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SHARE\AQAD\Records Schedule\0 Nonrecords\0999 Personal Papers\EIAG\508 Conversions\"/>
    </mc:Choice>
  </mc:AlternateContent>
  <xr:revisionPtr revIDLastSave="0" documentId="8_{BE010826-1C2B-4E47-930B-BF407013DFC2}" xr6:coauthVersionLast="36" xr6:coauthVersionMax="36" xr10:uidLastSave="{00000000-0000-0000-0000-000000000000}"/>
  <bookViews>
    <workbookView xWindow="12588" yWindow="288" windowWidth="12636" windowHeight="11580" tabRatio="675" xr2:uid="{00000000-000D-0000-FFFF-FFFF00000000}"/>
  </bookViews>
  <sheets>
    <sheet name="Overview" sheetId="1" r:id="rId1"/>
    <sheet name="Field Descriptions" sheetId="2" r:id="rId2"/>
    <sheet name="Population" sheetId="8" r:id="rId3"/>
    <sheet name="Age Distribution" sheetId="9" r:id="rId4"/>
    <sheet name="Age groups" sheetId="6" r:id="rId5"/>
    <sheet name="Emissions Factors" sheetId="3" r:id="rId6"/>
    <sheet name="PR_USVI Emissions" sheetId="10" r:id="rId7"/>
    <sheet name="Emissions" sheetId="5" r:id="rId8"/>
    <sheet name="EmissionsStagingTableInput" sheetId="11" r:id="rId9"/>
  </sheets>
  <definedNames>
    <definedName name="_xlnm._FilterDatabase" localSheetId="7" hidden="1">Emissions!$A$2:$X$3145</definedName>
    <definedName name="_xlnm._FilterDatabase" localSheetId="8" hidden="1">EmissionsStagingTableInput!$A$1:$Y$3224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X3" i="11" l="1"/>
  <c r="X4" i="11"/>
  <c r="X5" i="11"/>
  <c r="X6" i="11"/>
  <c r="X7" i="11"/>
  <c r="X8" i="11"/>
  <c r="X9" i="11"/>
  <c r="X10" i="11"/>
  <c r="X11" i="11"/>
  <c r="X12" i="11"/>
  <c r="X13" i="11"/>
  <c r="X14" i="11"/>
  <c r="X15" i="11"/>
  <c r="X16" i="11"/>
  <c r="X17" i="11"/>
  <c r="X18" i="11"/>
  <c r="X19" i="11"/>
  <c r="X20" i="11"/>
  <c r="X21" i="11"/>
  <c r="X22" i="11"/>
  <c r="X23" i="11"/>
  <c r="X24" i="11"/>
  <c r="X25" i="11"/>
  <c r="X26" i="11"/>
  <c r="X27" i="11"/>
  <c r="X28" i="11"/>
  <c r="X29" i="11"/>
  <c r="X30" i="11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X61" i="11"/>
  <c r="X62" i="11"/>
  <c r="X63" i="11"/>
  <c r="X64" i="11"/>
  <c r="X65" i="11"/>
  <c r="X66" i="11"/>
  <c r="X67" i="11"/>
  <c r="X68" i="11"/>
  <c r="X69" i="11"/>
  <c r="X70" i="11"/>
  <c r="X71" i="11"/>
  <c r="X72" i="11"/>
  <c r="X73" i="11"/>
  <c r="X74" i="11"/>
  <c r="X75" i="11"/>
  <c r="X76" i="11"/>
  <c r="X77" i="11"/>
  <c r="X78" i="11"/>
  <c r="X79" i="11"/>
  <c r="X80" i="11"/>
  <c r="X81" i="11"/>
  <c r="X82" i="11"/>
  <c r="X83" i="11"/>
  <c r="X84" i="11"/>
  <c r="X85" i="11"/>
  <c r="X86" i="11"/>
  <c r="X87" i="11"/>
  <c r="X88" i="11"/>
  <c r="X89" i="11"/>
  <c r="X90" i="11"/>
  <c r="X91" i="11"/>
  <c r="X92" i="11"/>
  <c r="X93" i="11"/>
  <c r="X94" i="11"/>
  <c r="X95" i="11"/>
  <c r="X96" i="11"/>
  <c r="X97" i="11"/>
  <c r="X98" i="11"/>
  <c r="X99" i="11"/>
  <c r="X100" i="11"/>
  <c r="X101" i="11"/>
  <c r="X102" i="11"/>
  <c r="X103" i="11"/>
  <c r="X104" i="11"/>
  <c r="X105" i="11"/>
  <c r="X106" i="11"/>
  <c r="X107" i="11"/>
  <c r="X108" i="11"/>
  <c r="X109" i="11"/>
  <c r="X110" i="11"/>
  <c r="X111" i="11"/>
  <c r="X112" i="11"/>
  <c r="X113" i="11"/>
  <c r="X114" i="11"/>
  <c r="X115" i="11"/>
  <c r="X116" i="11"/>
  <c r="X117" i="11"/>
  <c r="X118" i="11"/>
  <c r="X119" i="11"/>
  <c r="X120" i="11"/>
  <c r="X121" i="11"/>
  <c r="X122" i="11"/>
  <c r="X123" i="11"/>
  <c r="X124" i="11"/>
  <c r="X125" i="11"/>
  <c r="X126" i="11"/>
  <c r="X127" i="11"/>
  <c r="X128" i="11"/>
  <c r="X129" i="11"/>
  <c r="X130" i="11"/>
  <c r="X131" i="11"/>
  <c r="X132" i="11"/>
  <c r="X133" i="11"/>
  <c r="X134" i="11"/>
  <c r="X135" i="11"/>
  <c r="X136" i="11"/>
  <c r="X137" i="11"/>
  <c r="X138" i="11"/>
  <c r="X139" i="11"/>
  <c r="X140" i="11"/>
  <c r="X141" i="11"/>
  <c r="X142" i="11"/>
  <c r="X143" i="11"/>
  <c r="X144" i="11"/>
  <c r="X145" i="11"/>
  <c r="X146" i="11"/>
  <c r="X147" i="11"/>
  <c r="X148" i="11"/>
  <c r="X149" i="11"/>
  <c r="X150" i="11"/>
  <c r="X151" i="11"/>
  <c r="X152" i="11"/>
  <c r="X153" i="11"/>
  <c r="X154" i="11"/>
  <c r="X155" i="11"/>
  <c r="X156" i="11"/>
  <c r="X157" i="11"/>
  <c r="X158" i="11"/>
  <c r="X159" i="11"/>
  <c r="X160" i="11"/>
  <c r="X161" i="11"/>
  <c r="X162" i="11"/>
  <c r="X163" i="11"/>
  <c r="X164" i="11"/>
  <c r="X165" i="11"/>
  <c r="X166" i="11"/>
  <c r="X167" i="11"/>
  <c r="X168" i="11"/>
  <c r="X169" i="11"/>
  <c r="X170" i="11"/>
  <c r="X171" i="11"/>
  <c r="X172" i="11"/>
  <c r="X173" i="11"/>
  <c r="X174" i="11"/>
  <c r="X175" i="11"/>
  <c r="X176" i="11"/>
  <c r="X177" i="11"/>
  <c r="X178" i="11"/>
  <c r="X179" i="11"/>
  <c r="X180" i="11"/>
  <c r="X181" i="11"/>
  <c r="X182" i="11"/>
  <c r="X183" i="11"/>
  <c r="X184" i="11"/>
  <c r="X185" i="11"/>
  <c r="X186" i="11"/>
  <c r="X187" i="11"/>
  <c r="X188" i="11"/>
  <c r="X189" i="11"/>
  <c r="X190" i="11"/>
  <c r="X191" i="11"/>
  <c r="X192" i="11"/>
  <c r="X193" i="11"/>
  <c r="X194" i="11"/>
  <c r="X195" i="11"/>
  <c r="X196" i="11"/>
  <c r="X197" i="11"/>
  <c r="X198" i="11"/>
  <c r="X199" i="11"/>
  <c r="X200" i="11"/>
  <c r="X201" i="11"/>
  <c r="X202" i="11"/>
  <c r="X203" i="11"/>
  <c r="X204" i="11"/>
  <c r="X205" i="11"/>
  <c r="X206" i="11"/>
  <c r="X207" i="11"/>
  <c r="X208" i="11"/>
  <c r="X209" i="11"/>
  <c r="X210" i="11"/>
  <c r="X211" i="11"/>
  <c r="X212" i="11"/>
  <c r="X213" i="11"/>
  <c r="X214" i="11"/>
  <c r="X215" i="11"/>
  <c r="X216" i="11"/>
  <c r="X217" i="11"/>
  <c r="X218" i="11"/>
  <c r="X219" i="11"/>
  <c r="X220" i="11"/>
  <c r="X221" i="11"/>
  <c r="X222" i="11"/>
  <c r="X223" i="11"/>
  <c r="X224" i="11"/>
  <c r="X225" i="11"/>
  <c r="X226" i="11"/>
  <c r="X227" i="11"/>
  <c r="X228" i="11"/>
  <c r="X229" i="11"/>
  <c r="X230" i="11"/>
  <c r="X231" i="11"/>
  <c r="X232" i="11"/>
  <c r="X233" i="11"/>
  <c r="X234" i="11"/>
  <c r="X235" i="11"/>
  <c r="X236" i="11"/>
  <c r="X237" i="11"/>
  <c r="X238" i="11"/>
  <c r="X239" i="11"/>
  <c r="X240" i="11"/>
  <c r="X241" i="11"/>
  <c r="X242" i="11"/>
  <c r="X243" i="11"/>
  <c r="X244" i="11"/>
  <c r="X245" i="11"/>
  <c r="X246" i="11"/>
  <c r="X247" i="11"/>
  <c r="X248" i="11"/>
  <c r="X249" i="11"/>
  <c r="X250" i="11"/>
  <c r="X251" i="11"/>
  <c r="X252" i="11"/>
  <c r="X253" i="11"/>
  <c r="X254" i="11"/>
  <c r="X255" i="11"/>
  <c r="X256" i="11"/>
  <c r="X257" i="11"/>
  <c r="X258" i="11"/>
  <c r="X259" i="11"/>
  <c r="X260" i="11"/>
  <c r="X261" i="11"/>
  <c r="X262" i="11"/>
  <c r="X263" i="11"/>
  <c r="X264" i="11"/>
  <c r="X265" i="11"/>
  <c r="X266" i="11"/>
  <c r="X267" i="11"/>
  <c r="X268" i="11"/>
  <c r="X269" i="11"/>
  <c r="X270" i="11"/>
  <c r="X271" i="11"/>
  <c r="X272" i="11"/>
  <c r="X273" i="11"/>
  <c r="X274" i="11"/>
  <c r="X275" i="11"/>
  <c r="X276" i="11"/>
  <c r="X277" i="11"/>
  <c r="X278" i="11"/>
  <c r="X279" i="11"/>
  <c r="X280" i="11"/>
  <c r="X281" i="11"/>
  <c r="X282" i="11"/>
  <c r="X283" i="11"/>
  <c r="X284" i="11"/>
  <c r="X285" i="11"/>
  <c r="X286" i="11"/>
  <c r="X287" i="11"/>
  <c r="X288" i="11"/>
  <c r="X289" i="11"/>
  <c r="X290" i="11"/>
  <c r="X291" i="11"/>
  <c r="X292" i="11"/>
  <c r="X293" i="11"/>
  <c r="X294" i="11"/>
  <c r="X295" i="11"/>
  <c r="X296" i="11"/>
  <c r="X297" i="11"/>
  <c r="X298" i="11"/>
  <c r="X299" i="11"/>
  <c r="X300" i="11"/>
  <c r="X301" i="11"/>
  <c r="X302" i="11"/>
  <c r="X303" i="11"/>
  <c r="X304" i="11"/>
  <c r="X305" i="11"/>
  <c r="X306" i="11"/>
  <c r="X307" i="11"/>
  <c r="X308" i="11"/>
  <c r="X309" i="11"/>
  <c r="X310" i="11"/>
  <c r="X311" i="11"/>
  <c r="X312" i="11"/>
  <c r="X313" i="11"/>
  <c r="X314" i="11"/>
  <c r="X315" i="11"/>
  <c r="X316" i="11"/>
  <c r="X317" i="11"/>
  <c r="X318" i="11"/>
  <c r="X319" i="11"/>
  <c r="X320" i="11"/>
  <c r="X321" i="11"/>
  <c r="X322" i="11"/>
  <c r="X323" i="11"/>
  <c r="X324" i="11"/>
  <c r="X325" i="11"/>
  <c r="X326" i="11"/>
  <c r="X327" i="11"/>
  <c r="X328" i="11"/>
  <c r="X329" i="11"/>
  <c r="X330" i="11"/>
  <c r="X331" i="11"/>
  <c r="X332" i="11"/>
  <c r="X333" i="11"/>
  <c r="X334" i="11"/>
  <c r="X335" i="11"/>
  <c r="X336" i="11"/>
  <c r="X337" i="11"/>
  <c r="X338" i="11"/>
  <c r="X339" i="11"/>
  <c r="X340" i="11"/>
  <c r="X341" i="11"/>
  <c r="X342" i="11"/>
  <c r="X343" i="11"/>
  <c r="X344" i="11"/>
  <c r="X345" i="11"/>
  <c r="X346" i="11"/>
  <c r="X347" i="11"/>
  <c r="X348" i="11"/>
  <c r="X349" i="11"/>
  <c r="X350" i="11"/>
  <c r="X351" i="11"/>
  <c r="X352" i="11"/>
  <c r="X353" i="11"/>
  <c r="X354" i="11"/>
  <c r="X355" i="11"/>
  <c r="X356" i="11"/>
  <c r="X357" i="11"/>
  <c r="X358" i="11"/>
  <c r="X359" i="11"/>
  <c r="X360" i="11"/>
  <c r="X361" i="11"/>
  <c r="X362" i="11"/>
  <c r="X363" i="11"/>
  <c r="X364" i="11"/>
  <c r="X365" i="11"/>
  <c r="X366" i="11"/>
  <c r="X367" i="11"/>
  <c r="X368" i="11"/>
  <c r="X369" i="11"/>
  <c r="X370" i="11"/>
  <c r="X371" i="11"/>
  <c r="X372" i="11"/>
  <c r="X373" i="11"/>
  <c r="X374" i="11"/>
  <c r="X375" i="11"/>
  <c r="X376" i="11"/>
  <c r="X377" i="11"/>
  <c r="X378" i="11"/>
  <c r="X379" i="11"/>
  <c r="X380" i="11"/>
  <c r="X381" i="11"/>
  <c r="X382" i="11"/>
  <c r="X383" i="11"/>
  <c r="X384" i="11"/>
  <c r="X385" i="11"/>
  <c r="X386" i="11"/>
  <c r="X387" i="11"/>
  <c r="X388" i="11"/>
  <c r="X389" i="11"/>
  <c r="X390" i="11"/>
  <c r="X391" i="11"/>
  <c r="X392" i="11"/>
  <c r="X393" i="11"/>
  <c r="X394" i="11"/>
  <c r="X395" i="11"/>
  <c r="X396" i="11"/>
  <c r="X397" i="11"/>
  <c r="X398" i="11"/>
  <c r="X399" i="11"/>
  <c r="X400" i="11"/>
  <c r="X401" i="11"/>
  <c r="X402" i="11"/>
  <c r="X403" i="11"/>
  <c r="X404" i="11"/>
  <c r="X405" i="11"/>
  <c r="X406" i="11"/>
  <c r="X407" i="11"/>
  <c r="X408" i="11"/>
  <c r="X409" i="11"/>
  <c r="X410" i="11"/>
  <c r="X411" i="11"/>
  <c r="X412" i="11"/>
  <c r="X413" i="11"/>
  <c r="X414" i="11"/>
  <c r="X415" i="11"/>
  <c r="X416" i="11"/>
  <c r="X417" i="11"/>
  <c r="X418" i="11"/>
  <c r="X419" i="11"/>
  <c r="X420" i="11"/>
  <c r="X421" i="11"/>
  <c r="X422" i="11"/>
  <c r="X423" i="11"/>
  <c r="X424" i="11"/>
  <c r="X425" i="11"/>
  <c r="X426" i="11"/>
  <c r="X427" i="11"/>
  <c r="X428" i="11"/>
  <c r="X429" i="11"/>
  <c r="X430" i="11"/>
  <c r="X431" i="11"/>
  <c r="X432" i="11"/>
  <c r="X433" i="11"/>
  <c r="X434" i="11"/>
  <c r="X435" i="11"/>
  <c r="X436" i="11"/>
  <c r="X437" i="11"/>
  <c r="X438" i="11"/>
  <c r="X439" i="11"/>
  <c r="X440" i="11"/>
  <c r="X441" i="11"/>
  <c r="X442" i="11"/>
  <c r="X443" i="11"/>
  <c r="X444" i="11"/>
  <c r="X445" i="11"/>
  <c r="X446" i="11"/>
  <c r="X447" i="11"/>
  <c r="X448" i="11"/>
  <c r="X449" i="11"/>
  <c r="X450" i="11"/>
  <c r="X451" i="11"/>
  <c r="X452" i="11"/>
  <c r="X453" i="11"/>
  <c r="X454" i="11"/>
  <c r="X455" i="11"/>
  <c r="X456" i="11"/>
  <c r="X457" i="11"/>
  <c r="X458" i="11"/>
  <c r="X459" i="11"/>
  <c r="X460" i="11"/>
  <c r="X461" i="11"/>
  <c r="X462" i="11"/>
  <c r="X463" i="11"/>
  <c r="X464" i="11"/>
  <c r="X465" i="11"/>
  <c r="X466" i="11"/>
  <c r="X467" i="11"/>
  <c r="X468" i="11"/>
  <c r="X469" i="11"/>
  <c r="X470" i="11"/>
  <c r="X471" i="11"/>
  <c r="X472" i="11"/>
  <c r="X473" i="11"/>
  <c r="X474" i="11"/>
  <c r="X475" i="11"/>
  <c r="X476" i="11"/>
  <c r="X477" i="11"/>
  <c r="X478" i="11"/>
  <c r="X479" i="11"/>
  <c r="X480" i="11"/>
  <c r="X481" i="11"/>
  <c r="X482" i="11"/>
  <c r="X483" i="11"/>
  <c r="X484" i="11"/>
  <c r="X485" i="11"/>
  <c r="X486" i="11"/>
  <c r="X487" i="11"/>
  <c r="X488" i="11"/>
  <c r="X489" i="11"/>
  <c r="X490" i="11"/>
  <c r="X491" i="11"/>
  <c r="X492" i="11"/>
  <c r="X493" i="11"/>
  <c r="X494" i="11"/>
  <c r="X495" i="11"/>
  <c r="X496" i="11"/>
  <c r="X497" i="11"/>
  <c r="X498" i="11"/>
  <c r="X499" i="11"/>
  <c r="X500" i="11"/>
  <c r="X501" i="11"/>
  <c r="X502" i="11"/>
  <c r="X503" i="11"/>
  <c r="X504" i="11"/>
  <c r="X505" i="11"/>
  <c r="X506" i="11"/>
  <c r="X507" i="11"/>
  <c r="X508" i="11"/>
  <c r="X509" i="11"/>
  <c r="X510" i="11"/>
  <c r="X511" i="11"/>
  <c r="X512" i="11"/>
  <c r="X513" i="11"/>
  <c r="X514" i="11"/>
  <c r="X515" i="11"/>
  <c r="X516" i="11"/>
  <c r="X517" i="11"/>
  <c r="X518" i="11"/>
  <c r="X519" i="11"/>
  <c r="X520" i="11"/>
  <c r="X521" i="11"/>
  <c r="X522" i="11"/>
  <c r="X523" i="11"/>
  <c r="X524" i="11"/>
  <c r="X525" i="11"/>
  <c r="X526" i="11"/>
  <c r="X527" i="11"/>
  <c r="X528" i="11"/>
  <c r="X529" i="11"/>
  <c r="X530" i="11"/>
  <c r="X531" i="11"/>
  <c r="X532" i="11"/>
  <c r="X533" i="11"/>
  <c r="X534" i="11"/>
  <c r="X535" i="11"/>
  <c r="X536" i="11"/>
  <c r="X537" i="11"/>
  <c r="X538" i="11"/>
  <c r="X539" i="11"/>
  <c r="X540" i="11"/>
  <c r="X541" i="11"/>
  <c r="X542" i="11"/>
  <c r="X543" i="11"/>
  <c r="X544" i="11"/>
  <c r="X545" i="11"/>
  <c r="X546" i="11"/>
  <c r="X547" i="11"/>
  <c r="X548" i="11"/>
  <c r="X549" i="11"/>
  <c r="X550" i="11"/>
  <c r="X551" i="11"/>
  <c r="X552" i="11"/>
  <c r="X553" i="11"/>
  <c r="X554" i="11"/>
  <c r="X555" i="11"/>
  <c r="X556" i="11"/>
  <c r="X557" i="11"/>
  <c r="X558" i="11"/>
  <c r="X559" i="11"/>
  <c r="X560" i="11"/>
  <c r="X561" i="11"/>
  <c r="X562" i="11"/>
  <c r="X563" i="11"/>
  <c r="X564" i="11"/>
  <c r="X565" i="11"/>
  <c r="X566" i="11"/>
  <c r="X567" i="11"/>
  <c r="X568" i="11"/>
  <c r="X569" i="11"/>
  <c r="X570" i="11"/>
  <c r="X571" i="11"/>
  <c r="X572" i="11"/>
  <c r="X573" i="11"/>
  <c r="X574" i="11"/>
  <c r="X575" i="11"/>
  <c r="X576" i="11"/>
  <c r="X577" i="11"/>
  <c r="X578" i="11"/>
  <c r="X579" i="11"/>
  <c r="X580" i="11"/>
  <c r="X581" i="11"/>
  <c r="X582" i="11"/>
  <c r="X583" i="11"/>
  <c r="X584" i="11"/>
  <c r="X585" i="11"/>
  <c r="X586" i="11"/>
  <c r="X587" i="11"/>
  <c r="X588" i="11"/>
  <c r="X589" i="11"/>
  <c r="X590" i="11"/>
  <c r="X591" i="11"/>
  <c r="X592" i="11"/>
  <c r="X593" i="11"/>
  <c r="X594" i="11"/>
  <c r="X595" i="11"/>
  <c r="X596" i="11"/>
  <c r="X597" i="11"/>
  <c r="X598" i="11"/>
  <c r="X599" i="11"/>
  <c r="X600" i="11"/>
  <c r="X601" i="11"/>
  <c r="X602" i="11"/>
  <c r="X603" i="11"/>
  <c r="X604" i="11"/>
  <c r="X605" i="11"/>
  <c r="X606" i="11"/>
  <c r="X607" i="11"/>
  <c r="X608" i="11"/>
  <c r="X609" i="11"/>
  <c r="X610" i="11"/>
  <c r="X611" i="11"/>
  <c r="X612" i="11"/>
  <c r="X613" i="11"/>
  <c r="X614" i="11"/>
  <c r="X615" i="11"/>
  <c r="X616" i="11"/>
  <c r="X617" i="11"/>
  <c r="X618" i="11"/>
  <c r="X619" i="11"/>
  <c r="X620" i="11"/>
  <c r="X621" i="11"/>
  <c r="X622" i="11"/>
  <c r="X623" i="11"/>
  <c r="X624" i="11"/>
  <c r="X625" i="11"/>
  <c r="X626" i="11"/>
  <c r="X627" i="11"/>
  <c r="X628" i="11"/>
  <c r="X629" i="11"/>
  <c r="X630" i="11"/>
  <c r="X631" i="11"/>
  <c r="X632" i="11"/>
  <c r="X633" i="11"/>
  <c r="X634" i="11"/>
  <c r="X635" i="11"/>
  <c r="X636" i="11"/>
  <c r="X637" i="11"/>
  <c r="X638" i="11"/>
  <c r="X639" i="11"/>
  <c r="X640" i="11"/>
  <c r="X641" i="11"/>
  <c r="X642" i="11"/>
  <c r="X643" i="11"/>
  <c r="X644" i="11"/>
  <c r="X645" i="11"/>
  <c r="X646" i="11"/>
  <c r="X647" i="11"/>
  <c r="X648" i="11"/>
  <c r="X649" i="11"/>
  <c r="X650" i="11"/>
  <c r="X651" i="11"/>
  <c r="X652" i="11"/>
  <c r="X653" i="11"/>
  <c r="X654" i="11"/>
  <c r="X655" i="11"/>
  <c r="X656" i="11"/>
  <c r="X657" i="11"/>
  <c r="X658" i="11"/>
  <c r="X659" i="11"/>
  <c r="X660" i="11"/>
  <c r="X661" i="11"/>
  <c r="X662" i="11"/>
  <c r="X663" i="11"/>
  <c r="X664" i="11"/>
  <c r="X665" i="11"/>
  <c r="X666" i="11"/>
  <c r="X667" i="11"/>
  <c r="X668" i="11"/>
  <c r="X669" i="11"/>
  <c r="X670" i="11"/>
  <c r="X671" i="11"/>
  <c r="X672" i="11"/>
  <c r="X673" i="11"/>
  <c r="X674" i="11"/>
  <c r="X675" i="11"/>
  <c r="X676" i="11"/>
  <c r="X677" i="11"/>
  <c r="X678" i="11"/>
  <c r="X679" i="11"/>
  <c r="X680" i="11"/>
  <c r="X681" i="11"/>
  <c r="X682" i="11"/>
  <c r="X683" i="11"/>
  <c r="X684" i="11"/>
  <c r="X685" i="11"/>
  <c r="X686" i="11"/>
  <c r="X687" i="11"/>
  <c r="X688" i="11"/>
  <c r="X689" i="11"/>
  <c r="X690" i="11"/>
  <c r="X691" i="11"/>
  <c r="X692" i="11"/>
  <c r="X693" i="11"/>
  <c r="X694" i="11"/>
  <c r="X695" i="11"/>
  <c r="X696" i="11"/>
  <c r="X697" i="11"/>
  <c r="X698" i="11"/>
  <c r="X699" i="11"/>
  <c r="X700" i="11"/>
  <c r="X701" i="11"/>
  <c r="X702" i="11"/>
  <c r="X703" i="11"/>
  <c r="X704" i="11"/>
  <c r="X705" i="11"/>
  <c r="X706" i="11"/>
  <c r="X707" i="11"/>
  <c r="X708" i="11"/>
  <c r="X709" i="11"/>
  <c r="X710" i="11"/>
  <c r="X711" i="11"/>
  <c r="X712" i="11"/>
  <c r="X713" i="11"/>
  <c r="X714" i="11"/>
  <c r="X715" i="11"/>
  <c r="X716" i="11"/>
  <c r="X717" i="11"/>
  <c r="X718" i="11"/>
  <c r="X719" i="11"/>
  <c r="X720" i="11"/>
  <c r="X721" i="11"/>
  <c r="X722" i="11"/>
  <c r="X723" i="11"/>
  <c r="X724" i="11"/>
  <c r="X725" i="11"/>
  <c r="X726" i="11"/>
  <c r="X727" i="11"/>
  <c r="X728" i="11"/>
  <c r="X729" i="11"/>
  <c r="X730" i="11"/>
  <c r="X731" i="11"/>
  <c r="X732" i="11"/>
  <c r="X733" i="11"/>
  <c r="X734" i="11"/>
  <c r="X735" i="11"/>
  <c r="X736" i="11"/>
  <c r="X737" i="11"/>
  <c r="X738" i="11"/>
  <c r="X739" i="11"/>
  <c r="X740" i="11"/>
  <c r="X741" i="11"/>
  <c r="X742" i="11"/>
  <c r="X743" i="11"/>
  <c r="X744" i="11"/>
  <c r="X745" i="11"/>
  <c r="X746" i="11"/>
  <c r="X747" i="11"/>
  <c r="X748" i="11"/>
  <c r="X749" i="11"/>
  <c r="X750" i="11"/>
  <c r="X751" i="11"/>
  <c r="X752" i="11"/>
  <c r="X753" i="11"/>
  <c r="X754" i="11"/>
  <c r="X755" i="11"/>
  <c r="X756" i="11"/>
  <c r="X757" i="11"/>
  <c r="X758" i="11"/>
  <c r="X759" i="11"/>
  <c r="X760" i="11"/>
  <c r="X761" i="11"/>
  <c r="X762" i="11"/>
  <c r="X763" i="11"/>
  <c r="X764" i="11"/>
  <c r="X765" i="11"/>
  <c r="X766" i="11"/>
  <c r="X767" i="11"/>
  <c r="X768" i="11"/>
  <c r="X769" i="11"/>
  <c r="X770" i="11"/>
  <c r="X771" i="11"/>
  <c r="X772" i="11"/>
  <c r="X773" i="11"/>
  <c r="X774" i="11"/>
  <c r="X775" i="11"/>
  <c r="X776" i="11"/>
  <c r="X777" i="11"/>
  <c r="X778" i="11"/>
  <c r="X779" i="11"/>
  <c r="X780" i="11"/>
  <c r="X781" i="11"/>
  <c r="X782" i="11"/>
  <c r="X783" i="11"/>
  <c r="X784" i="11"/>
  <c r="X785" i="11"/>
  <c r="X786" i="11"/>
  <c r="X787" i="11"/>
  <c r="X788" i="11"/>
  <c r="X789" i="11"/>
  <c r="X790" i="11"/>
  <c r="X791" i="11"/>
  <c r="X792" i="11"/>
  <c r="X793" i="11"/>
  <c r="X794" i="11"/>
  <c r="X795" i="11"/>
  <c r="X796" i="11"/>
  <c r="X797" i="11"/>
  <c r="X798" i="11"/>
  <c r="X799" i="11"/>
  <c r="X800" i="11"/>
  <c r="X801" i="11"/>
  <c r="X802" i="11"/>
  <c r="X803" i="11"/>
  <c r="X804" i="11"/>
  <c r="X805" i="11"/>
  <c r="X806" i="11"/>
  <c r="X807" i="11"/>
  <c r="X808" i="11"/>
  <c r="X809" i="11"/>
  <c r="X810" i="11"/>
  <c r="X811" i="11"/>
  <c r="X812" i="11"/>
  <c r="X813" i="11"/>
  <c r="X814" i="11"/>
  <c r="X815" i="11"/>
  <c r="X816" i="11"/>
  <c r="X817" i="11"/>
  <c r="X818" i="11"/>
  <c r="X819" i="11"/>
  <c r="X820" i="11"/>
  <c r="X821" i="11"/>
  <c r="X822" i="11"/>
  <c r="X823" i="11"/>
  <c r="X824" i="11"/>
  <c r="X825" i="11"/>
  <c r="X826" i="11"/>
  <c r="X827" i="11"/>
  <c r="X828" i="11"/>
  <c r="X829" i="11"/>
  <c r="X830" i="11"/>
  <c r="X831" i="11"/>
  <c r="X832" i="11"/>
  <c r="X833" i="11"/>
  <c r="X834" i="11"/>
  <c r="X835" i="11"/>
  <c r="X836" i="11"/>
  <c r="X837" i="11"/>
  <c r="X838" i="11"/>
  <c r="X839" i="11"/>
  <c r="X840" i="11"/>
  <c r="X841" i="11"/>
  <c r="X842" i="11"/>
  <c r="X843" i="11"/>
  <c r="X844" i="11"/>
  <c r="X845" i="11"/>
  <c r="X846" i="11"/>
  <c r="X847" i="11"/>
  <c r="X848" i="11"/>
  <c r="X849" i="11"/>
  <c r="X850" i="11"/>
  <c r="X851" i="11"/>
  <c r="X852" i="11"/>
  <c r="X853" i="11"/>
  <c r="X854" i="11"/>
  <c r="X855" i="11"/>
  <c r="X856" i="11"/>
  <c r="X857" i="11"/>
  <c r="X858" i="11"/>
  <c r="X859" i="11"/>
  <c r="X860" i="11"/>
  <c r="X861" i="11"/>
  <c r="X862" i="11"/>
  <c r="X863" i="11"/>
  <c r="X864" i="11"/>
  <c r="X865" i="11"/>
  <c r="X866" i="11"/>
  <c r="X867" i="11"/>
  <c r="X868" i="11"/>
  <c r="X869" i="11"/>
  <c r="X870" i="11"/>
  <c r="X871" i="11"/>
  <c r="X872" i="11"/>
  <c r="X873" i="11"/>
  <c r="X874" i="11"/>
  <c r="X875" i="11"/>
  <c r="X876" i="11"/>
  <c r="X877" i="11"/>
  <c r="X878" i="11"/>
  <c r="X879" i="11"/>
  <c r="X880" i="11"/>
  <c r="X881" i="11"/>
  <c r="X882" i="11"/>
  <c r="X883" i="11"/>
  <c r="X884" i="11"/>
  <c r="X885" i="11"/>
  <c r="X886" i="11"/>
  <c r="X887" i="11"/>
  <c r="X888" i="11"/>
  <c r="X889" i="11"/>
  <c r="X890" i="11"/>
  <c r="X891" i="11"/>
  <c r="X892" i="11"/>
  <c r="X893" i="11"/>
  <c r="X894" i="11"/>
  <c r="X895" i="11"/>
  <c r="X896" i="11"/>
  <c r="X897" i="11"/>
  <c r="X898" i="11"/>
  <c r="X899" i="11"/>
  <c r="X900" i="11"/>
  <c r="X901" i="11"/>
  <c r="X902" i="11"/>
  <c r="X903" i="11"/>
  <c r="X904" i="11"/>
  <c r="X905" i="11"/>
  <c r="X906" i="11"/>
  <c r="X907" i="11"/>
  <c r="X908" i="11"/>
  <c r="X909" i="11"/>
  <c r="X910" i="11"/>
  <c r="X911" i="11"/>
  <c r="X912" i="11"/>
  <c r="X913" i="11"/>
  <c r="X914" i="11"/>
  <c r="X915" i="11"/>
  <c r="X916" i="11"/>
  <c r="X917" i="11"/>
  <c r="X918" i="11"/>
  <c r="X919" i="11"/>
  <c r="X920" i="11"/>
  <c r="X921" i="11"/>
  <c r="X922" i="11"/>
  <c r="X923" i="11"/>
  <c r="X924" i="11"/>
  <c r="X925" i="11"/>
  <c r="X926" i="11"/>
  <c r="X927" i="11"/>
  <c r="X928" i="11"/>
  <c r="X929" i="11"/>
  <c r="X930" i="11"/>
  <c r="X931" i="11"/>
  <c r="X932" i="11"/>
  <c r="X933" i="11"/>
  <c r="X934" i="11"/>
  <c r="X935" i="11"/>
  <c r="X936" i="11"/>
  <c r="X937" i="11"/>
  <c r="X938" i="11"/>
  <c r="X939" i="11"/>
  <c r="X940" i="11"/>
  <c r="X941" i="11"/>
  <c r="X942" i="11"/>
  <c r="X943" i="11"/>
  <c r="X944" i="11"/>
  <c r="X945" i="11"/>
  <c r="X946" i="11"/>
  <c r="X947" i="11"/>
  <c r="X948" i="11"/>
  <c r="X949" i="11"/>
  <c r="X950" i="11"/>
  <c r="X951" i="11"/>
  <c r="X952" i="11"/>
  <c r="X953" i="11"/>
  <c r="X954" i="11"/>
  <c r="X955" i="11"/>
  <c r="X956" i="11"/>
  <c r="X957" i="11"/>
  <c r="X958" i="11"/>
  <c r="X959" i="11"/>
  <c r="X960" i="11"/>
  <c r="X961" i="11"/>
  <c r="X962" i="11"/>
  <c r="X963" i="11"/>
  <c r="X964" i="11"/>
  <c r="X965" i="11"/>
  <c r="X966" i="11"/>
  <c r="X967" i="11"/>
  <c r="X968" i="11"/>
  <c r="X969" i="11"/>
  <c r="X970" i="11"/>
  <c r="X971" i="11"/>
  <c r="X972" i="11"/>
  <c r="X973" i="11"/>
  <c r="X974" i="11"/>
  <c r="X975" i="11"/>
  <c r="X976" i="11"/>
  <c r="X977" i="11"/>
  <c r="X978" i="11"/>
  <c r="X979" i="11"/>
  <c r="X980" i="11"/>
  <c r="X981" i="11"/>
  <c r="X982" i="11"/>
  <c r="X983" i="11"/>
  <c r="X984" i="11"/>
  <c r="X985" i="11"/>
  <c r="X986" i="11"/>
  <c r="X987" i="11"/>
  <c r="X988" i="11"/>
  <c r="X989" i="11"/>
  <c r="X990" i="11"/>
  <c r="X991" i="11"/>
  <c r="X992" i="11"/>
  <c r="X993" i="11"/>
  <c r="X994" i="11"/>
  <c r="X995" i="11"/>
  <c r="X996" i="11"/>
  <c r="X997" i="11"/>
  <c r="X998" i="11"/>
  <c r="X999" i="11"/>
  <c r="X1000" i="11"/>
  <c r="X1001" i="11"/>
  <c r="X1002" i="11"/>
  <c r="X1003" i="11"/>
  <c r="X1004" i="11"/>
  <c r="X1005" i="11"/>
  <c r="X1006" i="11"/>
  <c r="X1007" i="11"/>
  <c r="X1008" i="11"/>
  <c r="X1009" i="11"/>
  <c r="X1010" i="11"/>
  <c r="X1011" i="11"/>
  <c r="X1012" i="11"/>
  <c r="X1013" i="11"/>
  <c r="X1014" i="11"/>
  <c r="X1015" i="11"/>
  <c r="X1016" i="11"/>
  <c r="X1017" i="11"/>
  <c r="X1018" i="11"/>
  <c r="X1019" i="11"/>
  <c r="X1020" i="11"/>
  <c r="X1021" i="11"/>
  <c r="X1022" i="11"/>
  <c r="X1023" i="11"/>
  <c r="X1024" i="11"/>
  <c r="X1025" i="11"/>
  <c r="X1026" i="11"/>
  <c r="X1027" i="11"/>
  <c r="X1028" i="11"/>
  <c r="X1029" i="11"/>
  <c r="X1030" i="11"/>
  <c r="X1031" i="11"/>
  <c r="X1032" i="11"/>
  <c r="X1033" i="11"/>
  <c r="X1034" i="11"/>
  <c r="X1035" i="11"/>
  <c r="X1036" i="11"/>
  <c r="X1037" i="11"/>
  <c r="X1038" i="11"/>
  <c r="X1039" i="11"/>
  <c r="X1040" i="11"/>
  <c r="X1041" i="11"/>
  <c r="X1042" i="11"/>
  <c r="X1043" i="11"/>
  <c r="X1044" i="11"/>
  <c r="X1045" i="11"/>
  <c r="X1046" i="11"/>
  <c r="X1047" i="11"/>
  <c r="X1048" i="11"/>
  <c r="X1049" i="11"/>
  <c r="X1050" i="11"/>
  <c r="X1051" i="11"/>
  <c r="X1052" i="11"/>
  <c r="X1053" i="11"/>
  <c r="X1054" i="11"/>
  <c r="X1055" i="11"/>
  <c r="X1056" i="11"/>
  <c r="X1057" i="11"/>
  <c r="X1058" i="11"/>
  <c r="X1059" i="11"/>
  <c r="X1060" i="11"/>
  <c r="X1061" i="11"/>
  <c r="X1062" i="11"/>
  <c r="X1063" i="11"/>
  <c r="X1064" i="11"/>
  <c r="X1065" i="11"/>
  <c r="X1066" i="11"/>
  <c r="X1067" i="11"/>
  <c r="X1068" i="11"/>
  <c r="X1069" i="11"/>
  <c r="X1070" i="11"/>
  <c r="X1071" i="11"/>
  <c r="X1072" i="11"/>
  <c r="X1073" i="11"/>
  <c r="X1074" i="11"/>
  <c r="X1075" i="11"/>
  <c r="X1076" i="11"/>
  <c r="X1077" i="11"/>
  <c r="X1078" i="11"/>
  <c r="X1079" i="11"/>
  <c r="X1080" i="11"/>
  <c r="X1081" i="11"/>
  <c r="X1082" i="11"/>
  <c r="X1083" i="11"/>
  <c r="X1084" i="11"/>
  <c r="X1085" i="11"/>
  <c r="X1086" i="11"/>
  <c r="X1087" i="11"/>
  <c r="X1088" i="11"/>
  <c r="X1089" i="11"/>
  <c r="X1090" i="11"/>
  <c r="X1091" i="11"/>
  <c r="X1092" i="11"/>
  <c r="X1093" i="11"/>
  <c r="X1094" i="11"/>
  <c r="X1095" i="11"/>
  <c r="X1096" i="11"/>
  <c r="X1097" i="11"/>
  <c r="X1098" i="11"/>
  <c r="X1099" i="11"/>
  <c r="X1100" i="11"/>
  <c r="X1101" i="11"/>
  <c r="X1102" i="11"/>
  <c r="X1103" i="11"/>
  <c r="X1104" i="11"/>
  <c r="X1105" i="11"/>
  <c r="X1106" i="11"/>
  <c r="X1107" i="11"/>
  <c r="X1108" i="11"/>
  <c r="X1109" i="11"/>
  <c r="X1110" i="11"/>
  <c r="X1111" i="11"/>
  <c r="X1112" i="11"/>
  <c r="X1113" i="11"/>
  <c r="X1114" i="11"/>
  <c r="X1115" i="11"/>
  <c r="X1116" i="11"/>
  <c r="X1117" i="11"/>
  <c r="X1118" i="11"/>
  <c r="X1119" i="11"/>
  <c r="X1120" i="11"/>
  <c r="X1121" i="11"/>
  <c r="X1122" i="11"/>
  <c r="X1123" i="11"/>
  <c r="X1124" i="11"/>
  <c r="X1125" i="11"/>
  <c r="X1126" i="11"/>
  <c r="X1127" i="11"/>
  <c r="X1128" i="11"/>
  <c r="X1129" i="11"/>
  <c r="X1130" i="11"/>
  <c r="X1131" i="11"/>
  <c r="X1132" i="11"/>
  <c r="X1133" i="11"/>
  <c r="X1134" i="11"/>
  <c r="X1135" i="11"/>
  <c r="X1136" i="11"/>
  <c r="X1137" i="11"/>
  <c r="X1138" i="11"/>
  <c r="X1139" i="11"/>
  <c r="X1140" i="11"/>
  <c r="X1141" i="11"/>
  <c r="X1142" i="11"/>
  <c r="X1143" i="11"/>
  <c r="X1144" i="11"/>
  <c r="X1145" i="11"/>
  <c r="X1146" i="11"/>
  <c r="X1147" i="11"/>
  <c r="X1148" i="11"/>
  <c r="X1149" i="11"/>
  <c r="X1150" i="11"/>
  <c r="X1151" i="11"/>
  <c r="X1152" i="11"/>
  <c r="X1153" i="11"/>
  <c r="X1154" i="11"/>
  <c r="X1155" i="11"/>
  <c r="X1156" i="11"/>
  <c r="X1157" i="11"/>
  <c r="X1158" i="11"/>
  <c r="X1159" i="11"/>
  <c r="X1160" i="11"/>
  <c r="X1161" i="11"/>
  <c r="X1162" i="11"/>
  <c r="X1163" i="11"/>
  <c r="X1164" i="11"/>
  <c r="X1165" i="11"/>
  <c r="X1166" i="11"/>
  <c r="X1167" i="11"/>
  <c r="X1168" i="11"/>
  <c r="X1169" i="11"/>
  <c r="X1170" i="11"/>
  <c r="X1171" i="11"/>
  <c r="X1172" i="11"/>
  <c r="X1173" i="11"/>
  <c r="X1174" i="11"/>
  <c r="X1175" i="11"/>
  <c r="X1176" i="11"/>
  <c r="X1177" i="11"/>
  <c r="X1178" i="11"/>
  <c r="X1179" i="11"/>
  <c r="X1180" i="11"/>
  <c r="X1181" i="11"/>
  <c r="X1182" i="11"/>
  <c r="X1183" i="11"/>
  <c r="X1184" i="11"/>
  <c r="X1185" i="11"/>
  <c r="X1186" i="11"/>
  <c r="X1187" i="11"/>
  <c r="X1188" i="11"/>
  <c r="X1189" i="11"/>
  <c r="X1190" i="11"/>
  <c r="X1191" i="11"/>
  <c r="X1192" i="11"/>
  <c r="X1193" i="11"/>
  <c r="X1194" i="11"/>
  <c r="X1195" i="11"/>
  <c r="X1196" i="11"/>
  <c r="X1197" i="11"/>
  <c r="X1198" i="11"/>
  <c r="X1199" i="11"/>
  <c r="X1200" i="11"/>
  <c r="X1201" i="11"/>
  <c r="X1202" i="11"/>
  <c r="X1203" i="11"/>
  <c r="X1204" i="11"/>
  <c r="X1205" i="11"/>
  <c r="X1206" i="11"/>
  <c r="X1207" i="11"/>
  <c r="X1208" i="11"/>
  <c r="X1209" i="11"/>
  <c r="X1210" i="11"/>
  <c r="X1211" i="11"/>
  <c r="X1212" i="11"/>
  <c r="X1213" i="11"/>
  <c r="X1214" i="11"/>
  <c r="X1215" i="11"/>
  <c r="X1216" i="11"/>
  <c r="X1217" i="11"/>
  <c r="X1218" i="11"/>
  <c r="X1219" i="11"/>
  <c r="X1220" i="11"/>
  <c r="X1221" i="11"/>
  <c r="X1222" i="11"/>
  <c r="X1223" i="11"/>
  <c r="X1224" i="11"/>
  <c r="X1225" i="11"/>
  <c r="X1226" i="11"/>
  <c r="X1227" i="11"/>
  <c r="X1228" i="11"/>
  <c r="X1229" i="11"/>
  <c r="X1230" i="11"/>
  <c r="X1231" i="11"/>
  <c r="X1232" i="11"/>
  <c r="X1233" i="11"/>
  <c r="X1234" i="11"/>
  <c r="X1235" i="11"/>
  <c r="X1236" i="11"/>
  <c r="X1237" i="11"/>
  <c r="X1238" i="11"/>
  <c r="X1239" i="11"/>
  <c r="X1240" i="11"/>
  <c r="X1241" i="11"/>
  <c r="X1242" i="11"/>
  <c r="X1243" i="11"/>
  <c r="X1244" i="11"/>
  <c r="X1245" i="11"/>
  <c r="X1246" i="11"/>
  <c r="X1247" i="11"/>
  <c r="X1248" i="11"/>
  <c r="X1249" i="11"/>
  <c r="X1250" i="11"/>
  <c r="X1251" i="11"/>
  <c r="X1252" i="11"/>
  <c r="X1253" i="11"/>
  <c r="X1254" i="11"/>
  <c r="X1255" i="11"/>
  <c r="X1256" i="11"/>
  <c r="X1257" i="11"/>
  <c r="X1258" i="11"/>
  <c r="X1259" i="11"/>
  <c r="X1260" i="11"/>
  <c r="X1261" i="11"/>
  <c r="X1262" i="11"/>
  <c r="X1263" i="11"/>
  <c r="X1264" i="11"/>
  <c r="X1265" i="11"/>
  <c r="X1266" i="11"/>
  <c r="X1267" i="11"/>
  <c r="X1268" i="11"/>
  <c r="X1269" i="11"/>
  <c r="X1270" i="11"/>
  <c r="X1271" i="11"/>
  <c r="X1272" i="11"/>
  <c r="X1273" i="11"/>
  <c r="X1274" i="11"/>
  <c r="X1275" i="11"/>
  <c r="X1276" i="11"/>
  <c r="X1277" i="11"/>
  <c r="X1278" i="11"/>
  <c r="X1279" i="11"/>
  <c r="X1280" i="11"/>
  <c r="X1281" i="11"/>
  <c r="X1282" i="11"/>
  <c r="X1283" i="11"/>
  <c r="X1284" i="11"/>
  <c r="X1285" i="11"/>
  <c r="X1286" i="11"/>
  <c r="X1287" i="11"/>
  <c r="X1288" i="11"/>
  <c r="X1289" i="11"/>
  <c r="X1290" i="11"/>
  <c r="X1291" i="11"/>
  <c r="X1292" i="11"/>
  <c r="X1293" i="11"/>
  <c r="X1294" i="11"/>
  <c r="X1295" i="11"/>
  <c r="X1296" i="11"/>
  <c r="X1297" i="11"/>
  <c r="X1298" i="11"/>
  <c r="X1299" i="11"/>
  <c r="X1300" i="11"/>
  <c r="X1301" i="11"/>
  <c r="X1302" i="11"/>
  <c r="X1303" i="11"/>
  <c r="X1304" i="11"/>
  <c r="X1305" i="11"/>
  <c r="X1306" i="11"/>
  <c r="X1307" i="11"/>
  <c r="X1308" i="11"/>
  <c r="X1309" i="11"/>
  <c r="X1310" i="11"/>
  <c r="X1311" i="11"/>
  <c r="X1312" i="11"/>
  <c r="X1313" i="11"/>
  <c r="X1314" i="11"/>
  <c r="X1315" i="11"/>
  <c r="X1316" i="11"/>
  <c r="X1317" i="11"/>
  <c r="X1318" i="11"/>
  <c r="X1319" i="11"/>
  <c r="X1320" i="11"/>
  <c r="X1321" i="11"/>
  <c r="X1322" i="11"/>
  <c r="X1323" i="11"/>
  <c r="X1324" i="11"/>
  <c r="X1325" i="11"/>
  <c r="X1326" i="11"/>
  <c r="X1327" i="11"/>
  <c r="X1328" i="11"/>
  <c r="X1329" i="11"/>
  <c r="X1330" i="11"/>
  <c r="X1331" i="11"/>
  <c r="X1332" i="11"/>
  <c r="X1333" i="11"/>
  <c r="X1334" i="11"/>
  <c r="X1335" i="11"/>
  <c r="X1336" i="11"/>
  <c r="X1337" i="11"/>
  <c r="X1338" i="11"/>
  <c r="X1339" i="11"/>
  <c r="X1340" i="11"/>
  <c r="X1341" i="11"/>
  <c r="X1342" i="11"/>
  <c r="X1343" i="11"/>
  <c r="X1344" i="11"/>
  <c r="X1345" i="11"/>
  <c r="X1346" i="11"/>
  <c r="X1347" i="11"/>
  <c r="X1348" i="11"/>
  <c r="X1349" i="11"/>
  <c r="X1350" i="11"/>
  <c r="X1351" i="11"/>
  <c r="X1352" i="11"/>
  <c r="X1353" i="11"/>
  <c r="X1354" i="11"/>
  <c r="X1355" i="11"/>
  <c r="X1356" i="11"/>
  <c r="X1357" i="11"/>
  <c r="X1358" i="11"/>
  <c r="X1359" i="11"/>
  <c r="X1360" i="11"/>
  <c r="X1361" i="11"/>
  <c r="X1362" i="11"/>
  <c r="X1363" i="11"/>
  <c r="X1364" i="11"/>
  <c r="X1365" i="11"/>
  <c r="X1366" i="11"/>
  <c r="X1367" i="11"/>
  <c r="X1368" i="11"/>
  <c r="X1369" i="11"/>
  <c r="X1370" i="11"/>
  <c r="X1371" i="11"/>
  <c r="X1372" i="11"/>
  <c r="X1373" i="11"/>
  <c r="X1374" i="11"/>
  <c r="X1375" i="11"/>
  <c r="X1376" i="11"/>
  <c r="X1377" i="11"/>
  <c r="X1378" i="11"/>
  <c r="X1379" i="11"/>
  <c r="X1380" i="11"/>
  <c r="X1381" i="11"/>
  <c r="X1382" i="11"/>
  <c r="X1383" i="11"/>
  <c r="X1384" i="11"/>
  <c r="X1385" i="11"/>
  <c r="X1386" i="11"/>
  <c r="X1387" i="11"/>
  <c r="X1388" i="11"/>
  <c r="X1389" i="11"/>
  <c r="X1390" i="11"/>
  <c r="X1391" i="11"/>
  <c r="X1392" i="11"/>
  <c r="X1393" i="11"/>
  <c r="X1394" i="11"/>
  <c r="X1395" i="11"/>
  <c r="X1396" i="11"/>
  <c r="X1397" i="11"/>
  <c r="X1398" i="11"/>
  <c r="X1399" i="11"/>
  <c r="X1400" i="11"/>
  <c r="X1401" i="11"/>
  <c r="X1402" i="11"/>
  <c r="X1403" i="11"/>
  <c r="X1404" i="11"/>
  <c r="X1405" i="11"/>
  <c r="X1406" i="11"/>
  <c r="X1407" i="11"/>
  <c r="X1408" i="11"/>
  <c r="X1409" i="11"/>
  <c r="X1410" i="11"/>
  <c r="X1411" i="11"/>
  <c r="X1412" i="11"/>
  <c r="X1413" i="11"/>
  <c r="X1414" i="11"/>
  <c r="X1415" i="11"/>
  <c r="X1416" i="11"/>
  <c r="X1417" i="11"/>
  <c r="X1418" i="11"/>
  <c r="X1419" i="11"/>
  <c r="X1420" i="11"/>
  <c r="X1421" i="11"/>
  <c r="X1422" i="11"/>
  <c r="X1423" i="11"/>
  <c r="X1424" i="11"/>
  <c r="X1425" i="11"/>
  <c r="X1426" i="11"/>
  <c r="X1427" i="11"/>
  <c r="X1428" i="11"/>
  <c r="X1429" i="11"/>
  <c r="X1430" i="11"/>
  <c r="X1431" i="11"/>
  <c r="X1432" i="11"/>
  <c r="X1433" i="11"/>
  <c r="X1434" i="11"/>
  <c r="X1435" i="11"/>
  <c r="X1436" i="11"/>
  <c r="X1437" i="11"/>
  <c r="X1438" i="11"/>
  <c r="X1439" i="11"/>
  <c r="X1440" i="11"/>
  <c r="X1441" i="11"/>
  <c r="X1442" i="11"/>
  <c r="X1443" i="11"/>
  <c r="X1444" i="11"/>
  <c r="X1445" i="11"/>
  <c r="X1446" i="11"/>
  <c r="X1447" i="11"/>
  <c r="X1448" i="11"/>
  <c r="X1449" i="11"/>
  <c r="X1450" i="11"/>
  <c r="X1451" i="11"/>
  <c r="X1452" i="11"/>
  <c r="X1453" i="11"/>
  <c r="X1454" i="11"/>
  <c r="X1455" i="11"/>
  <c r="X1456" i="11"/>
  <c r="X1457" i="11"/>
  <c r="X1458" i="11"/>
  <c r="X1459" i="11"/>
  <c r="X1460" i="11"/>
  <c r="X1461" i="11"/>
  <c r="X1462" i="11"/>
  <c r="X1463" i="11"/>
  <c r="X1464" i="11"/>
  <c r="X1465" i="11"/>
  <c r="X1466" i="11"/>
  <c r="X1467" i="11"/>
  <c r="X1468" i="11"/>
  <c r="X1469" i="11"/>
  <c r="X1470" i="11"/>
  <c r="X1471" i="11"/>
  <c r="X1472" i="11"/>
  <c r="X1473" i="11"/>
  <c r="X1474" i="11"/>
  <c r="X1475" i="11"/>
  <c r="X1476" i="11"/>
  <c r="X1477" i="11"/>
  <c r="X1478" i="11"/>
  <c r="X1479" i="11"/>
  <c r="X1480" i="11"/>
  <c r="X1481" i="11"/>
  <c r="X1482" i="11"/>
  <c r="X1483" i="11"/>
  <c r="X1484" i="11"/>
  <c r="X1485" i="11"/>
  <c r="X1486" i="11"/>
  <c r="X1487" i="11"/>
  <c r="X1488" i="11"/>
  <c r="X1489" i="11"/>
  <c r="X1490" i="11"/>
  <c r="X1491" i="11"/>
  <c r="X1492" i="11"/>
  <c r="X1493" i="11"/>
  <c r="X1494" i="11"/>
  <c r="X1495" i="11"/>
  <c r="X1496" i="11"/>
  <c r="X1497" i="11"/>
  <c r="X1498" i="11"/>
  <c r="X1499" i="11"/>
  <c r="X1500" i="11"/>
  <c r="X1501" i="11"/>
  <c r="X1502" i="11"/>
  <c r="X1503" i="11"/>
  <c r="X1504" i="11"/>
  <c r="X1505" i="11"/>
  <c r="X1506" i="11"/>
  <c r="X1507" i="11"/>
  <c r="X1508" i="11"/>
  <c r="X1509" i="11"/>
  <c r="X1510" i="11"/>
  <c r="X1511" i="11"/>
  <c r="X1512" i="11"/>
  <c r="X1513" i="11"/>
  <c r="X1514" i="11"/>
  <c r="X1515" i="11"/>
  <c r="X1516" i="11"/>
  <c r="X1517" i="11"/>
  <c r="X1518" i="11"/>
  <c r="X1519" i="11"/>
  <c r="X1520" i="11"/>
  <c r="X1521" i="11"/>
  <c r="X1522" i="11"/>
  <c r="X1523" i="11"/>
  <c r="X1524" i="11"/>
  <c r="X1525" i="11"/>
  <c r="X1526" i="11"/>
  <c r="X1527" i="11"/>
  <c r="X1528" i="11"/>
  <c r="X1529" i="11"/>
  <c r="X1530" i="11"/>
  <c r="X1531" i="11"/>
  <c r="X1532" i="11"/>
  <c r="X1533" i="11"/>
  <c r="X1534" i="11"/>
  <c r="X1535" i="11"/>
  <c r="X1536" i="11"/>
  <c r="X1537" i="11"/>
  <c r="X1538" i="11"/>
  <c r="X1539" i="11"/>
  <c r="X1540" i="11"/>
  <c r="X1541" i="11"/>
  <c r="X1542" i="11"/>
  <c r="X1543" i="11"/>
  <c r="X1544" i="11"/>
  <c r="X1545" i="11"/>
  <c r="X1546" i="11"/>
  <c r="X1547" i="11"/>
  <c r="X1548" i="11"/>
  <c r="X1549" i="11"/>
  <c r="X1550" i="11"/>
  <c r="X1551" i="11"/>
  <c r="X1552" i="11"/>
  <c r="X1553" i="11"/>
  <c r="X1554" i="11"/>
  <c r="X1555" i="11"/>
  <c r="X1556" i="11"/>
  <c r="X1557" i="11"/>
  <c r="X1558" i="11"/>
  <c r="X1559" i="11"/>
  <c r="X1560" i="11"/>
  <c r="X1561" i="11"/>
  <c r="X1562" i="11"/>
  <c r="X1563" i="11"/>
  <c r="X1564" i="11"/>
  <c r="X1565" i="11"/>
  <c r="X1566" i="11"/>
  <c r="X1567" i="11"/>
  <c r="X1568" i="11"/>
  <c r="X1569" i="11"/>
  <c r="X1570" i="11"/>
  <c r="X1571" i="11"/>
  <c r="X1572" i="11"/>
  <c r="X1573" i="11"/>
  <c r="X1574" i="11"/>
  <c r="X1575" i="11"/>
  <c r="X1576" i="11"/>
  <c r="X1577" i="11"/>
  <c r="X1578" i="11"/>
  <c r="X1579" i="11"/>
  <c r="X1580" i="11"/>
  <c r="X1581" i="11"/>
  <c r="X1582" i="11"/>
  <c r="X1583" i="11"/>
  <c r="X1584" i="11"/>
  <c r="X1585" i="11"/>
  <c r="X1586" i="11"/>
  <c r="X1587" i="11"/>
  <c r="X1588" i="11"/>
  <c r="X1589" i="11"/>
  <c r="X1590" i="11"/>
  <c r="X1591" i="11"/>
  <c r="X1592" i="11"/>
  <c r="X1593" i="11"/>
  <c r="X1594" i="11"/>
  <c r="X1595" i="11"/>
  <c r="X1596" i="11"/>
  <c r="X1597" i="11"/>
  <c r="X1598" i="11"/>
  <c r="X1599" i="11"/>
  <c r="X1600" i="11"/>
  <c r="X1601" i="11"/>
  <c r="X1602" i="11"/>
  <c r="X1603" i="11"/>
  <c r="X1604" i="11"/>
  <c r="X1605" i="11"/>
  <c r="X1606" i="11"/>
  <c r="X1607" i="11"/>
  <c r="X1608" i="11"/>
  <c r="X1609" i="11"/>
  <c r="X1610" i="11"/>
  <c r="X1611" i="11"/>
  <c r="X1612" i="11"/>
  <c r="X1613" i="11"/>
  <c r="X1614" i="11"/>
  <c r="X1615" i="11"/>
  <c r="X1616" i="11"/>
  <c r="X1617" i="11"/>
  <c r="X1618" i="11"/>
  <c r="X1619" i="11"/>
  <c r="X1620" i="11"/>
  <c r="X1621" i="11"/>
  <c r="X1622" i="11"/>
  <c r="X1623" i="11"/>
  <c r="X1624" i="11"/>
  <c r="X1625" i="11"/>
  <c r="X1626" i="11"/>
  <c r="X1627" i="11"/>
  <c r="X1628" i="11"/>
  <c r="X1629" i="11"/>
  <c r="X1630" i="11"/>
  <c r="X1631" i="11"/>
  <c r="X1632" i="11"/>
  <c r="X1633" i="11"/>
  <c r="X1634" i="11"/>
  <c r="X1635" i="11"/>
  <c r="X1636" i="11"/>
  <c r="X1637" i="11"/>
  <c r="X1638" i="11"/>
  <c r="X1639" i="11"/>
  <c r="X1640" i="11"/>
  <c r="X1641" i="11"/>
  <c r="X1642" i="11"/>
  <c r="X1643" i="11"/>
  <c r="X1644" i="11"/>
  <c r="X1645" i="11"/>
  <c r="X1646" i="11"/>
  <c r="X1647" i="11"/>
  <c r="X1648" i="11"/>
  <c r="X1649" i="11"/>
  <c r="X1650" i="11"/>
  <c r="X1651" i="11"/>
  <c r="X1652" i="11"/>
  <c r="X1653" i="11"/>
  <c r="X1654" i="11"/>
  <c r="X1655" i="11"/>
  <c r="X1656" i="11"/>
  <c r="X1657" i="11"/>
  <c r="X1658" i="11"/>
  <c r="X1659" i="11"/>
  <c r="X1660" i="11"/>
  <c r="X1661" i="11"/>
  <c r="X1662" i="11"/>
  <c r="X1663" i="11"/>
  <c r="X1664" i="11"/>
  <c r="X1665" i="11"/>
  <c r="X1666" i="11"/>
  <c r="X1667" i="11"/>
  <c r="X1668" i="11"/>
  <c r="X1669" i="11"/>
  <c r="X1670" i="11"/>
  <c r="X1671" i="11"/>
  <c r="X1672" i="11"/>
  <c r="X1673" i="11"/>
  <c r="X1674" i="11"/>
  <c r="X1675" i="11"/>
  <c r="X1676" i="11"/>
  <c r="X1677" i="11"/>
  <c r="X1678" i="11"/>
  <c r="X1679" i="11"/>
  <c r="X1680" i="11"/>
  <c r="X1681" i="11"/>
  <c r="X1682" i="11"/>
  <c r="X1683" i="11"/>
  <c r="X1684" i="11"/>
  <c r="X1685" i="11"/>
  <c r="X1686" i="11"/>
  <c r="X1687" i="11"/>
  <c r="X1688" i="11"/>
  <c r="X1689" i="11"/>
  <c r="X1690" i="11"/>
  <c r="X1691" i="11"/>
  <c r="X1692" i="11"/>
  <c r="X1693" i="11"/>
  <c r="X1694" i="11"/>
  <c r="X1695" i="11"/>
  <c r="X1696" i="11"/>
  <c r="X1697" i="11"/>
  <c r="X1698" i="11"/>
  <c r="X1699" i="11"/>
  <c r="X1700" i="11"/>
  <c r="X1701" i="11"/>
  <c r="X1702" i="11"/>
  <c r="X1703" i="11"/>
  <c r="X1704" i="11"/>
  <c r="X1705" i="11"/>
  <c r="X1706" i="11"/>
  <c r="X1707" i="11"/>
  <c r="X1708" i="11"/>
  <c r="X1709" i="11"/>
  <c r="X1710" i="11"/>
  <c r="X1711" i="11"/>
  <c r="X1712" i="11"/>
  <c r="X1713" i="11"/>
  <c r="X1714" i="11"/>
  <c r="X1715" i="11"/>
  <c r="X1716" i="11"/>
  <c r="X1717" i="11"/>
  <c r="X1718" i="11"/>
  <c r="X1719" i="11"/>
  <c r="X1720" i="11"/>
  <c r="X1721" i="11"/>
  <c r="X1722" i="11"/>
  <c r="X1723" i="11"/>
  <c r="X1724" i="11"/>
  <c r="X1725" i="11"/>
  <c r="X1726" i="11"/>
  <c r="X1727" i="11"/>
  <c r="X1728" i="11"/>
  <c r="X1729" i="11"/>
  <c r="X1730" i="11"/>
  <c r="X1731" i="11"/>
  <c r="X1732" i="11"/>
  <c r="X1733" i="11"/>
  <c r="X1734" i="11"/>
  <c r="X1735" i="11"/>
  <c r="X1736" i="11"/>
  <c r="X1737" i="11"/>
  <c r="X1738" i="11"/>
  <c r="X1739" i="11"/>
  <c r="X1740" i="11"/>
  <c r="X1741" i="11"/>
  <c r="X1742" i="11"/>
  <c r="X1743" i="11"/>
  <c r="X1744" i="11"/>
  <c r="X1745" i="11"/>
  <c r="X1746" i="11"/>
  <c r="X1747" i="11"/>
  <c r="X1748" i="11"/>
  <c r="X1749" i="11"/>
  <c r="X1750" i="11"/>
  <c r="X1751" i="11"/>
  <c r="X1752" i="11"/>
  <c r="X1753" i="11"/>
  <c r="X1754" i="11"/>
  <c r="X1755" i="11"/>
  <c r="X1756" i="11"/>
  <c r="X1757" i="11"/>
  <c r="X1758" i="11"/>
  <c r="X1759" i="11"/>
  <c r="X1760" i="11"/>
  <c r="X1761" i="11"/>
  <c r="X1762" i="11"/>
  <c r="X1763" i="11"/>
  <c r="X1764" i="11"/>
  <c r="X1765" i="11"/>
  <c r="X1766" i="11"/>
  <c r="X1767" i="11"/>
  <c r="X1768" i="11"/>
  <c r="X1769" i="11"/>
  <c r="X1770" i="11"/>
  <c r="X1771" i="11"/>
  <c r="X1772" i="11"/>
  <c r="X1773" i="11"/>
  <c r="X1774" i="11"/>
  <c r="X1775" i="11"/>
  <c r="X1776" i="11"/>
  <c r="X1777" i="11"/>
  <c r="X1778" i="11"/>
  <c r="X1779" i="11"/>
  <c r="X1780" i="11"/>
  <c r="X1781" i="11"/>
  <c r="X1782" i="11"/>
  <c r="X1783" i="11"/>
  <c r="X1784" i="11"/>
  <c r="X1785" i="11"/>
  <c r="X1786" i="11"/>
  <c r="X1787" i="11"/>
  <c r="X1788" i="11"/>
  <c r="X1789" i="11"/>
  <c r="X1790" i="11"/>
  <c r="X1791" i="11"/>
  <c r="X1792" i="11"/>
  <c r="X1793" i="11"/>
  <c r="X1794" i="11"/>
  <c r="X1795" i="11"/>
  <c r="X1796" i="11"/>
  <c r="X1797" i="11"/>
  <c r="X1798" i="11"/>
  <c r="X1799" i="11"/>
  <c r="X1800" i="11"/>
  <c r="X1801" i="11"/>
  <c r="X1802" i="11"/>
  <c r="X1803" i="11"/>
  <c r="X1804" i="11"/>
  <c r="X1805" i="11"/>
  <c r="X1806" i="11"/>
  <c r="X1807" i="11"/>
  <c r="X1808" i="11"/>
  <c r="X1809" i="11"/>
  <c r="X1810" i="11"/>
  <c r="X1811" i="11"/>
  <c r="X1812" i="11"/>
  <c r="X1813" i="11"/>
  <c r="X1814" i="11"/>
  <c r="X1815" i="11"/>
  <c r="X1816" i="11"/>
  <c r="X1817" i="11"/>
  <c r="X1818" i="11"/>
  <c r="X1819" i="11"/>
  <c r="X1820" i="11"/>
  <c r="X1821" i="11"/>
  <c r="X1822" i="11"/>
  <c r="X1823" i="11"/>
  <c r="X1824" i="11"/>
  <c r="X1825" i="11"/>
  <c r="X1826" i="11"/>
  <c r="X1827" i="11"/>
  <c r="X1828" i="11"/>
  <c r="X1829" i="11"/>
  <c r="X1830" i="11"/>
  <c r="X1831" i="11"/>
  <c r="X1832" i="11"/>
  <c r="X1833" i="11"/>
  <c r="X1834" i="11"/>
  <c r="X1835" i="11"/>
  <c r="X1836" i="11"/>
  <c r="X1837" i="11"/>
  <c r="X1838" i="11"/>
  <c r="X1839" i="11"/>
  <c r="X1840" i="11"/>
  <c r="X1841" i="11"/>
  <c r="X1842" i="11"/>
  <c r="X1843" i="11"/>
  <c r="X1844" i="11"/>
  <c r="X1845" i="11"/>
  <c r="X1846" i="11"/>
  <c r="X1847" i="11"/>
  <c r="X1848" i="11"/>
  <c r="X1849" i="11"/>
  <c r="X1850" i="11"/>
  <c r="X1851" i="11"/>
  <c r="X1852" i="11"/>
  <c r="X1853" i="11"/>
  <c r="X1854" i="11"/>
  <c r="X1855" i="11"/>
  <c r="X1856" i="11"/>
  <c r="X1857" i="11"/>
  <c r="X1858" i="11"/>
  <c r="X1859" i="11"/>
  <c r="X1860" i="11"/>
  <c r="X1861" i="11"/>
  <c r="X1862" i="11"/>
  <c r="X1863" i="11"/>
  <c r="X1864" i="11"/>
  <c r="X1865" i="11"/>
  <c r="X1866" i="11"/>
  <c r="X1867" i="11"/>
  <c r="X1868" i="11"/>
  <c r="X1869" i="11"/>
  <c r="X1870" i="11"/>
  <c r="X1871" i="11"/>
  <c r="X1872" i="11"/>
  <c r="X1873" i="11"/>
  <c r="X1874" i="11"/>
  <c r="X1875" i="11"/>
  <c r="X1876" i="11"/>
  <c r="X1877" i="11"/>
  <c r="X1878" i="11"/>
  <c r="X1879" i="11"/>
  <c r="X1880" i="11"/>
  <c r="X1881" i="11"/>
  <c r="X1882" i="11"/>
  <c r="X1883" i="11"/>
  <c r="X1884" i="11"/>
  <c r="X1885" i="11"/>
  <c r="X1886" i="11"/>
  <c r="X1887" i="11"/>
  <c r="X1888" i="11"/>
  <c r="X1889" i="11"/>
  <c r="X1890" i="11"/>
  <c r="X1891" i="11"/>
  <c r="X1892" i="11"/>
  <c r="X1893" i="11"/>
  <c r="X1894" i="11"/>
  <c r="X1895" i="11"/>
  <c r="X1896" i="11"/>
  <c r="X1897" i="11"/>
  <c r="X1898" i="11"/>
  <c r="X1899" i="11"/>
  <c r="X1900" i="11"/>
  <c r="X1901" i="11"/>
  <c r="X1902" i="11"/>
  <c r="X1903" i="11"/>
  <c r="X1904" i="11"/>
  <c r="X1905" i="11"/>
  <c r="X1906" i="11"/>
  <c r="X1907" i="11"/>
  <c r="X1908" i="11"/>
  <c r="X1909" i="11"/>
  <c r="X1910" i="11"/>
  <c r="X1911" i="11"/>
  <c r="X1912" i="11"/>
  <c r="X1913" i="11"/>
  <c r="X1914" i="11"/>
  <c r="X1915" i="11"/>
  <c r="X1916" i="11"/>
  <c r="X1917" i="11"/>
  <c r="X1918" i="11"/>
  <c r="X1919" i="11"/>
  <c r="X1920" i="11"/>
  <c r="X1921" i="11"/>
  <c r="X1922" i="11"/>
  <c r="X1923" i="11"/>
  <c r="X1924" i="11"/>
  <c r="X1925" i="11"/>
  <c r="X1926" i="11"/>
  <c r="X1927" i="11"/>
  <c r="X1928" i="11"/>
  <c r="X1929" i="11"/>
  <c r="X1930" i="11"/>
  <c r="X1931" i="11"/>
  <c r="X1932" i="11"/>
  <c r="X1933" i="11"/>
  <c r="X1934" i="11"/>
  <c r="X1935" i="11"/>
  <c r="X1936" i="11"/>
  <c r="X1937" i="11"/>
  <c r="X1938" i="11"/>
  <c r="X1939" i="11"/>
  <c r="X1940" i="11"/>
  <c r="X1941" i="11"/>
  <c r="X1942" i="11"/>
  <c r="X1943" i="11"/>
  <c r="X1944" i="11"/>
  <c r="X1945" i="11"/>
  <c r="X1946" i="11"/>
  <c r="X1947" i="11"/>
  <c r="X1948" i="11"/>
  <c r="X1949" i="11"/>
  <c r="X1950" i="11"/>
  <c r="X1951" i="11"/>
  <c r="X1952" i="11"/>
  <c r="X1953" i="11"/>
  <c r="X1954" i="11"/>
  <c r="X1955" i="11"/>
  <c r="X1956" i="11"/>
  <c r="X1957" i="11"/>
  <c r="X1958" i="11"/>
  <c r="X1959" i="11"/>
  <c r="X1960" i="11"/>
  <c r="X1961" i="11"/>
  <c r="X1962" i="11"/>
  <c r="X1963" i="11"/>
  <c r="X1964" i="11"/>
  <c r="X1965" i="11"/>
  <c r="X1966" i="11"/>
  <c r="X1967" i="11"/>
  <c r="X1968" i="11"/>
  <c r="X1969" i="11"/>
  <c r="X1970" i="11"/>
  <c r="X1971" i="11"/>
  <c r="X1972" i="11"/>
  <c r="X1973" i="11"/>
  <c r="X1974" i="11"/>
  <c r="X1975" i="11"/>
  <c r="X1976" i="11"/>
  <c r="X1977" i="11"/>
  <c r="X1978" i="11"/>
  <c r="X1979" i="11"/>
  <c r="X1980" i="11"/>
  <c r="X1981" i="11"/>
  <c r="X1982" i="11"/>
  <c r="X1983" i="11"/>
  <c r="X1984" i="11"/>
  <c r="X1985" i="11"/>
  <c r="X1986" i="11"/>
  <c r="X1987" i="11"/>
  <c r="X1988" i="11"/>
  <c r="X1989" i="11"/>
  <c r="X1990" i="11"/>
  <c r="X1991" i="11"/>
  <c r="X1992" i="11"/>
  <c r="X1993" i="11"/>
  <c r="X1994" i="11"/>
  <c r="X1995" i="11"/>
  <c r="X1996" i="11"/>
  <c r="X1997" i="11"/>
  <c r="X1998" i="11"/>
  <c r="X1999" i="11"/>
  <c r="X2000" i="11"/>
  <c r="X2001" i="11"/>
  <c r="X2002" i="11"/>
  <c r="X2003" i="11"/>
  <c r="X2004" i="11"/>
  <c r="X2005" i="11"/>
  <c r="X2006" i="11"/>
  <c r="X2007" i="11"/>
  <c r="X2008" i="11"/>
  <c r="X2009" i="11"/>
  <c r="X2010" i="11"/>
  <c r="X2011" i="11"/>
  <c r="X2012" i="11"/>
  <c r="X2013" i="11"/>
  <c r="X2014" i="11"/>
  <c r="X2015" i="11"/>
  <c r="X2016" i="11"/>
  <c r="X2017" i="11"/>
  <c r="X2018" i="11"/>
  <c r="X2019" i="11"/>
  <c r="X2020" i="11"/>
  <c r="X2021" i="11"/>
  <c r="X2022" i="11"/>
  <c r="X2023" i="11"/>
  <c r="X2024" i="11"/>
  <c r="X2025" i="11"/>
  <c r="X2026" i="11"/>
  <c r="X2027" i="11"/>
  <c r="X2028" i="11"/>
  <c r="X2029" i="11"/>
  <c r="X2030" i="11"/>
  <c r="X2031" i="11"/>
  <c r="X2032" i="11"/>
  <c r="X2033" i="11"/>
  <c r="X2034" i="11"/>
  <c r="X2035" i="11"/>
  <c r="X2036" i="11"/>
  <c r="X2037" i="11"/>
  <c r="X2038" i="11"/>
  <c r="X2039" i="11"/>
  <c r="X2040" i="11"/>
  <c r="X2041" i="11"/>
  <c r="X2042" i="11"/>
  <c r="X2043" i="11"/>
  <c r="X2044" i="11"/>
  <c r="X2045" i="11"/>
  <c r="X2046" i="11"/>
  <c r="X2047" i="11"/>
  <c r="X2048" i="11"/>
  <c r="X2049" i="11"/>
  <c r="X2050" i="11"/>
  <c r="X2051" i="11"/>
  <c r="X2052" i="11"/>
  <c r="X2053" i="11"/>
  <c r="X2054" i="11"/>
  <c r="X2055" i="11"/>
  <c r="X2056" i="11"/>
  <c r="X2057" i="11"/>
  <c r="X2058" i="11"/>
  <c r="X2059" i="11"/>
  <c r="X2060" i="11"/>
  <c r="X2061" i="11"/>
  <c r="X2062" i="11"/>
  <c r="X2063" i="11"/>
  <c r="X2064" i="11"/>
  <c r="X2065" i="11"/>
  <c r="X2066" i="11"/>
  <c r="X2067" i="11"/>
  <c r="X2068" i="11"/>
  <c r="X2069" i="11"/>
  <c r="X2070" i="11"/>
  <c r="X2071" i="11"/>
  <c r="X2072" i="11"/>
  <c r="X2073" i="11"/>
  <c r="X2074" i="11"/>
  <c r="X2075" i="11"/>
  <c r="X2076" i="11"/>
  <c r="X2077" i="11"/>
  <c r="X2078" i="11"/>
  <c r="X2079" i="11"/>
  <c r="X2080" i="11"/>
  <c r="X2081" i="11"/>
  <c r="X2082" i="11"/>
  <c r="X2083" i="11"/>
  <c r="X2084" i="11"/>
  <c r="X2085" i="11"/>
  <c r="X2086" i="11"/>
  <c r="X2087" i="11"/>
  <c r="X2088" i="11"/>
  <c r="X2089" i="11"/>
  <c r="X2090" i="11"/>
  <c r="X2091" i="11"/>
  <c r="X2092" i="11"/>
  <c r="X2093" i="11"/>
  <c r="X2094" i="11"/>
  <c r="X2095" i="11"/>
  <c r="X2096" i="11"/>
  <c r="X2097" i="11"/>
  <c r="X2098" i="11"/>
  <c r="X2099" i="11"/>
  <c r="X2100" i="11"/>
  <c r="X2101" i="11"/>
  <c r="X2102" i="11"/>
  <c r="X2103" i="11"/>
  <c r="X2104" i="11"/>
  <c r="X2105" i="11"/>
  <c r="X2106" i="11"/>
  <c r="X2107" i="11"/>
  <c r="X2108" i="11"/>
  <c r="X2109" i="11"/>
  <c r="X2110" i="11"/>
  <c r="X2111" i="11"/>
  <c r="X2112" i="11"/>
  <c r="X2113" i="11"/>
  <c r="X2114" i="11"/>
  <c r="X2115" i="11"/>
  <c r="X2116" i="11"/>
  <c r="X2117" i="11"/>
  <c r="X2118" i="11"/>
  <c r="X2119" i="11"/>
  <c r="X2120" i="11"/>
  <c r="X2121" i="11"/>
  <c r="X2122" i="11"/>
  <c r="X2123" i="11"/>
  <c r="X2124" i="11"/>
  <c r="X2125" i="11"/>
  <c r="X2126" i="11"/>
  <c r="X2127" i="11"/>
  <c r="X2128" i="11"/>
  <c r="X2129" i="11"/>
  <c r="X2130" i="11"/>
  <c r="X2131" i="11"/>
  <c r="X2132" i="11"/>
  <c r="X2133" i="11"/>
  <c r="X2134" i="11"/>
  <c r="X2135" i="11"/>
  <c r="X2136" i="11"/>
  <c r="X2137" i="11"/>
  <c r="X2138" i="11"/>
  <c r="X2139" i="11"/>
  <c r="X2140" i="11"/>
  <c r="X2141" i="11"/>
  <c r="X2142" i="11"/>
  <c r="X2143" i="11"/>
  <c r="X2144" i="11"/>
  <c r="X2145" i="11"/>
  <c r="X2146" i="11"/>
  <c r="X2147" i="11"/>
  <c r="X2148" i="11"/>
  <c r="X2149" i="11"/>
  <c r="X2150" i="11"/>
  <c r="X2151" i="11"/>
  <c r="X2152" i="11"/>
  <c r="X2153" i="11"/>
  <c r="X2154" i="11"/>
  <c r="X2155" i="11"/>
  <c r="X2156" i="11"/>
  <c r="X2157" i="11"/>
  <c r="X2158" i="11"/>
  <c r="X2159" i="11"/>
  <c r="X2160" i="11"/>
  <c r="X2161" i="11"/>
  <c r="X2162" i="11"/>
  <c r="X2163" i="11"/>
  <c r="X2164" i="11"/>
  <c r="X2165" i="11"/>
  <c r="X2166" i="11"/>
  <c r="X2167" i="11"/>
  <c r="X2168" i="11"/>
  <c r="X2169" i="11"/>
  <c r="X2170" i="11"/>
  <c r="X2171" i="11"/>
  <c r="X2172" i="11"/>
  <c r="X2173" i="11"/>
  <c r="X2174" i="11"/>
  <c r="X2175" i="11"/>
  <c r="X2176" i="11"/>
  <c r="X2177" i="11"/>
  <c r="X2178" i="11"/>
  <c r="X2179" i="11"/>
  <c r="X2180" i="11"/>
  <c r="X2181" i="11"/>
  <c r="X2182" i="11"/>
  <c r="X2183" i="11"/>
  <c r="X2184" i="11"/>
  <c r="X2185" i="11"/>
  <c r="X2186" i="11"/>
  <c r="X2187" i="11"/>
  <c r="X2188" i="11"/>
  <c r="X2189" i="11"/>
  <c r="X2190" i="11"/>
  <c r="X2191" i="11"/>
  <c r="X2192" i="11"/>
  <c r="X2193" i="11"/>
  <c r="X2194" i="11"/>
  <c r="X2195" i="11"/>
  <c r="X2196" i="11"/>
  <c r="X2197" i="11"/>
  <c r="X2198" i="11"/>
  <c r="X2199" i="11"/>
  <c r="X2200" i="11"/>
  <c r="X2201" i="11"/>
  <c r="X2202" i="11"/>
  <c r="X2203" i="11"/>
  <c r="X2204" i="11"/>
  <c r="X2205" i="11"/>
  <c r="X2206" i="11"/>
  <c r="X2207" i="11"/>
  <c r="X2208" i="11"/>
  <c r="X2209" i="11"/>
  <c r="X2210" i="11"/>
  <c r="X2211" i="11"/>
  <c r="X2212" i="11"/>
  <c r="X2213" i="11"/>
  <c r="X2214" i="11"/>
  <c r="X2215" i="11"/>
  <c r="X2216" i="11"/>
  <c r="X2217" i="11"/>
  <c r="X2218" i="11"/>
  <c r="X2219" i="11"/>
  <c r="X2220" i="11"/>
  <c r="X2221" i="11"/>
  <c r="X2222" i="11"/>
  <c r="X2223" i="11"/>
  <c r="X2224" i="11"/>
  <c r="X2225" i="11"/>
  <c r="X2226" i="11"/>
  <c r="X2227" i="11"/>
  <c r="X2228" i="11"/>
  <c r="X2229" i="11"/>
  <c r="X2230" i="11"/>
  <c r="X2231" i="11"/>
  <c r="X2232" i="11"/>
  <c r="X2233" i="11"/>
  <c r="X2234" i="11"/>
  <c r="X2235" i="11"/>
  <c r="X2236" i="11"/>
  <c r="X2237" i="11"/>
  <c r="X2238" i="11"/>
  <c r="X2239" i="11"/>
  <c r="X2240" i="11"/>
  <c r="X2241" i="11"/>
  <c r="X2242" i="11"/>
  <c r="X2243" i="11"/>
  <c r="X2244" i="11"/>
  <c r="X2245" i="11"/>
  <c r="X2246" i="11"/>
  <c r="X2247" i="11"/>
  <c r="X2248" i="11"/>
  <c r="X2249" i="11"/>
  <c r="X2250" i="11"/>
  <c r="X2251" i="11"/>
  <c r="X2252" i="11"/>
  <c r="X2253" i="11"/>
  <c r="X2254" i="11"/>
  <c r="X2255" i="11"/>
  <c r="X2256" i="11"/>
  <c r="X2257" i="11"/>
  <c r="X2258" i="11"/>
  <c r="X2259" i="11"/>
  <c r="X2260" i="11"/>
  <c r="X2261" i="11"/>
  <c r="X2262" i="11"/>
  <c r="X2263" i="11"/>
  <c r="X2264" i="11"/>
  <c r="X2265" i="11"/>
  <c r="X2266" i="11"/>
  <c r="X2267" i="11"/>
  <c r="X2268" i="11"/>
  <c r="X2269" i="11"/>
  <c r="X2270" i="11"/>
  <c r="X2271" i="11"/>
  <c r="X2272" i="11"/>
  <c r="X2273" i="11"/>
  <c r="X2274" i="11"/>
  <c r="X2275" i="11"/>
  <c r="X2276" i="11"/>
  <c r="X2277" i="11"/>
  <c r="X2278" i="11"/>
  <c r="X2279" i="11"/>
  <c r="X2280" i="11"/>
  <c r="X2281" i="11"/>
  <c r="X2282" i="11"/>
  <c r="X2283" i="11"/>
  <c r="X2284" i="11"/>
  <c r="X2285" i="11"/>
  <c r="X2286" i="11"/>
  <c r="X2287" i="11"/>
  <c r="X2288" i="11"/>
  <c r="X2289" i="11"/>
  <c r="X2290" i="11"/>
  <c r="X2291" i="11"/>
  <c r="X2292" i="11"/>
  <c r="X2293" i="11"/>
  <c r="X2294" i="11"/>
  <c r="X2295" i="11"/>
  <c r="X2296" i="11"/>
  <c r="X2297" i="11"/>
  <c r="X2298" i="11"/>
  <c r="X2299" i="11"/>
  <c r="X2300" i="11"/>
  <c r="X2301" i="11"/>
  <c r="X2302" i="11"/>
  <c r="X2303" i="11"/>
  <c r="X2304" i="11"/>
  <c r="X2305" i="11"/>
  <c r="X2306" i="11"/>
  <c r="X2307" i="11"/>
  <c r="X2308" i="11"/>
  <c r="X2309" i="11"/>
  <c r="X2310" i="11"/>
  <c r="X2311" i="11"/>
  <c r="X2312" i="11"/>
  <c r="X2313" i="11"/>
  <c r="X2314" i="11"/>
  <c r="X2315" i="11"/>
  <c r="X2316" i="11"/>
  <c r="X2317" i="11"/>
  <c r="X2318" i="11"/>
  <c r="X2319" i="11"/>
  <c r="X2320" i="11"/>
  <c r="X2321" i="11"/>
  <c r="X2322" i="11"/>
  <c r="X2323" i="11"/>
  <c r="X2324" i="11"/>
  <c r="X2325" i="11"/>
  <c r="X2326" i="11"/>
  <c r="X2327" i="11"/>
  <c r="X2328" i="11"/>
  <c r="X2329" i="11"/>
  <c r="X2330" i="11"/>
  <c r="X2331" i="11"/>
  <c r="X2332" i="11"/>
  <c r="X2333" i="11"/>
  <c r="X2334" i="11"/>
  <c r="X2335" i="11"/>
  <c r="X2336" i="11"/>
  <c r="X2337" i="11"/>
  <c r="X2338" i="11"/>
  <c r="X2339" i="11"/>
  <c r="X2340" i="11"/>
  <c r="X2341" i="11"/>
  <c r="X2342" i="11"/>
  <c r="X2343" i="11"/>
  <c r="X2344" i="11"/>
  <c r="X2345" i="11"/>
  <c r="X2346" i="11"/>
  <c r="X2347" i="11"/>
  <c r="X2348" i="11"/>
  <c r="X2349" i="11"/>
  <c r="X2350" i="11"/>
  <c r="X2351" i="11"/>
  <c r="X2352" i="11"/>
  <c r="X2353" i="11"/>
  <c r="X2354" i="11"/>
  <c r="X2355" i="11"/>
  <c r="X2356" i="11"/>
  <c r="X2357" i="11"/>
  <c r="X2358" i="11"/>
  <c r="X2359" i="11"/>
  <c r="X2360" i="11"/>
  <c r="X2361" i="11"/>
  <c r="X2362" i="11"/>
  <c r="X2363" i="11"/>
  <c r="X2364" i="11"/>
  <c r="X2365" i="11"/>
  <c r="X2366" i="11"/>
  <c r="X2367" i="11"/>
  <c r="X2368" i="11"/>
  <c r="X2369" i="11"/>
  <c r="X2370" i="11"/>
  <c r="X2371" i="11"/>
  <c r="X2372" i="11"/>
  <c r="X2373" i="11"/>
  <c r="X2374" i="11"/>
  <c r="X2375" i="11"/>
  <c r="X2376" i="11"/>
  <c r="X2377" i="11"/>
  <c r="X2378" i="11"/>
  <c r="X2379" i="11"/>
  <c r="X2380" i="11"/>
  <c r="X2381" i="11"/>
  <c r="X2382" i="11"/>
  <c r="X2383" i="11"/>
  <c r="X2384" i="11"/>
  <c r="X2385" i="11"/>
  <c r="X2386" i="11"/>
  <c r="X2387" i="11"/>
  <c r="X2388" i="11"/>
  <c r="X2389" i="11"/>
  <c r="X2390" i="11"/>
  <c r="X2391" i="11"/>
  <c r="X2392" i="11"/>
  <c r="X2393" i="11"/>
  <c r="X2394" i="11"/>
  <c r="X2395" i="11"/>
  <c r="X2396" i="11"/>
  <c r="X2397" i="11"/>
  <c r="X2398" i="11"/>
  <c r="X2399" i="11"/>
  <c r="X2400" i="11"/>
  <c r="X2401" i="11"/>
  <c r="X2402" i="11"/>
  <c r="X2403" i="11"/>
  <c r="X2404" i="11"/>
  <c r="X2405" i="11"/>
  <c r="X2406" i="11"/>
  <c r="X2407" i="11"/>
  <c r="X2408" i="11"/>
  <c r="X2409" i="11"/>
  <c r="X2410" i="11"/>
  <c r="X2411" i="11"/>
  <c r="X2412" i="11"/>
  <c r="X2413" i="11"/>
  <c r="X2414" i="11"/>
  <c r="X2415" i="11"/>
  <c r="X2416" i="11"/>
  <c r="X2417" i="11"/>
  <c r="X2418" i="11"/>
  <c r="X2419" i="11"/>
  <c r="X2420" i="11"/>
  <c r="X2421" i="11"/>
  <c r="X2422" i="11"/>
  <c r="X2423" i="11"/>
  <c r="X2424" i="11"/>
  <c r="X2425" i="11"/>
  <c r="X2426" i="11"/>
  <c r="X2427" i="11"/>
  <c r="X2428" i="11"/>
  <c r="X2429" i="11"/>
  <c r="X2430" i="11"/>
  <c r="X2431" i="11"/>
  <c r="X2432" i="11"/>
  <c r="X2433" i="11"/>
  <c r="X2434" i="11"/>
  <c r="X2435" i="11"/>
  <c r="X2436" i="11"/>
  <c r="X2437" i="11"/>
  <c r="X2438" i="11"/>
  <c r="X2439" i="11"/>
  <c r="X2440" i="11"/>
  <c r="X2441" i="11"/>
  <c r="X2442" i="11"/>
  <c r="X2443" i="11"/>
  <c r="X2444" i="11"/>
  <c r="X2445" i="11"/>
  <c r="X2446" i="11"/>
  <c r="X2447" i="11"/>
  <c r="X2448" i="11"/>
  <c r="X2449" i="11"/>
  <c r="X2450" i="11"/>
  <c r="X2451" i="11"/>
  <c r="X2452" i="11"/>
  <c r="X2453" i="11"/>
  <c r="X2454" i="11"/>
  <c r="X2455" i="11"/>
  <c r="X2456" i="11"/>
  <c r="X2457" i="11"/>
  <c r="X2458" i="11"/>
  <c r="X2459" i="11"/>
  <c r="X2460" i="11"/>
  <c r="X2461" i="11"/>
  <c r="X2462" i="11"/>
  <c r="X2463" i="11"/>
  <c r="X2464" i="11"/>
  <c r="X2465" i="11"/>
  <c r="X2466" i="11"/>
  <c r="X2467" i="11"/>
  <c r="X2468" i="11"/>
  <c r="X2469" i="11"/>
  <c r="X2470" i="11"/>
  <c r="X2471" i="11"/>
  <c r="X2472" i="11"/>
  <c r="X2473" i="11"/>
  <c r="X2474" i="11"/>
  <c r="X2475" i="11"/>
  <c r="X2476" i="11"/>
  <c r="X2477" i="11"/>
  <c r="X2478" i="11"/>
  <c r="X2479" i="11"/>
  <c r="X2480" i="11"/>
  <c r="X2481" i="11"/>
  <c r="X2482" i="11"/>
  <c r="X2483" i="11"/>
  <c r="X2484" i="11"/>
  <c r="X2485" i="11"/>
  <c r="X2486" i="11"/>
  <c r="X2487" i="11"/>
  <c r="X2488" i="11"/>
  <c r="X2489" i="11"/>
  <c r="X2490" i="11"/>
  <c r="X2491" i="11"/>
  <c r="X2492" i="11"/>
  <c r="X2493" i="11"/>
  <c r="X2494" i="11"/>
  <c r="X2495" i="11"/>
  <c r="X2496" i="11"/>
  <c r="X2497" i="11"/>
  <c r="X2498" i="11"/>
  <c r="X2499" i="11"/>
  <c r="X2500" i="11"/>
  <c r="X2501" i="11"/>
  <c r="X2502" i="11"/>
  <c r="X2503" i="11"/>
  <c r="X2504" i="11"/>
  <c r="X2505" i="11"/>
  <c r="X2506" i="11"/>
  <c r="X2507" i="11"/>
  <c r="X2508" i="11"/>
  <c r="X2509" i="11"/>
  <c r="X2510" i="11"/>
  <c r="X2511" i="11"/>
  <c r="X2512" i="11"/>
  <c r="X2513" i="11"/>
  <c r="X2514" i="11"/>
  <c r="X2515" i="11"/>
  <c r="X2516" i="11"/>
  <c r="X2517" i="11"/>
  <c r="X2518" i="11"/>
  <c r="X2519" i="11"/>
  <c r="X2520" i="11"/>
  <c r="X2521" i="11"/>
  <c r="X2522" i="11"/>
  <c r="X2523" i="11"/>
  <c r="X2524" i="11"/>
  <c r="X2525" i="11"/>
  <c r="X2526" i="11"/>
  <c r="X2527" i="11"/>
  <c r="X2528" i="11"/>
  <c r="X2529" i="11"/>
  <c r="X2530" i="11"/>
  <c r="X2531" i="11"/>
  <c r="X2532" i="11"/>
  <c r="X2533" i="11"/>
  <c r="X2534" i="11"/>
  <c r="X2535" i="11"/>
  <c r="X2536" i="11"/>
  <c r="X2537" i="11"/>
  <c r="X2538" i="11"/>
  <c r="X2539" i="11"/>
  <c r="X2540" i="11"/>
  <c r="X2541" i="11"/>
  <c r="X2542" i="11"/>
  <c r="X2543" i="11"/>
  <c r="X2544" i="11"/>
  <c r="X2545" i="11"/>
  <c r="X2546" i="11"/>
  <c r="X2547" i="11"/>
  <c r="X2548" i="11"/>
  <c r="X2549" i="11"/>
  <c r="X2550" i="11"/>
  <c r="X2551" i="11"/>
  <c r="X2552" i="11"/>
  <c r="X2553" i="11"/>
  <c r="X2554" i="11"/>
  <c r="X2555" i="11"/>
  <c r="X2556" i="11"/>
  <c r="X2557" i="11"/>
  <c r="X2558" i="11"/>
  <c r="X2559" i="11"/>
  <c r="X2560" i="11"/>
  <c r="X2561" i="11"/>
  <c r="X2562" i="11"/>
  <c r="X2563" i="11"/>
  <c r="X2564" i="11"/>
  <c r="X2565" i="11"/>
  <c r="X2566" i="11"/>
  <c r="X2567" i="11"/>
  <c r="X2568" i="11"/>
  <c r="X2569" i="11"/>
  <c r="X2570" i="11"/>
  <c r="X2571" i="11"/>
  <c r="X2572" i="11"/>
  <c r="X2573" i="11"/>
  <c r="X2574" i="11"/>
  <c r="X2575" i="11"/>
  <c r="X2576" i="11"/>
  <c r="X2577" i="11"/>
  <c r="X2578" i="11"/>
  <c r="X2579" i="11"/>
  <c r="X2580" i="11"/>
  <c r="X2581" i="11"/>
  <c r="X2582" i="11"/>
  <c r="X2583" i="11"/>
  <c r="X2584" i="11"/>
  <c r="X2585" i="11"/>
  <c r="X2586" i="11"/>
  <c r="X2587" i="11"/>
  <c r="X2588" i="11"/>
  <c r="X2589" i="11"/>
  <c r="X2590" i="11"/>
  <c r="X2591" i="11"/>
  <c r="X2592" i="11"/>
  <c r="X2593" i="11"/>
  <c r="X2594" i="11"/>
  <c r="X2595" i="11"/>
  <c r="X2596" i="11"/>
  <c r="X2597" i="11"/>
  <c r="X2598" i="11"/>
  <c r="X2599" i="11"/>
  <c r="X2600" i="11"/>
  <c r="X2601" i="11"/>
  <c r="X2602" i="11"/>
  <c r="X2603" i="11"/>
  <c r="X2604" i="11"/>
  <c r="X2605" i="11"/>
  <c r="X2606" i="11"/>
  <c r="X2607" i="11"/>
  <c r="X2608" i="11"/>
  <c r="X2609" i="11"/>
  <c r="X2610" i="11"/>
  <c r="X2611" i="11"/>
  <c r="X2612" i="11"/>
  <c r="X2613" i="11"/>
  <c r="X2614" i="11"/>
  <c r="X2615" i="11"/>
  <c r="X2616" i="11"/>
  <c r="X2617" i="11"/>
  <c r="X2618" i="11"/>
  <c r="X2619" i="11"/>
  <c r="X2620" i="11"/>
  <c r="X2621" i="11"/>
  <c r="X2622" i="11"/>
  <c r="X2623" i="11"/>
  <c r="X2624" i="11"/>
  <c r="X2625" i="11"/>
  <c r="X2626" i="11"/>
  <c r="X2627" i="11"/>
  <c r="X2628" i="11"/>
  <c r="X2629" i="11"/>
  <c r="X2630" i="11"/>
  <c r="X2631" i="11"/>
  <c r="X2632" i="11"/>
  <c r="X2633" i="11"/>
  <c r="X2634" i="11"/>
  <c r="X2635" i="11"/>
  <c r="X2636" i="11"/>
  <c r="X2637" i="11"/>
  <c r="X2638" i="11"/>
  <c r="X2639" i="11"/>
  <c r="X2640" i="11"/>
  <c r="X2641" i="11"/>
  <c r="X2642" i="11"/>
  <c r="X2643" i="11"/>
  <c r="X2644" i="11"/>
  <c r="X2645" i="11"/>
  <c r="X2646" i="11"/>
  <c r="X2647" i="11"/>
  <c r="X2648" i="11"/>
  <c r="X2649" i="11"/>
  <c r="X2650" i="11"/>
  <c r="X2651" i="11"/>
  <c r="X2652" i="11"/>
  <c r="X2653" i="11"/>
  <c r="X2654" i="11"/>
  <c r="X2655" i="11"/>
  <c r="X2656" i="11"/>
  <c r="X2657" i="11"/>
  <c r="X2658" i="11"/>
  <c r="X2659" i="11"/>
  <c r="X2660" i="11"/>
  <c r="X2661" i="11"/>
  <c r="X2662" i="11"/>
  <c r="X2663" i="11"/>
  <c r="X2664" i="11"/>
  <c r="X2665" i="11"/>
  <c r="X2666" i="11"/>
  <c r="X2667" i="11"/>
  <c r="X2668" i="11"/>
  <c r="X2669" i="11"/>
  <c r="X2670" i="11"/>
  <c r="X2671" i="11"/>
  <c r="X2672" i="11"/>
  <c r="X2673" i="11"/>
  <c r="X2674" i="11"/>
  <c r="X2675" i="11"/>
  <c r="X2676" i="11"/>
  <c r="X2677" i="11"/>
  <c r="X2678" i="11"/>
  <c r="X2679" i="11"/>
  <c r="X2680" i="11"/>
  <c r="X2681" i="11"/>
  <c r="X2682" i="11"/>
  <c r="X2683" i="11"/>
  <c r="X2684" i="11"/>
  <c r="X2685" i="11"/>
  <c r="X2686" i="11"/>
  <c r="X2687" i="11"/>
  <c r="X2688" i="11"/>
  <c r="X2689" i="11"/>
  <c r="X2690" i="11"/>
  <c r="X2691" i="11"/>
  <c r="X2692" i="11"/>
  <c r="X2693" i="11"/>
  <c r="X2694" i="11"/>
  <c r="X2695" i="11"/>
  <c r="X2696" i="11"/>
  <c r="X2697" i="11"/>
  <c r="X2698" i="11"/>
  <c r="X2699" i="11"/>
  <c r="X2700" i="11"/>
  <c r="X2701" i="11"/>
  <c r="X2702" i="11"/>
  <c r="X2703" i="11"/>
  <c r="X2704" i="11"/>
  <c r="X2705" i="11"/>
  <c r="X2706" i="11"/>
  <c r="X2707" i="11"/>
  <c r="X2708" i="11"/>
  <c r="X2709" i="11"/>
  <c r="X2710" i="11"/>
  <c r="X2711" i="11"/>
  <c r="X2712" i="11"/>
  <c r="X2713" i="11"/>
  <c r="X2714" i="11"/>
  <c r="X2715" i="11"/>
  <c r="X2716" i="11"/>
  <c r="X2717" i="11"/>
  <c r="X2718" i="11"/>
  <c r="X2719" i="11"/>
  <c r="X2720" i="11"/>
  <c r="X2721" i="11"/>
  <c r="X2722" i="11"/>
  <c r="X2723" i="11"/>
  <c r="X2724" i="11"/>
  <c r="X2725" i="11"/>
  <c r="X2726" i="11"/>
  <c r="X2727" i="11"/>
  <c r="X2728" i="11"/>
  <c r="X2729" i="11"/>
  <c r="X2730" i="11"/>
  <c r="X2731" i="11"/>
  <c r="X2732" i="11"/>
  <c r="X2733" i="11"/>
  <c r="X2734" i="11"/>
  <c r="X2735" i="11"/>
  <c r="X2736" i="11"/>
  <c r="X2737" i="11"/>
  <c r="X2738" i="11"/>
  <c r="X2739" i="11"/>
  <c r="X2740" i="11"/>
  <c r="X2741" i="11"/>
  <c r="X2742" i="11"/>
  <c r="X2743" i="11"/>
  <c r="X2744" i="11"/>
  <c r="X2745" i="11"/>
  <c r="X2746" i="11"/>
  <c r="X2747" i="11"/>
  <c r="X2748" i="11"/>
  <c r="X2749" i="11"/>
  <c r="X2750" i="11"/>
  <c r="X2751" i="11"/>
  <c r="X2752" i="11"/>
  <c r="X2753" i="11"/>
  <c r="X2754" i="11"/>
  <c r="X2755" i="11"/>
  <c r="X2756" i="11"/>
  <c r="X2757" i="11"/>
  <c r="X2758" i="11"/>
  <c r="X2759" i="11"/>
  <c r="X2760" i="11"/>
  <c r="X2761" i="11"/>
  <c r="X2762" i="11"/>
  <c r="X2763" i="11"/>
  <c r="X2764" i="11"/>
  <c r="X2765" i="11"/>
  <c r="X2766" i="11"/>
  <c r="X2767" i="11"/>
  <c r="X2768" i="11"/>
  <c r="X2769" i="11"/>
  <c r="X2770" i="11"/>
  <c r="X2771" i="11"/>
  <c r="X2772" i="11"/>
  <c r="X2773" i="11"/>
  <c r="X2774" i="11"/>
  <c r="X2775" i="11"/>
  <c r="X2776" i="11"/>
  <c r="X2777" i="11"/>
  <c r="X2778" i="11"/>
  <c r="X2779" i="11"/>
  <c r="X2780" i="11"/>
  <c r="X2781" i="11"/>
  <c r="X2782" i="11"/>
  <c r="X2783" i="11"/>
  <c r="X2784" i="11"/>
  <c r="X2785" i="11"/>
  <c r="X2786" i="11"/>
  <c r="X2787" i="11"/>
  <c r="X2788" i="11"/>
  <c r="X2789" i="11"/>
  <c r="X2790" i="11"/>
  <c r="X2791" i="11"/>
  <c r="X2792" i="11"/>
  <c r="X2793" i="11"/>
  <c r="X2794" i="11"/>
  <c r="X2795" i="11"/>
  <c r="X2796" i="11"/>
  <c r="X2797" i="11"/>
  <c r="X2798" i="11"/>
  <c r="X2799" i="11"/>
  <c r="X2800" i="11"/>
  <c r="X2801" i="11"/>
  <c r="X2802" i="11"/>
  <c r="X2803" i="11"/>
  <c r="X2804" i="11"/>
  <c r="X2805" i="11"/>
  <c r="X2806" i="11"/>
  <c r="X2807" i="11"/>
  <c r="X2808" i="11"/>
  <c r="X2809" i="11"/>
  <c r="X2810" i="11"/>
  <c r="X2811" i="11"/>
  <c r="X2812" i="11"/>
  <c r="X2813" i="11"/>
  <c r="X2814" i="11"/>
  <c r="X2815" i="11"/>
  <c r="X2816" i="11"/>
  <c r="X2817" i="11"/>
  <c r="X2818" i="11"/>
  <c r="X2819" i="11"/>
  <c r="X2820" i="11"/>
  <c r="X2821" i="11"/>
  <c r="X2822" i="11"/>
  <c r="X2823" i="11"/>
  <c r="X2824" i="11"/>
  <c r="X2825" i="11"/>
  <c r="X2826" i="11"/>
  <c r="X2827" i="11"/>
  <c r="X2828" i="11"/>
  <c r="X2829" i="11"/>
  <c r="X2830" i="11"/>
  <c r="X2831" i="11"/>
  <c r="X2832" i="11"/>
  <c r="X2833" i="11"/>
  <c r="X2834" i="11"/>
  <c r="X2835" i="11"/>
  <c r="X2836" i="11"/>
  <c r="X2837" i="11"/>
  <c r="X2838" i="11"/>
  <c r="X2839" i="11"/>
  <c r="X2840" i="11"/>
  <c r="X2841" i="11"/>
  <c r="X2842" i="11"/>
  <c r="X2843" i="11"/>
  <c r="X2844" i="11"/>
  <c r="X2845" i="11"/>
  <c r="X2846" i="11"/>
  <c r="X2847" i="11"/>
  <c r="X2848" i="11"/>
  <c r="X2849" i="11"/>
  <c r="X2850" i="11"/>
  <c r="X2851" i="11"/>
  <c r="X2852" i="11"/>
  <c r="X2853" i="11"/>
  <c r="X2854" i="11"/>
  <c r="X2855" i="11"/>
  <c r="X2856" i="11"/>
  <c r="X2857" i="11"/>
  <c r="X2858" i="11"/>
  <c r="X2859" i="11"/>
  <c r="X2860" i="11"/>
  <c r="X2861" i="11"/>
  <c r="X2862" i="11"/>
  <c r="X2863" i="11"/>
  <c r="X2864" i="11"/>
  <c r="X2865" i="11"/>
  <c r="X2866" i="11"/>
  <c r="X2867" i="11"/>
  <c r="X2868" i="11"/>
  <c r="X2869" i="11"/>
  <c r="X2870" i="11"/>
  <c r="X2871" i="11"/>
  <c r="X2872" i="11"/>
  <c r="X2873" i="11"/>
  <c r="X2874" i="11"/>
  <c r="X2875" i="11"/>
  <c r="X2876" i="11"/>
  <c r="X2877" i="11"/>
  <c r="X2878" i="11"/>
  <c r="X2879" i="11"/>
  <c r="X2880" i="11"/>
  <c r="X2881" i="11"/>
  <c r="X2882" i="11"/>
  <c r="X2883" i="11"/>
  <c r="X2884" i="11"/>
  <c r="X2885" i="11"/>
  <c r="X2886" i="11"/>
  <c r="X2887" i="11"/>
  <c r="X2888" i="11"/>
  <c r="X2889" i="11"/>
  <c r="X2890" i="11"/>
  <c r="X2891" i="11"/>
  <c r="X2892" i="11"/>
  <c r="X2893" i="11"/>
  <c r="X2894" i="11"/>
  <c r="X2895" i="11"/>
  <c r="X2896" i="11"/>
  <c r="X2897" i="11"/>
  <c r="X2898" i="11"/>
  <c r="X2899" i="11"/>
  <c r="X2900" i="11"/>
  <c r="X2901" i="11"/>
  <c r="X2902" i="11"/>
  <c r="X2903" i="11"/>
  <c r="X2904" i="11"/>
  <c r="X2905" i="11"/>
  <c r="X2906" i="11"/>
  <c r="X2907" i="11"/>
  <c r="X2908" i="11"/>
  <c r="X2909" i="11"/>
  <c r="X2910" i="11"/>
  <c r="X2911" i="11"/>
  <c r="X2912" i="11"/>
  <c r="X2913" i="11"/>
  <c r="X2914" i="11"/>
  <c r="X2915" i="11"/>
  <c r="X2916" i="11"/>
  <c r="X2917" i="11"/>
  <c r="X2918" i="11"/>
  <c r="X2919" i="11"/>
  <c r="X2920" i="11"/>
  <c r="X2921" i="11"/>
  <c r="X2922" i="11"/>
  <c r="X2923" i="11"/>
  <c r="X2924" i="11"/>
  <c r="X2925" i="11"/>
  <c r="X2926" i="11"/>
  <c r="X2927" i="11"/>
  <c r="X2928" i="11"/>
  <c r="X2929" i="11"/>
  <c r="X2930" i="11"/>
  <c r="X2931" i="11"/>
  <c r="X2932" i="11"/>
  <c r="X2933" i="11"/>
  <c r="X2934" i="11"/>
  <c r="X2935" i="11"/>
  <c r="X2936" i="11"/>
  <c r="X2937" i="11"/>
  <c r="X2938" i="11"/>
  <c r="X2939" i="11"/>
  <c r="X2940" i="11"/>
  <c r="X2941" i="11"/>
  <c r="X2942" i="11"/>
  <c r="X2943" i="11"/>
  <c r="X2944" i="11"/>
  <c r="X2945" i="11"/>
  <c r="X2946" i="11"/>
  <c r="X2947" i="11"/>
  <c r="X2948" i="11"/>
  <c r="X2949" i="11"/>
  <c r="X2950" i="11"/>
  <c r="X2951" i="11"/>
  <c r="X2952" i="11"/>
  <c r="X2953" i="11"/>
  <c r="X2954" i="11"/>
  <c r="X2955" i="11"/>
  <c r="X2956" i="11"/>
  <c r="X2957" i="11"/>
  <c r="X2958" i="11"/>
  <c r="X2959" i="11"/>
  <c r="X2960" i="11"/>
  <c r="X2961" i="11"/>
  <c r="X2962" i="11"/>
  <c r="X2963" i="11"/>
  <c r="X2964" i="11"/>
  <c r="X2965" i="11"/>
  <c r="X2966" i="11"/>
  <c r="X2967" i="11"/>
  <c r="X2968" i="11"/>
  <c r="X2969" i="11"/>
  <c r="X2970" i="11"/>
  <c r="X2971" i="11"/>
  <c r="X2972" i="11"/>
  <c r="X2973" i="11"/>
  <c r="X2974" i="11"/>
  <c r="X2975" i="11"/>
  <c r="X2976" i="11"/>
  <c r="X2977" i="11"/>
  <c r="X2978" i="11"/>
  <c r="X2979" i="11"/>
  <c r="X2980" i="11"/>
  <c r="X2981" i="11"/>
  <c r="X2982" i="11"/>
  <c r="X2983" i="11"/>
  <c r="X2984" i="11"/>
  <c r="X2985" i="11"/>
  <c r="X2986" i="11"/>
  <c r="X2987" i="11"/>
  <c r="X2988" i="11"/>
  <c r="X2989" i="11"/>
  <c r="X2990" i="11"/>
  <c r="X2991" i="11"/>
  <c r="X2992" i="11"/>
  <c r="X2993" i="11"/>
  <c r="X2994" i="11"/>
  <c r="X2995" i="11"/>
  <c r="X2996" i="11"/>
  <c r="X2997" i="11"/>
  <c r="X2998" i="11"/>
  <c r="X2999" i="11"/>
  <c r="X3000" i="11"/>
  <c r="X3001" i="11"/>
  <c r="X3002" i="11"/>
  <c r="X3003" i="11"/>
  <c r="X3004" i="11"/>
  <c r="X3005" i="11"/>
  <c r="X3006" i="11"/>
  <c r="X3007" i="11"/>
  <c r="X3008" i="11"/>
  <c r="X3009" i="11"/>
  <c r="X3010" i="11"/>
  <c r="X3011" i="11"/>
  <c r="X3012" i="11"/>
  <c r="X3013" i="11"/>
  <c r="X3014" i="11"/>
  <c r="X3015" i="11"/>
  <c r="X3016" i="11"/>
  <c r="X3017" i="11"/>
  <c r="X3018" i="11"/>
  <c r="X3019" i="11"/>
  <c r="X3020" i="11"/>
  <c r="X3021" i="11"/>
  <c r="X3022" i="11"/>
  <c r="X3023" i="11"/>
  <c r="X3024" i="11"/>
  <c r="X3025" i="11"/>
  <c r="X3026" i="11"/>
  <c r="X3027" i="11"/>
  <c r="X3028" i="11"/>
  <c r="X3029" i="11"/>
  <c r="X3030" i="11"/>
  <c r="X3031" i="11"/>
  <c r="X3032" i="11"/>
  <c r="X3033" i="11"/>
  <c r="X3034" i="11"/>
  <c r="X3035" i="11"/>
  <c r="X3036" i="11"/>
  <c r="X3037" i="11"/>
  <c r="X3038" i="11"/>
  <c r="X3039" i="11"/>
  <c r="X3040" i="11"/>
  <c r="X3041" i="11"/>
  <c r="X3042" i="11"/>
  <c r="X3043" i="11"/>
  <c r="X3044" i="11"/>
  <c r="X3045" i="11"/>
  <c r="X3046" i="11"/>
  <c r="X3047" i="11"/>
  <c r="X3048" i="11"/>
  <c r="X3049" i="11"/>
  <c r="X3050" i="11"/>
  <c r="X3051" i="11"/>
  <c r="X3052" i="11"/>
  <c r="X3053" i="11"/>
  <c r="X3054" i="11"/>
  <c r="X3055" i="11"/>
  <c r="X3056" i="11"/>
  <c r="X3057" i="11"/>
  <c r="X3058" i="11"/>
  <c r="X3059" i="11"/>
  <c r="X3060" i="11"/>
  <c r="X3061" i="11"/>
  <c r="X3062" i="11"/>
  <c r="X3063" i="11"/>
  <c r="X3064" i="11"/>
  <c r="X3065" i="11"/>
  <c r="X3066" i="11"/>
  <c r="X3067" i="11"/>
  <c r="X3068" i="11"/>
  <c r="X3069" i="11"/>
  <c r="X3070" i="11"/>
  <c r="X3071" i="11"/>
  <c r="X3072" i="11"/>
  <c r="X3073" i="11"/>
  <c r="X3074" i="11"/>
  <c r="X3075" i="11"/>
  <c r="X3076" i="11"/>
  <c r="X3077" i="11"/>
  <c r="X3078" i="11"/>
  <c r="X3079" i="11"/>
  <c r="X3080" i="11"/>
  <c r="X3081" i="11"/>
  <c r="X3082" i="11"/>
  <c r="X3083" i="11"/>
  <c r="X3084" i="11"/>
  <c r="X3085" i="11"/>
  <c r="X3086" i="11"/>
  <c r="X3087" i="11"/>
  <c r="X3088" i="11"/>
  <c r="X3089" i="11"/>
  <c r="X3090" i="11"/>
  <c r="X3091" i="11"/>
  <c r="X3092" i="11"/>
  <c r="X3093" i="11"/>
  <c r="X3094" i="11"/>
  <c r="X3095" i="11"/>
  <c r="X3096" i="11"/>
  <c r="X3097" i="11"/>
  <c r="X3098" i="11"/>
  <c r="X3099" i="11"/>
  <c r="X3100" i="11"/>
  <c r="X3101" i="11"/>
  <c r="X3102" i="11"/>
  <c r="X3103" i="11"/>
  <c r="X3104" i="11"/>
  <c r="X3105" i="11"/>
  <c r="X3106" i="11"/>
  <c r="X3107" i="11"/>
  <c r="X3108" i="11"/>
  <c r="X3109" i="11"/>
  <c r="X3110" i="11"/>
  <c r="X3111" i="11"/>
  <c r="X3112" i="11"/>
  <c r="X3113" i="11"/>
  <c r="X3114" i="11"/>
  <c r="X3115" i="11"/>
  <c r="X3116" i="11"/>
  <c r="X3117" i="11"/>
  <c r="X3118" i="11"/>
  <c r="X3119" i="11"/>
  <c r="X3120" i="11"/>
  <c r="X3121" i="11"/>
  <c r="X3122" i="11"/>
  <c r="X3123" i="11"/>
  <c r="X3124" i="11"/>
  <c r="X3125" i="11"/>
  <c r="X3126" i="11"/>
  <c r="X3127" i="11"/>
  <c r="X3128" i="11"/>
  <c r="X3129" i="11"/>
  <c r="X3130" i="11"/>
  <c r="X3131" i="11"/>
  <c r="X3132" i="11"/>
  <c r="X3133" i="11"/>
  <c r="X3134" i="11"/>
  <c r="X3135" i="11"/>
  <c r="X3136" i="11"/>
  <c r="X3137" i="11"/>
  <c r="X3138" i="11"/>
  <c r="X3139" i="11"/>
  <c r="X3140" i="11"/>
  <c r="X3141" i="11"/>
  <c r="X3142" i="11"/>
  <c r="X3143" i="11"/>
  <c r="X3144" i="11"/>
  <c r="X3145" i="11"/>
  <c r="X3146" i="11"/>
  <c r="X3147" i="11"/>
  <c r="X3148" i="11"/>
  <c r="X3149" i="11"/>
  <c r="X3150" i="11"/>
  <c r="X3151" i="11"/>
  <c r="X3152" i="11"/>
  <c r="X3153" i="11"/>
  <c r="X3154" i="11"/>
  <c r="X3155" i="11"/>
  <c r="X3156" i="11"/>
  <c r="X3157" i="11"/>
  <c r="X3158" i="11"/>
  <c r="X3159" i="11"/>
  <c r="X3160" i="11"/>
  <c r="X3161" i="11"/>
  <c r="X3162" i="11"/>
  <c r="X3163" i="11"/>
  <c r="X3164" i="11"/>
  <c r="X3165" i="11"/>
  <c r="X3166" i="11"/>
  <c r="X3167" i="11"/>
  <c r="X3168" i="11"/>
  <c r="X3169" i="11"/>
  <c r="X3170" i="11"/>
  <c r="X3171" i="11"/>
  <c r="X3172" i="11"/>
  <c r="X3173" i="11"/>
  <c r="X3174" i="11"/>
  <c r="X3175" i="11"/>
  <c r="X3176" i="11"/>
  <c r="X3177" i="11"/>
  <c r="X3178" i="11"/>
  <c r="X3179" i="11"/>
  <c r="X3180" i="11"/>
  <c r="X3181" i="11"/>
  <c r="X3182" i="11"/>
  <c r="X3183" i="11"/>
  <c r="X3184" i="11"/>
  <c r="X3185" i="11"/>
  <c r="X3186" i="11"/>
  <c r="X3187" i="11"/>
  <c r="X3188" i="11"/>
  <c r="X3189" i="11"/>
  <c r="X3190" i="11"/>
  <c r="X3191" i="11"/>
  <c r="X3192" i="11"/>
  <c r="X3193" i="11"/>
  <c r="X3194" i="11"/>
  <c r="X3195" i="11"/>
  <c r="X3196" i="11"/>
  <c r="X3197" i="11"/>
  <c r="X3198" i="11"/>
  <c r="X3199" i="11"/>
  <c r="X3200" i="11"/>
  <c r="X3201" i="11"/>
  <c r="X3202" i="11"/>
  <c r="X3203" i="11"/>
  <c r="X3204" i="11"/>
  <c r="X3205" i="11"/>
  <c r="X3206" i="11"/>
  <c r="X3207" i="11"/>
  <c r="X3208" i="11"/>
  <c r="X3209" i="11"/>
  <c r="X3210" i="11"/>
  <c r="X3211" i="11"/>
  <c r="X3212" i="11"/>
  <c r="X3213" i="11"/>
  <c r="X3214" i="11"/>
  <c r="X3215" i="11"/>
  <c r="X3216" i="11"/>
  <c r="X3217" i="11"/>
  <c r="X3218" i="11"/>
  <c r="X3219" i="11"/>
  <c r="X3220" i="11"/>
  <c r="X3221" i="11"/>
  <c r="X3222" i="11"/>
  <c r="X3223" i="11"/>
  <c r="X3224" i="11"/>
  <c r="X2" i="11"/>
  <c r="W3" i="11"/>
  <c r="W4" i="11"/>
  <c r="W5" i="11"/>
  <c r="W6" i="11"/>
  <c r="W7" i="11"/>
  <c r="P7" i="11" s="1"/>
  <c r="W8" i="11"/>
  <c r="W9" i="11"/>
  <c r="W10" i="11"/>
  <c r="W11" i="11"/>
  <c r="P11" i="11" s="1"/>
  <c r="W12" i="11"/>
  <c r="W13" i="11"/>
  <c r="W14" i="11"/>
  <c r="W15" i="11"/>
  <c r="P15" i="11" s="1"/>
  <c r="W16" i="11"/>
  <c r="W17" i="11"/>
  <c r="W18" i="11"/>
  <c r="W19" i="11"/>
  <c r="P19" i="11" s="1"/>
  <c r="W20" i="11"/>
  <c r="W21" i="11"/>
  <c r="W22" i="11"/>
  <c r="W23" i="11"/>
  <c r="P23" i="11" s="1"/>
  <c r="W24" i="11"/>
  <c r="W25" i="11"/>
  <c r="W26" i="11"/>
  <c r="W27" i="11"/>
  <c r="P27" i="11" s="1"/>
  <c r="W28" i="11"/>
  <c r="W29" i="11"/>
  <c r="W30" i="11"/>
  <c r="W31" i="11"/>
  <c r="P31" i="11" s="1"/>
  <c r="W32" i="11"/>
  <c r="W33" i="11"/>
  <c r="W34" i="11"/>
  <c r="W35" i="11"/>
  <c r="P35" i="11" s="1"/>
  <c r="W36" i="11"/>
  <c r="W37" i="11"/>
  <c r="W38" i="11"/>
  <c r="W39" i="11"/>
  <c r="P39" i="11" s="1"/>
  <c r="W40" i="11"/>
  <c r="W41" i="11"/>
  <c r="W42" i="11"/>
  <c r="W43" i="11"/>
  <c r="P43" i="11" s="1"/>
  <c r="W44" i="11"/>
  <c r="W45" i="11"/>
  <c r="W46" i="11"/>
  <c r="W47" i="11"/>
  <c r="P47" i="11" s="1"/>
  <c r="W48" i="11"/>
  <c r="W49" i="11"/>
  <c r="W50" i="11"/>
  <c r="W51" i="11"/>
  <c r="P51" i="11" s="1"/>
  <c r="W52" i="11"/>
  <c r="W53" i="11"/>
  <c r="W54" i="11"/>
  <c r="W55" i="11"/>
  <c r="P55" i="11" s="1"/>
  <c r="W56" i="11"/>
  <c r="W57" i="11"/>
  <c r="W58" i="11"/>
  <c r="W59" i="11"/>
  <c r="P59" i="11" s="1"/>
  <c r="W60" i="11"/>
  <c r="W61" i="11"/>
  <c r="W62" i="11"/>
  <c r="W63" i="11"/>
  <c r="P63" i="11" s="1"/>
  <c r="W64" i="11"/>
  <c r="W65" i="11"/>
  <c r="W66" i="11"/>
  <c r="W67" i="11"/>
  <c r="P67" i="11" s="1"/>
  <c r="W68" i="11"/>
  <c r="W69" i="11"/>
  <c r="W70" i="11"/>
  <c r="W71" i="11"/>
  <c r="P71" i="11" s="1"/>
  <c r="W72" i="11"/>
  <c r="W73" i="11"/>
  <c r="W74" i="11"/>
  <c r="W75" i="11"/>
  <c r="P75" i="11" s="1"/>
  <c r="W76" i="11"/>
  <c r="W77" i="11"/>
  <c r="W78" i="11"/>
  <c r="W79" i="11"/>
  <c r="P79" i="11" s="1"/>
  <c r="W80" i="11"/>
  <c r="W81" i="11"/>
  <c r="W82" i="11"/>
  <c r="W83" i="11"/>
  <c r="P83" i="11" s="1"/>
  <c r="W84" i="11"/>
  <c r="W85" i="11"/>
  <c r="W86" i="11"/>
  <c r="W87" i="11"/>
  <c r="P87" i="11" s="1"/>
  <c r="W88" i="11"/>
  <c r="W89" i="11"/>
  <c r="W90" i="11"/>
  <c r="W91" i="11"/>
  <c r="P91" i="11" s="1"/>
  <c r="W92" i="11"/>
  <c r="W93" i="11"/>
  <c r="W94" i="11"/>
  <c r="W95" i="11"/>
  <c r="P95" i="11" s="1"/>
  <c r="W96" i="11"/>
  <c r="W97" i="11"/>
  <c r="W98" i="11"/>
  <c r="W99" i="11"/>
  <c r="P99" i="11" s="1"/>
  <c r="W100" i="11"/>
  <c r="W101" i="11"/>
  <c r="W102" i="11"/>
  <c r="W103" i="11"/>
  <c r="P103" i="11" s="1"/>
  <c r="W104" i="11"/>
  <c r="W105" i="11"/>
  <c r="W106" i="11"/>
  <c r="W107" i="11"/>
  <c r="P107" i="11" s="1"/>
  <c r="W108" i="11"/>
  <c r="W109" i="11"/>
  <c r="W110" i="11"/>
  <c r="W111" i="11"/>
  <c r="P111" i="11" s="1"/>
  <c r="W112" i="11"/>
  <c r="W113" i="11"/>
  <c r="W114" i="11"/>
  <c r="W115" i="11"/>
  <c r="P115" i="11" s="1"/>
  <c r="W116" i="11"/>
  <c r="W117" i="11"/>
  <c r="W118" i="11"/>
  <c r="W119" i="11"/>
  <c r="P119" i="11" s="1"/>
  <c r="W120" i="11"/>
  <c r="W121" i="11"/>
  <c r="W122" i="11"/>
  <c r="W123" i="11"/>
  <c r="P123" i="11" s="1"/>
  <c r="W124" i="11"/>
  <c r="W125" i="11"/>
  <c r="W126" i="11"/>
  <c r="W127" i="11"/>
  <c r="P127" i="11" s="1"/>
  <c r="W128" i="11"/>
  <c r="W129" i="11"/>
  <c r="W130" i="11"/>
  <c r="W131" i="11"/>
  <c r="P131" i="11" s="1"/>
  <c r="W132" i="11"/>
  <c r="W133" i="11"/>
  <c r="W134" i="11"/>
  <c r="W135" i="11"/>
  <c r="P135" i="11" s="1"/>
  <c r="W136" i="11"/>
  <c r="W137" i="11"/>
  <c r="W138" i="11"/>
  <c r="W139" i="11"/>
  <c r="P139" i="11" s="1"/>
  <c r="W140" i="11"/>
  <c r="W141" i="11"/>
  <c r="W142" i="11"/>
  <c r="W143" i="11"/>
  <c r="P143" i="11" s="1"/>
  <c r="W144" i="11"/>
  <c r="W145" i="11"/>
  <c r="W146" i="11"/>
  <c r="W147" i="11"/>
  <c r="P147" i="11" s="1"/>
  <c r="W148" i="11"/>
  <c r="W149" i="11"/>
  <c r="W150" i="11"/>
  <c r="W151" i="11"/>
  <c r="P151" i="11" s="1"/>
  <c r="W152" i="11"/>
  <c r="W153" i="11"/>
  <c r="W154" i="11"/>
  <c r="W155" i="11"/>
  <c r="P155" i="11" s="1"/>
  <c r="W156" i="11"/>
  <c r="W157" i="11"/>
  <c r="W158" i="11"/>
  <c r="W159" i="11"/>
  <c r="P159" i="11" s="1"/>
  <c r="W160" i="11"/>
  <c r="W161" i="11"/>
  <c r="W162" i="11"/>
  <c r="W163" i="11"/>
  <c r="P163" i="11" s="1"/>
  <c r="W164" i="11"/>
  <c r="W165" i="11"/>
  <c r="W166" i="11"/>
  <c r="W167" i="11"/>
  <c r="P167" i="11" s="1"/>
  <c r="W168" i="11"/>
  <c r="W169" i="11"/>
  <c r="W170" i="11"/>
  <c r="W171" i="11"/>
  <c r="P171" i="11" s="1"/>
  <c r="W172" i="11"/>
  <c r="W173" i="11"/>
  <c r="W174" i="11"/>
  <c r="W175" i="11"/>
  <c r="P175" i="11" s="1"/>
  <c r="W176" i="11"/>
  <c r="W177" i="11"/>
  <c r="W178" i="11"/>
  <c r="W179" i="11"/>
  <c r="P179" i="11" s="1"/>
  <c r="W180" i="11"/>
  <c r="W181" i="11"/>
  <c r="W182" i="11"/>
  <c r="W183" i="11"/>
  <c r="P183" i="11" s="1"/>
  <c r="W184" i="11"/>
  <c r="W185" i="11"/>
  <c r="W186" i="11"/>
  <c r="W187" i="11"/>
  <c r="P187" i="11" s="1"/>
  <c r="W188" i="11"/>
  <c r="W189" i="11"/>
  <c r="W190" i="11"/>
  <c r="W191" i="11"/>
  <c r="P191" i="11" s="1"/>
  <c r="W192" i="11"/>
  <c r="W193" i="11"/>
  <c r="W194" i="11"/>
  <c r="W195" i="11"/>
  <c r="P195" i="11" s="1"/>
  <c r="W196" i="11"/>
  <c r="W197" i="11"/>
  <c r="W198" i="11"/>
  <c r="W199" i="11"/>
  <c r="P199" i="11" s="1"/>
  <c r="W200" i="11"/>
  <c r="W201" i="11"/>
  <c r="W202" i="11"/>
  <c r="W203" i="11"/>
  <c r="P203" i="11" s="1"/>
  <c r="W204" i="11"/>
  <c r="W205" i="11"/>
  <c r="W206" i="11"/>
  <c r="W207" i="11"/>
  <c r="P207" i="11" s="1"/>
  <c r="W208" i="11"/>
  <c r="W209" i="11"/>
  <c r="W210" i="11"/>
  <c r="W211" i="11"/>
  <c r="P211" i="11" s="1"/>
  <c r="W212" i="11"/>
  <c r="W213" i="11"/>
  <c r="W214" i="11"/>
  <c r="W215" i="11"/>
  <c r="P215" i="11" s="1"/>
  <c r="W216" i="11"/>
  <c r="W217" i="11"/>
  <c r="W218" i="11"/>
  <c r="W219" i="11"/>
  <c r="P219" i="11" s="1"/>
  <c r="W220" i="11"/>
  <c r="W221" i="11"/>
  <c r="W222" i="11"/>
  <c r="W223" i="11"/>
  <c r="P223" i="11" s="1"/>
  <c r="W224" i="11"/>
  <c r="W225" i="11"/>
  <c r="W226" i="11"/>
  <c r="W227" i="11"/>
  <c r="P227" i="11" s="1"/>
  <c r="W228" i="11"/>
  <c r="W229" i="11"/>
  <c r="W230" i="11"/>
  <c r="W231" i="11"/>
  <c r="P231" i="11" s="1"/>
  <c r="W232" i="11"/>
  <c r="W233" i="11"/>
  <c r="W234" i="11"/>
  <c r="W235" i="11"/>
  <c r="P235" i="11" s="1"/>
  <c r="W236" i="11"/>
  <c r="W237" i="11"/>
  <c r="W238" i="11"/>
  <c r="W239" i="11"/>
  <c r="P239" i="11" s="1"/>
  <c r="W240" i="11"/>
  <c r="W241" i="11"/>
  <c r="W242" i="11"/>
  <c r="W243" i="11"/>
  <c r="P243" i="11" s="1"/>
  <c r="W244" i="11"/>
  <c r="W245" i="11"/>
  <c r="W246" i="11"/>
  <c r="W247" i="11"/>
  <c r="P247" i="11" s="1"/>
  <c r="W248" i="11"/>
  <c r="W249" i="11"/>
  <c r="W250" i="11"/>
  <c r="W251" i="11"/>
  <c r="P251" i="11" s="1"/>
  <c r="W252" i="11"/>
  <c r="W253" i="11"/>
  <c r="W254" i="11"/>
  <c r="W255" i="11"/>
  <c r="P255" i="11" s="1"/>
  <c r="W256" i="11"/>
  <c r="W257" i="11"/>
  <c r="W258" i="11"/>
  <c r="W259" i="11"/>
  <c r="P259" i="11" s="1"/>
  <c r="W260" i="11"/>
  <c r="W261" i="11"/>
  <c r="W262" i="11"/>
  <c r="W263" i="11"/>
  <c r="P263" i="11" s="1"/>
  <c r="W264" i="11"/>
  <c r="W265" i="11"/>
  <c r="W266" i="11"/>
  <c r="W267" i="11"/>
  <c r="P267" i="11" s="1"/>
  <c r="W268" i="11"/>
  <c r="W269" i="11"/>
  <c r="W270" i="11"/>
  <c r="W271" i="11"/>
  <c r="P271" i="11" s="1"/>
  <c r="W272" i="11"/>
  <c r="W273" i="11"/>
  <c r="W274" i="11"/>
  <c r="W275" i="11"/>
  <c r="P275" i="11" s="1"/>
  <c r="W276" i="11"/>
  <c r="W277" i="11"/>
  <c r="W278" i="11"/>
  <c r="W279" i="11"/>
  <c r="P279" i="11" s="1"/>
  <c r="W280" i="11"/>
  <c r="W281" i="11"/>
  <c r="W282" i="11"/>
  <c r="W283" i="11"/>
  <c r="P283" i="11" s="1"/>
  <c r="W284" i="11"/>
  <c r="W285" i="11"/>
  <c r="W286" i="11"/>
  <c r="W287" i="11"/>
  <c r="P287" i="11" s="1"/>
  <c r="W288" i="11"/>
  <c r="W289" i="11"/>
  <c r="W290" i="11"/>
  <c r="W291" i="11"/>
  <c r="P291" i="11" s="1"/>
  <c r="W292" i="11"/>
  <c r="W293" i="11"/>
  <c r="W294" i="11"/>
  <c r="W295" i="11"/>
  <c r="P295" i="11" s="1"/>
  <c r="W296" i="11"/>
  <c r="W297" i="11"/>
  <c r="W298" i="11"/>
  <c r="W299" i="11"/>
  <c r="P299" i="11" s="1"/>
  <c r="W300" i="11"/>
  <c r="W301" i="11"/>
  <c r="W302" i="11"/>
  <c r="W303" i="11"/>
  <c r="P303" i="11" s="1"/>
  <c r="W304" i="11"/>
  <c r="W305" i="11"/>
  <c r="W306" i="11"/>
  <c r="W307" i="11"/>
  <c r="P307" i="11" s="1"/>
  <c r="W308" i="11"/>
  <c r="W309" i="11"/>
  <c r="W310" i="11"/>
  <c r="W311" i="11"/>
  <c r="P311" i="11" s="1"/>
  <c r="W312" i="11"/>
  <c r="W313" i="11"/>
  <c r="W314" i="11"/>
  <c r="W315" i="11"/>
  <c r="P315" i="11" s="1"/>
  <c r="W316" i="11"/>
  <c r="W317" i="11"/>
  <c r="W318" i="11"/>
  <c r="W319" i="11"/>
  <c r="P319" i="11" s="1"/>
  <c r="W320" i="11"/>
  <c r="W321" i="11"/>
  <c r="W322" i="11"/>
  <c r="W323" i="11"/>
  <c r="P323" i="11" s="1"/>
  <c r="W324" i="11"/>
  <c r="W325" i="11"/>
  <c r="W326" i="11"/>
  <c r="W327" i="11"/>
  <c r="P327" i="11" s="1"/>
  <c r="W328" i="11"/>
  <c r="W329" i="11"/>
  <c r="W330" i="11"/>
  <c r="W331" i="11"/>
  <c r="W332" i="11"/>
  <c r="W333" i="11"/>
  <c r="W334" i="11"/>
  <c r="W335" i="11"/>
  <c r="P335" i="11" s="1"/>
  <c r="W336" i="11"/>
  <c r="W337" i="11"/>
  <c r="W338" i="11"/>
  <c r="W339" i="11"/>
  <c r="P339" i="11" s="1"/>
  <c r="W340" i="11"/>
  <c r="W341" i="11"/>
  <c r="W342" i="11"/>
  <c r="W343" i="11"/>
  <c r="P343" i="11" s="1"/>
  <c r="W344" i="11"/>
  <c r="W345" i="11"/>
  <c r="W346" i="11"/>
  <c r="W347" i="11"/>
  <c r="P347" i="11" s="1"/>
  <c r="W348" i="11"/>
  <c r="W349" i="11"/>
  <c r="W350" i="11"/>
  <c r="W351" i="11"/>
  <c r="P351" i="11" s="1"/>
  <c r="W352" i="11"/>
  <c r="W353" i="11"/>
  <c r="W354" i="11"/>
  <c r="W355" i="11"/>
  <c r="P355" i="11" s="1"/>
  <c r="W356" i="11"/>
  <c r="W357" i="11"/>
  <c r="W358" i="11"/>
  <c r="W359" i="11"/>
  <c r="P359" i="11" s="1"/>
  <c r="W360" i="11"/>
  <c r="W361" i="11"/>
  <c r="W362" i="11"/>
  <c r="W363" i="11"/>
  <c r="P363" i="11" s="1"/>
  <c r="W364" i="11"/>
  <c r="W365" i="11"/>
  <c r="W366" i="11"/>
  <c r="W367" i="11"/>
  <c r="P367" i="11" s="1"/>
  <c r="W368" i="11"/>
  <c r="W369" i="11"/>
  <c r="W370" i="11"/>
  <c r="W371" i="11"/>
  <c r="P371" i="11" s="1"/>
  <c r="W372" i="11"/>
  <c r="W373" i="11"/>
  <c r="W374" i="11"/>
  <c r="W375" i="11"/>
  <c r="P375" i="11" s="1"/>
  <c r="W376" i="11"/>
  <c r="W377" i="11"/>
  <c r="W378" i="11"/>
  <c r="W379" i="11"/>
  <c r="P379" i="11" s="1"/>
  <c r="W380" i="11"/>
  <c r="W381" i="11"/>
  <c r="W382" i="11"/>
  <c r="W383" i="11"/>
  <c r="P383" i="11" s="1"/>
  <c r="W384" i="11"/>
  <c r="W385" i="11"/>
  <c r="W386" i="11"/>
  <c r="W387" i="11"/>
  <c r="P387" i="11" s="1"/>
  <c r="W388" i="11"/>
  <c r="W389" i="11"/>
  <c r="W390" i="11"/>
  <c r="W391" i="11"/>
  <c r="P391" i="11" s="1"/>
  <c r="W392" i="11"/>
  <c r="W393" i="11"/>
  <c r="W394" i="11"/>
  <c r="W395" i="11"/>
  <c r="P395" i="11" s="1"/>
  <c r="W396" i="11"/>
  <c r="W397" i="11"/>
  <c r="W398" i="11"/>
  <c r="W399" i="11"/>
  <c r="P399" i="11" s="1"/>
  <c r="W400" i="11"/>
  <c r="W401" i="11"/>
  <c r="W402" i="11"/>
  <c r="W403" i="11"/>
  <c r="P403" i="11" s="1"/>
  <c r="W404" i="11"/>
  <c r="W405" i="11"/>
  <c r="W406" i="11"/>
  <c r="W407" i="11"/>
  <c r="P407" i="11" s="1"/>
  <c r="W408" i="11"/>
  <c r="W409" i="11"/>
  <c r="W410" i="11"/>
  <c r="W411" i="11"/>
  <c r="P411" i="11" s="1"/>
  <c r="W412" i="11"/>
  <c r="W413" i="11"/>
  <c r="W414" i="11"/>
  <c r="W415" i="11"/>
  <c r="P415" i="11" s="1"/>
  <c r="W416" i="11"/>
  <c r="W417" i="11"/>
  <c r="W418" i="11"/>
  <c r="W419" i="11"/>
  <c r="P419" i="11" s="1"/>
  <c r="W420" i="11"/>
  <c r="W421" i="11"/>
  <c r="W422" i="11"/>
  <c r="W423" i="11"/>
  <c r="P423" i="11" s="1"/>
  <c r="W424" i="11"/>
  <c r="W425" i="11"/>
  <c r="W426" i="11"/>
  <c r="W427" i="11"/>
  <c r="P427" i="11" s="1"/>
  <c r="W428" i="11"/>
  <c r="W429" i="11"/>
  <c r="W430" i="11"/>
  <c r="W431" i="11"/>
  <c r="P431" i="11" s="1"/>
  <c r="W432" i="11"/>
  <c r="W433" i="11"/>
  <c r="W434" i="11"/>
  <c r="W435" i="11"/>
  <c r="P435" i="11" s="1"/>
  <c r="W436" i="11"/>
  <c r="W437" i="11"/>
  <c r="W438" i="11"/>
  <c r="W439" i="11"/>
  <c r="P439" i="11" s="1"/>
  <c r="W440" i="11"/>
  <c r="W441" i="11"/>
  <c r="W442" i="11"/>
  <c r="W443" i="11"/>
  <c r="P443" i="11" s="1"/>
  <c r="W444" i="11"/>
  <c r="W445" i="11"/>
  <c r="W446" i="11"/>
  <c r="W447" i="11"/>
  <c r="P447" i="11" s="1"/>
  <c r="W448" i="11"/>
  <c r="W449" i="11"/>
  <c r="W450" i="11"/>
  <c r="W451" i="11"/>
  <c r="P451" i="11" s="1"/>
  <c r="W452" i="11"/>
  <c r="W453" i="11"/>
  <c r="W454" i="11"/>
  <c r="W455" i="11"/>
  <c r="P455" i="11" s="1"/>
  <c r="W456" i="11"/>
  <c r="W457" i="11"/>
  <c r="W458" i="11"/>
  <c r="W459" i="11"/>
  <c r="P459" i="11" s="1"/>
  <c r="W460" i="11"/>
  <c r="W461" i="11"/>
  <c r="W462" i="11"/>
  <c r="W463" i="11"/>
  <c r="P463" i="11" s="1"/>
  <c r="W464" i="11"/>
  <c r="W465" i="11"/>
  <c r="W466" i="11"/>
  <c r="W467" i="11"/>
  <c r="P467" i="11" s="1"/>
  <c r="W468" i="11"/>
  <c r="W469" i="11"/>
  <c r="W470" i="11"/>
  <c r="W471" i="11"/>
  <c r="P471" i="11" s="1"/>
  <c r="W472" i="11"/>
  <c r="W473" i="11"/>
  <c r="W474" i="11"/>
  <c r="W475" i="11"/>
  <c r="P475" i="11" s="1"/>
  <c r="W476" i="11"/>
  <c r="W477" i="11"/>
  <c r="W478" i="11"/>
  <c r="W479" i="11"/>
  <c r="P479" i="11" s="1"/>
  <c r="W480" i="11"/>
  <c r="W481" i="11"/>
  <c r="W482" i="11"/>
  <c r="W483" i="11"/>
  <c r="P483" i="11" s="1"/>
  <c r="W484" i="11"/>
  <c r="W485" i="11"/>
  <c r="W486" i="11"/>
  <c r="W487" i="11"/>
  <c r="P487" i="11" s="1"/>
  <c r="W488" i="11"/>
  <c r="W489" i="11"/>
  <c r="W490" i="11"/>
  <c r="W491" i="11"/>
  <c r="P491" i="11" s="1"/>
  <c r="W492" i="11"/>
  <c r="W493" i="11"/>
  <c r="W494" i="11"/>
  <c r="W495" i="11"/>
  <c r="P495" i="11" s="1"/>
  <c r="W496" i="11"/>
  <c r="W497" i="11"/>
  <c r="W498" i="11"/>
  <c r="W499" i="11"/>
  <c r="P499" i="11" s="1"/>
  <c r="W500" i="11"/>
  <c r="W501" i="11"/>
  <c r="W502" i="11"/>
  <c r="W503" i="11"/>
  <c r="P503" i="11" s="1"/>
  <c r="W504" i="11"/>
  <c r="W505" i="11"/>
  <c r="W506" i="11"/>
  <c r="W507" i="11"/>
  <c r="P507" i="11" s="1"/>
  <c r="W508" i="11"/>
  <c r="W509" i="11"/>
  <c r="W510" i="11"/>
  <c r="W511" i="11"/>
  <c r="P511" i="11" s="1"/>
  <c r="W512" i="11"/>
  <c r="W513" i="11"/>
  <c r="W514" i="11"/>
  <c r="W515" i="11"/>
  <c r="P515" i="11" s="1"/>
  <c r="W516" i="11"/>
  <c r="W517" i="11"/>
  <c r="W518" i="11"/>
  <c r="W519" i="11"/>
  <c r="W520" i="11"/>
  <c r="W521" i="11"/>
  <c r="W522" i="11"/>
  <c r="W523" i="11"/>
  <c r="P523" i="11" s="1"/>
  <c r="W524" i="11"/>
  <c r="W525" i="11"/>
  <c r="W526" i="11"/>
  <c r="W527" i="11"/>
  <c r="P527" i="11" s="1"/>
  <c r="W528" i="11"/>
  <c r="W529" i="11"/>
  <c r="W530" i="11"/>
  <c r="W531" i="11"/>
  <c r="P531" i="11" s="1"/>
  <c r="W532" i="11"/>
  <c r="W533" i="11"/>
  <c r="W534" i="11"/>
  <c r="W535" i="11"/>
  <c r="P535" i="11" s="1"/>
  <c r="W536" i="11"/>
  <c r="W537" i="11"/>
  <c r="W538" i="11"/>
  <c r="W539" i="11"/>
  <c r="P539" i="11" s="1"/>
  <c r="W540" i="11"/>
  <c r="W541" i="11"/>
  <c r="W542" i="11"/>
  <c r="W543" i="11"/>
  <c r="P543" i="11" s="1"/>
  <c r="W544" i="11"/>
  <c r="W545" i="11"/>
  <c r="W546" i="11"/>
  <c r="W547" i="11"/>
  <c r="P547" i="11" s="1"/>
  <c r="W548" i="11"/>
  <c r="W549" i="11"/>
  <c r="W550" i="11"/>
  <c r="W551" i="11"/>
  <c r="P551" i="11" s="1"/>
  <c r="W552" i="11"/>
  <c r="W553" i="11"/>
  <c r="W554" i="11"/>
  <c r="W555" i="11"/>
  <c r="P555" i="11" s="1"/>
  <c r="W556" i="11"/>
  <c r="W557" i="11"/>
  <c r="W558" i="11"/>
  <c r="W559" i="11"/>
  <c r="P559" i="11" s="1"/>
  <c r="W560" i="11"/>
  <c r="W561" i="11"/>
  <c r="W562" i="11"/>
  <c r="W563" i="11"/>
  <c r="P563" i="11" s="1"/>
  <c r="W564" i="11"/>
  <c r="W565" i="11"/>
  <c r="W566" i="11"/>
  <c r="W567" i="11"/>
  <c r="P567" i="11" s="1"/>
  <c r="W568" i="11"/>
  <c r="W569" i="11"/>
  <c r="W570" i="11"/>
  <c r="W571" i="11"/>
  <c r="P571" i="11" s="1"/>
  <c r="W572" i="11"/>
  <c r="W573" i="11"/>
  <c r="W574" i="11"/>
  <c r="W575" i="11"/>
  <c r="P575" i="11" s="1"/>
  <c r="W576" i="11"/>
  <c r="W577" i="11"/>
  <c r="W578" i="11"/>
  <c r="W579" i="11"/>
  <c r="P579" i="11" s="1"/>
  <c r="W580" i="11"/>
  <c r="W581" i="11"/>
  <c r="W582" i="11"/>
  <c r="W583" i="11"/>
  <c r="P583" i="11" s="1"/>
  <c r="W584" i="11"/>
  <c r="W585" i="11"/>
  <c r="W586" i="11"/>
  <c r="W587" i="11"/>
  <c r="P587" i="11" s="1"/>
  <c r="W588" i="11"/>
  <c r="W589" i="11"/>
  <c r="W590" i="11"/>
  <c r="W591" i="11"/>
  <c r="P591" i="11" s="1"/>
  <c r="W592" i="11"/>
  <c r="W593" i="11"/>
  <c r="W594" i="11"/>
  <c r="W595" i="11"/>
  <c r="P595" i="11" s="1"/>
  <c r="W596" i="11"/>
  <c r="W597" i="11"/>
  <c r="W598" i="11"/>
  <c r="W599" i="11"/>
  <c r="P599" i="11" s="1"/>
  <c r="W600" i="11"/>
  <c r="W601" i="11"/>
  <c r="W602" i="11"/>
  <c r="W603" i="11"/>
  <c r="P603" i="11" s="1"/>
  <c r="W604" i="11"/>
  <c r="W605" i="11"/>
  <c r="W606" i="11"/>
  <c r="W607" i="11"/>
  <c r="P607" i="11" s="1"/>
  <c r="W608" i="11"/>
  <c r="W609" i="11"/>
  <c r="W610" i="11"/>
  <c r="W611" i="11"/>
  <c r="P611" i="11" s="1"/>
  <c r="W612" i="11"/>
  <c r="W613" i="11"/>
  <c r="W614" i="11"/>
  <c r="W615" i="11"/>
  <c r="P615" i="11" s="1"/>
  <c r="W616" i="11"/>
  <c r="W617" i="11"/>
  <c r="W618" i="11"/>
  <c r="W619" i="11"/>
  <c r="P619" i="11" s="1"/>
  <c r="W620" i="11"/>
  <c r="W621" i="11"/>
  <c r="W622" i="11"/>
  <c r="W623" i="11"/>
  <c r="P623" i="11" s="1"/>
  <c r="W624" i="11"/>
  <c r="W625" i="11"/>
  <c r="W626" i="11"/>
  <c r="W627" i="11"/>
  <c r="P627" i="11" s="1"/>
  <c r="W628" i="11"/>
  <c r="W629" i="11"/>
  <c r="W630" i="11"/>
  <c r="W631" i="11"/>
  <c r="P631" i="11" s="1"/>
  <c r="W632" i="11"/>
  <c r="W633" i="11"/>
  <c r="W634" i="11"/>
  <c r="W635" i="11"/>
  <c r="P635" i="11" s="1"/>
  <c r="W636" i="11"/>
  <c r="W637" i="11"/>
  <c r="W638" i="11"/>
  <c r="W639" i="11"/>
  <c r="P639" i="11" s="1"/>
  <c r="W640" i="11"/>
  <c r="W641" i="11"/>
  <c r="W642" i="11"/>
  <c r="W643" i="11"/>
  <c r="P643" i="11" s="1"/>
  <c r="W644" i="11"/>
  <c r="W645" i="11"/>
  <c r="W646" i="11"/>
  <c r="W647" i="11"/>
  <c r="P647" i="11" s="1"/>
  <c r="W648" i="11"/>
  <c r="W649" i="11"/>
  <c r="W650" i="11"/>
  <c r="W651" i="11"/>
  <c r="P651" i="11" s="1"/>
  <c r="W652" i="11"/>
  <c r="W653" i="11"/>
  <c r="W654" i="11"/>
  <c r="W655" i="11"/>
  <c r="P655" i="11" s="1"/>
  <c r="W656" i="11"/>
  <c r="W657" i="11"/>
  <c r="W658" i="11"/>
  <c r="W659" i="11"/>
  <c r="P659" i="11" s="1"/>
  <c r="W660" i="11"/>
  <c r="W661" i="11"/>
  <c r="W662" i="11"/>
  <c r="W663" i="11"/>
  <c r="P663" i="11" s="1"/>
  <c r="W664" i="11"/>
  <c r="W665" i="11"/>
  <c r="W666" i="11"/>
  <c r="W667" i="11"/>
  <c r="P667" i="11" s="1"/>
  <c r="W668" i="11"/>
  <c r="W669" i="11"/>
  <c r="W670" i="11"/>
  <c r="W671" i="11"/>
  <c r="W672" i="11"/>
  <c r="W673" i="11"/>
  <c r="W674" i="11"/>
  <c r="W675" i="11"/>
  <c r="P675" i="11" s="1"/>
  <c r="W676" i="11"/>
  <c r="W677" i="11"/>
  <c r="W678" i="11"/>
  <c r="W679" i="11"/>
  <c r="P679" i="11" s="1"/>
  <c r="W680" i="11"/>
  <c r="W681" i="11"/>
  <c r="W682" i="11"/>
  <c r="W683" i="11"/>
  <c r="P683" i="11" s="1"/>
  <c r="W684" i="11"/>
  <c r="W685" i="11"/>
  <c r="W686" i="11"/>
  <c r="W687" i="11"/>
  <c r="P687" i="11" s="1"/>
  <c r="W688" i="11"/>
  <c r="W689" i="11"/>
  <c r="W690" i="11"/>
  <c r="W691" i="11"/>
  <c r="P691" i="11" s="1"/>
  <c r="W692" i="11"/>
  <c r="W693" i="11"/>
  <c r="W694" i="11"/>
  <c r="W695" i="11"/>
  <c r="P695" i="11" s="1"/>
  <c r="W696" i="11"/>
  <c r="W697" i="11"/>
  <c r="W698" i="11"/>
  <c r="W699" i="11"/>
  <c r="P699" i="11" s="1"/>
  <c r="W700" i="11"/>
  <c r="W701" i="11"/>
  <c r="W702" i="11"/>
  <c r="W703" i="11"/>
  <c r="P703" i="11" s="1"/>
  <c r="W704" i="11"/>
  <c r="W705" i="11"/>
  <c r="W706" i="11"/>
  <c r="W707" i="11"/>
  <c r="P707" i="11" s="1"/>
  <c r="W708" i="11"/>
  <c r="W709" i="11"/>
  <c r="W710" i="11"/>
  <c r="W711" i="11"/>
  <c r="P711" i="11" s="1"/>
  <c r="W712" i="11"/>
  <c r="W713" i="11"/>
  <c r="W714" i="11"/>
  <c r="W715" i="11"/>
  <c r="P715" i="11" s="1"/>
  <c r="W716" i="11"/>
  <c r="W717" i="11"/>
  <c r="W718" i="11"/>
  <c r="W719" i="11"/>
  <c r="P719" i="11" s="1"/>
  <c r="W720" i="11"/>
  <c r="W721" i="11"/>
  <c r="W722" i="11"/>
  <c r="W723" i="11"/>
  <c r="P723" i="11" s="1"/>
  <c r="W724" i="11"/>
  <c r="W725" i="11"/>
  <c r="W726" i="11"/>
  <c r="W727" i="11"/>
  <c r="P727" i="11" s="1"/>
  <c r="W728" i="11"/>
  <c r="W729" i="11"/>
  <c r="W730" i="11"/>
  <c r="W731" i="11"/>
  <c r="P731" i="11" s="1"/>
  <c r="W732" i="11"/>
  <c r="W733" i="11"/>
  <c r="W734" i="11"/>
  <c r="W735" i="11"/>
  <c r="P735" i="11" s="1"/>
  <c r="W736" i="11"/>
  <c r="W737" i="11"/>
  <c r="W738" i="11"/>
  <c r="W739" i="11"/>
  <c r="P739" i="11" s="1"/>
  <c r="W740" i="11"/>
  <c r="W741" i="11"/>
  <c r="W742" i="11"/>
  <c r="W743" i="11"/>
  <c r="P743" i="11" s="1"/>
  <c r="W744" i="11"/>
  <c r="W745" i="11"/>
  <c r="W746" i="11"/>
  <c r="W747" i="11"/>
  <c r="W748" i="11"/>
  <c r="W749" i="11"/>
  <c r="W750" i="11"/>
  <c r="W751" i="11"/>
  <c r="P751" i="11" s="1"/>
  <c r="W752" i="11"/>
  <c r="W753" i="11"/>
  <c r="W754" i="11"/>
  <c r="W755" i="11"/>
  <c r="P755" i="11" s="1"/>
  <c r="W756" i="11"/>
  <c r="W757" i="11"/>
  <c r="W758" i="11"/>
  <c r="W759" i="11"/>
  <c r="P759" i="11" s="1"/>
  <c r="W760" i="11"/>
  <c r="W761" i="11"/>
  <c r="W762" i="11"/>
  <c r="W763" i="11"/>
  <c r="P763" i="11" s="1"/>
  <c r="W764" i="11"/>
  <c r="W765" i="11"/>
  <c r="W766" i="11"/>
  <c r="W767" i="11"/>
  <c r="P767" i="11" s="1"/>
  <c r="W768" i="11"/>
  <c r="W769" i="11"/>
  <c r="W770" i="11"/>
  <c r="W771" i="11"/>
  <c r="P771" i="11" s="1"/>
  <c r="W772" i="11"/>
  <c r="W773" i="11"/>
  <c r="W774" i="11"/>
  <c r="W775" i="11"/>
  <c r="P775" i="11" s="1"/>
  <c r="W776" i="11"/>
  <c r="W777" i="11"/>
  <c r="W778" i="11"/>
  <c r="W779" i="11"/>
  <c r="P779" i="11" s="1"/>
  <c r="W780" i="11"/>
  <c r="W781" i="11"/>
  <c r="W782" i="11"/>
  <c r="W783" i="11"/>
  <c r="P783" i="11" s="1"/>
  <c r="W784" i="11"/>
  <c r="W785" i="11"/>
  <c r="W786" i="11"/>
  <c r="W787" i="11"/>
  <c r="P787" i="11" s="1"/>
  <c r="W788" i="11"/>
  <c r="W789" i="11"/>
  <c r="W790" i="11"/>
  <c r="W791" i="11"/>
  <c r="P791" i="11" s="1"/>
  <c r="W792" i="11"/>
  <c r="W793" i="11"/>
  <c r="W794" i="11"/>
  <c r="W795" i="11"/>
  <c r="P795" i="11" s="1"/>
  <c r="W796" i="11"/>
  <c r="W797" i="11"/>
  <c r="W798" i="11"/>
  <c r="W799" i="11"/>
  <c r="P799" i="11" s="1"/>
  <c r="W800" i="11"/>
  <c r="W801" i="11"/>
  <c r="W802" i="11"/>
  <c r="W803" i="11"/>
  <c r="P803" i="11" s="1"/>
  <c r="W804" i="11"/>
  <c r="W805" i="11"/>
  <c r="W806" i="11"/>
  <c r="W807" i="11"/>
  <c r="P807" i="11" s="1"/>
  <c r="W808" i="11"/>
  <c r="W809" i="11"/>
  <c r="W810" i="11"/>
  <c r="W811" i="11"/>
  <c r="P811" i="11" s="1"/>
  <c r="W812" i="11"/>
  <c r="W813" i="11"/>
  <c r="W814" i="11"/>
  <c r="W815" i="11"/>
  <c r="P815" i="11" s="1"/>
  <c r="W816" i="11"/>
  <c r="W817" i="11"/>
  <c r="W818" i="11"/>
  <c r="W819" i="11"/>
  <c r="P819" i="11" s="1"/>
  <c r="W820" i="11"/>
  <c r="W821" i="11"/>
  <c r="W822" i="11"/>
  <c r="W823" i="11"/>
  <c r="W824" i="11"/>
  <c r="W825" i="11"/>
  <c r="W826" i="11"/>
  <c r="W827" i="11"/>
  <c r="P827" i="11" s="1"/>
  <c r="W828" i="11"/>
  <c r="W829" i="11"/>
  <c r="W830" i="11"/>
  <c r="W831" i="11"/>
  <c r="P831" i="11" s="1"/>
  <c r="W832" i="11"/>
  <c r="W833" i="11"/>
  <c r="W834" i="11"/>
  <c r="W835" i="11"/>
  <c r="P835" i="11" s="1"/>
  <c r="W836" i="11"/>
  <c r="W837" i="11"/>
  <c r="W838" i="11"/>
  <c r="W839" i="11"/>
  <c r="P839" i="11" s="1"/>
  <c r="W840" i="11"/>
  <c r="W841" i="11"/>
  <c r="W842" i="11"/>
  <c r="W843" i="11"/>
  <c r="P843" i="11" s="1"/>
  <c r="W844" i="11"/>
  <c r="W845" i="11"/>
  <c r="W846" i="11"/>
  <c r="W847" i="11"/>
  <c r="P847" i="11" s="1"/>
  <c r="W848" i="11"/>
  <c r="W849" i="11"/>
  <c r="W850" i="11"/>
  <c r="W851" i="11"/>
  <c r="P851" i="11" s="1"/>
  <c r="W852" i="11"/>
  <c r="W853" i="11"/>
  <c r="W854" i="11"/>
  <c r="W855" i="11"/>
  <c r="P855" i="11" s="1"/>
  <c r="W856" i="11"/>
  <c r="W857" i="11"/>
  <c r="W858" i="11"/>
  <c r="W859" i="11"/>
  <c r="P859" i="11" s="1"/>
  <c r="W860" i="11"/>
  <c r="W861" i="11"/>
  <c r="W862" i="11"/>
  <c r="W863" i="11"/>
  <c r="P863" i="11" s="1"/>
  <c r="W864" i="11"/>
  <c r="W865" i="11"/>
  <c r="W866" i="11"/>
  <c r="W867" i="11"/>
  <c r="P867" i="11" s="1"/>
  <c r="W868" i="11"/>
  <c r="W869" i="11"/>
  <c r="W870" i="11"/>
  <c r="W871" i="11"/>
  <c r="P871" i="11" s="1"/>
  <c r="W872" i="11"/>
  <c r="W873" i="11"/>
  <c r="W874" i="11"/>
  <c r="W875" i="11"/>
  <c r="P875" i="11" s="1"/>
  <c r="W876" i="11"/>
  <c r="W877" i="11"/>
  <c r="W878" i="11"/>
  <c r="W879" i="11"/>
  <c r="P879" i="11" s="1"/>
  <c r="W880" i="11"/>
  <c r="W881" i="11"/>
  <c r="W882" i="11"/>
  <c r="W883" i="11"/>
  <c r="P883" i="11" s="1"/>
  <c r="W884" i="11"/>
  <c r="W885" i="11"/>
  <c r="W886" i="11"/>
  <c r="W887" i="11"/>
  <c r="P887" i="11" s="1"/>
  <c r="W888" i="11"/>
  <c r="W889" i="11"/>
  <c r="W890" i="11"/>
  <c r="W891" i="11"/>
  <c r="P891" i="11" s="1"/>
  <c r="W892" i="11"/>
  <c r="W893" i="11"/>
  <c r="W894" i="11"/>
  <c r="W895" i="11"/>
  <c r="P895" i="11" s="1"/>
  <c r="W896" i="11"/>
  <c r="W897" i="11"/>
  <c r="W898" i="11"/>
  <c r="W899" i="11"/>
  <c r="P899" i="11" s="1"/>
  <c r="W900" i="11"/>
  <c r="W901" i="11"/>
  <c r="W902" i="11"/>
  <c r="W903" i="11"/>
  <c r="P903" i="11" s="1"/>
  <c r="W904" i="11"/>
  <c r="W905" i="11"/>
  <c r="W906" i="11"/>
  <c r="W907" i="11"/>
  <c r="P907" i="11" s="1"/>
  <c r="W908" i="11"/>
  <c r="W909" i="11"/>
  <c r="W910" i="11"/>
  <c r="W911" i="11"/>
  <c r="P911" i="11" s="1"/>
  <c r="W912" i="11"/>
  <c r="W913" i="11"/>
  <c r="W914" i="11"/>
  <c r="W915" i="11"/>
  <c r="P915" i="11" s="1"/>
  <c r="W916" i="11"/>
  <c r="W917" i="11"/>
  <c r="W918" i="11"/>
  <c r="W919" i="11"/>
  <c r="P919" i="11" s="1"/>
  <c r="W920" i="11"/>
  <c r="W921" i="11"/>
  <c r="W922" i="11"/>
  <c r="W923" i="11"/>
  <c r="P923" i="11" s="1"/>
  <c r="W924" i="11"/>
  <c r="W925" i="11"/>
  <c r="W926" i="11"/>
  <c r="W927" i="11"/>
  <c r="P927" i="11" s="1"/>
  <c r="W928" i="11"/>
  <c r="W929" i="11"/>
  <c r="W930" i="11"/>
  <c r="W931" i="11"/>
  <c r="P931" i="11" s="1"/>
  <c r="W932" i="11"/>
  <c r="W933" i="11"/>
  <c r="W934" i="11"/>
  <c r="W935" i="11"/>
  <c r="P935" i="11" s="1"/>
  <c r="W936" i="11"/>
  <c r="W937" i="11"/>
  <c r="W938" i="11"/>
  <c r="W939" i="11"/>
  <c r="P939" i="11" s="1"/>
  <c r="W940" i="11"/>
  <c r="W941" i="11"/>
  <c r="W942" i="11"/>
  <c r="W943" i="11"/>
  <c r="P943" i="11" s="1"/>
  <c r="W944" i="11"/>
  <c r="W945" i="11"/>
  <c r="W946" i="11"/>
  <c r="W947" i="11"/>
  <c r="P947" i="11" s="1"/>
  <c r="W948" i="11"/>
  <c r="W949" i="11"/>
  <c r="W950" i="11"/>
  <c r="W951" i="11"/>
  <c r="P951" i="11" s="1"/>
  <c r="W952" i="11"/>
  <c r="W953" i="11"/>
  <c r="W954" i="11"/>
  <c r="W955" i="11"/>
  <c r="W956" i="11"/>
  <c r="W957" i="11"/>
  <c r="W958" i="11"/>
  <c r="W959" i="11"/>
  <c r="P959" i="11" s="1"/>
  <c r="W960" i="11"/>
  <c r="W961" i="11"/>
  <c r="W962" i="11"/>
  <c r="W963" i="11"/>
  <c r="P963" i="11" s="1"/>
  <c r="W964" i="11"/>
  <c r="W965" i="11"/>
  <c r="W966" i="11"/>
  <c r="W967" i="11"/>
  <c r="P967" i="11" s="1"/>
  <c r="W968" i="11"/>
  <c r="W969" i="11"/>
  <c r="W970" i="11"/>
  <c r="W971" i="11"/>
  <c r="P971" i="11" s="1"/>
  <c r="W972" i="11"/>
  <c r="W973" i="11"/>
  <c r="W974" i="11"/>
  <c r="W975" i="11"/>
  <c r="P975" i="11" s="1"/>
  <c r="W976" i="11"/>
  <c r="W977" i="11"/>
  <c r="W978" i="11"/>
  <c r="W979" i="11"/>
  <c r="P979" i="11" s="1"/>
  <c r="W980" i="11"/>
  <c r="W981" i="11"/>
  <c r="W982" i="11"/>
  <c r="W983" i="11"/>
  <c r="P983" i="11" s="1"/>
  <c r="W984" i="11"/>
  <c r="W985" i="11"/>
  <c r="W986" i="11"/>
  <c r="W987" i="11"/>
  <c r="P987" i="11" s="1"/>
  <c r="W988" i="11"/>
  <c r="W989" i="11"/>
  <c r="W990" i="11"/>
  <c r="W991" i="11"/>
  <c r="P991" i="11" s="1"/>
  <c r="W992" i="11"/>
  <c r="W993" i="11"/>
  <c r="W994" i="11"/>
  <c r="W995" i="11"/>
  <c r="P995" i="11" s="1"/>
  <c r="W996" i="11"/>
  <c r="W997" i="11"/>
  <c r="W998" i="11"/>
  <c r="W999" i="11"/>
  <c r="P999" i="11" s="1"/>
  <c r="W1000" i="11"/>
  <c r="W1001" i="11"/>
  <c r="W1002" i="11"/>
  <c r="W1003" i="11"/>
  <c r="W1004" i="11"/>
  <c r="W1005" i="11"/>
  <c r="W1006" i="11"/>
  <c r="W1007" i="11"/>
  <c r="P1007" i="11" s="1"/>
  <c r="W1008" i="11"/>
  <c r="W1009" i="11"/>
  <c r="W1010" i="11"/>
  <c r="W1011" i="11"/>
  <c r="P1011" i="11" s="1"/>
  <c r="W1012" i="11"/>
  <c r="W1013" i="11"/>
  <c r="W1014" i="11"/>
  <c r="W1015" i="11"/>
  <c r="P1015" i="11" s="1"/>
  <c r="W1016" i="11"/>
  <c r="W1017" i="11"/>
  <c r="W1018" i="11"/>
  <c r="W1019" i="11"/>
  <c r="P1019" i="11" s="1"/>
  <c r="W1020" i="11"/>
  <c r="W1021" i="11"/>
  <c r="W1022" i="11"/>
  <c r="W1023" i="11"/>
  <c r="P1023" i="11" s="1"/>
  <c r="W1024" i="11"/>
  <c r="W1025" i="11"/>
  <c r="W1026" i="11"/>
  <c r="W1027" i="11"/>
  <c r="P1027" i="11" s="1"/>
  <c r="W1028" i="11"/>
  <c r="W1029" i="11"/>
  <c r="W1030" i="11"/>
  <c r="W1031" i="11"/>
  <c r="W1032" i="11"/>
  <c r="W1033" i="11"/>
  <c r="W1034" i="11"/>
  <c r="W1035" i="11"/>
  <c r="P1035" i="11" s="1"/>
  <c r="W1036" i="11"/>
  <c r="W1037" i="11"/>
  <c r="W1038" i="11"/>
  <c r="W1039" i="11"/>
  <c r="P1039" i="11" s="1"/>
  <c r="W1040" i="11"/>
  <c r="W1041" i="11"/>
  <c r="W1042" i="11"/>
  <c r="W1043" i="11"/>
  <c r="P1043" i="11" s="1"/>
  <c r="W1044" i="11"/>
  <c r="W1045" i="11"/>
  <c r="W1046" i="11"/>
  <c r="W1047" i="11"/>
  <c r="P1047" i="11" s="1"/>
  <c r="W1048" i="11"/>
  <c r="W1049" i="11"/>
  <c r="W1050" i="11"/>
  <c r="W1051" i="11"/>
  <c r="P1051" i="11" s="1"/>
  <c r="W1052" i="11"/>
  <c r="W1053" i="11"/>
  <c r="W1054" i="11"/>
  <c r="W1055" i="11"/>
  <c r="P1055" i="11" s="1"/>
  <c r="W1056" i="11"/>
  <c r="W1057" i="11"/>
  <c r="W1058" i="11"/>
  <c r="W1059" i="11"/>
  <c r="P1059" i="11" s="1"/>
  <c r="W1060" i="11"/>
  <c r="W1061" i="11"/>
  <c r="W1062" i="11"/>
  <c r="W1063" i="11"/>
  <c r="P1063" i="11" s="1"/>
  <c r="W1064" i="11"/>
  <c r="W1065" i="11"/>
  <c r="W1066" i="11"/>
  <c r="W1067" i="11"/>
  <c r="P1067" i="11" s="1"/>
  <c r="W1068" i="11"/>
  <c r="W1069" i="11"/>
  <c r="W1070" i="11"/>
  <c r="W1071" i="11"/>
  <c r="P1071" i="11" s="1"/>
  <c r="W1072" i="11"/>
  <c r="W1073" i="11"/>
  <c r="W1074" i="11"/>
  <c r="W1075" i="11"/>
  <c r="P1075" i="11" s="1"/>
  <c r="W1076" i="11"/>
  <c r="W1077" i="11"/>
  <c r="W1078" i="11"/>
  <c r="W1079" i="11"/>
  <c r="P1079" i="11" s="1"/>
  <c r="W1080" i="11"/>
  <c r="W1081" i="11"/>
  <c r="W1082" i="11"/>
  <c r="W1083" i="11"/>
  <c r="P1083" i="11" s="1"/>
  <c r="W1084" i="11"/>
  <c r="W1085" i="11"/>
  <c r="W1086" i="11"/>
  <c r="W1087" i="11"/>
  <c r="P1087" i="11" s="1"/>
  <c r="W1088" i="11"/>
  <c r="W1089" i="11"/>
  <c r="W1090" i="11"/>
  <c r="W1091" i="11"/>
  <c r="P1091" i="11" s="1"/>
  <c r="W1092" i="11"/>
  <c r="W1093" i="11"/>
  <c r="W1094" i="11"/>
  <c r="W1095" i="11"/>
  <c r="P1095" i="11" s="1"/>
  <c r="W1096" i="11"/>
  <c r="W1097" i="11"/>
  <c r="W1098" i="11"/>
  <c r="W1099" i="11"/>
  <c r="P1099" i="11" s="1"/>
  <c r="W1100" i="11"/>
  <c r="W1101" i="11"/>
  <c r="W1102" i="11"/>
  <c r="W1103" i="11"/>
  <c r="P1103" i="11" s="1"/>
  <c r="W1104" i="11"/>
  <c r="W1105" i="11"/>
  <c r="W1106" i="11"/>
  <c r="W1107" i="11"/>
  <c r="P1107" i="11" s="1"/>
  <c r="W1108" i="11"/>
  <c r="W1109" i="11"/>
  <c r="W1110" i="11"/>
  <c r="W1111" i="11"/>
  <c r="P1111" i="11" s="1"/>
  <c r="W1112" i="11"/>
  <c r="W1113" i="11"/>
  <c r="W1114" i="11"/>
  <c r="W1115" i="11"/>
  <c r="P1115" i="11" s="1"/>
  <c r="W1116" i="11"/>
  <c r="W1117" i="11"/>
  <c r="W1118" i="11"/>
  <c r="W1119" i="11"/>
  <c r="P1119" i="11" s="1"/>
  <c r="W1120" i="11"/>
  <c r="W1121" i="11"/>
  <c r="W1122" i="11"/>
  <c r="W1123" i="11"/>
  <c r="P1123" i="11" s="1"/>
  <c r="W1124" i="11"/>
  <c r="W1125" i="11"/>
  <c r="W1126" i="11"/>
  <c r="W1127" i="11"/>
  <c r="P1127" i="11" s="1"/>
  <c r="W1128" i="11"/>
  <c r="W1129" i="11"/>
  <c r="W1130" i="11"/>
  <c r="W1131" i="11"/>
  <c r="P1131" i="11" s="1"/>
  <c r="W1132" i="11"/>
  <c r="W1133" i="11"/>
  <c r="W1134" i="11"/>
  <c r="W1135" i="11"/>
  <c r="P1135" i="11" s="1"/>
  <c r="W1136" i="11"/>
  <c r="W1137" i="11"/>
  <c r="W1138" i="11"/>
  <c r="W1139" i="11"/>
  <c r="P1139" i="11" s="1"/>
  <c r="W1140" i="11"/>
  <c r="W1141" i="11"/>
  <c r="W1142" i="11"/>
  <c r="W1143" i="11"/>
  <c r="P1143" i="11" s="1"/>
  <c r="W1144" i="11"/>
  <c r="W1145" i="11"/>
  <c r="W1146" i="11"/>
  <c r="W1147" i="11"/>
  <c r="P1147" i="11" s="1"/>
  <c r="W1148" i="11"/>
  <c r="W1149" i="11"/>
  <c r="W1150" i="11"/>
  <c r="W1151" i="11"/>
  <c r="P1151" i="11" s="1"/>
  <c r="W1152" i="11"/>
  <c r="W1153" i="11"/>
  <c r="W1154" i="11"/>
  <c r="W1155" i="11"/>
  <c r="P1155" i="11" s="1"/>
  <c r="W1156" i="11"/>
  <c r="W1157" i="11"/>
  <c r="W1158" i="11"/>
  <c r="W1159" i="11"/>
  <c r="P1159" i="11" s="1"/>
  <c r="W1160" i="11"/>
  <c r="W1161" i="11"/>
  <c r="W1162" i="11"/>
  <c r="W1163" i="11"/>
  <c r="P1163" i="11" s="1"/>
  <c r="W1164" i="11"/>
  <c r="W1165" i="11"/>
  <c r="W1166" i="11"/>
  <c r="W1167" i="11"/>
  <c r="P1167" i="11" s="1"/>
  <c r="W1168" i="11"/>
  <c r="W1169" i="11"/>
  <c r="W1170" i="11"/>
  <c r="W1171" i="11"/>
  <c r="P1171" i="11" s="1"/>
  <c r="W1172" i="11"/>
  <c r="W1173" i="11"/>
  <c r="W1174" i="11"/>
  <c r="W1175" i="11"/>
  <c r="P1175" i="11" s="1"/>
  <c r="W1176" i="11"/>
  <c r="W1177" i="11"/>
  <c r="W1178" i="11"/>
  <c r="W1179" i="11"/>
  <c r="P1179" i="11" s="1"/>
  <c r="W1180" i="11"/>
  <c r="W1181" i="11"/>
  <c r="W1182" i="11"/>
  <c r="W1183" i="11"/>
  <c r="P1183" i="11" s="1"/>
  <c r="W1184" i="11"/>
  <c r="W1185" i="11"/>
  <c r="W1186" i="11"/>
  <c r="W1187" i="11"/>
  <c r="P1187" i="11" s="1"/>
  <c r="W1188" i="11"/>
  <c r="W1189" i="11"/>
  <c r="W1190" i="11"/>
  <c r="W1191" i="11"/>
  <c r="P1191" i="11" s="1"/>
  <c r="W1192" i="11"/>
  <c r="W1193" i="11"/>
  <c r="W1194" i="11"/>
  <c r="W1195" i="11"/>
  <c r="P1195" i="11" s="1"/>
  <c r="W1196" i="11"/>
  <c r="W1197" i="11"/>
  <c r="W1198" i="11"/>
  <c r="W1199" i="11"/>
  <c r="P1199" i="11" s="1"/>
  <c r="W1200" i="11"/>
  <c r="W1201" i="11"/>
  <c r="W1202" i="11"/>
  <c r="W1203" i="11"/>
  <c r="P1203" i="11" s="1"/>
  <c r="W1204" i="11"/>
  <c r="W1205" i="11"/>
  <c r="W1206" i="11"/>
  <c r="W1207" i="11"/>
  <c r="P1207" i="11" s="1"/>
  <c r="W1208" i="11"/>
  <c r="W1209" i="11"/>
  <c r="W1210" i="11"/>
  <c r="W1211" i="11"/>
  <c r="P1211" i="11" s="1"/>
  <c r="W1212" i="11"/>
  <c r="W1213" i="11"/>
  <c r="W1214" i="11"/>
  <c r="W1215" i="11"/>
  <c r="P1215" i="11" s="1"/>
  <c r="W1216" i="11"/>
  <c r="W1217" i="11"/>
  <c r="W1218" i="11"/>
  <c r="W1219" i="11"/>
  <c r="P1219" i="11" s="1"/>
  <c r="W1220" i="11"/>
  <c r="W1221" i="11"/>
  <c r="W1222" i="11"/>
  <c r="W1223" i="11"/>
  <c r="P1223" i="11" s="1"/>
  <c r="W1224" i="11"/>
  <c r="W1225" i="11"/>
  <c r="W1226" i="11"/>
  <c r="W1227" i="11"/>
  <c r="P1227" i="11" s="1"/>
  <c r="W1228" i="11"/>
  <c r="W1229" i="11"/>
  <c r="W1230" i="11"/>
  <c r="W1231" i="11"/>
  <c r="W1232" i="11"/>
  <c r="W1233" i="11"/>
  <c r="W1234" i="11"/>
  <c r="W1235" i="11"/>
  <c r="P1235" i="11" s="1"/>
  <c r="W1236" i="11"/>
  <c r="W1237" i="11"/>
  <c r="W1238" i="11"/>
  <c r="W1239" i="11"/>
  <c r="P1239" i="11" s="1"/>
  <c r="W1240" i="11"/>
  <c r="W1241" i="11"/>
  <c r="W1242" i="11"/>
  <c r="W1243" i="11"/>
  <c r="P1243" i="11" s="1"/>
  <c r="W1244" i="11"/>
  <c r="W1245" i="11"/>
  <c r="W1246" i="11"/>
  <c r="W1247" i="11"/>
  <c r="P1247" i="11" s="1"/>
  <c r="W1248" i="11"/>
  <c r="W1249" i="11"/>
  <c r="W1250" i="11"/>
  <c r="W1251" i="11"/>
  <c r="P1251" i="11" s="1"/>
  <c r="W1252" i="11"/>
  <c r="W1253" i="11"/>
  <c r="W1254" i="11"/>
  <c r="W1255" i="11"/>
  <c r="P1255" i="11" s="1"/>
  <c r="W1256" i="11"/>
  <c r="W1257" i="11"/>
  <c r="W1258" i="11"/>
  <c r="W1259" i="11"/>
  <c r="W1260" i="11"/>
  <c r="W1261" i="11"/>
  <c r="W1262" i="11"/>
  <c r="W1263" i="11"/>
  <c r="P1263" i="11" s="1"/>
  <c r="W1264" i="11"/>
  <c r="W1265" i="11"/>
  <c r="W1266" i="11"/>
  <c r="W1267" i="11"/>
  <c r="P1267" i="11" s="1"/>
  <c r="W1268" i="11"/>
  <c r="W1269" i="11"/>
  <c r="W1270" i="11"/>
  <c r="W1271" i="11"/>
  <c r="P1271" i="11" s="1"/>
  <c r="W1272" i="11"/>
  <c r="W1273" i="11"/>
  <c r="W1274" i="11"/>
  <c r="W1275" i="11"/>
  <c r="P1275" i="11" s="1"/>
  <c r="W1276" i="11"/>
  <c r="W1277" i="11"/>
  <c r="W1278" i="11"/>
  <c r="W1279" i="11"/>
  <c r="P1279" i="11" s="1"/>
  <c r="W1280" i="11"/>
  <c r="W1281" i="11"/>
  <c r="W1282" i="11"/>
  <c r="W1283" i="11"/>
  <c r="P1283" i="11" s="1"/>
  <c r="W1284" i="11"/>
  <c r="W1285" i="11"/>
  <c r="W1286" i="11"/>
  <c r="W1287" i="11"/>
  <c r="W1288" i="11"/>
  <c r="W1289" i="11"/>
  <c r="W1290" i="11"/>
  <c r="W1291" i="11"/>
  <c r="P1291" i="11" s="1"/>
  <c r="W1292" i="11"/>
  <c r="W1293" i="11"/>
  <c r="W1294" i="11"/>
  <c r="W1295" i="11"/>
  <c r="P1295" i="11" s="1"/>
  <c r="W1296" i="11"/>
  <c r="W1297" i="11"/>
  <c r="W1298" i="11"/>
  <c r="W1299" i="11"/>
  <c r="P1299" i="11" s="1"/>
  <c r="W1300" i="11"/>
  <c r="W1301" i="11"/>
  <c r="W1302" i="11"/>
  <c r="W1303" i="11"/>
  <c r="P1303" i="11" s="1"/>
  <c r="W1304" i="11"/>
  <c r="W1305" i="11"/>
  <c r="W1306" i="11"/>
  <c r="W1307" i="11"/>
  <c r="P1307" i="11" s="1"/>
  <c r="W1308" i="11"/>
  <c r="W1309" i="11"/>
  <c r="W1310" i="11"/>
  <c r="W1311" i="11"/>
  <c r="P1311" i="11" s="1"/>
  <c r="W1312" i="11"/>
  <c r="W1313" i="11"/>
  <c r="W1314" i="11"/>
  <c r="W1315" i="11"/>
  <c r="P1315" i="11" s="1"/>
  <c r="W1316" i="11"/>
  <c r="W1317" i="11"/>
  <c r="W1318" i="11"/>
  <c r="W1319" i="11"/>
  <c r="P1319" i="11" s="1"/>
  <c r="W1320" i="11"/>
  <c r="W1321" i="11"/>
  <c r="W1322" i="11"/>
  <c r="W1323" i="11"/>
  <c r="P1323" i="11" s="1"/>
  <c r="W1324" i="11"/>
  <c r="W1325" i="11"/>
  <c r="W1326" i="11"/>
  <c r="W1327" i="11"/>
  <c r="P1327" i="11" s="1"/>
  <c r="W1328" i="11"/>
  <c r="W1329" i="11"/>
  <c r="W1330" i="11"/>
  <c r="W1331" i="11"/>
  <c r="P1331" i="11" s="1"/>
  <c r="W1332" i="11"/>
  <c r="W1333" i="11"/>
  <c r="W1334" i="11"/>
  <c r="W1335" i="11"/>
  <c r="P1335" i="11" s="1"/>
  <c r="W1336" i="11"/>
  <c r="W1337" i="11"/>
  <c r="W1338" i="11"/>
  <c r="W1339" i="11"/>
  <c r="P1339" i="11" s="1"/>
  <c r="W1340" i="11"/>
  <c r="W1341" i="11"/>
  <c r="W1342" i="11"/>
  <c r="W1343" i="11"/>
  <c r="P1343" i="11" s="1"/>
  <c r="W1344" i="11"/>
  <c r="W1345" i="11"/>
  <c r="W1346" i="11"/>
  <c r="W1347" i="11"/>
  <c r="P1347" i="11" s="1"/>
  <c r="W1348" i="11"/>
  <c r="W1349" i="11"/>
  <c r="W1350" i="11"/>
  <c r="W1351" i="11"/>
  <c r="P1351" i="11" s="1"/>
  <c r="W1352" i="11"/>
  <c r="W1353" i="11"/>
  <c r="W1354" i="11"/>
  <c r="W1355" i="11"/>
  <c r="P1355" i="11" s="1"/>
  <c r="W1356" i="11"/>
  <c r="W1357" i="11"/>
  <c r="W1358" i="11"/>
  <c r="W1359" i="11"/>
  <c r="P1359" i="11" s="1"/>
  <c r="W1360" i="11"/>
  <c r="W1361" i="11"/>
  <c r="W1362" i="11"/>
  <c r="W1363" i="11"/>
  <c r="P1363" i="11" s="1"/>
  <c r="W1364" i="11"/>
  <c r="W1365" i="11"/>
  <c r="W1366" i="11"/>
  <c r="W1367" i="11"/>
  <c r="P1367" i="11" s="1"/>
  <c r="W1368" i="11"/>
  <c r="W1369" i="11"/>
  <c r="W1370" i="11"/>
  <c r="W1371" i="11"/>
  <c r="P1371" i="11" s="1"/>
  <c r="W1372" i="11"/>
  <c r="W1373" i="11"/>
  <c r="W1374" i="11"/>
  <c r="W1375" i="11"/>
  <c r="P1375" i="11" s="1"/>
  <c r="W1376" i="11"/>
  <c r="W1377" i="11"/>
  <c r="W1378" i="11"/>
  <c r="W1379" i="11"/>
  <c r="P1379" i="11" s="1"/>
  <c r="W1380" i="11"/>
  <c r="W1381" i="11"/>
  <c r="W1382" i="11"/>
  <c r="W1383" i="11"/>
  <c r="P1383" i="11" s="1"/>
  <c r="W1384" i="11"/>
  <c r="W1385" i="11"/>
  <c r="W1386" i="11"/>
  <c r="W1387" i="11"/>
  <c r="P1387" i="11" s="1"/>
  <c r="W1388" i="11"/>
  <c r="W1389" i="11"/>
  <c r="W1390" i="11"/>
  <c r="W1391" i="11"/>
  <c r="P1391" i="11" s="1"/>
  <c r="W1392" i="11"/>
  <c r="W1393" i="11"/>
  <c r="W1394" i="11"/>
  <c r="W1395" i="11"/>
  <c r="P1395" i="11" s="1"/>
  <c r="W1396" i="11"/>
  <c r="W1397" i="11"/>
  <c r="W1398" i="11"/>
  <c r="W1399" i="11"/>
  <c r="P1399" i="11" s="1"/>
  <c r="W1400" i="11"/>
  <c r="W1401" i="11"/>
  <c r="W1402" i="11"/>
  <c r="W1403" i="11"/>
  <c r="P1403" i="11" s="1"/>
  <c r="W1404" i="11"/>
  <c r="W1405" i="11"/>
  <c r="W1406" i="11"/>
  <c r="W1407" i="11"/>
  <c r="P1407" i="11" s="1"/>
  <c r="W1408" i="11"/>
  <c r="W1409" i="11"/>
  <c r="W1410" i="11"/>
  <c r="W1411" i="11"/>
  <c r="P1411" i="11" s="1"/>
  <c r="W1412" i="11"/>
  <c r="W1413" i="11"/>
  <c r="W1414" i="11"/>
  <c r="W1415" i="11"/>
  <c r="P1415" i="11" s="1"/>
  <c r="W1416" i="11"/>
  <c r="W1417" i="11"/>
  <c r="W1418" i="11"/>
  <c r="W1419" i="11"/>
  <c r="P1419" i="11" s="1"/>
  <c r="W1420" i="11"/>
  <c r="W1421" i="11"/>
  <c r="W1422" i="11"/>
  <c r="W1423" i="11"/>
  <c r="P1423" i="11" s="1"/>
  <c r="W1424" i="11"/>
  <c r="W1425" i="11"/>
  <c r="W1426" i="11"/>
  <c r="W1427" i="11"/>
  <c r="P1427" i="11" s="1"/>
  <c r="W1428" i="11"/>
  <c r="W1429" i="11"/>
  <c r="W1430" i="11"/>
  <c r="W1431" i="11"/>
  <c r="P1431" i="11" s="1"/>
  <c r="W1432" i="11"/>
  <c r="W1433" i="11"/>
  <c r="W1434" i="11"/>
  <c r="W1435" i="11"/>
  <c r="P1435" i="11" s="1"/>
  <c r="W1436" i="11"/>
  <c r="W1437" i="11"/>
  <c r="W1438" i="11"/>
  <c r="W1439" i="11"/>
  <c r="P1439" i="11" s="1"/>
  <c r="W1440" i="11"/>
  <c r="W1441" i="11"/>
  <c r="W1442" i="11"/>
  <c r="W1443" i="11"/>
  <c r="P1443" i="11" s="1"/>
  <c r="W1444" i="11"/>
  <c r="W1445" i="11"/>
  <c r="W1446" i="11"/>
  <c r="W1447" i="11"/>
  <c r="P1447" i="11" s="1"/>
  <c r="W1448" i="11"/>
  <c r="W1449" i="11"/>
  <c r="W1450" i="11"/>
  <c r="W1451" i="11"/>
  <c r="P1451" i="11" s="1"/>
  <c r="W1452" i="11"/>
  <c r="W1453" i="11"/>
  <c r="W1454" i="11"/>
  <c r="W1455" i="11"/>
  <c r="P1455" i="11" s="1"/>
  <c r="W1456" i="11"/>
  <c r="W1457" i="11"/>
  <c r="W1458" i="11"/>
  <c r="W1459" i="11"/>
  <c r="P1459" i="11" s="1"/>
  <c r="W1460" i="11"/>
  <c r="W1461" i="11"/>
  <c r="W1462" i="11"/>
  <c r="W1463" i="11"/>
  <c r="P1463" i="11" s="1"/>
  <c r="W1464" i="11"/>
  <c r="W1465" i="11"/>
  <c r="W1466" i="11"/>
  <c r="W1467" i="11"/>
  <c r="P1467" i="11" s="1"/>
  <c r="W1468" i="11"/>
  <c r="W1469" i="11"/>
  <c r="W1470" i="11"/>
  <c r="W1471" i="11"/>
  <c r="P1471" i="11" s="1"/>
  <c r="W1472" i="11"/>
  <c r="W1473" i="11"/>
  <c r="W1474" i="11"/>
  <c r="W1475" i="11"/>
  <c r="P1475" i="11" s="1"/>
  <c r="W1476" i="11"/>
  <c r="W1477" i="11"/>
  <c r="W1478" i="11"/>
  <c r="W1479" i="11"/>
  <c r="P1479" i="11" s="1"/>
  <c r="W1480" i="11"/>
  <c r="W1481" i="11"/>
  <c r="W1482" i="11"/>
  <c r="W1483" i="11"/>
  <c r="P1483" i="11" s="1"/>
  <c r="W1484" i="11"/>
  <c r="W1485" i="11"/>
  <c r="W1486" i="11"/>
  <c r="W1487" i="11"/>
  <c r="W1488" i="11"/>
  <c r="W1489" i="11"/>
  <c r="W1490" i="11"/>
  <c r="W1491" i="11"/>
  <c r="P1491" i="11" s="1"/>
  <c r="W1492" i="11"/>
  <c r="W1493" i="11"/>
  <c r="W1494" i="11"/>
  <c r="W1495" i="11"/>
  <c r="P1495" i="11" s="1"/>
  <c r="W1496" i="11"/>
  <c r="W1497" i="11"/>
  <c r="W1498" i="11"/>
  <c r="W1499" i="11"/>
  <c r="P1499" i="11" s="1"/>
  <c r="W1500" i="11"/>
  <c r="W1501" i="11"/>
  <c r="W1502" i="11"/>
  <c r="W1503" i="11"/>
  <c r="P1503" i="11" s="1"/>
  <c r="W1504" i="11"/>
  <c r="W1505" i="11"/>
  <c r="W1506" i="11"/>
  <c r="W1507" i="11"/>
  <c r="P1507" i="11" s="1"/>
  <c r="W1508" i="11"/>
  <c r="W1509" i="11"/>
  <c r="W1510" i="11"/>
  <c r="W1511" i="11"/>
  <c r="P1511" i="11" s="1"/>
  <c r="W1512" i="11"/>
  <c r="W1513" i="11"/>
  <c r="W1514" i="11"/>
  <c r="W1515" i="11"/>
  <c r="W1516" i="11"/>
  <c r="W1517" i="11"/>
  <c r="W1518" i="11"/>
  <c r="W1519" i="11"/>
  <c r="P1519" i="11" s="1"/>
  <c r="W1520" i="11"/>
  <c r="W1521" i="11"/>
  <c r="W1522" i="11"/>
  <c r="W1523" i="11"/>
  <c r="P1523" i="11" s="1"/>
  <c r="W1524" i="11"/>
  <c r="W1525" i="11"/>
  <c r="W1526" i="11"/>
  <c r="W1527" i="11"/>
  <c r="P1527" i="11" s="1"/>
  <c r="W1528" i="11"/>
  <c r="W1529" i="11"/>
  <c r="W1530" i="11"/>
  <c r="W1531" i="11"/>
  <c r="P1531" i="11" s="1"/>
  <c r="W1532" i="11"/>
  <c r="W1533" i="11"/>
  <c r="W1534" i="11"/>
  <c r="W1535" i="11"/>
  <c r="P1535" i="11" s="1"/>
  <c r="W1536" i="11"/>
  <c r="W1537" i="11"/>
  <c r="W1538" i="11"/>
  <c r="W1539" i="11"/>
  <c r="P1539" i="11" s="1"/>
  <c r="W1540" i="11"/>
  <c r="W1541" i="11"/>
  <c r="W1542" i="11"/>
  <c r="W1543" i="11"/>
  <c r="W1544" i="11"/>
  <c r="W1545" i="11"/>
  <c r="W1546" i="11"/>
  <c r="W1547" i="11"/>
  <c r="P1547" i="11" s="1"/>
  <c r="W1548" i="11"/>
  <c r="W1549" i="11"/>
  <c r="W1550" i="11"/>
  <c r="W1551" i="11"/>
  <c r="P1551" i="11" s="1"/>
  <c r="W1552" i="11"/>
  <c r="W1553" i="11"/>
  <c r="W1554" i="11"/>
  <c r="W1555" i="11"/>
  <c r="P1555" i="11" s="1"/>
  <c r="W1556" i="11"/>
  <c r="W1557" i="11"/>
  <c r="W1558" i="11"/>
  <c r="W1559" i="11"/>
  <c r="P1559" i="11" s="1"/>
  <c r="W1560" i="11"/>
  <c r="W1561" i="11"/>
  <c r="W1562" i="11"/>
  <c r="W1563" i="11"/>
  <c r="P1563" i="11" s="1"/>
  <c r="W1564" i="11"/>
  <c r="W1565" i="11"/>
  <c r="W1566" i="11"/>
  <c r="W1567" i="11"/>
  <c r="P1567" i="11" s="1"/>
  <c r="W1568" i="11"/>
  <c r="W1569" i="11"/>
  <c r="W1570" i="11"/>
  <c r="W1571" i="11"/>
  <c r="P1571" i="11" s="1"/>
  <c r="W1572" i="11"/>
  <c r="W1573" i="11"/>
  <c r="W1574" i="11"/>
  <c r="W1575" i="11"/>
  <c r="P1575" i="11" s="1"/>
  <c r="W1576" i="11"/>
  <c r="W1577" i="11"/>
  <c r="W1578" i="11"/>
  <c r="W1579" i="11"/>
  <c r="P1579" i="11" s="1"/>
  <c r="W1580" i="11"/>
  <c r="W1581" i="11"/>
  <c r="W1582" i="11"/>
  <c r="W1583" i="11"/>
  <c r="P1583" i="11" s="1"/>
  <c r="W1584" i="11"/>
  <c r="W1585" i="11"/>
  <c r="W1586" i="11"/>
  <c r="W1587" i="11"/>
  <c r="P1587" i="11" s="1"/>
  <c r="W1588" i="11"/>
  <c r="W1589" i="11"/>
  <c r="W1590" i="11"/>
  <c r="W1591" i="11"/>
  <c r="P1591" i="11" s="1"/>
  <c r="W1592" i="11"/>
  <c r="W1593" i="11"/>
  <c r="W1594" i="11"/>
  <c r="W1595" i="11"/>
  <c r="P1595" i="11" s="1"/>
  <c r="W1596" i="11"/>
  <c r="W1597" i="11"/>
  <c r="W1598" i="11"/>
  <c r="W1599" i="11"/>
  <c r="P1599" i="11" s="1"/>
  <c r="W1600" i="11"/>
  <c r="W1601" i="11"/>
  <c r="W1602" i="11"/>
  <c r="W1603" i="11"/>
  <c r="P1603" i="11" s="1"/>
  <c r="W1604" i="11"/>
  <c r="W1605" i="11"/>
  <c r="W1606" i="11"/>
  <c r="W1607" i="11"/>
  <c r="P1607" i="11" s="1"/>
  <c r="W1608" i="11"/>
  <c r="W1609" i="11"/>
  <c r="W1610" i="11"/>
  <c r="W1611" i="11"/>
  <c r="P1611" i="11" s="1"/>
  <c r="W1612" i="11"/>
  <c r="W1613" i="11"/>
  <c r="W1614" i="11"/>
  <c r="W1615" i="11"/>
  <c r="P1615" i="11" s="1"/>
  <c r="W1616" i="11"/>
  <c r="W1617" i="11"/>
  <c r="W1618" i="11"/>
  <c r="W1619" i="11"/>
  <c r="P1619" i="11" s="1"/>
  <c r="W1620" i="11"/>
  <c r="W1621" i="11"/>
  <c r="W1622" i="11"/>
  <c r="W1623" i="11"/>
  <c r="P1623" i="11" s="1"/>
  <c r="W1624" i="11"/>
  <c r="W1625" i="11"/>
  <c r="W1626" i="11"/>
  <c r="W1627" i="11"/>
  <c r="P1627" i="11" s="1"/>
  <c r="W1628" i="11"/>
  <c r="W1629" i="11"/>
  <c r="W1630" i="11"/>
  <c r="W1631" i="11"/>
  <c r="P1631" i="11" s="1"/>
  <c r="W1632" i="11"/>
  <c r="W1633" i="11"/>
  <c r="W1634" i="11"/>
  <c r="W1635" i="11"/>
  <c r="P1635" i="11" s="1"/>
  <c r="W1636" i="11"/>
  <c r="W1637" i="11"/>
  <c r="W1638" i="11"/>
  <c r="W1639" i="11"/>
  <c r="P1639" i="11" s="1"/>
  <c r="W1640" i="11"/>
  <c r="W1641" i="11"/>
  <c r="W1642" i="11"/>
  <c r="W1643" i="11"/>
  <c r="P1643" i="11" s="1"/>
  <c r="W1644" i="11"/>
  <c r="W1645" i="11"/>
  <c r="W1646" i="11"/>
  <c r="W1647" i="11"/>
  <c r="P1647" i="11" s="1"/>
  <c r="W1648" i="11"/>
  <c r="W1649" i="11"/>
  <c r="W1650" i="11"/>
  <c r="W1651" i="11"/>
  <c r="P1651" i="11" s="1"/>
  <c r="W1652" i="11"/>
  <c r="W1653" i="11"/>
  <c r="W1654" i="11"/>
  <c r="W1655" i="11"/>
  <c r="P1655" i="11" s="1"/>
  <c r="W1656" i="11"/>
  <c r="W1657" i="11"/>
  <c r="W1658" i="11"/>
  <c r="W1659" i="11"/>
  <c r="P1659" i="11" s="1"/>
  <c r="W1660" i="11"/>
  <c r="W1661" i="11"/>
  <c r="W1662" i="11"/>
  <c r="W1663" i="11"/>
  <c r="P1663" i="11" s="1"/>
  <c r="W1664" i="11"/>
  <c r="W1665" i="11"/>
  <c r="W1666" i="11"/>
  <c r="W1667" i="11"/>
  <c r="P1667" i="11" s="1"/>
  <c r="W1668" i="11"/>
  <c r="W1669" i="11"/>
  <c r="W1670" i="11"/>
  <c r="W1671" i="11"/>
  <c r="P1671" i="11" s="1"/>
  <c r="W1672" i="11"/>
  <c r="W1673" i="11"/>
  <c r="W1674" i="11"/>
  <c r="W1675" i="11"/>
  <c r="P1675" i="11" s="1"/>
  <c r="W1676" i="11"/>
  <c r="W1677" i="11"/>
  <c r="W1678" i="11"/>
  <c r="W1679" i="11"/>
  <c r="P1679" i="11" s="1"/>
  <c r="W1680" i="11"/>
  <c r="W1681" i="11"/>
  <c r="W1682" i="11"/>
  <c r="W1683" i="11"/>
  <c r="P1683" i="11" s="1"/>
  <c r="W1684" i="11"/>
  <c r="W1685" i="11"/>
  <c r="W1686" i="11"/>
  <c r="W1687" i="11"/>
  <c r="P1687" i="11" s="1"/>
  <c r="W1688" i="11"/>
  <c r="W1689" i="11"/>
  <c r="W1690" i="11"/>
  <c r="W1691" i="11"/>
  <c r="P1691" i="11" s="1"/>
  <c r="W1692" i="11"/>
  <c r="W1693" i="11"/>
  <c r="W1694" i="11"/>
  <c r="W1695" i="11"/>
  <c r="P1695" i="11" s="1"/>
  <c r="W1696" i="11"/>
  <c r="W1697" i="11"/>
  <c r="W1698" i="11"/>
  <c r="W1699" i="11"/>
  <c r="P1699" i="11" s="1"/>
  <c r="W1700" i="11"/>
  <c r="W1701" i="11"/>
  <c r="W1702" i="11"/>
  <c r="W1703" i="11"/>
  <c r="P1703" i="11" s="1"/>
  <c r="W1704" i="11"/>
  <c r="W1705" i="11"/>
  <c r="W1706" i="11"/>
  <c r="W1707" i="11"/>
  <c r="P1707" i="11" s="1"/>
  <c r="W1708" i="11"/>
  <c r="W1709" i="11"/>
  <c r="W1710" i="11"/>
  <c r="W1711" i="11"/>
  <c r="P1711" i="11" s="1"/>
  <c r="W1712" i="11"/>
  <c r="W1713" i="11"/>
  <c r="W1714" i="11"/>
  <c r="W1715" i="11"/>
  <c r="P1715" i="11" s="1"/>
  <c r="W1716" i="11"/>
  <c r="W1717" i="11"/>
  <c r="W1718" i="11"/>
  <c r="W1719" i="11"/>
  <c r="P1719" i="11" s="1"/>
  <c r="W1720" i="11"/>
  <c r="W1721" i="11"/>
  <c r="W1722" i="11"/>
  <c r="W1723" i="11"/>
  <c r="P1723" i="11" s="1"/>
  <c r="W1724" i="11"/>
  <c r="W1725" i="11"/>
  <c r="W1726" i="11"/>
  <c r="W1727" i="11"/>
  <c r="P1727" i="11" s="1"/>
  <c r="W1728" i="11"/>
  <c r="W1729" i="11"/>
  <c r="W1730" i="11"/>
  <c r="W1731" i="11"/>
  <c r="P1731" i="11" s="1"/>
  <c r="W1732" i="11"/>
  <c r="W1733" i="11"/>
  <c r="W1734" i="11"/>
  <c r="W1735" i="11"/>
  <c r="P1735" i="11" s="1"/>
  <c r="W1736" i="11"/>
  <c r="W1737" i="11"/>
  <c r="W1738" i="11"/>
  <c r="W1739" i="11"/>
  <c r="P1739" i="11" s="1"/>
  <c r="W1740" i="11"/>
  <c r="W1741" i="11"/>
  <c r="W1742" i="11"/>
  <c r="W1743" i="11"/>
  <c r="W1744" i="11"/>
  <c r="W1745" i="11"/>
  <c r="W1746" i="11"/>
  <c r="W1747" i="11"/>
  <c r="P1747" i="11" s="1"/>
  <c r="W1748" i="11"/>
  <c r="W1749" i="11"/>
  <c r="W1750" i="11"/>
  <c r="W1751" i="11"/>
  <c r="P1751" i="11" s="1"/>
  <c r="W1752" i="11"/>
  <c r="W1753" i="11"/>
  <c r="W1754" i="11"/>
  <c r="W1755" i="11"/>
  <c r="P1755" i="11" s="1"/>
  <c r="W1756" i="11"/>
  <c r="W1757" i="11"/>
  <c r="W1758" i="11"/>
  <c r="W1759" i="11"/>
  <c r="P1759" i="11" s="1"/>
  <c r="W1760" i="11"/>
  <c r="W1761" i="11"/>
  <c r="W1762" i="11"/>
  <c r="W1763" i="11"/>
  <c r="P1763" i="11" s="1"/>
  <c r="W1764" i="11"/>
  <c r="W1765" i="11"/>
  <c r="W1766" i="11"/>
  <c r="W1767" i="11"/>
  <c r="P1767" i="11" s="1"/>
  <c r="W1768" i="11"/>
  <c r="W1769" i="11"/>
  <c r="W1770" i="11"/>
  <c r="W1771" i="11"/>
  <c r="P1771" i="11" s="1"/>
  <c r="W1772" i="11"/>
  <c r="W1773" i="11"/>
  <c r="W1774" i="11"/>
  <c r="W1775" i="11"/>
  <c r="P1775" i="11" s="1"/>
  <c r="W1776" i="11"/>
  <c r="W1777" i="11"/>
  <c r="W1778" i="11"/>
  <c r="W1779" i="11"/>
  <c r="P1779" i="11" s="1"/>
  <c r="W1780" i="11"/>
  <c r="W1781" i="11"/>
  <c r="W1782" i="11"/>
  <c r="W1783" i="11"/>
  <c r="P1783" i="11" s="1"/>
  <c r="W1784" i="11"/>
  <c r="W1785" i="11"/>
  <c r="W1786" i="11"/>
  <c r="W1787" i="11"/>
  <c r="P1787" i="11" s="1"/>
  <c r="W1788" i="11"/>
  <c r="W1789" i="11"/>
  <c r="W1790" i="11"/>
  <c r="W1791" i="11"/>
  <c r="P1791" i="11" s="1"/>
  <c r="W1792" i="11"/>
  <c r="W1793" i="11"/>
  <c r="W1794" i="11"/>
  <c r="W1795" i="11"/>
  <c r="P1795" i="11" s="1"/>
  <c r="W1796" i="11"/>
  <c r="W1797" i="11"/>
  <c r="W1798" i="11"/>
  <c r="W1799" i="11"/>
  <c r="P1799" i="11" s="1"/>
  <c r="W1800" i="11"/>
  <c r="W1801" i="11"/>
  <c r="W1802" i="11"/>
  <c r="W1803" i="11"/>
  <c r="P1803" i="11" s="1"/>
  <c r="W1804" i="11"/>
  <c r="W1805" i="11"/>
  <c r="W1806" i="11"/>
  <c r="W1807" i="11"/>
  <c r="P1807" i="11" s="1"/>
  <c r="W1808" i="11"/>
  <c r="W1809" i="11"/>
  <c r="W1810" i="11"/>
  <c r="W1811" i="11"/>
  <c r="P1811" i="11" s="1"/>
  <c r="W1812" i="11"/>
  <c r="W1813" i="11"/>
  <c r="W1814" i="11"/>
  <c r="W1815" i="11"/>
  <c r="P1815" i="11" s="1"/>
  <c r="W1816" i="11"/>
  <c r="W1817" i="11"/>
  <c r="W1818" i="11"/>
  <c r="W1819" i="11"/>
  <c r="P1819" i="11" s="1"/>
  <c r="W1820" i="11"/>
  <c r="W1821" i="11"/>
  <c r="W1822" i="11"/>
  <c r="W1823" i="11"/>
  <c r="P1823" i="11" s="1"/>
  <c r="W1824" i="11"/>
  <c r="W1825" i="11"/>
  <c r="W1826" i="11"/>
  <c r="W1827" i="11"/>
  <c r="P1827" i="11" s="1"/>
  <c r="W1828" i="11"/>
  <c r="W1829" i="11"/>
  <c r="W1830" i="11"/>
  <c r="W1831" i="11"/>
  <c r="P1831" i="11" s="1"/>
  <c r="W1832" i="11"/>
  <c r="W1833" i="11"/>
  <c r="W1834" i="11"/>
  <c r="W1835" i="11"/>
  <c r="P1835" i="11" s="1"/>
  <c r="W1836" i="11"/>
  <c r="W1837" i="11"/>
  <c r="W1838" i="11"/>
  <c r="W1839" i="11"/>
  <c r="P1839" i="11" s="1"/>
  <c r="W1840" i="11"/>
  <c r="W1841" i="11"/>
  <c r="W1842" i="11"/>
  <c r="W1843" i="11"/>
  <c r="P1843" i="11" s="1"/>
  <c r="W1844" i="11"/>
  <c r="W1845" i="11"/>
  <c r="W1846" i="11"/>
  <c r="W1847" i="11"/>
  <c r="P1847" i="11" s="1"/>
  <c r="W1848" i="11"/>
  <c r="W1849" i="11"/>
  <c r="W1850" i="11"/>
  <c r="W1851" i="11"/>
  <c r="P1851" i="11" s="1"/>
  <c r="W1852" i="11"/>
  <c r="W1853" i="11"/>
  <c r="W1854" i="11"/>
  <c r="W1855" i="11"/>
  <c r="P1855" i="11" s="1"/>
  <c r="W1856" i="11"/>
  <c r="W1857" i="11"/>
  <c r="W1858" i="11"/>
  <c r="W1859" i="11"/>
  <c r="P1859" i="11" s="1"/>
  <c r="W1860" i="11"/>
  <c r="W1861" i="11"/>
  <c r="W1862" i="11"/>
  <c r="W1863" i="11"/>
  <c r="P1863" i="11" s="1"/>
  <c r="W1864" i="11"/>
  <c r="W1865" i="11"/>
  <c r="W1866" i="11"/>
  <c r="W1867" i="11"/>
  <c r="P1867" i="11" s="1"/>
  <c r="W1868" i="11"/>
  <c r="W1869" i="11"/>
  <c r="W1870" i="11"/>
  <c r="W1871" i="11"/>
  <c r="P1871" i="11" s="1"/>
  <c r="W1872" i="11"/>
  <c r="W1873" i="11"/>
  <c r="W1874" i="11"/>
  <c r="W1875" i="11"/>
  <c r="P1875" i="11" s="1"/>
  <c r="W1876" i="11"/>
  <c r="W1877" i="11"/>
  <c r="W1878" i="11"/>
  <c r="W1879" i="11"/>
  <c r="P1879" i="11" s="1"/>
  <c r="W1880" i="11"/>
  <c r="W1881" i="11"/>
  <c r="W1882" i="11"/>
  <c r="W1883" i="11"/>
  <c r="P1883" i="11" s="1"/>
  <c r="W1884" i="11"/>
  <c r="W1885" i="11"/>
  <c r="W1886" i="11"/>
  <c r="W1887" i="11"/>
  <c r="P1887" i="11" s="1"/>
  <c r="W1888" i="11"/>
  <c r="W1889" i="11"/>
  <c r="W1890" i="11"/>
  <c r="W1891" i="11"/>
  <c r="P1891" i="11" s="1"/>
  <c r="W1892" i="11"/>
  <c r="W1893" i="11"/>
  <c r="W1894" i="11"/>
  <c r="W1895" i="11"/>
  <c r="P1895" i="11" s="1"/>
  <c r="W1896" i="11"/>
  <c r="W1897" i="11"/>
  <c r="W1898" i="11"/>
  <c r="W1899" i="11"/>
  <c r="P1899" i="11" s="1"/>
  <c r="W1900" i="11"/>
  <c r="W1901" i="11"/>
  <c r="W1902" i="11"/>
  <c r="W1903" i="11"/>
  <c r="P1903" i="11" s="1"/>
  <c r="W1904" i="11"/>
  <c r="W1905" i="11"/>
  <c r="W1906" i="11"/>
  <c r="W1907" i="11"/>
  <c r="P1907" i="11" s="1"/>
  <c r="W1908" i="11"/>
  <c r="W1909" i="11"/>
  <c r="W1910" i="11"/>
  <c r="W1911" i="11"/>
  <c r="P1911" i="11" s="1"/>
  <c r="W1912" i="11"/>
  <c r="W1913" i="11"/>
  <c r="W1914" i="11"/>
  <c r="W1915" i="11"/>
  <c r="P1915" i="11" s="1"/>
  <c r="W1916" i="11"/>
  <c r="W1917" i="11"/>
  <c r="W1918" i="11"/>
  <c r="W1919" i="11"/>
  <c r="P1919" i="11" s="1"/>
  <c r="W1920" i="11"/>
  <c r="W1921" i="11"/>
  <c r="W1922" i="11"/>
  <c r="W1923" i="11"/>
  <c r="P1923" i="11" s="1"/>
  <c r="W1924" i="11"/>
  <c r="W1925" i="11"/>
  <c r="W1926" i="11"/>
  <c r="W1927" i="11"/>
  <c r="P1927" i="11" s="1"/>
  <c r="W1928" i="11"/>
  <c r="W1929" i="11"/>
  <c r="W1930" i="11"/>
  <c r="W1931" i="11"/>
  <c r="P1931" i="11" s="1"/>
  <c r="W1932" i="11"/>
  <c r="W1933" i="11"/>
  <c r="W1934" i="11"/>
  <c r="W1935" i="11"/>
  <c r="P1935" i="11" s="1"/>
  <c r="W1936" i="11"/>
  <c r="W1937" i="11"/>
  <c r="W1938" i="11"/>
  <c r="W1939" i="11"/>
  <c r="P1939" i="11" s="1"/>
  <c r="W1940" i="11"/>
  <c r="W1941" i="11"/>
  <c r="W1942" i="11"/>
  <c r="W1943" i="11"/>
  <c r="P1943" i="11" s="1"/>
  <c r="W1944" i="11"/>
  <c r="W1945" i="11"/>
  <c r="W1946" i="11"/>
  <c r="W1947" i="11"/>
  <c r="P1947" i="11" s="1"/>
  <c r="W1948" i="11"/>
  <c r="W1949" i="11"/>
  <c r="W1950" i="11"/>
  <c r="W1951" i="11"/>
  <c r="P1951" i="11" s="1"/>
  <c r="W1952" i="11"/>
  <c r="W1953" i="11"/>
  <c r="W1954" i="11"/>
  <c r="W1955" i="11"/>
  <c r="P1955" i="11" s="1"/>
  <c r="W1956" i="11"/>
  <c r="W1957" i="11"/>
  <c r="W1958" i="11"/>
  <c r="W1959" i="11"/>
  <c r="P1959" i="11" s="1"/>
  <c r="W1960" i="11"/>
  <c r="W1961" i="11"/>
  <c r="W1962" i="11"/>
  <c r="W1963" i="11"/>
  <c r="P1963" i="11" s="1"/>
  <c r="W1964" i="11"/>
  <c r="W1965" i="11"/>
  <c r="W1966" i="11"/>
  <c r="W1967" i="11"/>
  <c r="P1967" i="11" s="1"/>
  <c r="W1968" i="11"/>
  <c r="W1969" i="11"/>
  <c r="W1970" i="11"/>
  <c r="W1971" i="11"/>
  <c r="P1971" i="11" s="1"/>
  <c r="W1972" i="11"/>
  <c r="W1973" i="11"/>
  <c r="W1974" i="11"/>
  <c r="W1975" i="11"/>
  <c r="P1975" i="11" s="1"/>
  <c r="W1976" i="11"/>
  <c r="W1977" i="11"/>
  <c r="W1978" i="11"/>
  <c r="W1979" i="11"/>
  <c r="P1979" i="11" s="1"/>
  <c r="W1980" i="11"/>
  <c r="W1981" i="11"/>
  <c r="W1982" i="11"/>
  <c r="W1983" i="11"/>
  <c r="P1983" i="11" s="1"/>
  <c r="W1984" i="11"/>
  <c r="W1985" i="11"/>
  <c r="W1986" i="11"/>
  <c r="W1987" i="11"/>
  <c r="P1987" i="11" s="1"/>
  <c r="W1988" i="11"/>
  <c r="W1989" i="11"/>
  <c r="W1990" i="11"/>
  <c r="W1991" i="11"/>
  <c r="P1991" i="11" s="1"/>
  <c r="W1992" i="11"/>
  <c r="W1993" i="11"/>
  <c r="W1994" i="11"/>
  <c r="W1995" i="11"/>
  <c r="P1995" i="11" s="1"/>
  <c r="W1996" i="11"/>
  <c r="W1997" i="11"/>
  <c r="W1998" i="11"/>
  <c r="W1999" i="11"/>
  <c r="P1999" i="11" s="1"/>
  <c r="W2000" i="11"/>
  <c r="W2001" i="11"/>
  <c r="W2002" i="11"/>
  <c r="W2003" i="11"/>
  <c r="P2003" i="11" s="1"/>
  <c r="W2004" i="11"/>
  <c r="W2005" i="11"/>
  <c r="W2006" i="11"/>
  <c r="W2007" i="11"/>
  <c r="P2007" i="11" s="1"/>
  <c r="W2008" i="11"/>
  <c r="W2009" i="11"/>
  <c r="W2010" i="11"/>
  <c r="W2011" i="11"/>
  <c r="P2011" i="11" s="1"/>
  <c r="W2012" i="11"/>
  <c r="W2013" i="11"/>
  <c r="W2014" i="11"/>
  <c r="W2015" i="11"/>
  <c r="P2015" i="11" s="1"/>
  <c r="W2016" i="11"/>
  <c r="W2017" i="11"/>
  <c r="W2018" i="11"/>
  <c r="W2019" i="11"/>
  <c r="P2019" i="11" s="1"/>
  <c r="W2020" i="11"/>
  <c r="W2021" i="11"/>
  <c r="W2022" i="11"/>
  <c r="W2023" i="11"/>
  <c r="P2023" i="11" s="1"/>
  <c r="W2024" i="11"/>
  <c r="W2025" i="11"/>
  <c r="W2026" i="11"/>
  <c r="W2027" i="11"/>
  <c r="P2027" i="11" s="1"/>
  <c r="W2028" i="11"/>
  <c r="W2029" i="11"/>
  <c r="W2030" i="11"/>
  <c r="W2031" i="11"/>
  <c r="P2031" i="11" s="1"/>
  <c r="W2032" i="11"/>
  <c r="W2033" i="11"/>
  <c r="W2034" i="11"/>
  <c r="W2035" i="11"/>
  <c r="P2035" i="11" s="1"/>
  <c r="W2036" i="11"/>
  <c r="W2037" i="11"/>
  <c r="W2038" i="11"/>
  <c r="W2039" i="11"/>
  <c r="P2039" i="11" s="1"/>
  <c r="W2040" i="11"/>
  <c r="W2041" i="11"/>
  <c r="W2042" i="11"/>
  <c r="W2043" i="11"/>
  <c r="P2043" i="11" s="1"/>
  <c r="W2044" i="11"/>
  <c r="W2045" i="11"/>
  <c r="W2046" i="11"/>
  <c r="W2047" i="11"/>
  <c r="P2047" i="11" s="1"/>
  <c r="W2048" i="11"/>
  <c r="W2049" i="11"/>
  <c r="W2050" i="11"/>
  <c r="W2051" i="11"/>
  <c r="P2051" i="11" s="1"/>
  <c r="W2052" i="11"/>
  <c r="W2053" i="11"/>
  <c r="W2054" i="11"/>
  <c r="W2055" i="11"/>
  <c r="P2055" i="11" s="1"/>
  <c r="W2056" i="11"/>
  <c r="W2057" i="11"/>
  <c r="W2058" i="11"/>
  <c r="W2059" i="11"/>
  <c r="P2059" i="11" s="1"/>
  <c r="W2060" i="11"/>
  <c r="W2061" i="11"/>
  <c r="W2062" i="11"/>
  <c r="W2063" i="11"/>
  <c r="P2063" i="11" s="1"/>
  <c r="W2064" i="11"/>
  <c r="W2065" i="11"/>
  <c r="W2066" i="11"/>
  <c r="W2067" i="11"/>
  <c r="P2067" i="11" s="1"/>
  <c r="W2068" i="11"/>
  <c r="W2069" i="11"/>
  <c r="W2070" i="11"/>
  <c r="W2071" i="11"/>
  <c r="P2071" i="11" s="1"/>
  <c r="W2072" i="11"/>
  <c r="W2073" i="11"/>
  <c r="W2074" i="11"/>
  <c r="W2075" i="11"/>
  <c r="P2075" i="11" s="1"/>
  <c r="W2076" i="11"/>
  <c r="W2077" i="11"/>
  <c r="W2078" i="11"/>
  <c r="W2079" i="11"/>
  <c r="P2079" i="11" s="1"/>
  <c r="W2080" i="11"/>
  <c r="W2081" i="11"/>
  <c r="W2082" i="11"/>
  <c r="W2083" i="11"/>
  <c r="P2083" i="11" s="1"/>
  <c r="W2084" i="11"/>
  <c r="W2085" i="11"/>
  <c r="W2086" i="11"/>
  <c r="W2087" i="11"/>
  <c r="P2087" i="11" s="1"/>
  <c r="W2088" i="11"/>
  <c r="W2089" i="11"/>
  <c r="W2090" i="11"/>
  <c r="W2091" i="11"/>
  <c r="P2091" i="11" s="1"/>
  <c r="W2092" i="11"/>
  <c r="W2093" i="11"/>
  <c r="W2094" i="11"/>
  <c r="W2095" i="11"/>
  <c r="P2095" i="11" s="1"/>
  <c r="W2096" i="11"/>
  <c r="W2097" i="11"/>
  <c r="W2098" i="11"/>
  <c r="W2099" i="11"/>
  <c r="P2099" i="11" s="1"/>
  <c r="W2100" i="11"/>
  <c r="W2101" i="11"/>
  <c r="W2102" i="11"/>
  <c r="W2103" i="11"/>
  <c r="P2103" i="11" s="1"/>
  <c r="W2104" i="11"/>
  <c r="W2105" i="11"/>
  <c r="W2106" i="11"/>
  <c r="W2107" i="11"/>
  <c r="P2107" i="11" s="1"/>
  <c r="W2108" i="11"/>
  <c r="W2109" i="11"/>
  <c r="W2110" i="11"/>
  <c r="W2111" i="11"/>
  <c r="P2111" i="11" s="1"/>
  <c r="W2112" i="11"/>
  <c r="W2113" i="11"/>
  <c r="W2114" i="11"/>
  <c r="W2115" i="11"/>
  <c r="P2115" i="11" s="1"/>
  <c r="W2116" i="11"/>
  <c r="W2117" i="11"/>
  <c r="W2118" i="11"/>
  <c r="W2119" i="11"/>
  <c r="P2119" i="11" s="1"/>
  <c r="W2120" i="11"/>
  <c r="W2121" i="11"/>
  <c r="W2122" i="11"/>
  <c r="W2123" i="11"/>
  <c r="P2123" i="11" s="1"/>
  <c r="W2124" i="11"/>
  <c r="W2125" i="11"/>
  <c r="W2126" i="11"/>
  <c r="W2127" i="11"/>
  <c r="P2127" i="11" s="1"/>
  <c r="W2128" i="11"/>
  <c r="W2129" i="11"/>
  <c r="W2130" i="11"/>
  <c r="W2131" i="11"/>
  <c r="P2131" i="11" s="1"/>
  <c r="W2132" i="11"/>
  <c r="W2133" i="11"/>
  <c r="W2134" i="11"/>
  <c r="W2135" i="11"/>
  <c r="P2135" i="11" s="1"/>
  <c r="W2136" i="11"/>
  <c r="W2137" i="11"/>
  <c r="W2138" i="11"/>
  <c r="W2139" i="11"/>
  <c r="P2139" i="11" s="1"/>
  <c r="W2140" i="11"/>
  <c r="W2141" i="11"/>
  <c r="W2142" i="11"/>
  <c r="W2143" i="11"/>
  <c r="P2143" i="11" s="1"/>
  <c r="W2144" i="11"/>
  <c r="W2145" i="11"/>
  <c r="W2146" i="11"/>
  <c r="W2147" i="11"/>
  <c r="P2147" i="11" s="1"/>
  <c r="W2148" i="11"/>
  <c r="W2149" i="11"/>
  <c r="W2150" i="11"/>
  <c r="W2151" i="11"/>
  <c r="P2151" i="11" s="1"/>
  <c r="W2152" i="11"/>
  <c r="W2153" i="11"/>
  <c r="W2154" i="11"/>
  <c r="W2155" i="11"/>
  <c r="P2155" i="11" s="1"/>
  <c r="W2156" i="11"/>
  <c r="W2157" i="11"/>
  <c r="W2158" i="11"/>
  <c r="W2159" i="11"/>
  <c r="P2159" i="11" s="1"/>
  <c r="W2160" i="11"/>
  <c r="W2161" i="11"/>
  <c r="W2162" i="11"/>
  <c r="W2163" i="11"/>
  <c r="P2163" i="11" s="1"/>
  <c r="W2164" i="11"/>
  <c r="W2165" i="11"/>
  <c r="W2166" i="11"/>
  <c r="W2167" i="11"/>
  <c r="P2167" i="11" s="1"/>
  <c r="W2168" i="11"/>
  <c r="W2169" i="11"/>
  <c r="W2170" i="11"/>
  <c r="W2171" i="11"/>
  <c r="P2171" i="11" s="1"/>
  <c r="W2172" i="11"/>
  <c r="W2173" i="11"/>
  <c r="W2174" i="11"/>
  <c r="W2175" i="11"/>
  <c r="P2175" i="11" s="1"/>
  <c r="W2176" i="11"/>
  <c r="W2177" i="11"/>
  <c r="W2178" i="11"/>
  <c r="W2179" i="11"/>
  <c r="P2179" i="11" s="1"/>
  <c r="W2180" i="11"/>
  <c r="W2181" i="11"/>
  <c r="W2182" i="11"/>
  <c r="W2183" i="11"/>
  <c r="P2183" i="11" s="1"/>
  <c r="W2184" i="11"/>
  <c r="W2185" i="11"/>
  <c r="W2186" i="11"/>
  <c r="W2187" i="11"/>
  <c r="P2187" i="11" s="1"/>
  <c r="W2188" i="11"/>
  <c r="W2189" i="11"/>
  <c r="W2190" i="11"/>
  <c r="W2191" i="11"/>
  <c r="P2191" i="11" s="1"/>
  <c r="W2192" i="11"/>
  <c r="W2193" i="11"/>
  <c r="W2194" i="11"/>
  <c r="W2195" i="11"/>
  <c r="P2195" i="11" s="1"/>
  <c r="W2196" i="11"/>
  <c r="W2197" i="11"/>
  <c r="W2198" i="11"/>
  <c r="W2199" i="11"/>
  <c r="P2199" i="11" s="1"/>
  <c r="W2200" i="11"/>
  <c r="W2201" i="11"/>
  <c r="W2202" i="11"/>
  <c r="W2203" i="11"/>
  <c r="P2203" i="11" s="1"/>
  <c r="W2204" i="11"/>
  <c r="W2205" i="11"/>
  <c r="W2206" i="11"/>
  <c r="W2207" i="11"/>
  <c r="P2207" i="11" s="1"/>
  <c r="W2208" i="11"/>
  <c r="W2209" i="11"/>
  <c r="W2210" i="11"/>
  <c r="W2211" i="11"/>
  <c r="P2211" i="11" s="1"/>
  <c r="W2212" i="11"/>
  <c r="W2213" i="11"/>
  <c r="W2214" i="11"/>
  <c r="W2215" i="11"/>
  <c r="P2215" i="11" s="1"/>
  <c r="W2216" i="11"/>
  <c r="W2217" i="11"/>
  <c r="W2218" i="11"/>
  <c r="W2219" i="11"/>
  <c r="P2219" i="11" s="1"/>
  <c r="W2220" i="11"/>
  <c r="W2221" i="11"/>
  <c r="W2222" i="11"/>
  <c r="W2223" i="11"/>
  <c r="P2223" i="11" s="1"/>
  <c r="W2224" i="11"/>
  <c r="W2225" i="11"/>
  <c r="W2226" i="11"/>
  <c r="W2227" i="11"/>
  <c r="P2227" i="11" s="1"/>
  <c r="W2228" i="11"/>
  <c r="W2229" i="11"/>
  <c r="W2230" i="11"/>
  <c r="W2231" i="11"/>
  <c r="P2231" i="11" s="1"/>
  <c r="W2232" i="11"/>
  <c r="W2233" i="11"/>
  <c r="W2234" i="11"/>
  <c r="W2235" i="11"/>
  <c r="P2235" i="11" s="1"/>
  <c r="W2236" i="11"/>
  <c r="W2237" i="11"/>
  <c r="W2238" i="11"/>
  <c r="W2239" i="11"/>
  <c r="P2239" i="11" s="1"/>
  <c r="W2240" i="11"/>
  <c r="W2241" i="11"/>
  <c r="W2242" i="11"/>
  <c r="W2243" i="11"/>
  <c r="P2243" i="11" s="1"/>
  <c r="W2244" i="11"/>
  <c r="W2245" i="11"/>
  <c r="W2246" i="11"/>
  <c r="W2247" i="11"/>
  <c r="P2247" i="11" s="1"/>
  <c r="W2248" i="11"/>
  <c r="W2249" i="11"/>
  <c r="W2250" i="11"/>
  <c r="W2251" i="11"/>
  <c r="P2251" i="11" s="1"/>
  <c r="W2252" i="11"/>
  <c r="W2253" i="11"/>
  <c r="W2254" i="11"/>
  <c r="W2255" i="11"/>
  <c r="P2255" i="11" s="1"/>
  <c r="W2256" i="11"/>
  <c r="W2257" i="11"/>
  <c r="W2258" i="11"/>
  <c r="W2259" i="11"/>
  <c r="P2259" i="11" s="1"/>
  <c r="W2260" i="11"/>
  <c r="W2261" i="11"/>
  <c r="W2262" i="11"/>
  <c r="W2263" i="11"/>
  <c r="P2263" i="11" s="1"/>
  <c r="W2264" i="11"/>
  <c r="W2265" i="11"/>
  <c r="W2266" i="11"/>
  <c r="W2267" i="11"/>
  <c r="P2267" i="11" s="1"/>
  <c r="W2268" i="11"/>
  <c r="W2269" i="11"/>
  <c r="W2270" i="11"/>
  <c r="W2271" i="11"/>
  <c r="P2271" i="11" s="1"/>
  <c r="W2272" i="11"/>
  <c r="W2273" i="11"/>
  <c r="W2274" i="11"/>
  <c r="W2275" i="11"/>
  <c r="P2275" i="11" s="1"/>
  <c r="W2276" i="11"/>
  <c r="W2277" i="11"/>
  <c r="W2278" i="11"/>
  <c r="W2279" i="11"/>
  <c r="P2279" i="11" s="1"/>
  <c r="W2280" i="11"/>
  <c r="W2281" i="11"/>
  <c r="W2282" i="11"/>
  <c r="W2283" i="11"/>
  <c r="P2283" i="11" s="1"/>
  <c r="W2284" i="11"/>
  <c r="W2285" i="11"/>
  <c r="W2286" i="11"/>
  <c r="W2287" i="11"/>
  <c r="P2287" i="11" s="1"/>
  <c r="W2288" i="11"/>
  <c r="W2289" i="11"/>
  <c r="W2290" i="11"/>
  <c r="W2291" i="11"/>
  <c r="P2291" i="11" s="1"/>
  <c r="W2292" i="11"/>
  <c r="W2293" i="11"/>
  <c r="W2294" i="11"/>
  <c r="W2295" i="11"/>
  <c r="P2295" i="11" s="1"/>
  <c r="W2296" i="11"/>
  <c r="W2297" i="11"/>
  <c r="W2298" i="11"/>
  <c r="W2299" i="11"/>
  <c r="P2299" i="11" s="1"/>
  <c r="W2300" i="11"/>
  <c r="W2301" i="11"/>
  <c r="W2302" i="11"/>
  <c r="W2303" i="11"/>
  <c r="P2303" i="11" s="1"/>
  <c r="W2304" i="11"/>
  <c r="W2305" i="11"/>
  <c r="W2306" i="11"/>
  <c r="W2307" i="11"/>
  <c r="P2307" i="11" s="1"/>
  <c r="W2308" i="11"/>
  <c r="W2309" i="11"/>
  <c r="W2310" i="11"/>
  <c r="W2311" i="11"/>
  <c r="P2311" i="11" s="1"/>
  <c r="W2312" i="11"/>
  <c r="W2313" i="11"/>
  <c r="W2314" i="11"/>
  <c r="W2315" i="11"/>
  <c r="P2315" i="11" s="1"/>
  <c r="W2316" i="11"/>
  <c r="W2317" i="11"/>
  <c r="W2318" i="11"/>
  <c r="W2319" i="11"/>
  <c r="P2319" i="11" s="1"/>
  <c r="W2320" i="11"/>
  <c r="W2321" i="11"/>
  <c r="W2322" i="11"/>
  <c r="W2323" i="11"/>
  <c r="P2323" i="11" s="1"/>
  <c r="W2324" i="11"/>
  <c r="W2325" i="11"/>
  <c r="W2326" i="11"/>
  <c r="W2327" i="11"/>
  <c r="P2327" i="11" s="1"/>
  <c r="W2328" i="11"/>
  <c r="W2329" i="11"/>
  <c r="W2330" i="11"/>
  <c r="W2331" i="11"/>
  <c r="P2331" i="11" s="1"/>
  <c r="W2332" i="11"/>
  <c r="W2333" i="11"/>
  <c r="W2334" i="11"/>
  <c r="W2335" i="11"/>
  <c r="P2335" i="11" s="1"/>
  <c r="W2336" i="11"/>
  <c r="W2337" i="11"/>
  <c r="W2338" i="11"/>
  <c r="W2339" i="11"/>
  <c r="P2339" i="11" s="1"/>
  <c r="W2340" i="11"/>
  <c r="W2341" i="11"/>
  <c r="W2342" i="11"/>
  <c r="W2343" i="11"/>
  <c r="P2343" i="11" s="1"/>
  <c r="W2344" i="11"/>
  <c r="W2345" i="11"/>
  <c r="W2346" i="11"/>
  <c r="W2347" i="11"/>
  <c r="P2347" i="11" s="1"/>
  <c r="W2348" i="11"/>
  <c r="W2349" i="11"/>
  <c r="W2350" i="11"/>
  <c r="W2351" i="11"/>
  <c r="P2351" i="11" s="1"/>
  <c r="W2352" i="11"/>
  <c r="W2353" i="11"/>
  <c r="W2354" i="11"/>
  <c r="W2355" i="11"/>
  <c r="P2355" i="11" s="1"/>
  <c r="W2356" i="11"/>
  <c r="W2357" i="11"/>
  <c r="W2358" i="11"/>
  <c r="W2359" i="11"/>
  <c r="P2359" i="11" s="1"/>
  <c r="W2360" i="11"/>
  <c r="W2361" i="11"/>
  <c r="W2362" i="11"/>
  <c r="W2363" i="11"/>
  <c r="P2363" i="11" s="1"/>
  <c r="W2364" i="11"/>
  <c r="W2365" i="11"/>
  <c r="W2366" i="11"/>
  <c r="W2367" i="11"/>
  <c r="P2367" i="11" s="1"/>
  <c r="W2368" i="11"/>
  <c r="W2369" i="11"/>
  <c r="W2370" i="11"/>
  <c r="W2371" i="11"/>
  <c r="P2371" i="11" s="1"/>
  <c r="W2372" i="11"/>
  <c r="W2373" i="11"/>
  <c r="W2374" i="11"/>
  <c r="W2375" i="11"/>
  <c r="P2375" i="11" s="1"/>
  <c r="W2376" i="11"/>
  <c r="W2377" i="11"/>
  <c r="W2378" i="11"/>
  <c r="W2379" i="11"/>
  <c r="P2379" i="11" s="1"/>
  <c r="W2380" i="11"/>
  <c r="W2381" i="11"/>
  <c r="W2382" i="11"/>
  <c r="W2383" i="11"/>
  <c r="P2383" i="11" s="1"/>
  <c r="W2384" i="11"/>
  <c r="W2385" i="11"/>
  <c r="W2386" i="11"/>
  <c r="W2387" i="11"/>
  <c r="P2387" i="11" s="1"/>
  <c r="W2388" i="11"/>
  <c r="W2389" i="11"/>
  <c r="W2390" i="11"/>
  <c r="W2391" i="11"/>
  <c r="P2391" i="11" s="1"/>
  <c r="W2392" i="11"/>
  <c r="W2393" i="11"/>
  <c r="W2394" i="11"/>
  <c r="W2395" i="11"/>
  <c r="P2395" i="11" s="1"/>
  <c r="W2396" i="11"/>
  <c r="W2397" i="11"/>
  <c r="W2398" i="11"/>
  <c r="W2399" i="11"/>
  <c r="P2399" i="11" s="1"/>
  <c r="W2400" i="11"/>
  <c r="W2401" i="11"/>
  <c r="W2402" i="11"/>
  <c r="W2403" i="11"/>
  <c r="P2403" i="11" s="1"/>
  <c r="W2404" i="11"/>
  <c r="W2405" i="11"/>
  <c r="W2406" i="11"/>
  <c r="W2407" i="11"/>
  <c r="P2407" i="11" s="1"/>
  <c r="W2408" i="11"/>
  <c r="W2409" i="11"/>
  <c r="W2410" i="11"/>
  <c r="W2411" i="11"/>
  <c r="P2411" i="11" s="1"/>
  <c r="W2412" i="11"/>
  <c r="W2413" i="11"/>
  <c r="W2414" i="11"/>
  <c r="W2415" i="11"/>
  <c r="P2415" i="11" s="1"/>
  <c r="W2416" i="11"/>
  <c r="W2417" i="11"/>
  <c r="W2418" i="11"/>
  <c r="W2419" i="11"/>
  <c r="P2419" i="11" s="1"/>
  <c r="W2420" i="11"/>
  <c r="W2421" i="11"/>
  <c r="W2422" i="11"/>
  <c r="W2423" i="11"/>
  <c r="P2423" i="11" s="1"/>
  <c r="W2424" i="11"/>
  <c r="W2425" i="11"/>
  <c r="W2426" i="11"/>
  <c r="W2427" i="11"/>
  <c r="P2427" i="11" s="1"/>
  <c r="W2428" i="11"/>
  <c r="W2429" i="11"/>
  <c r="W2430" i="11"/>
  <c r="W2431" i="11"/>
  <c r="P2431" i="11" s="1"/>
  <c r="W2432" i="11"/>
  <c r="W2433" i="11"/>
  <c r="W2434" i="11"/>
  <c r="W2435" i="11"/>
  <c r="P2435" i="11" s="1"/>
  <c r="W2436" i="11"/>
  <c r="W2437" i="11"/>
  <c r="W2438" i="11"/>
  <c r="W2439" i="11"/>
  <c r="P2439" i="11" s="1"/>
  <c r="W2440" i="11"/>
  <c r="W2441" i="11"/>
  <c r="W2442" i="11"/>
  <c r="W2443" i="11"/>
  <c r="P2443" i="11" s="1"/>
  <c r="W2444" i="11"/>
  <c r="W2445" i="11"/>
  <c r="W2446" i="11"/>
  <c r="W2447" i="11"/>
  <c r="P2447" i="11" s="1"/>
  <c r="W2448" i="11"/>
  <c r="W2449" i="11"/>
  <c r="W2450" i="11"/>
  <c r="W2451" i="11"/>
  <c r="P2451" i="11" s="1"/>
  <c r="W2452" i="11"/>
  <c r="W2453" i="11"/>
  <c r="W2454" i="11"/>
  <c r="W2455" i="11"/>
  <c r="P2455" i="11" s="1"/>
  <c r="W2456" i="11"/>
  <c r="W2457" i="11"/>
  <c r="W2458" i="11"/>
  <c r="W2459" i="11"/>
  <c r="P2459" i="11" s="1"/>
  <c r="W2460" i="11"/>
  <c r="W2461" i="11"/>
  <c r="W2462" i="11"/>
  <c r="W2463" i="11"/>
  <c r="P2463" i="11" s="1"/>
  <c r="W2464" i="11"/>
  <c r="W2465" i="11"/>
  <c r="W2466" i="11"/>
  <c r="W2467" i="11"/>
  <c r="P2467" i="11" s="1"/>
  <c r="W2468" i="11"/>
  <c r="W2469" i="11"/>
  <c r="W2470" i="11"/>
  <c r="W2471" i="11"/>
  <c r="P2471" i="11" s="1"/>
  <c r="W2472" i="11"/>
  <c r="W2473" i="11"/>
  <c r="W2474" i="11"/>
  <c r="W2475" i="11"/>
  <c r="P2475" i="11" s="1"/>
  <c r="W2476" i="11"/>
  <c r="W2477" i="11"/>
  <c r="W2478" i="11"/>
  <c r="W2479" i="11"/>
  <c r="P2479" i="11" s="1"/>
  <c r="W2480" i="11"/>
  <c r="W2481" i="11"/>
  <c r="W2482" i="11"/>
  <c r="W2483" i="11"/>
  <c r="P2483" i="11" s="1"/>
  <c r="W2484" i="11"/>
  <c r="W2485" i="11"/>
  <c r="W2486" i="11"/>
  <c r="W2487" i="11"/>
  <c r="P2487" i="11" s="1"/>
  <c r="W2488" i="11"/>
  <c r="W2489" i="11"/>
  <c r="W2490" i="11"/>
  <c r="W2491" i="11"/>
  <c r="P2491" i="11" s="1"/>
  <c r="W2492" i="11"/>
  <c r="W2493" i="11"/>
  <c r="W2494" i="11"/>
  <c r="W2495" i="11"/>
  <c r="P2495" i="11" s="1"/>
  <c r="W2496" i="11"/>
  <c r="W2497" i="11"/>
  <c r="W2498" i="11"/>
  <c r="W2499" i="11"/>
  <c r="P2499" i="11" s="1"/>
  <c r="W2500" i="11"/>
  <c r="W2501" i="11"/>
  <c r="W2502" i="11"/>
  <c r="W2503" i="11"/>
  <c r="P2503" i="11" s="1"/>
  <c r="W2504" i="11"/>
  <c r="W2505" i="11"/>
  <c r="W2506" i="11"/>
  <c r="W2507" i="11"/>
  <c r="P2507" i="11" s="1"/>
  <c r="W2508" i="11"/>
  <c r="W2509" i="11"/>
  <c r="W2510" i="11"/>
  <c r="W2511" i="11"/>
  <c r="P2511" i="11" s="1"/>
  <c r="W2512" i="11"/>
  <c r="W2513" i="11"/>
  <c r="W2514" i="11"/>
  <c r="W2515" i="11"/>
  <c r="P2515" i="11" s="1"/>
  <c r="W2516" i="11"/>
  <c r="W2517" i="11"/>
  <c r="W2518" i="11"/>
  <c r="W2519" i="11"/>
  <c r="P2519" i="11" s="1"/>
  <c r="W2520" i="11"/>
  <c r="W2521" i="11"/>
  <c r="W2522" i="11"/>
  <c r="W2523" i="11"/>
  <c r="P2523" i="11" s="1"/>
  <c r="W2524" i="11"/>
  <c r="W2525" i="11"/>
  <c r="W2526" i="11"/>
  <c r="W2527" i="11"/>
  <c r="P2527" i="11" s="1"/>
  <c r="W2528" i="11"/>
  <c r="W2529" i="11"/>
  <c r="W2530" i="11"/>
  <c r="W2531" i="11"/>
  <c r="P2531" i="11" s="1"/>
  <c r="W2532" i="11"/>
  <c r="W2533" i="11"/>
  <c r="W2534" i="11"/>
  <c r="W2535" i="11"/>
  <c r="P2535" i="11" s="1"/>
  <c r="W2536" i="11"/>
  <c r="W2537" i="11"/>
  <c r="W2538" i="11"/>
  <c r="W2539" i="11"/>
  <c r="P2539" i="11" s="1"/>
  <c r="W2540" i="11"/>
  <c r="W2541" i="11"/>
  <c r="W2542" i="11"/>
  <c r="W2543" i="11"/>
  <c r="P2543" i="11" s="1"/>
  <c r="W2544" i="11"/>
  <c r="W2545" i="11"/>
  <c r="W2546" i="11"/>
  <c r="W2547" i="11"/>
  <c r="P2547" i="11" s="1"/>
  <c r="W2548" i="11"/>
  <c r="W2549" i="11"/>
  <c r="W2550" i="11"/>
  <c r="W2551" i="11"/>
  <c r="P2551" i="11" s="1"/>
  <c r="W2552" i="11"/>
  <c r="W2553" i="11"/>
  <c r="W2554" i="11"/>
  <c r="W2555" i="11"/>
  <c r="P2555" i="11" s="1"/>
  <c r="W2556" i="11"/>
  <c r="W2557" i="11"/>
  <c r="W2558" i="11"/>
  <c r="W2559" i="11"/>
  <c r="P2559" i="11" s="1"/>
  <c r="W2560" i="11"/>
  <c r="W2561" i="11"/>
  <c r="W2562" i="11"/>
  <c r="W2563" i="11"/>
  <c r="P2563" i="11" s="1"/>
  <c r="W2564" i="11"/>
  <c r="W2565" i="11"/>
  <c r="W2566" i="11"/>
  <c r="W2567" i="11"/>
  <c r="P2567" i="11" s="1"/>
  <c r="W2568" i="11"/>
  <c r="W2569" i="11"/>
  <c r="W2570" i="11"/>
  <c r="W2571" i="11"/>
  <c r="P2571" i="11" s="1"/>
  <c r="W2572" i="11"/>
  <c r="W2573" i="11"/>
  <c r="W2574" i="11"/>
  <c r="W2575" i="11"/>
  <c r="P2575" i="11" s="1"/>
  <c r="W2576" i="11"/>
  <c r="W2577" i="11"/>
  <c r="W2578" i="11"/>
  <c r="W2579" i="11"/>
  <c r="P2579" i="11" s="1"/>
  <c r="W2580" i="11"/>
  <c r="W2581" i="11"/>
  <c r="W2582" i="11"/>
  <c r="W2583" i="11"/>
  <c r="P2583" i="11" s="1"/>
  <c r="W2584" i="11"/>
  <c r="W2585" i="11"/>
  <c r="W2586" i="11"/>
  <c r="W2587" i="11"/>
  <c r="P2587" i="11" s="1"/>
  <c r="W2588" i="11"/>
  <c r="W2589" i="11"/>
  <c r="W2590" i="11"/>
  <c r="W2591" i="11"/>
  <c r="P2591" i="11" s="1"/>
  <c r="W2592" i="11"/>
  <c r="W2593" i="11"/>
  <c r="W2594" i="11"/>
  <c r="W2595" i="11"/>
  <c r="P2595" i="11" s="1"/>
  <c r="W2596" i="11"/>
  <c r="W2597" i="11"/>
  <c r="W2598" i="11"/>
  <c r="W2599" i="11"/>
  <c r="P2599" i="11" s="1"/>
  <c r="W2600" i="11"/>
  <c r="W2601" i="11"/>
  <c r="W2602" i="11"/>
  <c r="W2603" i="11"/>
  <c r="P2603" i="11" s="1"/>
  <c r="W2604" i="11"/>
  <c r="W2605" i="11"/>
  <c r="W2606" i="11"/>
  <c r="W2607" i="11"/>
  <c r="P2607" i="11" s="1"/>
  <c r="W2608" i="11"/>
  <c r="W2609" i="11"/>
  <c r="W2610" i="11"/>
  <c r="W2611" i="11"/>
  <c r="P2611" i="11" s="1"/>
  <c r="W2612" i="11"/>
  <c r="W2613" i="11"/>
  <c r="W2614" i="11"/>
  <c r="W2615" i="11"/>
  <c r="P2615" i="11" s="1"/>
  <c r="W2616" i="11"/>
  <c r="W2617" i="11"/>
  <c r="W2618" i="11"/>
  <c r="W2619" i="11"/>
  <c r="P2619" i="11" s="1"/>
  <c r="W2620" i="11"/>
  <c r="W2621" i="11"/>
  <c r="W2622" i="11"/>
  <c r="W2623" i="11"/>
  <c r="P2623" i="11" s="1"/>
  <c r="W2624" i="11"/>
  <c r="W2625" i="11"/>
  <c r="W2626" i="11"/>
  <c r="W2627" i="11"/>
  <c r="P2627" i="11" s="1"/>
  <c r="W2628" i="11"/>
  <c r="W2629" i="11"/>
  <c r="W2630" i="11"/>
  <c r="W2631" i="11"/>
  <c r="P2631" i="11" s="1"/>
  <c r="W2632" i="11"/>
  <c r="W2633" i="11"/>
  <c r="W2634" i="11"/>
  <c r="W2635" i="11"/>
  <c r="P2635" i="11" s="1"/>
  <c r="W2636" i="11"/>
  <c r="W2637" i="11"/>
  <c r="W2638" i="11"/>
  <c r="W2639" i="11"/>
  <c r="P2639" i="11" s="1"/>
  <c r="W2640" i="11"/>
  <c r="W2641" i="11"/>
  <c r="W2642" i="11"/>
  <c r="W2643" i="11"/>
  <c r="P2643" i="11" s="1"/>
  <c r="W2644" i="11"/>
  <c r="W2645" i="11"/>
  <c r="W2646" i="11"/>
  <c r="W2647" i="11"/>
  <c r="P2647" i="11" s="1"/>
  <c r="W2648" i="11"/>
  <c r="W2649" i="11"/>
  <c r="W2650" i="11"/>
  <c r="W2651" i="11"/>
  <c r="P2651" i="11" s="1"/>
  <c r="W2652" i="11"/>
  <c r="W2653" i="11"/>
  <c r="W2654" i="11"/>
  <c r="W2655" i="11"/>
  <c r="P2655" i="11" s="1"/>
  <c r="W2656" i="11"/>
  <c r="W2657" i="11"/>
  <c r="W2658" i="11"/>
  <c r="W2659" i="11"/>
  <c r="P2659" i="11" s="1"/>
  <c r="W2660" i="11"/>
  <c r="W2661" i="11"/>
  <c r="W2662" i="11"/>
  <c r="W2663" i="11"/>
  <c r="P2663" i="11" s="1"/>
  <c r="W2664" i="11"/>
  <c r="W2665" i="11"/>
  <c r="W2666" i="11"/>
  <c r="W2667" i="11"/>
  <c r="P2667" i="11" s="1"/>
  <c r="W2668" i="11"/>
  <c r="W2669" i="11"/>
  <c r="W2670" i="11"/>
  <c r="W2671" i="11"/>
  <c r="P2671" i="11" s="1"/>
  <c r="W2672" i="11"/>
  <c r="W2673" i="11"/>
  <c r="W2674" i="11"/>
  <c r="W2675" i="11"/>
  <c r="P2675" i="11" s="1"/>
  <c r="W2676" i="11"/>
  <c r="W2677" i="11"/>
  <c r="W2678" i="11"/>
  <c r="W2679" i="11"/>
  <c r="P2679" i="11" s="1"/>
  <c r="W2680" i="11"/>
  <c r="W2681" i="11"/>
  <c r="W2682" i="11"/>
  <c r="W2683" i="11"/>
  <c r="P2683" i="11" s="1"/>
  <c r="W2684" i="11"/>
  <c r="W2685" i="11"/>
  <c r="W2686" i="11"/>
  <c r="W2687" i="11"/>
  <c r="P2687" i="11" s="1"/>
  <c r="W2688" i="11"/>
  <c r="W2689" i="11"/>
  <c r="W2690" i="11"/>
  <c r="W2691" i="11"/>
  <c r="P2691" i="11" s="1"/>
  <c r="W2692" i="11"/>
  <c r="W2693" i="11"/>
  <c r="W2694" i="11"/>
  <c r="W2695" i="11"/>
  <c r="P2695" i="11" s="1"/>
  <c r="W2696" i="11"/>
  <c r="W2697" i="11"/>
  <c r="W2698" i="11"/>
  <c r="W2699" i="11"/>
  <c r="P2699" i="11" s="1"/>
  <c r="W2700" i="11"/>
  <c r="W2701" i="11"/>
  <c r="W2702" i="11"/>
  <c r="W2703" i="11"/>
  <c r="P2703" i="11" s="1"/>
  <c r="W2704" i="11"/>
  <c r="W2705" i="11"/>
  <c r="W2706" i="11"/>
  <c r="W2707" i="11"/>
  <c r="P2707" i="11" s="1"/>
  <c r="W2708" i="11"/>
  <c r="W2709" i="11"/>
  <c r="W2710" i="11"/>
  <c r="W2711" i="11"/>
  <c r="P2711" i="11" s="1"/>
  <c r="W2712" i="11"/>
  <c r="W2713" i="11"/>
  <c r="W2714" i="11"/>
  <c r="W2715" i="11"/>
  <c r="P2715" i="11" s="1"/>
  <c r="W2716" i="11"/>
  <c r="W2717" i="11"/>
  <c r="W2718" i="11"/>
  <c r="W2719" i="11"/>
  <c r="P2719" i="11" s="1"/>
  <c r="W2720" i="11"/>
  <c r="W2721" i="11"/>
  <c r="W2722" i="11"/>
  <c r="W2723" i="11"/>
  <c r="P2723" i="11" s="1"/>
  <c r="W2724" i="11"/>
  <c r="W2725" i="11"/>
  <c r="W2726" i="11"/>
  <c r="W2727" i="11"/>
  <c r="P2727" i="11" s="1"/>
  <c r="W2728" i="11"/>
  <c r="W2729" i="11"/>
  <c r="W2730" i="11"/>
  <c r="W2731" i="11"/>
  <c r="P2731" i="11" s="1"/>
  <c r="W2732" i="11"/>
  <c r="W2733" i="11"/>
  <c r="W2734" i="11"/>
  <c r="W2735" i="11"/>
  <c r="P2735" i="11" s="1"/>
  <c r="W2736" i="11"/>
  <c r="W2737" i="11"/>
  <c r="W2738" i="11"/>
  <c r="W2739" i="11"/>
  <c r="P2739" i="11" s="1"/>
  <c r="W2740" i="11"/>
  <c r="W2741" i="11"/>
  <c r="W2742" i="11"/>
  <c r="W2743" i="11"/>
  <c r="P2743" i="11" s="1"/>
  <c r="W2744" i="11"/>
  <c r="W2745" i="11"/>
  <c r="W2746" i="11"/>
  <c r="W2747" i="11"/>
  <c r="P2747" i="11" s="1"/>
  <c r="W2748" i="11"/>
  <c r="W2749" i="11"/>
  <c r="W2750" i="11"/>
  <c r="W2751" i="11"/>
  <c r="P2751" i="11" s="1"/>
  <c r="W2752" i="11"/>
  <c r="W2753" i="11"/>
  <c r="W2754" i="11"/>
  <c r="W2755" i="11"/>
  <c r="P2755" i="11" s="1"/>
  <c r="W2756" i="11"/>
  <c r="W2757" i="11"/>
  <c r="W2758" i="11"/>
  <c r="W2759" i="11"/>
  <c r="P2759" i="11" s="1"/>
  <c r="W2760" i="11"/>
  <c r="W2761" i="11"/>
  <c r="W2762" i="11"/>
  <c r="W2763" i="11"/>
  <c r="P2763" i="11" s="1"/>
  <c r="W2764" i="11"/>
  <c r="W2765" i="11"/>
  <c r="W2766" i="11"/>
  <c r="W2767" i="11"/>
  <c r="P2767" i="11" s="1"/>
  <c r="W2768" i="11"/>
  <c r="W2769" i="11"/>
  <c r="W2770" i="11"/>
  <c r="W2771" i="11"/>
  <c r="P2771" i="11" s="1"/>
  <c r="W2772" i="11"/>
  <c r="W2773" i="11"/>
  <c r="W2774" i="11"/>
  <c r="W2775" i="11"/>
  <c r="P2775" i="11" s="1"/>
  <c r="W2776" i="11"/>
  <c r="W2777" i="11"/>
  <c r="W2778" i="11"/>
  <c r="W2779" i="11"/>
  <c r="P2779" i="11" s="1"/>
  <c r="W2780" i="11"/>
  <c r="W2781" i="11"/>
  <c r="W2782" i="11"/>
  <c r="W2783" i="11"/>
  <c r="P2783" i="11" s="1"/>
  <c r="W2784" i="11"/>
  <c r="W2785" i="11"/>
  <c r="W2786" i="11"/>
  <c r="W2787" i="11"/>
  <c r="P2787" i="11" s="1"/>
  <c r="W2788" i="11"/>
  <c r="W2789" i="11"/>
  <c r="W2790" i="11"/>
  <c r="W2791" i="11"/>
  <c r="P2791" i="11" s="1"/>
  <c r="W2792" i="11"/>
  <c r="W2793" i="11"/>
  <c r="W2794" i="11"/>
  <c r="W2795" i="11"/>
  <c r="P2795" i="11" s="1"/>
  <c r="W2796" i="11"/>
  <c r="W2797" i="11"/>
  <c r="W2798" i="11"/>
  <c r="W2799" i="11"/>
  <c r="P2799" i="11" s="1"/>
  <c r="W2800" i="11"/>
  <c r="W2801" i="11"/>
  <c r="W2802" i="11"/>
  <c r="W2803" i="11"/>
  <c r="P2803" i="11" s="1"/>
  <c r="W2804" i="11"/>
  <c r="W2805" i="11"/>
  <c r="W2806" i="11"/>
  <c r="W2807" i="11"/>
  <c r="P2807" i="11" s="1"/>
  <c r="W2808" i="11"/>
  <c r="W2809" i="11"/>
  <c r="W2810" i="11"/>
  <c r="W2811" i="11"/>
  <c r="P2811" i="11" s="1"/>
  <c r="W2812" i="11"/>
  <c r="W2813" i="11"/>
  <c r="W2814" i="11"/>
  <c r="W2815" i="11"/>
  <c r="P2815" i="11" s="1"/>
  <c r="W2816" i="11"/>
  <c r="W2817" i="11"/>
  <c r="W2818" i="11"/>
  <c r="W2819" i="11"/>
  <c r="P2819" i="11" s="1"/>
  <c r="W2820" i="11"/>
  <c r="W2821" i="11"/>
  <c r="W2822" i="11"/>
  <c r="W2823" i="11"/>
  <c r="P2823" i="11" s="1"/>
  <c r="W2824" i="11"/>
  <c r="W2825" i="11"/>
  <c r="W2826" i="11"/>
  <c r="W2827" i="11"/>
  <c r="P2827" i="11" s="1"/>
  <c r="W2828" i="11"/>
  <c r="W2829" i="11"/>
  <c r="W2830" i="11"/>
  <c r="W2831" i="11"/>
  <c r="P2831" i="11" s="1"/>
  <c r="W2832" i="11"/>
  <c r="W2833" i="11"/>
  <c r="W2834" i="11"/>
  <c r="W2835" i="11"/>
  <c r="P2835" i="11" s="1"/>
  <c r="W2836" i="11"/>
  <c r="W2837" i="11"/>
  <c r="W2838" i="11"/>
  <c r="W2839" i="11"/>
  <c r="P2839" i="11" s="1"/>
  <c r="W2840" i="11"/>
  <c r="W2841" i="11"/>
  <c r="W2842" i="11"/>
  <c r="W2843" i="11"/>
  <c r="P2843" i="11" s="1"/>
  <c r="W2844" i="11"/>
  <c r="W2845" i="11"/>
  <c r="W2846" i="11"/>
  <c r="W2847" i="11"/>
  <c r="P2847" i="11" s="1"/>
  <c r="W2848" i="11"/>
  <c r="W2849" i="11"/>
  <c r="W2850" i="11"/>
  <c r="W2851" i="11"/>
  <c r="W2852" i="11"/>
  <c r="W2853" i="11"/>
  <c r="W2854" i="11"/>
  <c r="W2855" i="11"/>
  <c r="P2855" i="11" s="1"/>
  <c r="W2856" i="11"/>
  <c r="W2857" i="11"/>
  <c r="W2858" i="11"/>
  <c r="W2859" i="11"/>
  <c r="P2859" i="11" s="1"/>
  <c r="W2860" i="11"/>
  <c r="W2861" i="11"/>
  <c r="W2862" i="11"/>
  <c r="W2863" i="11"/>
  <c r="P2863" i="11" s="1"/>
  <c r="W2864" i="11"/>
  <c r="W2865" i="11"/>
  <c r="W2866" i="11"/>
  <c r="W2867" i="11"/>
  <c r="W2868" i="11"/>
  <c r="W2869" i="11"/>
  <c r="W2870" i="11"/>
  <c r="W2871" i="11"/>
  <c r="P2871" i="11" s="1"/>
  <c r="W2872" i="11"/>
  <c r="W2873" i="11"/>
  <c r="W2874" i="11"/>
  <c r="W2875" i="11"/>
  <c r="P2875" i="11" s="1"/>
  <c r="W2876" i="11"/>
  <c r="W2877" i="11"/>
  <c r="W2878" i="11"/>
  <c r="W2879" i="11"/>
  <c r="P2879" i="11" s="1"/>
  <c r="W2880" i="11"/>
  <c r="W2881" i="11"/>
  <c r="W2882" i="11"/>
  <c r="W2883" i="11"/>
  <c r="W2884" i="11"/>
  <c r="W2885" i="11"/>
  <c r="W2886" i="11"/>
  <c r="W2887" i="11"/>
  <c r="P2887" i="11" s="1"/>
  <c r="W2888" i="11"/>
  <c r="W2889" i="11"/>
  <c r="W2890" i="11"/>
  <c r="W2891" i="11"/>
  <c r="P2891" i="11" s="1"/>
  <c r="W2892" i="11"/>
  <c r="W2893" i="11"/>
  <c r="W2894" i="11"/>
  <c r="W2895" i="11"/>
  <c r="P2895" i="11" s="1"/>
  <c r="W2896" i="11"/>
  <c r="W2897" i="11"/>
  <c r="W2898" i="11"/>
  <c r="W2899" i="11"/>
  <c r="W2900" i="11"/>
  <c r="W2901" i="11"/>
  <c r="W2902" i="11"/>
  <c r="W2903" i="11"/>
  <c r="P2903" i="11" s="1"/>
  <c r="W2904" i="11"/>
  <c r="W2905" i="11"/>
  <c r="W2906" i="11"/>
  <c r="W2907" i="11"/>
  <c r="P2907" i="11" s="1"/>
  <c r="W2908" i="11"/>
  <c r="W2909" i="11"/>
  <c r="W2910" i="11"/>
  <c r="W2911" i="11"/>
  <c r="P2911" i="11" s="1"/>
  <c r="W2912" i="11"/>
  <c r="W2913" i="11"/>
  <c r="W2914" i="11"/>
  <c r="W2915" i="11"/>
  <c r="W2916" i="11"/>
  <c r="W2917" i="11"/>
  <c r="W2918" i="11"/>
  <c r="W2919" i="11"/>
  <c r="P2919" i="11" s="1"/>
  <c r="W2920" i="11"/>
  <c r="W2921" i="11"/>
  <c r="W2922" i="11"/>
  <c r="W2923" i="11"/>
  <c r="P2923" i="11" s="1"/>
  <c r="W2924" i="11"/>
  <c r="W2925" i="11"/>
  <c r="W2926" i="11"/>
  <c r="W2927" i="11"/>
  <c r="P2927" i="11" s="1"/>
  <c r="W2928" i="11"/>
  <c r="W2929" i="11"/>
  <c r="W2930" i="11"/>
  <c r="W2931" i="11"/>
  <c r="W2932" i="11"/>
  <c r="W2933" i="11"/>
  <c r="W2934" i="11"/>
  <c r="W2935" i="11"/>
  <c r="P2935" i="11" s="1"/>
  <c r="W2936" i="11"/>
  <c r="W2937" i="11"/>
  <c r="W2938" i="11"/>
  <c r="W2939" i="11"/>
  <c r="P2939" i="11" s="1"/>
  <c r="W2940" i="11"/>
  <c r="W2941" i="11"/>
  <c r="W2942" i="11"/>
  <c r="W2943" i="11"/>
  <c r="P2943" i="11" s="1"/>
  <c r="W2944" i="11"/>
  <c r="W2945" i="11"/>
  <c r="W2946" i="11"/>
  <c r="W2947" i="11"/>
  <c r="W2948" i="11"/>
  <c r="W2949" i="11"/>
  <c r="W2950" i="11"/>
  <c r="W2951" i="11"/>
  <c r="P2951" i="11" s="1"/>
  <c r="W2952" i="11"/>
  <c r="W2953" i="11"/>
  <c r="W2954" i="11"/>
  <c r="W2955" i="11"/>
  <c r="P2955" i="11" s="1"/>
  <c r="W2956" i="11"/>
  <c r="W2957" i="11"/>
  <c r="W2958" i="11"/>
  <c r="W2959" i="11"/>
  <c r="P2959" i="11" s="1"/>
  <c r="W2960" i="11"/>
  <c r="W2961" i="11"/>
  <c r="W2962" i="11"/>
  <c r="W2963" i="11"/>
  <c r="W2964" i="11"/>
  <c r="W2965" i="11"/>
  <c r="W2966" i="11"/>
  <c r="W2967" i="11"/>
  <c r="P2967" i="11" s="1"/>
  <c r="W2968" i="11"/>
  <c r="W2969" i="11"/>
  <c r="W2970" i="11"/>
  <c r="W2971" i="11"/>
  <c r="P2971" i="11" s="1"/>
  <c r="W2972" i="11"/>
  <c r="W2973" i="11"/>
  <c r="W2974" i="11"/>
  <c r="W2975" i="11"/>
  <c r="P2975" i="11" s="1"/>
  <c r="W2976" i="11"/>
  <c r="W2977" i="11"/>
  <c r="W2978" i="11"/>
  <c r="W2979" i="11"/>
  <c r="W2980" i="11"/>
  <c r="W2981" i="11"/>
  <c r="W2982" i="11"/>
  <c r="W2983" i="11"/>
  <c r="P2983" i="11" s="1"/>
  <c r="W2984" i="11"/>
  <c r="W2985" i="11"/>
  <c r="W2986" i="11"/>
  <c r="W2987" i="11"/>
  <c r="P2987" i="11" s="1"/>
  <c r="W2988" i="11"/>
  <c r="W2989" i="11"/>
  <c r="W2990" i="11"/>
  <c r="W2991" i="11"/>
  <c r="P2991" i="11" s="1"/>
  <c r="W2992" i="11"/>
  <c r="W2993" i="11"/>
  <c r="W2994" i="11"/>
  <c r="W2995" i="11"/>
  <c r="W2996" i="11"/>
  <c r="W2997" i="11"/>
  <c r="W2998" i="11"/>
  <c r="W2999" i="11"/>
  <c r="P2999" i="11" s="1"/>
  <c r="W3000" i="11"/>
  <c r="W3001" i="11"/>
  <c r="W3002" i="11"/>
  <c r="W3003" i="11"/>
  <c r="P3003" i="11" s="1"/>
  <c r="W3004" i="11"/>
  <c r="W3005" i="11"/>
  <c r="W3006" i="11"/>
  <c r="W3007" i="11"/>
  <c r="P3007" i="11" s="1"/>
  <c r="W3008" i="11"/>
  <c r="W3009" i="11"/>
  <c r="W3010" i="11"/>
  <c r="W3011" i="11"/>
  <c r="W3012" i="11"/>
  <c r="W3013" i="11"/>
  <c r="W3014" i="11"/>
  <c r="W3015" i="11"/>
  <c r="P3015" i="11" s="1"/>
  <c r="W3016" i="11"/>
  <c r="W3017" i="11"/>
  <c r="W3018" i="11"/>
  <c r="W3019" i="11"/>
  <c r="P3019" i="11" s="1"/>
  <c r="W3020" i="11"/>
  <c r="W3021" i="11"/>
  <c r="W3022" i="11"/>
  <c r="W3023" i="11"/>
  <c r="P3023" i="11" s="1"/>
  <c r="W3024" i="11"/>
  <c r="W3025" i="11"/>
  <c r="W3026" i="11"/>
  <c r="W3027" i="11"/>
  <c r="W3028" i="11"/>
  <c r="W3029" i="11"/>
  <c r="W3030" i="11"/>
  <c r="W3031" i="11"/>
  <c r="P3031" i="11" s="1"/>
  <c r="W3032" i="11"/>
  <c r="W3033" i="11"/>
  <c r="W3034" i="11"/>
  <c r="W3035" i="11"/>
  <c r="P3035" i="11" s="1"/>
  <c r="W3036" i="11"/>
  <c r="W3037" i="11"/>
  <c r="W3038" i="11"/>
  <c r="W3039" i="11"/>
  <c r="P3039" i="11" s="1"/>
  <c r="W3040" i="11"/>
  <c r="W3041" i="11"/>
  <c r="W3042" i="11"/>
  <c r="W3043" i="11"/>
  <c r="P3043" i="11" s="1"/>
  <c r="W3044" i="11"/>
  <c r="W3045" i="11"/>
  <c r="W3046" i="11"/>
  <c r="W3047" i="11"/>
  <c r="P3047" i="11" s="1"/>
  <c r="W3048" i="11"/>
  <c r="W3049" i="11"/>
  <c r="W3050" i="11"/>
  <c r="W3051" i="11"/>
  <c r="P3051" i="11" s="1"/>
  <c r="W3052" i="11"/>
  <c r="W3053" i="11"/>
  <c r="W3054" i="11"/>
  <c r="W3055" i="11"/>
  <c r="P3055" i="11" s="1"/>
  <c r="W3056" i="11"/>
  <c r="W3057" i="11"/>
  <c r="W3058" i="11"/>
  <c r="W3059" i="11"/>
  <c r="P3059" i="11" s="1"/>
  <c r="W3060" i="11"/>
  <c r="W3061" i="11"/>
  <c r="W3062" i="11"/>
  <c r="W3063" i="11"/>
  <c r="P3063" i="11" s="1"/>
  <c r="W3064" i="11"/>
  <c r="W3065" i="11"/>
  <c r="W3066" i="11"/>
  <c r="W3067" i="11"/>
  <c r="P3067" i="11" s="1"/>
  <c r="W3068" i="11"/>
  <c r="W3069" i="11"/>
  <c r="W3070" i="11"/>
  <c r="W3071" i="11"/>
  <c r="P3071" i="11" s="1"/>
  <c r="W3072" i="11"/>
  <c r="W3073" i="11"/>
  <c r="W3074" i="11"/>
  <c r="W3075" i="11"/>
  <c r="P3075" i="11" s="1"/>
  <c r="W3076" i="11"/>
  <c r="W3077" i="11"/>
  <c r="W3078" i="11"/>
  <c r="W3079" i="11"/>
  <c r="P3079" i="11" s="1"/>
  <c r="W3080" i="11"/>
  <c r="W3081" i="11"/>
  <c r="W3082" i="11"/>
  <c r="W3083" i="11"/>
  <c r="P3083" i="11" s="1"/>
  <c r="W3084" i="11"/>
  <c r="W3085" i="11"/>
  <c r="W3086" i="11"/>
  <c r="W3087" i="11"/>
  <c r="P3087" i="11" s="1"/>
  <c r="W3088" i="11"/>
  <c r="W3089" i="11"/>
  <c r="W3090" i="11"/>
  <c r="W3091" i="11"/>
  <c r="P3091" i="11" s="1"/>
  <c r="W3092" i="11"/>
  <c r="W3093" i="11"/>
  <c r="W3094" i="11"/>
  <c r="W3095" i="11"/>
  <c r="P3095" i="11" s="1"/>
  <c r="W3096" i="11"/>
  <c r="W3097" i="11"/>
  <c r="W3098" i="11"/>
  <c r="W3099" i="11"/>
  <c r="P3099" i="11" s="1"/>
  <c r="W3100" i="11"/>
  <c r="W3101" i="11"/>
  <c r="W3102" i="11"/>
  <c r="W3103" i="11"/>
  <c r="P3103" i="11" s="1"/>
  <c r="W3104" i="11"/>
  <c r="W3105" i="11"/>
  <c r="W3106" i="11"/>
  <c r="W3107" i="11"/>
  <c r="P3107" i="11" s="1"/>
  <c r="W3108" i="11"/>
  <c r="W3109" i="11"/>
  <c r="W3110" i="11"/>
  <c r="W3111" i="11"/>
  <c r="P3111" i="11" s="1"/>
  <c r="W3112" i="11"/>
  <c r="W3113" i="11"/>
  <c r="W3114" i="11"/>
  <c r="W3115" i="11"/>
  <c r="P3115" i="11" s="1"/>
  <c r="W3116" i="11"/>
  <c r="W3117" i="11"/>
  <c r="W3118" i="11"/>
  <c r="W3119" i="11"/>
  <c r="P3119" i="11" s="1"/>
  <c r="W3120" i="11"/>
  <c r="W3121" i="11"/>
  <c r="W3122" i="11"/>
  <c r="W3123" i="11"/>
  <c r="P3123" i="11" s="1"/>
  <c r="W3124" i="11"/>
  <c r="W3125" i="11"/>
  <c r="W3126" i="11"/>
  <c r="W3127" i="11"/>
  <c r="P3127" i="11" s="1"/>
  <c r="W3128" i="11"/>
  <c r="W3129" i="11"/>
  <c r="W3130" i="11"/>
  <c r="W3131" i="11"/>
  <c r="P3131" i="11" s="1"/>
  <c r="W3132" i="11"/>
  <c r="W3133" i="11"/>
  <c r="W3134" i="11"/>
  <c r="W3135" i="11"/>
  <c r="P3135" i="11" s="1"/>
  <c r="W3136" i="11"/>
  <c r="W3137" i="11"/>
  <c r="W3138" i="11"/>
  <c r="W3139" i="11"/>
  <c r="P3139" i="11" s="1"/>
  <c r="W3140" i="11"/>
  <c r="W3141" i="11"/>
  <c r="W3142" i="11"/>
  <c r="W3143" i="11"/>
  <c r="P3143" i="11" s="1"/>
  <c r="W2" i="11"/>
  <c r="R3" i="11"/>
  <c r="R4" i="11"/>
  <c r="R5" i="11"/>
  <c r="R6" i="11"/>
  <c r="R7" i="11"/>
  <c r="R8" i="11"/>
  <c r="R9" i="11"/>
  <c r="R10" i="11"/>
  <c r="R11" i="11"/>
  <c r="R12" i="11"/>
  <c r="R13" i="11"/>
  <c r="R14" i="11"/>
  <c r="R15" i="11"/>
  <c r="R16" i="11"/>
  <c r="R17" i="11"/>
  <c r="R18" i="11"/>
  <c r="R19" i="11"/>
  <c r="R20" i="11"/>
  <c r="R21" i="11"/>
  <c r="R22" i="11"/>
  <c r="R23" i="11"/>
  <c r="R24" i="11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R60" i="11"/>
  <c r="R61" i="11"/>
  <c r="R62" i="11"/>
  <c r="R63" i="11"/>
  <c r="R64" i="11"/>
  <c r="R65" i="11"/>
  <c r="R66" i="11"/>
  <c r="R67" i="11"/>
  <c r="R68" i="11"/>
  <c r="R69" i="11"/>
  <c r="R70" i="11"/>
  <c r="R71" i="11"/>
  <c r="R72" i="11"/>
  <c r="R73" i="11"/>
  <c r="R74" i="11"/>
  <c r="R75" i="11"/>
  <c r="R76" i="11"/>
  <c r="R77" i="11"/>
  <c r="R78" i="11"/>
  <c r="R79" i="11"/>
  <c r="R80" i="11"/>
  <c r="R81" i="11"/>
  <c r="R82" i="11"/>
  <c r="R83" i="11"/>
  <c r="R84" i="11"/>
  <c r="R85" i="11"/>
  <c r="R86" i="11"/>
  <c r="R87" i="11"/>
  <c r="R88" i="11"/>
  <c r="R89" i="11"/>
  <c r="R90" i="11"/>
  <c r="R91" i="11"/>
  <c r="R92" i="11"/>
  <c r="R93" i="11"/>
  <c r="R94" i="11"/>
  <c r="R95" i="11"/>
  <c r="R96" i="11"/>
  <c r="R97" i="11"/>
  <c r="R98" i="11"/>
  <c r="R99" i="11"/>
  <c r="R100" i="11"/>
  <c r="R101" i="11"/>
  <c r="R102" i="11"/>
  <c r="R103" i="11"/>
  <c r="R104" i="11"/>
  <c r="R105" i="11"/>
  <c r="R106" i="11"/>
  <c r="R107" i="11"/>
  <c r="R108" i="11"/>
  <c r="R109" i="11"/>
  <c r="R110" i="11"/>
  <c r="R111" i="11"/>
  <c r="R112" i="11"/>
  <c r="R113" i="11"/>
  <c r="R114" i="11"/>
  <c r="R115" i="11"/>
  <c r="R116" i="11"/>
  <c r="R117" i="11"/>
  <c r="R118" i="11"/>
  <c r="R119" i="11"/>
  <c r="R120" i="11"/>
  <c r="R121" i="11"/>
  <c r="R122" i="11"/>
  <c r="R123" i="11"/>
  <c r="R124" i="11"/>
  <c r="R125" i="11"/>
  <c r="R126" i="11"/>
  <c r="R127" i="11"/>
  <c r="R128" i="11"/>
  <c r="R129" i="11"/>
  <c r="R130" i="11"/>
  <c r="R131" i="11"/>
  <c r="R132" i="11"/>
  <c r="R133" i="11"/>
  <c r="R134" i="11"/>
  <c r="R135" i="11"/>
  <c r="R136" i="11"/>
  <c r="R137" i="11"/>
  <c r="R138" i="11"/>
  <c r="R139" i="11"/>
  <c r="R140" i="11"/>
  <c r="R141" i="11"/>
  <c r="R142" i="11"/>
  <c r="R143" i="11"/>
  <c r="R144" i="11"/>
  <c r="R145" i="11"/>
  <c r="R146" i="11"/>
  <c r="R147" i="11"/>
  <c r="R148" i="11"/>
  <c r="R149" i="11"/>
  <c r="R150" i="11"/>
  <c r="R151" i="11"/>
  <c r="R152" i="11"/>
  <c r="R153" i="11"/>
  <c r="R154" i="11"/>
  <c r="R155" i="11"/>
  <c r="R156" i="11"/>
  <c r="R157" i="11"/>
  <c r="R158" i="11"/>
  <c r="R159" i="11"/>
  <c r="R160" i="11"/>
  <c r="R161" i="11"/>
  <c r="R162" i="11"/>
  <c r="R163" i="11"/>
  <c r="R164" i="11"/>
  <c r="R165" i="11"/>
  <c r="R166" i="11"/>
  <c r="R167" i="11"/>
  <c r="R168" i="11"/>
  <c r="R169" i="11"/>
  <c r="R170" i="11"/>
  <c r="R171" i="11"/>
  <c r="R172" i="11"/>
  <c r="R173" i="11"/>
  <c r="R174" i="11"/>
  <c r="R175" i="11"/>
  <c r="R176" i="11"/>
  <c r="R177" i="11"/>
  <c r="R178" i="11"/>
  <c r="R179" i="11"/>
  <c r="R180" i="11"/>
  <c r="R181" i="11"/>
  <c r="R182" i="11"/>
  <c r="R183" i="11"/>
  <c r="R184" i="11"/>
  <c r="R185" i="11"/>
  <c r="R186" i="11"/>
  <c r="R187" i="11"/>
  <c r="R188" i="11"/>
  <c r="R189" i="11"/>
  <c r="R190" i="11"/>
  <c r="R191" i="11"/>
  <c r="R192" i="11"/>
  <c r="R193" i="11"/>
  <c r="R194" i="11"/>
  <c r="R195" i="11"/>
  <c r="R196" i="11"/>
  <c r="R197" i="11"/>
  <c r="R198" i="11"/>
  <c r="R199" i="11"/>
  <c r="R200" i="11"/>
  <c r="R201" i="11"/>
  <c r="R202" i="11"/>
  <c r="R203" i="11"/>
  <c r="R204" i="11"/>
  <c r="R205" i="11"/>
  <c r="R206" i="11"/>
  <c r="R207" i="11"/>
  <c r="R208" i="11"/>
  <c r="R209" i="11"/>
  <c r="R210" i="11"/>
  <c r="R211" i="11"/>
  <c r="R212" i="11"/>
  <c r="R213" i="11"/>
  <c r="R214" i="11"/>
  <c r="R215" i="11"/>
  <c r="R216" i="11"/>
  <c r="R217" i="11"/>
  <c r="R218" i="11"/>
  <c r="R219" i="11"/>
  <c r="R220" i="11"/>
  <c r="R221" i="11"/>
  <c r="R222" i="11"/>
  <c r="R223" i="11"/>
  <c r="R224" i="11"/>
  <c r="R225" i="11"/>
  <c r="R226" i="11"/>
  <c r="R227" i="11"/>
  <c r="R228" i="11"/>
  <c r="R229" i="11"/>
  <c r="R230" i="11"/>
  <c r="R231" i="11"/>
  <c r="R232" i="11"/>
  <c r="R233" i="11"/>
  <c r="R234" i="11"/>
  <c r="R235" i="11"/>
  <c r="R236" i="11"/>
  <c r="R237" i="11"/>
  <c r="R238" i="11"/>
  <c r="R239" i="11"/>
  <c r="R240" i="11"/>
  <c r="R241" i="11"/>
  <c r="R242" i="11"/>
  <c r="R243" i="11"/>
  <c r="R244" i="11"/>
  <c r="R245" i="11"/>
  <c r="R246" i="11"/>
  <c r="R247" i="11"/>
  <c r="R248" i="11"/>
  <c r="R249" i="11"/>
  <c r="R250" i="11"/>
  <c r="R251" i="11"/>
  <c r="R252" i="11"/>
  <c r="R253" i="11"/>
  <c r="R254" i="11"/>
  <c r="R255" i="11"/>
  <c r="R256" i="11"/>
  <c r="R257" i="11"/>
  <c r="R258" i="11"/>
  <c r="R259" i="11"/>
  <c r="R260" i="11"/>
  <c r="R261" i="11"/>
  <c r="R262" i="11"/>
  <c r="R263" i="11"/>
  <c r="R264" i="11"/>
  <c r="R265" i="11"/>
  <c r="R266" i="11"/>
  <c r="R267" i="11"/>
  <c r="R268" i="11"/>
  <c r="R269" i="11"/>
  <c r="R270" i="11"/>
  <c r="R271" i="11"/>
  <c r="R272" i="11"/>
  <c r="R273" i="11"/>
  <c r="R274" i="11"/>
  <c r="R275" i="11"/>
  <c r="R276" i="11"/>
  <c r="R277" i="11"/>
  <c r="R278" i="11"/>
  <c r="R279" i="11"/>
  <c r="R280" i="11"/>
  <c r="R281" i="11"/>
  <c r="R282" i="11"/>
  <c r="R283" i="11"/>
  <c r="R284" i="11"/>
  <c r="R285" i="11"/>
  <c r="R286" i="11"/>
  <c r="R287" i="11"/>
  <c r="R288" i="11"/>
  <c r="R289" i="11"/>
  <c r="R290" i="11"/>
  <c r="R291" i="11"/>
  <c r="R292" i="11"/>
  <c r="R293" i="11"/>
  <c r="R294" i="11"/>
  <c r="R295" i="11"/>
  <c r="R296" i="11"/>
  <c r="R297" i="11"/>
  <c r="R298" i="11"/>
  <c r="R299" i="11"/>
  <c r="R300" i="11"/>
  <c r="R301" i="11"/>
  <c r="R302" i="11"/>
  <c r="R303" i="11"/>
  <c r="R304" i="11"/>
  <c r="R305" i="11"/>
  <c r="R306" i="11"/>
  <c r="R307" i="11"/>
  <c r="R308" i="11"/>
  <c r="R309" i="11"/>
  <c r="R310" i="11"/>
  <c r="R311" i="11"/>
  <c r="R312" i="11"/>
  <c r="R313" i="11"/>
  <c r="R314" i="11"/>
  <c r="R315" i="11"/>
  <c r="R316" i="11"/>
  <c r="R317" i="11"/>
  <c r="R318" i="11"/>
  <c r="R319" i="11"/>
  <c r="R320" i="11"/>
  <c r="R321" i="11"/>
  <c r="R322" i="11"/>
  <c r="R323" i="11"/>
  <c r="R324" i="11"/>
  <c r="R325" i="11"/>
  <c r="R326" i="11"/>
  <c r="R327" i="11"/>
  <c r="R328" i="11"/>
  <c r="R329" i="11"/>
  <c r="R330" i="11"/>
  <c r="R331" i="11"/>
  <c r="R332" i="11"/>
  <c r="R333" i="11"/>
  <c r="R334" i="11"/>
  <c r="R335" i="11"/>
  <c r="R336" i="11"/>
  <c r="R337" i="11"/>
  <c r="R338" i="11"/>
  <c r="R339" i="11"/>
  <c r="R340" i="11"/>
  <c r="R341" i="11"/>
  <c r="R342" i="11"/>
  <c r="R343" i="11"/>
  <c r="R344" i="11"/>
  <c r="R345" i="11"/>
  <c r="R346" i="11"/>
  <c r="R347" i="11"/>
  <c r="R348" i="11"/>
  <c r="R349" i="11"/>
  <c r="R350" i="11"/>
  <c r="R351" i="11"/>
  <c r="R352" i="11"/>
  <c r="R353" i="11"/>
  <c r="R354" i="11"/>
  <c r="R355" i="11"/>
  <c r="R356" i="11"/>
  <c r="R357" i="11"/>
  <c r="R358" i="11"/>
  <c r="R359" i="11"/>
  <c r="R360" i="11"/>
  <c r="R361" i="11"/>
  <c r="R362" i="11"/>
  <c r="R363" i="11"/>
  <c r="R364" i="11"/>
  <c r="R365" i="11"/>
  <c r="R366" i="11"/>
  <c r="R367" i="11"/>
  <c r="R368" i="11"/>
  <c r="R369" i="11"/>
  <c r="R370" i="11"/>
  <c r="R371" i="11"/>
  <c r="R372" i="11"/>
  <c r="R373" i="11"/>
  <c r="R374" i="11"/>
  <c r="R375" i="11"/>
  <c r="R376" i="11"/>
  <c r="R377" i="11"/>
  <c r="R378" i="11"/>
  <c r="R379" i="11"/>
  <c r="R380" i="11"/>
  <c r="R381" i="11"/>
  <c r="R382" i="11"/>
  <c r="R383" i="11"/>
  <c r="R384" i="11"/>
  <c r="R385" i="11"/>
  <c r="R386" i="11"/>
  <c r="R387" i="11"/>
  <c r="R388" i="11"/>
  <c r="R389" i="11"/>
  <c r="R390" i="11"/>
  <c r="R391" i="11"/>
  <c r="R392" i="11"/>
  <c r="R393" i="11"/>
  <c r="R394" i="11"/>
  <c r="R395" i="11"/>
  <c r="R396" i="11"/>
  <c r="R397" i="11"/>
  <c r="R398" i="11"/>
  <c r="R399" i="11"/>
  <c r="R400" i="11"/>
  <c r="R401" i="11"/>
  <c r="R402" i="11"/>
  <c r="R403" i="11"/>
  <c r="R404" i="11"/>
  <c r="R405" i="11"/>
  <c r="R406" i="11"/>
  <c r="R407" i="11"/>
  <c r="R408" i="11"/>
  <c r="R409" i="11"/>
  <c r="R410" i="11"/>
  <c r="R411" i="11"/>
  <c r="R412" i="11"/>
  <c r="R413" i="11"/>
  <c r="R414" i="11"/>
  <c r="R415" i="11"/>
  <c r="R416" i="11"/>
  <c r="R417" i="11"/>
  <c r="R418" i="11"/>
  <c r="R419" i="11"/>
  <c r="R420" i="11"/>
  <c r="R421" i="11"/>
  <c r="R422" i="11"/>
  <c r="R423" i="11"/>
  <c r="R424" i="11"/>
  <c r="R425" i="11"/>
  <c r="R426" i="11"/>
  <c r="R427" i="11"/>
  <c r="R428" i="11"/>
  <c r="R429" i="11"/>
  <c r="R430" i="11"/>
  <c r="R431" i="11"/>
  <c r="R432" i="11"/>
  <c r="R433" i="11"/>
  <c r="R434" i="11"/>
  <c r="R435" i="11"/>
  <c r="R436" i="11"/>
  <c r="R437" i="11"/>
  <c r="R438" i="11"/>
  <c r="R439" i="11"/>
  <c r="R440" i="11"/>
  <c r="R441" i="11"/>
  <c r="R442" i="11"/>
  <c r="R443" i="11"/>
  <c r="R444" i="11"/>
  <c r="R445" i="11"/>
  <c r="R446" i="11"/>
  <c r="R447" i="11"/>
  <c r="R448" i="11"/>
  <c r="R449" i="11"/>
  <c r="R450" i="11"/>
  <c r="R451" i="11"/>
  <c r="R452" i="11"/>
  <c r="R453" i="11"/>
  <c r="R454" i="11"/>
  <c r="R455" i="11"/>
  <c r="R456" i="11"/>
  <c r="R457" i="11"/>
  <c r="R458" i="11"/>
  <c r="R459" i="11"/>
  <c r="R460" i="11"/>
  <c r="R461" i="11"/>
  <c r="R462" i="11"/>
  <c r="R463" i="11"/>
  <c r="R464" i="11"/>
  <c r="R465" i="11"/>
  <c r="R466" i="11"/>
  <c r="R467" i="11"/>
  <c r="R468" i="11"/>
  <c r="R469" i="11"/>
  <c r="R470" i="11"/>
  <c r="R471" i="11"/>
  <c r="R472" i="11"/>
  <c r="R473" i="11"/>
  <c r="R474" i="11"/>
  <c r="R475" i="11"/>
  <c r="R476" i="11"/>
  <c r="R477" i="11"/>
  <c r="R478" i="11"/>
  <c r="R479" i="11"/>
  <c r="R480" i="11"/>
  <c r="R481" i="11"/>
  <c r="R482" i="11"/>
  <c r="R483" i="11"/>
  <c r="R484" i="11"/>
  <c r="R485" i="11"/>
  <c r="R486" i="11"/>
  <c r="R487" i="11"/>
  <c r="R488" i="11"/>
  <c r="R489" i="11"/>
  <c r="R490" i="11"/>
  <c r="R491" i="11"/>
  <c r="R492" i="11"/>
  <c r="R493" i="11"/>
  <c r="R494" i="11"/>
  <c r="R495" i="11"/>
  <c r="R496" i="11"/>
  <c r="R497" i="11"/>
  <c r="R498" i="11"/>
  <c r="R499" i="11"/>
  <c r="R500" i="11"/>
  <c r="R501" i="11"/>
  <c r="R502" i="11"/>
  <c r="R503" i="11"/>
  <c r="R504" i="11"/>
  <c r="R505" i="11"/>
  <c r="R506" i="11"/>
  <c r="R507" i="11"/>
  <c r="R508" i="11"/>
  <c r="R509" i="11"/>
  <c r="R510" i="11"/>
  <c r="R511" i="11"/>
  <c r="R512" i="11"/>
  <c r="R513" i="11"/>
  <c r="R514" i="11"/>
  <c r="R515" i="11"/>
  <c r="R516" i="11"/>
  <c r="R517" i="11"/>
  <c r="R518" i="11"/>
  <c r="R519" i="11"/>
  <c r="R520" i="11"/>
  <c r="R521" i="11"/>
  <c r="R522" i="11"/>
  <c r="R523" i="11"/>
  <c r="R524" i="11"/>
  <c r="R525" i="11"/>
  <c r="R526" i="11"/>
  <c r="R527" i="11"/>
  <c r="R528" i="11"/>
  <c r="R529" i="11"/>
  <c r="R530" i="11"/>
  <c r="R531" i="11"/>
  <c r="R532" i="11"/>
  <c r="R533" i="11"/>
  <c r="R534" i="11"/>
  <c r="R535" i="11"/>
  <c r="R536" i="11"/>
  <c r="R537" i="11"/>
  <c r="R538" i="11"/>
  <c r="R539" i="11"/>
  <c r="R540" i="11"/>
  <c r="R541" i="11"/>
  <c r="R542" i="11"/>
  <c r="R543" i="11"/>
  <c r="R544" i="11"/>
  <c r="R545" i="11"/>
  <c r="R546" i="11"/>
  <c r="R547" i="11"/>
  <c r="R548" i="11"/>
  <c r="R549" i="11"/>
  <c r="R550" i="11"/>
  <c r="R551" i="11"/>
  <c r="R552" i="11"/>
  <c r="R553" i="11"/>
  <c r="R554" i="11"/>
  <c r="R555" i="11"/>
  <c r="R556" i="11"/>
  <c r="R557" i="11"/>
  <c r="R558" i="11"/>
  <c r="R559" i="11"/>
  <c r="R560" i="11"/>
  <c r="R561" i="11"/>
  <c r="R562" i="11"/>
  <c r="R563" i="11"/>
  <c r="R564" i="11"/>
  <c r="R565" i="11"/>
  <c r="R566" i="11"/>
  <c r="R567" i="11"/>
  <c r="R568" i="11"/>
  <c r="R569" i="11"/>
  <c r="R570" i="11"/>
  <c r="R571" i="11"/>
  <c r="R572" i="11"/>
  <c r="R573" i="11"/>
  <c r="R574" i="11"/>
  <c r="R575" i="11"/>
  <c r="R576" i="11"/>
  <c r="R577" i="11"/>
  <c r="R578" i="11"/>
  <c r="R579" i="11"/>
  <c r="R580" i="11"/>
  <c r="R581" i="11"/>
  <c r="R582" i="11"/>
  <c r="R583" i="11"/>
  <c r="R584" i="11"/>
  <c r="R585" i="11"/>
  <c r="R586" i="11"/>
  <c r="R587" i="11"/>
  <c r="R588" i="11"/>
  <c r="R589" i="11"/>
  <c r="R590" i="11"/>
  <c r="R591" i="11"/>
  <c r="R592" i="11"/>
  <c r="R593" i="11"/>
  <c r="R594" i="11"/>
  <c r="R595" i="11"/>
  <c r="R596" i="11"/>
  <c r="R597" i="11"/>
  <c r="R598" i="11"/>
  <c r="R599" i="11"/>
  <c r="R600" i="11"/>
  <c r="R601" i="11"/>
  <c r="R602" i="11"/>
  <c r="R603" i="11"/>
  <c r="R604" i="11"/>
  <c r="R605" i="11"/>
  <c r="R606" i="11"/>
  <c r="R607" i="11"/>
  <c r="R608" i="11"/>
  <c r="R609" i="11"/>
  <c r="R610" i="11"/>
  <c r="R611" i="11"/>
  <c r="R612" i="11"/>
  <c r="R613" i="11"/>
  <c r="R614" i="11"/>
  <c r="R615" i="11"/>
  <c r="R616" i="11"/>
  <c r="R617" i="11"/>
  <c r="R618" i="11"/>
  <c r="R619" i="11"/>
  <c r="R620" i="11"/>
  <c r="R621" i="11"/>
  <c r="R622" i="11"/>
  <c r="R623" i="11"/>
  <c r="R624" i="11"/>
  <c r="R625" i="11"/>
  <c r="R626" i="11"/>
  <c r="R627" i="11"/>
  <c r="R628" i="11"/>
  <c r="R629" i="11"/>
  <c r="R630" i="11"/>
  <c r="R631" i="11"/>
  <c r="R632" i="11"/>
  <c r="R633" i="11"/>
  <c r="R634" i="11"/>
  <c r="R635" i="11"/>
  <c r="R636" i="11"/>
  <c r="R637" i="11"/>
  <c r="R638" i="11"/>
  <c r="R639" i="11"/>
  <c r="R640" i="11"/>
  <c r="R641" i="11"/>
  <c r="R642" i="11"/>
  <c r="R643" i="11"/>
  <c r="R644" i="11"/>
  <c r="R645" i="11"/>
  <c r="R646" i="11"/>
  <c r="R647" i="11"/>
  <c r="R648" i="11"/>
  <c r="R649" i="11"/>
  <c r="R650" i="11"/>
  <c r="R651" i="11"/>
  <c r="R652" i="11"/>
  <c r="R653" i="11"/>
  <c r="R654" i="11"/>
  <c r="R655" i="11"/>
  <c r="R656" i="11"/>
  <c r="R657" i="11"/>
  <c r="R658" i="11"/>
  <c r="R659" i="11"/>
  <c r="R660" i="11"/>
  <c r="R661" i="11"/>
  <c r="R662" i="11"/>
  <c r="R663" i="11"/>
  <c r="R664" i="11"/>
  <c r="R665" i="11"/>
  <c r="R666" i="11"/>
  <c r="R667" i="11"/>
  <c r="R668" i="11"/>
  <c r="R669" i="11"/>
  <c r="R670" i="11"/>
  <c r="R671" i="11"/>
  <c r="R672" i="11"/>
  <c r="R673" i="11"/>
  <c r="R674" i="11"/>
  <c r="R675" i="11"/>
  <c r="R676" i="11"/>
  <c r="R677" i="11"/>
  <c r="R678" i="11"/>
  <c r="R679" i="11"/>
  <c r="R680" i="11"/>
  <c r="R681" i="11"/>
  <c r="R682" i="11"/>
  <c r="R683" i="11"/>
  <c r="R684" i="11"/>
  <c r="R685" i="11"/>
  <c r="R686" i="11"/>
  <c r="R687" i="11"/>
  <c r="R688" i="11"/>
  <c r="R689" i="11"/>
  <c r="R690" i="11"/>
  <c r="R691" i="11"/>
  <c r="R692" i="11"/>
  <c r="R693" i="11"/>
  <c r="R694" i="11"/>
  <c r="R695" i="11"/>
  <c r="R696" i="11"/>
  <c r="R697" i="11"/>
  <c r="R698" i="11"/>
  <c r="R699" i="11"/>
  <c r="R700" i="11"/>
  <c r="R701" i="11"/>
  <c r="R702" i="11"/>
  <c r="R703" i="11"/>
  <c r="R704" i="11"/>
  <c r="R705" i="11"/>
  <c r="R706" i="11"/>
  <c r="R707" i="11"/>
  <c r="R708" i="11"/>
  <c r="R709" i="11"/>
  <c r="R710" i="11"/>
  <c r="R711" i="11"/>
  <c r="R712" i="11"/>
  <c r="R713" i="11"/>
  <c r="R714" i="11"/>
  <c r="R715" i="11"/>
  <c r="R716" i="11"/>
  <c r="R717" i="11"/>
  <c r="R718" i="11"/>
  <c r="R719" i="11"/>
  <c r="R720" i="11"/>
  <c r="R721" i="11"/>
  <c r="R722" i="11"/>
  <c r="R723" i="11"/>
  <c r="R724" i="11"/>
  <c r="R725" i="11"/>
  <c r="R726" i="11"/>
  <c r="R727" i="11"/>
  <c r="R728" i="11"/>
  <c r="R729" i="11"/>
  <c r="R730" i="11"/>
  <c r="R731" i="11"/>
  <c r="R732" i="11"/>
  <c r="R733" i="11"/>
  <c r="R734" i="11"/>
  <c r="R735" i="11"/>
  <c r="R736" i="11"/>
  <c r="R737" i="11"/>
  <c r="R738" i="11"/>
  <c r="R739" i="11"/>
  <c r="R740" i="11"/>
  <c r="R741" i="11"/>
  <c r="R742" i="11"/>
  <c r="R743" i="11"/>
  <c r="R744" i="11"/>
  <c r="R745" i="11"/>
  <c r="R746" i="11"/>
  <c r="R747" i="11"/>
  <c r="R748" i="11"/>
  <c r="R749" i="11"/>
  <c r="R750" i="11"/>
  <c r="R751" i="11"/>
  <c r="R752" i="11"/>
  <c r="R753" i="11"/>
  <c r="R754" i="11"/>
  <c r="R755" i="11"/>
  <c r="R756" i="11"/>
  <c r="R757" i="11"/>
  <c r="R758" i="11"/>
  <c r="R759" i="11"/>
  <c r="R760" i="11"/>
  <c r="R761" i="11"/>
  <c r="R762" i="11"/>
  <c r="R763" i="11"/>
  <c r="R764" i="11"/>
  <c r="R765" i="11"/>
  <c r="R766" i="11"/>
  <c r="R767" i="11"/>
  <c r="R768" i="11"/>
  <c r="R769" i="11"/>
  <c r="R770" i="11"/>
  <c r="R771" i="11"/>
  <c r="R772" i="11"/>
  <c r="R773" i="11"/>
  <c r="R774" i="11"/>
  <c r="R775" i="11"/>
  <c r="R776" i="11"/>
  <c r="R777" i="11"/>
  <c r="R778" i="11"/>
  <c r="R779" i="11"/>
  <c r="R780" i="11"/>
  <c r="R781" i="11"/>
  <c r="R782" i="11"/>
  <c r="R783" i="11"/>
  <c r="R784" i="11"/>
  <c r="R785" i="11"/>
  <c r="R786" i="11"/>
  <c r="R787" i="11"/>
  <c r="R788" i="11"/>
  <c r="R789" i="11"/>
  <c r="R790" i="11"/>
  <c r="R791" i="11"/>
  <c r="R792" i="11"/>
  <c r="R793" i="11"/>
  <c r="R794" i="11"/>
  <c r="R795" i="11"/>
  <c r="R796" i="11"/>
  <c r="R797" i="11"/>
  <c r="R798" i="11"/>
  <c r="R799" i="11"/>
  <c r="R800" i="11"/>
  <c r="R801" i="11"/>
  <c r="R802" i="11"/>
  <c r="R803" i="11"/>
  <c r="R804" i="11"/>
  <c r="R805" i="11"/>
  <c r="R806" i="11"/>
  <c r="R807" i="11"/>
  <c r="R808" i="11"/>
  <c r="R809" i="11"/>
  <c r="R810" i="11"/>
  <c r="R811" i="11"/>
  <c r="R812" i="11"/>
  <c r="R813" i="11"/>
  <c r="R814" i="11"/>
  <c r="R815" i="11"/>
  <c r="R816" i="11"/>
  <c r="R817" i="11"/>
  <c r="R818" i="11"/>
  <c r="R819" i="11"/>
  <c r="R820" i="11"/>
  <c r="R821" i="11"/>
  <c r="R822" i="11"/>
  <c r="R823" i="11"/>
  <c r="R824" i="11"/>
  <c r="R825" i="11"/>
  <c r="R826" i="11"/>
  <c r="R827" i="11"/>
  <c r="R828" i="11"/>
  <c r="R829" i="11"/>
  <c r="R830" i="11"/>
  <c r="R831" i="11"/>
  <c r="R832" i="11"/>
  <c r="R833" i="11"/>
  <c r="R834" i="11"/>
  <c r="R835" i="11"/>
  <c r="R836" i="11"/>
  <c r="R837" i="11"/>
  <c r="R838" i="11"/>
  <c r="R839" i="11"/>
  <c r="R840" i="11"/>
  <c r="R841" i="11"/>
  <c r="R842" i="11"/>
  <c r="R843" i="11"/>
  <c r="R844" i="11"/>
  <c r="R845" i="11"/>
  <c r="R846" i="11"/>
  <c r="R847" i="11"/>
  <c r="R848" i="11"/>
  <c r="R849" i="11"/>
  <c r="R850" i="11"/>
  <c r="R851" i="11"/>
  <c r="R852" i="11"/>
  <c r="R853" i="11"/>
  <c r="R854" i="11"/>
  <c r="R855" i="11"/>
  <c r="R856" i="11"/>
  <c r="R857" i="11"/>
  <c r="R858" i="11"/>
  <c r="R859" i="11"/>
  <c r="R860" i="11"/>
  <c r="R861" i="11"/>
  <c r="R862" i="11"/>
  <c r="R863" i="11"/>
  <c r="R864" i="11"/>
  <c r="R865" i="11"/>
  <c r="R866" i="11"/>
  <c r="R867" i="11"/>
  <c r="R868" i="11"/>
  <c r="R869" i="11"/>
  <c r="R870" i="11"/>
  <c r="R871" i="11"/>
  <c r="R872" i="11"/>
  <c r="R873" i="11"/>
  <c r="R874" i="11"/>
  <c r="R875" i="11"/>
  <c r="R876" i="11"/>
  <c r="R877" i="11"/>
  <c r="R878" i="11"/>
  <c r="R879" i="11"/>
  <c r="R880" i="11"/>
  <c r="R881" i="11"/>
  <c r="R882" i="11"/>
  <c r="R883" i="11"/>
  <c r="R884" i="11"/>
  <c r="R885" i="11"/>
  <c r="R886" i="11"/>
  <c r="R887" i="11"/>
  <c r="R888" i="11"/>
  <c r="R889" i="11"/>
  <c r="R890" i="11"/>
  <c r="R891" i="11"/>
  <c r="R892" i="11"/>
  <c r="R893" i="11"/>
  <c r="R894" i="11"/>
  <c r="R895" i="11"/>
  <c r="R896" i="11"/>
  <c r="R897" i="11"/>
  <c r="R898" i="11"/>
  <c r="R899" i="11"/>
  <c r="R900" i="11"/>
  <c r="R901" i="11"/>
  <c r="R902" i="11"/>
  <c r="R903" i="11"/>
  <c r="R904" i="11"/>
  <c r="R905" i="11"/>
  <c r="R906" i="11"/>
  <c r="R907" i="11"/>
  <c r="R908" i="11"/>
  <c r="R909" i="11"/>
  <c r="R910" i="11"/>
  <c r="R911" i="11"/>
  <c r="R912" i="11"/>
  <c r="R913" i="11"/>
  <c r="R914" i="11"/>
  <c r="R915" i="11"/>
  <c r="R916" i="11"/>
  <c r="R917" i="11"/>
  <c r="R918" i="11"/>
  <c r="R919" i="11"/>
  <c r="R920" i="11"/>
  <c r="R921" i="11"/>
  <c r="R922" i="11"/>
  <c r="R923" i="11"/>
  <c r="R924" i="11"/>
  <c r="R925" i="11"/>
  <c r="R926" i="11"/>
  <c r="R927" i="11"/>
  <c r="R928" i="11"/>
  <c r="R929" i="11"/>
  <c r="R930" i="11"/>
  <c r="R931" i="11"/>
  <c r="R932" i="11"/>
  <c r="R933" i="11"/>
  <c r="R934" i="11"/>
  <c r="R935" i="11"/>
  <c r="R936" i="11"/>
  <c r="R937" i="11"/>
  <c r="R938" i="11"/>
  <c r="R939" i="11"/>
  <c r="R940" i="11"/>
  <c r="R941" i="11"/>
  <c r="R942" i="11"/>
  <c r="R943" i="11"/>
  <c r="R944" i="11"/>
  <c r="R945" i="11"/>
  <c r="R946" i="11"/>
  <c r="R947" i="11"/>
  <c r="R948" i="11"/>
  <c r="R949" i="11"/>
  <c r="R950" i="11"/>
  <c r="R951" i="11"/>
  <c r="R952" i="11"/>
  <c r="R953" i="11"/>
  <c r="R954" i="11"/>
  <c r="R955" i="11"/>
  <c r="R956" i="11"/>
  <c r="R957" i="11"/>
  <c r="R958" i="11"/>
  <c r="R959" i="11"/>
  <c r="R960" i="11"/>
  <c r="R961" i="11"/>
  <c r="R962" i="11"/>
  <c r="R963" i="11"/>
  <c r="R964" i="11"/>
  <c r="R965" i="11"/>
  <c r="R966" i="11"/>
  <c r="R967" i="11"/>
  <c r="R968" i="11"/>
  <c r="R969" i="11"/>
  <c r="R970" i="11"/>
  <c r="R971" i="11"/>
  <c r="R972" i="11"/>
  <c r="R973" i="11"/>
  <c r="R974" i="11"/>
  <c r="R975" i="11"/>
  <c r="R976" i="11"/>
  <c r="R977" i="11"/>
  <c r="R978" i="11"/>
  <c r="R979" i="11"/>
  <c r="R980" i="11"/>
  <c r="R981" i="11"/>
  <c r="R982" i="11"/>
  <c r="R983" i="11"/>
  <c r="R984" i="11"/>
  <c r="R985" i="11"/>
  <c r="R986" i="11"/>
  <c r="R987" i="11"/>
  <c r="R988" i="11"/>
  <c r="R989" i="11"/>
  <c r="R990" i="11"/>
  <c r="R991" i="11"/>
  <c r="R992" i="11"/>
  <c r="R993" i="11"/>
  <c r="R994" i="11"/>
  <c r="R995" i="11"/>
  <c r="R996" i="11"/>
  <c r="R997" i="11"/>
  <c r="R998" i="11"/>
  <c r="R999" i="11"/>
  <c r="R1000" i="11"/>
  <c r="R1001" i="11"/>
  <c r="R1002" i="11"/>
  <c r="R1003" i="11"/>
  <c r="R1004" i="11"/>
  <c r="R1005" i="11"/>
  <c r="R1006" i="11"/>
  <c r="R1007" i="11"/>
  <c r="R1008" i="11"/>
  <c r="R1009" i="11"/>
  <c r="R1010" i="11"/>
  <c r="R1011" i="11"/>
  <c r="R1012" i="11"/>
  <c r="R1013" i="11"/>
  <c r="R1014" i="11"/>
  <c r="R1015" i="11"/>
  <c r="R1016" i="11"/>
  <c r="R1017" i="11"/>
  <c r="R1018" i="11"/>
  <c r="R1019" i="11"/>
  <c r="R1020" i="11"/>
  <c r="R1021" i="11"/>
  <c r="R1022" i="11"/>
  <c r="R1023" i="11"/>
  <c r="R1024" i="11"/>
  <c r="R1025" i="11"/>
  <c r="R1026" i="11"/>
  <c r="R1027" i="11"/>
  <c r="R1028" i="11"/>
  <c r="R1029" i="11"/>
  <c r="R1030" i="11"/>
  <c r="R1031" i="11"/>
  <c r="R1032" i="11"/>
  <c r="R1033" i="11"/>
  <c r="R1034" i="11"/>
  <c r="R1035" i="11"/>
  <c r="R1036" i="11"/>
  <c r="R1037" i="11"/>
  <c r="R1038" i="11"/>
  <c r="R1039" i="11"/>
  <c r="R1040" i="11"/>
  <c r="R1041" i="11"/>
  <c r="R1042" i="11"/>
  <c r="R1043" i="11"/>
  <c r="R1044" i="11"/>
  <c r="R1045" i="11"/>
  <c r="R1046" i="11"/>
  <c r="R1047" i="11"/>
  <c r="R1048" i="11"/>
  <c r="R1049" i="11"/>
  <c r="R1050" i="11"/>
  <c r="R1051" i="11"/>
  <c r="R1052" i="11"/>
  <c r="R1053" i="11"/>
  <c r="R1054" i="11"/>
  <c r="R1055" i="11"/>
  <c r="R1056" i="11"/>
  <c r="R1057" i="11"/>
  <c r="R1058" i="11"/>
  <c r="R1059" i="11"/>
  <c r="R1060" i="11"/>
  <c r="R1061" i="11"/>
  <c r="R1062" i="11"/>
  <c r="R1063" i="11"/>
  <c r="R1064" i="11"/>
  <c r="R1065" i="11"/>
  <c r="R1066" i="11"/>
  <c r="R1067" i="11"/>
  <c r="R1068" i="11"/>
  <c r="R1069" i="11"/>
  <c r="R1070" i="11"/>
  <c r="R1071" i="11"/>
  <c r="R1072" i="11"/>
  <c r="R1073" i="11"/>
  <c r="R1074" i="11"/>
  <c r="R1075" i="11"/>
  <c r="R1076" i="11"/>
  <c r="R1077" i="11"/>
  <c r="R1078" i="11"/>
  <c r="R1079" i="11"/>
  <c r="R1080" i="11"/>
  <c r="R1081" i="11"/>
  <c r="R1082" i="11"/>
  <c r="R1083" i="11"/>
  <c r="R1084" i="11"/>
  <c r="R1085" i="11"/>
  <c r="R1086" i="11"/>
  <c r="R1087" i="11"/>
  <c r="R1088" i="11"/>
  <c r="R1089" i="11"/>
  <c r="R1090" i="11"/>
  <c r="R1091" i="11"/>
  <c r="R1092" i="11"/>
  <c r="R1093" i="11"/>
  <c r="R1094" i="11"/>
  <c r="R1095" i="11"/>
  <c r="R1096" i="11"/>
  <c r="R1097" i="11"/>
  <c r="R1098" i="11"/>
  <c r="R1099" i="11"/>
  <c r="R1100" i="11"/>
  <c r="R1101" i="11"/>
  <c r="R1102" i="11"/>
  <c r="R1103" i="11"/>
  <c r="R1104" i="11"/>
  <c r="R1105" i="11"/>
  <c r="R1106" i="11"/>
  <c r="R1107" i="11"/>
  <c r="R1108" i="11"/>
  <c r="R1109" i="11"/>
  <c r="R1110" i="11"/>
  <c r="R1111" i="11"/>
  <c r="R1112" i="11"/>
  <c r="R1113" i="11"/>
  <c r="R1114" i="11"/>
  <c r="R1115" i="11"/>
  <c r="R1116" i="11"/>
  <c r="R1117" i="11"/>
  <c r="R1118" i="11"/>
  <c r="R1119" i="11"/>
  <c r="R1120" i="11"/>
  <c r="R1121" i="11"/>
  <c r="R1122" i="11"/>
  <c r="R1123" i="11"/>
  <c r="R1124" i="11"/>
  <c r="R1125" i="11"/>
  <c r="R1126" i="11"/>
  <c r="R1127" i="11"/>
  <c r="R1128" i="11"/>
  <c r="R1129" i="11"/>
  <c r="R1130" i="11"/>
  <c r="R1131" i="11"/>
  <c r="R1132" i="11"/>
  <c r="R1133" i="11"/>
  <c r="R1134" i="11"/>
  <c r="R1135" i="11"/>
  <c r="R1136" i="11"/>
  <c r="R1137" i="11"/>
  <c r="R1138" i="11"/>
  <c r="R1139" i="11"/>
  <c r="R1140" i="11"/>
  <c r="R1141" i="11"/>
  <c r="R1142" i="11"/>
  <c r="R1143" i="11"/>
  <c r="R1144" i="11"/>
  <c r="R1145" i="11"/>
  <c r="R1146" i="11"/>
  <c r="R1147" i="11"/>
  <c r="R1148" i="11"/>
  <c r="R1149" i="11"/>
  <c r="R1150" i="11"/>
  <c r="R1151" i="11"/>
  <c r="R1152" i="11"/>
  <c r="R1153" i="11"/>
  <c r="R1154" i="11"/>
  <c r="R1155" i="11"/>
  <c r="R1156" i="11"/>
  <c r="R1157" i="11"/>
  <c r="R1158" i="11"/>
  <c r="R1159" i="11"/>
  <c r="R1160" i="11"/>
  <c r="R1161" i="11"/>
  <c r="R1162" i="11"/>
  <c r="R1163" i="11"/>
  <c r="R1164" i="11"/>
  <c r="R1165" i="11"/>
  <c r="R1166" i="11"/>
  <c r="R1167" i="11"/>
  <c r="R1168" i="11"/>
  <c r="R1169" i="11"/>
  <c r="R1170" i="11"/>
  <c r="R1171" i="11"/>
  <c r="R1172" i="11"/>
  <c r="R1173" i="11"/>
  <c r="R1174" i="11"/>
  <c r="R1175" i="11"/>
  <c r="R1176" i="11"/>
  <c r="R1177" i="11"/>
  <c r="R1178" i="11"/>
  <c r="R1179" i="11"/>
  <c r="R1180" i="11"/>
  <c r="R1181" i="11"/>
  <c r="R1182" i="11"/>
  <c r="R1183" i="11"/>
  <c r="R1184" i="11"/>
  <c r="R1185" i="11"/>
  <c r="R1186" i="11"/>
  <c r="R1187" i="11"/>
  <c r="R1188" i="11"/>
  <c r="R1189" i="11"/>
  <c r="R1190" i="11"/>
  <c r="R1191" i="11"/>
  <c r="R1192" i="11"/>
  <c r="R1193" i="11"/>
  <c r="R1194" i="11"/>
  <c r="R1195" i="11"/>
  <c r="R1196" i="11"/>
  <c r="R1197" i="11"/>
  <c r="R1198" i="11"/>
  <c r="R1199" i="11"/>
  <c r="R1200" i="11"/>
  <c r="R1201" i="11"/>
  <c r="R1202" i="11"/>
  <c r="R1203" i="11"/>
  <c r="R1204" i="11"/>
  <c r="R1205" i="11"/>
  <c r="R1206" i="11"/>
  <c r="R1207" i="11"/>
  <c r="R1208" i="11"/>
  <c r="R1209" i="11"/>
  <c r="R1210" i="11"/>
  <c r="R1211" i="11"/>
  <c r="R1212" i="11"/>
  <c r="R1213" i="11"/>
  <c r="R1214" i="11"/>
  <c r="R1215" i="11"/>
  <c r="R1216" i="11"/>
  <c r="R1217" i="11"/>
  <c r="R1218" i="11"/>
  <c r="R1219" i="11"/>
  <c r="R1220" i="11"/>
  <c r="R1221" i="11"/>
  <c r="R1222" i="11"/>
  <c r="R1223" i="11"/>
  <c r="R1224" i="11"/>
  <c r="R1225" i="11"/>
  <c r="R1226" i="11"/>
  <c r="R1227" i="11"/>
  <c r="R1228" i="11"/>
  <c r="R1229" i="11"/>
  <c r="R1230" i="11"/>
  <c r="R1231" i="11"/>
  <c r="R1232" i="11"/>
  <c r="R1233" i="11"/>
  <c r="R1234" i="11"/>
  <c r="R1235" i="11"/>
  <c r="R1236" i="11"/>
  <c r="R1237" i="11"/>
  <c r="R1238" i="11"/>
  <c r="R1239" i="11"/>
  <c r="R1240" i="11"/>
  <c r="R1241" i="11"/>
  <c r="R1242" i="11"/>
  <c r="R1243" i="11"/>
  <c r="R1244" i="11"/>
  <c r="R1245" i="11"/>
  <c r="R1246" i="11"/>
  <c r="R1247" i="11"/>
  <c r="R1248" i="11"/>
  <c r="R1249" i="11"/>
  <c r="R1250" i="11"/>
  <c r="R1251" i="11"/>
  <c r="R1252" i="11"/>
  <c r="R1253" i="11"/>
  <c r="R1254" i="11"/>
  <c r="R1255" i="11"/>
  <c r="R1256" i="11"/>
  <c r="R1257" i="11"/>
  <c r="R1258" i="11"/>
  <c r="R1259" i="11"/>
  <c r="R1260" i="11"/>
  <c r="R1261" i="11"/>
  <c r="R1262" i="11"/>
  <c r="R1263" i="11"/>
  <c r="R1264" i="11"/>
  <c r="R1265" i="11"/>
  <c r="R1266" i="11"/>
  <c r="R1267" i="11"/>
  <c r="R1268" i="11"/>
  <c r="R1269" i="11"/>
  <c r="R1270" i="11"/>
  <c r="R1271" i="11"/>
  <c r="R1272" i="11"/>
  <c r="R1273" i="11"/>
  <c r="R1274" i="11"/>
  <c r="R1275" i="11"/>
  <c r="R1276" i="11"/>
  <c r="R1277" i="11"/>
  <c r="R1278" i="11"/>
  <c r="R1279" i="11"/>
  <c r="R1280" i="11"/>
  <c r="R1281" i="11"/>
  <c r="R1282" i="11"/>
  <c r="R1283" i="11"/>
  <c r="R1284" i="11"/>
  <c r="R1285" i="11"/>
  <c r="R1286" i="11"/>
  <c r="R1287" i="11"/>
  <c r="R1288" i="11"/>
  <c r="R1289" i="11"/>
  <c r="R1290" i="11"/>
  <c r="R1291" i="11"/>
  <c r="R1292" i="11"/>
  <c r="R1293" i="11"/>
  <c r="R1294" i="11"/>
  <c r="R1295" i="11"/>
  <c r="R1296" i="11"/>
  <c r="R1297" i="11"/>
  <c r="R1298" i="11"/>
  <c r="R1299" i="11"/>
  <c r="R1300" i="11"/>
  <c r="R1301" i="11"/>
  <c r="R1302" i="11"/>
  <c r="R1303" i="11"/>
  <c r="R1304" i="11"/>
  <c r="R1305" i="11"/>
  <c r="R1306" i="11"/>
  <c r="R1307" i="11"/>
  <c r="R1308" i="11"/>
  <c r="R1309" i="11"/>
  <c r="R1310" i="11"/>
  <c r="R1311" i="11"/>
  <c r="R1312" i="11"/>
  <c r="R1313" i="11"/>
  <c r="R1314" i="11"/>
  <c r="R1315" i="11"/>
  <c r="R1316" i="11"/>
  <c r="R1317" i="11"/>
  <c r="R1318" i="11"/>
  <c r="R1319" i="11"/>
  <c r="R1320" i="11"/>
  <c r="R1321" i="11"/>
  <c r="R1322" i="11"/>
  <c r="R1323" i="11"/>
  <c r="R1324" i="11"/>
  <c r="R1325" i="11"/>
  <c r="R1326" i="11"/>
  <c r="R1327" i="11"/>
  <c r="R1328" i="11"/>
  <c r="R1329" i="11"/>
  <c r="R1330" i="11"/>
  <c r="R1331" i="11"/>
  <c r="R1332" i="11"/>
  <c r="R1333" i="11"/>
  <c r="R1334" i="11"/>
  <c r="R1335" i="11"/>
  <c r="R1336" i="11"/>
  <c r="R1337" i="11"/>
  <c r="R1338" i="11"/>
  <c r="R1339" i="11"/>
  <c r="R1340" i="11"/>
  <c r="R1341" i="11"/>
  <c r="R1342" i="11"/>
  <c r="R1343" i="11"/>
  <c r="R1344" i="11"/>
  <c r="R1345" i="11"/>
  <c r="R1346" i="11"/>
  <c r="R1347" i="11"/>
  <c r="R1348" i="11"/>
  <c r="R1349" i="11"/>
  <c r="R1350" i="11"/>
  <c r="R1351" i="11"/>
  <c r="R1352" i="11"/>
  <c r="R1353" i="11"/>
  <c r="R1354" i="11"/>
  <c r="R1355" i="11"/>
  <c r="R1356" i="11"/>
  <c r="R1357" i="11"/>
  <c r="R1358" i="11"/>
  <c r="R1359" i="11"/>
  <c r="R1360" i="11"/>
  <c r="R1361" i="11"/>
  <c r="R1362" i="11"/>
  <c r="R1363" i="11"/>
  <c r="R1364" i="11"/>
  <c r="R1365" i="11"/>
  <c r="R1366" i="11"/>
  <c r="R1367" i="11"/>
  <c r="R1368" i="11"/>
  <c r="R1369" i="11"/>
  <c r="R1370" i="11"/>
  <c r="R1371" i="11"/>
  <c r="R1372" i="11"/>
  <c r="R1373" i="11"/>
  <c r="R1374" i="11"/>
  <c r="R1375" i="11"/>
  <c r="R1376" i="11"/>
  <c r="R1377" i="11"/>
  <c r="R1378" i="11"/>
  <c r="R1379" i="11"/>
  <c r="R1380" i="11"/>
  <c r="R1381" i="11"/>
  <c r="R1382" i="11"/>
  <c r="R1383" i="11"/>
  <c r="R1384" i="11"/>
  <c r="R1385" i="11"/>
  <c r="R1386" i="11"/>
  <c r="R1387" i="11"/>
  <c r="R1388" i="11"/>
  <c r="R1389" i="11"/>
  <c r="R1390" i="11"/>
  <c r="R1391" i="11"/>
  <c r="R1392" i="11"/>
  <c r="R1393" i="11"/>
  <c r="R1394" i="11"/>
  <c r="R1395" i="11"/>
  <c r="R1396" i="11"/>
  <c r="R1397" i="11"/>
  <c r="R1398" i="11"/>
  <c r="R1399" i="11"/>
  <c r="R1400" i="11"/>
  <c r="R1401" i="11"/>
  <c r="R1402" i="11"/>
  <c r="R1403" i="11"/>
  <c r="R1404" i="11"/>
  <c r="R1405" i="11"/>
  <c r="R1406" i="11"/>
  <c r="R1407" i="11"/>
  <c r="R1408" i="11"/>
  <c r="R1409" i="11"/>
  <c r="R1410" i="11"/>
  <c r="R1411" i="11"/>
  <c r="R1412" i="11"/>
  <c r="R1413" i="11"/>
  <c r="R1414" i="11"/>
  <c r="R1415" i="11"/>
  <c r="R1416" i="11"/>
  <c r="R1417" i="11"/>
  <c r="R1418" i="11"/>
  <c r="R1419" i="11"/>
  <c r="R1420" i="11"/>
  <c r="R1421" i="11"/>
  <c r="R1422" i="11"/>
  <c r="R1423" i="11"/>
  <c r="R1424" i="11"/>
  <c r="R1425" i="11"/>
  <c r="R1426" i="11"/>
  <c r="R1427" i="11"/>
  <c r="R1428" i="11"/>
  <c r="R1429" i="11"/>
  <c r="R1430" i="11"/>
  <c r="R1431" i="11"/>
  <c r="R1432" i="11"/>
  <c r="R1433" i="11"/>
  <c r="R1434" i="11"/>
  <c r="R1435" i="11"/>
  <c r="R1436" i="11"/>
  <c r="R1437" i="11"/>
  <c r="R1438" i="11"/>
  <c r="R1439" i="11"/>
  <c r="R1440" i="11"/>
  <c r="R1441" i="11"/>
  <c r="R1442" i="11"/>
  <c r="R1443" i="11"/>
  <c r="R1444" i="11"/>
  <c r="R1445" i="11"/>
  <c r="R1446" i="11"/>
  <c r="R1447" i="11"/>
  <c r="R1448" i="11"/>
  <c r="R1449" i="11"/>
  <c r="R1450" i="11"/>
  <c r="R1451" i="11"/>
  <c r="R1452" i="11"/>
  <c r="R1453" i="11"/>
  <c r="R1454" i="11"/>
  <c r="R1455" i="11"/>
  <c r="R1456" i="11"/>
  <c r="R1457" i="11"/>
  <c r="R1458" i="11"/>
  <c r="R1459" i="11"/>
  <c r="R1460" i="11"/>
  <c r="R1461" i="11"/>
  <c r="R1462" i="11"/>
  <c r="R1463" i="11"/>
  <c r="R1464" i="11"/>
  <c r="R1465" i="11"/>
  <c r="R1466" i="11"/>
  <c r="R1467" i="11"/>
  <c r="R1468" i="11"/>
  <c r="R1469" i="11"/>
  <c r="R1470" i="11"/>
  <c r="R1471" i="11"/>
  <c r="R1472" i="11"/>
  <c r="R1473" i="11"/>
  <c r="R1474" i="11"/>
  <c r="R1475" i="11"/>
  <c r="R1476" i="11"/>
  <c r="R1477" i="11"/>
  <c r="R1478" i="11"/>
  <c r="R1479" i="11"/>
  <c r="R1480" i="11"/>
  <c r="R1481" i="11"/>
  <c r="R1482" i="11"/>
  <c r="R1483" i="11"/>
  <c r="R1484" i="11"/>
  <c r="R1485" i="11"/>
  <c r="R1486" i="11"/>
  <c r="R1487" i="11"/>
  <c r="R1488" i="11"/>
  <c r="R1489" i="11"/>
  <c r="R1490" i="11"/>
  <c r="R1491" i="11"/>
  <c r="R1492" i="11"/>
  <c r="R1493" i="11"/>
  <c r="R1494" i="11"/>
  <c r="R1495" i="11"/>
  <c r="R1496" i="11"/>
  <c r="R1497" i="11"/>
  <c r="R1498" i="11"/>
  <c r="R1499" i="11"/>
  <c r="R1500" i="11"/>
  <c r="R1501" i="11"/>
  <c r="R1502" i="11"/>
  <c r="R1503" i="11"/>
  <c r="R1504" i="11"/>
  <c r="R1505" i="11"/>
  <c r="R1506" i="11"/>
  <c r="R1507" i="11"/>
  <c r="R1508" i="11"/>
  <c r="R1509" i="11"/>
  <c r="R1510" i="11"/>
  <c r="R1511" i="11"/>
  <c r="R1512" i="11"/>
  <c r="R1513" i="11"/>
  <c r="R1514" i="11"/>
  <c r="R1515" i="11"/>
  <c r="R1516" i="11"/>
  <c r="R1517" i="11"/>
  <c r="R1518" i="11"/>
  <c r="R1519" i="11"/>
  <c r="R1520" i="11"/>
  <c r="R1521" i="11"/>
  <c r="R1522" i="11"/>
  <c r="R1523" i="11"/>
  <c r="R1524" i="11"/>
  <c r="R1525" i="11"/>
  <c r="R1526" i="11"/>
  <c r="R1527" i="11"/>
  <c r="R1528" i="11"/>
  <c r="R1529" i="11"/>
  <c r="R1530" i="11"/>
  <c r="R1531" i="11"/>
  <c r="R1532" i="11"/>
  <c r="R1533" i="11"/>
  <c r="R1534" i="11"/>
  <c r="R1535" i="11"/>
  <c r="R1536" i="11"/>
  <c r="R1537" i="11"/>
  <c r="R1538" i="11"/>
  <c r="R1539" i="11"/>
  <c r="R1540" i="11"/>
  <c r="R1541" i="11"/>
  <c r="R1542" i="11"/>
  <c r="R1543" i="11"/>
  <c r="R1544" i="11"/>
  <c r="R1545" i="11"/>
  <c r="R1546" i="11"/>
  <c r="R1547" i="11"/>
  <c r="R1548" i="11"/>
  <c r="R1549" i="11"/>
  <c r="R1550" i="11"/>
  <c r="R1551" i="11"/>
  <c r="R1552" i="11"/>
  <c r="R1553" i="11"/>
  <c r="R1554" i="11"/>
  <c r="R1555" i="11"/>
  <c r="R1556" i="11"/>
  <c r="R1557" i="11"/>
  <c r="R1558" i="11"/>
  <c r="R1559" i="11"/>
  <c r="R1560" i="11"/>
  <c r="R1561" i="11"/>
  <c r="R1562" i="11"/>
  <c r="R1563" i="11"/>
  <c r="R1564" i="11"/>
  <c r="R1565" i="11"/>
  <c r="R1566" i="11"/>
  <c r="R1567" i="11"/>
  <c r="R1568" i="11"/>
  <c r="R1569" i="11"/>
  <c r="R1570" i="11"/>
  <c r="R1571" i="11"/>
  <c r="R1572" i="11"/>
  <c r="R1573" i="11"/>
  <c r="R1574" i="11"/>
  <c r="R1575" i="11"/>
  <c r="R1576" i="11"/>
  <c r="R1577" i="11"/>
  <c r="R1578" i="11"/>
  <c r="R1579" i="11"/>
  <c r="R1580" i="11"/>
  <c r="R1581" i="11"/>
  <c r="R1582" i="11"/>
  <c r="R1583" i="11"/>
  <c r="R1584" i="11"/>
  <c r="R1585" i="11"/>
  <c r="R1586" i="11"/>
  <c r="R1587" i="11"/>
  <c r="R1588" i="11"/>
  <c r="R1589" i="11"/>
  <c r="R1590" i="11"/>
  <c r="R1591" i="11"/>
  <c r="R1592" i="11"/>
  <c r="R1593" i="11"/>
  <c r="R1594" i="11"/>
  <c r="R1595" i="11"/>
  <c r="R1596" i="11"/>
  <c r="R1597" i="11"/>
  <c r="R1598" i="11"/>
  <c r="R1599" i="11"/>
  <c r="R1600" i="11"/>
  <c r="R1601" i="11"/>
  <c r="R1602" i="11"/>
  <c r="R1603" i="11"/>
  <c r="R1604" i="11"/>
  <c r="R1605" i="11"/>
  <c r="R1606" i="11"/>
  <c r="R1607" i="11"/>
  <c r="R1608" i="11"/>
  <c r="R1609" i="11"/>
  <c r="R1610" i="11"/>
  <c r="R1611" i="11"/>
  <c r="R1612" i="11"/>
  <c r="R1613" i="11"/>
  <c r="R1614" i="11"/>
  <c r="R1615" i="11"/>
  <c r="R1616" i="11"/>
  <c r="R1617" i="11"/>
  <c r="R1618" i="11"/>
  <c r="R1619" i="11"/>
  <c r="R1620" i="11"/>
  <c r="R1621" i="11"/>
  <c r="R1622" i="11"/>
  <c r="R1623" i="11"/>
  <c r="R1624" i="11"/>
  <c r="R1625" i="11"/>
  <c r="R1626" i="11"/>
  <c r="R1627" i="11"/>
  <c r="R1628" i="11"/>
  <c r="R1629" i="11"/>
  <c r="R1630" i="11"/>
  <c r="R1631" i="11"/>
  <c r="R1632" i="11"/>
  <c r="R1633" i="11"/>
  <c r="R1634" i="11"/>
  <c r="R1635" i="11"/>
  <c r="R1636" i="11"/>
  <c r="R1637" i="11"/>
  <c r="R1638" i="11"/>
  <c r="R1639" i="11"/>
  <c r="R1640" i="11"/>
  <c r="R1641" i="11"/>
  <c r="R1642" i="11"/>
  <c r="R1643" i="11"/>
  <c r="R1644" i="11"/>
  <c r="R1645" i="11"/>
  <c r="R1646" i="11"/>
  <c r="R1647" i="11"/>
  <c r="R1648" i="11"/>
  <c r="R1649" i="11"/>
  <c r="R1650" i="11"/>
  <c r="R1651" i="11"/>
  <c r="R1652" i="11"/>
  <c r="R1653" i="11"/>
  <c r="R1654" i="11"/>
  <c r="R1655" i="11"/>
  <c r="R1656" i="11"/>
  <c r="R1657" i="11"/>
  <c r="R1658" i="11"/>
  <c r="R1659" i="11"/>
  <c r="R1660" i="11"/>
  <c r="R1661" i="11"/>
  <c r="R1662" i="11"/>
  <c r="R1663" i="11"/>
  <c r="R1664" i="11"/>
  <c r="R1665" i="11"/>
  <c r="R1666" i="11"/>
  <c r="R1667" i="11"/>
  <c r="R1668" i="11"/>
  <c r="R1669" i="11"/>
  <c r="R1670" i="11"/>
  <c r="R1671" i="11"/>
  <c r="R1672" i="11"/>
  <c r="R1673" i="11"/>
  <c r="R1674" i="11"/>
  <c r="R1675" i="11"/>
  <c r="R1676" i="11"/>
  <c r="R1677" i="11"/>
  <c r="R1678" i="11"/>
  <c r="R1679" i="11"/>
  <c r="R1680" i="11"/>
  <c r="R1681" i="11"/>
  <c r="R1682" i="11"/>
  <c r="R1683" i="11"/>
  <c r="R1684" i="11"/>
  <c r="R1685" i="11"/>
  <c r="R1686" i="11"/>
  <c r="R1687" i="11"/>
  <c r="R1688" i="11"/>
  <c r="R1689" i="11"/>
  <c r="R1690" i="11"/>
  <c r="R1691" i="11"/>
  <c r="R1692" i="11"/>
  <c r="R1693" i="11"/>
  <c r="R1694" i="11"/>
  <c r="R1695" i="11"/>
  <c r="R1696" i="11"/>
  <c r="R1697" i="11"/>
  <c r="R1698" i="11"/>
  <c r="R1699" i="11"/>
  <c r="R1700" i="11"/>
  <c r="R1701" i="11"/>
  <c r="R1702" i="11"/>
  <c r="R1703" i="11"/>
  <c r="R1704" i="11"/>
  <c r="R1705" i="11"/>
  <c r="R1706" i="11"/>
  <c r="R1707" i="11"/>
  <c r="R1708" i="11"/>
  <c r="R1709" i="11"/>
  <c r="R1710" i="11"/>
  <c r="R1711" i="11"/>
  <c r="R1712" i="11"/>
  <c r="R1713" i="11"/>
  <c r="R1714" i="11"/>
  <c r="R1715" i="11"/>
  <c r="R1716" i="11"/>
  <c r="R1717" i="11"/>
  <c r="R1718" i="11"/>
  <c r="R1719" i="11"/>
  <c r="R1720" i="11"/>
  <c r="R1721" i="11"/>
  <c r="R1722" i="11"/>
  <c r="R1723" i="11"/>
  <c r="R1724" i="11"/>
  <c r="R1725" i="11"/>
  <c r="R1726" i="11"/>
  <c r="R1727" i="11"/>
  <c r="R1728" i="11"/>
  <c r="R1729" i="11"/>
  <c r="R1730" i="11"/>
  <c r="R1731" i="11"/>
  <c r="R1732" i="11"/>
  <c r="R1733" i="11"/>
  <c r="R1734" i="11"/>
  <c r="R1735" i="11"/>
  <c r="R1736" i="11"/>
  <c r="R1737" i="11"/>
  <c r="R1738" i="11"/>
  <c r="R1739" i="11"/>
  <c r="R1740" i="11"/>
  <c r="R1741" i="11"/>
  <c r="R1742" i="11"/>
  <c r="R1743" i="11"/>
  <c r="R1744" i="11"/>
  <c r="R1745" i="11"/>
  <c r="R1746" i="11"/>
  <c r="R1747" i="11"/>
  <c r="R1748" i="11"/>
  <c r="R1749" i="11"/>
  <c r="R1750" i="11"/>
  <c r="R1751" i="11"/>
  <c r="R1752" i="11"/>
  <c r="R1753" i="11"/>
  <c r="R1754" i="11"/>
  <c r="R1755" i="11"/>
  <c r="R1756" i="11"/>
  <c r="R1757" i="11"/>
  <c r="R1758" i="11"/>
  <c r="R1759" i="11"/>
  <c r="R1760" i="11"/>
  <c r="R1761" i="11"/>
  <c r="R1762" i="11"/>
  <c r="R1763" i="11"/>
  <c r="R1764" i="11"/>
  <c r="R1765" i="11"/>
  <c r="R1766" i="11"/>
  <c r="R1767" i="11"/>
  <c r="R1768" i="11"/>
  <c r="R1769" i="11"/>
  <c r="R1770" i="11"/>
  <c r="R1771" i="11"/>
  <c r="R1772" i="11"/>
  <c r="R1773" i="11"/>
  <c r="R1774" i="11"/>
  <c r="R1775" i="11"/>
  <c r="R1776" i="11"/>
  <c r="R1777" i="11"/>
  <c r="R1778" i="11"/>
  <c r="R1779" i="11"/>
  <c r="R1780" i="11"/>
  <c r="R1781" i="11"/>
  <c r="R1782" i="11"/>
  <c r="R1783" i="11"/>
  <c r="R1784" i="11"/>
  <c r="R1785" i="11"/>
  <c r="R1786" i="11"/>
  <c r="R1787" i="11"/>
  <c r="R1788" i="11"/>
  <c r="R1789" i="11"/>
  <c r="R1790" i="11"/>
  <c r="R1791" i="11"/>
  <c r="R1792" i="11"/>
  <c r="R1793" i="11"/>
  <c r="R1794" i="11"/>
  <c r="R1795" i="11"/>
  <c r="R1796" i="11"/>
  <c r="R1797" i="11"/>
  <c r="R1798" i="11"/>
  <c r="R1799" i="11"/>
  <c r="R1800" i="11"/>
  <c r="R1801" i="11"/>
  <c r="R1802" i="11"/>
  <c r="R1803" i="11"/>
  <c r="R1804" i="11"/>
  <c r="R1805" i="11"/>
  <c r="R1806" i="11"/>
  <c r="R1807" i="11"/>
  <c r="R1808" i="11"/>
  <c r="R1809" i="11"/>
  <c r="R1810" i="11"/>
  <c r="R1811" i="11"/>
  <c r="R1812" i="11"/>
  <c r="R1813" i="11"/>
  <c r="R1814" i="11"/>
  <c r="R1815" i="11"/>
  <c r="R1816" i="11"/>
  <c r="R1817" i="11"/>
  <c r="R1818" i="11"/>
  <c r="R1819" i="11"/>
  <c r="R1820" i="11"/>
  <c r="R1821" i="11"/>
  <c r="R1822" i="11"/>
  <c r="R1823" i="11"/>
  <c r="R1824" i="11"/>
  <c r="R1825" i="11"/>
  <c r="R1826" i="11"/>
  <c r="R1827" i="11"/>
  <c r="R1828" i="11"/>
  <c r="R1829" i="11"/>
  <c r="R1830" i="11"/>
  <c r="R1831" i="11"/>
  <c r="R1832" i="11"/>
  <c r="R1833" i="11"/>
  <c r="R1834" i="11"/>
  <c r="R1835" i="11"/>
  <c r="R1836" i="11"/>
  <c r="R1837" i="11"/>
  <c r="R1838" i="11"/>
  <c r="R1839" i="11"/>
  <c r="R1840" i="11"/>
  <c r="R1841" i="11"/>
  <c r="R1842" i="11"/>
  <c r="R1843" i="11"/>
  <c r="R1844" i="11"/>
  <c r="R1845" i="11"/>
  <c r="R1846" i="11"/>
  <c r="R1847" i="11"/>
  <c r="R1848" i="11"/>
  <c r="R1849" i="11"/>
  <c r="R1850" i="11"/>
  <c r="R1851" i="11"/>
  <c r="R1852" i="11"/>
  <c r="R1853" i="11"/>
  <c r="R1854" i="11"/>
  <c r="R1855" i="11"/>
  <c r="R1856" i="11"/>
  <c r="R1857" i="11"/>
  <c r="R1858" i="11"/>
  <c r="R1859" i="11"/>
  <c r="R1860" i="11"/>
  <c r="R1861" i="11"/>
  <c r="R1862" i="11"/>
  <c r="R1863" i="11"/>
  <c r="R1864" i="11"/>
  <c r="R1865" i="11"/>
  <c r="R1866" i="11"/>
  <c r="R1867" i="11"/>
  <c r="R1868" i="11"/>
  <c r="R1869" i="11"/>
  <c r="R1870" i="11"/>
  <c r="R1871" i="11"/>
  <c r="R1872" i="11"/>
  <c r="R1873" i="11"/>
  <c r="R1874" i="11"/>
  <c r="R1875" i="11"/>
  <c r="R1876" i="11"/>
  <c r="R1877" i="11"/>
  <c r="R1878" i="11"/>
  <c r="R1879" i="11"/>
  <c r="R1880" i="11"/>
  <c r="R1881" i="11"/>
  <c r="R1882" i="11"/>
  <c r="R1883" i="11"/>
  <c r="R1884" i="11"/>
  <c r="R1885" i="11"/>
  <c r="R1886" i="11"/>
  <c r="R1887" i="11"/>
  <c r="R1888" i="11"/>
  <c r="R1889" i="11"/>
  <c r="R1890" i="11"/>
  <c r="R1891" i="11"/>
  <c r="R1892" i="11"/>
  <c r="R1893" i="11"/>
  <c r="R1894" i="11"/>
  <c r="R1895" i="11"/>
  <c r="R1896" i="11"/>
  <c r="R1897" i="11"/>
  <c r="R1898" i="11"/>
  <c r="R1899" i="11"/>
  <c r="R1900" i="11"/>
  <c r="R1901" i="11"/>
  <c r="R1902" i="11"/>
  <c r="R1903" i="11"/>
  <c r="R1904" i="11"/>
  <c r="R1905" i="11"/>
  <c r="R1906" i="11"/>
  <c r="R1907" i="11"/>
  <c r="R1908" i="11"/>
  <c r="R1909" i="11"/>
  <c r="R1910" i="11"/>
  <c r="R1911" i="11"/>
  <c r="R1912" i="11"/>
  <c r="R1913" i="11"/>
  <c r="R1914" i="11"/>
  <c r="R1915" i="11"/>
  <c r="R1916" i="11"/>
  <c r="R1917" i="11"/>
  <c r="R1918" i="11"/>
  <c r="R1919" i="11"/>
  <c r="R1920" i="11"/>
  <c r="R1921" i="11"/>
  <c r="R1922" i="11"/>
  <c r="R1923" i="11"/>
  <c r="R1924" i="11"/>
  <c r="R1925" i="11"/>
  <c r="R1926" i="11"/>
  <c r="R1927" i="11"/>
  <c r="R1928" i="11"/>
  <c r="R1929" i="11"/>
  <c r="R1930" i="11"/>
  <c r="R1931" i="11"/>
  <c r="R1932" i="11"/>
  <c r="R1933" i="11"/>
  <c r="R1934" i="11"/>
  <c r="R1935" i="11"/>
  <c r="R1936" i="11"/>
  <c r="R1937" i="11"/>
  <c r="R1938" i="11"/>
  <c r="R1939" i="11"/>
  <c r="R1940" i="11"/>
  <c r="R1941" i="11"/>
  <c r="R1942" i="11"/>
  <c r="R1943" i="11"/>
  <c r="R1944" i="11"/>
  <c r="R1945" i="11"/>
  <c r="R1946" i="11"/>
  <c r="R1947" i="11"/>
  <c r="R1948" i="11"/>
  <c r="R1949" i="11"/>
  <c r="R1950" i="11"/>
  <c r="R1951" i="11"/>
  <c r="R1952" i="11"/>
  <c r="R1953" i="11"/>
  <c r="R1954" i="11"/>
  <c r="R1955" i="11"/>
  <c r="R1956" i="11"/>
  <c r="R1957" i="11"/>
  <c r="R1958" i="11"/>
  <c r="R1959" i="11"/>
  <c r="R1960" i="11"/>
  <c r="R1961" i="11"/>
  <c r="R1962" i="11"/>
  <c r="R1963" i="11"/>
  <c r="R1964" i="11"/>
  <c r="R1965" i="11"/>
  <c r="R1966" i="11"/>
  <c r="R1967" i="11"/>
  <c r="R1968" i="11"/>
  <c r="R1969" i="11"/>
  <c r="R1970" i="11"/>
  <c r="R1971" i="11"/>
  <c r="R1972" i="11"/>
  <c r="R1973" i="11"/>
  <c r="R1974" i="11"/>
  <c r="R1975" i="11"/>
  <c r="R1976" i="11"/>
  <c r="R1977" i="11"/>
  <c r="R1978" i="11"/>
  <c r="R1979" i="11"/>
  <c r="R1980" i="11"/>
  <c r="R1981" i="11"/>
  <c r="R1982" i="11"/>
  <c r="R1983" i="11"/>
  <c r="R1984" i="11"/>
  <c r="R1985" i="11"/>
  <c r="R1986" i="11"/>
  <c r="R1987" i="11"/>
  <c r="R1988" i="11"/>
  <c r="R1989" i="11"/>
  <c r="R1990" i="11"/>
  <c r="R1991" i="11"/>
  <c r="R1992" i="11"/>
  <c r="R1993" i="11"/>
  <c r="R1994" i="11"/>
  <c r="R1995" i="11"/>
  <c r="R1996" i="11"/>
  <c r="R1997" i="11"/>
  <c r="R1998" i="11"/>
  <c r="R1999" i="11"/>
  <c r="R2000" i="11"/>
  <c r="R2001" i="11"/>
  <c r="R2002" i="11"/>
  <c r="R2003" i="11"/>
  <c r="R2004" i="11"/>
  <c r="R2005" i="11"/>
  <c r="R2006" i="11"/>
  <c r="R2007" i="11"/>
  <c r="R2008" i="11"/>
  <c r="R2009" i="11"/>
  <c r="R2010" i="11"/>
  <c r="R2011" i="11"/>
  <c r="R2012" i="11"/>
  <c r="R2013" i="11"/>
  <c r="R2014" i="11"/>
  <c r="R2015" i="11"/>
  <c r="R2016" i="11"/>
  <c r="R2017" i="11"/>
  <c r="R2018" i="11"/>
  <c r="R2019" i="11"/>
  <c r="R2020" i="11"/>
  <c r="R2021" i="11"/>
  <c r="R2022" i="11"/>
  <c r="R2023" i="11"/>
  <c r="R2024" i="11"/>
  <c r="R2025" i="11"/>
  <c r="R2026" i="11"/>
  <c r="R2027" i="11"/>
  <c r="R2028" i="11"/>
  <c r="R2029" i="11"/>
  <c r="R2030" i="11"/>
  <c r="R2031" i="11"/>
  <c r="R2032" i="11"/>
  <c r="R2033" i="11"/>
  <c r="R2034" i="11"/>
  <c r="R2035" i="11"/>
  <c r="R2036" i="11"/>
  <c r="R2037" i="11"/>
  <c r="R2038" i="11"/>
  <c r="R2039" i="11"/>
  <c r="R2040" i="11"/>
  <c r="R2041" i="11"/>
  <c r="R2042" i="11"/>
  <c r="R2043" i="11"/>
  <c r="R2044" i="11"/>
  <c r="R2045" i="11"/>
  <c r="R2046" i="11"/>
  <c r="R2047" i="11"/>
  <c r="R2048" i="11"/>
  <c r="R2049" i="11"/>
  <c r="R2050" i="11"/>
  <c r="R2051" i="11"/>
  <c r="R2052" i="11"/>
  <c r="R2053" i="11"/>
  <c r="R2054" i="11"/>
  <c r="R2055" i="11"/>
  <c r="R2056" i="11"/>
  <c r="R2057" i="11"/>
  <c r="R2058" i="11"/>
  <c r="R2059" i="11"/>
  <c r="R2060" i="11"/>
  <c r="R2061" i="11"/>
  <c r="R2062" i="11"/>
  <c r="R2063" i="11"/>
  <c r="R2064" i="11"/>
  <c r="R2065" i="11"/>
  <c r="R2066" i="11"/>
  <c r="R2067" i="11"/>
  <c r="R2068" i="11"/>
  <c r="R2069" i="11"/>
  <c r="R2070" i="11"/>
  <c r="R2071" i="11"/>
  <c r="R2072" i="11"/>
  <c r="R2073" i="11"/>
  <c r="R2074" i="11"/>
  <c r="R2075" i="11"/>
  <c r="R2076" i="11"/>
  <c r="R2077" i="11"/>
  <c r="R2078" i="11"/>
  <c r="R2079" i="11"/>
  <c r="R2080" i="11"/>
  <c r="R2081" i="11"/>
  <c r="R2082" i="11"/>
  <c r="R2083" i="11"/>
  <c r="R2084" i="11"/>
  <c r="R2085" i="11"/>
  <c r="R2086" i="11"/>
  <c r="R2087" i="11"/>
  <c r="R2088" i="11"/>
  <c r="R2089" i="11"/>
  <c r="R2090" i="11"/>
  <c r="R2091" i="11"/>
  <c r="R2092" i="11"/>
  <c r="R2093" i="11"/>
  <c r="R2094" i="11"/>
  <c r="R2095" i="11"/>
  <c r="R2096" i="11"/>
  <c r="R2097" i="11"/>
  <c r="R2098" i="11"/>
  <c r="R2099" i="11"/>
  <c r="R2100" i="11"/>
  <c r="R2101" i="11"/>
  <c r="R2102" i="11"/>
  <c r="R2103" i="11"/>
  <c r="R2104" i="11"/>
  <c r="R2105" i="11"/>
  <c r="R2106" i="11"/>
  <c r="R2107" i="11"/>
  <c r="R2108" i="11"/>
  <c r="R2109" i="11"/>
  <c r="R2110" i="11"/>
  <c r="R2111" i="11"/>
  <c r="R2112" i="11"/>
  <c r="R2113" i="11"/>
  <c r="R2114" i="11"/>
  <c r="R2115" i="11"/>
  <c r="R2116" i="11"/>
  <c r="R2117" i="11"/>
  <c r="R2118" i="11"/>
  <c r="R2119" i="11"/>
  <c r="R2120" i="11"/>
  <c r="R2121" i="11"/>
  <c r="R2122" i="11"/>
  <c r="R2123" i="11"/>
  <c r="R2124" i="11"/>
  <c r="R2125" i="11"/>
  <c r="R2126" i="11"/>
  <c r="R2127" i="11"/>
  <c r="R2128" i="11"/>
  <c r="R2129" i="11"/>
  <c r="R2130" i="11"/>
  <c r="R2131" i="11"/>
  <c r="R2132" i="11"/>
  <c r="R2133" i="11"/>
  <c r="R2134" i="11"/>
  <c r="R2135" i="11"/>
  <c r="R2136" i="11"/>
  <c r="R2137" i="11"/>
  <c r="R2138" i="11"/>
  <c r="R2139" i="11"/>
  <c r="R2140" i="11"/>
  <c r="R2141" i="11"/>
  <c r="R2142" i="11"/>
  <c r="R2143" i="11"/>
  <c r="R2144" i="11"/>
  <c r="R2145" i="11"/>
  <c r="R2146" i="11"/>
  <c r="R2147" i="11"/>
  <c r="R2148" i="11"/>
  <c r="R2149" i="11"/>
  <c r="R2150" i="11"/>
  <c r="R2151" i="11"/>
  <c r="R2152" i="11"/>
  <c r="R2153" i="11"/>
  <c r="R2154" i="11"/>
  <c r="R2155" i="11"/>
  <c r="R2156" i="11"/>
  <c r="R2157" i="11"/>
  <c r="R2158" i="11"/>
  <c r="R2159" i="11"/>
  <c r="R2160" i="11"/>
  <c r="R2161" i="11"/>
  <c r="R2162" i="11"/>
  <c r="R2163" i="11"/>
  <c r="R2164" i="11"/>
  <c r="R2165" i="11"/>
  <c r="R2166" i="11"/>
  <c r="R2167" i="11"/>
  <c r="R2168" i="11"/>
  <c r="R2169" i="11"/>
  <c r="R2170" i="11"/>
  <c r="R2171" i="11"/>
  <c r="R2172" i="11"/>
  <c r="R2173" i="11"/>
  <c r="R2174" i="11"/>
  <c r="R2175" i="11"/>
  <c r="R2176" i="11"/>
  <c r="R2177" i="11"/>
  <c r="R2178" i="11"/>
  <c r="R2179" i="11"/>
  <c r="R2180" i="11"/>
  <c r="R2181" i="11"/>
  <c r="R2182" i="11"/>
  <c r="R2183" i="11"/>
  <c r="R2184" i="11"/>
  <c r="R2185" i="11"/>
  <c r="R2186" i="11"/>
  <c r="R2187" i="11"/>
  <c r="R2188" i="11"/>
  <c r="R2189" i="11"/>
  <c r="R2190" i="11"/>
  <c r="R2191" i="11"/>
  <c r="R2192" i="11"/>
  <c r="R2193" i="11"/>
  <c r="R2194" i="11"/>
  <c r="R2195" i="11"/>
  <c r="R2196" i="11"/>
  <c r="R2197" i="11"/>
  <c r="R2198" i="11"/>
  <c r="R2199" i="11"/>
  <c r="R2200" i="11"/>
  <c r="R2201" i="11"/>
  <c r="R2202" i="11"/>
  <c r="R2203" i="11"/>
  <c r="R2204" i="11"/>
  <c r="R2205" i="11"/>
  <c r="R2206" i="11"/>
  <c r="R2207" i="11"/>
  <c r="R2208" i="11"/>
  <c r="R2209" i="11"/>
  <c r="R2210" i="11"/>
  <c r="R2211" i="11"/>
  <c r="R2212" i="11"/>
  <c r="R2213" i="11"/>
  <c r="R2214" i="11"/>
  <c r="R2215" i="11"/>
  <c r="R2216" i="11"/>
  <c r="R2217" i="11"/>
  <c r="R2218" i="11"/>
  <c r="R2219" i="11"/>
  <c r="R2220" i="11"/>
  <c r="R2221" i="11"/>
  <c r="R2222" i="11"/>
  <c r="R2223" i="11"/>
  <c r="R2224" i="11"/>
  <c r="R2225" i="11"/>
  <c r="R2226" i="11"/>
  <c r="R2227" i="11"/>
  <c r="R2228" i="11"/>
  <c r="R2229" i="11"/>
  <c r="R2230" i="11"/>
  <c r="R2231" i="11"/>
  <c r="R2232" i="11"/>
  <c r="R2233" i="11"/>
  <c r="R2234" i="11"/>
  <c r="R2235" i="11"/>
  <c r="R2236" i="11"/>
  <c r="R2237" i="11"/>
  <c r="R2238" i="11"/>
  <c r="R2239" i="11"/>
  <c r="R2240" i="11"/>
  <c r="R2241" i="11"/>
  <c r="R2242" i="11"/>
  <c r="R2243" i="11"/>
  <c r="R2244" i="11"/>
  <c r="R2245" i="11"/>
  <c r="R2246" i="11"/>
  <c r="R2247" i="11"/>
  <c r="R2248" i="11"/>
  <c r="R2249" i="11"/>
  <c r="R2250" i="11"/>
  <c r="R2251" i="11"/>
  <c r="R2252" i="11"/>
  <c r="R2253" i="11"/>
  <c r="R2254" i="11"/>
  <c r="R2255" i="11"/>
  <c r="R2256" i="11"/>
  <c r="R2257" i="11"/>
  <c r="R2258" i="11"/>
  <c r="R2259" i="11"/>
  <c r="R2260" i="11"/>
  <c r="R2261" i="11"/>
  <c r="R2262" i="11"/>
  <c r="R2263" i="11"/>
  <c r="R2264" i="11"/>
  <c r="R2265" i="11"/>
  <c r="R2266" i="11"/>
  <c r="R2267" i="11"/>
  <c r="R2268" i="11"/>
  <c r="R2269" i="11"/>
  <c r="R2270" i="11"/>
  <c r="R2271" i="11"/>
  <c r="R2272" i="11"/>
  <c r="R2273" i="11"/>
  <c r="R2274" i="11"/>
  <c r="R2275" i="11"/>
  <c r="R2276" i="11"/>
  <c r="R2277" i="11"/>
  <c r="R2278" i="11"/>
  <c r="R2279" i="11"/>
  <c r="R2280" i="11"/>
  <c r="R2281" i="11"/>
  <c r="R2282" i="11"/>
  <c r="R2283" i="11"/>
  <c r="R2284" i="11"/>
  <c r="R2285" i="11"/>
  <c r="R2286" i="11"/>
  <c r="R2287" i="11"/>
  <c r="R2288" i="11"/>
  <c r="R2289" i="11"/>
  <c r="R2290" i="11"/>
  <c r="R2291" i="11"/>
  <c r="R2292" i="11"/>
  <c r="R2293" i="11"/>
  <c r="R2294" i="11"/>
  <c r="R2295" i="11"/>
  <c r="R2296" i="11"/>
  <c r="R2297" i="11"/>
  <c r="R2298" i="11"/>
  <c r="R2299" i="11"/>
  <c r="R2300" i="11"/>
  <c r="R2301" i="11"/>
  <c r="R2302" i="11"/>
  <c r="R2303" i="11"/>
  <c r="R2304" i="11"/>
  <c r="R2305" i="11"/>
  <c r="R2306" i="11"/>
  <c r="R2307" i="11"/>
  <c r="R2308" i="11"/>
  <c r="R2309" i="11"/>
  <c r="R2310" i="11"/>
  <c r="R2311" i="11"/>
  <c r="R2312" i="11"/>
  <c r="R2313" i="11"/>
  <c r="R2314" i="11"/>
  <c r="R2315" i="11"/>
  <c r="R2316" i="11"/>
  <c r="R2317" i="11"/>
  <c r="R2318" i="11"/>
  <c r="R2319" i="11"/>
  <c r="R2320" i="11"/>
  <c r="R2321" i="11"/>
  <c r="R2322" i="11"/>
  <c r="R2323" i="11"/>
  <c r="R2324" i="11"/>
  <c r="R2325" i="11"/>
  <c r="R2326" i="11"/>
  <c r="R2327" i="11"/>
  <c r="R2328" i="11"/>
  <c r="R2329" i="11"/>
  <c r="R2330" i="11"/>
  <c r="R2331" i="11"/>
  <c r="R2332" i="11"/>
  <c r="R2333" i="11"/>
  <c r="R2334" i="11"/>
  <c r="R2335" i="11"/>
  <c r="R2336" i="11"/>
  <c r="R2337" i="11"/>
  <c r="R2338" i="11"/>
  <c r="R2339" i="11"/>
  <c r="R2340" i="11"/>
  <c r="R2341" i="11"/>
  <c r="R2342" i="11"/>
  <c r="R2343" i="11"/>
  <c r="R2344" i="11"/>
  <c r="R2345" i="11"/>
  <c r="R2346" i="11"/>
  <c r="R2347" i="11"/>
  <c r="R2348" i="11"/>
  <c r="R2349" i="11"/>
  <c r="R2350" i="11"/>
  <c r="R2351" i="11"/>
  <c r="R2352" i="11"/>
  <c r="R2353" i="11"/>
  <c r="R2354" i="11"/>
  <c r="R2355" i="11"/>
  <c r="R2356" i="11"/>
  <c r="R2357" i="11"/>
  <c r="R2358" i="11"/>
  <c r="R2359" i="11"/>
  <c r="R2360" i="11"/>
  <c r="R2361" i="11"/>
  <c r="R2362" i="11"/>
  <c r="R2363" i="11"/>
  <c r="R2364" i="11"/>
  <c r="R2365" i="11"/>
  <c r="R2366" i="11"/>
  <c r="R2367" i="11"/>
  <c r="R2368" i="11"/>
  <c r="R2369" i="11"/>
  <c r="R2370" i="11"/>
  <c r="R2371" i="11"/>
  <c r="R2372" i="11"/>
  <c r="R2373" i="11"/>
  <c r="R2374" i="11"/>
  <c r="R2375" i="11"/>
  <c r="R2376" i="11"/>
  <c r="R2377" i="11"/>
  <c r="R2378" i="11"/>
  <c r="R2379" i="11"/>
  <c r="R2380" i="11"/>
  <c r="R2381" i="11"/>
  <c r="R2382" i="11"/>
  <c r="R2383" i="11"/>
  <c r="R2384" i="11"/>
  <c r="R2385" i="11"/>
  <c r="R2386" i="11"/>
  <c r="R2387" i="11"/>
  <c r="R2388" i="11"/>
  <c r="R2389" i="11"/>
  <c r="R2390" i="11"/>
  <c r="R2391" i="11"/>
  <c r="R2392" i="11"/>
  <c r="R2393" i="11"/>
  <c r="R2394" i="11"/>
  <c r="R2395" i="11"/>
  <c r="R2396" i="11"/>
  <c r="R2397" i="11"/>
  <c r="R2398" i="11"/>
  <c r="R2399" i="11"/>
  <c r="R2400" i="11"/>
  <c r="R2401" i="11"/>
  <c r="R2402" i="11"/>
  <c r="R2403" i="11"/>
  <c r="R2404" i="11"/>
  <c r="R2405" i="11"/>
  <c r="R2406" i="11"/>
  <c r="R2407" i="11"/>
  <c r="R2408" i="11"/>
  <c r="R2409" i="11"/>
  <c r="R2410" i="11"/>
  <c r="R2411" i="11"/>
  <c r="R2412" i="11"/>
  <c r="R2413" i="11"/>
  <c r="R2414" i="11"/>
  <c r="R2415" i="11"/>
  <c r="R2416" i="11"/>
  <c r="R2417" i="11"/>
  <c r="R2418" i="11"/>
  <c r="R2419" i="11"/>
  <c r="R2420" i="11"/>
  <c r="R2421" i="11"/>
  <c r="R2422" i="11"/>
  <c r="R2423" i="11"/>
  <c r="R2424" i="11"/>
  <c r="R2425" i="11"/>
  <c r="R2426" i="11"/>
  <c r="R2427" i="11"/>
  <c r="R2428" i="11"/>
  <c r="R2429" i="11"/>
  <c r="R2430" i="11"/>
  <c r="R2431" i="11"/>
  <c r="R2432" i="11"/>
  <c r="R2433" i="11"/>
  <c r="R2434" i="11"/>
  <c r="R2435" i="11"/>
  <c r="R2436" i="11"/>
  <c r="R2437" i="11"/>
  <c r="R2438" i="11"/>
  <c r="R2439" i="11"/>
  <c r="R2440" i="11"/>
  <c r="R2441" i="11"/>
  <c r="R2442" i="11"/>
  <c r="R2443" i="11"/>
  <c r="R2444" i="11"/>
  <c r="R2445" i="11"/>
  <c r="R2446" i="11"/>
  <c r="R2447" i="11"/>
  <c r="R2448" i="11"/>
  <c r="R2449" i="11"/>
  <c r="R2450" i="11"/>
  <c r="R2451" i="11"/>
  <c r="R2452" i="11"/>
  <c r="R2453" i="11"/>
  <c r="R2454" i="11"/>
  <c r="R2455" i="11"/>
  <c r="R2456" i="11"/>
  <c r="R2457" i="11"/>
  <c r="R2458" i="11"/>
  <c r="R2459" i="11"/>
  <c r="R2460" i="11"/>
  <c r="R2461" i="11"/>
  <c r="R2462" i="11"/>
  <c r="R2463" i="11"/>
  <c r="R2464" i="11"/>
  <c r="R2465" i="11"/>
  <c r="R2466" i="11"/>
  <c r="R2467" i="11"/>
  <c r="R2468" i="11"/>
  <c r="R2469" i="11"/>
  <c r="R2470" i="11"/>
  <c r="R2471" i="11"/>
  <c r="R2472" i="11"/>
  <c r="R2473" i="11"/>
  <c r="R2474" i="11"/>
  <c r="R2475" i="11"/>
  <c r="R2476" i="11"/>
  <c r="R2477" i="11"/>
  <c r="R2478" i="11"/>
  <c r="R2479" i="11"/>
  <c r="R2480" i="11"/>
  <c r="R2481" i="11"/>
  <c r="R2482" i="11"/>
  <c r="R2483" i="11"/>
  <c r="R2484" i="11"/>
  <c r="R2485" i="11"/>
  <c r="R2486" i="11"/>
  <c r="R2487" i="11"/>
  <c r="R2488" i="11"/>
  <c r="R2489" i="11"/>
  <c r="R2490" i="11"/>
  <c r="R2491" i="11"/>
  <c r="R2492" i="11"/>
  <c r="R2493" i="11"/>
  <c r="R2494" i="11"/>
  <c r="R2495" i="11"/>
  <c r="R2496" i="11"/>
  <c r="R2497" i="11"/>
  <c r="R2498" i="11"/>
  <c r="R2499" i="11"/>
  <c r="R2500" i="11"/>
  <c r="R2501" i="11"/>
  <c r="R2502" i="11"/>
  <c r="R2503" i="11"/>
  <c r="R2504" i="11"/>
  <c r="R2505" i="11"/>
  <c r="R2506" i="11"/>
  <c r="R2507" i="11"/>
  <c r="R2508" i="11"/>
  <c r="R2509" i="11"/>
  <c r="R2510" i="11"/>
  <c r="R2511" i="11"/>
  <c r="R2512" i="11"/>
  <c r="R2513" i="11"/>
  <c r="R2514" i="11"/>
  <c r="R2515" i="11"/>
  <c r="R2516" i="11"/>
  <c r="R2517" i="11"/>
  <c r="R2518" i="11"/>
  <c r="R2519" i="11"/>
  <c r="R2520" i="11"/>
  <c r="R2521" i="11"/>
  <c r="R2522" i="11"/>
  <c r="R2523" i="11"/>
  <c r="R2524" i="11"/>
  <c r="R2525" i="11"/>
  <c r="R2526" i="11"/>
  <c r="R2527" i="11"/>
  <c r="R2528" i="11"/>
  <c r="R2529" i="11"/>
  <c r="R2530" i="11"/>
  <c r="R2531" i="11"/>
  <c r="R2532" i="11"/>
  <c r="R2533" i="11"/>
  <c r="R2534" i="11"/>
  <c r="R2535" i="11"/>
  <c r="R2536" i="11"/>
  <c r="R2537" i="11"/>
  <c r="R2538" i="11"/>
  <c r="R2539" i="11"/>
  <c r="R2540" i="11"/>
  <c r="R2541" i="11"/>
  <c r="R2542" i="11"/>
  <c r="R2543" i="11"/>
  <c r="R2544" i="11"/>
  <c r="R2545" i="11"/>
  <c r="R2546" i="11"/>
  <c r="R2547" i="11"/>
  <c r="R2548" i="11"/>
  <c r="R2549" i="11"/>
  <c r="R2550" i="11"/>
  <c r="R2551" i="11"/>
  <c r="R2552" i="11"/>
  <c r="R2553" i="11"/>
  <c r="R2554" i="11"/>
  <c r="R2555" i="11"/>
  <c r="R2556" i="11"/>
  <c r="R2557" i="11"/>
  <c r="R2558" i="11"/>
  <c r="R2559" i="11"/>
  <c r="R2560" i="11"/>
  <c r="R2561" i="11"/>
  <c r="R2562" i="11"/>
  <c r="R2563" i="11"/>
  <c r="R2564" i="11"/>
  <c r="R2565" i="11"/>
  <c r="R2566" i="11"/>
  <c r="R2567" i="11"/>
  <c r="R2568" i="11"/>
  <c r="R2569" i="11"/>
  <c r="R2570" i="11"/>
  <c r="R2571" i="11"/>
  <c r="R2572" i="11"/>
  <c r="R2573" i="11"/>
  <c r="R2574" i="11"/>
  <c r="R2575" i="11"/>
  <c r="R2576" i="11"/>
  <c r="R2577" i="11"/>
  <c r="R2578" i="11"/>
  <c r="R2579" i="11"/>
  <c r="R2580" i="11"/>
  <c r="R2581" i="11"/>
  <c r="R2582" i="11"/>
  <c r="R2583" i="11"/>
  <c r="R2584" i="11"/>
  <c r="R2585" i="11"/>
  <c r="R2586" i="11"/>
  <c r="R2587" i="11"/>
  <c r="R2588" i="11"/>
  <c r="R2589" i="11"/>
  <c r="R2590" i="11"/>
  <c r="R2591" i="11"/>
  <c r="R2592" i="11"/>
  <c r="R2593" i="11"/>
  <c r="R2594" i="11"/>
  <c r="R2595" i="11"/>
  <c r="R2596" i="11"/>
  <c r="R2597" i="11"/>
  <c r="R2598" i="11"/>
  <c r="R2599" i="11"/>
  <c r="R2600" i="11"/>
  <c r="R2601" i="11"/>
  <c r="R2602" i="11"/>
  <c r="R2603" i="11"/>
  <c r="R2604" i="11"/>
  <c r="R2605" i="11"/>
  <c r="R2606" i="11"/>
  <c r="R2607" i="11"/>
  <c r="R2608" i="11"/>
  <c r="R2609" i="11"/>
  <c r="R2610" i="11"/>
  <c r="R2611" i="11"/>
  <c r="R2612" i="11"/>
  <c r="R2613" i="11"/>
  <c r="R2614" i="11"/>
  <c r="R2615" i="11"/>
  <c r="R2616" i="11"/>
  <c r="R2617" i="11"/>
  <c r="R2618" i="11"/>
  <c r="R2619" i="11"/>
  <c r="R2620" i="11"/>
  <c r="R2621" i="11"/>
  <c r="R2622" i="11"/>
  <c r="R2623" i="11"/>
  <c r="R2624" i="11"/>
  <c r="R2625" i="11"/>
  <c r="R2626" i="11"/>
  <c r="R2627" i="11"/>
  <c r="R2628" i="11"/>
  <c r="R2629" i="11"/>
  <c r="R2630" i="11"/>
  <c r="R2631" i="11"/>
  <c r="R2632" i="11"/>
  <c r="R2633" i="11"/>
  <c r="R2634" i="11"/>
  <c r="R2635" i="11"/>
  <c r="R2636" i="11"/>
  <c r="R2637" i="11"/>
  <c r="R2638" i="11"/>
  <c r="R2639" i="11"/>
  <c r="R2640" i="11"/>
  <c r="R2641" i="11"/>
  <c r="R2642" i="11"/>
  <c r="R2643" i="11"/>
  <c r="R2644" i="11"/>
  <c r="R2645" i="11"/>
  <c r="R2646" i="11"/>
  <c r="R2647" i="11"/>
  <c r="R2648" i="11"/>
  <c r="R2649" i="11"/>
  <c r="R2650" i="11"/>
  <c r="R2651" i="11"/>
  <c r="R2652" i="11"/>
  <c r="R2653" i="11"/>
  <c r="R2654" i="11"/>
  <c r="R2655" i="11"/>
  <c r="R2656" i="11"/>
  <c r="R2657" i="11"/>
  <c r="R2658" i="11"/>
  <c r="R2659" i="11"/>
  <c r="R2660" i="11"/>
  <c r="R2661" i="11"/>
  <c r="R2662" i="11"/>
  <c r="R2663" i="11"/>
  <c r="R2664" i="11"/>
  <c r="R2665" i="11"/>
  <c r="R2666" i="11"/>
  <c r="R2667" i="11"/>
  <c r="R2668" i="11"/>
  <c r="R2669" i="11"/>
  <c r="R2670" i="11"/>
  <c r="R2671" i="11"/>
  <c r="R2672" i="11"/>
  <c r="R2673" i="11"/>
  <c r="R2674" i="11"/>
  <c r="R2675" i="11"/>
  <c r="R2676" i="11"/>
  <c r="R2677" i="11"/>
  <c r="R2678" i="11"/>
  <c r="R2679" i="11"/>
  <c r="R2680" i="11"/>
  <c r="R2681" i="11"/>
  <c r="R2682" i="11"/>
  <c r="R2683" i="11"/>
  <c r="R2684" i="11"/>
  <c r="R2685" i="11"/>
  <c r="R2686" i="11"/>
  <c r="R2687" i="11"/>
  <c r="R2688" i="11"/>
  <c r="R2689" i="11"/>
  <c r="R2690" i="11"/>
  <c r="R2691" i="11"/>
  <c r="R2692" i="11"/>
  <c r="R2693" i="11"/>
  <c r="R2694" i="11"/>
  <c r="R2695" i="11"/>
  <c r="R2696" i="11"/>
  <c r="R2697" i="11"/>
  <c r="R2698" i="11"/>
  <c r="R2699" i="11"/>
  <c r="R2700" i="11"/>
  <c r="R2701" i="11"/>
  <c r="R2702" i="11"/>
  <c r="R2703" i="11"/>
  <c r="R2704" i="11"/>
  <c r="R2705" i="11"/>
  <c r="R2706" i="11"/>
  <c r="R2707" i="11"/>
  <c r="R2708" i="11"/>
  <c r="R2709" i="11"/>
  <c r="R2710" i="11"/>
  <c r="R2711" i="11"/>
  <c r="R2712" i="11"/>
  <c r="R2713" i="11"/>
  <c r="R2714" i="11"/>
  <c r="R2715" i="11"/>
  <c r="R2716" i="11"/>
  <c r="R2717" i="11"/>
  <c r="R2718" i="11"/>
  <c r="R2719" i="11"/>
  <c r="R2720" i="11"/>
  <c r="R2721" i="11"/>
  <c r="R2722" i="11"/>
  <c r="R2723" i="11"/>
  <c r="R2724" i="11"/>
  <c r="R2725" i="11"/>
  <c r="R2726" i="11"/>
  <c r="R2727" i="11"/>
  <c r="R2728" i="11"/>
  <c r="R2729" i="11"/>
  <c r="R2730" i="11"/>
  <c r="R2731" i="11"/>
  <c r="R2732" i="11"/>
  <c r="R2733" i="11"/>
  <c r="R2734" i="11"/>
  <c r="R2735" i="11"/>
  <c r="R2736" i="11"/>
  <c r="R2737" i="11"/>
  <c r="R2738" i="11"/>
  <c r="R2739" i="11"/>
  <c r="R2740" i="11"/>
  <c r="R2741" i="11"/>
  <c r="R2742" i="11"/>
  <c r="R2743" i="11"/>
  <c r="R2744" i="11"/>
  <c r="R2745" i="11"/>
  <c r="R2746" i="11"/>
  <c r="R2747" i="11"/>
  <c r="R2748" i="11"/>
  <c r="R2749" i="11"/>
  <c r="R2750" i="11"/>
  <c r="R2751" i="11"/>
  <c r="R2752" i="11"/>
  <c r="R2753" i="11"/>
  <c r="R2754" i="11"/>
  <c r="R2755" i="11"/>
  <c r="R2756" i="11"/>
  <c r="R2757" i="11"/>
  <c r="R2758" i="11"/>
  <c r="R2759" i="11"/>
  <c r="R2760" i="11"/>
  <c r="R2761" i="11"/>
  <c r="R2762" i="11"/>
  <c r="R2763" i="11"/>
  <c r="R2764" i="11"/>
  <c r="R2765" i="11"/>
  <c r="R2766" i="11"/>
  <c r="R2767" i="11"/>
  <c r="R2768" i="11"/>
  <c r="R2769" i="11"/>
  <c r="R2770" i="11"/>
  <c r="R2771" i="11"/>
  <c r="R2772" i="11"/>
  <c r="R2773" i="11"/>
  <c r="R2774" i="11"/>
  <c r="R2775" i="11"/>
  <c r="R2776" i="11"/>
  <c r="R2777" i="11"/>
  <c r="R2778" i="11"/>
  <c r="R2779" i="11"/>
  <c r="R2780" i="11"/>
  <c r="R2781" i="11"/>
  <c r="R2782" i="11"/>
  <c r="R2783" i="11"/>
  <c r="R2784" i="11"/>
  <c r="R2785" i="11"/>
  <c r="R2786" i="11"/>
  <c r="R2787" i="11"/>
  <c r="R2788" i="11"/>
  <c r="R2789" i="11"/>
  <c r="R2790" i="11"/>
  <c r="R2791" i="11"/>
  <c r="R2792" i="11"/>
  <c r="R2793" i="11"/>
  <c r="R2794" i="11"/>
  <c r="R2795" i="11"/>
  <c r="R2796" i="11"/>
  <c r="R2797" i="11"/>
  <c r="R2798" i="11"/>
  <c r="R2799" i="11"/>
  <c r="R2800" i="11"/>
  <c r="R2801" i="11"/>
  <c r="R2802" i="11"/>
  <c r="R2803" i="11"/>
  <c r="R2804" i="11"/>
  <c r="R2805" i="11"/>
  <c r="R2806" i="11"/>
  <c r="R2807" i="11"/>
  <c r="R2808" i="11"/>
  <c r="R2809" i="11"/>
  <c r="R2810" i="11"/>
  <c r="R2811" i="11"/>
  <c r="R2812" i="11"/>
  <c r="R2813" i="11"/>
  <c r="R2814" i="11"/>
  <c r="R2815" i="11"/>
  <c r="R2816" i="11"/>
  <c r="R2817" i="11"/>
  <c r="R2818" i="11"/>
  <c r="R2819" i="11"/>
  <c r="R2820" i="11"/>
  <c r="R2821" i="11"/>
  <c r="R2822" i="11"/>
  <c r="R2823" i="11"/>
  <c r="R2824" i="11"/>
  <c r="R2825" i="11"/>
  <c r="R2826" i="11"/>
  <c r="R2827" i="11"/>
  <c r="R2828" i="11"/>
  <c r="R2829" i="11"/>
  <c r="R2830" i="11"/>
  <c r="R2831" i="11"/>
  <c r="R2832" i="11"/>
  <c r="R2833" i="11"/>
  <c r="R2834" i="11"/>
  <c r="R2835" i="11"/>
  <c r="R2836" i="11"/>
  <c r="R2837" i="11"/>
  <c r="R2838" i="11"/>
  <c r="R2839" i="11"/>
  <c r="R2840" i="11"/>
  <c r="R2841" i="11"/>
  <c r="R2842" i="11"/>
  <c r="R2843" i="11"/>
  <c r="R2844" i="11"/>
  <c r="R2845" i="11"/>
  <c r="R2846" i="11"/>
  <c r="R2847" i="11"/>
  <c r="R2848" i="11"/>
  <c r="R2849" i="11"/>
  <c r="R2850" i="11"/>
  <c r="R2851" i="11"/>
  <c r="R2852" i="11"/>
  <c r="R2853" i="11"/>
  <c r="R2854" i="11"/>
  <c r="R2855" i="11"/>
  <c r="R2856" i="11"/>
  <c r="R2857" i="11"/>
  <c r="R2858" i="11"/>
  <c r="R2859" i="11"/>
  <c r="R2860" i="11"/>
  <c r="R2861" i="11"/>
  <c r="R2862" i="11"/>
  <c r="R2863" i="11"/>
  <c r="R2864" i="11"/>
  <c r="R2865" i="11"/>
  <c r="R2866" i="11"/>
  <c r="R2867" i="11"/>
  <c r="R2868" i="11"/>
  <c r="R2869" i="11"/>
  <c r="R2870" i="11"/>
  <c r="R2871" i="11"/>
  <c r="R2872" i="11"/>
  <c r="R2873" i="11"/>
  <c r="R2874" i="11"/>
  <c r="R2875" i="11"/>
  <c r="R2876" i="11"/>
  <c r="R2877" i="11"/>
  <c r="R2878" i="11"/>
  <c r="R2879" i="11"/>
  <c r="R2880" i="11"/>
  <c r="R2881" i="11"/>
  <c r="R2882" i="11"/>
  <c r="R2883" i="11"/>
  <c r="R2884" i="11"/>
  <c r="R2885" i="11"/>
  <c r="R2886" i="11"/>
  <c r="R2887" i="11"/>
  <c r="R2888" i="11"/>
  <c r="R2889" i="11"/>
  <c r="R2890" i="11"/>
  <c r="R2891" i="11"/>
  <c r="R2892" i="11"/>
  <c r="R2893" i="11"/>
  <c r="R2894" i="11"/>
  <c r="R2895" i="11"/>
  <c r="R2896" i="11"/>
  <c r="R2897" i="11"/>
  <c r="R2898" i="11"/>
  <c r="R2899" i="11"/>
  <c r="R2900" i="11"/>
  <c r="R2901" i="11"/>
  <c r="R2902" i="11"/>
  <c r="R2903" i="11"/>
  <c r="R2904" i="11"/>
  <c r="R2905" i="11"/>
  <c r="R2906" i="11"/>
  <c r="R2907" i="11"/>
  <c r="R2908" i="11"/>
  <c r="R2909" i="11"/>
  <c r="R2910" i="11"/>
  <c r="R2911" i="11"/>
  <c r="R2912" i="11"/>
  <c r="R2913" i="11"/>
  <c r="R2914" i="11"/>
  <c r="R2915" i="11"/>
  <c r="R2916" i="11"/>
  <c r="R2917" i="11"/>
  <c r="R2918" i="11"/>
  <c r="R2919" i="11"/>
  <c r="R2920" i="11"/>
  <c r="R2921" i="11"/>
  <c r="R2922" i="11"/>
  <c r="R2923" i="11"/>
  <c r="R2924" i="11"/>
  <c r="R2925" i="11"/>
  <c r="R2926" i="11"/>
  <c r="R2927" i="11"/>
  <c r="R2928" i="11"/>
  <c r="R2929" i="11"/>
  <c r="R2930" i="11"/>
  <c r="R2931" i="11"/>
  <c r="R2932" i="11"/>
  <c r="R2933" i="11"/>
  <c r="R2934" i="11"/>
  <c r="R2935" i="11"/>
  <c r="R2936" i="11"/>
  <c r="R2937" i="11"/>
  <c r="R2938" i="11"/>
  <c r="R2939" i="11"/>
  <c r="R2940" i="11"/>
  <c r="R2941" i="11"/>
  <c r="R2942" i="11"/>
  <c r="R2943" i="11"/>
  <c r="R2944" i="11"/>
  <c r="R2945" i="11"/>
  <c r="R2946" i="11"/>
  <c r="R2947" i="11"/>
  <c r="R2948" i="11"/>
  <c r="R2949" i="11"/>
  <c r="R2950" i="11"/>
  <c r="R2951" i="11"/>
  <c r="R2952" i="11"/>
  <c r="R2953" i="11"/>
  <c r="R2954" i="11"/>
  <c r="R2955" i="11"/>
  <c r="R2956" i="11"/>
  <c r="R2957" i="11"/>
  <c r="R2958" i="11"/>
  <c r="R2959" i="11"/>
  <c r="R2960" i="11"/>
  <c r="R2961" i="11"/>
  <c r="R2962" i="11"/>
  <c r="R2963" i="11"/>
  <c r="R2964" i="11"/>
  <c r="R2965" i="11"/>
  <c r="R2966" i="11"/>
  <c r="R2967" i="11"/>
  <c r="R2968" i="11"/>
  <c r="R2969" i="11"/>
  <c r="R2970" i="11"/>
  <c r="R2971" i="11"/>
  <c r="R2972" i="11"/>
  <c r="R2973" i="11"/>
  <c r="R2974" i="11"/>
  <c r="R2975" i="11"/>
  <c r="R2976" i="11"/>
  <c r="R2977" i="11"/>
  <c r="R2978" i="11"/>
  <c r="R2979" i="11"/>
  <c r="R2980" i="11"/>
  <c r="R2981" i="11"/>
  <c r="R2982" i="11"/>
  <c r="R2983" i="11"/>
  <c r="R2984" i="11"/>
  <c r="R2985" i="11"/>
  <c r="R2986" i="11"/>
  <c r="R2987" i="11"/>
  <c r="R2988" i="11"/>
  <c r="R2989" i="11"/>
  <c r="R2990" i="11"/>
  <c r="R2991" i="11"/>
  <c r="R2992" i="11"/>
  <c r="R2993" i="11"/>
  <c r="R2994" i="11"/>
  <c r="R2995" i="11"/>
  <c r="R2996" i="11"/>
  <c r="R2997" i="11"/>
  <c r="R2998" i="11"/>
  <c r="R2999" i="11"/>
  <c r="R3000" i="11"/>
  <c r="R3001" i="11"/>
  <c r="R3002" i="11"/>
  <c r="R3003" i="11"/>
  <c r="R3004" i="11"/>
  <c r="R3005" i="11"/>
  <c r="R3006" i="11"/>
  <c r="R3007" i="11"/>
  <c r="R3008" i="11"/>
  <c r="R3009" i="11"/>
  <c r="R3010" i="11"/>
  <c r="R3011" i="11"/>
  <c r="R3012" i="11"/>
  <c r="R3013" i="11"/>
  <c r="R3014" i="11"/>
  <c r="R3015" i="11"/>
  <c r="R3016" i="11"/>
  <c r="R3017" i="11"/>
  <c r="R3018" i="11"/>
  <c r="R3019" i="11"/>
  <c r="R3020" i="11"/>
  <c r="R3021" i="11"/>
  <c r="R3022" i="11"/>
  <c r="R3023" i="11"/>
  <c r="R3024" i="11"/>
  <c r="R3025" i="11"/>
  <c r="R3026" i="11"/>
  <c r="R3027" i="11"/>
  <c r="R3028" i="11"/>
  <c r="R3029" i="11"/>
  <c r="R3030" i="11"/>
  <c r="R3031" i="11"/>
  <c r="R3032" i="11"/>
  <c r="R3033" i="11"/>
  <c r="R3034" i="11"/>
  <c r="R3035" i="11"/>
  <c r="R3036" i="11"/>
  <c r="R3037" i="11"/>
  <c r="R3038" i="11"/>
  <c r="R3039" i="11"/>
  <c r="R3040" i="11"/>
  <c r="R3041" i="11"/>
  <c r="R3042" i="11"/>
  <c r="R3043" i="11"/>
  <c r="R3044" i="11"/>
  <c r="R3045" i="11"/>
  <c r="R3046" i="11"/>
  <c r="R3047" i="11"/>
  <c r="R3048" i="11"/>
  <c r="R3049" i="11"/>
  <c r="R3050" i="11"/>
  <c r="R3051" i="11"/>
  <c r="R3052" i="11"/>
  <c r="R3053" i="11"/>
  <c r="R3054" i="11"/>
  <c r="R3055" i="11"/>
  <c r="R3056" i="11"/>
  <c r="R3057" i="11"/>
  <c r="R3058" i="11"/>
  <c r="R3059" i="11"/>
  <c r="R3060" i="11"/>
  <c r="R3061" i="11"/>
  <c r="R3062" i="11"/>
  <c r="R3063" i="11"/>
  <c r="R3064" i="11"/>
  <c r="R3065" i="11"/>
  <c r="R3066" i="11"/>
  <c r="R3067" i="11"/>
  <c r="R3068" i="11"/>
  <c r="R3069" i="11"/>
  <c r="R3070" i="11"/>
  <c r="R3071" i="11"/>
  <c r="R3072" i="11"/>
  <c r="R3073" i="11"/>
  <c r="R3074" i="11"/>
  <c r="R3075" i="11"/>
  <c r="R3076" i="11"/>
  <c r="R3077" i="11"/>
  <c r="R3078" i="11"/>
  <c r="R3079" i="11"/>
  <c r="R3080" i="11"/>
  <c r="R3081" i="11"/>
  <c r="R3082" i="11"/>
  <c r="R3083" i="11"/>
  <c r="R3084" i="11"/>
  <c r="R3085" i="11"/>
  <c r="R3086" i="11"/>
  <c r="R3087" i="11"/>
  <c r="R3088" i="11"/>
  <c r="R3089" i="11"/>
  <c r="R3090" i="11"/>
  <c r="R3091" i="11"/>
  <c r="R3092" i="11"/>
  <c r="R3093" i="11"/>
  <c r="R3094" i="11"/>
  <c r="R3095" i="11"/>
  <c r="R3096" i="11"/>
  <c r="R3097" i="11"/>
  <c r="R3098" i="11"/>
  <c r="R3099" i="11"/>
  <c r="R3100" i="11"/>
  <c r="R3101" i="11"/>
  <c r="R3102" i="11"/>
  <c r="R3103" i="11"/>
  <c r="R3104" i="11"/>
  <c r="R3105" i="11"/>
  <c r="R3106" i="11"/>
  <c r="R3107" i="11"/>
  <c r="R3108" i="11"/>
  <c r="R3109" i="11"/>
  <c r="R3110" i="11"/>
  <c r="R3111" i="11"/>
  <c r="R3112" i="11"/>
  <c r="R3113" i="11"/>
  <c r="R3114" i="11"/>
  <c r="R3115" i="11"/>
  <c r="R3116" i="11"/>
  <c r="R3117" i="11"/>
  <c r="R3118" i="11"/>
  <c r="R3119" i="11"/>
  <c r="R3120" i="11"/>
  <c r="R3121" i="11"/>
  <c r="R3122" i="11"/>
  <c r="R3123" i="11"/>
  <c r="R3124" i="11"/>
  <c r="R3125" i="11"/>
  <c r="R3126" i="11"/>
  <c r="R3127" i="11"/>
  <c r="R3128" i="11"/>
  <c r="R3129" i="11"/>
  <c r="R3130" i="11"/>
  <c r="R3131" i="11"/>
  <c r="R3132" i="11"/>
  <c r="R3133" i="11"/>
  <c r="R3134" i="11"/>
  <c r="R3135" i="11"/>
  <c r="R3136" i="11"/>
  <c r="R3137" i="11"/>
  <c r="R3138" i="11"/>
  <c r="R3139" i="11"/>
  <c r="R3140" i="11"/>
  <c r="R3141" i="11"/>
  <c r="R3142" i="11"/>
  <c r="R3143" i="11"/>
  <c r="R3144" i="11"/>
  <c r="R3145" i="11"/>
  <c r="R3146" i="11"/>
  <c r="R3147" i="11"/>
  <c r="R3148" i="11"/>
  <c r="R3149" i="11"/>
  <c r="R3150" i="11"/>
  <c r="R3151" i="11"/>
  <c r="R3152" i="11"/>
  <c r="R3153" i="11"/>
  <c r="R3154" i="11"/>
  <c r="R3155" i="11"/>
  <c r="R3156" i="11"/>
  <c r="R3157" i="11"/>
  <c r="R3158" i="11"/>
  <c r="R3159" i="11"/>
  <c r="R3160" i="11"/>
  <c r="R3161" i="11"/>
  <c r="R3162" i="11"/>
  <c r="R3163" i="11"/>
  <c r="R3164" i="11"/>
  <c r="R3165" i="11"/>
  <c r="R3166" i="11"/>
  <c r="R3167" i="11"/>
  <c r="R3168" i="11"/>
  <c r="R3169" i="11"/>
  <c r="R3170" i="11"/>
  <c r="R3171" i="11"/>
  <c r="R3172" i="11"/>
  <c r="R3173" i="11"/>
  <c r="R3174" i="11"/>
  <c r="R3175" i="11"/>
  <c r="R3176" i="11"/>
  <c r="R3177" i="11"/>
  <c r="R3178" i="11"/>
  <c r="R3179" i="11"/>
  <c r="R3180" i="11"/>
  <c r="R3181" i="11"/>
  <c r="R3182" i="11"/>
  <c r="R3183" i="11"/>
  <c r="R3184" i="11"/>
  <c r="R3185" i="11"/>
  <c r="R3186" i="11"/>
  <c r="R3187" i="11"/>
  <c r="R3188" i="11"/>
  <c r="R3189" i="11"/>
  <c r="R3190" i="11"/>
  <c r="R3191" i="11"/>
  <c r="R3192" i="11"/>
  <c r="R3193" i="11"/>
  <c r="R3194" i="11"/>
  <c r="R3195" i="11"/>
  <c r="R3196" i="11"/>
  <c r="R3197" i="11"/>
  <c r="R3198" i="11"/>
  <c r="R3199" i="11"/>
  <c r="R3200" i="11"/>
  <c r="R3201" i="11"/>
  <c r="R3202" i="11"/>
  <c r="R3203" i="11"/>
  <c r="R3204" i="11"/>
  <c r="R3205" i="11"/>
  <c r="R3206" i="11"/>
  <c r="R3207" i="11"/>
  <c r="R3208" i="11"/>
  <c r="R3209" i="11"/>
  <c r="R3210" i="11"/>
  <c r="R3211" i="11"/>
  <c r="R3212" i="11"/>
  <c r="R3213" i="11"/>
  <c r="R3214" i="11"/>
  <c r="R3215" i="11"/>
  <c r="R3216" i="11"/>
  <c r="R3217" i="11"/>
  <c r="R3218" i="11"/>
  <c r="R3219" i="11"/>
  <c r="R3220" i="11"/>
  <c r="R3221" i="11"/>
  <c r="R3222" i="11"/>
  <c r="R3223" i="11"/>
  <c r="R3224" i="11"/>
  <c r="R2" i="11"/>
  <c r="Q3" i="11"/>
  <c r="Q4" i="11"/>
  <c r="Q5" i="11"/>
  <c r="Q6" i="11"/>
  <c r="Q7" i="11"/>
  <c r="Q8" i="11"/>
  <c r="Q9" i="11"/>
  <c r="Q10" i="11"/>
  <c r="Q11" i="11"/>
  <c r="Q12" i="11"/>
  <c r="Q13" i="11"/>
  <c r="Q14" i="11"/>
  <c r="Q15" i="11"/>
  <c r="Q16" i="11"/>
  <c r="Q17" i="11"/>
  <c r="Q18" i="11"/>
  <c r="Q19" i="11"/>
  <c r="Q20" i="11"/>
  <c r="Q21" i="11"/>
  <c r="Q22" i="11"/>
  <c r="Q23" i="11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Q98" i="11"/>
  <c r="Q99" i="11"/>
  <c r="Q100" i="11"/>
  <c r="Q101" i="11"/>
  <c r="Q102" i="11"/>
  <c r="Q103" i="11"/>
  <c r="Q104" i="11"/>
  <c r="Q105" i="11"/>
  <c r="Q106" i="11"/>
  <c r="Q107" i="11"/>
  <c r="Q108" i="11"/>
  <c r="Q109" i="11"/>
  <c r="Q110" i="11"/>
  <c r="Q111" i="11"/>
  <c r="Q112" i="11"/>
  <c r="Q113" i="11"/>
  <c r="Q114" i="11"/>
  <c r="Q115" i="11"/>
  <c r="Q116" i="11"/>
  <c r="Q117" i="11"/>
  <c r="Q118" i="11"/>
  <c r="Q119" i="11"/>
  <c r="Q120" i="11"/>
  <c r="Q121" i="11"/>
  <c r="Q122" i="11"/>
  <c r="Q123" i="11"/>
  <c r="Q124" i="11"/>
  <c r="Q125" i="11"/>
  <c r="Q126" i="11"/>
  <c r="Q127" i="11"/>
  <c r="Q128" i="11"/>
  <c r="Q129" i="11"/>
  <c r="Q130" i="11"/>
  <c r="Q131" i="11"/>
  <c r="Q132" i="11"/>
  <c r="Q133" i="11"/>
  <c r="Q134" i="11"/>
  <c r="Q135" i="11"/>
  <c r="Q136" i="11"/>
  <c r="Q137" i="11"/>
  <c r="Q138" i="11"/>
  <c r="Q139" i="11"/>
  <c r="Q140" i="11"/>
  <c r="Q141" i="11"/>
  <c r="Q142" i="11"/>
  <c r="Q143" i="11"/>
  <c r="Q144" i="11"/>
  <c r="Q145" i="11"/>
  <c r="Q146" i="11"/>
  <c r="Q147" i="11"/>
  <c r="Q148" i="11"/>
  <c r="Q149" i="11"/>
  <c r="Q150" i="11"/>
  <c r="Q151" i="11"/>
  <c r="Q152" i="11"/>
  <c r="Q153" i="11"/>
  <c r="Q154" i="11"/>
  <c r="Q155" i="11"/>
  <c r="Q156" i="11"/>
  <c r="Q157" i="11"/>
  <c r="Q158" i="11"/>
  <c r="Q159" i="11"/>
  <c r="Q160" i="11"/>
  <c r="Q161" i="11"/>
  <c r="Q162" i="11"/>
  <c r="Q163" i="11"/>
  <c r="Q164" i="11"/>
  <c r="Q165" i="11"/>
  <c r="Q166" i="11"/>
  <c r="Q167" i="11"/>
  <c r="Q168" i="11"/>
  <c r="Q169" i="11"/>
  <c r="Q170" i="11"/>
  <c r="Q171" i="11"/>
  <c r="Q172" i="11"/>
  <c r="Q173" i="11"/>
  <c r="Q174" i="11"/>
  <c r="Q175" i="11"/>
  <c r="Q176" i="11"/>
  <c r="Q177" i="11"/>
  <c r="Q178" i="11"/>
  <c r="Q179" i="11"/>
  <c r="Q180" i="11"/>
  <c r="Q181" i="11"/>
  <c r="Q182" i="11"/>
  <c r="Q183" i="11"/>
  <c r="Q184" i="11"/>
  <c r="Q185" i="11"/>
  <c r="Q186" i="11"/>
  <c r="Q187" i="11"/>
  <c r="Q188" i="11"/>
  <c r="Q189" i="11"/>
  <c r="Q190" i="11"/>
  <c r="Q191" i="11"/>
  <c r="Q192" i="11"/>
  <c r="Q193" i="11"/>
  <c r="Q194" i="11"/>
  <c r="Q195" i="11"/>
  <c r="Q196" i="11"/>
  <c r="Q197" i="11"/>
  <c r="Q198" i="11"/>
  <c r="Q199" i="11"/>
  <c r="Q200" i="11"/>
  <c r="Q201" i="11"/>
  <c r="Q202" i="11"/>
  <c r="Q203" i="11"/>
  <c r="Q204" i="11"/>
  <c r="Q205" i="11"/>
  <c r="Q206" i="11"/>
  <c r="Q207" i="11"/>
  <c r="Q208" i="11"/>
  <c r="Q209" i="11"/>
  <c r="Q210" i="11"/>
  <c r="Q211" i="11"/>
  <c r="Q212" i="11"/>
  <c r="Q213" i="11"/>
  <c r="Q214" i="11"/>
  <c r="Q215" i="11"/>
  <c r="Q216" i="11"/>
  <c r="Q217" i="11"/>
  <c r="Q218" i="11"/>
  <c r="Q219" i="11"/>
  <c r="Q220" i="11"/>
  <c r="Q221" i="11"/>
  <c r="Q222" i="11"/>
  <c r="Q223" i="11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66" i="11"/>
  <c r="Q267" i="11"/>
  <c r="Q268" i="11"/>
  <c r="Q269" i="11"/>
  <c r="Q270" i="11"/>
  <c r="Q271" i="11"/>
  <c r="Q272" i="11"/>
  <c r="Q273" i="11"/>
  <c r="Q274" i="11"/>
  <c r="Q275" i="11"/>
  <c r="Q276" i="11"/>
  <c r="Q277" i="11"/>
  <c r="Q278" i="11"/>
  <c r="Q279" i="11"/>
  <c r="Q280" i="11"/>
  <c r="Q281" i="11"/>
  <c r="Q282" i="11"/>
  <c r="Q283" i="11"/>
  <c r="Q284" i="11"/>
  <c r="Q285" i="11"/>
  <c r="Q286" i="11"/>
  <c r="Q287" i="11"/>
  <c r="Q288" i="11"/>
  <c r="Q289" i="11"/>
  <c r="Q290" i="11"/>
  <c r="Q291" i="11"/>
  <c r="Q292" i="11"/>
  <c r="Q293" i="11"/>
  <c r="Q294" i="11"/>
  <c r="Q295" i="11"/>
  <c r="Q296" i="11"/>
  <c r="Q297" i="11"/>
  <c r="Q298" i="11"/>
  <c r="Q299" i="11"/>
  <c r="Q300" i="11"/>
  <c r="Q301" i="11"/>
  <c r="Q302" i="11"/>
  <c r="Q303" i="11"/>
  <c r="Q304" i="11"/>
  <c r="Q305" i="11"/>
  <c r="Q306" i="11"/>
  <c r="Q307" i="11"/>
  <c r="Q308" i="11"/>
  <c r="Q309" i="11"/>
  <c r="Q310" i="11"/>
  <c r="Q311" i="11"/>
  <c r="Q312" i="11"/>
  <c r="Q313" i="11"/>
  <c r="Q314" i="11"/>
  <c r="Q315" i="11"/>
  <c r="Q316" i="11"/>
  <c r="Q317" i="11"/>
  <c r="Q318" i="11"/>
  <c r="Q319" i="11"/>
  <c r="Q320" i="11"/>
  <c r="Q321" i="11"/>
  <c r="Q322" i="11"/>
  <c r="Q323" i="11"/>
  <c r="Q324" i="11"/>
  <c r="Q325" i="11"/>
  <c r="Q326" i="11"/>
  <c r="Q327" i="11"/>
  <c r="Q328" i="11"/>
  <c r="Q329" i="11"/>
  <c r="Q330" i="11"/>
  <c r="Q331" i="11"/>
  <c r="Q332" i="11"/>
  <c r="Q333" i="11"/>
  <c r="Q334" i="11"/>
  <c r="Q335" i="11"/>
  <c r="Q336" i="11"/>
  <c r="Q337" i="11"/>
  <c r="Q338" i="11"/>
  <c r="Q339" i="11"/>
  <c r="Q340" i="11"/>
  <c r="Q341" i="11"/>
  <c r="Q342" i="11"/>
  <c r="Q343" i="11"/>
  <c r="Q344" i="11"/>
  <c r="Q345" i="11"/>
  <c r="Q346" i="11"/>
  <c r="Q347" i="11"/>
  <c r="Q348" i="11"/>
  <c r="Q349" i="11"/>
  <c r="Q350" i="11"/>
  <c r="Q351" i="11"/>
  <c r="Q352" i="11"/>
  <c r="Q353" i="11"/>
  <c r="Q354" i="11"/>
  <c r="Q355" i="11"/>
  <c r="Q356" i="11"/>
  <c r="Q357" i="11"/>
  <c r="Q358" i="11"/>
  <c r="Q359" i="11"/>
  <c r="Q360" i="11"/>
  <c r="Q361" i="11"/>
  <c r="Q362" i="11"/>
  <c r="Q363" i="11"/>
  <c r="Q364" i="11"/>
  <c r="Q365" i="11"/>
  <c r="Q366" i="11"/>
  <c r="Q367" i="11"/>
  <c r="Q368" i="11"/>
  <c r="Q369" i="11"/>
  <c r="Q370" i="11"/>
  <c r="Q371" i="11"/>
  <c r="Q372" i="11"/>
  <c r="Q373" i="11"/>
  <c r="Q374" i="11"/>
  <c r="Q375" i="11"/>
  <c r="Q376" i="11"/>
  <c r="Q377" i="11"/>
  <c r="Q378" i="11"/>
  <c r="Q379" i="11"/>
  <c r="Q380" i="11"/>
  <c r="Q381" i="11"/>
  <c r="Q382" i="11"/>
  <c r="Q383" i="11"/>
  <c r="Q384" i="11"/>
  <c r="Q385" i="11"/>
  <c r="Q386" i="11"/>
  <c r="Q387" i="11"/>
  <c r="Q388" i="11"/>
  <c r="Q389" i="11"/>
  <c r="Q390" i="11"/>
  <c r="Q391" i="11"/>
  <c r="Q392" i="11"/>
  <c r="Q393" i="11"/>
  <c r="Q394" i="11"/>
  <c r="Q395" i="11"/>
  <c r="Q396" i="11"/>
  <c r="Q397" i="11"/>
  <c r="Q398" i="11"/>
  <c r="Q399" i="11"/>
  <c r="Q400" i="11"/>
  <c r="Q401" i="11"/>
  <c r="Q402" i="11"/>
  <c r="Q403" i="11"/>
  <c r="Q404" i="11"/>
  <c r="Q405" i="11"/>
  <c r="Q406" i="11"/>
  <c r="Q407" i="11"/>
  <c r="Q408" i="11"/>
  <c r="Q409" i="11"/>
  <c r="Q410" i="11"/>
  <c r="Q411" i="11"/>
  <c r="Q412" i="11"/>
  <c r="Q413" i="11"/>
  <c r="Q414" i="11"/>
  <c r="Q415" i="11"/>
  <c r="Q416" i="11"/>
  <c r="Q417" i="11"/>
  <c r="Q418" i="11"/>
  <c r="Q419" i="11"/>
  <c r="Q420" i="11"/>
  <c r="Q421" i="11"/>
  <c r="Q422" i="11"/>
  <c r="Q423" i="11"/>
  <c r="Q424" i="11"/>
  <c r="Q425" i="11"/>
  <c r="Q426" i="11"/>
  <c r="Q427" i="11"/>
  <c r="Q428" i="11"/>
  <c r="Q429" i="11"/>
  <c r="Q430" i="11"/>
  <c r="Q431" i="11"/>
  <c r="Q432" i="11"/>
  <c r="Q433" i="11"/>
  <c r="Q434" i="11"/>
  <c r="Q435" i="11"/>
  <c r="Q436" i="11"/>
  <c r="Q437" i="11"/>
  <c r="Q438" i="11"/>
  <c r="Q439" i="11"/>
  <c r="Q440" i="11"/>
  <c r="Q441" i="11"/>
  <c r="Q442" i="11"/>
  <c r="Q443" i="11"/>
  <c r="Q444" i="11"/>
  <c r="Q445" i="11"/>
  <c r="Q446" i="11"/>
  <c r="Q447" i="11"/>
  <c r="Q448" i="11"/>
  <c r="Q449" i="11"/>
  <c r="Q450" i="11"/>
  <c r="Q451" i="11"/>
  <c r="Q452" i="11"/>
  <c r="Q453" i="11"/>
  <c r="Q454" i="11"/>
  <c r="Q455" i="11"/>
  <c r="Q456" i="11"/>
  <c r="Q457" i="11"/>
  <c r="Q458" i="11"/>
  <c r="Q459" i="11"/>
  <c r="Q460" i="11"/>
  <c r="Q461" i="11"/>
  <c r="Q462" i="11"/>
  <c r="Q463" i="11"/>
  <c r="Q464" i="11"/>
  <c r="Q465" i="11"/>
  <c r="Q466" i="11"/>
  <c r="Q467" i="11"/>
  <c r="Q468" i="11"/>
  <c r="Q469" i="11"/>
  <c r="Q470" i="11"/>
  <c r="Q471" i="11"/>
  <c r="Q472" i="11"/>
  <c r="Q473" i="11"/>
  <c r="Q474" i="11"/>
  <c r="Q475" i="11"/>
  <c r="Q476" i="11"/>
  <c r="Q477" i="11"/>
  <c r="Q478" i="11"/>
  <c r="Q479" i="11"/>
  <c r="Q480" i="11"/>
  <c r="Q481" i="11"/>
  <c r="Q482" i="11"/>
  <c r="Q483" i="11"/>
  <c r="Q484" i="11"/>
  <c r="Q485" i="11"/>
  <c r="Q486" i="11"/>
  <c r="Q487" i="11"/>
  <c r="Q488" i="11"/>
  <c r="Q489" i="11"/>
  <c r="Q490" i="11"/>
  <c r="Q491" i="11"/>
  <c r="Q492" i="11"/>
  <c r="Q493" i="11"/>
  <c r="Q494" i="11"/>
  <c r="Q495" i="11"/>
  <c r="Q496" i="11"/>
  <c r="Q497" i="11"/>
  <c r="Q498" i="11"/>
  <c r="Q499" i="11"/>
  <c r="Q500" i="11"/>
  <c r="Q501" i="11"/>
  <c r="Q502" i="11"/>
  <c r="Q503" i="11"/>
  <c r="Q504" i="11"/>
  <c r="Q505" i="11"/>
  <c r="Q506" i="11"/>
  <c r="Q507" i="11"/>
  <c r="Q508" i="11"/>
  <c r="Q509" i="11"/>
  <c r="Q510" i="11"/>
  <c r="Q511" i="11"/>
  <c r="Q512" i="11"/>
  <c r="Q513" i="11"/>
  <c r="Q514" i="11"/>
  <c r="Q515" i="11"/>
  <c r="Q516" i="11"/>
  <c r="Q517" i="11"/>
  <c r="Q518" i="11"/>
  <c r="Q519" i="11"/>
  <c r="Q520" i="11"/>
  <c r="Q521" i="11"/>
  <c r="Q522" i="11"/>
  <c r="Q523" i="11"/>
  <c r="Q524" i="11"/>
  <c r="Q525" i="11"/>
  <c r="Q526" i="11"/>
  <c r="Q527" i="11"/>
  <c r="Q528" i="11"/>
  <c r="Q529" i="11"/>
  <c r="Q530" i="11"/>
  <c r="Q531" i="11"/>
  <c r="Q532" i="11"/>
  <c r="Q533" i="11"/>
  <c r="Q534" i="11"/>
  <c r="Q535" i="11"/>
  <c r="Q536" i="11"/>
  <c r="Q537" i="11"/>
  <c r="Q538" i="11"/>
  <c r="Q539" i="11"/>
  <c r="Q540" i="11"/>
  <c r="Q541" i="11"/>
  <c r="Q542" i="11"/>
  <c r="Q543" i="11"/>
  <c r="Q544" i="11"/>
  <c r="Q545" i="11"/>
  <c r="Q546" i="11"/>
  <c r="Q547" i="11"/>
  <c r="Q548" i="11"/>
  <c r="Q549" i="11"/>
  <c r="Q550" i="11"/>
  <c r="Q551" i="11"/>
  <c r="Q552" i="11"/>
  <c r="Q553" i="11"/>
  <c r="Q554" i="11"/>
  <c r="Q555" i="11"/>
  <c r="Q556" i="11"/>
  <c r="Q557" i="11"/>
  <c r="Q558" i="11"/>
  <c r="Q559" i="11"/>
  <c r="Q560" i="11"/>
  <c r="Q561" i="11"/>
  <c r="Q562" i="11"/>
  <c r="Q563" i="11"/>
  <c r="Q564" i="11"/>
  <c r="Q565" i="11"/>
  <c r="Q566" i="11"/>
  <c r="Q567" i="11"/>
  <c r="Q568" i="11"/>
  <c r="Q569" i="11"/>
  <c r="Q570" i="11"/>
  <c r="Q571" i="11"/>
  <c r="Q572" i="11"/>
  <c r="Q573" i="11"/>
  <c r="Q574" i="11"/>
  <c r="Q575" i="11"/>
  <c r="Q576" i="11"/>
  <c r="Q577" i="11"/>
  <c r="Q578" i="11"/>
  <c r="Q579" i="11"/>
  <c r="Q580" i="11"/>
  <c r="Q581" i="11"/>
  <c r="Q582" i="11"/>
  <c r="Q583" i="11"/>
  <c r="Q584" i="11"/>
  <c r="Q585" i="11"/>
  <c r="Q586" i="11"/>
  <c r="Q587" i="11"/>
  <c r="Q588" i="11"/>
  <c r="Q589" i="11"/>
  <c r="Q590" i="11"/>
  <c r="Q591" i="11"/>
  <c r="Q592" i="11"/>
  <c r="Q593" i="11"/>
  <c r="Q594" i="11"/>
  <c r="Q595" i="11"/>
  <c r="Q596" i="11"/>
  <c r="Q597" i="11"/>
  <c r="Q598" i="11"/>
  <c r="Q599" i="11"/>
  <c r="Q600" i="11"/>
  <c r="Q601" i="11"/>
  <c r="Q602" i="11"/>
  <c r="Q603" i="11"/>
  <c r="Q604" i="11"/>
  <c r="Q605" i="11"/>
  <c r="Q606" i="11"/>
  <c r="Q607" i="11"/>
  <c r="Q608" i="11"/>
  <c r="Q609" i="11"/>
  <c r="Q610" i="11"/>
  <c r="Q611" i="11"/>
  <c r="Q612" i="11"/>
  <c r="Q613" i="11"/>
  <c r="Q614" i="11"/>
  <c r="Q615" i="11"/>
  <c r="Q616" i="11"/>
  <c r="Q617" i="11"/>
  <c r="Q618" i="11"/>
  <c r="Q619" i="11"/>
  <c r="Q620" i="11"/>
  <c r="Q621" i="11"/>
  <c r="Q622" i="11"/>
  <c r="Q623" i="11"/>
  <c r="Q624" i="11"/>
  <c r="Q625" i="11"/>
  <c r="Q626" i="11"/>
  <c r="Q627" i="11"/>
  <c r="Q628" i="11"/>
  <c r="Q629" i="11"/>
  <c r="Q630" i="11"/>
  <c r="Q631" i="11"/>
  <c r="Q632" i="11"/>
  <c r="Q633" i="11"/>
  <c r="Q634" i="11"/>
  <c r="Q635" i="11"/>
  <c r="Q636" i="11"/>
  <c r="Q637" i="11"/>
  <c r="Q638" i="11"/>
  <c r="Q639" i="11"/>
  <c r="Q640" i="11"/>
  <c r="Q641" i="11"/>
  <c r="Q642" i="11"/>
  <c r="Q643" i="11"/>
  <c r="Q644" i="11"/>
  <c r="Q645" i="11"/>
  <c r="Q646" i="11"/>
  <c r="Q647" i="11"/>
  <c r="Q648" i="11"/>
  <c r="Q649" i="11"/>
  <c r="Q650" i="11"/>
  <c r="Q651" i="11"/>
  <c r="Q652" i="11"/>
  <c r="Q653" i="11"/>
  <c r="Q654" i="11"/>
  <c r="Q655" i="11"/>
  <c r="Q656" i="11"/>
  <c r="Q657" i="11"/>
  <c r="Q658" i="11"/>
  <c r="Q659" i="11"/>
  <c r="Q660" i="11"/>
  <c r="Q661" i="11"/>
  <c r="Q662" i="11"/>
  <c r="Q663" i="11"/>
  <c r="Q664" i="11"/>
  <c r="Q665" i="11"/>
  <c r="Q666" i="11"/>
  <c r="Q667" i="11"/>
  <c r="Q668" i="11"/>
  <c r="Q669" i="11"/>
  <c r="Q670" i="11"/>
  <c r="Q671" i="11"/>
  <c r="Q672" i="11"/>
  <c r="Q673" i="11"/>
  <c r="Q674" i="11"/>
  <c r="Q675" i="11"/>
  <c r="Q676" i="11"/>
  <c r="Q677" i="11"/>
  <c r="Q678" i="11"/>
  <c r="Q679" i="11"/>
  <c r="Q680" i="11"/>
  <c r="Q681" i="11"/>
  <c r="Q682" i="11"/>
  <c r="Q683" i="11"/>
  <c r="Q684" i="11"/>
  <c r="Q685" i="11"/>
  <c r="Q686" i="11"/>
  <c r="Q687" i="11"/>
  <c r="Q688" i="11"/>
  <c r="Q689" i="11"/>
  <c r="Q690" i="11"/>
  <c r="Q691" i="11"/>
  <c r="Q692" i="11"/>
  <c r="Q693" i="11"/>
  <c r="Q694" i="11"/>
  <c r="Q695" i="11"/>
  <c r="Q696" i="11"/>
  <c r="Q697" i="11"/>
  <c r="Q698" i="11"/>
  <c r="Q699" i="11"/>
  <c r="Q700" i="11"/>
  <c r="Q701" i="11"/>
  <c r="Q702" i="11"/>
  <c r="Q703" i="11"/>
  <c r="Q704" i="11"/>
  <c r="Q705" i="11"/>
  <c r="Q706" i="11"/>
  <c r="Q707" i="11"/>
  <c r="Q708" i="11"/>
  <c r="Q709" i="11"/>
  <c r="Q710" i="11"/>
  <c r="Q711" i="11"/>
  <c r="Q712" i="11"/>
  <c r="Q713" i="11"/>
  <c r="Q714" i="11"/>
  <c r="Q715" i="11"/>
  <c r="Q716" i="11"/>
  <c r="Q717" i="11"/>
  <c r="Q718" i="11"/>
  <c r="Q719" i="11"/>
  <c r="Q720" i="11"/>
  <c r="Q721" i="11"/>
  <c r="Q722" i="11"/>
  <c r="Q723" i="11"/>
  <c r="Q724" i="11"/>
  <c r="Q725" i="11"/>
  <c r="Q726" i="11"/>
  <c r="Q727" i="11"/>
  <c r="Q728" i="11"/>
  <c r="Q729" i="11"/>
  <c r="Q730" i="11"/>
  <c r="Q731" i="11"/>
  <c r="Q732" i="11"/>
  <c r="Q733" i="11"/>
  <c r="Q734" i="11"/>
  <c r="Q735" i="11"/>
  <c r="Q736" i="11"/>
  <c r="Q737" i="11"/>
  <c r="Q738" i="11"/>
  <c r="Q739" i="11"/>
  <c r="Q740" i="11"/>
  <c r="Q741" i="11"/>
  <c r="Q742" i="11"/>
  <c r="Q743" i="11"/>
  <c r="Q744" i="11"/>
  <c r="Q745" i="11"/>
  <c r="Q746" i="11"/>
  <c r="Q747" i="11"/>
  <c r="Q748" i="11"/>
  <c r="Q749" i="11"/>
  <c r="Q750" i="11"/>
  <c r="Q751" i="11"/>
  <c r="Q752" i="11"/>
  <c r="Q753" i="11"/>
  <c r="Q754" i="11"/>
  <c r="Q755" i="11"/>
  <c r="Q756" i="11"/>
  <c r="Q757" i="11"/>
  <c r="Q758" i="11"/>
  <c r="Q759" i="11"/>
  <c r="Q760" i="11"/>
  <c r="Q761" i="11"/>
  <c r="Q762" i="11"/>
  <c r="Q763" i="11"/>
  <c r="Q764" i="11"/>
  <c r="Q765" i="11"/>
  <c r="Q766" i="11"/>
  <c r="Q767" i="11"/>
  <c r="Q768" i="11"/>
  <c r="Q769" i="11"/>
  <c r="Q770" i="11"/>
  <c r="Q771" i="11"/>
  <c r="Q772" i="11"/>
  <c r="Q773" i="11"/>
  <c r="Q774" i="11"/>
  <c r="Q775" i="11"/>
  <c r="Q776" i="11"/>
  <c r="Q777" i="11"/>
  <c r="Q778" i="11"/>
  <c r="Q779" i="11"/>
  <c r="Q780" i="11"/>
  <c r="Q781" i="11"/>
  <c r="Q782" i="11"/>
  <c r="Q783" i="11"/>
  <c r="Q784" i="11"/>
  <c r="Q785" i="11"/>
  <c r="Q786" i="11"/>
  <c r="Q787" i="11"/>
  <c r="Q788" i="11"/>
  <c r="Q789" i="11"/>
  <c r="Q790" i="11"/>
  <c r="Q791" i="11"/>
  <c r="Q792" i="11"/>
  <c r="Q793" i="11"/>
  <c r="Q794" i="11"/>
  <c r="Q795" i="11"/>
  <c r="Q796" i="11"/>
  <c r="Q797" i="11"/>
  <c r="Q798" i="11"/>
  <c r="Q799" i="11"/>
  <c r="Q800" i="11"/>
  <c r="Q801" i="11"/>
  <c r="Q802" i="11"/>
  <c r="Q803" i="11"/>
  <c r="Q804" i="11"/>
  <c r="Q805" i="11"/>
  <c r="Q806" i="11"/>
  <c r="Q807" i="11"/>
  <c r="Q808" i="11"/>
  <c r="Q809" i="11"/>
  <c r="Q810" i="11"/>
  <c r="Q811" i="11"/>
  <c r="Q812" i="11"/>
  <c r="Q813" i="11"/>
  <c r="Q814" i="11"/>
  <c r="Q815" i="11"/>
  <c r="Q816" i="11"/>
  <c r="Q817" i="11"/>
  <c r="Q818" i="11"/>
  <c r="Q819" i="11"/>
  <c r="Q820" i="11"/>
  <c r="Q821" i="11"/>
  <c r="Q822" i="11"/>
  <c r="Q823" i="11"/>
  <c r="Q824" i="11"/>
  <c r="Q825" i="11"/>
  <c r="Q826" i="11"/>
  <c r="Q827" i="11"/>
  <c r="Q828" i="11"/>
  <c r="Q829" i="11"/>
  <c r="Q830" i="11"/>
  <c r="Q831" i="11"/>
  <c r="Q832" i="11"/>
  <c r="Q833" i="11"/>
  <c r="Q834" i="11"/>
  <c r="Q835" i="11"/>
  <c r="Q836" i="11"/>
  <c r="Q837" i="11"/>
  <c r="Q838" i="11"/>
  <c r="Q839" i="11"/>
  <c r="Q840" i="11"/>
  <c r="Q841" i="11"/>
  <c r="Q842" i="11"/>
  <c r="Q843" i="11"/>
  <c r="Q844" i="11"/>
  <c r="Q845" i="11"/>
  <c r="Q846" i="11"/>
  <c r="Q847" i="11"/>
  <c r="Q848" i="11"/>
  <c r="Q849" i="11"/>
  <c r="Q850" i="11"/>
  <c r="Q851" i="11"/>
  <c r="Q852" i="11"/>
  <c r="Q853" i="11"/>
  <c r="Q854" i="11"/>
  <c r="Q855" i="11"/>
  <c r="Q856" i="11"/>
  <c r="Q857" i="11"/>
  <c r="Q858" i="11"/>
  <c r="Q859" i="11"/>
  <c r="Q860" i="11"/>
  <c r="Q861" i="11"/>
  <c r="Q862" i="11"/>
  <c r="Q863" i="11"/>
  <c r="Q864" i="11"/>
  <c r="Q865" i="11"/>
  <c r="Q866" i="11"/>
  <c r="Q867" i="11"/>
  <c r="Q868" i="11"/>
  <c r="Q869" i="11"/>
  <c r="Q870" i="11"/>
  <c r="Q871" i="11"/>
  <c r="Q872" i="11"/>
  <c r="Q873" i="11"/>
  <c r="Q874" i="11"/>
  <c r="Q875" i="11"/>
  <c r="Q876" i="11"/>
  <c r="Q877" i="11"/>
  <c r="Q878" i="11"/>
  <c r="Q879" i="11"/>
  <c r="Q880" i="11"/>
  <c r="Q881" i="11"/>
  <c r="Q882" i="11"/>
  <c r="Q883" i="11"/>
  <c r="Q884" i="11"/>
  <c r="Q885" i="11"/>
  <c r="Q886" i="11"/>
  <c r="Q887" i="11"/>
  <c r="Q888" i="11"/>
  <c r="Q889" i="11"/>
  <c r="Q890" i="11"/>
  <c r="Q891" i="11"/>
  <c r="Q892" i="11"/>
  <c r="Q893" i="11"/>
  <c r="Q894" i="11"/>
  <c r="Q895" i="11"/>
  <c r="Q896" i="11"/>
  <c r="Q897" i="11"/>
  <c r="Q898" i="11"/>
  <c r="Q899" i="11"/>
  <c r="Q900" i="11"/>
  <c r="Q901" i="11"/>
  <c r="Q902" i="11"/>
  <c r="Q903" i="11"/>
  <c r="Q904" i="11"/>
  <c r="Q905" i="11"/>
  <c r="Q906" i="11"/>
  <c r="Q907" i="11"/>
  <c r="Q908" i="11"/>
  <c r="Q909" i="11"/>
  <c r="Q910" i="11"/>
  <c r="Q911" i="11"/>
  <c r="Q912" i="11"/>
  <c r="Q913" i="11"/>
  <c r="Q914" i="11"/>
  <c r="Q915" i="11"/>
  <c r="Q916" i="11"/>
  <c r="Q917" i="11"/>
  <c r="Q918" i="11"/>
  <c r="Q919" i="11"/>
  <c r="Q920" i="11"/>
  <c r="Q921" i="11"/>
  <c r="Q922" i="11"/>
  <c r="Q923" i="11"/>
  <c r="Q924" i="11"/>
  <c r="Q925" i="11"/>
  <c r="Q926" i="11"/>
  <c r="Q927" i="11"/>
  <c r="Q928" i="11"/>
  <c r="Q929" i="11"/>
  <c r="Q930" i="11"/>
  <c r="Q931" i="11"/>
  <c r="Q932" i="11"/>
  <c r="Q933" i="11"/>
  <c r="Q934" i="11"/>
  <c r="Q935" i="11"/>
  <c r="Q936" i="11"/>
  <c r="Q937" i="11"/>
  <c r="Q938" i="11"/>
  <c r="Q939" i="11"/>
  <c r="Q940" i="11"/>
  <c r="Q941" i="11"/>
  <c r="Q942" i="11"/>
  <c r="Q943" i="11"/>
  <c r="Q944" i="11"/>
  <c r="Q945" i="11"/>
  <c r="Q946" i="11"/>
  <c r="Q947" i="11"/>
  <c r="Q948" i="11"/>
  <c r="Q949" i="11"/>
  <c r="Q950" i="11"/>
  <c r="Q951" i="11"/>
  <c r="Q952" i="11"/>
  <c r="Q953" i="11"/>
  <c r="Q954" i="11"/>
  <c r="Q955" i="11"/>
  <c r="Q956" i="11"/>
  <c r="Q957" i="11"/>
  <c r="Q958" i="11"/>
  <c r="Q959" i="11"/>
  <c r="Q960" i="11"/>
  <c r="Q961" i="11"/>
  <c r="Q962" i="11"/>
  <c r="Q963" i="11"/>
  <c r="Q964" i="11"/>
  <c r="Q965" i="11"/>
  <c r="Q966" i="11"/>
  <c r="Q967" i="11"/>
  <c r="Q968" i="11"/>
  <c r="Q969" i="11"/>
  <c r="Q970" i="11"/>
  <c r="Q971" i="11"/>
  <c r="Q972" i="11"/>
  <c r="Q973" i="11"/>
  <c r="Q974" i="11"/>
  <c r="Q975" i="11"/>
  <c r="Q976" i="11"/>
  <c r="Q977" i="11"/>
  <c r="Q978" i="11"/>
  <c r="Q979" i="11"/>
  <c r="Q980" i="11"/>
  <c r="Q981" i="11"/>
  <c r="Q982" i="11"/>
  <c r="Q983" i="11"/>
  <c r="Q984" i="11"/>
  <c r="Q985" i="11"/>
  <c r="Q986" i="11"/>
  <c r="Q987" i="11"/>
  <c r="Q988" i="11"/>
  <c r="Q989" i="11"/>
  <c r="Q990" i="11"/>
  <c r="Q991" i="11"/>
  <c r="Q992" i="11"/>
  <c r="Q993" i="11"/>
  <c r="Q994" i="11"/>
  <c r="Q995" i="11"/>
  <c r="Q996" i="11"/>
  <c r="Q997" i="11"/>
  <c r="Q998" i="11"/>
  <c r="Q999" i="11"/>
  <c r="Q1000" i="11"/>
  <c r="Q1001" i="11"/>
  <c r="Q1002" i="11"/>
  <c r="Q1003" i="11"/>
  <c r="Q1004" i="11"/>
  <c r="Q1005" i="11"/>
  <c r="Q1006" i="11"/>
  <c r="Q1007" i="11"/>
  <c r="Q1008" i="11"/>
  <c r="Q1009" i="11"/>
  <c r="Q1010" i="11"/>
  <c r="Q1011" i="11"/>
  <c r="Q1012" i="11"/>
  <c r="Q1013" i="11"/>
  <c r="Q1014" i="11"/>
  <c r="Q1015" i="11"/>
  <c r="Q1016" i="11"/>
  <c r="Q1017" i="11"/>
  <c r="Q1018" i="11"/>
  <c r="Q1019" i="11"/>
  <c r="Q1020" i="11"/>
  <c r="Q1021" i="11"/>
  <c r="Q1022" i="11"/>
  <c r="Q1023" i="11"/>
  <c r="Q1024" i="11"/>
  <c r="Q1025" i="11"/>
  <c r="Q1026" i="11"/>
  <c r="Q1027" i="11"/>
  <c r="Q1028" i="11"/>
  <c r="Q1029" i="11"/>
  <c r="Q1030" i="11"/>
  <c r="Q1031" i="11"/>
  <c r="Q1032" i="11"/>
  <c r="Q1033" i="11"/>
  <c r="Q1034" i="11"/>
  <c r="Q1035" i="11"/>
  <c r="Q1036" i="11"/>
  <c r="Q1037" i="11"/>
  <c r="Q1038" i="11"/>
  <c r="Q1039" i="11"/>
  <c r="Q1040" i="11"/>
  <c r="Q1041" i="11"/>
  <c r="Q1042" i="11"/>
  <c r="Q1043" i="11"/>
  <c r="Q1044" i="11"/>
  <c r="Q1045" i="11"/>
  <c r="Q1046" i="11"/>
  <c r="Q1047" i="11"/>
  <c r="Q1048" i="11"/>
  <c r="Q1049" i="11"/>
  <c r="Q1050" i="11"/>
  <c r="Q1051" i="11"/>
  <c r="Q1052" i="11"/>
  <c r="Q1053" i="11"/>
  <c r="Q1054" i="11"/>
  <c r="Q1055" i="11"/>
  <c r="Q1056" i="11"/>
  <c r="Q1057" i="11"/>
  <c r="Q1058" i="11"/>
  <c r="Q1059" i="11"/>
  <c r="Q1060" i="11"/>
  <c r="Q1061" i="11"/>
  <c r="Q1062" i="11"/>
  <c r="Q1063" i="11"/>
  <c r="Q1064" i="11"/>
  <c r="Q1065" i="11"/>
  <c r="Q1066" i="11"/>
  <c r="Q1067" i="11"/>
  <c r="Q1068" i="11"/>
  <c r="Q1069" i="11"/>
  <c r="Q1070" i="11"/>
  <c r="Q1071" i="11"/>
  <c r="Q1072" i="11"/>
  <c r="Q1073" i="11"/>
  <c r="Q1074" i="11"/>
  <c r="Q1075" i="11"/>
  <c r="Q1076" i="11"/>
  <c r="Q1077" i="11"/>
  <c r="Q1078" i="11"/>
  <c r="Q1079" i="11"/>
  <c r="Q1080" i="11"/>
  <c r="Q1081" i="11"/>
  <c r="Q1082" i="11"/>
  <c r="Q1083" i="11"/>
  <c r="Q1084" i="11"/>
  <c r="Q1085" i="11"/>
  <c r="Q1086" i="11"/>
  <c r="Q1087" i="11"/>
  <c r="Q1088" i="11"/>
  <c r="Q1089" i="11"/>
  <c r="Q1090" i="11"/>
  <c r="Q1091" i="11"/>
  <c r="Q1092" i="11"/>
  <c r="Q1093" i="11"/>
  <c r="Q1094" i="11"/>
  <c r="Q1095" i="11"/>
  <c r="Q1096" i="11"/>
  <c r="Q1097" i="11"/>
  <c r="Q1098" i="11"/>
  <c r="Q1099" i="11"/>
  <c r="Q1100" i="11"/>
  <c r="Q1101" i="11"/>
  <c r="Q1102" i="11"/>
  <c r="Q1103" i="11"/>
  <c r="Q1104" i="11"/>
  <c r="Q1105" i="11"/>
  <c r="Q1106" i="11"/>
  <c r="Q1107" i="11"/>
  <c r="Q1108" i="11"/>
  <c r="Q1109" i="11"/>
  <c r="Q1110" i="11"/>
  <c r="Q1111" i="11"/>
  <c r="Q1112" i="11"/>
  <c r="Q1113" i="11"/>
  <c r="Q1114" i="11"/>
  <c r="Q1115" i="11"/>
  <c r="Q1116" i="11"/>
  <c r="Q1117" i="11"/>
  <c r="Q1118" i="11"/>
  <c r="Q1119" i="11"/>
  <c r="Q1120" i="11"/>
  <c r="Q1121" i="11"/>
  <c r="Q1122" i="11"/>
  <c r="Q1123" i="11"/>
  <c r="Q1124" i="11"/>
  <c r="Q1125" i="11"/>
  <c r="Q1126" i="11"/>
  <c r="Q1127" i="11"/>
  <c r="Q1128" i="11"/>
  <c r="Q1129" i="11"/>
  <c r="Q1130" i="11"/>
  <c r="Q1131" i="11"/>
  <c r="Q1132" i="11"/>
  <c r="Q1133" i="11"/>
  <c r="Q1134" i="11"/>
  <c r="Q1135" i="11"/>
  <c r="Q1136" i="11"/>
  <c r="Q1137" i="11"/>
  <c r="Q1138" i="11"/>
  <c r="Q1139" i="11"/>
  <c r="Q1140" i="11"/>
  <c r="Q1141" i="11"/>
  <c r="Q1142" i="11"/>
  <c r="Q1143" i="11"/>
  <c r="Q1144" i="11"/>
  <c r="Q1145" i="11"/>
  <c r="Q1146" i="11"/>
  <c r="Q1147" i="11"/>
  <c r="Q1148" i="11"/>
  <c r="Q1149" i="11"/>
  <c r="Q1150" i="11"/>
  <c r="Q1151" i="11"/>
  <c r="Q1152" i="11"/>
  <c r="Q1153" i="11"/>
  <c r="Q1154" i="11"/>
  <c r="Q1155" i="11"/>
  <c r="Q1156" i="11"/>
  <c r="Q1157" i="11"/>
  <c r="Q1158" i="11"/>
  <c r="Q1159" i="11"/>
  <c r="Q1160" i="11"/>
  <c r="Q1161" i="11"/>
  <c r="Q1162" i="11"/>
  <c r="Q1163" i="11"/>
  <c r="Q1164" i="11"/>
  <c r="Q1165" i="11"/>
  <c r="Q1166" i="11"/>
  <c r="Q1167" i="11"/>
  <c r="Q1168" i="11"/>
  <c r="Q1169" i="11"/>
  <c r="Q1170" i="11"/>
  <c r="Q1171" i="11"/>
  <c r="Q1172" i="11"/>
  <c r="Q1173" i="11"/>
  <c r="Q1174" i="11"/>
  <c r="Q1175" i="11"/>
  <c r="Q1176" i="11"/>
  <c r="Q1177" i="11"/>
  <c r="Q1178" i="11"/>
  <c r="Q1179" i="11"/>
  <c r="Q1180" i="11"/>
  <c r="Q1181" i="11"/>
  <c r="Q1182" i="11"/>
  <c r="Q1183" i="11"/>
  <c r="Q1184" i="11"/>
  <c r="Q1185" i="11"/>
  <c r="Q1186" i="11"/>
  <c r="Q1187" i="11"/>
  <c r="Q1188" i="11"/>
  <c r="Q1189" i="11"/>
  <c r="Q1190" i="11"/>
  <c r="Q1191" i="11"/>
  <c r="Q1192" i="11"/>
  <c r="Q1193" i="11"/>
  <c r="Q1194" i="11"/>
  <c r="Q1195" i="11"/>
  <c r="Q1196" i="11"/>
  <c r="Q1197" i="11"/>
  <c r="Q1198" i="11"/>
  <c r="Q1199" i="11"/>
  <c r="Q1200" i="11"/>
  <c r="Q1201" i="11"/>
  <c r="Q1202" i="11"/>
  <c r="Q1203" i="11"/>
  <c r="Q1204" i="11"/>
  <c r="Q1205" i="11"/>
  <c r="Q1206" i="11"/>
  <c r="Q1207" i="11"/>
  <c r="Q1208" i="11"/>
  <c r="Q1209" i="11"/>
  <c r="Q1210" i="11"/>
  <c r="Q1211" i="11"/>
  <c r="Q1212" i="11"/>
  <c r="Q1213" i="11"/>
  <c r="Q1214" i="11"/>
  <c r="Q1215" i="11"/>
  <c r="Q1216" i="11"/>
  <c r="Q1217" i="11"/>
  <c r="Q1218" i="11"/>
  <c r="Q1219" i="11"/>
  <c r="Q1220" i="11"/>
  <c r="Q1221" i="11"/>
  <c r="Q1222" i="11"/>
  <c r="Q1223" i="11"/>
  <c r="Q1224" i="11"/>
  <c r="Q1225" i="11"/>
  <c r="Q1226" i="11"/>
  <c r="Q1227" i="11"/>
  <c r="Q1228" i="11"/>
  <c r="Q1229" i="11"/>
  <c r="Q1230" i="11"/>
  <c r="Q1231" i="11"/>
  <c r="Q1232" i="11"/>
  <c r="Q1233" i="11"/>
  <c r="Q1234" i="11"/>
  <c r="Q1235" i="11"/>
  <c r="Q1236" i="11"/>
  <c r="Q1237" i="11"/>
  <c r="Q1238" i="11"/>
  <c r="Q1239" i="11"/>
  <c r="Q1240" i="11"/>
  <c r="Q1241" i="11"/>
  <c r="Q1242" i="11"/>
  <c r="Q1243" i="11"/>
  <c r="Q1244" i="11"/>
  <c r="Q1245" i="11"/>
  <c r="Q1246" i="11"/>
  <c r="Q1247" i="11"/>
  <c r="Q1248" i="11"/>
  <c r="Q1249" i="11"/>
  <c r="Q1250" i="11"/>
  <c r="Q1251" i="11"/>
  <c r="Q1252" i="11"/>
  <c r="Q1253" i="11"/>
  <c r="Q1254" i="11"/>
  <c r="Q1255" i="11"/>
  <c r="Q1256" i="11"/>
  <c r="Q1257" i="11"/>
  <c r="Q1258" i="11"/>
  <c r="Q1259" i="11"/>
  <c r="Q1260" i="11"/>
  <c r="Q1261" i="11"/>
  <c r="Q1262" i="11"/>
  <c r="Q1263" i="11"/>
  <c r="Q1264" i="11"/>
  <c r="Q1265" i="11"/>
  <c r="Q1266" i="11"/>
  <c r="Q1267" i="11"/>
  <c r="Q1268" i="11"/>
  <c r="Q1269" i="11"/>
  <c r="Q1270" i="11"/>
  <c r="Q1271" i="11"/>
  <c r="Q1272" i="11"/>
  <c r="Q1273" i="11"/>
  <c r="Q1274" i="11"/>
  <c r="Q1275" i="11"/>
  <c r="Q1276" i="11"/>
  <c r="Q1277" i="11"/>
  <c r="Q1278" i="11"/>
  <c r="Q1279" i="11"/>
  <c r="Q1280" i="11"/>
  <c r="Q1281" i="11"/>
  <c r="Q1282" i="11"/>
  <c r="Q1283" i="11"/>
  <c r="Q1284" i="11"/>
  <c r="Q1285" i="11"/>
  <c r="Q1286" i="11"/>
  <c r="Q1287" i="11"/>
  <c r="Q1288" i="11"/>
  <c r="Q1289" i="11"/>
  <c r="Q1290" i="11"/>
  <c r="Q1291" i="11"/>
  <c r="Q1292" i="11"/>
  <c r="Q1293" i="11"/>
  <c r="Q1294" i="11"/>
  <c r="Q1295" i="11"/>
  <c r="Q1296" i="11"/>
  <c r="Q1297" i="11"/>
  <c r="Q1298" i="11"/>
  <c r="Q1299" i="11"/>
  <c r="Q1300" i="11"/>
  <c r="Q1301" i="11"/>
  <c r="Q1302" i="11"/>
  <c r="Q1303" i="11"/>
  <c r="Q1304" i="11"/>
  <c r="Q1305" i="11"/>
  <c r="Q1306" i="11"/>
  <c r="Q1307" i="11"/>
  <c r="Q1308" i="11"/>
  <c r="Q1309" i="11"/>
  <c r="Q1310" i="11"/>
  <c r="Q1311" i="11"/>
  <c r="Q1312" i="11"/>
  <c r="Q1313" i="11"/>
  <c r="Q1314" i="11"/>
  <c r="Q1315" i="11"/>
  <c r="Q1316" i="11"/>
  <c r="Q1317" i="11"/>
  <c r="Q1318" i="11"/>
  <c r="Q1319" i="11"/>
  <c r="Q1320" i="11"/>
  <c r="Q1321" i="11"/>
  <c r="Q1322" i="11"/>
  <c r="Q1323" i="11"/>
  <c r="Q1324" i="11"/>
  <c r="Q1325" i="11"/>
  <c r="Q1326" i="11"/>
  <c r="Q1327" i="11"/>
  <c r="Q1328" i="11"/>
  <c r="Q1329" i="11"/>
  <c r="Q1330" i="11"/>
  <c r="Q1331" i="11"/>
  <c r="Q1332" i="11"/>
  <c r="Q1333" i="11"/>
  <c r="Q1334" i="11"/>
  <c r="Q1335" i="11"/>
  <c r="Q1336" i="11"/>
  <c r="Q1337" i="11"/>
  <c r="Q1338" i="11"/>
  <c r="Q1339" i="11"/>
  <c r="Q1340" i="11"/>
  <c r="Q1341" i="11"/>
  <c r="Q1342" i="11"/>
  <c r="Q1343" i="11"/>
  <c r="Q1344" i="11"/>
  <c r="Q1345" i="11"/>
  <c r="Q1346" i="11"/>
  <c r="Q1347" i="11"/>
  <c r="Q1348" i="11"/>
  <c r="Q1349" i="11"/>
  <c r="Q1350" i="11"/>
  <c r="Q1351" i="11"/>
  <c r="Q1352" i="11"/>
  <c r="Q1353" i="11"/>
  <c r="Q1354" i="11"/>
  <c r="Q1355" i="11"/>
  <c r="Q1356" i="11"/>
  <c r="Q1357" i="11"/>
  <c r="Q1358" i="11"/>
  <c r="Q1359" i="11"/>
  <c r="Q1360" i="11"/>
  <c r="Q1361" i="11"/>
  <c r="Q1362" i="11"/>
  <c r="Q1363" i="11"/>
  <c r="Q1364" i="11"/>
  <c r="Q1365" i="11"/>
  <c r="Q1366" i="11"/>
  <c r="Q1367" i="11"/>
  <c r="Q1368" i="11"/>
  <c r="Q1369" i="11"/>
  <c r="Q1370" i="11"/>
  <c r="Q1371" i="11"/>
  <c r="Q1372" i="11"/>
  <c r="Q1373" i="11"/>
  <c r="Q1374" i="11"/>
  <c r="Q1375" i="11"/>
  <c r="Q1376" i="11"/>
  <c r="Q1377" i="11"/>
  <c r="Q1378" i="11"/>
  <c r="Q1379" i="11"/>
  <c r="Q1380" i="11"/>
  <c r="Q1381" i="11"/>
  <c r="Q1382" i="11"/>
  <c r="Q1383" i="11"/>
  <c r="Q1384" i="11"/>
  <c r="Q1385" i="11"/>
  <c r="Q1386" i="11"/>
  <c r="Q1387" i="11"/>
  <c r="Q1388" i="11"/>
  <c r="Q1389" i="11"/>
  <c r="Q1390" i="11"/>
  <c r="Q1391" i="11"/>
  <c r="Q1392" i="11"/>
  <c r="Q1393" i="11"/>
  <c r="Q1394" i="11"/>
  <c r="Q1395" i="11"/>
  <c r="Q1396" i="11"/>
  <c r="Q1397" i="11"/>
  <c r="Q1398" i="11"/>
  <c r="Q1399" i="11"/>
  <c r="Q1400" i="11"/>
  <c r="Q1401" i="11"/>
  <c r="Q1402" i="11"/>
  <c r="Q1403" i="11"/>
  <c r="Q1404" i="11"/>
  <c r="Q1405" i="11"/>
  <c r="Q1406" i="11"/>
  <c r="Q1407" i="11"/>
  <c r="Q1408" i="11"/>
  <c r="Q1409" i="11"/>
  <c r="Q1410" i="11"/>
  <c r="Q1411" i="11"/>
  <c r="Q1412" i="11"/>
  <c r="Q1413" i="11"/>
  <c r="Q1414" i="11"/>
  <c r="Q1415" i="11"/>
  <c r="Q1416" i="11"/>
  <c r="Q1417" i="11"/>
  <c r="Q1418" i="11"/>
  <c r="Q1419" i="11"/>
  <c r="Q1420" i="11"/>
  <c r="Q1421" i="11"/>
  <c r="Q1422" i="11"/>
  <c r="Q1423" i="11"/>
  <c r="Q1424" i="11"/>
  <c r="Q1425" i="11"/>
  <c r="Q1426" i="11"/>
  <c r="Q1427" i="11"/>
  <c r="Q1428" i="11"/>
  <c r="Q1429" i="11"/>
  <c r="Q1430" i="11"/>
  <c r="Q1431" i="11"/>
  <c r="Q1432" i="11"/>
  <c r="Q1433" i="11"/>
  <c r="Q1434" i="11"/>
  <c r="Q1435" i="11"/>
  <c r="Q1436" i="11"/>
  <c r="Q1437" i="11"/>
  <c r="Q1438" i="11"/>
  <c r="Q1439" i="11"/>
  <c r="Q1440" i="11"/>
  <c r="Q1441" i="11"/>
  <c r="Q1442" i="11"/>
  <c r="Q1443" i="11"/>
  <c r="Q1444" i="11"/>
  <c r="Q1445" i="11"/>
  <c r="Q1446" i="11"/>
  <c r="Q1447" i="11"/>
  <c r="Q1448" i="11"/>
  <c r="Q1449" i="11"/>
  <c r="Q1450" i="11"/>
  <c r="Q1451" i="11"/>
  <c r="Q1452" i="11"/>
  <c r="Q1453" i="11"/>
  <c r="Q1454" i="11"/>
  <c r="Q1455" i="11"/>
  <c r="Q1456" i="11"/>
  <c r="Q1457" i="11"/>
  <c r="Q1458" i="11"/>
  <c r="Q1459" i="11"/>
  <c r="Q1460" i="11"/>
  <c r="Q1461" i="11"/>
  <c r="Q1462" i="11"/>
  <c r="Q1463" i="11"/>
  <c r="Q1464" i="11"/>
  <c r="Q1465" i="11"/>
  <c r="Q1466" i="11"/>
  <c r="Q1467" i="11"/>
  <c r="Q1468" i="11"/>
  <c r="Q1469" i="11"/>
  <c r="Q1470" i="11"/>
  <c r="Q1471" i="11"/>
  <c r="Q1472" i="11"/>
  <c r="Q1473" i="11"/>
  <c r="Q1474" i="11"/>
  <c r="Q1475" i="11"/>
  <c r="Q1476" i="11"/>
  <c r="Q1477" i="11"/>
  <c r="Q1478" i="11"/>
  <c r="Q1479" i="11"/>
  <c r="Q1480" i="11"/>
  <c r="Q1481" i="11"/>
  <c r="Q1482" i="11"/>
  <c r="Q1483" i="11"/>
  <c r="Q1484" i="11"/>
  <c r="Q1485" i="11"/>
  <c r="Q1486" i="11"/>
  <c r="Q1487" i="11"/>
  <c r="Q1488" i="11"/>
  <c r="Q1489" i="11"/>
  <c r="Q1490" i="11"/>
  <c r="Q1491" i="11"/>
  <c r="Q1492" i="11"/>
  <c r="Q1493" i="11"/>
  <c r="Q1494" i="11"/>
  <c r="Q1495" i="11"/>
  <c r="Q1496" i="11"/>
  <c r="Q1497" i="11"/>
  <c r="Q1498" i="11"/>
  <c r="Q1499" i="11"/>
  <c r="Q1500" i="11"/>
  <c r="Q1501" i="11"/>
  <c r="Q1502" i="11"/>
  <c r="Q1503" i="11"/>
  <c r="Q1504" i="11"/>
  <c r="Q1505" i="11"/>
  <c r="Q1506" i="11"/>
  <c r="Q1507" i="11"/>
  <c r="Q1508" i="11"/>
  <c r="Q1509" i="11"/>
  <c r="Q1510" i="11"/>
  <c r="Q1511" i="11"/>
  <c r="Q1512" i="11"/>
  <c r="Q1513" i="11"/>
  <c r="Q1514" i="11"/>
  <c r="Q1515" i="11"/>
  <c r="Q1516" i="11"/>
  <c r="Q1517" i="11"/>
  <c r="Q1518" i="11"/>
  <c r="Q1519" i="11"/>
  <c r="Q1520" i="11"/>
  <c r="Q1521" i="11"/>
  <c r="Q1522" i="11"/>
  <c r="Q1523" i="11"/>
  <c r="Q1524" i="11"/>
  <c r="Q1525" i="11"/>
  <c r="Q1526" i="11"/>
  <c r="Q1527" i="11"/>
  <c r="Q1528" i="11"/>
  <c r="Q1529" i="11"/>
  <c r="Q1530" i="11"/>
  <c r="Q1531" i="11"/>
  <c r="Q1532" i="11"/>
  <c r="Q1533" i="11"/>
  <c r="Q1534" i="11"/>
  <c r="Q1535" i="11"/>
  <c r="Q1536" i="11"/>
  <c r="Q1537" i="11"/>
  <c r="Q1538" i="11"/>
  <c r="Q1539" i="11"/>
  <c r="Q1540" i="11"/>
  <c r="Q1541" i="11"/>
  <c r="Q1542" i="11"/>
  <c r="Q1543" i="11"/>
  <c r="Q1544" i="11"/>
  <c r="Q1545" i="11"/>
  <c r="Q1546" i="11"/>
  <c r="Q1547" i="11"/>
  <c r="Q1548" i="11"/>
  <c r="Q1549" i="11"/>
  <c r="Q1550" i="11"/>
  <c r="Q1551" i="11"/>
  <c r="Q1552" i="11"/>
  <c r="Q1553" i="11"/>
  <c r="Q1554" i="11"/>
  <c r="Q1555" i="11"/>
  <c r="Q1556" i="11"/>
  <c r="Q1557" i="11"/>
  <c r="Q1558" i="11"/>
  <c r="Q1559" i="11"/>
  <c r="Q1560" i="11"/>
  <c r="Q1561" i="11"/>
  <c r="Q1562" i="11"/>
  <c r="Q1563" i="11"/>
  <c r="Q1564" i="11"/>
  <c r="Q1565" i="11"/>
  <c r="Q1566" i="11"/>
  <c r="Q1567" i="11"/>
  <c r="Q1568" i="11"/>
  <c r="Q1569" i="11"/>
  <c r="Q1570" i="11"/>
  <c r="Q1571" i="11"/>
  <c r="Q1572" i="11"/>
  <c r="Q1573" i="11"/>
  <c r="Q1574" i="11"/>
  <c r="Q1575" i="11"/>
  <c r="Q1576" i="11"/>
  <c r="Q1577" i="11"/>
  <c r="Q1578" i="11"/>
  <c r="Q1579" i="11"/>
  <c r="Q1580" i="11"/>
  <c r="Q1581" i="11"/>
  <c r="Q1582" i="11"/>
  <c r="Q1583" i="11"/>
  <c r="Q1584" i="11"/>
  <c r="Q1585" i="11"/>
  <c r="Q1586" i="11"/>
  <c r="Q1587" i="11"/>
  <c r="Q1588" i="11"/>
  <c r="Q1589" i="11"/>
  <c r="Q1590" i="11"/>
  <c r="Q1591" i="11"/>
  <c r="Q1592" i="11"/>
  <c r="Q1593" i="11"/>
  <c r="Q1594" i="11"/>
  <c r="Q1595" i="11"/>
  <c r="Q1596" i="11"/>
  <c r="Q1597" i="11"/>
  <c r="Q1598" i="11"/>
  <c r="Q1599" i="11"/>
  <c r="Q1600" i="11"/>
  <c r="Q1601" i="11"/>
  <c r="Q1602" i="11"/>
  <c r="Q1603" i="11"/>
  <c r="Q1604" i="11"/>
  <c r="Q1605" i="11"/>
  <c r="Q1606" i="11"/>
  <c r="Q1607" i="11"/>
  <c r="Q1608" i="11"/>
  <c r="Q1609" i="11"/>
  <c r="Q1610" i="11"/>
  <c r="Q1611" i="11"/>
  <c r="Q1612" i="11"/>
  <c r="Q1613" i="11"/>
  <c r="Q1614" i="11"/>
  <c r="Q1615" i="11"/>
  <c r="Q1616" i="11"/>
  <c r="Q1617" i="11"/>
  <c r="Q1618" i="11"/>
  <c r="Q1619" i="11"/>
  <c r="Q1620" i="11"/>
  <c r="Q1621" i="11"/>
  <c r="Q1622" i="11"/>
  <c r="Q1623" i="11"/>
  <c r="Q1624" i="11"/>
  <c r="Q1625" i="11"/>
  <c r="Q1626" i="11"/>
  <c r="Q1627" i="11"/>
  <c r="Q1628" i="11"/>
  <c r="Q1629" i="11"/>
  <c r="Q1630" i="11"/>
  <c r="Q1631" i="11"/>
  <c r="Q1632" i="11"/>
  <c r="Q1633" i="11"/>
  <c r="Q1634" i="11"/>
  <c r="Q1635" i="11"/>
  <c r="Q1636" i="11"/>
  <c r="Q1637" i="11"/>
  <c r="Q1638" i="11"/>
  <c r="Q1639" i="11"/>
  <c r="Q1640" i="11"/>
  <c r="Q1641" i="11"/>
  <c r="Q1642" i="11"/>
  <c r="Q1643" i="11"/>
  <c r="Q1644" i="11"/>
  <c r="Q1645" i="11"/>
  <c r="Q1646" i="11"/>
  <c r="Q1647" i="11"/>
  <c r="Q1648" i="11"/>
  <c r="Q1649" i="11"/>
  <c r="Q1650" i="11"/>
  <c r="Q1651" i="11"/>
  <c r="Q1652" i="11"/>
  <c r="Q1653" i="11"/>
  <c r="Q1654" i="11"/>
  <c r="Q1655" i="11"/>
  <c r="Q1656" i="11"/>
  <c r="Q1657" i="11"/>
  <c r="Q1658" i="11"/>
  <c r="Q1659" i="11"/>
  <c r="Q1660" i="11"/>
  <c r="Q1661" i="11"/>
  <c r="Q1662" i="11"/>
  <c r="Q1663" i="11"/>
  <c r="Q1664" i="11"/>
  <c r="Q1665" i="11"/>
  <c r="Q1666" i="11"/>
  <c r="Q1667" i="11"/>
  <c r="Q1668" i="11"/>
  <c r="Q1669" i="11"/>
  <c r="Q1670" i="11"/>
  <c r="Q1671" i="11"/>
  <c r="Q1672" i="11"/>
  <c r="Q1673" i="11"/>
  <c r="Q1674" i="11"/>
  <c r="Q1675" i="11"/>
  <c r="Q1676" i="11"/>
  <c r="Q1677" i="11"/>
  <c r="Q1678" i="11"/>
  <c r="Q1679" i="11"/>
  <c r="Q1680" i="11"/>
  <c r="Q1681" i="11"/>
  <c r="Q1682" i="11"/>
  <c r="Q1683" i="11"/>
  <c r="Q1684" i="11"/>
  <c r="Q1685" i="11"/>
  <c r="Q1686" i="11"/>
  <c r="Q1687" i="11"/>
  <c r="Q1688" i="11"/>
  <c r="Q1689" i="11"/>
  <c r="Q1690" i="11"/>
  <c r="Q1691" i="11"/>
  <c r="Q1692" i="11"/>
  <c r="Q1693" i="11"/>
  <c r="Q1694" i="11"/>
  <c r="Q1695" i="11"/>
  <c r="Q1696" i="11"/>
  <c r="Q1697" i="11"/>
  <c r="Q1698" i="11"/>
  <c r="Q1699" i="11"/>
  <c r="Q1700" i="11"/>
  <c r="Q1701" i="11"/>
  <c r="Q1702" i="11"/>
  <c r="Q1703" i="11"/>
  <c r="Q1704" i="11"/>
  <c r="Q1705" i="11"/>
  <c r="Q1706" i="11"/>
  <c r="Q1707" i="11"/>
  <c r="Q1708" i="11"/>
  <c r="Q1709" i="11"/>
  <c r="Q1710" i="11"/>
  <c r="Q1711" i="11"/>
  <c r="Q1712" i="11"/>
  <c r="Q1713" i="11"/>
  <c r="Q1714" i="11"/>
  <c r="Q1715" i="11"/>
  <c r="Q1716" i="11"/>
  <c r="Q1717" i="11"/>
  <c r="Q1718" i="11"/>
  <c r="Q1719" i="11"/>
  <c r="Q1720" i="11"/>
  <c r="Q1721" i="11"/>
  <c r="Q1722" i="11"/>
  <c r="Q1723" i="11"/>
  <c r="Q1724" i="11"/>
  <c r="Q1725" i="11"/>
  <c r="Q1726" i="11"/>
  <c r="Q1727" i="11"/>
  <c r="Q1728" i="11"/>
  <c r="Q1729" i="11"/>
  <c r="Q1730" i="11"/>
  <c r="Q1731" i="11"/>
  <c r="Q1732" i="11"/>
  <c r="Q1733" i="11"/>
  <c r="Q1734" i="11"/>
  <c r="Q1735" i="11"/>
  <c r="Q1736" i="11"/>
  <c r="Q1737" i="11"/>
  <c r="Q1738" i="11"/>
  <c r="Q1739" i="11"/>
  <c r="Q1740" i="11"/>
  <c r="Q1741" i="11"/>
  <c r="Q1742" i="11"/>
  <c r="Q1743" i="11"/>
  <c r="Q1744" i="11"/>
  <c r="Q1745" i="11"/>
  <c r="Q1746" i="11"/>
  <c r="Q1747" i="11"/>
  <c r="Q1748" i="11"/>
  <c r="Q1749" i="11"/>
  <c r="Q1750" i="11"/>
  <c r="Q1751" i="11"/>
  <c r="Q1752" i="11"/>
  <c r="Q1753" i="11"/>
  <c r="Q1754" i="11"/>
  <c r="Q1755" i="11"/>
  <c r="Q1756" i="11"/>
  <c r="Q1757" i="11"/>
  <c r="Q1758" i="11"/>
  <c r="Q1759" i="11"/>
  <c r="Q1760" i="11"/>
  <c r="Q1761" i="11"/>
  <c r="Q1762" i="11"/>
  <c r="Q1763" i="11"/>
  <c r="Q1764" i="11"/>
  <c r="Q1765" i="11"/>
  <c r="Q1766" i="11"/>
  <c r="Q1767" i="11"/>
  <c r="Q1768" i="11"/>
  <c r="Q1769" i="11"/>
  <c r="Q1770" i="11"/>
  <c r="Q1771" i="11"/>
  <c r="Q1772" i="11"/>
  <c r="Q1773" i="11"/>
  <c r="Q1774" i="11"/>
  <c r="Q1775" i="11"/>
  <c r="Q1776" i="11"/>
  <c r="Q1777" i="11"/>
  <c r="Q1778" i="11"/>
  <c r="Q1779" i="11"/>
  <c r="Q1780" i="11"/>
  <c r="Q1781" i="11"/>
  <c r="Q1782" i="11"/>
  <c r="Q1783" i="11"/>
  <c r="Q1784" i="11"/>
  <c r="Q1785" i="11"/>
  <c r="Q1786" i="11"/>
  <c r="Q1787" i="11"/>
  <c r="Q1788" i="11"/>
  <c r="Q1789" i="11"/>
  <c r="Q1790" i="11"/>
  <c r="Q1791" i="11"/>
  <c r="Q1792" i="11"/>
  <c r="Q1793" i="11"/>
  <c r="Q1794" i="11"/>
  <c r="Q1795" i="11"/>
  <c r="Q1796" i="11"/>
  <c r="Q1797" i="11"/>
  <c r="Q1798" i="11"/>
  <c r="Q1799" i="11"/>
  <c r="Q1800" i="11"/>
  <c r="Q1801" i="11"/>
  <c r="Q1802" i="11"/>
  <c r="Q1803" i="11"/>
  <c r="Q1804" i="11"/>
  <c r="Q1805" i="11"/>
  <c r="Q1806" i="11"/>
  <c r="Q1807" i="11"/>
  <c r="Q1808" i="11"/>
  <c r="Q1809" i="11"/>
  <c r="Q1810" i="11"/>
  <c r="Q1811" i="11"/>
  <c r="Q1812" i="11"/>
  <c r="Q1813" i="11"/>
  <c r="Q1814" i="11"/>
  <c r="Q1815" i="11"/>
  <c r="Q1816" i="11"/>
  <c r="Q1817" i="11"/>
  <c r="Q1818" i="11"/>
  <c r="Q1819" i="11"/>
  <c r="Q1820" i="11"/>
  <c r="Q1821" i="11"/>
  <c r="Q1822" i="11"/>
  <c r="Q1823" i="11"/>
  <c r="Q1824" i="11"/>
  <c r="Q1825" i="11"/>
  <c r="Q1826" i="11"/>
  <c r="Q1827" i="11"/>
  <c r="Q1828" i="11"/>
  <c r="Q1829" i="11"/>
  <c r="Q1830" i="11"/>
  <c r="Q1831" i="11"/>
  <c r="Q1832" i="11"/>
  <c r="Q1833" i="11"/>
  <c r="Q1834" i="11"/>
  <c r="Q1835" i="11"/>
  <c r="Q1836" i="11"/>
  <c r="Q1837" i="11"/>
  <c r="Q1838" i="11"/>
  <c r="Q1839" i="11"/>
  <c r="Q1840" i="11"/>
  <c r="Q1841" i="11"/>
  <c r="Q1842" i="11"/>
  <c r="Q1843" i="11"/>
  <c r="Q1844" i="11"/>
  <c r="Q1845" i="11"/>
  <c r="Q1846" i="11"/>
  <c r="Q1847" i="11"/>
  <c r="Q1848" i="11"/>
  <c r="Q1849" i="11"/>
  <c r="Q1850" i="11"/>
  <c r="Q1851" i="11"/>
  <c r="Q1852" i="11"/>
  <c r="Q1853" i="11"/>
  <c r="Q1854" i="11"/>
  <c r="Q1855" i="11"/>
  <c r="Q1856" i="11"/>
  <c r="Q1857" i="11"/>
  <c r="Q1858" i="11"/>
  <c r="Q1859" i="11"/>
  <c r="Q1860" i="11"/>
  <c r="Q1861" i="11"/>
  <c r="Q1862" i="11"/>
  <c r="Q1863" i="11"/>
  <c r="Q1864" i="11"/>
  <c r="Q1865" i="11"/>
  <c r="Q1866" i="11"/>
  <c r="Q1867" i="11"/>
  <c r="Q1868" i="11"/>
  <c r="Q1869" i="11"/>
  <c r="Q1870" i="11"/>
  <c r="Q1871" i="11"/>
  <c r="Q1872" i="11"/>
  <c r="Q1873" i="11"/>
  <c r="Q1874" i="11"/>
  <c r="Q1875" i="11"/>
  <c r="Q1876" i="11"/>
  <c r="Q1877" i="11"/>
  <c r="Q1878" i="11"/>
  <c r="Q1879" i="11"/>
  <c r="Q1880" i="11"/>
  <c r="Q1881" i="11"/>
  <c r="Q1882" i="11"/>
  <c r="Q1883" i="11"/>
  <c r="Q1884" i="11"/>
  <c r="Q1885" i="11"/>
  <c r="Q1886" i="11"/>
  <c r="Q1887" i="11"/>
  <c r="Q1888" i="11"/>
  <c r="Q1889" i="11"/>
  <c r="Q1890" i="11"/>
  <c r="Q1891" i="11"/>
  <c r="Q1892" i="11"/>
  <c r="Q1893" i="11"/>
  <c r="Q1894" i="11"/>
  <c r="Q1895" i="11"/>
  <c r="Q1896" i="11"/>
  <c r="Q1897" i="11"/>
  <c r="Q1898" i="11"/>
  <c r="Q1899" i="11"/>
  <c r="Q1900" i="11"/>
  <c r="Q1901" i="11"/>
  <c r="Q1902" i="11"/>
  <c r="Q1903" i="11"/>
  <c r="Q1904" i="11"/>
  <c r="Q1905" i="11"/>
  <c r="Q1906" i="11"/>
  <c r="Q1907" i="11"/>
  <c r="Q1908" i="11"/>
  <c r="Q1909" i="11"/>
  <c r="Q1910" i="11"/>
  <c r="Q1911" i="11"/>
  <c r="Q1912" i="11"/>
  <c r="Q1913" i="11"/>
  <c r="Q1914" i="11"/>
  <c r="Q1915" i="11"/>
  <c r="Q1916" i="11"/>
  <c r="Q1917" i="11"/>
  <c r="Q1918" i="11"/>
  <c r="Q1919" i="11"/>
  <c r="Q1920" i="11"/>
  <c r="Q1921" i="11"/>
  <c r="Q1922" i="11"/>
  <c r="Q1923" i="11"/>
  <c r="Q1924" i="11"/>
  <c r="Q1925" i="11"/>
  <c r="Q1926" i="11"/>
  <c r="Q1927" i="11"/>
  <c r="Q1928" i="11"/>
  <c r="Q1929" i="11"/>
  <c r="Q1930" i="11"/>
  <c r="Q1931" i="11"/>
  <c r="Q1932" i="11"/>
  <c r="Q1933" i="11"/>
  <c r="Q1934" i="11"/>
  <c r="Q1935" i="11"/>
  <c r="Q1936" i="11"/>
  <c r="Q1937" i="11"/>
  <c r="Q1938" i="11"/>
  <c r="Q1939" i="11"/>
  <c r="Q1940" i="11"/>
  <c r="Q1941" i="11"/>
  <c r="Q1942" i="11"/>
  <c r="Q1943" i="11"/>
  <c r="Q1944" i="11"/>
  <c r="Q1945" i="11"/>
  <c r="Q1946" i="11"/>
  <c r="Q1947" i="11"/>
  <c r="Q1948" i="11"/>
  <c r="Q1949" i="11"/>
  <c r="Q1950" i="11"/>
  <c r="Q1951" i="11"/>
  <c r="Q1952" i="11"/>
  <c r="Q1953" i="11"/>
  <c r="Q1954" i="11"/>
  <c r="Q1955" i="11"/>
  <c r="Q1956" i="11"/>
  <c r="Q1957" i="11"/>
  <c r="Q1958" i="11"/>
  <c r="Q1959" i="11"/>
  <c r="Q1960" i="11"/>
  <c r="Q1961" i="11"/>
  <c r="Q1962" i="11"/>
  <c r="Q1963" i="11"/>
  <c r="Q1964" i="11"/>
  <c r="Q1965" i="11"/>
  <c r="Q1966" i="11"/>
  <c r="Q1967" i="11"/>
  <c r="Q1968" i="11"/>
  <c r="Q1969" i="11"/>
  <c r="Q1970" i="11"/>
  <c r="Q1971" i="11"/>
  <c r="Q1972" i="11"/>
  <c r="Q1973" i="11"/>
  <c r="Q1974" i="11"/>
  <c r="Q1975" i="11"/>
  <c r="Q1976" i="11"/>
  <c r="Q1977" i="11"/>
  <c r="Q1978" i="11"/>
  <c r="Q1979" i="11"/>
  <c r="Q1980" i="11"/>
  <c r="Q1981" i="11"/>
  <c r="Q1982" i="11"/>
  <c r="Q1983" i="11"/>
  <c r="Q1984" i="11"/>
  <c r="Q1985" i="11"/>
  <c r="Q1986" i="11"/>
  <c r="Q1987" i="11"/>
  <c r="Q1988" i="11"/>
  <c r="Q1989" i="11"/>
  <c r="Q1990" i="11"/>
  <c r="Q1991" i="11"/>
  <c r="Q1992" i="11"/>
  <c r="Q1993" i="11"/>
  <c r="Q1994" i="11"/>
  <c r="Q1995" i="11"/>
  <c r="Q1996" i="11"/>
  <c r="Q1997" i="11"/>
  <c r="Q1998" i="11"/>
  <c r="Q1999" i="11"/>
  <c r="Q2000" i="11"/>
  <c r="Q2001" i="11"/>
  <c r="Q2002" i="11"/>
  <c r="Q2003" i="11"/>
  <c r="Q2004" i="11"/>
  <c r="Q2005" i="11"/>
  <c r="Q2006" i="11"/>
  <c r="Q2007" i="11"/>
  <c r="Q2008" i="11"/>
  <c r="Q2009" i="11"/>
  <c r="Q2010" i="11"/>
  <c r="Q2011" i="11"/>
  <c r="Q2012" i="11"/>
  <c r="Q2013" i="11"/>
  <c r="Q2014" i="11"/>
  <c r="Q2015" i="11"/>
  <c r="Q2016" i="11"/>
  <c r="Q2017" i="11"/>
  <c r="Q2018" i="11"/>
  <c r="Q2019" i="11"/>
  <c r="Q2020" i="11"/>
  <c r="Q2021" i="11"/>
  <c r="Q2022" i="11"/>
  <c r="Q2023" i="11"/>
  <c r="Q2024" i="11"/>
  <c r="Q2025" i="11"/>
  <c r="Q2026" i="11"/>
  <c r="Q2027" i="11"/>
  <c r="Q2028" i="11"/>
  <c r="Q2029" i="11"/>
  <c r="Q2030" i="11"/>
  <c r="Q2031" i="11"/>
  <c r="Q2032" i="11"/>
  <c r="Q2033" i="11"/>
  <c r="Q2034" i="11"/>
  <c r="Q2035" i="11"/>
  <c r="Q2036" i="11"/>
  <c r="Q2037" i="11"/>
  <c r="Q2038" i="11"/>
  <c r="Q2039" i="11"/>
  <c r="Q2040" i="11"/>
  <c r="Q2041" i="11"/>
  <c r="Q2042" i="11"/>
  <c r="Q2043" i="11"/>
  <c r="Q2044" i="11"/>
  <c r="Q2045" i="11"/>
  <c r="Q2046" i="11"/>
  <c r="Q2047" i="11"/>
  <c r="Q2048" i="11"/>
  <c r="Q2049" i="11"/>
  <c r="Q2050" i="11"/>
  <c r="Q2051" i="11"/>
  <c r="Q2052" i="11"/>
  <c r="Q2053" i="11"/>
  <c r="Q2054" i="11"/>
  <c r="Q2055" i="11"/>
  <c r="Q2056" i="11"/>
  <c r="Q2057" i="11"/>
  <c r="Q2058" i="11"/>
  <c r="Q2059" i="11"/>
  <c r="Q2060" i="11"/>
  <c r="Q2061" i="11"/>
  <c r="Q2062" i="11"/>
  <c r="Q2063" i="11"/>
  <c r="Q2064" i="11"/>
  <c r="Q2065" i="11"/>
  <c r="Q2066" i="11"/>
  <c r="Q2067" i="11"/>
  <c r="Q2068" i="11"/>
  <c r="Q2069" i="11"/>
  <c r="Q2070" i="11"/>
  <c r="Q2071" i="11"/>
  <c r="Q2072" i="11"/>
  <c r="Q2073" i="11"/>
  <c r="Q2074" i="11"/>
  <c r="Q2075" i="11"/>
  <c r="Q2076" i="11"/>
  <c r="Q2077" i="11"/>
  <c r="Q2078" i="11"/>
  <c r="Q2079" i="11"/>
  <c r="Q2080" i="11"/>
  <c r="Q2081" i="11"/>
  <c r="Q2082" i="11"/>
  <c r="Q2083" i="11"/>
  <c r="Q2084" i="11"/>
  <c r="Q2085" i="11"/>
  <c r="Q2086" i="11"/>
  <c r="Q2087" i="11"/>
  <c r="Q2088" i="11"/>
  <c r="Q2089" i="11"/>
  <c r="Q2090" i="11"/>
  <c r="Q2091" i="11"/>
  <c r="Q2092" i="11"/>
  <c r="Q2093" i="11"/>
  <c r="Q2094" i="11"/>
  <c r="Q2095" i="11"/>
  <c r="Q2096" i="11"/>
  <c r="Q2097" i="11"/>
  <c r="Q2098" i="11"/>
  <c r="Q2099" i="11"/>
  <c r="Q2100" i="11"/>
  <c r="Q2101" i="11"/>
  <c r="Q2102" i="11"/>
  <c r="Q2103" i="11"/>
  <c r="Q2104" i="11"/>
  <c r="Q2105" i="11"/>
  <c r="Q2106" i="11"/>
  <c r="Q2107" i="11"/>
  <c r="Q2108" i="11"/>
  <c r="Q2109" i="11"/>
  <c r="Q2110" i="11"/>
  <c r="Q2111" i="11"/>
  <c r="Q2112" i="11"/>
  <c r="Q2113" i="11"/>
  <c r="Q2114" i="11"/>
  <c r="Q2115" i="11"/>
  <c r="Q2116" i="11"/>
  <c r="Q2117" i="11"/>
  <c r="Q2118" i="11"/>
  <c r="Q2119" i="11"/>
  <c r="Q2120" i="11"/>
  <c r="Q2121" i="11"/>
  <c r="Q2122" i="11"/>
  <c r="Q2123" i="11"/>
  <c r="Q2124" i="11"/>
  <c r="Q2125" i="11"/>
  <c r="Q2126" i="11"/>
  <c r="Q2127" i="11"/>
  <c r="Q2128" i="11"/>
  <c r="Q2129" i="11"/>
  <c r="Q2130" i="11"/>
  <c r="Q2131" i="11"/>
  <c r="Q2132" i="11"/>
  <c r="Q2133" i="11"/>
  <c r="Q2134" i="11"/>
  <c r="Q2135" i="11"/>
  <c r="Q2136" i="11"/>
  <c r="Q2137" i="11"/>
  <c r="Q2138" i="11"/>
  <c r="Q2139" i="11"/>
  <c r="Q2140" i="11"/>
  <c r="Q2141" i="11"/>
  <c r="Q2142" i="11"/>
  <c r="Q2143" i="11"/>
  <c r="Q2144" i="11"/>
  <c r="Q2145" i="11"/>
  <c r="Q2146" i="11"/>
  <c r="Q2147" i="11"/>
  <c r="Q2148" i="11"/>
  <c r="Q2149" i="11"/>
  <c r="Q2150" i="11"/>
  <c r="Q2151" i="11"/>
  <c r="Q2152" i="11"/>
  <c r="Q2153" i="11"/>
  <c r="Q2154" i="11"/>
  <c r="Q2155" i="11"/>
  <c r="Q2156" i="11"/>
  <c r="Q2157" i="11"/>
  <c r="Q2158" i="11"/>
  <c r="Q2159" i="11"/>
  <c r="Q2160" i="11"/>
  <c r="Q2161" i="11"/>
  <c r="Q2162" i="11"/>
  <c r="Q2163" i="11"/>
  <c r="Q2164" i="11"/>
  <c r="Q2165" i="11"/>
  <c r="Q2166" i="11"/>
  <c r="Q2167" i="11"/>
  <c r="Q2168" i="11"/>
  <c r="Q2169" i="11"/>
  <c r="Q2170" i="11"/>
  <c r="Q2171" i="11"/>
  <c r="Q2172" i="11"/>
  <c r="Q2173" i="11"/>
  <c r="Q2174" i="11"/>
  <c r="Q2175" i="11"/>
  <c r="Q2176" i="11"/>
  <c r="Q2177" i="11"/>
  <c r="Q2178" i="11"/>
  <c r="Q2179" i="11"/>
  <c r="Q2180" i="11"/>
  <c r="Q2181" i="11"/>
  <c r="Q2182" i="11"/>
  <c r="Q2183" i="11"/>
  <c r="Q2184" i="11"/>
  <c r="Q2185" i="11"/>
  <c r="Q2186" i="11"/>
  <c r="Q2187" i="11"/>
  <c r="Q2188" i="11"/>
  <c r="Q2189" i="11"/>
  <c r="Q2190" i="11"/>
  <c r="Q2191" i="11"/>
  <c r="Q2192" i="11"/>
  <c r="Q2193" i="11"/>
  <c r="Q2194" i="11"/>
  <c r="Q2195" i="11"/>
  <c r="Q2196" i="11"/>
  <c r="Q2197" i="11"/>
  <c r="Q2198" i="11"/>
  <c r="Q2199" i="11"/>
  <c r="Q2200" i="11"/>
  <c r="Q2201" i="11"/>
  <c r="Q2202" i="11"/>
  <c r="Q2203" i="11"/>
  <c r="Q2204" i="11"/>
  <c r="Q2205" i="11"/>
  <c r="Q2206" i="11"/>
  <c r="Q2207" i="11"/>
  <c r="Q2208" i="11"/>
  <c r="Q2209" i="11"/>
  <c r="Q2210" i="11"/>
  <c r="Q2211" i="11"/>
  <c r="Q2212" i="11"/>
  <c r="Q2213" i="11"/>
  <c r="Q2214" i="11"/>
  <c r="Q2215" i="11"/>
  <c r="Q2216" i="11"/>
  <c r="Q2217" i="11"/>
  <c r="Q2218" i="11"/>
  <c r="Q2219" i="11"/>
  <c r="Q2220" i="11"/>
  <c r="Q2221" i="11"/>
  <c r="Q2222" i="11"/>
  <c r="Q2223" i="11"/>
  <c r="Q2224" i="11"/>
  <c r="Q2225" i="11"/>
  <c r="Q2226" i="11"/>
  <c r="Q2227" i="11"/>
  <c r="Q2228" i="11"/>
  <c r="Q2229" i="11"/>
  <c r="Q2230" i="11"/>
  <c r="Q2231" i="11"/>
  <c r="Q2232" i="11"/>
  <c r="Q2233" i="11"/>
  <c r="Q2234" i="11"/>
  <c r="Q2235" i="11"/>
  <c r="Q2236" i="11"/>
  <c r="Q2237" i="11"/>
  <c r="Q2238" i="11"/>
  <c r="Q2239" i="11"/>
  <c r="Q2240" i="11"/>
  <c r="Q2241" i="11"/>
  <c r="Q2242" i="11"/>
  <c r="Q2243" i="11"/>
  <c r="Q2244" i="11"/>
  <c r="Q2245" i="11"/>
  <c r="Q2246" i="11"/>
  <c r="Q2247" i="11"/>
  <c r="Q2248" i="11"/>
  <c r="Q2249" i="11"/>
  <c r="Q2250" i="11"/>
  <c r="Q2251" i="11"/>
  <c r="Q2252" i="11"/>
  <c r="Q2253" i="11"/>
  <c r="Q2254" i="11"/>
  <c r="Q2255" i="11"/>
  <c r="Q2256" i="11"/>
  <c r="Q2257" i="11"/>
  <c r="Q2258" i="11"/>
  <c r="Q2259" i="11"/>
  <c r="Q2260" i="11"/>
  <c r="Q2261" i="11"/>
  <c r="Q2262" i="11"/>
  <c r="Q2263" i="11"/>
  <c r="Q2264" i="11"/>
  <c r="Q2265" i="11"/>
  <c r="Q2266" i="11"/>
  <c r="Q2267" i="11"/>
  <c r="Q2268" i="11"/>
  <c r="Q2269" i="11"/>
  <c r="Q2270" i="11"/>
  <c r="Q2271" i="11"/>
  <c r="Q2272" i="11"/>
  <c r="Q2273" i="11"/>
  <c r="Q2274" i="11"/>
  <c r="Q2275" i="11"/>
  <c r="Q2276" i="11"/>
  <c r="Q2277" i="11"/>
  <c r="Q2278" i="11"/>
  <c r="Q2279" i="11"/>
  <c r="Q2280" i="11"/>
  <c r="Q2281" i="11"/>
  <c r="Q2282" i="11"/>
  <c r="Q2283" i="11"/>
  <c r="Q2284" i="11"/>
  <c r="Q2285" i="11"/>
  <c r="Q2286" i="11"/>
  <c r="Q2287" i="11"/>
  <c r="Q2288" i="11"/>
  <c r="Q2289" i="11"/>
  <c r="Q2290" i="11"/>
  <c r="Q2291" i="11"/>
  <c r="Q2292" i="11"/>
  <c r="Q2293" i="11"/>
  <c r="Q2294" i="11"/>
  <c r="Q2295" i="11"/>
  <c r="Q2296" i="11"/>
  <c r="Q2297" i="11"/>
  <c r="Q2298" i="11"/>
  <c r="Q2299" i="11"/>
  <c r="Q2300" i="11"/>
  <c r="Q2301" i="11"/>
  <c r="Q2302" i="11"/>
  <c r="Q2303" i="11"/>
  <c r="Q2304" i="11"/>
  <c r="Q2305" i="11"/>
  <c r="Q2306" i="11"/>
  <c r="Q2307" i="11"/>
  <c r="Q2308" i="11"/>
  <c r="Q2309" i="11"/>
  <c r="Q2310" i="11"/>
  <c r="Q2311" i="11"/>
  <c r="Q2312" i="11"/>
  <c r="Q2313" i="11"/>
  <c r="Q2314" i="11"/>
  <c r="Q2315" i="11"/>
  <c r="Q2316" i="11"/>
  <c r="Q2317" i="11"/>
  <c r="Q2318" i="11"/>
  <c r="Q2319" i="11"/>
  <c r="Q2320" i="11"/>
  <c r="Q2321" i="11"/>
  <c r="Q2322" i="11"/>
  <c r="Q2323" i="11"/>
  <c r="Q2324" i="11"/>
  <c r="Q2325" i="11"/>
  <c r="Q2326" i="11"/>
  <c r="Q2327" i="11"/>
  <c r="Q2328" i="11"/>
  <c r="Q2329" i="11"/>
  <c r="Q2330" i="11"/>
  <c r="Q2331" i="11"/>
  <c r="Q2332" i="11"/>
  <c r="Q2333" i="11"/>
  <c r="Q2334" i="11"/>
  <c r="Q2335" i="11"/>
  <c r="Q2336" i="11"/>
  <c r="Q2337" i="11"/>
  <c r="Q2338" i="11"/>
  <c r="Q2339" i="11"/>
  <c r="Q2340" i="11"/>
  <c r="Q2341" i="11"/>
  <c r="Q2342" i="11"/>
  <c r="Q2343" i="11"/>
  <c r="Q2344" i="11"/>
  <c r="Q2345" i="11"/>
  <c r="Q2346" i="11"/>
  <c r="Q2347" i="11"/>
  <c r="Q2348" i="11"/>
  <c r="Q2349" i="11"/>
  <c r="Q2350" i="11"/>
  <c r="Q2351" i="11"/>
  <c r="Q2352" i="11"/>
  <c r="Q2353" i="11"/>
  <c r="Q2354" i="11"/>
  <c r="Q2355" i="11"/>
  <c r="Q2356" i="11"/>
  <c r="Q2357" i="11"/>
  <c r="Q2358" i="11"/>
  <c r="Q2359" i="11"/>
  <c r="Q2360" i="11"/>
  <c r="Q2361" i="11"/>
  <c r="Q2362" i="11"/>
  <c r="Q2363" i="11"/>
  <c r="Q2364" i="11"/>
  <c r="Q2365" i="11"/>
  <c r="Q2366" i="11"/>
  <c r="Q2367" i="11"/>
  <c r="Q2368" i="11"/>
  <c r="Q2369" i="11"/>
  <c r="Q2370" i="11"/>
  <c r="Q2371" i="11"/>
  <c r="Q2372" i="11"/>
  <c r="Q2373" i="11"/>
  <c r="Q2374" i="11"/>
  <c r="Q2375" i="11"/>
  <c r="Q2376" i="11"/>
  <c r="Q2377" i="11"/>
  <c r="Q2378" i="11"/>
  <c r="Q2379" i="11"/>
  <c r="Q2380" i="11"/>
  <c r="Q2381" i="11"/>
  <c r="Q2382" i="11"/>
  <c r="Q2383" i="11"/>
  <c r="Q2384" i="11"/>
  <c r="Q2385" i="11"/>
  <c r="Q2386" i="11"/>
  <c r="Q2387" i="11"/>
  <c r="Q2388" i="11"/>
  <c r="Q2389" i="11"/>
  <c r="Q2390" i="11"/>
  <c r="Q2391" i="11"/>
  <c r="Q2392" i="11"/>
  <c r="Q2393" i="11"/>
  <c r="Q2394" i="11"/>
  <c r="Q2395" i="11"/>
  <c r="Q2396" i="11"/>
  <c r="Q2397" i="11"/>
  <c r="Q2398" i="11"/>
  <c r="Q2399" i="11"/>
  <c r="Q2400" i="11"/>
  <c r="Q2401" i="11"/>
  <c r="Q2402" i="11"/>
  <c r="Q2403" i="11"/>
  <c r="Q2404" i="11"/>
  <c r="Q2405" i="11"/>
  <c r="Q2406" i="11"/>
  <c r="Q2407" i="11"/>
  <c r="Q2408" i="11"/>
  <c r="Q2409" i="11"/>
  <c r="Q2410" i="11"/>
  <c r="Q2411" i="11"/>
  <c r="Q2412" i="11"/>
  <c r="Q2413" i="11"/>
  <c r="Q2414" i="11"/>
  <c r="Q2415" i="11"/>
  <c r="Q2416" i="11"/>
  <c r="Q2417" i="11"/>
  <c r="Q2418" i="11"/>
  <c r="Q2419" i="11"/>
  <c r="Q2420" i="11"/>
  <c r="Q2421" i="11"/>
  <c r="Q2422" i="11"/>
  <c r="Q2423" i="11"/>
  <c r="Q2424" i="11"/>
  <c r="Q2425" i="11"/>
  <c r="Q2426" i="11"/>
  <c r="Q2427" i="11"/>
  <c r="Q2428" i="11"/>
  <c r="Q2429" i="11"/>
  <c r="Q2430" i="11"/>
  <c r="Q2431" i="11"/>
  <c r="Q2432" i="11"/>
  <c r="Q2433" i="11"/>
  <c r="Q2434" i="11"/>
  <c r="Q2435" i="11"/>
  <c r="Q2436" i="11"/>
  <c r="Q2437" i="11"/>
  <c r="Q2438" i="11"/>
  <c r="Q2439" i="11"/>
  <c r="Q2440" i="11"/>
  <c r="Q2441" i="11"/>
  <c r="Q2442" i="11"/>
  <c r="Q2443" i="11"/>
  <c r="Q2444" i="11"/>
  <c r="Q2445" i="11"/>
  <c r="Q2446" i="11"/>
  <c r="Q2447" i="11"/>
  <c r="Q2448" i="11"/>
  <c r="Q2449" i="11"/>
  <c r="Q2450" i="11"/>
  <c r="Q2451" i="11"/>
  <c r="Q2452" i="11"/>
  <c r="Q2453" i="11"/>
  <c r="Q2454" i="11"/>
  <c r="Q2455" i="11"/>
  <c r="Q2456" i="11"/>
  <c r="Q2457" i="11"/>
  <c r="Q2458" i="11"/>
  <c r="Q2459" i="11"/>
  <c r="Q2460" i="11"/>
  <c r="Q2461" i="11"/>
  <c r="Q2462" i="11"/>
  <c r="Q2463" i="11"/>
  <c r="Q2464" i="11"/>
  <c r="Q2465" i="11"/>
  <c r="Q2466" i="11"/>
  <c r="Q2467" i="11"/>
  <c r="Q2468" i="11"/>
  <c r="Q2469" i="11"/>
  <c r="Q2470" i="11"/>
  <c r="Q2471" i="11"/>
  <c r="Q2472" i="11"/>
  <c r="Q2473" i="11"/>
  <c r="Q2474" i="11"/>
  <c r="Q2475" i="11"/>
  <c r="Q2476" i="11"/>
  <c r="Q2477" i="11"/>
  <c r="Q2478" i="11"/>
  <c r="Q2479" i="11"/>
  <c r="Q2480" i="11"/>
  <c r="Q2481" i="11"/>
  <c r="Q2482" i="11"/>
  <c r="Q2483" i="11"/>
  <c r="Q2484" i="11"/>
  <c r="Q2485" i="11"/>
  <c r="Q2486" i="11"/>
  <c r="Q2487" i="11"/>
  <c r="Q2488" i="11"/>
  <c r="Q2489" i="11"/>
  <c r="Q2490" i="11"/>
  <c r="Q2491" i="11"/>
  <c r="Q2492" i="11"/>
  <c r="Q2493" i="11"/>
  <c r="Q2494" i="11"/>
  <c r="Q2495" i="11"/>
  <c r="Q2496" i="11"/>
  <c r="Q2497" i="11"/>
  <c r="Q2498" i="11"/>
  <c r="Q2499" i="11"/>
  <c r="Q2500" i="11"/>
  <c r="Q2501" i="11"/>
  <c r="Q2502" i="11"/>
  <c r="Q2503" i="11"/>
  <c r="Q2504" i="11"/>
  <c r="Q2505" i="11"/>
  <c r="Q2506" i="11"/>
  <c r="Q2507" i="11"/>
  <c r="Q2508" i="11"/>
  <c r="Q2509" i="11"/>
  <c r="Q2510" i="11"/>
  <c r="Q2511" i="11"/>
  <c r="Q2512" i="11"/>
  <c r="Q2513" i="11"/>
  <c r="Q2514" i="11"/>
  <c r="Q2515" i="11"/>
  <c r="Q2516" i="11"/>
  <c r="Q2517" i="11"/>
  <c r="Q2518" i="11"/>
  <c r="Q2519" i="11"/>
  <c r="Q2520" i="11"/>
  <c r="Q2521" i="11"/>
  <c r="Q2522" i="11"/>
  <c r="Q2523" i="11"/>
  <c r="Q2524" i="11"/>
  <c r="Q2525" i="11"/>
  <c r="Q2526" i="11"/>
  <c r="Q2527" i="11"/>
  <c r="Q2528" i="11"/>
  <c r="Q2529" i="11"/>
  <c r="Q2530" i="11"/>
  <c r="Q2531" i="11"/>
  <c r="Q2532" i="11"/>
  <c r="Q2533" i="11"/>
  <c r="Q2534" i="11"/>
  <c r="Q2535" i="11"/>
  <c r="Q2536" i="11"/>
  <c r="Q2537" i="11"/>
  <c r="Q2538" i="11"/>
  <c r="Q2539" i="11"/>
  <c r="Q2540" i="11"/>
  <c r="Q2541" i="11"/>
  <c r="Q2542" i="11"/>
  <c r="Q2543" i="11"/>
  <c r="Q2544" i="11"/>
  <c r="Q2545" i="11"/>
  <c r="Q2546" i="11"/>
  <c r="Q2547" i="11"/>
  <c r="Q2548" i="11"/>
  <c r="Q2549" i="11"/>
  <c r="Q2550" i="11"/>
  <c r="Q2551" i="11"/>
  <c r="Q2552" i="11"/>
  <c r="Q2553" i="11"/>
  <c r="Q2554" i="11"/>
  <c r="Q2555" i="11"/>
  <c r="Q2556" i="11"/>
  <c r="Q2557" i="11"/>
  <c r="Q2558" i="11"/>
  <c r="Q2559" i="11"/>
  <c r="Q2560" i="11"/>
  <c r="Q2561" i="11"/>
  <c r="Q2562" i="11"/>
  <c r="Q2563" i="11"/>
  <c r="Q2564" i="11"/>
  <c r="Q2565" i="11"/>
  <c r="Q2566" i="11"/>
  <c r="Q2567" i="11"/>
  <c r="Q2568" i="11"/>
  <c r="Q2569" i="11"/>
  <c r="Q2570" i="11"/>
  <c r="Q2571" i="11"/>
  <c r="Q2572" i="11"/>
  <c r="Q2573" i="11"/>
  <c r="Q2574" i="11"/>
  <c r="Q2575" i="11"/>
  <c r="Q2576" i="11"/>
  <c r="Q2577" i="11"/>
  <c r="Q2578" i="11"/>
  <c r="Q2579" i="11"/>
  <c r="Q2580" i="11"/>
  <c r="Q2581" i="11"/>
  <c r="Q2582" i="11"/>
  <c r="Q2583" i="11"/>
  <c r="Q2584" i="11"/>
  <c r="Q2585" i="11"/>
  <c r="Q2586" i="11"/>
  <c r="Q2587" i="11"/>
  <c r="Q2588" i="11"/>
  <c r="Q2589" i="11"/>
  <c r="Q2590" i="11"/>
  <c r="Q2591" i="11"/>
  <c r="Q2592" i="11"/>
  <c r="Q2593" i="11"/>
  <c r="Q2594" i="11"/>
  <c r="Q2595" i="11"/>
  <c r="Q2596" i="11"/>
  <c r="Q2597" i="11"/>
  <c r="Q2598" i="11"/>
  <c r="Q2599" i="11"/>
  <c r="Q2600" i="11"/>
  <c r="Q2601" i="11"/>
  <c r="Q2602" i="11"/>
  <c r="Q2603" i="11"/>
  <c r="Q2604" i="11"/>
  <c r="Q2605" i="11"/>
  <c r="Q2606" i="11"/>
  <c r="Q2607" i="11"/>
  <c r="Q2608" i="11"/>
  <c r="Q2609" i="11"/>
  <c r="Q2610" i="11"/>
  <c r="Q2611" i="11"/>
  <c r="Q2612" i="11"/>
  <c r="Q2613" i="11"/>
  <c r="Q2614" i="11"/>
  <c r="Q2615" i="11"/>
  <c r="Q2616" i="11"/>
  <c r="Q2617" i="11"/>
  <c r="Q2618" i="11"/>
  <c r="Q2619" i="11"/>
  <c r="Q2620" i="11"/>
  <c r="Q2621" i="11"/>
  <c r="Q2622" i="11"/>
  <c r="Q2623" i="11"/>
  <c r="Q2624" i="11"/>
  <c r="Q2625" i="11"/>
  <c r="Q2626" i="11"/>
  <c r="Q2627" i="11"/>
  <c r="Q2628" i="11"/>
  <c r="Q2629" i="11"/>
  <c r="Q2630" i="11"/>
  <c r="Q2631" i="11"/>
  <c r="Q2632" i="11"/>
  <c r="Q2633" i="11"/>
  <c r="Q2634" i="11"/>
  <c r="Q2635" i="11"/>
  <c r="Q2636" i="11"/>
  <c r="Q2637" i="11"/>
  <c r="Q2638" i="11"/>
  <c r="Q2639" i="11"/>
  <c r="Q2640" i="11"/>
  <c r="Q2641" i="11"/>
  <c r="Q2642" i="11"/>
  <c r="Q2643" i="11"/>
  <c r="Q2644" i="11"/>
  <c r="Q2645" i="11"/>
  <c r="Q2646" i="11"/>
  <c r="Q2647" i="11"/>
  <c r="Q2648" i="11"/>
  <c r="Q2649" i="11"/>
  <c r="Q2650" i="11"/>
  <c r="Q2651" i="11"/>
  <c r="Q2652" i="11"/>
  <c r="Q2653" i="11"/>
  <c r="Q2654" i="11"/>
  <c r="Q2655" i="11"/>
  <c r="Q2656" i="11"/>
  <c r="Q2657" i="11"/>
  <c r="Q2658" i="11"/>
  <c r="Q2659" i="11"/>
  <c r="Q2660" i="11"/>
  <c r="Q2661" i="11"/>
  <c r="Q2662" i="11"/>
  <c r="Q2663" i="11"/>
  <c r="Q2664" i="11"/>
  <c r="Q2665" i="11"/>
  <c r="Q2666" i="11"/>
  <c r="Q2667" i="11"/>
  <c r="Q2668" i="11"/>
  <c r="Q2669" i="11"/>
  <c r="Q2670" i="11"/>
  <c r="Q2671" i="11"/>
  <c r="Q2672" i="11"/>
  <c r="Q2673" i="11"/>
  <c r="Q2674" i="11"/>
  <c r="Q2675" i="11"/>
  <c r="Q2676" i="11"/>
  <c r="Q2677" i="11"/>
  <c r="Q2678" i="11"/>
  <c r="Q2679" i="11"/>
  <c r="Q2680" i="11"/>
  <c r="Q2681" i="11"/>
  <c r="Q2682" i="11"/>
  <c r="Q2683" i="11"/>
  <c r="Q2684" i="11"/>
  <c r="Q2685" i="11"/>
  <c r="Q2686" i="11"/>
  <c r="Q2687" i="11"/>
  <c r="Q2688" i="11"/>
  <c r="Q2689" i="11"/>
  <c r="Q2690" i="11"/>
  <c r="Q2691" i="11"/>
  <c r="Q2692" i="11"/>
  <c r="Q2693" i="11"/>
  <c r="Q2694" i="11"/>
  <c r="Q2695" i="11"/>
  <c r="Q2696" i="11"/>
  <c r="Q2697" i="11"/>
  <c r="Q2698" i="11"/>
  <c r="Q2699" i="11"/>
  <c r="Q2700" i="11"/>
  <c r="Q2701" i="11"/>
  <c r="Q2702" i="11"/>
  <c r="Q2703" i="11"/>
  <c r="Q2704" i="11"/>
  <c r="Q2705" i="11"/>
  <c r="Q2706" i="11"/>
  <c r="Q2707" i="11"/>
  <c r="Q2708" i="11"/>
  <c r="Q2709" i="11"/>
  <c r="Q2710" i="11"/>
  <c r="Q2711" i="11"/>
  <c r="Q2712" i="11"/>
  <c r="Q2713" i="11"/>
  <c r="Q2714" i="11"/>
  <c r="Q2715" i="11"/>
  <c r="Q2716" i="11"/>
  <c r="Q2717" i="11"/>
  <c r="Q2718" i="11"/>
  <c r="Q2719" i="11"/>
  <c r="Q2720" i="11"/>
  <c r="Q2721" i="11"/>
  <c r="Q2722" i="11"/>
  <c r="Q2723" i="11"/>
  <c r="Q2724" i="11"/>
  <c r="Q2725" i="11"/>
  <c r="Q2726" i="11"/>
  <c r="Q2727" i="11"/>
  <c r="Q2728" i="11"/>
  <c r="Q2729" i="11"/>
  <c r="Q2730" i="11"/>
  <c r="Q2731" i="11"/>
  <c r="Q2732" i="11"/>
  <c r="Q2733" i="11"/>
  <c r="Q2734" i="11"/>
  <c r="Q2735" i="11"/>
  <c r="Q2736" i="11"/>
  <c r="Q2737" i="11"/>
  <c r="Q2738" i="11"/>
  <c r="Q2739" i="11"/>
  <c r="Q2740" i="11"/>
  <c r="Q2741" i="11"/>
  <c r="Q2742" i="11"/>
  <c r="Q2743" i="11"/>
  <c r="Q2744" i="11"/>
  <c r="Q2745" i="11"/>
  <c r="Q2746" i="11"/>
  <c r="Q2747" i="11"/>
  <c r="Q2748" i="11"/>
  <c r="Q2749" i="11"/>
  <c r="Q2750" i="11"/>
  <c r="Q2751" i="11"/>
  <c r="Q2752" i="11"/>
  <c r="Q2753" i="11"/>
  <c r="Q2754" i="11"/>
  <c r="Q2755" i="11"/>
  <c r="Q2756" i="11"/>
  <c r="Q2757" i="11"/>
  <c r="Q2758" i="11"/>
  <c r="Q2759" i="11"/>
  <c r="Q2760" i="11"/>
  <c r="Q2761" i="11"/>
  <c r="Q2762" i="11"/>
  <c r="Q2763" i="11"/>
  <c r="Q2764" i="11"/>
  <c r="Q2765" i="11"/>
  <c r="Q2766" i="11"/>
  <c r="Q2767" i="11"/>
  <c r="Q2768" i="11"/>
  <c r="Q2769" i="11"/>
  <c r="Q2770" i="11"/>
  <c r="Q2771" i="11"/>
  <c r="Q2772" i="11"/>
  <c r="Q2773" i="11"/>
  <c r="Q2774" i="11"/>
  <c r="Q2775" i="11"/>
  <c r="Q2776" i="11"/>
  <c r="Q2777" i="11"/>
  <c r="Q2778" i="11"/>
  <c r="Q2779" i="11"/>
  <c r="Q2780" i="11"/>
  <c r="Q2781" i="11"/>
  <c r="Q2782" i="11"/>
  <c r="Q2783" i="11"/>
  <c r="Q2784" i="11"/>
  <c r="Q2785" i="11"/>
  <c r="Q2786" i="11"/>
  <c r="Q2787" i="11"/>
  <c r="Q2788" i="11"/>
  <c r="Q2789" i="11"/>
  <c r="Q2790" i="11"/>
  <c r="Q2791" i="11"/>
  <c r="Q2792" i="11"/>
  <c r="Q2793" i="11"/>
  <c r="Q2794" i="11"/>
  <c r="Q2795" i="11"/>
  <c r="Q2796" i="11"/>
  <c r="Q2797" i="11"/>
  <c r="Q2798" i="11"/>
  <c r="Q2799" i="11"/>
  <c r="Q2800" i="11"/>
  <c r="Q2801" i="11"/>
  <c r="Q2802" i="11"/>
  <c r="Q2803" i="11"/>
  <c r="Q2804" i="11"/>
  <c r="Q2805" i="11"/>
  <c r="Q2806" i="11"/>
  <c r="Q2807" i="11"/>
  <c r="Q2808" i="11"/>
  <c r="Q2809" i="11"/>
  <c r="Q2810" i="11"/>
  <c r="Q2811" i="11"/>
  <c r="Q2812" i="11"/>
  <c r="Q2813" i="11"/>
  <c r="Q2814" i="11"/>
  <c r="Q2815" i="11"/>
  <c r="Q2816" i="11"/>
  <c r="Q2817" i="11"/>
  <c r="Q2818" i="11"/>
  <c r="Q2819" i="11"/>
  <c r="Q2820" i="11"/>
  <c r="Q2821" i="11"/>
  <c r="Q2822" i="11"/>
  <c r="Q2823" i="11"/>
  <c r="Q2824" i="11"/>
  <c r="Q2825" i="11"/>
  <c r="Q2826" i="11"/>
  <c r="Q2827" i="11"/>
  <c r="Q2828" i="11"/>
  <c r="Q2829" i="11"/>
  <c r="Q2830" i="11"/>
  <c r="Q2831" i="11"/>
  <c r="Q2832" i="11"/>
  <c r="Q2833" i="11"/>
  <c r="Q2834" i="11"/>
  <c r="Q2835" i="11"/>
  <c r="Q2836" i="11"/>
  <c r="Q2837" i="11"/>
  <c r="Q2838" i="11"/>
  <c r="Q2839" i="11"/>
  <c r="Q2840" i="11"/>
  <c r="Q2841" i="11"/>
  <c r="Q2842" i="11"/>
  <c r="Q2843" i="11"/>
  <c r="Q2844" i="11"/>
  <c r="Q2845" i="11"/>
  <c r="Q2846" i="11"/>
  <c r="Q2847" i="11"/>
  <c r="Q2848" i="11"/>
  <c r="Q2849" i="11"/>
  <c r="Q2850" i="11"/>
  <c r="Q2851" i="11"/>
  <c r="Q2852" i="11"/>
  <c r="Q2853" i="11"/>
  <c r="Q2854" i="11"/>
  <c r="Q2855" i="11"/>
  <c r="Q2856" i="11"/>
  <c r="Q2857" i="11"/>
  <c r="Q2858" i="11"/>
  <c r="Q2859" i="11"/>
  <c r="Q2860" i="11"/>
  <c r="Q2861" i="11"/>
  <c r="Q2862" i="11"/>
  <c r="Q2863" i="11"/>
  <c r="Q2864" i="11"/>
  <c r="Q2865" i="11"/>
  <c r="Q2866" i="11"/>
  <c r="Q2867" i="11"/>
  <c r="Q2868" i="11"/>
  <c r="Q2869" i="11"/>
  <c r="Q2870" i="11"/>
  <c r="Q2871" i="11"/>
  <c r="Q2872" i="11"/>
  <c r="Q2873" i="11"/>
  <c r="Q2874" i="11"/>
  <c r="Q2875" i="11"/>
  <c r="Q2876" i="11"/>
  <c r="Q2877" i="11"/>
  <c r="Q2878" i="11"/>
  <c r="Q2879" i="11"/>
  <c r="Q2880" i="11"/>
  <c r="Q2881" i="11"/>
  <c r="Q2882" i="11"/>
  <c r="Q2883" i="11"/>
  <c r="Q2884" i="11"/>
  <c r="Q2885" i="11"/>
  <c r="Q2886" i="11"/>
  <c r="Q2887" i="11"/>
  <c r="Q2888" i="11"/>
  <c r="Q2889" i="11"/>
  <c r="Q2890" i="11"/>
  <c r="Q2891" i="11"/>
  <c r="Q2892" i="11"/>
  <c r="Q2893" i="11"/>
  <c r="Q2894" i="11"/>
  <c r="Q2895" i="11"/>
  <c r="Q2896" i="11"/>
  <c r="Q2897" i="11"/>
  <c r="Q2898" i="11"/>
  <c r="Q2899" i="11"/>
  <c r="Q2900" i="11"/>
  <c r="Q2901" i="11"/>
  <c r="Q2902" i="11"/>
  <c r="Q2903" i="11"/>
  <c r="Q2904" i="11"/>
  <c r="Q2905" i="11"/>
  <c r="Q2906" i="11"/>
  <c r="Q2907" i="11"/>
  <c r="Q2908" i="11"/>
  <c r="Q2909" i="11"/>
  <c r="Q2910" i="11"/>
  <c r="Q2911" i="11"/>
  <c r="Q2912" i="11"/>
  <c r="Q2913" i="11"/>
  <c r="Q2914" i="11"/>
  <c r="Q2915" i="11"/>
  <c r="Q2916" i="11"/>
  <c r="Q2917" i="11"/>
  <c r="Q2918" i="11"/>
  <c r="Q2919" i="11"/>
  <c r="Q2920" i="11"/>
  <c r="Q2921" i="11"/>
  <c r="Q2922" i="11"/>
  <c r="Q2923" i="11"/>
  <c r="Q2924" i="11"/>
  <c r="Q2925" i="11"/>
  <c r="Q2926" i="11"/>
  <c r="Q2927" i="11"/>
  <c r="Q2928" i="11"/>
  <c r="Q2929" i="11"/>
  <c r="Q2930" i="11"/>
  <c r="Q2931" i="11"/>
  <c r="Q2932" i="11"/>
  <c r="Q2933" i="11"/>
  <c r="Q2934" i="11"/>
  <c r="Q2935" i="11"/>
  <c r="Q2936" i="11"/>
  <c r="Q2937" i="11"/>
  <c r="Q2938" i="11"/>
  <c r="Q2939" i="11"/>
  <c r="Q2940" i="11"/>
  <c r="Q2941" i="11"/>
  <c r="Q2942" i="11"/>
  <c r="Q2943" i="11"/>
  <c r="Q2944" i="11"/>
  <c r="Q2945" i="11"/>
  <c r="Q2946" i="11"/>
  <c r="Q2947" i="11"/>
  <c r="Q2948" i="11"/>
  <c r="Q2949" i="11"/>
  <c r="Q2950" i="11"/>
  <c r="Q2951" i="11"/>
  <c r="Q2952" i="11"/>
  <c r="Q2953" i="11"/>
  <c r="Q2954" i="11"/>
  <c r="Q2955" i="11"/>
  <c r="Q2956" i="11"/>
  <c r="Q2957" i="11"/>
  <c r="Q2958" i="11"/>
  <c r="Q2959" i="11"/>
  <c r="Q2960" i="11"/>
  <c r="Q2961" i="11"/>
  <c r="Q2962" i="11"/>
  <c r="Q2963" i="11"/>
  <c r="Q2964" i="11"/>
  <c r="Q2965" i="11"/>
  <c r="Q2966" i="11"/>
  <c r="Q2967" i="11"/>
  <c r="Q2968" i="11"/>
  <c r="Q2969" i="11"/>
  <c r="Q2970" i="11"/>
  <c r="Q2971" i="11"/>
  <c r="Q2972" i="11"/>
  <c r="Q2973" i="11"/>
  <c r="Q2974" i="11"/>
  <c r="Q2975" i="11"/>
  <c r="Q2976" i="11"/>
  <c r="Q2977" i="11"/>
  <c r="Q2978" i="11"/>
  <c r="Q2979" i="11"/>
  <c r="Q2980" i="11"/>
  <c r="Q2981" i="11"/>
  <c r="Q2982" i="11"/>
  <c r="Q2983" i="11"/>
  <c r="Q2984" i="11"/>
  <c r="Q2985" i="11"/>
  <c r="Q2986" i="11"/>
  <c r="Q2987" i="11"/>
  <c r="Q2988" i="11"/>
  <c r="Q2989" i="11"/>
  <c r="Q2990" i="11"/>
  <c r="Q2991" i="11"/>
  <c r="Q2992" i="11"/>
  <c r="Q2993" i="11"/>
  <c r="Q2994" i="11"/>
  <c r="Q2995" i="11"/>
  <c r="Q2996" i="11"/>
  <c r="Q2997" i="11"/>
  <c r="Q2998" i="11"/>
  <c r="Q2999" i="11"/>
  <c r="Q3000" i="11"/>
  <c r="Q3001" i="11"/>
  <c r="Q3002" i="11"/>
  <c r="Q3003" i="11"/>
  <c r="Q3004" i="11"/>
  <c r="Q3005" i="11"/>
  <c r="Q3006" i="11"/>
  <c r="Q3007" i="11"/>
  <c r="Q3008" i="11"/>
  <c r="Q3009" i="11"/>
  <c r="Q3010" i="11"/>
  <c r="Q3011" i="11"/>
  <c r="Q3012" i="11"/>
  <c r="Q3013" i="11"/>
  <c r="Q3014" i="11"/>
  <c r="Q3015" i="11"/>
  <c r="Q3016" i="11"/>
  <c r="Q3017" i="11"/>
  <c r="Q3018" i="11"/>
  <c r="Q3019" i="11"/>
  <c r="Q3020" i="11"/>
  <c r="Q3021" i="11"/>
  <c r="Q3022" i="11"/>
  <c r="Q3023" i="11"/>
  <c r="Q3024" i="11"/>
  <c r="Q3025" i="11"/>
  <c r="Q3026" i="11"/>
  <c r="Q3027" i="11"/>
  <c r="Q3028" i="11"/>
  <c r="Q3029" i="11"/>
  <c r="Q3030" i="11"/>
  <c r="Q3031" i="11"/>
  <c r="Q3032" i="11"/>
  <c r="Q3033" i="11"/>
  <c r="Q3034" i="11"/>
  <c r="Q3035" i="11"/>
  <c r="Q3036" i="11"/>
  <c r="Q3037" i="11"/>
  <c r="Q3038" i="11"/>
  <c r="Q3039" i="11"/>
  <c r="Q3040" i="11"/>
  <c r="Q3041" i="11"/>
  <c r="Q3042" i="11"/>
  <c r="Q3043" i="11"/>
  <c r="Q3044" i="11"/>
  <c r="Q3045" i="11"/>
  <c r="Q3046" i="11"/>
  <c r="Q3047" i="11"/>
  <c r="Q3048" i="11"/>
  <c r="Q3049" i="11"/>
  <c r="Q3050" i="11"/>
  <c r="Q3051" i="11"/>
  <c r="Q3052" i="11"/>
  <c r="Q3053" i="11"/>
  <c r="Q3054" i="11"/>
  <c r="Q3055" i="11"/>
  <c r="Q3056" i="11"/>
  <c r="Q3057" i="11"/>
  <c r="Q3058" i="11"/>
  <c r="Q3059" i="11"/>
  <c r="Q3060" i="11"/>
  <c r="Q3061" i="11"/>
  <c r="Q3062" i="11"/>
  <c r="Q3063" i="11"/>
  <c r="Q3064" i="11"/>
  <c r="Q3065" i="11"/>
  <c r="Q3066" i="11"/>
  <c r="Q3067" i="11"/>
  <c r="Q3068" i="11"/>
  <c r="Q3069" i="11"/>
  <c r="Q3070" i="11"/>
  <c r="Q3071" i="11"/>
  <c r="Q3072" i="11"/>
  <c r="Q3073" i="11"/>
  <c r="Q3074" i="11"/>
  <c r="Q3075" i="11"/>
  <c r="Q3076" i="11"/>
  <c r="Q3077" i="11"/>
  <c r="Q3078" i="11"/>
  <c r="Q3079" i="11"/>
  <c r="Q3080" i="11"/>
  <c r="Q3081" i="11"/>
  <c r="Q3082" i="11"/>
  <c r="Q3083" i="11"/>
  <c r="Q3084" i="11"/>
  <c r="Q3085" i="11"/>
  <c r="Q3086" i="11"/>
  <c r="Q3087" i="11"/>
  <c r="Q3088" i="11"/>
  <c r="Q3089" i="11"/>
  <c r="Q3090" i="11"/>
  <c r="Q3091" i="11"/>
  <c r="Q3092" i="11"/>
  <c r="Q3093" i="11"/>
  <c r="Q3094" i="11"/>
  <c r="Q3095" i="11"/>
  <c r="Q3096" i="11"/>
  <c r="Q3097" i="11"/>
  <c r="Q3098" i="11"/>
  <c r="Q3099" i="11"/>
  <c r="Q3100" i="11"/>
  <c r="Q3101" i="11"/>
  <c r="Q3102" i="11"/>
  <c r="Q3103" i="11"/>
  <c r="Q3104" i="11"/>
  <c r="Q3105" i="11"/>
  <c r="Q3106" i="11"/>
  <c r="Q3107" i="11"/>
  <c r="Q3108" i="11"/>
  <c r="Q3109" i="11"/>
  <c r="Q3110" i="11"/>
  <c r="Q3111" i="11"/>
  <c r="Q3112" i="11"/>
  <c r="Q3113" i="11"/>
  <c r="Q3114" i="11"/>
  <c r="Q3115" i="11"/>
  <c r="Q3116" i="11"/>
  <c r="Q3117" i="11"/>
  <c r="Q3118" i="11"/>
  <c r="Q3119" i="11"/>
  <c r="Q3120" i="11"/>
  <c r="Q3121" i="11"/>
  <c r="Q3122" i="11"/>
  <c r="Q3123" i="11"/>
  <c r="Q3124" i="11"/>
  <c r="Q3125" i="11"/>
  <c r="Q3126" i="11"/>
  <c r="Q3127" i="11"/>
  <c r="Q3128" i="11"/>
  <c r="Q3129" i="11"/>
  <c r="Q3130" i="11"/>
  <c r="Q3131" i="11"/>
  <c r="Q3132" i="11"/>
  <c r="Q3133" i="11"/>
  <c r="Q3134" i="11"/>
  <c r="Q3135" i="11"/>
  <c r="Q3136" i="11"/>
  <c r="Q3137" i="11"/>
  <c r="Q3138" i="11"/>
  <c r="Q3139" i="11"/>
  <c r="Q3140" i="11"/>
  <c r="Q3141" i="11"/>
  <c r="Q3142" i="11"/>
  <c r="Q3143" i="11"/>
  <c r="Q3144" i="11"/>
  <c r="Q3145" i="11"/>
  <c r="Q3146" i="11"/>
  <c r="Q3147" i="11"/>
  <c r="Q3148" i="11"/>
  <c r="Q3149" i="11"/>
  <c r="Q3150" i="11"/>
  <c r="Q3151" i="11"/>
  <c r="Q3152" i="11"/>
  <c r="Q3153" i="11"/>
  <c r="Q3154" i="11"/>
  <c r="Q3155" i="11"/>
  <c r="Q3156" i="11"/>
  <c r="Q3157" i="11"/>
  <c r="Q3158" i="11"/>
  <c r="Q3159" i="11"/>
  <c r="Q3160" i="11"/>
  <c r="Q3161" i="11"/>
  <c r="Q3162" i="11"/>
  <c r="Q3163" i="11"/>
  <c r="Q3164" i="11"/>
  <c r="Q3165" i="11"/>
  <c r="Q3166" i="11"/>
  <c r="Q3167" i="11"/>
  <c r="Q3168" i="11"/>
  <c r="Q3169" i="11"/>
  <c r="Q3170" i="11"/>
  <c r="Q3171" i="11"/>
  <c r="Q3172" i="11"/>
  <c r="Q3173" i="11"/>
  <c r="Q3174" i="11"/>
  <c r="Q3175" i="11"/>
  <c r="Q3176" i="11"/>
  <c r="Q3177" i="11"/>
  <c r="Q3178" i="11"/>
  <c r="Q3179" i="11"/>
  <c r="Q3180" i="11"/>
  <c r="Q3181" i="11"/>
  <c r="Q3182" i="11"/>
  <c r="Q3183" i="11"/>
  <c r="Q3184" i="11"/>
  <c r="Q3185" i="11"/>
  <c r="Q3186" i="11"/>
  <c r="Q3187" i="11"/>
  <c r="Q3188" i="11"/>
  <c r="Q3189" i="11"/>
  <c r="Q3190" i="11"/>
  <c r="Q3191" i="11"/>
  <c r="Q3192" i="11"/>
  <c r="Q3193" i="11"/>
  <c r="Q3194" i="11"/>
  <c r="Q3195" i="11"/>
  <c r="Q3196" i="11"/>
  <c r="Q3197" i="11"/>
  <c r="Q3198" i="11"/>
  <c r="Q3199" i="11"/>
  <c r="Q3200" i="11"/>
  <c r="Q3201" i="11"/>
  <c r="Q3202" i="11"/>
  <c r="Q3203" i="11"/>
  <c r="Q3204" i="11"/>
  <c r="Q3205" i="11"/>
  <c r="Q3206" i="11"/>
  <c r="Q3207" i="11"/>
  <c r="Q3208" i="11"/>
  <c r="Q3209" i="11"/>
  <c r="Q3210" i="11"/>
  <c r="Q3211" i="11"/>
  <c r="Q3212" i="11"/>
  <c r="Q3213" i="11"/>
  <c r="Q3214" i="11"/>
  <c r="Q3215" i="11"/>
  <c r="Q3216" i="11"/>
  <c r="Q3217" i="11"/>
  <c r="Q3218" i="11"/>
  <c r="Q3219" i="11"/>
  <c r="Q3220" i="11"/>
  <c r="Q3221" i="11"/>
  <c r="Q3222" i="11"/>
  <c r="Q3223" i="11"/>
  <c r="Q3224" i="11"/>
  <c r="Q2" i="11"/>
  <c r="P3" i="11"/>
  <c r="P331" i="11"/>
  <c r="P434" i="11"/>
  <c r="P518" i="11"/>
  <c r="P519" i="11"/>
  <c r="P597" i="11"/>
  <c r="P671" i="11"/>
  <c r="P746" i="11"/>
  <c r="P747" i="11"/>
  <c r="P823" i="11"/>
  <c r="P897" i="11"/>
  <c r="P955" i="11"/>
  <c r="P1003" i="11"/>
  <c r="P1031" i="11"/>
  <c r="P1145" i="11"/>
  <c r="P1173" i="11"/>
  <c r="P1201" i="11"/>
  <c r="P1231" i="11"/>
  <c r="P1259" i="11"/>
  <c r="P1287" i="11"/>
  <c r="P1401" i="11"/>
  <c r="P1429" i="11"/>
  <c r="P1457" i="11"/>
  <c r="P1487" i="11"/>
  <c r="P1515" i="11"/>
  <c r="P1543" i="11"/>
  <c r="P1657" i="11"/>
  <c r="P1685" i="11"/>
  <c r="P1713" i="11"/>
  <c r="P1743" i="11"/>
  <c r="P1765" i="11"/>
  <c r="P1786" i="11"/>
  <c r="P1806" i="11"/>
  <c r="P1829" i="11"/>
  <c r="P1850" i="11"/>
  <c r="P1866" i="11"/>
  <c r="P1878" i="11"/>
  <c r="P1889" i="11"/>
  <c r="P1898" i="11"/>
  <c r="P1910" i="11"/>
  <c r="P1921" i="11"/>
  <c r="P1930" i="11"/>
  <c r="P1942" i="11"/>
  <c r="P1953" i="11"/>
  <c r="P1962" i="11"/>
  <c r="P1974" i="11"/>
  <c r="P1985" i="11"/>
  <c r="P1994" i="11"/>
  <c r="P2006" i="11"/>
  <c r="P2017" i="11"/>
  <c r="P2026" i="11"/>
  <c r="P2038" i="11"/>
  <c r="P2049" i="11"/>
  <c r="P2058" i="11"/>
  <c r="P2070" i="11"/>
  <c r="P2081" i="11"/>
  <c r="P2090" i="11"/>
  <c r="P2102" i="11"/>
  <c r="P2113" i="11"/>
  <c r="P2122" i="11"/>
  <c r="P2134" i="11"/>
  <c r="P2145" i="11"/>
  <c r="P2154" i="11"/>
  <c r="P2166" i="11"/>
  <c r="P2177" i="11"/>
  <c r="P2186" i="11"/>
  <c r="P2198" i="11"/>
  <c r="P2209" i="11"/>
  <c r="P2218" i="11"/>
  <c r="P2230" i="11"/>
  <c r="P2241" i="11"/>
  <c r="P2250" i="11"/>
  <c r="P2262" i="11"/>
  <c r="P2273" i="11"/>
  <c r="P2282" i="11"/>
  <c r="P2294" i="11"/>
  <c r="P2305" i="11"/>
  <c r="P2314" i="11"/>
  <c r="P2326" i="11"/>
  <c r="P2337" i="11"/>
  <c r="P2346" i="11"/>
  <c r="P2358" i="11"/>
  <c r="P2369" i="11"/>
  <c r="P2378" i="11"/>
  <c r="P2390" i="11"/>
  <c r="P2401" i="11"/>
  <c r="P2410" i="11"/>
  <c r="P2422" i="11"/>
  <c r="P2433" i="11"/>
  <c r="P2442" i="11"/>
  <c r="P2454" i="11"/>
  <c r="P2845" i="11"/>
  <c r="P2851" i="11"/>
  <c r="P2861" i="11"/>
  <c r="P2867" i="11"/>
  <c r="P2877" i="11"/>
  <c r="P2883" i="11"/>
  <c r="P2893" i="11"/>
  <c r="P2899" i="11"/>
  <c r="P2909" i="11"/>
  <c r="P2915" i="11"/>
  <c r="P2925" i="11"/>
  <c r="P2931" i="11"/>
  <c r="P2941" i="11"/>
  <c r="P2947" i="11"/>
  <c r="P2957" i="11"/>
  <c r="P2963" i="11"/>
  <c r="P2973" i="11"/>
  <c r="P2979" i="11"/>
  <c r="P2989" i="11"/>
  <c r="P2995" i="11"/>
  <c r="P3005" i="11"/>
  <c r="P3011" i="11"/>
  <c r="P3021" i="11"/>
  <c r="P3027" i="11"/>
  <c r="P3037" i="11"/>
  <c r="P3041" i="11"/>
  <c r="P3045" i="11"/>
  <c r="P3049" i="11"/>
  <c r="P3053" i="11"/>
  <c r="P3057" i="11"/>
  <c r="P3061" i="11"/>
  <c r="P3065" i="11"/>
  <c r="P3069" i="11"/>
  <c r="P3073" i="11"/>
  <c r="P3077" i="11"/>
  <c r="P3081" i="11"/>
  <c r="P3085" i="11"/>
  <c r="P3089" i="11"/>
  <c r="P3093" i="11"/>
  <c r="P3097" i="11"/>
  <c r="P3101" i="11"/>
  <c r="P3105" i="11"/>
  <c r="P3109" i="11"/>
  <c r="P3113" i="11"/>
  <c r="P3117" i="11"/>
  <c r="P3121" i="11"/>
  <c r="P3125" i="11"/>
  <c r="P3129" i="11"/>
  <c r="P3133" i="11"/>
  <c r="P3137" i="11"/>
  <c r="P3141" i="11"/>
  <c r="O3" i="11"/>
  <c r="O4" i="11"/>
  <c r="O5" i="11"/>
  <c r="O6" i="11"/>
  <c r="O7" i="11"/>
  <c r="O8" i="11"/>
  <c r="O9" i="11"/>
  <c r="O10" i="11"/>
  <c r="O11" i="11"/>
  <c r="O12" i="11"/>
  <c r="O13" i="11"/>
  <c r="O14" i="11"/>
  <c r="O15" i="11"/>
  <c r="O16" i="11"/>
  <c r="O17" i="11"/>
  <c r="O18" i="11"/>
  <c r="O19" i="11"/>
  <c r="O20" i="11"/>
  <c r="O21" i="11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65" i="11"/>
  <c r="O66" i="11"/>
  <c r="O67" i="11"/>
  <c r="O68" i="11"/>
  <c r="O69" i="11"/>
  <c r="O70" i="11"/>
  <c r="O71" i="11"/>
  <c r="O72" i="11"/>
  <c r="O73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O89" i="11"/>
  <c r="O90" i="11"/>
  <c r="O91" i="11"/>
  <c r="O92" i="11"/>
  <c r="O93" i="11"/>
  <c r="O94" i="11"/>
  <c r="O95" i="11"/>
  <c r="O96" i="11"/>
  <c r="O97" i="11"/>
  <c r="O98" i="11"/>
  <c r="O99" i="11"/>
  <c r="O100" i="11"/>
  <c r="O101" i="11"/>
  <c r="O102" i="11"/>
  <c r="O103" i="11"/>
  <c r="O104" i="11"/>
  <c r="O105" i="11"/>
  <c r="O106" i="11"/>
  <c r="O107" i="11"/>
  <c r="O108" i="11"/>
  <c r="O109" i="11"/>
  <c r="O110" i="11"/>
  <c r="O111" i="11"/>
  <c r="O112" i="11"/>
  <c r="O113" i="11"/>
  <c r="O114" i="11"/>
  <c r="O115" i="11"/>
  <c r="O116" i="11"/>
  <c r="O117" i="11"/>
  <c r="O118" i="11"/>
  <c r="O119" i="11"/>
  <c r="O120" i="11"/>
  <c r="O121" i="11"/>
  <c r="O122" i="11"/>
  <c r="O123" i="11"/>
  <c r="O124" i="11"/>
  <c r="O125" i="11"/>
  <c r="O126" i="11"/>
  <c r="O127" i="11"/>
  <c r="O128" i="11"/>
  <c r="O129" i="11"/>
  <c r="O130" i="11"/>
  <c r="O131" i="11"/>
  <c r="O132" i="11"/>
  <c r="O133" i="11"/>
  <c r="O134" i="11"/>
  <c r="O135" i="11"/>
  <c r="O136" i="11"/>
  <c r="O137" i="11"/>
  <c r="O138" i="11"/>
  <c r="O139" i="11"/>
  <c r="O140" i="11"/>
  <c r="O141" i="11"/>
  <c r="O142" i="11"/>
  <c r="O143" i="11"/>
  <c r="O144" i="11"/>
  <c r="O145" i="11"/>
  <c r="O146" i="11"/>
  <c r="O147" i="11"/>
  <c r="O148" i="11"/>
  <c r="O149" i="11"/>
  <c r="O150" i="11"/>
  <c r="O151" i="11"/>
  <c r="O152" i="11"/>
  <c r="O153" i="11"/>
  <c r="O154" i="11"/>
  <c r="O155" i="11"/>
  <c r="O156" i="11"/>
  <c r="O157" i="11"/>
  <c r="O158" i="11"/>
  <c r="O159" i="11"/>
  <c r="O160" i="11"/>
  <c r="O161" i="11"/>
  <c r="O162" i="11"/>
  <c r="O163" i="11"/>
  <c r="O164" i="11"/>
  <c r="O165" i="11"/>
  <c r="O166" i="11"/>
  <c r="O167" i="11"/>
  <c r="O168" i="11"/>
  <c r="O169" i="11"/>
  <c r="O170" i="11"/>
  <c r="O171" i="11"/>
  <c r="O172" i="11"/>
  <c r="O173" i="11"/>
  <c r="O174" i="11"/>
  <c r="O175" i="11"/>
  <c r="O176" i="11"/>
  <c r="O177" i="11"/>
  <c r="O178" i="11"/>
  <c r="O179" i="11"/>
  <c r="O180" i="11"/>
  <c r="O181" i="11"/>
  <c r="O182" i="11"/>
  <c r="O183" i="11"/>
  <c r="O184" i="11"/>
  <c r="O185" i="11"/>
  <c r="O186" i="11"/>
  <c r="O187" i="11"/>
  <c r="O188" i="11"/>
  <c r="O189" i="11"/>
  <c r="O190" i="11"/>
  <c r="O191" i="11"/>
  <c r="O192" i="11"/>
  <c r="O193" i="11"/>
  <c r="O194" i="11"/>
  <c r="O195" i="11"/>
  <c r="O196" i="11"/>
  <c r="O197" i="11"/>
  <c r="O198" i="11"/>
  <c r="O199" i="11"/>
  <c r="O200" i="11"/>
  <c r="O201" i="11"/>
  <c r="O202" i="11"/>
  <c r="O203" i="11"/>
  <c r="O204" i="11"/>
  <c r="O205" i="11"/>
  <c r="O206" i="11"/>
  <c r="O207" i="11"/>
  <c r="O208" i="11"/>
  <c r="O209" i="11"/>
  <c r="O210" i="11"/>
  <c r="O211" i="11"/>
  <c r="O212" i="11"/>
  <c r="O213" i="11"/>
  <c r="O214" i="11"/>
  <c r="O215" i="11"/>
  <c r="O216" i="11"/>
  <c r="O217" i="11"/>
  <c r="O218" i="11"/>
  <c r="O219" i="11"/>
  <c r="O220" i="11"/>
  <c r="O221" i="11"/>
  <c r="O222" i="11"/>
  <c r="O223" i="11"/>
  <c r="O224" i="11"/>
  <c r="O225" i="11"/>
  <c r="O226" i="11"/>
  <c r="O227" i="11"/>
  <c r="O228" i="11"/>
  <c r="O229" i="11"/>
  <c r="O230" i="11"/>
  <c r="O231" i="11"/>
  <c r="O232" i="11"/>
  <c r="O233" i="11"/>
  <c r="O234" i="11"/>
  <c r="O235" i="11"/>
  <c r="O236" i="11"/>
  <c r="O237" i="11"/>
  <c r="O238" i="11"/>
  <c r="O239" i="11"/>
  <c r="O240" i="11"/>
  <c r="O241" i="11"/>
  <c r="O242" i="11"/>
  <c r="O243" i="11"/>
  <c r="O244" i="11"/>
  <c r="O245" i="11"/>
  <c r="O246" i="11"/>
  <c r="O247" i="11"/>
  <c r="O248" i="11"/>
  <c r="O249" i="11"/>
  <c r="O250" i="11"/>
  <c r="O251" i="11"/>
  <c r="O252" i="11"/>
  <c r="O253" i="11"/>
  <c r="O254" i="11"/>
  <c r="O255" i="11"/>
  <c r="O256" i="11"/>
  <c r="O257" i="11"/>
  <c r="O258" i="11"/>
  <c r="O259" i="11"/>
  <c r="O260" i="11"/>
  <c r="O261" i="11"/>
  <c r="O262" i="11"/>
  <c r="O263" i="11"/>
  <c r="O264" i="11"/>
  <c r="O265" i="11"/>
  <c r="O266" i="11"/>
  <c r="O267" i="11"/>
  <c r="O268" i="11"/>
  <c r="O269" i="11"/>
  <c r="O270" i="11"/>
  <c r="O271" i="11"/>
  <c r="O272" i="11"/>
  <c r="O273" i="11"/>
  <c r="O274" i="11"/>
  <c r="O275" i="11"/>
  <c r="O276" i="11"/>
  <c r="O277" i="11"/>
  <c r="O278" i="11"/>
  <c r="O279" i="11"/>
  <c r="O280" i="11"/>
  <c r="O281" i="11"/>
  <c r="O282" i="11"/>
  <c r="O283" i="11"/>
  <c r="O284" i="11"/>
  <c r="O285" i="11"/>
  <c r="O286" i="11"/>
  <c r="O287" i="11"/>
  <c r="O288" i="11"/>
  <c r="O289" i="11"/>
  <c r="O290" i="11"/>
  <c r="O291" i="11"/>
  <c r="O292" i="11"/>
  <c r="O293" i="11"/>
  <c r="O294" i="11"/>
  <c r="O295" i="11"/>
  <c r="O296" i="11"/>
  <c r="O297" i="11"/>
  <c r="O298" i="11"/>
  <c r="O299" i="11"/>
  <c r="O300" i="11"/>
  <c r="O301" i="11"/>
  <c r="O302" i="11"/>
  <c r="O303" i="11"/>
  <c r="O304" i="11"/>
  <c r="O305" i="11"/>
  <c r="O306" i="11"/>
  <c r="O307" i="11"/>
  <c r="O308" i="11"/>
  <c r="O309" i="11"/>
  <c r="O310" i="11"/>
  <c r="O311" i="11"/>
  <c r="O312" i="11"/>
  <c r="O313" i="11"/>
  <c r="O314" i="11"/>
  <c r="O315" i="11"/>
  <c r="O316" i="11"/>
  <c r="O317" i="11"/>
  <c r="O318" i="11"/>
  <c r="O319" i="11"/>
  <c r="O320" i="11"/>
  <c r="O321" i="11"/>
  <c r="O322" i="11"/>
  <c r="O323" i="11"/>
  <c r="O324" i="11"/>
  <c r="O325" i="11"/>
  <c r="O326" i="11"/>
  <c r="O327" i="11"/>
  <c r="O328" i="11"/>
  <c r="O329" i="11"/>
  <c r="O330" i="11"/>
  <c r="O331" i="11"/>
  <c r="O332" i="11"/>
  <c r="O333" i="11"/>
  <c r="O334" i="11"/>
  <c r="O335" i="11"/>
  <c r="O336" i="11"/>
  <c r="O337" i="11"/>
  <c r="O338" i="11"/>
  <c r="O339" i="11"/>
  <c r="O340" i="11"/>
  <c r="O341" i="11"/>
  <c r="O342" i="11"/>
  <c r="O343" i="11"/>
  <c r="O344" i="11"/>
  <c r="O345" i="11"/>
  <c r="O346" i="11"/>
  <c r="O347" i="11"/>
  <c r="O348" i="11"/>
  <c r="O349" i="11"/>
  <c r="O350" i="11"/>
  <c r="O351" i="11"/>
  <c r="O352" i="11"/>
  <c r="O353" i="11"/>
  <c r="O354" i="11"/>
  <c r="O355" i="11"/>
  <c r="O356" i="11"/>
  <c r="O357" i="11"/>
  <c r="O358" i="11"/>
  <c r="O359" i="11"/>
  <c r="O360" i="11"/>
  <c r="O361" i="11"/>
  <c r="O362" i="11"/>
  <c r="O363" i="11"/>
  <c r="O364" i="11"/>
  <c r="O365" i="11"/>
  <c r="O366" i="11"/>
  <c r="O367" i="11"/>
  <c r="O368" i="11"/>
  <c r="O369" i="11"/>
  <c r="O370" i="11"/>
  <c r="O371" i="11"/>
  <c r="O372" i="11"/>
  <c r="O373" i="11"/>
  <c r="O374" i="11"/>
  <c r="O375" i="11"/>
  <c r="O376" i="11"/>
  <c r="O377" i="11"/>
  <c r="O378" i="11"/>
  <c r="O379" i="11"/>
  <c r="O380" i="11"/>
  <c r="O381" i="11"/>
  <c r="O382" i="11"/>
  <c r="O383" i="11"/>
  <c r="O384" i="11"/>
  <c r="O385" i="11"/>
  <c r="O386" i="11"/>
  <c r="O387" i="11"/>
  <c r="O388" i="11"/>
  <c r="O389" i="11"/>
  <c r="O390" i="11"/>
  <c r="O391" i="11"/>
  <c r="O392" i="11"/>
  <c r="O393" i="11"/>
  <c r="O394" i="11"/>
  <c r="O395" i="11"/>
  <c r="O396" i="11"/>
  <c r="O397" i="11"/>
  <c r="O398" i="11"/>
  <c r="O399" i="11"/>
  <c r="O400" i="11"/>
  <c r="O401" i="11"/>
  <c r="O402" i="11"/>
  <c r="O403" i="11"/>
  <c r="O404" i="11"/>
  <c r="O405" i="11"/>
  <c r="O406" i="11"/>
  <c r="O407" i="11"/>
  <c r="O408" i="11"/>
  <c r="O409" i="11"/>
  <c r="O410" i="11"/>
  <c r="O411" i="11"/>
  <c r="O412" i="11"/>
  <c r="O413" i="11"/>
  <c r="O414" i="11"/>
  <c r="O415" i="11"/>
  <c r="O416" i="11"/>
  <c r="O417" i="11"/>
  <c r="O418" i="11"/>
  <c r="O419" i="11"/>
  <c r="O420" i="11"/>
  <c r="O421" i="11"/>
  <c r="O422" i="11"/>
  <c r="O423" i="11"/>
  <c r="O424" i="11"/>
  <c r="O425" i="11"/>
  <c r="O426" i="11"/>
  <c r="O427" i="11"/>
  <c r="O428" i="11"/>
  <c r="O429" i="11"/>
  <c r="O430" i="11"/>
  <c r="O431" i="11"/>
  <c r="O432" i="11"/>
  <c r="O433" i="11"/>
  <c r="O434" i="11"/>
  <c r="O435" i="11"/>
  <c r="O436" i="11"/>
  <c r="O437" i="11"/>
  <c r="O438" i="11"/>
  <c r="O439" i="11"/>
  <c r="O440" i="11"/>
  <c r="O441" i="11"/>
  <c r="O442" i="11"/>
  <c r="O443" i="11"/>
  <c r="O444" i="11"/>
  <c r="O445" i="11"/>
  <c r="O446" i="11"/>
  <c r="O447" i="11"/>
  <c r="O448" i="11"/>
  <c r="O449" i="11"/>
  <c r="O450" i="11"/>
  <c r="O451" i="11"/>
  <c r="O452" i="11"/>
  <c r="O453" i="11"/>
  <c r="O454" i="11"/>
  <c r="O455" i="11"/>
  <c r="O456" i="11"/>
  <c r="O457" i="11"/>
  <c r="O458" i="11"/>
  <c r="O459" i="11"/>
  <c r="O460" i="11"/>
  <c r="O461" i="11"/>
  <c r="O462" i="11"/>
  <c r="O463" i="11"/>
  <c r="O464" i="11"/>
  <c r="O465" i="11"/>
  <c r="O466" i="11"/>
  <c r="O467" i="11"/>
  <c r="O468" i="11"/>
  <c r="O469" i="11"/>
  <c r="O470" i="11"/>
  <c r="O471" i="11"/>
  <c r="O472" i="11"/>
  <c r="O473" i="11"/>
  <c r="O474" i="11"/>
  <c r="O475" i="11"/>
  <c r="O476" i="11"/>
  <c r="O477" i="11"/>
  <c r="O478" i="11"/>
  <c r="O479" i="11"/>
  <c r="O480" i="11"/>
  <c r="O481" i="11"/>
  <c r="O482" i="11"/>
  <c r="O483" i="11"/>
  <c r="O484" i="11"/>
  <c r="O485" i="11"/>
  <c r="O486" i="11"/>
  <c r="O487" i="11"/>
  <c r="O488" i="11"/>
  <c r="O489" i="11"/>
  <c r="O490" i="11"/>
  <c r="O491" i="11"/>
  <c r="O492" i="11"/>
  <c r="O493" i="11"/>
  <c r="O494" i="11"/>
  <c r="O495" i="11"/>
  <c r="O496" i="11"/>
  <c r="O497" i="11"/>
  <c r="O498" i="11"/>
  <c r="O499" i="11"/>
  <c r="O500" i="11"/>
  <c r="O501" i="11"/>
  <c r="O502" i="11"/>
  <c r="O503" i="11"/>
  <c r="O504" i="11"/>
  <c r="O505" i="11"/>
  <c r="O506" i="11"/>
  <c r="O507" i="11"/>
  <c r="O508" i="11"/>
  <c r="O509" i="11"/>
  <c r="O510" i="11"/>
  <c r="O511" i="11"/>
  <c r="O512" i="11"/>
  <c r="O513" i="11"/>
  <c r="O514" i="11"/>
  <c r="O515" i="11"/>
  <c r="O516" i="11"/>
  <c r="O517" i="11"/>
  <c r="O518" i="11"/>
  <c r="O519" i="11"/>
  <c r="O520" i="11"/>
  <c r="O521" i="11"/>
  <c r="O522" i="11"/>
  <c r="O523" i="11"/>
  <c r="O524" i="11"/>
  <c r="O525" i="11"/>
  <c r="O526" i="11"/>
  <c r="O527" i="11"/>
  <c r="O528" i="11"/>
  <c r="O529" i="11"/>
  <c r="O530" i="11"/>
  <c r="O531" i="11"/>
  <c r="O532" i="11"/>
  <c r="O533" i="11"/>
  <c r="O534" i="11"/>
  <c r="O535" i="11"/>
  <c r="O536" i="11"/>
  <c r="O537" i="11"/>
  <c r="O538" i="11"/>
  <c r="O539" i="11"/>
  <c r="O540" i="11"/>
  <c r="O541" i="11"/>
  <c r="O542" i="11"/>
  <c r="O543" i="11"/>
  <c r="O544" i="11"/>
  <c r="O545" i="11"/>
  <c r="O546" i="11"/>
  <c r="O547" i="11"/>
  <c r="O548" i="11"/>
  <c r="O549" i="11"/>
  <c r="O550" i="11"/>
  <c r="O551" i="11"/>
  <c r="O552" i="11"/>
  <c r="O553" i="11"/>
  <c r="O554" i="11"/>
  <c r="O555" i="11"/>
  <c r="O556" i="11"/>
  <c r="O557" i="11"/>
  <c r="O558" i="11"/>
  <c r="O559" i="11"/>
  <c r="O560" i="11"/>
  <c r="O561" i="11"/>
  <c r="O562" i="11"/>
  <c r="O563" i="11"/>
  <c r="O564" i="11"/>
  <c r="O565" i="11"/>
  <c r="O566" i="11"/>
  <c r="O567" i="11"/>
  <c r="O568" i="11"/>
  <c r="O569" i="11"/>
  <c r="O570" i="11"/>
  <c r="O571" i="11"/>
  <c r="O572" i="11"/>
  <c r="O573" i="11"/>
  <c r="O574" i="11"/>
  <c r="O575" i="11"/>
  <c r="O576" i="11"/>
  <c r="O577" i="11"/>
  <c r="O578" i="11"/>
  <c r="O579" i="11"/>
  <c r="O580" i="11"/>
  <c r="O581" i="11"/>
  <c r="O582" i="11"/>
  <c r="O583" i="11"/>
  <c r="O584" i="11"/>
  <c r="O585" i="11"/>
  <c r="O586" i="11"/>
  <c r="O587" i="11"/>
  <c r="O588" i="11"/>
  <c r="O589" i="11"/>
  <c r="O590" i="11"/>
  <c r="O591" i="11"/>
  <c r="O592" i="11"/>
  <c r="O593" i="11"/>
  <c r="O594" i="11"/>
  <c r="O595" i="11"/>
  <c r="O596" i="11"/>
  <c r="O597" i="11"/>
  <c r="O598" i="11"/>
  <c r="O599" i="11"/>
  <c r="O600" i="11"/>
  <c r="O601" i="11"/>
  <c r="O602" i="11"/>
  <c r="O603" i="11"/>
  <c r="O604" i="11"/>
  <c r="O605" i="11"/>
  <c r="O606" i="11"/>
  <c r="O607" i="11"/>
  <c r="O608" i="11"/>
  <c r="O609" i="11"/>
  <c r="O610" i="11"/>
  <c r="O611" i="11"/>
  <c r="O612" i="11"/>
  <c r="O613" i="11"/>
  <c r="O614" i="11"/>
  <c r="O615" i="11"/>
  <c r="O616" i="11"/>
  <c r="O617" i="11"/>
  <c r="O618" i="11"/>
  <c r="O619" i="11"/>
  <c r="O620" i="11"/>
  <c r="O621" i="11"/>
  <c r="O622" i="11"/>
  <c r="O623" i="11"/>
  <c r="O624" i="11"/>
  <c r="O625" i="11"/>
  <c r="O626" i="11"/>
  <c r="O627" i="11"/>
  <c r="O628" i="11"/>
  <c r="O629" i="11"/>
  <c r="O630" i="11"/>
  <c r="O631" i="11"/>
  <c r="O632" i="11"/>
  <c r="O633" i="11"/>
  <c r="O634" i="11"/>
  <c r="O635" i="11"/>
  <c r="O636" i="11"/>
  <c r="O637" i="11"/>
  <c r="O638" i="11"/>
  <c r="O639" i="11"/>
  <c r="O640" i="11"/>
  <c r="O641" i="11"/>
  <c r="O642" i="11"/>
  <c r="O643" i="11"/>
  <c r="O644" i="11"/>
  <c r="O645" i="11"/>
  <c r="O646" i="11"/>
  <c r="O647" i="11"/>
  <c r="O648" i="11"/>
  <c r="O649" i="11"/>
  <c r="O650" i="11"/>
  <c r="O651" i="11"/>
  <c r="O652" i="11"/>
  <c r="O653" i="11"/>
  <c r="O654" i="11"/>
  <c r="O655" i="11"/>
  <c r="O656" i="11"/>
  <c r="O657" i="11"/>
  <c r="O658" i="11"/>
  <c r="O659" i="11"/>
  <c r="O660" i="11"/>
  <c r="O661" i="11"/>
  <c r="O662" i="11"/>
  <c r="O663" i="11"/>
  <c r="O664" i="11"/>
  <c r="O665" i="11"/>
  <c r="O666" i="11"/>
  <c r="O667" i="11"/>
  <c r="O668" i="11"/>
  <c r="O669" i="11"/>
  <c r="O670" i="11"/>
  <c r="O671" i="11"/>
  <c r="O672" i="11"/>
  <c r="O673" i="11"/>
  <c r="O674" i="11"/>
  <c r="O675" i="11"/>
  <c r="O676" i="11"/>
  <c r="O677" i="11"/>
  <c r="O678" i="11"/>
  <c r="O679" i="11"/>
  <c r="O680" i="11"/>
  <c r="O681" i="11"/>
  <c r="O682" i="11"/>
  <c r="O683" i="11"/>
  <c r="O684" i="11"/>
  <c r="O685" i="11"/>
  <c r="O686" i="11"/>
  <c r="O687" i="11"/>
  <c r="O688" i="11"/>
  <c r="O689" i="11"/>
  <c r="O690" i="11"/>
  <c r="O691" i="11"/>
  <c r="O692" i="11"/>
  <c r="O693" i="11"/>
  <c r="O694" i="11"/>
  <c r="O695" i="11"/>
  <c r="O696" i="11"/>
  <c r="O697" i="11"/>
  <c r="O698" i="11"/>
  <c r="O699" i="11"/>
  <c r="O700" i="11"/>
  <c r="O701" i="11"/>
  <c r="O702" i="11"/>
  <c r="O703" i="11"/>
  <c r="O704" i="11"/>
  <c r="O705" i="11"/>
  <c r="O706" i="11"/>
  <c r="O707" i="11"/>
  <c r="O708" i="11"/>
  <c r="O709" i="11"/>
  <c r="O710" i="11"/>
  <c r="O711" i="11"/>
  <c r="O712" i="11"/>
  <c r="O713" i="11"/>
  <c r="O714" i="11"/>
  <c r="O715" i="11"/>
  <c r="O716" i="11"/>
  <c r="O717" i="11"/>
  <c r="O718" i="11"/>
  <c r="O719" i="11"/>
  <c r="O720" i="11"/>
  <c r="O721" i="11"/>
  <c r="O722" i="11"/>
  <c r="O723" i="11"/>
  <c r="O724" i="11"/>
  <c r="O725" i="11"/>
  <c r="O726" i="11"/>
  <c r="O727" i="11"/>
  <c r="O728" i="11"/>
  <c r="O729" i="11"/>
  <c r="O730" i="11"/>
  <c r="O731" i="11"/>
  <c r="O732" i="11"/>
  <c r="O733" i="11"/>
  <c r="O734" i="11"/>
  <c r="O735" i="11"/>
  <c r="O736" i="11"/>
  <c r="O737" i="11"/>
  <c r="O738" i="11"/>
  <c r="O739" i="11"/>
  <c r="O740" i="11"/>
  <c r="O741" i="11"/>
  <c r="O742" i="11"/>
  <c r="O743" i="11"/>
  <c r="O744" i="11"/>
  <c r="O745" i="11"/>
  <c r="O746" i="11"/>
  <c r="O747" i="11"/>
  <c r="O748" i="11"/>
  <c r="O749" i="11"/>
  <c r="O750" i="11"/>
  <c r="O751" i="11"/>
  <c r="O752" i="11"/>
  <c r="O753" i="11"/>
  <c r="O754" i="11"/>
  <c r="O755" i="11"/>
  <c r="O756" i="11"/>
  <c r="O757" i="11"/>
  <c r="O758" i="11"/>
  <c r="O759" i="11"/>
  <c r="O760" i="11"/>
  <c r="O761" i="11"/>
  <c r="O762" i="11"/>
  <c r="O763" i="11"/>
  <c r="O764" i="11"/>
  <c r="O765" i="11"/>
  <c r="O766" i="11"/>
  <c r="O767" i="11"/>
  <c r="O768" i="11"/>
  <c r="O769" i="11"/>
  <c r="O770" i="11"/>
  <c r="O771" i="11"/>
  <c r="O772" i="11"/>
  <c r="O773" i="11"/>
  <c r="O774" i="11"/>
  <c r="O775" i="11"/>
  <c r="O776" i="11"/>
  <c r="O777" i="11"/>
  <c r="O778" i="11"/>
  <c r="O779" i="11"/>
  <c r="O780" i="11"/>
  <c r="O781" i="11"/>
  <c r="O782" i="11"/>
  <c r="O783" i="11"/>
  <c r="O784" i="11"/>
  <c r="O785" i="11"/>
  <c r="O786" i="11"/>
  <c r="O787" i="11"/>
  <c r="O788" i="11"/>
  <c r="O789" i="11"/>
  <c r="O790" i="11"/>
  <c r="O791" i="11"/>
  <c r="O792" i="11"/>
  <c r="O793" i="11"/>
  <c r="O794" i="11"/>
  <c r="O795" i="11"/>
  <c r="O796" i="11"/>
  <c r="O797" i="11"/>
  <c r="O798" i="11"/>
  <c r="O799" i="11"/>
  <c r="O800" i="11"/>
  <c r="O801" i="11"/>
  <c r="O802" i="11"/>
  <c r="O803" i="11"/>
  <c r="O804" i="11"/>
  <c r="O805" i="11"/>
  <c r="O806" i="11"/>
  <c r="O807" i="11"/>
  <c r="O808" i="11"/>
  <c r="O809" i="11"/>
  <c r="O810" i="11"/>
  <c r="O811" i="11"/>
  <c r="O812" i="11"/>
  <c r="O813" i="11"/>
  <c r="O814" i="11"/>
  <c r="O815" i="11"/>
  <c r="O816" i="11"/>
  <c r="O817" i="11"/>
  <c r="O818" i="11"/>
  <c r="O819" i="11"/>
  <c r="O820" i="11"/>
  <c r="O821" i="11"/>
  <c r="O822" i="11"/>
  <c r="O823" i="11"/>
  <c r="O824" i="11"/>
  <c r="O825" i="11"/>
  <c r="O826" i="11"/>
  <c r="O827" i="11"/>
  <c r="O828" i="11"/>
  <c r="O829" i="11"/>
  <c r="O830" i="11"/>
  <c r="O831" i="11"/>
  <c r="O832" i="11"/>
  <c r="O833" i="11"/>
  <c r="O834" i="11"/>
  <c r="O835" i="11"/>
  <c r="O836" i="11"/>
  <c r="O837" i="11"/>
  <c r="O838" i="11"/>
  <c r="O839" i="11"/>
  <c r="O840" i="11"/>
  <c r="O841" i="11"/>
  <c r="O842" i="11"/>
  <c r="O843" i="11"/>
  <c r="O844" i="11"/>
  <c r="O845" i="11"/>
  <c r="O846" i="11"/>
  <c r="O847" i="11"/>
  <c r="O848" i="11"/>
  <c r="O849" i="11"/>
  <c r="O850" i="11"/>
  <c r="O851" i="11"/>
  <c r="O852" i="11"/>
  <c r="O853" i="11"/>
  <c r="O854" i="11"/>
  <c r="O855" i="11"/>
  <c r="O856" i="11"/>
  <c r="O857" i="11"/>
  <c r="O858" i="11"/>
  <c r="O859" i="11"/>
  <c r="O860" i="11"/>
  <c r="O861" i="11"/>
  <c r="O862" i="11"/>
  <c r="O863" i="11"/>
  <c r="O864" i="11"/>
  <c r="O865" i="11"/>
  <c r="O866" i="11"/>
  <c r="O867" i="11"/>
  <c r="O868" i="11"/>
  <c r="O869" i="11"/>
  <c r="O870" i="11"/>
  <c r="O871" i="11"/>
  <c r="O872" i="11"/>
  <c r="O873" i="11"/>
  <c r="O874" i="11"/>
  <c r="O875" i="11"/>
  <c r="O876" i="11"/>
  <c r="O877" i="11"/>
  <c r="O878" i="11"/>
  <c r="O879" i="11"/>
  <c r="O880" i="11"/>
  <c r="O881" i="11"/>
  <c r="O882" i="11"/>
  <c r="O883" i="11"/>
  <c r="O884" i="11"/>
  <c r="O885" i="11"/>
  <c r="O886" i="11"/>
  <c r="O887" i="11"/>
  <c r="O888" i="11"/>
  <c r="O889" i="11"/>
  <c r="O890" i="11"/>
  <c r="O891" i="11"/>
  <c r="O892" i="11"/>
  <c r="O893" i="11"/>
  <c r="O894" i="11"/>
  <c r="O895" i="11"/>
  <c r="O896" i="11"/>
  <c r="O897" i="11"/>
  <c r="O898" i="11"/>
  <c r="O899" i="11"/>
  <c r="O900" i="11"/>
  <c r="O901" i="11"/>
  <c r="O902" i="11"/>
  <c r="O903" i="11"/>
  <c r="O904" i="11"/>
  <c r="O905" i="11"/>
  <c r="O906" i="11"/>
  <c r="O907" i="11"/>
  <c r="O908" i="11"/>
  <c r="O909" i="11"/>
  <c r="O910" i="11"/>
  <c r="O911" i="11"/>
  <c r="O912" i="11"/>
  <c r="O913" i="11"/>
  <c r="O914" i="11"/>
  <c r="O915" i="11"/>
  <c r="O916" i="11"/>
  <c r="O917" i="11"/>
  <c r="O918" i="11"/>
  <c r="O919" i="11"/>
  <c r="O920" i="11"/>
  <c r="O921" i="11"/>
  <c r="O922" i="11"/>
  <c r="O923" i="11"/>
  <c r="O924" i="11"/>
  <c r="O925" i="11"/>
  <c r="O926" i="11"/>
  <c r="O927" i="11"/>
  <c r="O928" i="11"/>
  <c r="O929" i="11"/>
  <c r="O930" i="11"/>
  <c r="O931" i="11"/>
  <c r="O932" i="11"/>
  <c r="O933" i="11"/>
  <c r="O934" i="11"/>
  <c r="O935" i="11"/>
  <c r="O936" i="11"/>
  <c r="O937" i="11"/>
  <c r="O938" i="11"/>
  <c r="O939" i="11"/>
  <c r="O940" i="11"/>
  <c r="O941" i="11"/>
  <c r="O942" i="11"/>
  <c r="O943" i="11"/>
  <c r="O944" i="11"/>
  <c r="O945" i="11"/>
  <c r="O946" i="11"/>
  <c r="O947" i="11"/>
  <c r="O948" i="11"/>
  <c r="O949" i="11"/>
  <c r="O950" i="11"/>
  <c r="O951" i="11"/>
  <c r="O952" i="11"/>
  <c r="O953" i="11"/>
  <c r="O954" i="11"/>
  <c r="O955" i="11"/>
  <c r="O956" i="11"/>
  <c r="O957" i="11"/>
  <c r="O958" i="11"/>
  <c r="O959" i="11"/>
  <c r="O960" i="11"/>
  <c r="O961" i="11"/>
  <c r="O962" i="11"/>
  <c r="O963" i="11"/>
  <c r="O964" i="11"/>
  <c r="O965" i="11"/>
  <c r="O966" i="11"/>
  <c r="O967" i="11"/>
  <c r="O968" i="11"/>
  <c r="O969" i="11"/>
  <c r="O970" i="11"/>
  <c r="O971" i="11"/>
  <c r="O972" i="11"/>
  <c r="O973" i="11"/>
  <c r="O974" i="11"/>
  <c r="O975" i="11"/>
  <c r="O976" i="11"/>
  <c r="O977" i="11"/>
  <c r="O978" i="11"/>
  <c r="O979" i="11"/>
  <c r="O980" i="11"/>
  <c r="O981" i="11"/>
  <c r="O982" i="11"/>
  <c r="O983" i="11"/>
  <c r="O984" i="11"/>
  <c r="O985" i="11"/>
  <c r="O986" i="11"/>
  <c r="O987" i="11"/>
  <c r="O988" i="11"/>
  <c r="O989" i="11"/>
  <c r="O990" i="11"/>
  <c r="O991" i="11"/>
  <c r="O992" i="11"/>
  <c r="O993" i="11"/>
  <c r="O994" i="11"/>
  <c r="O995" i="11"/>
  <c r="O996" i="11"/>
  <c r="O997" i="11"/>
  <c r="O998" i="11"/>
  <c r="O999" i="11"/>
  <c r="O1000" i="11"/>
  <c r="O1001" i="11"/>
  <c r="O1002" i="11"/>
  <c r="O1003" i="11"/>
  <c r="O1004" i="11"/>
  <c r="O1005" i="11"/>
  <c r="O1006" i="11"/>
  <c r="O1007" i="11"/>
  <c r="O1008" i="11"/>
  <c r="O1009" i="11"/>
  <c r="O1010" i="11"/>
  <c r="O1011" i="11"/>
  <c r="O1012" i="11"/>
  <c r="O1013" i="11"/>
  <c r="O1014" i="11"/>
  <c r="O1015" i="11"/>
  <c r="O1016" i="11"/>
  <c r="O1017" i="11"/>
  <c r="O1018" i="11"/>
  <c r="O1019" i="11"/>
  <c r="O1020" i="11"/>
  <c r="O1021" i="11"/>
  <c r="O1022" i="11"/>
  <c r="O1023" i="11"/>
  <c r="O1024" i="11"/>
  <c r="O1025" i="11"/>
  <c r="O1026" i="11"/>
  <c r="O1027" i="11"/>
  <c r="O1028" i="11"/>
  <c r="O1029" i="11"/>
  <c r="O1030" i="11"/>
  <c r="O1031" i="11"/>
  <c r="O1032" i="11"/>
  <c r="O1033" i="11"/>
  <c r="O1034" i="11"/>
  <c r="O1035" i="11"/>
  <c r="O1036" i="11"/>
  <c r="O1037" i="11"/>
  <c r="O1038" i="11"/>
  <c r="O1039" i="11"/>
  <c r="O1040" i="11"/>
  <c r="O1041" i="11"/>
  <c r="O1042" i="11"/>
  <c r="O1043" i="11"/>
  <c r="O1044" i="11"/>
  <c r="O1045" i="11"/>
  <c r="O1046" i="11"/>
  <c r="O1047" i="11"/>
  <c r="O1048" i="11"/>
  <c r="O1049" i="11"/>
  <c r="O1050" i="11"/>
  <c r="O1051" i="11"/>
  <c r="O1052" i="11"/>
  <c r="O1053" i="11"/>
  <c r="O1054" i="11"/>
  <c r="O1055" i="11"/>
  <c r="O1056" i="11"/>
  <c r="O1057" i="11"/>
  <c r="O1058" i="11"/>
  <c r="O1059" i="11"/>
  <c r="O1060" i="11"/>
  <c r="O1061" i="11"/>
  <c r="O1062" i="11"/>
  <c r="O1063" i="11"/>
  <c r="O1064" i="11"/>
  <c r="O1065" i="11"/>
  <c r="O1066" i="11"/>
  <c r="O1067" i="11"/>
  <c r="O1068" i="11"/>
  <c r="O1069" i="11"/>
  <c r="O1070" i="11"/>
  <c r="O1071" i="11"/>
  <c r="O1072" i="11"/>
  <c r="O1073" i="11"/>
  <c r="O1074" i="11"/>
  <c r="O1075" i="11"/>
  <c r="O1076" i="11"/>
  <c r="O1077" i="11"/>
  <c r="O1078" i="11"/>
  <c r="O1079" i="11"/>
  <c r="O1080" i="11"/>
  <c r="O1081" i="11"/>
  <c r="O1082" i="11"/>
  <c r="O1083" i="11"/>
  <c r="O1084" i="11"/>
  <c r="O1085" i="11"/>
  <c r="O1086" i="11"/>
  <c r="O1087" i="11"/>
  <c r="O1088" i="11"/>
  <c r="O1089" i="11"/>
  <c r="O1090" i="11"/>
  <c r="O1091" i="11"/>
  <c r="O1092" i="11"/>
  <c r="O1093" i="11"/>
  <c r="O1094" i="11"/>
  <c r="O1095" i="11"/>
  <c r="O1096" i="11"/>
  <c r="O1097" i="11"/>
  <c r="O1098" i="11"/>
  <c r="O1099" i="11"/>
  <c r="O1100" i="11"/>
  <c r="O1101" i="11"/>
  <c r="O1102" i="11"/>
  <c r="O1103" i="11"/>
  <c r="O1104" i="11"/>
  <c r="O1105" i="11"/>
  <c r="O1106" i="11"/>
  <c r="O1107" i="11"/>
  <c r="O1108" i="11"/>
  <c r="O1109" i="11"/>
  <c r="O1110" i="11"/>
  <c r="O1111" i="11"/>
  <c r="O1112" i="11"/>
  <c r="O1113" i="11"/>
  <c r="O1114" i="11"/>
  <c r="O1115" i="11"/>
  <c r="O1116" i="11"/>
  <c r="O1117" i="11"/>
  <c r="O1118" i="11"/>
  <c r="O1119" i="11"/>
  <c r="O1120" i="11"/>
  <c r="O1121" i="11"/>
  <c r="O1122" i="11"/>
  <c r="O1123" i="11"/>
  <c r="O1124" i="11"/>
  <c r="O1125" i="11"/>
  <c r="O1126" i="11"/>
  <c r="O1127" i="11"/>
  <c r="O1128" i="11"/>
  <c r="O1129" i="11"/>
  <c r="O1130" i="11"/>
  <c r="O1131" i="11"/>
  <c r="O1132" i="11"/>
  <c r="O1133" i="11"/>
  <c r="O1134" i="11"/>
  <c r="O1135" i="11"/>
  <c r="O1136" i="11"/>
  <c r="O1137" i="11"/>
  <c r="O1138" i="11"/>
  <c r="O1139" i="11"/>
  <c r="O1140" i="11"/>
  <c r="O1141" i="11"/>
  <c r="O1142" i="11"/>
  <c r="O1143" i="11"/>
  <c r="O1144" i="11"/>
  <c r="O1145" i="11"/>
  <c r="O1146" i="11"/>
  <c r="O1147" i="11"/>
  <c r="O1148" i="11"/>
  <c r="O1149" i="11"/>
  <c r="O1150" i="11"/>
  <c r="O1151" i="11"/>
  <c r="O1152" i="11"/>
  <c r="O1153" i="11"/>
  <c r="O1154" i="11"/>
  <c r="O1155" i="11"/>
  <c r="O1156" i="11"/>
  <c r="O1157" i="11"/>
  <c r="O1158" i="11"/>
  <c r="O1159" i="11"/>
  <c r="O1160" i="11"/>
  <c r="O1161" i="11"/>
  <c r="O1162" i="11"/>
  <c r="O1163" i="11"/>
  <c r="O1164" i="11"/>
  <c r="O1165" i="11"/>
  <c r="O1166" i="11"/>
  <c r="O1167" i="11"/>
  <c r="O1168" i="11"/>
  <c r="O1169" i="11"/>
  <c r="O1170" i="11"/>
  <c r="O1171" i="11"/>
  <c r="O1172" i="11"/>
  <c r="O1173" i="11"/>
  <c r="O1174" i="11"/>
  <c r="O1175" i="11"/>
  <c r="O1176" i="11"/>
  <c r="O1177" i="11"/>
  <c r="O1178" i="11"/>
  <c r="O1179" i="11"/>
  <c r="O1180" i="11"/>
  <c r="O1181" i="11"/>
  <c r="O1182" i="11"/>
  <c r="O1183" i="11"/>
  <c r="O1184" i="11"/>
  <c r="O1185" i="11"/>
  <c r="O1186" i="11"/>
  <c r="O1187" i="11"/>
  <c r="O1188" i="11"/>
  <c r="O1189" i="11"/>
  <c r="O1190" i="11"/>
  <c r="O1191" i="11"/>
  <c r="O1192" i="11"/>
  <c r="O1193" i="11"/>
  <c r="O1194" i="11"/>
  <c r="O1195" i="11"/>
  <c r="O1196" i="11"/>
  <c r="O1197" i="11"/>
  <c r="O1198" i="11"/>
  <c r="O1199" i="11"/>
  <c r="O1200" i="11"/>
  <c r="O1201" i="11"/>
  <c r="O1202" i="11"/>
  <c r="O1203" i="11"/>
  <c r="O1204" i="11"/>
  <c r="O1205" i="11"/>
  <c r="O1206" i="11"/>
  <c r="O1207" i="11"/>
  <c r="O1208" i="11"/>
  <c r="O1209" i="11"/>
  <c r="O1210" i="11"/>
  <c r="O1211" i="11"/>
  <c r="O1212" i="11"/>
  <c r="O1213" i="11"/>
  <c r="O1214" i="11"/>
  <c r="O1215" i="11"/>
  <c r="O1216" i="11"/>
  <c r="O1217" i="11"/>
  <c r="O1218" i="11"/>
  <c r="O1219" i="11"/>
  <c r="O1220" i="11"/>
  <c r="O1221" i="11"/>
  <c r="O1222" i="11"/>
  <c r="O1223" i="11"/>
  <c r="O1224" i="11"/>
  <c r="O1225" i="11"/>
  <c r="O1226" i="11"/>
  <c r="O1227" i="11"/>
  <c r="O1228" i="11"/>
  <c r="O1229" i="11"/>
  <c r="O1230" i="11"/>
  <c r="O1231" i="11"/>
  <c r="O1232" i="11"/>
  <c r="O1233" i="11"/>
  <c r="O1234" i="11"/>
  <c r="O1235" i="11"/>
  <c r="O1236" i="11"/>
  <c r="O1237" i="11"/>
  <c r="O1238" i="11"/>
  <c r="O1239" i="11"/>
  <c r="O1240" i="11"/>
  <c r="O1241" i="11"/>
  <c r="O1242" i="11"/>
  <c r="O1243" i="11"/>
  <c r="O1244" i="11"/>
  <c r="O1245" i="11"/>
  <c r="O1246" i="11"/>
  <c r="O1247" i="11"/>
  <c r="O1248" i="11"/>
  <c r="O1249" i="11"/>
  <c r="O1250" i="11"/>
  <c r="O1251" i="11"/>
  <c r="O1252" i="11"/>
  <c r="O1253" i="11"/>
  <c r="O1254" i="11"/>
  <c r="O1255" i="11"/>
  <c r="O1256" i="11"/>
  <c r="O1257" i="11"/>
  <c r="O1258" i="11"/>
  <c r="O1259" i="11"/>
  <c r="O1260" i="11"/>
  <c r="O1261" i="11"/>
  <c r="O1262" i="11"/>
  <c r="O1263" i="11"/>
  <c r="O1264" i="11"/>
  <c r="O1265" i="11"/>
  <c r="O1266" i="11"/>
  <c r="O1267" i="11"/>
  <c r="O1268" i="11"/>
  <c r="O1269" i="11"/>
  <c r="O1270" i="11"/>
  <c r="O1271" i="11"/>
  <c r="O1272" i="11"/>
  <c r="O1273" i="11"/>
  <c r="O1274" i="11"/>
  <c r="O1275" i="11"/>
  <c r="O1276" i="11"/>
  <c r="O1277" i="11"/>
  <c r="O1278" i="11"/>
  <c r="O1279" i="11"/>
  <c r="O1280" i="11"/>
  <c r="O1281" i="11"/>
  <c r="O1282" i="11"/>
  <c r="O1283" i="11"/>
  <c r="O1284" i="11"/>
  <c r="O1285" i="11"/>
  <c r="O1286" i="11"/>
  <c r="O1287" i="11"/>
  <c r="O1288" i="11"/>
  <c r="O1289" i="11"/>
  <c r="O1290" i="11"/>
  <c r="O1291" i="11"/>
  <c r="O1292" i="11"/>
  <c r="O1293" i="11"/>
  <c r="O1294" i="11"/>
  <c r="O1295" i="11"/>
  <c r="O1296" i="11"/>
  <c r="O1297" i="11"/>
  <c r="O1298" i="11"/>
  <c r="O1299" i="11"/>
  <c r="O1300" i="11"/>
  <c r="O1301" i="11"/>
  <c r="O1302" i="11"/>
  <c r="O1303" i="11"/>
  <c r="O1304" i="11"/>
  <c r="O1305" i="11"/>
  <c r="O1306" i="11"/>
  <c r="O1307" i="11"/>
  <c r="O1308" i="11"/>
  <c r="O1309" i="11"/>
  <c r="O1310" i="11"/>
  <c r="O1311" i="11"/>
  <c r="O1312" i="11"/>
  <c r="O1313" i="11"/>
  <c r="O1314" i="11"/>
  <c r="O1315" i="11"/>
  <c r="O1316" i="11"/>
  <c r="O1317" i="11"/>
  <c r="O1318" i="11"/>
  <c r="O1319" i="11"/>
  <c r="O1320" i="11"/>
  <c r="O1321" i="11"/>
  <c r="O1322" i="11"/>
  <c r="O1323" i="11"/>
  <c r="O1324" i="11"/>
  <c r="O1325" i="11"/>
  <c r="O1326" i="11"/>
  <c r="O1327" i="11"/>
  <c r="O1328" i="11"/>
  <c r="O1329" i="11"/>
  <c r="O1330" i="11"/>
  <c r="O1331" i="11"/>
  <c r="O1332" i="11"/>
  <c r="O1333" i="11"/>
  <c r="O1334" i="11"/>
  <c r="O1335" i="11"/>
  <c r="O1336" i="11"/>
  <c r="O1337" i="11"/>
  <c r="O1338" i="11"/>
  <c r="O1339" i="11"/>
  <c r="O1340" i="11"/>
  <c r="O1341" i="11"/>
  <c r="O1342" i="11"/>
  <c r="O1343" i="11"/>
  <c r="O1344" i="11"/>
  <c r="O1345" i="11"/>
  <c r="O1346" i="11"/>
  <c r="O1347" i="11"/>
  <c r="O1348" i="11"/>
  <c r="O1349" i="11"/>
  <c r="O1350" i="11"/>
  <c r="O1351" i="11"/>
  <c r="O1352" i="11"/>
  <c r="O1353" i="11"/>
  <c r="O1354" i="11"/>
  <c r="O1355" i="11"/>
  <c r="O1356" i="11"/>
  <c r="O1357" i="11"/>
  <c r="O1358" i="11"/>
  <c r="O1359" i="11"/>
  <c r="O1360" i="11"/>
  <c r="O1361" i="11"/>
  <c r="O1362" i="11"/>
  <c r="O1363" i="11"/>
  <c r="O1364" i="11"/>
  <c r="O1365" i="11"/>
  <c r="O1366" i="11"/>
  <c r="O1367" i="11"/>
  <c r="O1368" i="11"/>
  <c r="O1369" i="11"/>
  <c r="O1370" i="11"/>
  <c r="O1371" i="11"/>
  <c r="O1372" i="11"/>
  <c r="O1373" i="11"/>
  <c r="O1374" i="11"/>
  <c r="O1375" i="11"/>
  <c r="O1376" i="11"/>
  <c r="O1377" i="11"/>
  <c r="O1378" i="11"/>
  <c r="O1379" i="11"/>
  <c r="O1380" i="11"/>
  <c r="O1381" i="11"/>
  <c r="O1382" i="11"/>
  <c r="O1383" i="11"/>
  <c r="O1384" i="11"/>
  <c r="O1385" i="11"/>
  <c r="O1386" i="11"/>
  <c r="O1387" i="11"/>
  <c r="O1388" i="11"/>
  <c r="O1389" i="11"/>
  <c r="O1390" i="11"/>
  <c r="O1391" i="11"/>
  <c r="O1392" i="11"/>
  <c r="O1393" i="11"/>
  <c r="O1394" i="11"/>
  <c r="O1395" i="11"/>
  <c r="O1396" i="11"/>
  <c r="O1397" i="11"/>
  <c r="O1398" i="11"/>
  <c r="O1399" i="11"/>
  <c r="O1400" i="11"/>
  <c r="O1401" i="11"/>
  <c r="O1402" i="11"/>
  <c r="O1403" i="11"/>
  <c r="O1404" i="11"/>
  <c r="O1405" i="11"/>
  <c r="O1406" i="11"/>
  <c r="O1407" i="11"/>
  <c r="O1408" i="11"/>
  <c r="O1409" i="11"/>
  <c r="O1410" i="11"/>
  <c r="O1411" i="11"/>
  <c r="O1412" i="11"/>
  <c r="O1413" i="11"/>
  <c r="O1414" i="11"/>
  <c r="O1415" i="11"/>
  <c r="O1416" i="11"/>
  <c r="O1417" i="11"/>
  <c r="O1418" i="11"/>
  <c r="O1419" i="11"/>
  <c r="O1420" i="11"/>
  <c r="O1421" i="11"/>
  <c r="O1422" i="11"/>
  <c r="O1423" i="11"/>
  <c r="O1424" i="11"/>
  <c r="O1425" i="11"/>
  <c r="O1426" i="11"/>
  <c r="O1427" i="11"/>
  <c r="O1428" i="11"/>
  <c r="O1429" i="11"/>
  <c r="O1430" i="11"/>
  <c r="O1431" i="11"/>
  <c r="O1432" i="11"/>
  <c r="O1433" i="11"/>
  <c r="O1434" i="11"/>
  <c r="O1435" i="11"/>
  <c r="O1436" i="11"/>
  <c r="O1437" i="11"/>
  <c r="O1438" i="11"/>
  <c r="O1439" i="11"/>
  <c r="O1440" i="11"/>
  <c r="O1441" i="11"/>
  <c r="O1442" i="11"/>
  <c r="O1443" i="11"/>
  <c r="O1444" i="11"/>
  <c r="O1445" i="11"/>
  <c r="O1446" i="11"/>
  <c r="O1447" i="11"/>
  <c r="O1448" i="11"/>
  <c r="O1449" i="11"/>
  <c r="O1450" i="11"/>
  <c r="O1451" i="11"/>
  <c r="O1452" i="11"/>
  <c r="O1453" i="11"/>
  <c r="O1454" i="11"/>
  <c r="O1455" i="11"/>
  <c r="O1456" i="11"/>
  <c r="O1457" i="11"/>
  <c r="O1458" i="11"/>
  <c r="O1459" i="11"/>
  <c r="O1460" i="11"/>
  <c r="O1461" i="11"/>
  <c r="O1462" i="11"/>
  <c r="O1463" i="11"/>
  <c r="O1464" i="11"/>
  <c r="O1465" i="11"/>
  <c r="O1466" i="11"/>
  <c r="O1467" i="11"/>
  <c r="O1468" i="11"/>
  <c r="O1469" i="11"/>
  <c r="O1470" i="11"/>
  <c r="O1471" i="11"/>
  <c r="O1472" i="11"/>
  <c r="O1473" i="11"/>
  <c r="O1474" i="11"/>
  <c r="O1475" i="11"/>
  <c r="O1476" i="11"/>
  <c r="O1477" i="11"/>
  <c r="O1478" i="11"/>
  <c r="O1479" i="11"/>
  <c r="O1480" i="11"/>
  <c r="O1481" i="11"/>
  <c r="O1482" i="11"/>
  <c r="O1483" i="11"/>
  <c r="O1484" i="11"/>
  <c r="O1485" i="11"/>
  <c r="O1486" i="11"/>
  <c r="O1487" i="11"/>
  <c r="O1488" i="11"/>
  <c r="O1489" i="11"/>
  <c r="O1490" i="11"/>
  <c r="O1491" i="11"/>
  <c r="O1492" i="11"/>
  <c r="O1493" i="11"/>
  <c r="O1494" i="11"/>
  <c r="O1495" i="11"/>
  <c r="O1496" i="11"/>
  <c r="O1497" i="11"/>
  <c r="O1498" i="11"/>
  <c r="O1499" i="11"/>
  <c r="O1500" i="11"/>
  <c r="O1501" i="11"/>
  <c r="O1502" i="11"/>
  <c r="O1503" i="11"/>
  <c r="O1504" i="11"/>
  <c r="O1505" i="11"/>
  <c r="O1506" i="11"/>
  <c r="O1507" i="11"/>
  <c r="O1508" i="11"/>
  <c r="O1509" i="11"/>
  <c r="O1510" i="11"/>
  <c r="O1511" i="11"/>
  <c r="O1512" i="11"/>
  <c r="O1513" i="11"/>
  <c r="O1514" i="11"/>
  <c r="O1515" i="11"/>
  <c r="O1516" i="11"/>
  <c r="O1517" i="11"/>
  <c r="O1518" i="11"/>
  <c r="O1519" i="11"/>
  <c r="O1520" i="11"/>
  <c r="O1521" i="11"/>
  <c r="O1522" i="11"/>
  <c r="O1523" i="11"/>
  <c r="O1524" i="11"/>
  <c r="O1525" i="11"/>
  <c r="O1526" i="11"/>
  <c r="O1527" i="11"/>
  <c r="O1528" i="11"/>
  <c r="O1529" i="11"/>
  <c r="O1530" i="11"/>
  <c r="O1531" i="11"/>
  <c r="O1532" i="11"/>
  <c r="O1533" i="11"/>
  <c r="O1534" i="11"/>
  <c r="O1535" i="11"/>
  <c r="O1536" i="11"/>
  <c r="O1537" i="11"/>
  <c r="O1538" i="11"/>
  <c r="O1539" i="11"/>
  <c r="O1540" i="11"/>
  <c r="O1541" i="11"/>
  <c r="O1542" i="11"/>
  <c r="O1543" i="11"/>
  <c r="O1544" i="11"/>
  <c r="O1545" i="11"/>
  <c r="O1546" i="11"/>
  <c r="O1547" i="11"/>
  <c r="O1548" i="11"/>
  <c r="O1549" i="11"/>
  <c r="O1550" i="11"/>
  <c r="O1551" i="11"/>
  <c r="O1552" i="11"/>
  <c r="O1553" i="11"/>
  <c r="O1554" i="11"/>
  <c r="O1555" i="11"/>
  <c r="O1556" i="11"/>
  <c r="O1557" i="11"/>
  <c r="O1558" i="11"/>
  <c r="O1559" i="11"/>
  <c r="O1560" i="11"/>
  <c r="O1561" i="11"/>
  <c r="O1562" i="11"/>
  <c r="O1563" i="11"/>
  <c r="O1564" i="11"/>
  <c r="O1565" i="11"/>
  <c r="O1566" i="11"/>
  <c r="O1567" i="11"/>
  <c r="O1568" i="11"/>
  <c r="O1569" i="11"/>
  <c r="O1570" i="11"/>
  <c r="O1571" i="11"/>
  <c r="O1572" i="11"/>
  <c r="O1573" i="11"/>
  <c r="O1574" i="11"/>
  <c r="O1575" i="11"/>
  <c r="O1576" i="11"/>
  <c r="O1577" i="11"/>
  <c r="O1578" i="11"/>
  <c r="O1579" i="11"/>
  <c r="O1580" i="11"/>
  <c r="O1581" i="11"/>
  <c r="O1582" i="11"/>
  <c r="O1583" i="11"/>
  <c r="O1584" i="11"/>
  <c r="O1585" i="11"/>
  <c r="O1586" i="11"/>
  <c r="O1587" i="11"/>
  <c r="O1588" i="11"/>
  <c r="O1589" i="11"/>
  <c r="O1590" i="11"/>
  <c r="O1591" i="11"/>
  <c r="O1592" i="11"/>
  <c r="O1593" i="11"/>
  <c r="O1594" i="11"/>
  <c r="O1595" i="11"/>
  <c r="O1596" i="11"/>
  <c r="O1597" i="11"/>
  <c r="O1598" i="11"/>
  <c r="O1599" i="11"/>
  <c r="O1600" i="11"/>
  <c r="O1601" i="11"/>
  <c r="O1602" i="11"/>
  <c r="O1603" i="11"/>
  <c r="O1604" i="11"/>
  <c r="O1605" i="11"/>
  <c r="O1606" i="11"/>
  <c r="O1607" i="11"/>
  <c r="O1608" i="11"/>
  <c r="O1609" i="11"/>
  <c r="O1610" i="11"/>
  <c r="O1611" i="11"/>
  <c r="O1612" i="11"/>
  <c r="O1613" i="11"/>
  <c r="O1614" i="11"/>
  <c r="O1615" i="11"/>
  <c r="O1616" i="11"/>
  <c r="O1617" i="11"/>
  <c r="O1618" i="11"/>
  <c r="O1619" i="11"/>
  <c r="O1620" i="11"/>
  <c r="O1621" i="11"/>
  <c r="O1622" i="11"/>
  <c r="O1623" i="11"/>
  <c r="O1624" i="11"/>
  <c r="O1625" i="11"/>
  <c r="O1626" i="11"/>
  <c r="O1627" i="11"/>
  <c r="O1628" i="11"/>
  <c r="O1629" i="11"/>
  <c r="O1630" i="11"/>
  <c r="O1631" i="11"/>
  <c r="O1632" i="11"/>
  <c r="O1633" i="11"/>
  <c r="O1634" i="11"/>
  <c r="O1635" i="11"/>
  <c r="O1636" i="11"/>
  <c r="O1637" i="11"/>
  <c r="O1638" i="11"/>
  <c r="O1639" i="11"/>
  <c r="O1640" i="11"/>
  <c r="O1641" i="11"/>
  <c r="O1642" i="11"/>
  <c r="O1643" i="11"/>
  <c r="O1644" i="11"/>
  <c r="O1645" i="11"/>
  <c r="O1646" i="11"/>
  <c r="O1647" i="11"/>
  <c r="O1648" i="11"/>
  <c r="O1649" i="11"/>
  <c r="O1650" i="11"/>
  <c r="O1651" i="11"/>
  <c r="O1652" i="11"/>
  <c r="O1653" i="11"/>
  <c r="O1654" i="11"/>
  <c r="O1655" i="11"/>
  <c r="O1656" i="11"/>
  <c r="O1657" i="11"/>
  <c r="O1658" i="11"/>
  <c r="O1659" i="11"/>
  <c r="O1660" i="11"/>
  <c r="O1661" i="11"/>
  <c r="O1662" i="11"/>
  <c r="O1663" i="11"/>
  <c r="O1664" i="11"/>
  <c r="O1665" i="11"/>
  <c r="O1666" i="11"/>
  <c r="O1667" i="11"/>
  <c r="O1668" i="11"/>
  <c r="O1669" i="11"/>
  <c r="O1670" i="11"/>
  <c r="O1671" i="11"/>
  <c r="O1672" i="11"/>
  <c r="O1673" i="11"/>
  <c r="O1674" i="11"/>
  <c r="O1675" i="11"/>
  <c r="O1676" i="11"/>
  <c r="O1677" i="11"/>
  <c r="O1678" i="11"/>
  <c r="O1679" i="11"/>
  <c r="O1680" i="11"/>
  <c r="O1681" i="11"/>
  <c r="O1682" i="11"/>
  <c r="O1683" i="11"/>
  <c r="O1684" i="11"/>
  <c r="O1685" i="11"/>
  <c r="O1686" i="11"/>
  <c r="O1687" i="11"/>
  <c r="O1688" i="11"/>
  <c r="O1689" i="11"/>
  <c r="O1690" i="11"/>
  <c r="O1691" i="11"/>
  <c r="O1692" i="11"/>
  <c r="O1693" i="11"/>
  <c r="O1694" i="11"/>
  <c r="O1695" i="11"/>
  <c r="O1696" i="11"/>
  <c r="O1697" i="11"/>
  <c r="O1698" i="11"/>
  <c r="O1699" i="11"/>
  <c r="O1700" i="11"/>
  <c r="O1701" i="11"/>
  <c r="O1702" i="11"/>
  <c r="O1703" i="11"/>
  <c r="O1704" i="11"/>
  <c r="O1705" i="11"/>
  <c r="O1706" i="11"/>
  <c r="O1707" i="11"/>
  <c r="O1708" i="11"/>
  <c r="O1709" i="11"/>
  <c r="O1710" i="11"/>
  <c r="O1711" i="11"/>
  <c r="O1712" i="11"/>
  <c r="O1713" i="11"/>
  <c r="O1714" i="11"/>
  <c r="O1715" i="11"/>
  <c r="O1716" i="11"/>
  <c r="O1717" i="11"/>
  <c r="O1718" i="11"/>
  <c r="O1719" i="11"/>
  <c r="O1720" i="11"/>
  <c r="O1721" i="11"/>
  <c r="O1722" i="11"/>
  <c r="O1723" i="11"/>
  <c r="O1724" i="11"/>
  <c r="O1725" i="11"/>
  <c r="O1726" i="11"/>
  <c r="O1727" i="11"/>
  <c r="O1728" i="11"/>
  <c r="O1729" i="11"/>
  <c r="O1730" i="11"/>
  <c r="O1731" i="11"/>
  <c r="O1732" i="11"/>
  <c r="O1733" i="11"/>
  <c r="O1734" i="11"/>
  <c r="O1735" i="11"/>
  <c r="O1736" i="11"/>
  <c r="O1737" i="11"/>
  <c r="O1738" i="11"/>
  <c r="O1739" i="11"/>
  <c r="O1740" i="11"/>
  <c r="O1741" i="11"/>
  <c r="O1742" i="11"/>
  <c r="O1743" i="11"/>
  <c r="O1744" i="11"/>
  <c r="O1745" i="11"/>
  <c r="O1746" i="11"/>
  <c r="O1747" i="11"/>
  <c r="O1748" i="11"/>
  <c r="O1749" i="11"/>
  <c r="O1750" i="11"/>
  <c r="O1751" i="11"/>
  <c r="O1752" i="11"/>
  <c r="O1753" i="11"/>
  <c r="O1754" i="11"/>
  <c r="O1755" i="11"/>
  <c r="O1756" i="11"/>
  <c r="O1757" i="11"/>
  <c r="O1758" i="11"/>
  <c r="O1759" i="11"/>
  <c r="O1760" i="11"/>
  <c r="O1761" i="11"/>
  <c r="O1762" i="11"/>
  <c r="O1763" i="11"/>
  <c r="O1764" i="11"/>
  <c r="O1765" i="11"/>
  <c r="O1766" i="11"/>
  <c r="O1767" i="11"/>
  <c r="O1768" i="11"/>
  <c r="O1769" i="11"/>
  <c r="O1770" i="11"/>
  <c r="O1771" i="11"/>
  <c r="O1772" i="11"/>
  <c r="O1773" i="11"/>
  <c r="O1774" i="11"/>
  <c r="O1775" i="11"/>
  <c r="O1776" i="11"/>
  <c r="O1777" i="11"/>
  <c r="O1778" i="11"/>
  <c r="O1779" i="11"/>
  <c r="O1780" i="11"/>
  <c r="O1781" i="11"/>
  <c r="O1782" i="11"/>
  <c r="O1783" i="11"/>
  <c r="O1784" i="11"/>
  <c r="O1785" i="11"/>
  <c r="O1786" i="11"/>
  <c r="O1787" i="11"/>
  <c r="O1788" i="11"/>
  <c r="O1789" i="11"/>
  <c r="O1790" i="11"/>
  <c r="O1791" i="11"/>
  <c r="O1792" i="11"/>
  <c r="O1793" i="11"/>
  <c r="O1794" i="11"/>
  <c r="O1795" i="11"/>
  <c r="O1796" i="11"/>
  <c r="O1797" i="11"/>
  <c r="O1798" i="11"/>
  <c r="O1799" i="11"/>
  <c r="O1800" i="11"/>
  <c r="O1801" i="11"/>
  <c r="O1802" i="11"/>
  <c r="O1803" i="11"/>
  <c r="O1804" i="11"/>
  <c r="O1805" i="11"/>
  <c r="O1806" i="11"/>
  <c r="O1807" i="11"/>
  <c r="O1808" i="11"/>
  <c r="O1809" i="11"/>
  <c r="O1810" i="11"/>
  <c r="O1811" i="11"/>
  <c r="O1812" i="11"/>
  <c r="O1813" i="11"/>
  <c r="O1814" i="11"/>
  <c r="O1815" i="11"/>
  <c r="O1816" i="11"/>
  <c r="O1817" i="11"/>
  <c r="O1818" i="11"/>
  <c r="O1819" i="11"/>
  <c r="O1820" i="11"/>
  <c r="O1821" i="11"/>
  <c r="O1822" i="11"/>
  <c r="O1823" i="11"/>
  <c r="O1824" i="11"/>
  <c r="O1825" i="11"/>
  <c r="O1826" i="11"/>
  <c r="O1827" i="11"/>
  <c r="O1828" i="11"/>
  <c r="O1829" i="11"/>
  <c r="O1830" i="11"/>
  <c r="O1831" i="11"/>
  <c r="O1832" i="11"/>
  <c r="O1833" i="11"/>
  <c r="O1834" i="11"/>
  <c r="O1835" i="11"/>
  <c r="O1836" i="11"/>
  <c r="O1837" i="11"/>
  <c r="O1838" i="11"/>
  <c r="O1839" i="11"/>
  <c r="O1840" i="11"/>
  <c r="O1841" i="11"/>
  <c r="O1842" i="11"/>
  <c r="O1843" i="11"/>
  <c r="O1844" i="11"/>
  <c r="O1845" i="11"/>
  <c r="O1846" i="11"/>
  <c r="O1847" i="11"/>
  <c r="O1848" i="11"/>
  <c r="O1849" i="11"/>
  <c r="O1850" i="11"/>
  <c r="O1851" i="11"/>
  <c r="O1852" i="11"/>
  <c r="O1853" i="11"/>
  <c r="O1854" i="11"/>
  <c r="O1855" i="11"/>
  <c r="O1856" i="11"/>
  <c r="O1857" i="11"/>
  <c r="O1858" i="11"/>
  <c r="O1859" i="11"/>
  <c r="O1860" i="11"/>
  <c r="O1861" i="11"/>
  <c r="O1862" i="11"/>
  <c r="O1863" i="11"/>
  <c r="O1864" i="11"/>
  <c r="O1865" i="11"/>
  <c r="O1866" i="11"/>
  <c r="O1867" i="11"/>
  <c r="O1868" i="11"/>
  <c r="O1869" i="11"/>
  <c r="O1870" i="11"/>
  <c r="O1871" i="11"/>
  <c r="O1872" i="11"/>
  <c r="O1873" i="11"/>
  <c r="O1874" i="11"/>
  <c r="O1875" i="11"/>
  <c r="O1876" i="11"/>
  <c r="O1877" i="11"/>
  <c r="O1878" i="11"/>
  <c r="O1879" i="11"/>
  <c r="O1880" i="11"/>
  <c r="O1881" i="11"/>
  <c r="O1882" i="11"/>
  <c r="O1883" i="11"/>
  <c r="O1884" i="11"/>
  <c r="O1885" i="11"/>
  <c r="O1886" i="11"/>
  <c r="O1887" i="11"/>
  <c r="O1888" i="11"/>
  <c r="O1889" i="11"/>
  <c r="O1890" i="11"/>
  <c r="O1891" i="11"/>
  <c r="O1892" i="11"/>
  <c r="O1893" i="11"/>
  <c r="O1894" i="11"/>
  <c r="O1895" i="11"/>
  <c r="O1896" i="11"/>
  <c r="O1897" i="11"/>
  <c r="O1898" i="11"/>
  <c r="O1899" i="11"/>
  <c r="O1900" i="11"/>
  <c r="O1901" i="11"/>
  <c r="O1902" i="11"/>
  <c r="O1903" i="11"/>
  <c r="O1904" i="11"/>
  <c r="O1905" i="11"/>
  <c r="O1906" i="11"/>
  <c r="O1907" i="11"/>
  <c r="O1908" i="11"/>
  <c r="O1909" i="11"/>
  <c r="O1910" i="11"/>
  <c r="O1911" i="11"/>
  <c r="O1912" i="11"/>
  <c r="O1913" i="11"/>
  <c r="O1914" i="11"/>
  <c r="O1915" i="11"/>
  <c r="O1916" i="11"/>
  <c r="O1917" i="11"/>
  <c r="O1918" i="11"/>
  <c r="O1919" i="11"/>
  <c r="O1920" i="11"/>
  <c r="O1921" i="11"/>
  <c r="O1922" i="11"/>
  <c r="O1923" i="11"/>
  <c r="O1924" i="11"/>
  <c r="O1925" i="11"/>
  <c r="O1926" i="11"/>
  <c r="O1927" i="11"/>
  <c r="O1928" i="11"/>
  <c r="O1929" i="11"/>
  <c r="O1930" i="11"/>
  <c r="O1931" i="11"/>
  <c r="O1932" i="11"/>
  <c r="O1933" i="11"/>
  <c r="O1934" i="11"/>
  <c r="O1935" i="11"/>
  <c r="O1936" i="11"/>
  <c r="O1937" i="11"/>
  <c r="O1938" i="11"/>
  <c r="O1939" i="11"/>
  <c r="O1940" i="11"/>
  <c r="O1941" i="11"/>
  <c r="O1942" i="11"/>
  <c r="O1943" i="11"/>
  <c r="O1944" i="11"/>
  <c r="O1945" i="11"/>
  <c r="O1946" i="11"/>
  <c r="O1947" i="11"/>
  <c r="O1948" i="11"/>
  <c r="O1949" i="11"/>
  <c r="O1950" i="11"/>
  <c r="O1951" i="11"/>
  <c r="O1952" i="11"/>
  <c r="O1953" i="11"/>
  <c r="O1954" i="11"/>
  <c r="O1955" i="11"/>
  <c r="O1956" i="11"/>
  <c r="O1957" i="11"/>
  <c r="O1958" i="11"/>
  <c r="O1959" i="11"/>
  <c r="O1960" i="11"/>
  <c r="O1961" i="11"/>
  <c r="O1962" i="11"/>
  <c r="O1963" i="11"/>
  <c r="O1964" i="11"/>
  <c r="O1965" i="11"/>
  <c r="O1966" i="11"/>
  <c r="O1967" i="11"/>
  <c r="O1968" i="11"/>
  <c r="O1969" i="11"/>
  <c r="O1970" i="11"/>
  <c r="O1971" i="11"/>
  <c r="O1972" i="11"/>
  <c r="O1973" i="11"/>
  <c r="O1974" i="11"/>
  <c r="O1975" i="11"/>
  <c r="O1976" i="11"/>
  <c r="O1977" i="11"/>
  <c r="O1978" i="11"/>
  <c r="O1979" i="11"/>
  <c r="O1980" i="11"/>
  <c r="O1981" i="11"/>
  <c r="O1982" i="11"/>
  <c r="O1983" i="11"/>
  <c r="O1984" i="11"/>
  <c r="O1985" i="11"/>
  <c r="O1986" i="11"/>
  <c r="O1987" i="11"/>
  <c r="O1988" i="11"/>
  <c r="O1989" i="11"/>
  <c r="O1990" i="11"/>
  <c r="O1991" i="11"/>
  <c r="O1992" i="11"/>
  <c r="O1993" i="11"/>
  <c r="O1994" i="11"/>
  <c r="O1995" i="11"/>
  <c r="O1996" i="11"/>
  <c r="O1997" i="11"/>
  <c r="O1998" i="11"/>
  <c r="O1999" i="11"/>
  <c r="O2000" i="11"/>
  <c r="O2001" i="11"/>
  <c r="O2002" i="11"/>
  <c r="O2003" i="11"/>
  <c r="O2004" i="11"/>
  <c r="O2005" i="11"/>
  <c r="O2006" i="11"/>
  <c r="O2007" i="11"/>
  <c r="O2008" i="11"/>
  <c r="O2009" i="11"/>
  <c r="O2010" i="11"/>
  <c r="O2011" i="11"/>
  <c r="O2012" i="11"/>
  <c r="O2013" i="11"/>
  <c r="O2014" i="11"/>
  <c r="O2015" i="11"/>
  <c r="O2016" i="11"/>
  <c r="O2017" i="11"/>
  <c r="O2018" i="11"/>
  <c r="O2019" i="11"/>
  <c r="O2020" i="11"/>
  <c r="O2021" i="11"/>
  <c r="O2022" i="11"/>
  <c r="O2023" i="11"/>
  <c r="O2024" i="11"/>
  <c r="O2025" i="11"/>
  <c r="O2026" i="11"/>
  <c r="O2027" i="11"/>
  <c r="O2028" i="11"/>
  <c r="O2029" i="11"/>
  <c r="O2030" i="11"/>
  <c r="O2031" i="11"/>
  <c r="O2032" i="11"/>
  <c r="O2033" i="11"/>
  <c r="O2034" i="11"/>
  <c r="O2035" i="11"/>
  <c r="O2036" i="11"/>
  <c r="O2037" i="11"/>
  <c r="O2038" i="11"/>
  <c r="O2039" i="11"/>
  <c r="O2040" i="11"/>
  <c r="O2041" i="11"/>
  <c r="O2042" i="11"/>
  <c r="O2043" i="11"/>
  <c r="O2044" i="11"/>
  <c r="O2045" i="11"/>
  <c r="O2046" i="11"/>
  <c r="O2047" i="11"/>
  <c r="O2048" i="11"/>
  <c r="O2049" i="11"/>
  <c r="O2050" i="11"/>
  <c r="O2051" i="11"/>
  <c r="O2052" i="11"/>
  <c r="O2053" i="11"/>
  <c r="O2054" i="11"/>
  <c r="O2055" i="11"/>
  <c r="O2056" i="11"/>
  <c r="O2057" i="11"/>
  <c r="O2058" i="11"/>
  <c r="O2059" i="11"/>
  <c r="O2060" i="11"/>
  <c r="O2061" i="11"/>
  <c r="O2062" i="11"/>
  <c r="O2063" i="11"/>
  <c r="O2064" i="11"/>
  <c r="O2065" i="11"/>
  <c r="O2066" i="11"/>
  <c r="O2067" i="11"/>
  <c r="O2068" i="11"/>
  <c r="O2069" i="11"/>
  <c r="O2070" i="11"/>
  <c r="O2071" i="11"/>
  <c r="O2072" i="11"/>
  <c r="O2073" i="11"/>
  <c r="O2074" i="11"/>
  <c r="O2075" i="11"/>
  <c r="O2076" i="11"/>
  <c r="O2077" i="11"/>
  <c r="O2078" i="11"/>
  <c r="O2079" i="11"/>
  <c r="O2080" i="11"/>
  <c r="O2081" i="11"/>
  <c r="O2082" i="11"/>
  <c r="O2083" i="11"/>
  <c r="O2084" i="11"/>
  <c r="O2085" i="11"/>
  <c r="O2086" i="11"/>
  <c r="O2087" i="11"/>
  <c r="O2088" i="11"/>
  <c r="O2089" i="11"/>
  <c r="O2090" i="11"/>
  <c r="O2091" i="11"/>
  <c r="O2092" i="11"/>
  <c r="O2093" i="11"/>
  <c r="O2094" i="11"/>
  <c r="O2095" i="11"/>
  <c r="O2096" i="11"/>
  <c r="O2097" i="11"/>
  <c r="O2098" i="11"/>
  <c r="O2099" i="11"/>
  <c r="O2100" i="11"/>
  <c r="O2101" i="11"/>
  <c r="O2102" i="11"/>
  <c r="O2103" i="11"/>
  <c r="O2104" i="11"/>
  <c r="O2105" i="11"/>
  <c r="O2106" i="11"/>
  <c r="O2107" i="11"/>
  <c r="O2108" i="11"/>
  <c r="O2109" i="11"/>
  <c r="O2110" i="11"/>
  <c r="O2111" i="11"/>
  <c r="O2112" i="11"/>
  <c r="O2113" i="11"/>
  <c r="O2114" i="11"/>
  <c r="O2115" i="11"/>
  <c r="O2116" i="11"/>
  <c r="O2117" i="11"/>
  <c r="O2118" i="11"/>
  <c r="O2119" i="11"/>
  <c r="O2120" i="11"/>
  <c r="O2121" i="11"/>
  <c r="O2122" i="11"/>
  <c r="O2123" i="11"/>
  <c r="O2124" i="11"/>
  <c r="O2125" i="11"/>
  <c r="O2126" i="11"/>
  <c r="O2127" i="11"/>
  <c r="O2128" i="11"/>
  <c r="O2129" i="11"/>
  <c r="O2130" i="11"/>
  <c r="O2131" i="11"/>
  <c r="O2132" i="11"/>
  <c r="O2133" i="11"/>
  <c r="O2134" i="11"/>
  <c r="O2135" i="11"/>
  <c r="O2136" i="11"/>
  <c r="O2137" i="11"/>
  <c r="O2138" i="11"/>
  <c r="O2139" i="11"/>
  <c r="O2140" i="11"/>
  <c r="O2141" i="11"/>
  <c r="O2142" i="11"/>
  <c r="O2143" i="11"/>
  <c r="O2144" i="11"/>
  <c r="O2145" i="11"/>
  <c r="O2146" i="11"/>
  <c r="O2147" i="11"/>
  <c r="O2148" i="11"/>
  <c r="O2149" i="11"/>
  <c r="O2150" i="11"/>
  <c r="O2151" i="11"/>
  <c r="O2152" i="11"/>
  <c r="O2153" i="11"/>
  <c r="O2154" i="11"/>
  <c r="O2155" i="11"/>
  <c r="O2156" i="11"/>
  <c r="O2157" i="11"/>
  <c r="O2158" i="11"/>
  <c r="O2159" i="11"/>
  <c r="O2160" i="11"/>
  <c r="O2161" i="11"/>
  <c r="O2162" i="11"/>
  <c r="O2163" i="11"/>
  <c r="O2164" i="11"/>
  <c r="O2165" i="11"/>
  <c r="O2166" i="11"/>
  <c r="O2167" i="11"/>
  <c r="O2168" i="11"/>
  <c r="O2169" i="11"/>
  <c r="O2170" i="11"/>
  <c r="O2171" i="11"/>
  <c r="O2172" i="11"/>
  <c r="O2173" i="11"/>
  <c r="O2174" i="11"/>
  <c r="O2175" i="11"/>
  <c r="O2176" i="11"/>
  <c r="O2177" i="11"/>
  <c r="O2178" i="11"/>
  <c r="O2179" i="11"/>
  <c r="O2180" i="11"/>
  <c r="O2181" i="11"/>
  <c r="O2182" i="11"/>
  <c r="O2183" i="11"/>
  <c r="O2184" i="11"/>
  <c r="O2185" i="11"/>
  <c r="O2186" i="11"/>
  <c r="O2187" i="11"/>
  <c r="O2188" i="11"/>
  <c r="O2189" i="11"/>
  <c r="O2190" i="11"/>
  <c r="O2191" i="11"/>
  <c r="O2192" i="11"/>
  <c r="O2193" i="11"/>
  <c r="O2194" i="11"/>
  <c r="O2195" i="11"/>
  <c r="O2196" i="11"/>
  <c r="O2197" i="11"/>
  <c r="O2198" i="11"/>
  <c r="O2199" i="11"/>
  <c r="O2200" i="11"/>
  <c r="O2201" i="11"/>
  <c r="O2202" i="11"/>
  <c r="O2203" i="11"/>
  <c r="O2204" i="11"/>
  <c r="O2205" i="11"/>
  <c r="O2206" i="11"/>
  <c r="O2207" i="11"/>
  <c r="O2208" i="11"/>
  <c r="O2209" i="11"/>
  <c r="O2210" i="11"/>
  <c r="O2211" i="11"/>
  <c r="O2212" i="11"/>
  <c r="O2213" i="11"/>
  <c r="O2214" i="11"/>
  <c r="O2215" i="11"/>
  <c r="O2216" i="11"/>
  <c r="O2217" i="11"/>
  <c r="O2218" i="11"/>
  <c r="O2219" i="11"/>
  <c r="O2220" i="11"/>
  <c r="O2221" i="11"/>
  <c r="O2222" i="11"/>
  <c r="O2223" i="11"/>
  <c r="O2224" i="11"/>
  <c r="O2225" i="11"/>
  <c r="O2226" i="11"/>
  <c r="O2227" i="11"/>
  <c r="O2228" i="11"/>
  <c r="O2229" i="11"/>
  <c r="O2230" i="11"/>
  <c r="O2231" i="11"/>
  <c r="O2232" i="11"/>
  <c r="O2233" i="11"/>
  <c r="O2234" i="11"/>
  <c r="O2235" i="11"/>
  <c r="O2236" i="11"/>
  <c r="O2237" i="11"/>
  <c r="O2238" i="11"/>
  <c r="O2239" i="11"/>
  <c r="O2240" i="11"/>
  <c r="O2241" i="11"/>
  <c r="O2242" i="11"/>
  <c r="O2243" i="11"/>
  <c r="O2244" i="11"/>
  <c r="O2245" i="11"/>
  <c r="O2246" i="11"/>
  <c r="O2247" i="11"/>
  <c r="O2248" i="11"/>
  <c r="O2249" i="11"/>
  <c r="O2250" i="11"/>
  <c r="O2251" i="11"/>
  <c r="O2252" i="11"/>
  <c r="O2253" i="11"/>
  <c r="O2254" i="11"/>
  <c r="O2255" i="11"/>
  <c r="O2256" i="11"/>
  <c r="O2257" i="11"/>
  <c r="O2258" i="11"/>
  <c r="O2259" i="11"/>
  <c r="O2260" i="11"/>
  <c r="O2261" i="11"/>
  <c r="O2262" i="11"/>
  <c r="O2263" i="11"/>
  <c r="O2264" i="11"/>
  <c r="O2265" i="11"/>
  <c r="O2266" i="11"/>
  <c r="O2267" i="11"/>
  <c r="O2268" i="11"/>
  <c r="O2269" i="11"/>
  <c r="O2270" i="11"/>
  <c r="O2271" i="11"/>
  <c r="O2272" i="11"/>
  <c r="O2273" i="11"/>
  <c r="O2274" i="11"/>
  <c r="O2275" i="11"/>
  <c r="O2276" i="11"/>
  <c r="O2277" i="11"/>
  <c r="O2278" i="11"/>
  <c r="O2279" i="11"/>
  <c r="O2280" i="11"/>
  <c r="O2281" i="11"/>
  <c r="O2282" i="11"/>
  <c r="O2283" i="11"/>
  <c r="O2284" i="11"/>
  <c r="O2285" i="11"/>
  <c r="O2286" i="11"/>
  <c r="O2287" i="11"/>
  <c r="O2288" i="11"/>
  <c r="O2289" i="11"/>
  <c r="O2290" i="11"/>
  <c r="O2291" i="11"/>
  <c r="O2292" i="11"/>
  <c r="O2293" i="11"/>
  <c r="O2294" i="11"/>
  <c r="O2295" i="11"/>
  <c r="O2296" i="11"/>
  <c r="O2297" i="11"/>
  <c r="O2298" i="11"/>
  <c r="O2299" i="11"/>
  <c r="O2300" i="11"/>
  <c r="O2301" i="11"/>
  <c r="O2302" i="11"/>
  <c r="O2303" i="11"/>
  <c r="O2304" i="11"/>
  <c r="O2305" i="11"/>
  <c r="O2306" i="11"/>
  <c r="O2307" i="11"/>
  <c r="O2308" i="11"/>
  <c r="O2309" i="11"/>
  <c r="O2310" i="11"/>
  <c r="O2311" i="11"/>
  <c r="O2312" i="11"/>
  <c r="O2313" i="11"/>
  <c r="O2314" i="11"/>
  <c r="O2315" i="11"/>
  <c r="O2316" i="11"/>
  <c r="O2317" i="11"/>
  <c r="O2318" i="11"/>
  <c r="O2319" i="11"/>
  <c r="O2320" i="11"/>
  <c r="O2321" i="11"/>
  <c r="O2322" i="11"/>
  <c r="O2323" i="11"/>
  <c r="O2324" i="11"/>
  <c r="O2325" i="11"/>
  <c r="O2326" i="11"/>
  <c r="O2327" i="11"/>
  <c r="O2328" i="11"/>
  <c r="O2329" i="11"/>
  <c r="O2330" i="11"/>
  <c r="O2331" i="11"/>
  <c r="O2332" i="11"/>
  <c r="O2333" i="11"/>
  <c r="O2334" i="11"/>
  <c r="O2335" i="11"/>
  <c r="O2336" i="11"/>
  <c r="O2337" i="11"/>
  <c r="O2338" i="11"/>
  <c r="O2339" i="11"/>
  <c r="O2340" i="11"/>
  <c r="O2341" i="11"/>
  <c r="O2342" i="11"/>
  <c r="O2343" i="11"/>
  <c r="O2344" i="11"/>
  <c r="O2345" i="11"/>
  <c r="O2346" i="11"/>
  <c r="O2347" i="11"/>
  <c r="O2348" i="11"/>
  <c r="O2349" i="11"/>
  <c r="O2350" i="11"/>
  <c r="O2351" i="11"/>
  <c r="O2352" i="11"/>
  <c r="O2353" i="11"/>
  <c r="O2354" i="11"/>
  <c r="O2355" i="11"/>
  <c r="O2356" i="11"/>
  <c r="O2357" i="11"/>
  <c r="O2358" i="11"/>
  <c r="O2359" i="11"/>
  <c r="O2360" i="11"/>
  <c r="O2361" i="11"/>
  <c r="O2362" i="11"/>
  <c r="O2363" i="11"/>
  <c r="O2364" i="11"/>
  <c r="O2365" i="11"/>
  <c r="O2366" i="11"/>
  <c r="O2367" i="11"/>
  <c r="O2368" i="11"/>
  <c r="O2369" i="11"/>
  <c r="O2370" i="11"/>
  <c r="O2371" i="11"/>
  <c r="O2372" i="11"/>
  <c r="O2373" i="11"/>
  <c r="O2374" i="11"/>
  <c r="O2375" i="11"/>
  <c r="O2376" i="11"/>
  <c r="O2377" i="11"/>
  <c r="O2378" i="11"/>
  <c r="O2379" i="11"/>
  <c r="O2380" i="11"/>
  <c r="O2381" i="11"/>
  <c r="O2382" i="11"/>
  <c r="O2383" i="11"/>
  <c r="O2384" i="11"/>
  <c r="O2385" i="11"/>
  <c r="O2386" i="11"/>
  <c r="O2387" i="11"/>
  <c r="O2388" i="11"/>
  <c r="O2389" i="11"/>
  <c r="O2390" i="11"/>
  <c r="O2391" i="11"/>
  <c r="O2392" i="11"/>
  <c r="O2393" i="11"/>
  <c r="O2394" i="11"/>
  <c r="O2395" i="11"/>
  <c r="O2396" i="11"/>
  <c r="O2397" i="11"/>
  <c r="O2398" i="11"/>
  <c r="O2399" i="11"/>
  <c r="O2400" i="11"/>
  <c r="O2401" i="11"/>
  <c r="O2402" i="11"/>
  <c r="O2403" i="11"/>
  <c r="O2404" i="11"/>
  <c r="O2405" i="11"/>
  <c r="O2406" i="11"/>
  <c r="O2407" i="11"/>
  <c r="O2408" i="11"/>
  <c r="O2409" i="11"/>
  <c r="O2410" i="11"/>
  <c r="O2411" i="11"/>
  <c r="O2412" i="11"/>
  <c r="O2413" i="11"/>
  <c r="O2414" i="11"/>
  <c r="O2415" i="11"/>
  <c r="O2416" i="11"/>
  <c r="O2417" i="11"/>
  <c r="O2418" i="11"/>
  <c r="O2419" i="11"/>
  <c r="O2420" i="11"/>
  <c r="O2421" i="11"/>
  <c r="O2422" i="11"/>
  <c r="O2423" i="11"/>
  <c r="O2424" i="11"/>
  <c r="O2425" i="11"/>
  <c r="O2426" i="11"/>
  <c r="O2427" i="11"/>
  <c r="O2428" i="11"/>
  <c r="O2429" i="11"/>
  <c r="O2430" i="11"/>
  <c r="O2431" i="11"/>
  <c r="O2432" i="11"/>
  <c r="O2433" i="11"/>
  <c r="O2434" i="11"/>
  <c r="O2435" i="11"/>
  <c r="O2436" i="11"/>
  <c r="O2437" i="11"/>
  <c r="O2438" i="11"/>
  <c r="O2439" i="11"/>
  <c r="O2440" i="11"/>
  <c r="O2441" i="11"/>
  <c r="O2442" i="11"/>
  <c r="O2443" i="11"/>
  <c r="O2444" i="11"/>
  <c r="O2445" i="11"/>
  <c r="O2446" i="11"/>
  <c r="O2447" i="11"/>
  <c r="O2448" i="11"/>
  <c r="O2449" i="11"/>
  <c r="O2450" i="11"/>
  <c r="O2451" i="11"/>
  <c r="O2452" i="11"/>
  <c r="O2453" i="11"/>
  <c r="O2454" i="11"/>
  <c r="O2455" i="11"/>
  <c r="O2456" i="11"/>
  <c r="O2457" i="11"/>
  <c r="O2458" i="11"/>
  <c r="O2459" i="11"/>
  <c r="O2460" i="11"/>
  <c r="O2461" i="11"/>
  <c r="O2462" i="11"/>
  <c r="O2463" i="11"/>
  <c r="O2464" i="11"/>
  <c r="O2465" i="11"/>
  <c r="O2466" i="11"/>
  <c r="O2467" i="11"/>
  <c r="O2468" i="11"/>
  <c r="O2469" i="11"/>
  <c r="O2470" i="11"/>
  <c r="O2471" i="11"/>
  <c r="O2472" i="11"/>
  <c r="O2473" i="11"/>
  <c r="O2474" i="11"/>
  <c r="O2475" i="11"/>
  <c r="O2476" i="11"/>
  <c r="O2477" i="11"/>
  <c r="O2478" i="11"/>
  <c r="O2479" i="11"/>
  <c r="O2480" i="11"/>
  <c r="O2481" i="11"/>
  <c r="O2482" i="11"/>
  <c r="O2483" i="11"/>
  <c r="O2484" i="11"/>
  <c r="O2485" i="11"/>
  <c r="O2486" i="11"/>
  <c r="O2487" i="11"/>
  <c r="O2488" i="11"/>
  <c r="O2489" i="11"/>
  <c r="O2490" i="11"/>
  <c r="O2491" i="11"/>
  <c r="O2492" i="11"/>
  <c r="O2493" i="11"/>
  <c r="O2494" i="11"/>
  <c r="O2495" i="11"/>
  <c r="O2496" i="11"/>
  <c r="O2497" i="11"/>
  <c r="O2498" i="11"/>
  <c r="O2499" i="11"/>
  <c r="O2500" i="11"/>
  <c r="O2501" i="11"/>
  <c r="O2502" i="11"/>
  <c r="O2503" i="11"/>
  <c r="O2504" i="11"/>
  <c r="O2505" i="11"/>
  <c r="O2506" i="11"/>
  <c r="O2507" i="11"/>
  <c r="O2508" i="11"/>
  <c r="O2509" i="11"/>
  <c r="O2510" i="11"/>
  <c r="O2511" i="11"/>
  <c r="O2512" i="11"/>
  <c r="O2513" i="11"/>
  <c r="O2514" i="11"/>
  <c r="O2515" i="11"/>
  <c r="O2516" i="11"/>
  <c r="O2517" i="11"/>
  <c r="O2518" i="11"/>
  <c r="O2519" i="11"/>
  <c r="O2520" i="11"/>
  <c r="O2521" i="11"/>
  <c r="O2522" i="11"/>
  <c r="O2523" i="11"/>
  <c r="O2524" i="11"/>
  <c r="O2525" i="11"/>
  <c r="O2526" i="11"/>
  <c r="O2527" i="11"/>
  <c r="O2528" i="11"/>
  <c r="O2529" i="11"/>
  <c r="O2530" i="11"/>
  <c r="O2531" i="11"/>
  <c r="O2532" i="11"/>
  <c r="O2533" i="11"/>
  <c r="O2534" i="11"/>
  <c r="O2535" i="11"/>
  <c r="O2536" i="11"/>
  <c r="O2537" i="11"/>
  <c r="O2538" i="11"/>
  <c r="O2539" i="11"/>
  <c r="O2540" i="11"/>
  <c r="O2541" i="11"/>
  <c r="O2542" i="11"/>
  <c r="O2543" i="11"/>
  <c r="O2544" i="11"/>
  <c r="O2545" i="11"/>
  <c r="O2546" i="11"/>
  <c r="O2547" i="11"/>
  <c r="O2548" i="11"/>
  <c r="O2549" i="11"/>
  <c r="O2550" i="11"/>
  <c r="O2551" i="11"/>
  <c r="O2552" i="11"/>
  <c r="O2553" i="11"/>
  <c r="O2554" i="11"/>
  <c r="O2555" i="11"/>
  <c r="O2556" i="11"/>
  <c r="O2557" i="11"/>
  <c r="O2558" i="11"/>
  <c r="O2559" i="11"/>
  <c r="O2560" i="11"/>
  <c r="O2561" i="11"/>
  <c r="O2562" i="11"/>
  <c r="O2563" i="11"/>
  <c r="O2564" i="11"/>
  <c r="O2565" i="11"/>
  <c r="O2566" i="11"/>
  <c r="O2567" i="11"/>
  <c r="O2568" i="11"/>
  <c r="O2569" i="11"/>
  <c r="O2570" i="11"/>
  <c r="O2571" i="11"/>
  <c r="O2572" i="11"/>
  <c r="O2573" i="11"/>
  <c r="O2574" i="11"/>
  <c r="O2575" i="11"/>
  <c r="O2576" i="11"/>
  <c r="O2577" i="11"/>
  <c r="O2578" i="11"/>
  <c r="O2579" i="11"/>
  <c r="O2580" i="11"/>
  <c r="O2581" i="11"/>
  <c r="O2582" i="11"/>
  <c r="O2583" i="11"/>
  <c r="O2584" i="11"/>
  <c r="O2585" i="11"/>
  <c r="O2586" i="11"/>
  <c r="O2587" i="11"/>
  <c r="O2588" i="11"/>
  <c r="O2589" i="11"/>
  <c r="O2590" i="11"/>
  <c r="O2591" i="11"/>
  <c r="O2592" i="11"/>
  <c r="O2593" i="11"/>
  <c r="O2594" i="11"/>
  <c r="O2595" i="11"/>
  <c r="O2596" i="11"/>
  <c r="O2597" i="11"/>
  <c r="O2598" i="11"/>
  <c r="O2599" i="11"/>
  <c r="O2600" i="11"/>
  <c r="O2601" i="11"/>
  <c r="O2602" i="11"/>
  <c r="O2603" i="11"/>
  <c r="O2604" i="11"/>
  <c r="O2605" i="11"/>
  <c r="O2606" i="11"/>
  <c r="O2607" i="11"/>
  <c r="O2608" i="11"/>
  <c r="O2609" i="11"/>
  <c r="O2610" i="11"/>
  <c r="O2611" i="11"/>
  <c r="O2612" i="11"/>
  <c r="O2613" i="11"/>
  <c r="O2614" i="11"/>
  <c r="O2615" i="11"/>
  <c r="O2616" i="11"/>
  <c r="O2617" i="11"/>
  <c r="O2618" i="11"/>
  <c r="O2619" i="11"/>
  <c r="O2620" i="11"/>
  <c r="O2621" i="11"/>
  <c r="O2622" i="11"/>
  <c r="O2623" i="11"/>
  <c r="O2624" i="11"/>
  <c r="O2625" i="11"/>
  <c r="O2626" i="11"/>
  <c r="O2627" i="11"/>
  <c r="O2628" i="11"/>
  <c r="O2629" i="11"/>
  <c r="O2630" i="11"/>
  <c r="O2631" i="11"/>
  <c r="O2632" i="11"/>
  <c r="O2633" i="11"/>
  <c r="O2634" i="11"/>
  <c r="O2635" i="11"/>
  <c r="O2636" i="11"/>
  <c r="O2637" i="11"/>
  <c r="O2638" i="11"/>
  <c r="O2639" i="11"/>
  <c r="O2640" i="11"/>
  <c r="O2641" i="11"/>
  <c r="O2642" i="11"/>
  <c r="O2643" i="11"/>
  <c r="O2644" i="11"/>
  <c r="O2645" i="11"/>
  <c r="O2646" i="11"/>
  <c r="O2647" i="11"/>
  <c r="O2648" i="11"/>
  <c r="O2649" i="11"/>
  <c r="O2650" i="11"/>
  <c r="O2651" i="11"/>
  <c r="O2652" i="11"/>
  <c r="O2653" i="11"/>
  <c r="O2654" i="11"/>
  <c r="O2655" i="11"/>
  <c r="O2656" i="11"/>
  <c r="O2657" i="11"/>
  <c r="O2658" i="11"/>
  <c r="O2659" i="11"/>
  <c r="O2660" i="11"/>
  <c r="O2661" i="11"/>
  <c r="O2662" i="11"/>
  <c r="O2663" i="11"/>
  <c r="O2664" i="11"/>
  <c r="O2665" i="11"/>
  <c r="O2666" i="11"/>
  <c r="O2667" i="11"/>
  <c r="O2668" i="11"/>
  <c r="O2669" i="11"/>
  <c r="O2670" i="11"/>
  <c r="O2671" i="11"/>
  <c r="O2672" i="11"/>
  <c r="O2673" i="11"/>
  <c r="O2674" i="11"/>
  <c r="O2675" i="11"/>
  <c r="O2676" i="11"/>
  <c r="O2677" i="11"/>
  <c r="O2678" i="11"/>
  <c r="O2679" i="11"/>
  <c r="O2680" i="11"/>
  <c r="O2681" i="11"/>
  <c r="O2682" i="11"/>
  <c r="O2683" i="11"/>
  <c r="O2684" i="11"/>
  <c r="O2685" i="11"/>
  <c r="O2686" i="11"/>
  <c r="O2687" i="11"/>
  <c r="O2688" i="11"/>
  <c r="O2689" i="11"/>
  <c r="O2690" i="11"/>
  <c r="O2691" i="11"/>
  <c r="O2692" i="11"/>
  <c r="O2693" i="11"/>
  <c r="O2694" i="11"/>
  <c r="O2695" i="11"/>
  <c r="O2696" i="11"/>
  <c r="O2697" i="11"/>
  <c r="O2698" i="11"/>
  <c r="O2699" i="11"/>
  <c r="O2700" i="11"/>
  <c r="O2701" i="11"/>
  <c r="O2702" i="11"/>
  <c r="O2703" i="11"/>
  <c r="O2704" i="11"/>
  <c r="O2705" i="11"/>
  <c r="O2706" i="11"/>
  <c r="O2707" i="11"/>
  <c r="O2708" i="11"/>
  <c r="O2709" i="11"/>
  <c r="O2710" i="11"/>
  <c r="O2711" i="11"/>
  <c r="O2712" i="11"/>
  <c r="O2713" i="11"/>
  <c r="O2714" i="11"/>
  <c r="O2715" i="11"/>
  <c r="O2716" i="11"/>
  <c r="O2717" i="11"/>
  <c r="O2718" i="11"/>
  <c r="O2719" i="11"/>
  <c r="O2720" i="11"/>
  <c r="O2721" i="11"/>
  <c r="O2722" i="11"/>
  <c r="O2723" i="11"/>
  <c r="O2724" i="11"/>
  <c r="O2725" i="11"/>
  <c r="O2726" i="11"/>
  <c r="O2727" i="11"/>
  <c r="O2728" i="11"/>
  <c r="O2729" i="11"/>
  <c r="O2730" i="11"/>
  <c r="O2731" i="11"/>
  <c r="O2732" i="11"/>
  <c r="O2733" i="11"/>
  <c r="O2734" i="11"/>
  <c r="O2735" i="11"/>
  <c r="O2736" i="11"/>
  <c r="O2737" i="11"/>
  <c r="O2738" i="11"/>
  <c r="O2739" i="11"/>
  <c r="O2740" i="11"/>
  <c r="O2741" i="11"/>
  <c r="O2742" i="11"/>
  <c r="O2743" i="11"/>
  <c r="O2744" i="11"/>
  <c r="O2745" i="11"/>
  <c r="O2746" i="11"/>
  <c r="O2747" i="11"/>
  <c r="O2748" i="11"/>
  <c r="O2749" i="11"/>
  <c r="O2750" i="11"/>
  <c r="O2751" i="11"/>
  <c r="O2752" i="11"/>
  <c r="O2753" i="11"/>
  <c r="O2754" i="11"/>
  <c r="O2755" i="11"/>
  <c r="O2756" i="11"/>
  <c r="O2757" i="11"/>
  <c r="O2758" i="11"/>
  <c r="O2759" i="11"/>
  <c r="O2760" i="11"/>
  <c r="O2761" i="11"/>
  <c r="O2762" i="11"/>
  <c r="O2763" i="11"/>
  <c r="O2764" i="11"/>
  <c r="O2765" i="11"/>
  <c r="O2766" i="11"/>
  <c r="O2767" i="11"/>
  <c r="O2768" i="11"/>
  <c r="O2769" i="11"/>
  <c r="O2770" i="11"/>
  <c r="O2771" i="11"/>
  <c r="O2772" i="11"/>
  <c r="O2773" i="11"/>
  <c r="O2774" i="11"/>
  <c r="O2775" i="11"/>
  <c r="O2776" i="11"/>
  <c r="O2777" i="11"/>
  <c r="O2778" i="11"/>
  <c r="O2779" i="11"/>
  <c r="O2780" i="11"/>
  <c r="O2781" i="11"/>
  <c r="O2782" i="11"/>
  <c r="O2783" i="11"/>
  <c r="O2784" i="11"/>
  <c r="O2785" i="11"/>
  <c r="O2786" i="11"/>
  <c r="O2787" i="11"/>
  <c r="O2788" i="11"/>
  <c r="O2789" i="11"/>
  <c r="O2790" i="11"/>
  <c r="O2791" i="11"/>
  <c r="O2792" i="11"/>
  <c r="O2793" i="11"/>
  <c r="O2794" i="11"/>
  <c r="O2795" i="11"/>
  <c r="O2796" i="11"/>
  <c r="O2797" i="11"/>
  <c r="O2798" i="11"/>
  <c r="O2799" i="11"/>
  <c r="O2800" i="11"/>
  <c r="O2801" i="11"/>
  <c r="O2802" i="11"/>
  <c r="O2803" i="11"/>
  <c r="O2804" i="11"/>
  <c r="O2805" i="11"/>
  <c r="O2806" i="11"/>
  <c r="O2807" i="11"/>
  <c r="O2808" i="11"/>
  <c r="O2809" i="11"/>
  <c r="O2810" i="11"/>
  <c r="O2811" i="11"/>
  <c r="O2812" i="11"/>
  <c r="O2813" i="11"/>
  <c r="O2814" i="11"/>
  <c r="O2815" i="11"/>
  <c r="O2816" i="11"/>
  <c r="O2817" i="11"/>
  <c r="O2818" i="11"/>
  <c r="O2819" i="11"/>
  <c r="O2820" i="11"/>
  <c r="O2821" i="11"/>
  <c r="O2822" i="11"/>
  <c r="O2823" i="11"/>
  <c r="O2824" i="11"/>
  <c r="O2825" i="11"/>
  <c r="O2826" i="11"/>
  <c r="O2827" i="11"/>
  <c r="O2828" i="11"/>
  <c r="O2829" i="11"/>
  <c r="O2830" i="11"/>
  <c r="O2831" i="11"/>
  <c r="O2832" i="11"/>
  <c r="O2833" i="11"/>
  <c r="O2834" i="11"/>
  <c r="O2835" i="11"/>
  <c r="O2836" i="11"/>
  <c r="O2837" i="11"/>
  <c r="O2838" i="11"/>
  <c r="O2839" i="11"/>
  <c r="O2840" i="11"/>
  <c r="O2841" i="11"/>
  <c r="O2842" i="11"/>
  <c r="O2843" i="11"/>
  <c r="O2844" i="11"/>
  <c r="O2845" i="11"/>
  <c r="O2846" i="11"/>
  <c r="O2847" i="11"/>
  <c r="O2848" i="11"/>
  <c r="O2849" i="11"/>
  <c r="O2850" i="11"/>
  <c r="O2851" i="11"/>
  <c r="O2852" i="11"/>
  <c r="O2853" i="11"/>
  <c r="O2854" i="11"/>
  <c r="O2855" i="11"/>
  <c r="O2856" i="11"/>
  <c r="O2857" i="11"/>
  <c r="O2858" i="11"/>
  <c r="O2859" i="11"/>
  <c r="O2860" i="11"/>
  <c r="O2861" i="11"/>
  <c r="O2862" i="11"/>
  <c r="O2863" i="11"/>
  <c r="O2864" i="11"/>
  <c r="O2865" i="11"/>
  <c r="O2866" i="11"/>
  <c r="O2867" i="11"/>
  <c r="O2868" i="11"/>
  <c r="O2869" i="11"/>
  <c r="O2870" i="11"/>
  <c r="O2871" i="11"/>
  <c r="O2872" i="11"/>
  <c r="O2873" i="11"/>
  <c r="O2874" i="11"/>
  <c r="O2875" i="11"/>
  <c r="O2876" i="11"/>
  <c r="O2877" i="11"/>
  <c r="O2878" i="11"/>
  <c r="O2879" i="11"/>
  <c r="O2880" i="11"/>
  <c r="O2881" i="11"/>
  <c r="O2882" i="11"/>
  <c r="O2883" i="11"/>
  <c r="O2884" i="11"/>
  <c r="O2885" i="11"/>
  <c r="O2886" i="11"/>
  <c r="O2887" i="11"/>
  <c r="O2888" i="11"/>
  <c r="O2889" i="11"/>
  <c r="O2890" i="11"/>
  <c r="O2891" i="11"/>
  <c r="O2892" i="11"/>
  <c r="O2893" i="11"/>
  <c r="O2894" i="11"/>
  <c r="O2895" i="11"/>
  <c r="O2896" i="11"/>
  <c r="O2897" i="11"/>
  <c r="O2898" i="11"/>
  <c r="O2899" i="11"/>
  <c r="O2900" i="11"/>
  <c r="O2901" i="11"/>
  <c r="O2902" i="11"/>
  <c r="O2903" i="11"/>
  <c r="O2904" i="11"/>
  <c r="O2905" i="11"/>
  <c r="O2906" i="11"/>
  <c r="O2907" i="11"/>
  <c r="O2908" i="11"/>
  <c r="O2909" i="11"/>
  <c r="O2910" i="11"/>
  <c r="O2911" i="11"/>
  <c r="O2912" i="11"/>
  <c r="O2913" i="11"/>
  <c r="O2914" i="11"/>
  <c r="O2915" i="11"/>
  <c r="O2916" i="11"/>
  <c r="O2917" i="11"/>
  <c r="O2918" i="11"/>
  <c r="O2919" i="11"/>
  <c r="O2920" i="11"/>
  <c r="O2921" i="11"/>
  <c r="O2922" i="11"/>
  <c r="O2923" i="11"/>
  <c r="O2924" i="11"/>
  <c r="O2925" i="11"/>
  <c r="O2926" i="11"/>
  <c r="O2927" i="11"/>
  <c r="O2928" i="11"/>
  <c r="O2929" i="11"/>
  <c r="O2930" i="11"/>
  <c r="O2931" i="11"/>
  <c r="O2932" i="11"/>
  <c r="O2933" i="11"/>
  <c r="O2934" i="11"/>
  <c r="O2935" i="11"/>
  <c r="O2936" i="11"/>
  <c r="O2937" i="11"/>
  <c r="O2938" i="11"/>
  <c r="O2939" i="11"/>
  <c r="O2940" i="11"/>
  <c r="O2941" i="11"/>
  <c r="O2942" i="11"/>
  <c r="O2943" i="11"/>
  <c r="O2944" i="11"/>
  <c r="O2945" i="11"/>
  <c r="O2946" i="11"/>
  <c r="O2947" i="11"/>
  <c r="O2948" i="11"/>
  <c r="O2949" i="11"/>
  <c r="O2950" i="11"/>
  <c r="O2951" i="11"/>
  <c r="O2952" i="11"/>
  <c r="O2953" i="11"/>
  <c r="O2954" i="11"/>
  <c r="O2955" i="11"/>
  <c r="O2956" i="11"/>
  <c r="O2957" i="11"/>
  <c r="O2958" i="11"/>
  <c r="O2959" i="11"/>
  <c r="O2960" i="11"/>
  <c r="O2961" i="11"/>
  <c r="O2962" i="11"/>
  <c r="O2963" i="11"/>
  <c r="O2964" i="11"/>
  <c r="O2965" i="11"/>
  <c r="O2966" i="11"/>
  <c r="O2967" i="11"/>
  <c r="O2968" i="11"/>
  <c r="O2969" i="11"/>
  <c r="O2970" i="11"/>
  <c r="O2971" i="11"/>
  <c r="O2972" i="11"/>
  <c r="O2973" i="11"/>
  <c r="O2974" i="11"/>
  <c r="O2975" i="11"/>
  <c r="O2976" i="11"/>
  <c r="O2977" i="11"/>
  <c r="O2978" i="11"/>
  <c r="O2979" i="11"/>
  <c r="O2980" i="11"/>
  <c r="O2981" i="11"/>
  <c r="O2982" i="11"/>
  <c r="O2983" i="11"/>
  <c r="O2984" i="11"/>
  <c r="O2985" i="11"/>
  <c r="O2986" i="11"/>
  <c r="O2987" i="11"/>
  <c r="O2988" i="11"/>
  <c r="O2989" i="11"/>
  <c r="O2990" i="11"/>
  <c r="O2991" i="11"/>
  <c r="O2992" i="11"/>
  <c r="O2993" i="11"/>
  <c r="O2994" i="11"/>
  <c r="O2995" i="11"/>
  <c r="O2996" i="11"/>
  <c r="O2997" i="11"/>
  <c r="O2998" i="11"/>
  <c r="O2999" i="11"/>
  <c r="O3000" i="11"/>
  <c r="O3001" i="11"/>
  <c r="O3002" i="11"/>
  <c r="O3003" i="11"/>
  <c r="O3004" i="11"/>
  <c r="O3005" i="11"/>
  <c r="O3006" i="11"/>
  <c r="O3007" i="11"/>
  <c r="O3008" i="11"/>
  <c r="O3009" i="11"/>
  <c r="O3010" i="11"/>
  <c r="O3011" i="11"/>
  <c r="O3012" i="11"/>
  <c r="O3013" i="11"/>
  <c r="O3014" i="11"/>
  <c r="O3015" i="11"/>
  <c r="O3016" i="11"/>
  <c r="O3017" i="11"/>
  <c r="O3018" i="11"/>
  <c r="O3019" i="11"/>
  <c r="O3020" i="11"/>
  <c r="O3021" i="11"/>
  <c r="O3022" i="11"/>
  <c r="O3023" i="11"/>
  <c r="O3024" i="11"/>
  <c r="O3025" i="11"/>
  <c r="O3026" i="11"/>
  <c r="O3027" i="11"/>
  <c r="O3028" i="11"/>
  <c r="O3029" i="11"/>
  <c r="O3030" i="11"/>
  <c r="O3031" i="11"/>
  <c r="O3032" i="11"/>
  <c r="O3033" i="11"/>
  <c r="O3034" i="11"/>
  <c r="O3035" i="11"/>
  <c r="O3036" i="11"/>
  <c r="O3037" i="11"/>
  <c r="O3038" i="11"/>
  <c r="O3039" i="11"/>
  <c r="O3040" i="11"/>
  <c r="O3041" i="11"/>
  <c r="O3042" i="11"/>
  <c r="O3043" i="11"/>
  <c r="O3044" i="11"/>
  <c r="O3045" i="11"/>
  <c r="O3046" i="11"/>
  <c r="O3047" i="11"/>
  <c r="O3048" i="11"/>
  <c r="O3049" i="11"/>
  <c r="O3050" i="11"/>
  <c r="O3051" i="11"/>
  <c r="O3052" i="11"/>
  <c r="O3053" i="11"/>
  <c r="O3054" i="11"/>
  <c r="O3055" i="11"/>
  <c r="O3056" i="11"/>
  <c r="O3057" i="11"/>
  <c r="O3058" i="11"/>
  <c r="O3059" i="11"/>
  <c r="O3060" i="11"/>
  <c r="O3061" i="11"/>
  <c r="O3062" i="11"/>
  <c r="O3063" i="11"/>
  <c r="O3064" i="11"/>
  <c r="O3065" i="11"/>
  <c r="O3066" i="11"/>
  <c r="O3067" i="11"/>
  <c r="O3068" i="11"/>
  <c r="O3069" i="11"/>
  <c r="O3070" i="11"/>
  <c r="O3071" i="11"/>
  <c r="O3072" i="11"/>
  <c r="O3073" i="11"/>
  <c r="O3074" i="11"/>
  <c r="O3075" i="11"/>
  <c r="O3076" i="11"/>
  <c r="O3077" i="11"/>
  <c r="O3078" i="11"/>
  <c r="O3079" i="11"/>
  <c r="O3080" i="11"/>
  <c r="O3081" i="11"/>
  <c r="O3082" i="11"/>
  <c r="O3083" i="11"/>
  <c r="O3084" i="11"/>
  <c r="O3085" i="11"/>
  <c r="O3086" i="11"/>
  <c r="O3087" i="11"/>
  <c r="O3088" i="11"/>
  <c r="O3089" i="11"/>
  <c r="O3090" i="11"/>
  <c r="O3091" i="11"/>
  <c r="O3092" i="11"/>
  <c r="O3093" i="11"/>
  <c r="O3094" i="11"/>
  <c r="O3095" i="11"/>
  <c r="O3096" i="11"/>
  <c r="O3097" i="11"/>
  <c r="O3098" i="11"/>
  <c r="O3099" i="11"/>
  <c r="O3100" i="11"/>
  <c r="O3101" i="11"/>
  <c r="O3102" i="11"/>
  <c r="O3103" i="11"/>
  <c r="O3104" i="11"/>
  <c r="O3105" i="11"/>
  <c r="O3106" i="11"/>
  <c r="O3107" i="11"/>
  <c r="O3108" i="11"/>
  <c r="O3109" i="11"/>
  <c r="O3110" i="11"/>
  <c r="O3111" i="11"/>
  <c r="O3112" i="11"/>
  <c r="O3113" i="11"/>
  <c r="O3114" i="11"/>
  <c r="O3115" i="11"/>
  <c r="O3116" i="11"/>
  <c r="O3117" i="11"/>
  <c r="O3118" i="11"/>
  <c r="O3119" i="11"/>
  <c r="O3120" i="11"/>
  <c r="O3121" i="11"/>
  <c r="O3122" i="11"/>
  <c r="O3123" i="11"/>
  <c r="O3124" i="11"/>
  <c r="O3125" i="11"/>
  <c r="O3126" i="11"/>
  <c r="O3127" i="11"/>
  <c r="O3128" i="11"/>
  <c r="O3129" i="11"/>
  <c r="O3130" i="11"/>
  <c r="O3131" i="11"/>
  <c r="O3132" i="11"/>
  <c r="O3133" i="11"/>
  <c r="O3134" i="11"/>
  <c r="O3135" i="11"/>
  <c r="O3136" i="11"/>
  <c r="O3137" i="11"/>
  <c r="O3138" i="11"/>
  <c r="O3139" i="11"/>
  <c r="O3140" i="11"/>
  <c r="O3141" i="11"/>
  <c r="O3142" i="11"/>
  <c r="O3143" i="11"/>
  <c r="O3144" i="11"/>
  <c r="O3145" i="11"/>
  <c r="O3146" i="11"/>
  <c r="O3147" i="11"/>
  <c r="O3148" i="11"/>
  <c r="O3149" i="11"/>
  <c r="O3150" i="11"/>
  <c r="O3151" i="11"/>
  <c r="O3152" i="11"/>
  <c r="O3153" i="11"/>
  <c r="O3154" i="11"/>
  <c r="O3155" i="11"/>
  <c r="O3156" i="11"/>
  <c r="O3157" i="11"/>
  <c r="O3158" i="11"/>
  <c r="O3159" i="11"/>
  <c r="O3160" i="11"/>
  <c r="O3161" i="11"/>
  <c r="O3162" i="11"/>
  <c r="O3163" i="11"/>
  <c r="O3164" i="11"/>
  <c r="O3165" i="11"/>
  <c r="O3166" i="11"/>
  <c r="O3167" i="11"/>
  <c r="O3168" i="11"/>
  <c r="O3169" i="11"/>
  <c r="O3170" i="11"/>
  <c r="O3171" i="11"/>
  <c r="O3172" i="11"/>
  <c r="O3173" i="11"/>
  <c r="O3174" i="11"/>
  <c r="O3175" i="11"/>
  <c r="O3176" i="11"/>
  <c r="O3177" i="11"/>
  <c r="O3178" i="11"/>
  <c r="O3179" i="11"/>
  <c r="O3180" i="11"/>
  <c r="O3181" i="11"/>
  <c r="O3182" i="11"/>
  <c r="O3183" i="11"/>
  <c r="O3184" i="11"/>
  <c r="O3185" i="11"/>
  <c r="O3186" i="11"/>
  <c r="O3187" i="11"/>
  <c r="O3188" i="11"/>
  <c r="O3189" i="11"/>
  <c r="O3190" i="11"/>
  <c r="O3191" i="11"/>
  <c r="O3192" i="11"/>
  <c r="O3193" i="11"/>
  <c r="O3194" i="11"/>
  <c r="O3195" i="11"/>
  <c r="O3196" i="11"/>
  <c r="O3197" i="11"/>
  <c r="O3198" i="11"/>
  <c r="O3199" i="11"/>
  <c r="O3200" i="11"/>
  <c r="O3201" i="11"/>
  <c r="O3202" i="11"/>
  <c r="O3203" i="11"/>
  <c r="O3204" i="11"/>
  <c r="O3205" i="11"/>
  <c r="O3206" i="11"/>
  <c r="O3207" i="11"/>
  <c r="O3208" i="11"/>
  <c r="O3209" i="11"/>
  <c r="O3210" i="11"/>
  <c r="O3211" i="11"/>
  <c r="O3212" i="11"/>
  <c r="O3213" i="11"/>
  <c r="O3214" i="11"/>
  <c r="O3215" i="11"/>
  <c r="O3216" i="11"/>
  <c r="O3217" i="11"/>
  <c r="O3218" i="11"/>
  <c r="O3219" i="11"/>
  <c r="O3220" i="11"/>
  <c r="O3221" i="11"/>
  <c r="O3222" i="11"/>
  <c r="O3223" i="11"/>
  <c r="O3224" i="11"/>
  <c r="O2" i="11"/>
  <c r="N3" i="11"/>
  <c r="N4" i="11"/>
  <c r="P4" i="11" s="1"/>
  <c r="N5" i="11"/>
  <c r="P5" i="11" s="1"/>
  <c r="N6" i="11"/>
  <c r="N7" i="11"/>
  <c r="N8" i="11"/>
  <c r="P8" i="11" s="1"/>
  <c r="N9" i="11"/>
  <c r="P9" i="11" s="1"/>
  <c r="N10" i="11"/>
  <c r="N11" i="11"/>
  <c r="N12" i="11"/>
  <c r="P12" i="11" s="1"/>
  <c r="N13" i="11"/>
  <c r="N14" i="11"/>
  <c r="N15" i="11"/>
  <c r="N16" i="11"/>
  <c r="P16" i="11" s="1"/>
  <c r="N17" i="11"/>
  <c r="N18" i="11"/>
  <c r="N19" i="11"/>
  <c r="N20" i="11"/>
  <c r="P20" i="11" s="1"/>
  <c r="N21" i="11"/>
  <c r="P21" i="11" s="1"/>
  <c r="N22" i="11"/>
  <c r="N23" i="11"/>
  <c r="N24" i="11"/>
  <c r="P24" i="11" s="1"/>
  <c r="N25" i="11"/>
  <c r="P25" i="11" s="1"/>
  <c r="N26" i="11"/>
  <c r="N27" i="11"/>
  <c r="N28" i="11"/>
  <c r="P28" i="11" s="1"/>
  <c r="N29" i="11"/>
  <c r="N30" i="11"/>
  <c r="N31" i="11"/>
  <c r="N32" i="11"/>
  <c r="P32" i="11" s="1"/>
  <c r="N33" i="11"/>
  <c r="N34" i="11"/>
  <c r="N35" i="11"/>
  <c r="N36" i="11"/>
  <c r="P36" i="11" s="1"/>
  <c r="N37" i="11"/>
  <c r="P37" i="11" s="1"/>
  <c r="N38" i="11"/>
  <c r="N39" i="11"/>
  <c r="N40" i="11"/>
  <c r="P40" i="11" s="1"/>
  <c r="N41" i="11"/>
  <c r="P41" i="11" s="1"/>
  <c r="N42" i="11"/>
  <c r="N43" i="11"/>
  <c r="N44" i="11"/>
  <c r="P44" i="11" s="1"/>
  <c r="N45" i="11"/>
  <c r="N46" i="11"/>
  <c r="N47" i="11"/>
  <c r="N48" i="11"/>
  <c r="P48" i="11" s="1"/>
  <c r="N49" i="11"/>
  <c r="N50" i="11"/>
  <c r="N51" i="11"/>
  <c r="N52" i="11"/>
  <c r="P52" i="11" s="1"/>
  <c r="N53" i="11"/>
  <c r="P53" i="11" s="1"/>
  <c r="N54" i="11"/>
  <c r="N55" i="11"/>
  <c r="N56" i="11"/>
  <c r="P56" i="11" s="1"/>
  <c r="N57" i="11"/>
  <c r="P57" i="11" s="1"/>
  <c r="N58" i="11"/>
  <c r="N59" i="11"/>
  <c r="N60" i="11"/>
  <c r="P60" i="11" s="1"/>
  <c r="N61" i="11"/>
  <c r="N62" i="11"/>
  <c r="N63" i="11"/>
  <c r="N64" i="11"/>
  <c r="P64" i="11" s="1"/>
  <c r="N65" i="11"/>
  <c r="N66" i="11"/>
  <c r="N67" i="11"/>
  <c r="N68" i="11"/>
  <c r="P68" i="11" s="1"/>
  <c r="N69" i="11"/>
  <c r="P69" i="11" s="1"/>
  <c r="N70" i="11"/>
  <c r="N71" i="11"/>
  <c r="N72" i="11"/>
  <c r="P72" i="11" s="1"/>
  <c r="N73" i="11"/>
  <c r="P73" i="11" s="1"/>
  <c r="N74" i="11"/>
  <c r="N75" i="11"/>
  <c r="N76" i="11"/>
  <c r="P76" i="11" s="1"/>
  <c r="N77" i="11"/>
  <c r="N78" i="11"/>
  <c r="N79" i="11"/>
  <c r="N80" i="11"/>
  <c r="P80" i="11" s="1"/>
  <c r="N81" i="11"/>
  <c r="N82" i="11"/>
  <c r="N83" i="11"/>
  <c r="N84" i="11"/>
  <c r="P84" i="11" s="1"/>
  <c r="N85" i="11"/>
  <c r="P85" i="11" s="1"/>
  <c r="N86" i="11"/>
  <c r="N87" i="11"/>
  <c r="N88" i="11"/>
  <c r="P88" i="11" s="1"/>
  <c r="N89" i="11"/>
  <c r="P89" i="11" s="1"/>
  <c r="N90" i="11"/>
  <c r="N91" i="11"/>
  <c r="N92" i="11"/>
  <c r="P92" i="11" s="1"/>
  <c r="N93" i="11"/>
  <c r="N94" i="11"/>
  <c r="N95" i="11"/>
  <c r="N96" i="11"/>
  <c r="P96" i="11" s="1"/>
  <c r="N97" i="11"/>
  <c r="N98" i="11"/>
  <c r="N99" i="11"/>
  <c r="N100" i="11"/>
  <c r="P100" i="11" s="1"/>
  <c r="N101" i="11"/>
  <c r="P101" i="11" s="1"/>
  <c r="N102" i="11"/>
  <c r="N103" i="11"/>
  <c r="N104" i="11"/>
  <c r="P104" i="11" s="1"/>
  <c r="N105" i="11"/>
  <c r="P105" i="11" s="1"/>
  <c r="N106" i="11"/>
  <c r="N107" i="11"/>
  <c r="N108" i="11"/>
  <c r="P108" i="11" s="1"/>
  <c r="N109" i="11"/>
  <c r="N110" i="11"/>
  <c r="N111" i="11"/>
  <c r="N112" i="11"/>
  <c r="P112" i="11" s="1"/>
  <c r="N113" i="11"/>
  <c r="N114" i="11"/>
  <c r="N115" i="11"/>
  <c r="N116" i="11"/>
  <c r="P116" i="11" s="1"/>
  <c r="N117" i="11"/>
  <c r="P117" i="11" s="1"/>
  <c r="N118" i="11"/>
  <c r="N119" i="11"/>
  <c r="N120" i="11"/>
  <c r="P120" i="11" s="1"/>
  <c r="N121" i="11"/>
  <c r="P121" i="11" s="1"/>
  <c r="N122" i="11"/>
  <c r="N123" i="11"/>
  <c r="N124" i="11"/>
  <c r="P124" i="11" s="1"/>
  <c r="N125" i="11"/>
  <c r="N126" i="11"/>
  <c r="N127" i="11"/>
  <c r="N128" i="11"/>
  <c r="P128" i="11" s="1"/>
  <c r="N129" i="11"/>
  <c r="N130" i="11"/>
  <c r="N131" i="11"/>
  <c r="N132" i="11"/>
  <c r="P132" i="11" s="1"/>
  <c r="N133" i="11"/>
  <c r="P133" i="11" s="1"/>
  <c r="N134" i="11"/>
  <c r="N135" i="11"/>
  <c r="N136" i="11"/>
  <c r="P136" i="11" s="1"/>
  <c r="N137" i="11"/>
  <c r="P137" i="11" s="1"/>
  <c r="N138" i="11"/>
  <c r="N139" i="11"/>
  <c r="N140" i="11"/>
  <c r="P140" i="11" s="1"/>
  <c r="N141" i="11"/>
  <c r="N142" i="11"/>
  <c r="N143" i="11"/>
  <c r="N144" i="11"/>
  <c r="P144" i="11" s="1"/>
  <c r="N145" i="11"/>
  <c r="N146" i="11"/>
  <c r="N147" i="11"/>
  <c r="N148" i="11"/>
  <c r="P148" i="11" s="1"/>
  <c r="N149" i="11"/>
  <c r="P149" i="11" s="1"/>
  <c r="N150" i="11"/>
  <c r="N151" i="11"/>
  <c r="N152" i="11"/>
  <c r="P152" i="11" s="1"/>
  <c r="N153" i="11"/>
  <c r="P153" i="11" s="1"/>
  <c r="N154" i="11"/>
  <c r="N155" i="11"/>
  <c r="N156" i="11"/>
  <c r="P156" i="11" s="1"/>
  <c r="N157" i="11"/>
  <c r="N158" i="11"/>
  <c r="N159" i="11"/>
  <c r="N160" i="11"/>
  <c r="P160" i="11" s="1"/>
  <c r="N161" i="11"/>
  <c r="N162" i="11"/>
  <c r="N163" i="11"/>
  <c r="N164" i="11"/>
  <c r="P164" i="11" s="1"/>
  <c r="N165" i="11"/>
  <c r="P165" i="11" s="1"/>
  <c r="N166" i="11"/>
  <c r="N167" i="11"/>
  <c r="N168" i="11"/>
  <c r="P168" i="11" s="1"/>
  <c r="N169" i="11"/>
  <c r="P169" i="11" s="1"/>
  <c r="N170" i="11"/>
  <c r="N171" i="11"/>
  <c r="N172" i="11"/>
  <c r="P172" i="11" s="1"/>
  <c r="N173" i="11"/>
  <c r="N174" i="11"/>
  <c r="N175" i="11"/>
  <c r="N176" i="11"/>
  <c r="P176" i="11" s="1"/>
  <c r="N177" i="11"/>
  <c r="N178" i="11"/>
  <c r="N179" i="11"/>
  <c r="N180" i="11"/>
  <c r="P180" i="11" s="1"/>
  <c r="N181" i="11"/>
  <c r="P181" i="11" s="1"/>
  <c r="N182" i="11"/>
  <c r="N183" i="11"/>
  <c r="N184" i="11"/>
  <c r="P184" i="11" s="1"/>
  <c r="N185" i="11"/>
  <c r="P185" i="11" s="1"/>
  <c r="N186" i="11"/>
  <c r="N187" i="11"/>
  <c r="N188" i="11"/>
  <c r="P188" i="11" s="1"/>
  <c r="N189" i="11"/>
  <c r="N190" i="11"/>
  <c r="N191" i="11"/>
  <c r="N192" i="11"/>
  <c r="P192" i="11" s="1"/>
  <c r="N193" i="11"/>
  <c r="N194" i="11"/>
  <c r="N195" i="11"/>
  <c r="N196" i="11"/>
  <c r="P196" i="11" s="1"/>
  <c r="N197" i="11"/>
  <c r="P197" i="11" s="1"/>
  <c r="N198" i="11"/>
  <c r="N199" i="11"/>
  <c r="N200" i="11"/>
  <c r="P200" i="11" s="1"/>
  <c r="N201" i="11"/>
  <c r="P201" i="11" s="1"/>
  <c r="N202" i="11"/>
  <c r="N203" i="11"/>
  <c r="N204" i="11"/>
  <c r="P204" i="11" s="1"/>
  <c r="N205" i="11"/>
  <c r="N206" i="11"/>
  <c r="N207" i="11"/>
  <c r="N208" i="11"/>
  <c r="P208" i="11" s="1"/>
  <c r="N209" i="11"/>
  <c r="N210" i="11"/>
  <c r="N211" i="11"/>
  <c r="N212" i="11"/>
  <c r="P212" i="11" s="1"/>
  <c r="N213" i="11"/>
  <c r="P213" i="11" s="1"/>
  <c r="N214" i="11"/>
  <c r="N215" i="11"/>
  <c r="N216" i="11"/>
  <c r="P216" i="11" s="1"/>
  <c r="N217" i="11"/>
  <c r="P217" i="11" s="1"/>
  <c r="N218" i="11"/>
  <c r="N219" i="11"/>
  <c r="N220" i="11"/>
  <c r="P220" i="11" s="1"/>
  <c r="N221" i="11"/>
  <c r="N222" i="11"/>
  <c r="N223" i="11"/>
  <c r="N224" i="11"/>
  <c r="P224" i="11" s="1"/>
  <c r="N225" i="11"/>
  <c r="N226" i="11"/>
  <c r="N227" i="11"/>
  <c r="N228" i="11"/>
  <c r="P228" i="11" s="1"/>
  <c r="N229" i="11"/>
  <c r="P229" i="11" s="1"/>
  <c r="N230" i="11"/>
  <c r="N231" i="11"/>
  <c r="N232" i="11"/>
  <c r="P232" i="11" s="1"/>
  <c r="N233" i="11"/>
  <c r="P233" i="11" s="1"/>
  <c r="N234" i="11"/>
  <c r="N235" i="11"/>
  <c r="N236" i="11"/>
  <c r="P236" i="11" s="1"/>
  <c r="N237" i="11"/>
  <c r="N238" i="11"/>
  <c r="N239" i="11"/>
  <c r="N240" i="11"/>
  <c r="P240" i="11" s="1"/>
  <c r="N241" i="11"/>
  <c r="N242" i="11"/>
  <c r="N243" i="11"/>
  <c r="N244" i="11"/>
  <c r="P244" i="11" s="1"/>
  <c r="N245" i="11"/>
  <c r="P245" i="11" s="1"/>
  <c r="N246" i="11"/>
  <c r="N247" i="11"/>
  <c r="N248" i="11"/>
  <c r="P248" i="11" s="1"/>
  <c r="N249" i="11"/>
  <c r="P249" i="11" s="1"/>
  <c r="N250" i="11"/>
  <c r="N251" i="11"/>
  <c r="N252" i="11"/>
  <c r="P252" i="11" s="1"/>
  <c r="N253" i="11"/>
  <c r="N254" i="11"/>
  <c r="N255" i="11"/>
  <c r="N256" i="11"/>
  <c r="P256" i="11" s="1"/>
  <c r="N257" i="11"/>
  <c r="N258" i="11"/>
  <c r="N259" i="11"/>
  <c r="N260" i="11"/>
  <c r="P260" i="11" s="1"/>
  <c r="N261" i="11"/>
  <c r="P261" i="11" s="1"/>
  <c r="N262" i="11"/>
  <c r="N263" i="11"/>
  <c r="N264" i="11"/>
  <c r="P264" i="11" s="1"/>
  <c r="N265" i="11"/>
  <c r="P265" i="11" s="1"/>
  <c r="N266" i="11"/>
  <c r="N267" i="11"/>
  <c r="N268" i="11"/>
  <c r="P268" i="11" s="1"/>
  <c r="N269" i="11"/>
  <c r="N270" i="11"/>
  <c r="N271" i="11"/>
  <c r="N272" i="11"/>
  <c r="P272" i="11" s="1"/>
  <c r="N273" i="11"/>
  <c r="N274" i="11"/>
  <c r="N275" i="11"/>
  <c r="N276" i="11"/>
  <c r="P276" i="11" s="1"/>
  <c r="N277" i="11"/>
  <c r="P277" i="11" s="1"/>
  <c r="N278" i="11"/>
  <c r="N279" i="11"/>
  <c r="N280" i="11"/>
  <c r="P280" i="11" s="1"/>
  <c r="N281" i="11"/>
  <c r="P281" i="11" s="1"/>
  <c r="N282" i="11"/>
  <c r="N283" i="11"/>
  <c r="N284" i="11"/>
  <c r="P284" i="11" s="1"/>
  <c r="N285" i="11"/>
  <c r="N286" i="11"/>
  <c r="N287" i="11"/>
  <c r="N288" i="11"/>
  <c r="P288" i="11" s="1"/>
  <c r="N289" i="11"/>
  <c r="N290" i="11"/>
  <c r="N291" i="11"/>
  <c r="N292" i="11"/>
  <c r="P292" i="11" s="1"/>
  <c r="N293" i="11"/>
  <c r="P293" i="11" s="1"/>
  <c r="N294" i="11"/>
  <c r="N295" i="11"/>
  <c r="N296" i="11"/>
  <c r="P296" i="11" s="1"/>
  <c r="N297" i="11"/>
  <c r="P297" i="11" s="1"/>
  <c r="N298" i="11"/>
  <c r="N299" i="11"/>
  <c r="N300" i="11"/>
  <c r="P300" i="11" s="1"/>
  <c r="N301" i="11"/>
  <c r="N302" i="11"/>
  <c r="N303" i="11"/>
  <c r="N304" i="11"/>
  <c r="P304" i="11" s="1"/>
  <c r="N305" i="11"/>
  <c r="N306" i="11"/>
  <c r="N307" i="11"/>
  <c r="N308" i="11"/>
  <c r="P308" i="11" s="1"/>
  <c r="N309" i="11"/>
  <c r="P309" i="11" s="1"/>
  <c r="N310" i="11"/>
  <c r="N311" i="11"/>
  <c r="N312" i="11"/>
  <c r="P312" i="11" s="1"/>
  <c r="N313" i="11"/>
  <c r="P313" i="11" s="1"/>
  <c r="N314" i="11"/>
  <c r="N315" i="11"/>
  <c r="N316" i="11"/>
  <c r="P316" i="11" s="1"/>
  <c r="N317" i="11"/>
  <c r="N318" i="11"/>
  <c r="N319" i="11"/>
  <c r="N320" i="11"/>
  <c r="P320" i="11" s="1"/>
  <c r="N321" i="11"/>
  <c r="N322" i="11"/>
  <c r="N323" i="11"/>
  <c r="N324" i="11"/>
  <c r="P324" i="11" s="1"/>
  <c r="N325" i="11"/>
  <c r="P325" i="11" s="1"/>
  <c r="N326" i="11"/>
  <c r="N327" i="11"/>
  <c r="N328" i="11"/>
  <c r="P328" i="11" s="1"/>
  <c r="N329" i="11"/>
  <c r="P329" i="11" s="1"/>
  <c r="N330" i="11"/>
  <c r="N331" i="11"/>
  <c r="N332" i="11"/>
  <c r="P332" i="11" s="1"/>
  <c r="N333" i="11"/>
  <c r="N334" i="11"/>
  <c r="N335" i="11"/>
  <c r="N336" i="11"/>
  <c r="P336" i="11" s="1"/>
  <c r="N337" i="11"/>
  <c r="N338" i="11"/>
  <c r="N339" i="11"/>
  <c r="N340" i="11"/>
  <c r="P340" i="11" s="1"/>
  <c r="N341" i="11"/>
  <c r="P341" i="11" s="1"/>
  <c r="N342" i="11"/>
  <c r="N343" i="11"/>
  <c r="N344" i="11"/>
  <c r="P344" i="11" s="1"/>
  <c r="N345" i="11"/>
  <c r="P345" i="11" s="1"/>
  <c r="N346" i="11"/>
  <c r="N347" i="11"/>
  <c r="N348" i="11"/>
  <c r="P348" i="11" s="1"/>
  <c r="N349" i="11"/>
  <c r="P349" i="11" s="1"/>
  <c r="N350" i="11"/>
  <c r="N351" i="11"/>
  <c r="N352" i="11"/>
  <c r="P352" i="11" s="1"/>
  <c r="N353" i="11"/>
  <c r="P353" i="11" s="1"/>
  <c r="N354" i="11"/>
  <c r="P354" i="11" s="1"/>
  <c r="N355" i="11"/>
  <c r="N356" i="11"/>
  <c r="P356" i="11" s="1"/>
  <c r="N357" i="11"/>
  <c r="P357" i="11" s="1"/>
  <c r="N358" i="11"/>
  <c r="P358" i="11" s="1"/>
  <c r="N359" i="11"/>
  <c r="N360" i="11"/>
  <c r="P360" i="11" s="1"/>
  <c r="N361" i="11"/>
  <c r="P361" i="11" s="1"/>
  <c r="N362" i="11"/>
  <c r="N363" i="11"/>
  <c r="N364" i="11"/>
  <c r="P364" i="11" s="1"/>
  <c r="N365" i="11"/>
  <c r="P365" i="11" s="1"/>
  <c r="N366" i="11"/>
  <c r="N367" i="11"/>
  <c r="N368" i="11"/>
  <c r="P368" i="11" s="1"/>
  <c r="N369" i="11"/>
  <c r="P369" i="11" s="1"/>
  <c r="N370" i="11"/>
  <c r="N371" i="11"/>
  <c r="N372" i="11"/>
  <c r="P372" i="11" s="1"/>
  <c r="N373" i="11"/>
  <c r="P373" i="11" s="1"/>
  <c r="N374" i="11"/>
  <c r="N375" i="11"/>
  <c r="N376" i="11"/>
  <c r="P376" i="11" s="1"/>
  <c r="N377" i="11"/>
  <c r="P377" i="11" s="1"/>
  <c r="N378" i="11"/>
  <c r="P378" i="11" s="1"/>
  <c r="N379" i="11"/>
  <c r="N380" i="11"/>
  <c r="P380" i="11" s="1"/>
  <c r="N381" i="11"/>
  <c r="P381" i="11" s="1"/>
  <c r="N382" i="11"/>
  <c r="N383" i="11"/>
  <c r="N384" i="11"/>
  <c r="P384" i="11" s="1"/>
  <c r="N385" i="11"/>
  <c r="P385" i="11" s="1"/>
  <c r="N386" i="11"/>
  <c r="P386" i="11" s="1"/>
  <c r="N387" i="11"/>
  <c r="N388" i="11"/>
  <c r="P388" i="11" s="1"/>
  <c r="N389" i="11"/>
  <c r="P389" i="11" s="1"/>
  <c r="N390" i="11"/>
  <c r="N391" i="11"/>
  <c r="N392" i="11"/>
  <c r="P392" i="11" s="1"/>
  <c r="N393" i="11"/>
  <c r="P393" i="11" s="1"/>
  <c r="N394" i="11"/>
  <c r="P394" i="11" s="1"/>
  <c r="N395" i="11"/>
  <c r="N396" i="11"/>
  <c r="P396" i="11" s="1"/>
  <c r="N397" i="11"/>
  <c r="P397" i="11" s="1"/>
  <c r="N398" i="11"/>
  <c r="N399" i="11"/>
  <c r="N400" i="11"/>
  <c r="P400" i="11" s="1"/>
  <c r="N401" i="11"/>
  <c r="P401" i="11" s="1"/>
  <c r="N402" i="11"/>
  <c r="N403" i="11"/>
  <c r="N404" i="11"/>
  <c r="P404" i="11" s="1"/>
  <c r="N405" i="11"/>
  <c r="P405" i="11" s="1"/>
  <c r="N406" i="11"/>
  <c r="P406" i="11" s="1"/>
  <c r="N407" i="11"/>
  <c r="N408" i="11"/>
  <c r="P408" i="11" s="1"/>
  <c r="N409" i="11"/>
  <c r="P409" i="11" s="1"/>
  <c r="N410" i="11"/>
  <c r="N411" i="11"/>
  <c r="N412" i="11"/>
  <c r="P412" i="11" s="1"/>
  <c r="N413" i="11"/>
  <c r="P413" i="11" s="1"/>
  <c r="N414" i="11"/>
  <c r="N415" i="11"/>
  <c r="N416" i="11"/>
  <c r="P416" i="11" s="1"/>
  <c r="N417" i="11"/>
  <c r="P417" i="11" s="1"/>
  <c r="N418" i="11"/>
  <c r="N419" i="11"/>
  <c r="N420" i="11"/>
  <c r="P420" i="11" s="1"/>
  <c r="N421" i="11"/>
  <c r="P421" i="11" s="1"/>
  <c r="N422" i="11"/>
  <c r="P422" i="11" s="1"/>
  <c r="N423" i="11"/>
  <c r="N424" i="11"/>
  <c r="P424" i="11" s="1"/>
  <c r="N425" i="11"/>
  <c r="P425" i="11" s="1"/>
  <c r="N426" i="11"/>
  <c r="P426" i="11" s="1"/>
  <c r="N427" i="11"/>
  <c r="N428" i="11"/>
  <c r="P428" i="11" s="1"/>
  <c r="N429" i="11"/>
  <c r="P429" i="11" s="1"/>
  <c r="N430" i="11"/>
  <c r="N431" i="11"/>
  <c r="N432" i="11"/>
  <c r="P432" i="11" s="1"/>
  <c r="N433" i="11"/>
  <c r="P433" i="11" s="1"/>
  <c r="N434" i="11"/>
  <c r="N435" i="11"/>
  <c r="N436" i="11"/>
  <c r="P436" i="11" s="1"/>
  <c r="N437" i="11"/>
  <c r="P437" i="11" s="1"/>
  <c r="N438" i="11"/>
  <c r="N439" i="11"/>
  <c r="N440" i="11"/>
  <c r="P440" i="11" s="1"/>
  <c r="N441" i="11"/>
  <c r="P441" i="11" s="1"/>
  <c r="N442" i="11"/>
  <c r="P442" i="11" s="1"/>
  <c r="N443" i="11"/>
  <c r="N444" i="11"/>
  <c r="P444" i="11" s="1"/>
  <c r="N445" i="11"/>
  <c r="P445" i="11" s="1"/>
  <c r="N446" i="11"/>
  <c r="N447" i="11"/>
  <c r="N448" i="11"/>
  <c r="P448" i="11" s="1"/>
  <c r="N449" i="11"/>
  <c r="P449" i="11" s="1"/>
  <c r="N450" i="11"/>
  <c r="P450" i="11" s="1"/>
  <c r="N451" i="11"/>
  <c r="N452" i="11"/>
  <c r="P452" i="11" s="1"/>
  <c r="N453" i="11"/>
  <c r="P453" i="11" s="1"/>
  <c r="N454" i="11"/>
  <c r="P454" i="11" s="1"/>
  <c r="N455" i="11"/>
  <c r="N456" i="11"/>
  <c r="P456" i="11" s="1"/>
  <c r="N457" i="11"/>
  <c r="P457" i="11" s="1"/>
  <c r="N458" i="11"/>
  <c r="P458" i="11" s="1"/>
  <c r="N459" i="11"/>
  <c r="N460" i="11"/>
  <c r="P460" i="11" s="1"/>
  <c r="N461" i="11"/>
  <c r="P461" i="11" s="1"/>
  <c r="N462" i="11"/>
  <c r="N463" i="11"/>
  <c r="N464" i="11"/>
  <c r="P464" i="11" s="1"/>
  <c r="N465" i="11"/>
  <c r="P465" i="11" s="1"/>
  <c r="N466" i="11"/>
  <c r="N467" i="11"/>
  <c r="N468" i="11"/>
  <c r="P468" i="11" s="1"/>
  <c r="N469" i="11"/>
  <c r="P469" i="11" s="1"/>
  <c r="N470" i="11"/>
  <c r="P470" i="11" s="1"/>
  <c r="N471" i="11"/>
  <c r="N472" i="11"/>
  <c r="P472" i="11" s="1"/>
  <c r="N473" i="11"/>
  <c r="P473" i="11" s="1"/>
  <c r="N474" i="11"/>
  <c r="N475" i="11"/>
  <c r="N476" i="11"/>
  <c r="P476" i="11" s="1"/>
  <c r="N477" i="11"/>
  <c r="P477" i="11" s="1"/>
  <c r="N478" i="11"/>
  <c r="N479" i="11"/>
  <c r="N480" i="11"/>
  <c r="P480" i="11" s="1"/>
  <c r="N481" i="11"/>
  <c r="P481" i="11" s="1"/>
  <c r="N482" i="11"/>
  <c r="P482" i="11" s="1"/>
  <c r="N483" i="11"/>
  <c r="N484" i="11"/>
  <c r="P484" i="11" s="1"/>
  <c r="N485" i="11"/>
  <c r="P485" i="11" s="1"/>
  <c r="N486" i="11"/>
  <c r="P486" i="11" s="1"/>
  <c r="N487" i="11"/>
  <c r="N488" i="11"/>
  <c r="P488" i="11" s="1"/>
  <c r="N489" i="11"/>
  <c r="P489" i="11" s="1"/>
  <c r="N490" i="11"/>
  <c r="P490" i="11" s="1"/>
  <c r="N491" i="11"/>
  <c r="N492" i="11"/>
  <c r="P492" i="11" s="1"/>
  <c r="N493" i="11"/>
  <c r="P493" i="11" s="1"/>
  <c r="N494" i="11"/>
  <c r="N495" i="11"/>
  <c r="N496" i="11"/>
  <c r="P496" i="11" s="1"/>
  <c r="N497" i="11"/>
  <c r="P497" i="11" s="1"/>
  <c r="N498" i="11"/>
  <c r="P498" i="11" s="1"/>
  <c r="N499" i="11"/>
  <c r="N500" i="11"/>
  <c r="P500" i="11" s="1"/>
  <c r="N501" i="11"/>
  <c r="P501" i="11" s="1"/>
  <c r="N502" i="11"/>
  <c r="N503" i="11"/>
  <c r="N504" i="11"/>
  <c r="P504" i="11" s="1"/>
  <c r="N505" i="11"/>
  <c r="P505" i="11" s="1"/>
  <c r="N506" i="11"/>
  <c r="P506" i="11" s="1"/>
  <c r="N507" i="11"/>
  <c r="N508" i="11"/>
  <c r="P508" i="11" s="1"/>
  <c r="N509" i="11"/>
  <c r="P509" i="11" s="1"/>
  <c r="N510" i="11"/>
  <c r="N511" i="11"/>
  <c r="N512" i="11"/>
  <c r="P512" i="11" s="1"/>
  <c r="N513" i="11"/>
  <c r="P513" i="11" s="1"/>
  <c r="N514" i="11"/>
  <c r="P514" i="11" s="1"/>
  <c r="N515" i="11"/>
  <c r="N516" i="11"/>
  <c r="P516" i="11" s="1"/>
  <c r="N517" i="11"/>
  <c r="P517" i="11" s="1"/>
  <c r="N518" i="11"/>
  <c r="N519" i="11"/>
  <c r="N520" i="11"/>
  <c r="P520" i="11" s="1"/>
  <c r="N521" i="11"/>
  <c r="P521" i="11" s="1"/>
  <c r="N522" i="11"/>
  <c r="P522" i="11" s="1"/>
  <c r="N523" i="11"/>
  <c r="N524" i="11"/>
  <c r="P524" i="11" s="1"/>
  <c r="N525" i="11"/>
  <c r="P525" i="11" s="1"/>
  <c r="N526" i="11"/>
  <c r="N527" i="11"/>
  <c r="N528" i="11"/>
  <c r="P528" i="11" s="1"/>
  <c r="N529" i="11"/>
  <c r="P529" i="11" s="1"/>
  <c r="N530" i="11"/>
  <c r="N531" i="11"/>
  <c r="N532" i="11"/>
  <c r="P532" i="11" s="1"/>
  <c r="N533" i="11"/>
  <c r="P533" i="11" s="1"/>
  <c r="N534" i="11"/>
  <c r="P534" i="11" s="1"/>
  <c r="N535" i="11"/>
  <c r="N536" i="11"/>
  <c r="P536" i="11" s="1"/>
  <c r="N537" i="11"/>
  <c r="P537" i="11" s="1"/>
  <c r="N538" i="11"/>
  <c r="N539" i="11"/>
  <c r="N540" i="11"/>
  <c r="P540" i="11" s="1"/>
  <c r="N541" i="11"/>
  <c r="P541" i="11" s="1"/>
  <c r="N542" i="11"/>
  <c r="N543" i="11"/>
  <c r="N544" i="11"/>
  <c r="P544" i="11" s="1"/>
  <c r="N545" i="11"/>
  <c r="P545" i="11" s="1"/>
  <c r="N546" i="11"/>
  <c r="P546" i="11" s="1"/>
  <c r="N547" i="11"/>
  <c r="N548" i="11"/>
  <c r="P548" i="11" s="1"/>
  <c r="N549" i="11"/>
  <c r="P549" i="11" s="1"/>
  <c r="N550" i="11"/>
  <c r="P550" i="11" s="1"/>
  <c r="N551" i="11"/>
  <c r="N552" i="11"/>
  <c r="P552" i="11" s="1"/>
  <c r="N553" i="11"/>
  <c r="P553" i="11" s="1"/>
  <c r="N554" i="11"/>
  <c r="P554" i="11" s="1"/>
  <c r="N555" i="11"/>
  <c r="N556" i="11"/>
  <c r="P556" i="11" s="1"/>
  <c r="N557" i="11"/>
  <c r="P557" i="11" s="1"/>
  <c r="N558" i="11"/>
  <c r="N559" i="11"/>
  <c r="N560" i="11"/>
  <c r="P560" i="11" s="1"/>
  <c r="N561" i="11"/>
  <c r="P561" i="11" s="1"/>
  <c r="N562" i="11"/>
  <c r="P562" i="11" s="1"/>
  <c r="N563" i="11"/>
  <c r="N564" i="11"/>
  <c r="P564" i="11" s="1"/>
  <c r="N565" i="11"/>
  <c r="P565" i="11" s="1"/>
  <c r="N566" i="11"/>
  <c r="N567" i="11"/>
  <c r="N568" i="11"/>
  <c r="P568" i="11" s="1"/>
  <c r="N569" i="11"/>
  <c r="P569" i="11" s="1"/>
  <c r="N570" i="11"/>
  <c r="P570" i="11" s="1"/>
  <c r="N571" i="11"/>
  <c r="N572" i="11"/>
  <c r="P572" i="11" s="1"/>
  <c r="N573" i="11"/>
  <c r="P573" i="11" s="1"/>
  <c r="N574" i="11"/>
  <c r="N575" i="11"/>
  <c r="N576" i="11"/>
  <c r="P576" i="11" s="1"/>
  <c r="N577" i="11"/>
  <c r="P577" i="11" s="1"/>
  <c r="N578" i="11"/>
  <c r="P578" i="11" s="1"/>
  <c r="N579" i="11"/>
  <c r="N580" i="11"/>
  <c r="P580" i="11" s="1"/>
  <c r="N581" i="11"/>
  <c r="P581" i="11" s="1"/>
  <c r="N582" i="11"/>
  <c r="P582" i="11" s="1"/>
  <c r="N583" i="11"/>
  <c r="N584" i="11"/>
  <c r="P584" i="11" s="1"/>
  <c r="N585" i="11"/>
  <c r="P585" i="11" s="1"/>
  <c r="N586" i="11"/>
  <c r="P586" i="11" s="1"/>
  <c r="N587" i="11"/>
  <c r="N588" i="11"/>
  <c r="P588" i="11" s="1"/>
  <c r="N589" i="11"/>
  <c r="P589" i="11" s="1"/>
  <c r="N590" i="11"/>
  <c r="N591" i="11"/>
  <c r="N592" i="11"/>
  <c r="P592" i="11" s="1"/>
  <c r="N593" i="11"/>
  <c r="P593" i="11" s="1"/>
  <c r="N594" i="11"/>
  <c r="N595" i="11"/>
  <c r="N596" i="11"/>
  <c r="P596" i="11" s="1"/>
  <c r="N597" i="11"/>
  <c r="N598" i="11"/>
  <c r="P598" i="11" s="1"/>
  <c r="N599" i="11"/>
  <c r="N600" i="11"/>
  <c r="P600" i="11" s="1"/>
  <c r="N601" i="11"/>
  <c r="P601" i="11" s="1"/>
  <c r="N602" i="11"/>
  <c r="N603" i="11"/>
  <c r="N604" i="11"/>
  <c r="P604" i="11" s="1"/>
  <c r="N605" i="11"/>
  <c r="P605" i="11" s="1"/>
  <c r="N606" i="11"/>
  <c r="N607" i="11"/>
  <c r="N608" i="11"/>
  <c r="P608" i="11" s="1"/>
  <c r="N609" i="11"/>
  <c r="P609" i="11" s="1"/>
  <c r="N610" i="11"/>
  <c r="P610" i="11" s="1"/>
  <c r="N611" i="11"/>
  <c r="N612" i="11"/>
  <c r="P612" i="11" s="1"/>
  <c r="N613" i="11"/>
  <c r="P613" i="11" s="1"/>
  <c r="N614" i="11"/>
  <c r="P614" i="11" s="1"/>
  <c r="N615" i="11"/>
  <c r="N616" i="11"/>
  <c r="P616" i="11" s="1"/>
  <c r="N617" i="11"/>
  <c r="P617" i="11" s="1"/>
  <c r="N618" i="11"/>
  <c r="P618" i="11" s="1"/>
  <c r="N619" i="11"/>
  <c r="N620" i="11"/>
  <c r="P620" i="11" s="1"/>
  <c r="N621" i="11"/>
  <c r="P621" i="11" s="1"/>
  <c r="N622" i="11"/>
  <c r="N623" i="11"/>
  <c r="N624" i="11"/>
  <c r="P624" i="11" s="1"/>
  <c r="N625" i="11"/>
  <c r="P625" i="11" s="1"/>
  <c r="N626" i="11"/>
  <c r="P626" i="11" s="1"/>
  <c r="N627" i="11"/>
  <c r="N628" i="11"/>
  <c r="P628" i="11" s="1"/>
  <c r="N629" i="11"/>
  <c r="P629" i="11" s="1"/>
  <c r="N630" i="11"/>
  <c r="N631" i="11"/>
  <c r="N632" i="11"/>
  <c r="P632" i="11" s="1"/>
  <c r="N633" i="11"/>
  <c r="P633" i="11" s="1"/>
  <c r="N634" i="11"/>
  <c r="P634" i="11" s="1"/>
  <c r="N635" i="11"/>
  <c r="N636" i="11"/>
  <c r="P636" i="11" s="1"/>
  <c r="N637" i="11"/>
  <c r="P637" i="11" s="1"/>
  <c r="N638" i="11"/>
  <c r="N639" i="11"/>
  <c r="N640" i="11"/>
  <c r="P640" i="11" s="1"/>
  <c r="N641" i="11"/>
  <c r="P641" i="11" s="1"/>
  <c r="N642" i="11"/>
  <c r="P642" i="11" s="1"/>
  <c r="N643" i="11"/>
  <c r="N644" i="11"/>
  <c r="P644" i="11" s="1"/>
  <c r="N645" i="11"/>
  <c r="P645" i="11" s="1"/>
  <c r="N646" i="11"/>
  <c r="P646" i="11" s="1"/>
  <c r="N647" i="11"/>
  <c r="N648" i="11"/>
  <c r="P648" i="11" s="1"/>
  <c r="N649" i="11"/>
  <c r="P649" i="11" s="1"/>
  <c r="N650" i="11"/>
  <c r="P650" i="11" s="1"/>
  <c r="N651" i="11"/>
  <c r="N652" i="11"/>
  <c r="P652" i="11" s="1"/>
  <c r="N653" i="11"/>
  <c r="P653" i="11" s="1"/>
  <c r="N654" i="11"/>
  <c r="N655" i="11"/>
  <c r="N656" i="11"/>
  <c r="P656" i="11" s="1"/>
  <c r="N657" i="11"/>
  <c r="P657" i="11" s="1"/>
  <c r="N658" i="11"/>
  <c r="N659" i="11"/>
  <c r="N660" i="11"/>
  <c r="P660" i="11" s="1"/>
  <c r="N661" i="11"/>
  <c r="P661" i="11" s="1"/>
  <c r="N662" i="11"/>
  <c r="P662" i="11" s="1"/>
  <c r="N663" i="11"/>
  <c r="N664" i="11"/>
  <c r="P664" i="11" s="1"/>
  <c r="N665" i="11"/>
  <c r="P665" i="11" s="1"/>
  <c r="N666" i="11"/>
  <c r="N667" i="11"/>
  <c r="N668" i="11"/>
  <c r="P668" i="11" s="1"/>
  <c r="N669" i="11"/>
  <c r="P669" i="11" s="1"/>
  <c r="N670" i="11"/>
  <c r="N671" i="11"/>
  <c r="N672" i="11"/>
  <c r="P672" i="11" s="1"/>
  <c r="N673" i="11"/>
  <c r="P673" i="11" s="1"/>
  <c r="N674" i="11"/>
  <c r="P674" i="11" s="1"/>
  <c r="N675" i="11"/>
  <c r="N676" i="11"/>
  <c r="P676" i="11" s="1"/>
  <c r="N677" i="11"/>
  <c r="P677" i="11" s="1"/>
  <c r="N678" i="11"/>
  <c r="P678" i="11" s="1"/>
  <c r="N679" i="11"/>
  <c r="N680" i="11"/>
  <c r="P680" i="11" s="1"/>
  <c r="N681" i="11"/>
  <c r="P681" i="11" s="1"/>
  <c r="N682" i="11"/>
  <c r="P682" i="11" s="1"/>
  <c r="N683" i="11"/>
  <c r="N684" i="11"/>
  <c r="P684" i="11" s="1"/>
  <c r="N685" i="11"/>
  <c r="P685" i="11" s="1"/>
  <c r="N686" i="11"/>
  <c r="N687" i="11"/>
  <c r="N688" i="11"/>
  <c r="P688" i="11" s="1"/>
  <c r="N689" i="11"/>
  <c r="P689" i="11" s="1"/>
  <c r="N690" i="11"/>
  <c r="P690" i="11" s="1"/>
  <c r="N691" i="11"/>
  <c r="N692" i="11"/>
  <c r="P692" i="11" s="1"/>
  <c r="N693" i="11"/>
  <c r="P693" i="11" s="1"/>
  <c r="N694" i="11"/>
  <c r="N695" i="11"/>
  <c r="N696" i="11"/>
  <c r="P696" i="11" s="1"/>
  <c r="N697" i="11"/>
  <c r="P697" i="11" s="1"/>
  <c r="N698" i="11"/>
  <c r="P698" i="11" s="1"/>
  <c r="N699" i="11"/>
  <c r="N700" i="11"/>
  <c r="P700" i="11" s="1"/>
  <c r="N701" i="11"/>
  <c r="P701" i="11" s="1"/>
  <c r="N702" i="11"/>
  <c r="N703" i="11"/>
  <c r="N704" i="11"/>
  <c r="P704" i="11" s="1"/>
  <c r="N705" i="11"/>
  <c r="P705" i="11" s="1"/>
  <c r="N706" i="11"/>
  <c r="P706" i="11" s="1"/>
  <c r="N707" i="11"/>
  <c r="N708" i="11"/>
  <c r="P708" i="11" s="1"/>
  <c r="N709" i="11"/>
  <c r="P709" i="11" s="1"/>
  <c r="N710" i="11"/>
  <c r="P710" i="11" s="1"/>
  <c r="N711" i="11"/>
  <c r="N712" i="11"/>
  <c r="P712" i="11" s="1"/>
  <c r="N713" i="11"/>
  <c r="P713" i="11" s="1"/>
  <c r="N714" i="11"/>
  <c r="P714" i="11" s="1"/>
  <c r="N715" i="11"/>
  <c r="N716" i="11"/>
  <c r="P716" i="11" s="1"/>
  <c r="N717" i="11"/>
  <c r="P717" i="11" s="1"/>
  <c r="N718" i="11"/>
  <c r="N719" i="11"/>
  <c r="N720" i="11"/>
  <c r="P720" i="11" s="1"/>
  <c r="N721" i="11"/>
  <c r="P721" i="11" s="1"/>
  <c r="N722" i="11"/>
  <c r="N723" i="11"/>
  <c r="N724" i="11"/>
  <c r="P724" i="11" s="1"/>
  <c r="N725" i="11"/>
  <c r="P725" i="11" s="1"/>
  <c r="N726" i="11"/>
  <c r="P726" i="11" s="1"/>
  <c r="N727" i="11"/>
  <c r="N728" i="11"/>
  <c r="P728" i="11" s="1"/>
  <c r="N729" i="11"/>
  <c r="P729" i="11" s="1"/>
  <c r="N730" i="11"/>
  <c r="N731" i="11"/>
  <c r="N732" i="11"/>
  <c r="P732" i="11" s="1"/>
  <c r="N733" i="11"/>
  <c r="P733" i="11" s="1"/>
  <c r="N734" i="11"/>
  <c r="N735" i="11"/>
  <c r="N736" i="11"/>
  <c r="P736" i="11" s="1"/>
  <c r="N737" i="11"/>
  <c r="P737" i="11" s="1"/>
  <c r="N738" i="11"/>
  <c r="P738" i="11" s="1"/>
  <c r="N739" i="11"/>
  <c r="N740" i="11"/>
  <c r="P740" i="11" s="1"/>
  <c r="N741" i="11"/>
  <c r="P741" i="11" s="1"/>
  <c r="N742" i="11"/>
  <c r="P742" i="11" s="1"/>
  <c r="N743" i="11"/>
  <c r="N744" i="11"/>
  <c r="P744" i="11" s="1"/>
  <c r="N745" i="11"/>
  <c r="P745" i="11" s="1"/>
  <c r="N746" i="11"/>
  <c r="N747" i="11"/>
  <c r="N748" i="11"/>
  <c r="P748" i="11" s="1"/>
  <c r="N749" i="11"/>
  <c r="P749" i="11" s="1"/>
  <c r="N750" i="11"/>
  <c r="N751" i="11"/>
  <c r="N752" i="11"/>
  <c r="P752" i="11" s="1"/>
  <c r="N753" i="11"/>
  <c r="P753" i="11" s="1"/>
  <c r="N754" i="11"/>
  <c r="P754" i="11" s="1"/>
  <c r="N755" i="11"/>
  <c r="N756" i="11"/>
  <c r="P756" i="11" s="1"/>
  <c r="N757" i="11"/>
  <c r="P757" i="11" s="1"/>
  <c r="N758" i="11"/>
  <c r="N759" i="11"/>
  <c r="N760" i="11"/>
  <c r="P760" i="11" s="1"/>
  <c r="N761" i="11"/>
  <c r="P761" i="11" s="1"/>
  <c r="N762" i="11"/>
  <c r="P762" i="11" s="1"/>
  <c r="N763" i="11"/>
  <c r="N764" i="11"/>
  <c r="P764" i="11" s="1"/>
  <c r="N765" i="11"/>
  <c r="P765" i="11" s="1"/>
  <c r="N766" i="11"/>
  <c r="N767" i="11"/>
  <c r="N768" i="11"/>
  <c r="P768" i="11" s="1"/>
  <c r="N769" i="11"/>
  <c r="P769" i="11" s="1"/>
  <c r="N770" i="11"/>
  <c r="P770" i="11" s="1"/>
  <c r="N771" i="11"/>
  <c r="N772" i="11"/>
  <c r="P772" i="11" s="1"/>
  <c r="N773" i="11"/>
  <c r="P773" i="11" s="1"/>
  <c r="N774" i="11"/>
  <c r="P774" i="11" s="1"/>
  <c r="N775" i="11"/>
  <c r="N776" i="11"/>
  <c r="P776" i="11" s="1"/>
  <c r="N777" i="11"/>
  <c r="P777" i="11" s="1"/>
  <c r="N778" i="11"/>
  <c r="P778" i="11" s="1"/>
  <c r="N779" i="11"/>
  <c r="N780" i="11"/>
  <c r="P780" i="11" s="1"/>
  <c r="N781" i="11"/>
  <c r="P781" i="11" s="1"/>
  <c r="N782" i="11"/>
  <c r="N783" i="11"/>
  <c r="N784" i="11"/>
  <c r="P784" i="11" s="1"/>
  <c r="N785" i="11"/>
  <c r="P785" i="11" s="1"/>
  <c r="N786" i="11"/>
  <c r="N787" i="11"/>
  <c r="N788" i="11"/>
  <c r="P788" i="11" s="1"/>
  <c r="N789" i="11"/>
  <c r="P789" i="11" s="1"/>
  <c r="N790" i="11"/>
  <c r="P790" i="11" s="1"/>
  <c r="N791" i="11"/>
  <c r="N792" i="11"/>
  <c r="P792" i="11" s="1"/>
  <c r="N793" i="11"/>
  <c r="P793" i="11" s="1"/>
  <c r="N794" i="11"/>
  <c r="N795" i="11"/>
  <c r="N796" i="11"/>
  <c r="P796" i="11" s="1"/>
  <c r="N797" i="11"/>
  <c r="P797" i="11" s="1"/>
  <c r="N798" i="11"/>
  <c r="N799" i="11"/>
  <c r="N800" i="11"/>
  <c r="P800" i="11" s="1"/>
  <c r="N801" i="11"/>
  <c r="P801" i="11" s="1"/>
  <c r="N802" i="11"/>
  <c r="P802" i="11" s="1"/>
  <c r="N803" i="11"/>
  <c r="N804" i="11"/>
  <c r="P804" i="11" s="1"/>
  <c r="N805" i="11"/>
  <c r="P805" i="11" s="1"/>
  <c r="N806" i="11"/>
  <c r="P806" i="11" s="1"/>
  <c r="N807" i="11"/>
  <c r="N808" i="11"/>
  <c r="P808" i="11" s="1"/>
  <c r="N809" i="11"/>
  <c r="P809" i="11" s="1"/>
  <c r="N810" i="11"/>
  <c r="P810" i="11" s="1"/>
  <c r="N811" i="11"/>
  <c r="N812" i="11"/>
  <c r="P812" i="11" s="1"/>
  <c r="N813" i="11"/>
  <c r="P813" i="11" s="1"/>
  <c r="N814" i="11"/>
  <c r="N815" i="11"/>
  <c r="N816" i="11"/>
  <c r="P816" i="11" s="1"/>
  <c r="N817" i="11"/>
  <c r="P817" i="11" s="1"/>
  <c r="N818" i="11"/>
  <c r="P818" i="11" s="1"/>
  <c r="N819" i="11"/>
  <c r="N820" i="11"/>
  <c r="P820" i="11" s="1"/>
  <c r="N821" i="11"/>
  <c r="P821" i="11" s="1"/>
  <c r="N822" i="11"/>
  <c r="N823" i="11"/>
  <c r="N824" i="11"/>
  <c r="P824" i="11" s="1"/>
  <c r="N825" i="11"/>
  <c r="P825" i="11" s="1"/>
  <c r="N826" i="11"/>
  <c r="P826" i="11" s="1"/>
  <c r="N827" i="11"/>
  <c r="N828" i="11"/>
  <c r="P828" i="11" s="1"/>
  <c r="N829" i="11"/>
  <c r="P829" i="11" s="1"/>
  <c r="N830" i="11"/>
  <c r="N831" i="11"/>
  <c r="N832" i="11"/>
  <c r="P832" i="11" s="1"/>
  <c r="N833" i="11"/>
  <c r="P833" i="11" s="1"/>
  <c r="N834" i="11"/>
  <c r="P834" i="11" s="1"/>
  <c r="N835" i="11"/>
  <c r="N836" i="11"/>
  <c r="P836" i="11" s="1"/>
  <c r="N837" i="11"/>
  <c r="P837" i="11" s="1"/>
  <c r="N838" i="11"/>
  <c r="P838" i="11" s="1"/>
  <c r="N839" i="11"/>
  <c r="N840" i="11"/>
  <c r="P840" i="11" s="1"/>
  <c r="N841" i="11"/>
  <c r="P841" i="11" s="1"/>
  <c r="N842" i="11"/>
  <c r="P842" i="11" s="1"/>
  <c r="N843" i="11"/>
  <c r="N844" i="11"/>
  <c r="P844" i="11" s="1"/>
  <c r="N845" i="11"/>
  <c r="P845" i="11" s="1"/>
  <c r="N846" i="11"/>
  <c r="N847" i="11"/>
  <c r="N848" i="11"/>
  <c r="P848" i="11" s="1"/>
  <c r="N849" i="11"/>
  <c r="P849" i="11" s="1"/>
  <c r="N850" i="11"/>
  <c r="N851" i="11"/>
  <c r="N852" i="11"/>
  <c r="P852" i="11" s="1"/>
  <c r="N853" i="11"/>
  <c r="P853" i="11" s="1"/>
  <c r="N854" i="11"/>
  <c r="P854" i="11" s="1"/>
  <c r="N855" i="11"/>
  <c r="N856" i="11"/>
  <c r="P856" i="11" s="1"/>
  <c r="N857" i="11"/>
  <c r="P857" i="11" s="1"/>
  <c r="N858" i="11"/>
  <c r="N859" i="11"/>
  <c r="N860" i="11"/>
  <c r="P860" i="11" s="1"/>
  <c r="N861" i="11"/>
  <c r="P861" i="11" s="1"/>
  <c r="N862" i="11"/>
  <c r="N863" i="11"/>
  <c r="N864" i="11"/>
  <c r="P864" i="11" s="1"/>
  <c r="N865" i="11"/>
  <c r="P865" i="11" s="1"/>
  <c r="N866" i="11"/>
  <c r="P866" i="11" s="1"/>
  <c r="N867" i="11"/>
  <c r="N868" i="11"/>
  <c r="P868" i="11" s="1"/>
  <c r="N869" i="11"/>
  <c r="P869" i="11" s="1"/>
  <c r="N870" i="11"/>
  <c r="P870" i="11" s="1"/>
  <c r="N871" i="11"/>
  <c r="N872" i="11"/>
  <c r="P872" i="11" s="1"/>
  <c r="N873" i="11"/>
  <c r="P873" i="11" s="1"/>
  <c r="N874" i="11"/>
  <c r="P874" i="11" s="1"/>
  <c r="N875" i="11"/>
  <c r="N876" i="11"/>
  <c r="P876" i="11" s="1"/>
  <c r="N877" i="11"/>
  <c r="P877" i="11" s="1"/>
  <c r="N878" i="11"/>
  <c r="N879" i="11"/>
  <c r="N880" i="11"/>
  <c r="P880" i="11" s="1"/>
  <c r="N881" i="11"/>
  <c r="P881" i="11" s="1"/>
  <c r="N882" i="11"/>
  <c r="P882" i="11" s="1"/>
  <c r="N883" i="11"/>
  <c r="N884" i="11"/>
  <c r="P884" i="11" s="1"/>
  <c r="N885" i="11"/>
  <c r="P885" i="11" s="1"/>
  <c r="N886" i="11"/>
  <c r="N887" i="11"/>
  <c r="N888" i="11"/>
  <c r="P888" i="11" s="1"/>
  <c r="N889" i="11"/>
  <c r="P889" i="11" s="1"/>
  <c r="N890" i="11"/>
  <c r="P890" i="11" s="1"/>
  <c r="N891" i="11"/>
  <c r="N892" i="11"/>
  <c r="P892" i="11" s="1"/>
  <c r="N893" i="11"/>
  <c r="P893" i="11" s="1"/>
  <c r="N894" i="11"/>
  <c r="N895" i="11"/>
  <c r="N896" i="11"/>
  <c r="P896" i="11" s="1"/>
  <c r="N897" i="11"/>
  <c r="N898" i="11"/>
  <c r="N899" i="11"/>
  <c r="N900" i="11"/>
  <c r="P900" i="11" s="1"/>
  <c r="N901" i="11"/>
  <c r="P901" i="11" s="1"/>
  <c r="N902" i="11"/>
  <c r="N903" i="11"/>
  <c r="N904" i="11"/>
  <c r="P904" i="11" s="1"/>
  <c r="N905" i="11"/>
  <c r="P905" i="11" s="1"/>
  <c r="N906" i="11"/>
  <c r="N907" i="11"/>
  <c r="N908" i="11"/>
  <c r="P908" i="11" s="1"/>
  <c r="N909" i="11"/>
  <c r="P909" i="11" s="1"/>
  <c r="N910" i="11"/>
  <c r="N911" i="11"/>
  <c r="N912" i="11"/>
  <c r="P912" i="11" s="1"/>
  <c r="N913" i="11"/>
  <c r="P913" i="11" s="1"/>
  <c r="N914" i="11"/>
  <c r="N915" i="11"/>
  <c r="N916" i="11"/>
  <c r="P916" i="11" s="1"/>
  <c r="N917" i="11"/>
  <c r="P917" i="11" s="1"/>
  <c r="N918" i="11"/>
  <c r="N919" i="11"/>
  <c r="N920" i="11"/>
  <c r="P920" i="11" s="1"/>
  <c r="N921" i="11"/>
  <c r="P921" i="11" s="1"/>
  <c r="N922" i="11"/>
  <c r="N923" i="11"/>
  <c r="N924" i="11"/>
  <c r="P924" i="11" s="1"/>
  <c r="N925" i="11"/>
  <c r="P925" i="11" s="1"/>
  <c r="N926" i="11"/>
  <c r="N927" i="11"/>
  <c r="N928" i="11"/>
  <c r="P928" i="11" s="1"/>
  <c r="N929" i="11"/>
  <c r="P929" i="11" s="1"/>
  <c r="N930" i="11"/>
  <c r="N931" i="11"/>
  <c r="N932" i="11"/>
  <c r="P932" i="11" s="1"/>
  <c r="N933" i="11"/>
  <c r="P933" i="11" s="1"/>
  <c r="N934" i="11"/>
  <c r="N935" i="11"/>
  <c r="N936" i="11"/>
  <c r="P936" i="11" s="1"/>
  <c r="N937" i="11"/>
  <c r="P937" i="11" s="1"/>
  <c r="N938" i="11"/>
  <c r="N939" i="11"/>
  <c r="N940" i="11"/>
  <c r="P940" i="11" s="1"/>
  <c r="N941" i="11"/>
  <c r="P941" i="11" s="1"/>
  <c r="N942" i="11"/>
  <c r="N943" i="11"/>
  <c r="N944" i="11"/>
  <c r="P944" i="11" s="1"/>
  <c r="N945" i="11"/>
  <c r="P945" i="11" s="1"/>
  <c r="N946" i="11"/>
  <c r="N947" i="11"/>
  <c r="N948" i="11"/>
  <c r="P948" i="11" s="1"/>
  <c r="N949" i="11"/>
  <c r="P949" i="11" s="1"/>
  <c r="N950" i="11"/>
  <c r="N951" i="11"/>
  <c r="N952" i="11"/>
  <c r="P952" i="11" s="1"/>
  <c r="N953" i="11"/>
  <c r="P953" i="11" s="1"/>
  <c r="N954" i="11"/>
  <c r="N955" i="11"/>
  <c r="N956" i="11"/>
  <c r="P956" i="11" s="1"/>
  <c r="N957" i="11"/>
  <c r="P957" i="11" s="1"/>
  <c r="N958" i="11"/>
  <c r="N959" i="11"/>
  <c r="N960" i="11"/>
  <c r="P960" i="11" s="1"/>
  <c r="N961" i="11"/>
  <c r="P961" i="11" s="1"/>
  <c r="N962" i="11"/>
  <c r="N963" i="11"/>
  <c r="N964" i="11"/>
  <c r="P964" i="11" s="1"/>
  <c r="N965" i="11"/>
  <c r="P965" i="11" s="1"/>
  <c r="N966" i="11"/>
  <c r="N967" i="11"/>
  <c r="N968" i="11"/>
  <c r="P968" i="11" s="1"/>
  <c r="N969" i="11"/>
  <c r="P969" i="11" s="1"/>
  <c r="N970" i="11"/>
  <c r="N971" i="11"/>
  <c r="N972" i="11"/>
  <c r="P972" i="11" s="1"/>
  <c r="N973" i="11"/>
  <c r="P973" i="11" s="1"/>
  <c r="N974" i="11"/>
  <c r="N975" i="11"/>
  <c r="N976" i="11"/>
  <c r="P976" i="11" s="1"/>
  <c r="N977" i="11"/>
  <c r="P977" i="11" s="1"/>
  <c r="N978" i="11"/>
  <c r="N979" i="11"/>
  <c r="N980" i="11"/>
  <c r="P980" i="11" s="1"/>
  <c r="N981" i="11"/>
  <c r="P981" i="11" s="1"/>
  <c r="N982" i="11"/>
  <c r="N983" i="11"/>
  <c r="N984" i="11"/>
  <c r="P984" i="11" s="1"/>
  <c r="N985" i="11"/>
  <c r="P985" i="11" s="1"/>
  <c r="N986" i="11"/>
  <c r="N987" i="11"/>
  <c r="N988" i="11"/>
  <c r="P988" i="11" s="1"/>
  <c r="N989" i="11"/>
  <c r="P989" i="11" s="1"/>
  <c r="N990" i="11"/>
  <c r="N991" i="11"/>
  <c r="N992" i="11"/>
  <c r="P992" i="11" s="1"/>
  <c r="N993" i="11"/>
  <c r="P993" i="11" s="1"/>
  <c r="N994" i="11"/>
  <c r="N995" i="11"/>
  <c r="N996" i="11"/>
  <c r="P996" i="11" s="1"/>
  <c r="N997" i="11"/>
  <c r="P997" i="11" s="1"/>
  <c r="N998" i="11"/>
  <c r="N999" i="11"/>
  <c r="N1000" i="11"/>
  <c r="P1000" i="11" s="1"/>
  <c r="N1001" i="11"/>
  <c r="P1001" i="11" s="1"/>
  <c r="N1002" i="11"/>
  <c r="N1003" i="11"/>
  <c r="N1004" i="11"/>
  <c r="P1004" i="11" s="1"/>
  <c r="N1005" i="11"/>
  <c r="P1005" i="11" s="1"/>
  <c r="N1006" i="11"/>
  <c r="N1007" i="11"/>
  <c r="N1008" i="11"/>
  <c r="P1008" i="11" s="1"/>
  <c r="N1009" i="11"/>
  <c r="P1009" i="11" s="1"/>
  <c r="N1010" i="11"/>
  <c r="N1011" i="11"/>
  <c r="N1012" i="11"/>
  <c r="P1012" i="11" s="1"/>
  <c r="N1013" i="11"/>
  <c r="P1013" i="11" s="1"/>
  <c r="N1014" i="11"/>
  <c r="N1015" i="11"/>
  <c r="N1016" i="11"/>
  <c r="P1016" i="11" s="1"/>
  <c r="N1017" i="11"/>
  <c r="P1017" i="11" s="1"/>
  <c r="N1018" i="11"/>
  <c r="N1019" i="11"/>
  <c r="N1020" i="11"/>
  <c r="P1020" i="11" s="1"/>
  <c r="N1021" i="11"/>
  <c r="P1021" i="11" s="1"/>
  <c r="N1022" i="11"/>
  <c r="N1023" i="11"/>
  <c r="N1024" i="11"/>
  <c r="P1024" i="11" s="1"/>
  <c r="N1025" i="11"/>
  <c r="P1025" i="11" s="1"/>
  <c r="N1026" i="11"/>
  <c r="N1027" i="11"/>
  <c r="N1028" i="11"/>
  <c r="P1028" i="11" s="1"/>
  <c r="N1029" i="11"/>
  <c r="P1029" i="11" s="1"/>
  <c r="N1030" i="11"/>
  <c r="N1031" i="11"/>
  <c r="N1032" i="11"/>
  <c r="P1032" i="11" s="1"/>
  <c r="N1033" i="11"/>
  <c r="P1033" i="11" s="1"/>
  <c r="N1034" i="11"/>
  <c r="N1035" i="11"/>
  <c r="N1036" i="11"/>
  <c r="P1036" i="11" s="1"/>
  <c r="N1037" i="11"/>
  <c r="P1037" i="11" s="1"/>
  <c r="N1038" i="11"/>
  <c r="N1039" i="11"/>
  <c r="N1040" i="11"/>
  <c r="P1040" i="11" s="1"/>
  <c r="N1041" i="11"/>
  <c r="P1041" i="11" s="1"/>
  <c r="N1042" i="11"/>
  <c r="N1043" i="11"/>
  <c r="N1044" i="11"/>
  <c r="P1044" i="11" s="1"/>
  <c r="N1045" i="11"/>
  <c r="P1045" i="11" s="1"/>
  <c r="N1046" i="11"/>
  <c r="N1047" i="11"/>
  <c r="N1048" i="11"/>
  <c r="P1048" i="11" s="1"/>
  <c r="N1049" i="11"/>
  <c r="P1049" i="11" s="1"/>
  <c r="N1050" i="11"/>
  <c r="N1051" i="11"/>
  <c r="N1052" i="11"/>
  <c r="P1052" i="11" s="1"/>
  <c r="N1053" i="11"/>
  <c r="P1053" i="11" s="1"/>
  <c r="N1054" i="11"/>
  <c r="N1055" i="11"/>
  <c r="N1056" i="11"/>
  <c r="P1056" i="11" s="1"/>
  <c r="N1057" i="11"/>
  <c r="P1057" i="11" s="1"/>
  <c r="N1058" i="11"/>
  <c r="N1059" i="11"/>
  <c r="N1060" i="11"/>
  <c r="P1060" i="11" s="1"/>
  <c r="N1061" i="11"/>
  <c r="P1061" i="11" s="1"/>
  <c r="N1062" i="11"/>
  <c r="N1063" i="11"/>
  <c r="N1064" i="11"/>
  <c r="P1064" i="11" s="1"/>
  <c r="N1065" i="11"/>
  <c r="P1065" i="11" s="1"/>
  <c r="N1066" i="11"/>
  <c r="N1067" i="11"/>
  <c r="N1068" i="11"/>
  <c r="P1068" i="11" s="1"/>
  <c r="N1069" i="11"/>
  <c r="P1069" i="11" s="1"/>
  <c r="N1070" i="11"/>
  <c r="N1071" i="11"/>
  <c r="N1072" i="11"/>
  <c r="P1072" i="11" s="1"/>
  <c r="N1073" i="11"/>
  <c r="P1073" i="11" s="1"/>
  <c r="N1074" i="11"/>
  <c r="N1075" i="11"/>
  <c r="N1076" i="11"/>
  <c r="P1076" i="11" s="1"/>
  <c r="N1077" i="11"/>
  <c r="P1077" i="11" s="1"/>
  <c r="N1078" i="11"/>
  <c r="N1079" i="11"/>
  <c r="N1080" i="11"/>
  <c r="P1080" i="11" s="1"/>
  <c r="N1081" i="11"/>
  <c r="P1081" i="11" s="1"/>
  <c r="N1082" i="11"/>
  <c r="N1083" i="11"/>
  <c r="N1084" i="11"/>
  <c r="P1084" i="11" s="1"/>
  <c r="N1085" i="11"/>
  <c r="P1085" i="11" s="1"/>
  <c r="N1086" i="11"/>
  <c r="N1087" i="11"/>
  <c r="N1088" i="11"/>
  <c r="P1088" i="11" s="1"/>
  <c r="N1089" i="11"/>
  <c r="P1089" i="11" s="1"/>
  <c r="N1090" i="11"/>
  <c r="N1091" i="11"/>
  <c r="N1092" i="11"/>
  <c r="P1092" i="11" s="1"/>
  <c r="N1093" i="11"/>
  <c r="P1093" i="11" s="1"/>
  <c r="N1094" i="11"/>
  <c r="N1095" i="11"/>
  <c r="N1096" i="11"/>
  <c r="P1096" i="11" s="1"/>
  <c r="N1097" i="11"/>
  <c r="P1097" i="11" s="1"/>
  <c r="N1098" i="11"/>
  <c r="N1099" i="11"/>
  <c r="N1100" i="11"/>
  <c r="P1100" i="11" s="1"/>
  <c r="N1101" i="11"/>
  <c r="P1101" i="11" s="1"/>
  <c r="N1102" i="11"/>
  <c r="N1103" i="11"/>
  <c r="N1104" i="11"/>
  <c r="P1104" i="11" s="1"/>
  <c r="N1105" i="11"/>
  <c r="P1105" i="11" s="1"/>
  <c r="N1106" i="11"/>
  <c r="N1107" i="11"/>
  <c r="N1108" i="11"/>
  <c r="P1108" i="11" s="1"/>
  <c r="N1109" i="11"/>
  <c r="P1109" i="11" s="1"/>
  <c r="N1110" i="11"/>
  <c r="N1111" i="11"/>
  <c r="N1112" i="11"/>
  <c r="P1112" i="11" s="1"/>
  <c r="N1113" i="11"/>
  <c r="P1113" i="11" s="1"/>
  <c r="N1114" i="11"/>
  <c r="N1115" i="11"/>
  <c r="N1116" i="11"/>
  <c r="P1116" i="11" s="1"/>
  <c r="N1117" i="11"/>
  <c r="P1117" i="11" s="1"/>
  <c r="N1118" i="11"/>
  <c r="N1119" i="11"/>
  <c r="N1120" i="11"/>
  <c r="P1120" i="11" s="1"/>
  <c r="N1121" i="11"/>
  <c r="P1121" i="11" s="1"/>
  <c r="N1122" i="11"/>
  <c r="N1123" i="11"/>
  <c r="N1124" i="11"/>
  <c r="P1124" i="11" s="1"/>
  <c r="N1125" i="11"/>
  <c r="P1125" i="11" s="1"/>
  <c r="N1126" i="11"/>
  <c r="N1127" i="11"/>
  <c r="N1128" i="11"/>
  <c r="P1128" i="11" s="1"/>
  <c r="N1129" i="11"/>
  <c r="P1129" i="11" s="1"/>
  <c r="N1130" i="11"/>
  <c r="N1131" i="11"/>
  <c r="N1132" i="11"/>
  <c r="P1132" i="11" s="1"/>
  <c r="N1133" i="11"/>
  <c r="P1133" i="11" s="1"/>
  <c r="N1134" i="11"/>
  <c r="N1135" i="11"/>
  <c r="N1136" i="11"/>
  <c r="P1136" i="11" s="1"/>
  <c r="N1137" i="11"/>
  <c r="P1137" i="11" s="1"/>
  <c r="N1138" i="11"/>
  <c r="N1139" i="11"/>
  <c r="N1140" i="11"/>
  <c r="P1140" i="11" s="1"/>
  <c r="N1141" i="11"/>
  <c r="P1141" i="11" s="1"/>
  <c r="N1142" i="11"/>
  <c r="N1143" i="11"/>
  <c r="N1144" i="11"/>
  <c r="P1144" i="11" s="1"/>
  <c r="N1145" i="11"/>
  <c r="N1146" i="11"/>
  <c r="N1147" i="11"/>
  <c r="N1148" i="11"/>
  <c r="P1148" i="11" s="1"/>
  <c r="N1149" i="11"/>
  <c r="P1149" i="11" s="1"/>
  <c r="N1150" i="11"/>
  <c r="N1151" i="11"/>
  <c r="N1152" i="11"/>
  <c r="P1152" i="11" s="1"/>
  <c r="N1153" i="11"/>
  <c r="P1153" i="11" s="1"/>
  <c r="N1154" i="11"/>
  <c r="N1155" i="11"/>
  <c r="N1156" i="11"/>
  <c r="P1156" i="11" s="1"/>
  <c r="N1157" i="11"/>
  <c r="P1157" i="11" s="1"/>
  <c r="N1158" i="11"/>
  <c r="N1159" i="11"/>
  <c r="N1160" i="11"/>
  <c r="P1160" i="11" s="1"/>
  <c r="N1161" i="11"/>
  <c r="P1161" i="11" s="1"/>
  <c r="N1162" i="11"/>
  <c r="N1163" i="11"/>
  <c r="N1164" i="11"/>
  <c r="P1164" i="11" s="1"/>
  <c r="N1165" i="11"/>
  <c r="P1165" i="11" s="1"/>
  <c r="N1166" i="11"/>
  <c r="N1167" i="11"/>
  <c r="N1168" i="11"/>
  <c r="P1168" i="11" s="1"/>
  <c r="N1169" i="11"/>
  <c r="P1169" i="11" s="1"/>
  <c r="N1170" i="11"/>
  <c r="N1171" i="11"/>
  <c r="N1172" i="11"/>
  <c r="P1172" i="11" s="1"/>
  <c r="N1173" i="11"/>
  <c r="N1174" i="11"/>
  <c r="N1175" i="11"/>
  <c r="N1176" i="11"/>
  <c r="P1176" i="11" s="1"/>
  <c r="N1177" i="11"/>
  <c r="P1177" i="11" s="1"/>
  <c r="N1178" i="11"/>
  <c r="N1179" i="11"/>
  <c r="N1180" i="11"/>
  <c r="P1180" i="11" s="1"/>
  <c r="N1181" i="11"/>
  <c r="P1181" i="11" s="1"/>
  <c r="N1182" i="11"/>
  <c r="N1183" i="11"/>
  <c r="N1184" i="11"/>
  <c r="P1184" i="11" s="1"/>
  <c r="N1185" i="11"/>
  <c r="P1185" i="11" s="1"/>
  <c r="N1186" i="11"/>
  <c r="N1187" i="11"/>
  <c r="N1188" i="11"/>
  <c r="P1188" i="11" s="1"/>
  <c r="N1189" i="11"/>
  <c r="P1189" i="11" s="1"/>
  <c r="N1190" i="11"/>
  <c r="N1191" i="11"/>
  <c r="N1192" i="11"/>
  <c r="P1192" i="11" s="1"/>
  <c r="N1193" i="11"/>
  <c r="P1193" i="11" s="1"/>
  <c r="N1194" i="11"/>
  <c r="N1195" i="11"/>
  <c r="N1196" i="11"/>
  <c r="P1196" i="11" s="1"/>
  <c r="N1197" i="11"/>
  <c r="P1197" i="11" s="1"/>
  <c r="N1198" i="11"/>
  <c r="N1199" i="11"/>
  <c r="N1200" i="11"/>
  <c r="P1200" i="11" s="1"/>
  <c r="N1201" i="11"/>
  <c r="N1202" i="11"/>
  <c r="N1203" i="11"/>
  <c r="N1204" i="11"/>
  <c r="P1204" i="11" s="1"/>
  <c r="N1205" i="11"/>
  <c r="P1205" i="11" s="1"/>
  <c r="N1206" i="11"/>
  <c r="N1207" i="11"/>
  <c r="N1208" i="11"/>
  <c r="P1208" i="11" s="1"/>
  <c r="N1209" i="11"/>
  <c r="P1209" i="11" s="1"/>
  <c r="N1210" i="11"/>
  <c r="N1211" i="11"/>
  <c r="N1212" i="11"/>
  <c r="P1212" i="11" s="1"/>
  <c r="N1213" i="11"/>
  <c r="P1213" i="11" s="1"/>
  <c r="N1214" i="11"/>
  <c r="N1215" i="11"/>
  <c r="N1216" i="11"/>
  <c r="P1216" i="11" s="1"/>
  <c r="N1217" i="11"/>
  <c r="P1217" i="11" s="1"/>
  <c r="N1218" i="11"/>
  <c r="N1219" i="11"/>
  <c r="N1220" i="11"/>
  <c r="P1220" i="11" s="1"/>
  <c r="N1221" i="11"/>
  <c r="P1221" i="11" s="1"/>
  <c r="N1222" i="11"/>
  <c r="N1223" i="11"/>
  <c r="N1224" i="11"/>
  <c r="P1224" i="11" s="1"/>
  <c r="N1225" i="11"/>
  <c r="P1225" i="11" s="1"/>
  <c r="N1226" i="11"/>
  <c r="N1227" i="11"/>
  <c r="N1228" i="11"/>
  <c r="P1228" i="11" s="1"/>
  <c r="N1229" i="11"/>
  <c r="P1229" i="11" s="1"/>
  <c r="N1230" i="11"/>
  <c r="N1231" i="11"/>
  <c r="N1232" i="11"/>
  <c r="P1232" i="11" s="1"/>
  <c r="N1233" i="11"/>
  <c r="P1233" i="11" s="1"/>
  <c r="N1234" i="11"/>
  <c r="N1235" i="11"/>
  <c r="N1236" i="11"/>
  <c r="P1236" i="11" s="1"/>
  <c r="N1237" i="11"/>
  <c r="P1237" i="11" s="1"/>
  <c r="N1238" i="11"/>
  <c r="N1239" i="11"/>
  <c r="N1240" i="11"/>
  <c r="P1240" i="11" s="1"/>
  <c r="N1241" i="11"/>
  <c r="P1241" i="11" s="1"/>
  <c r="N1242" i="11"/>
  <c r="N1243" i="11"/>
  <c r="N1244" i="11"/>
  <c r="P1244" i="11" s="1"/>
  <c r="N1245" i="11"/>
  <c r="P1245" i="11" s="1"/>
  <c r="N1246" i="11"/>
  <c r="N1247" i="11"/>
  <c r="N1248" i="11"/>
  <c r="P1248" i="11" s="1"/>
  <c r="N1249" i="11"/>
  <c r="P1249" i="11" s="1"/>
  <c r="N1250" i="11"/>
  <c r="N1251" i="11"/>
  <c r="N1252" i="11"/>
  <c r="P1252" i="11" s="1"/>
  <c r="N1253" i="11"/>
  <c r="P1253" i="11" s="1"/>
  <c r="N1254" i="11"/>
  <c r="N1255" i="11"/>
  <c r="N1256" i="11"/>
  <c r="P1256" i="11" s="1"/>
  <c r="N1257" i="11"/>
  <c r="P1257" i="11" s="1"/>
  <c r="N1258" i="11"/>
  <c r="N1259" i="11"/>
  <c r="N1260" i="11"/>
  <c r="P1260" i="11" s="1"/>
  <c r="N1261" i="11"/>
  <c r="P1261" i="11" s="1"/>
  <c r="N1262" i="11"/>
  <c r="N1263" i="11"/>
  <c r="N1264" i="11"/>
  <c r="P1264" i="11" s="1"/>
  <c r="N1265" i="11"/>
  <c r="P1265" i="11" s="1"/>
  <c r="N1266" i="11"/>
  <c r="N1267" i="11"/>
  <c r="N1268" i="11"/>
  <c r="P1268" i="11" s="1"/>
  <c r="N1269" i="11"/>
  <c r="P1269" i="11" s="1"/>
  <c r="N1270" i="11"/>
  <c r="N1271" i="11"/>
  <c r="N1272" i="11"/>
  <c r="P1272" i="11" s="1"/>
  <c r="N1273" i="11"/>
  <c r="P1273" i="11" s="1"/>
  <c r="N1274" i="11"/>
  <c r="N1275" i="11"/>
  <c r="N1276" i="11"/>
  <c r="P1276" i="11" s="1"/>
  <c r="N1277" i="11"/>
  <c r="P1277" i="11" s="1"/>
  <c r="N1278" i="11"/>
  <c r="N1279" i="11"/>
  <c r="N1280" i="11"/>
  <c r="P1280" i="11" s="1"/>
  <c r="N1281" i="11"/>
  <c r="P1281" i="11" s="1"/>
  <c r="N1282" i="11"/>
  <c r="N1283" i="11"/>
  <c r="N1284" i="11"/>
  <c r="P1284" i="11" s="1"/>
  <c r="N1285" i="11"/>
  <c r="P1285" i="11" s="1"/>
  <c r="N1286" i="11"/>
  <c r="N1287" i="11"/>
  <c r="N1288" i="11"/>
  <c r="P1288" i="11" s="1"/>
  <c r="N1289" i="11"/>
  <c r="P1289" i="11" s="1"/>
  <c r="N1290" i="11"/>
  <c r="N1291" i="11"/>
  <c r="N1292" i="11"/>
  <c r="P1292" i="11" s="1"/>
  <c r="N1293" i="11"/>
  <c r="P1293" i="11" s="1"/>
  <c r="N1294" i="11"/>
  <c r="N1295" i="11"/>
  <c r="N1296" i="11"/>
  <c r="P1296" i="11" s="1"/>
  <c r="N1297" i="11"/>
  <c r="P1297" i="11" s="1"/>
  <c r="N1298" i="11"/>
  <c r="N1299" i="11"/>
  <c r="N1300" i="11"/>
  <c r="P1300" i="11" s="1"/>
  <c r="N1301" i="11"/>
  <c r="P1301" i="11" s="1"/>
  <c r="N1302" i="11"/>
  <c r="N1303" i="11"/>
  <c r="N1304" i="11"/>
  <c r="P1304" i="11" s="1"/>
  <c r="N1305" i="11"/>
  <c r="P1305" i="11" s="1"/>
  <c r="N1306" i="11"/>
  <c r="N1307" i="11"/>
  <c r="N1308" i="11"/>
  <c r="P1308" i="11" s="1"/>
  <c r="N1309" i="11"/>
  <c r="P1309" i="11" s="1"/>
  <c r="N1310" i="11"/>
  <c r="N1311" i="11"/>
  <c r="N1312" i="11"/>
  <c r="P1312" i="11" s="1"/>
  <c r="N1313" i="11"/>
  <c r="P1313" i="11" s="1"/>
  <c r="N1314" i="11"/>
  <c r="N1315" i="11"/>
  <c r="N1316" i="11"/>
  <c r="P1316" i="11" s="1"/>
  <c r="N1317" i="11"/>
  <c r="P1317" i="11" s="1"/>
  <c r="N1318" i="11"/>
  <c r="N1319" i="11"/>
  <c r="N1320" i="11"/>
  <c r="P1320" i="11" s="1"/>
  <c r="N1321" i="11"/>
  <c r="P1321" i="11" s="1"/>
  <c r="N1322" i="11"/>
  <c r="N1323" i="11"/>
  <c r="N1324" i="11"/>
  <c r="P1324" i="11" s="1"/>
  <c r="N1325" i="11"/>
  <c r="P1325" i="11" s="1"/>
  <c r="N1326" i="11"/>
  <c r="N1327" i="11"/>
  <c r="N1328" i="11"/>
  <c r="P1328" i="11" s="1"/>
  <c r="N1329" i="11"/>
  <c r="P1329" i="11" s="1"/>
  <c r="N1330" i="11"/>
  <c r="N1331" i="11"/>
  <c r="N1332" i="11"/>
  <c r="P1332" i="11" s="1"/>
  <c r="N1333" i="11"/>
  <c r="P1333" i="11" s="1"/>
  <c r="N1334" i="11"/>
  <c r="N1335" i="11"/>
  <c r="N1336" i="11"/>
  <c r="P1336" i="11" s="1"/>
  <c r="N1337" i="11"/>
  <c r="P1337" i="11" s="1"/>
  <c r="N1338" i="11"/>
  <c r="N1339" i="11"/>
  <c r="N1340" i="11"/>
  <c r="P1340" i="11" s="1"/>
  <c r="N1341" i="11"/>
  <c r="P1341" i="11" s="1"/>
  <c r="N1342" i="11"/>
  <c r="N1343" i="11"/>
  <c r="N1344" i="11"/>
  <c r="P1344" i="11" s="1"/>
  <c r="N1345" i="11"/>
  <c r="P1345" i="11" s="1"/>
  <c r="N1346" i="11"/>
  <c r="N1347" i="11"/>
  <c r="N1348" i="11"/>
  <c r="P1348" i="11" s="1"/>
  <c r="N1349" i="11"/>
  <c r="P1349" i="11" s="1"/>
  <c r="N1350" i="11"/>
  <c r="N1351" i="11"/>
  <c r="N1352" i="11"/>
  <c r="P1352" i="11" s="1"/>
  <c r="N1353" i="11"/>
  <c r="P1353" i="11" s="1"/>
  <c r="N1354" i="11"/>
  <c r="N1355" i="11"/>
  <c r="N1356" i="11"/>
  <c r="P1356" i="11" s="1"/>
  <c r="N1357" i="11"/>
  <c r="P1357" i="11" s="1"/>
  <c r="N1358" i="11"/>
  <c r="N1359" i="11"/>
  <c r="N1360" i="11"/>
  <c r="P1360" i="11" s="1"/>
  <c r="N1361" i="11"/>
  <c r="P1361" i="11" s="1"/>
  <c r="N1362" i="11"/>
  <c r="N1363" i="11"/>
  <c r="N1364" i="11"/>
  <c r="P1364" i="11" s="1"/>
  <c r="N1365" i="11"/>
  <c r="P1365" i="11" s="1"/>
  <c r="N1366" i="11"/>
  <c r="N1367" i="11"/>
  <c r="N1368" i="11"/>
  <c r="P1368" i="11" s="1"/>
  <c r="N1369" i="11"/>
  <c r="P1369" i="11" s="1"/>
  <c r="N1370" i="11"/>
  <c r="N1371" i="11"/>
  <c r="N1372" i="11"/>
  <c r="P1372" i="11" s="1"/>
  <c r="N1373" i="11"/>
  <c r="P1373" i="11" s="1"/>
  <c r="N1374" i="11"/>
  <c r="N1375" i="11"/>
  <c r="N1376" i="11"/>
  <c r="P1376" i="11" s="1"/>
  <c r="N1377" i="11"/>
  <c r="P1377" i="11" s="1"/>
  <c r="N1378" i="11"/>
  <c r="N1379" i="11"/>
  <c r="N1380" i="11"/>
  <c r="P1380" i="11" s="1"/>
  <c r="N1381" i="11"/>
  <c r="P1381" i="11" s="1"/>
  <c r="N1382" i="11"/>
  <c r="N1383" i="11"/>
  <c r="N1384" i="11"/>
  <c r="P1384" i="11" s="1"/>
  <c r="N1385" i="11"/>
  <c r="P1385" i="11" s="1"/>
  <c r="N1386" i="11"/>
  <c r="N1387" i="11"/>
  <c r="N1388" i="11"/>
  <c r="P1388" i="11" s="1"/>
  <c r="N1389" i="11"/>
  <c r="P1389" i="11" s="1"/>
  <c r="N1390" i="11"/>
  <c r="N1391" i="11"/>
  <c r="N1392" i="11"/>
  <c r="P1392" i="11" s="1"/>
  <c r="N1393" i="11"/>
  <c r="P1393" i="11" s="1"/>
  <c r="N1394" i="11"/>
  <c r="N1395" i="11"/>
  <c r="N1396" i="11"/>
  <c r="P1396" i="11" s="1"/>
  <c r="N1397" i="11"/>
  <c r="P1397" i="11" s="1"/>
  <c r="N1398" i="11"/>
  <c r="N1399" i="11"/>
  <c r="N1400" i="11"/>
  <c r="P1400" i="11" s="1"/>
  <c r="N1401" i="11"/>
  <c r="N1402" i="11"/>
  <c r="N1403" i="11"/>
  <c r="N1404" i="11"/>
  <c r="P1404" i="11" s="1"/>
  <c r="N1405" i="11"/>
  <c r="P1405" i="11" s="1"/>
  <c r="N1406" i="11"/>
  <c r="N1407" i="11"/>
  <c r="N1408" i="11"/>
  <c r="P1408" i="11" s="1"/>
  <c r="N1409" i="11"/>
  <c r="P1409" i="11" s="1"/>
  <c r="N1410" i="11"/>
  <c r="N1411" i="11"/>
  <c r="N1412" i="11"/>
  <c r="P1412" i="11" s="1"/>
  <c r="N1413" i="11"/>
  <c r="P1413" i="11" s="1"/>
  <c r="N1414" i="11"/>
  <c r="N1415" i="11"/>
  <c r="N1416" i="11"/>
  <c r="P1416" i="11" s="1"/>
  <c r="N1417" i="11"/>
  <c r="P1417" i="11" s="1"/>
  <c r="N1418" i="11"/>
  <c r="N1419" i="11"/>
  <c r="N1420" i="11"/>
  <c r="P1420" i="11" s="1"/>
  <c r="N1421" i="11"/>
  <c r="P1421" i="11" s="1"/>
  <c r="N1422" i="11"/>
  <c r="N1423" i="11"/>
  <c r="N1424" i="11"/>
  <c r="P1424" i="11" s="1"/>
  <c r="N1425" i="11"/>
  <c r="P1425" i="11" s="1"/>
  <c r="N1426" i="11"/>
  <c r="N1427" i="11"/>
  <c r="N1428" i="11"/>
  <c r="P1428" i="11" s="1"/>
  <c r="N1429" i="11"/>
  <c r="N1430" i="11"/>
  <c r="N1431" i="11"/>
  <c r="N1432" i="11"/>
  <c r="P1432" i="11" s="1"/>
  <c r="N1433" i="11"/>
  <c r="P1433" i="11" s="1"/>
  <c r="N1434" i="11"/>
  <c r="N1435" i="11"/>
  <c r="N1436" i="11"/>
  <c r="P1436" i="11" s="1"/>
  <c r="N1437" i="11"/>
  <c r="P1437" i="11" s="1"/>
  <c r="N1438" i="11"/>
  <c r="N1439" i="11"/>
  <c r="N1440" i="11"/>
  <c r="P1440" i="11" s="1"/>
  <c r="N1441" i="11"/>
  <c r="P1441" i="11" s="1"/>
  <c r="N1442" i="11"/>
  <c r="N1443" i="11"/>
  <c r="N1444" i="11"/>
  <c r="P1444" i="11" s="1"/>
  <c r="N1445" i="11"/>
  <c r="P1445" i="11" s="1"/>
  <c r="N1446" i="11"/>
  <c r="N1447" i="11"/>
  <c r="N1448" i="11"/>
  <c r="P1448" i="11" s="1"/>
  <c r="N1449" i="11"/>
  <c r="P1449" i="11" s="1"/>
  <c r="N1450" i="11"/>
  <c r="N1451" i="11"/>
  <c r="N1452" i="11"/>
  <c r="P1452" i="11" s="1"/>
  <c r="N1453" i="11"/>
  <c r="P1453" i="11" s="1"/>
  <c r="N1454" i="11"/>
  <c r="N1455" i="11"/>
  <c r="N1456" i="11"/>
  <c r="P1456" i="11" s="1"/>
  <c r="N1457" i="11"/>
  <c r="N1458" i="11"/>
  <c r="N1459" i="11"/>
  <c r="N1460" i="11"/>
  <c r="P1460" i="11" s="1"/>
  <c r="N1461" i="11"/>
  <c r="P1461" i="11" s="1"/>
  <c r="N1462" i="11"/>
  <c r="N1463" i="11"/>
  <c r="N1464" i="11"/>
  <c r="P1464" i="11" s="1"/>
  <c r="N1465" i="11"/>
  <c r="P1465" i="11" s="1"/>
  <c r="N1466" i="11"/>
  <c r="N1467" i="11"/>
  <c r="N1468" i="11"/>
  <c r="P1468" i="11" s="1"/>
  <c r="N1469" i="11"/>
  <c r="P1469" i="11" s="1"/>
  <c r="N1470" i="11"/>
  <c r="N1471" i="11"/>
  <c r="N1472" i="11"/>
  <c r="P1472" i="11" s="1"/>
  <c r="N1473" i="11"/>
  <c r="P1473" i="11" s="1"/>
  <c r="N1474" i="11"/>
  <c r="N1475" i="11"/>
  <c r="N1476" i="11"/>
  <c r="P1476" i="11" s="1"/>
  <c r="N1477" i="11"/>
  <c r="P1477" i="11" s="1"/>
  <c r="N1478" i="11"/>
  <c r="N1479" i="11"/>
  <c r="N1480" i="11"/>
  <c r="P1480" i="11" s="1"/>
  <c r="N1481" i="11"/>
  <c r="P1481" i="11" s="1"/>
  <c r="N1482" i="11"/>
  <c r="N1483" i="11"/>
  <c r="N1484" i="11"/>
  <c r="P1484" i="11" s="1"/>
  <c r="N1485" i="11"/>
  <c r="P1485" i="11" s="1"/>
  <c r="N1486" i="11"/>
  <c r="N1487" i="11"/>
  <c r="N1488" i="11"/>
  <c r="P1488" i="11" s="1"/>
  <c r="N1489" i="11"/>
  <c r="P1489" i="11" s="1"/>
  <c r="N1490" i="11"/>
  <c r="N1491" i="11"/>
  <c r="N1492" i="11"/>
  <c r="P1492" i="11" s="1"/>
  <c r="N1493" i="11"/>
  <c r="P1493" i="11" s="1"/>
  <c r="N1494" i="11"/>
  <c r="N1495" i="11"/>
  <c r="N1496" i="11"/>
  <c r="P1496" i="11" s="1"/>
  <c r="N1497" i="11"/>
  <c r="P1497" i="11" s="1"/>
  <c r="N1498" i="11"/>
  <c r="N1499" i="11"/>
  <c r="N1500" i="11"/>
  <c r="P1500" i="11" s="1"/>
  <c r="N1501" i="11"/>
  <c r="P1501" i="11" s="1"/>
  <c r="N1502" i="11"/>
  <c r="N1503" i="11"/>
  <c r="N1504" i="11"/>
  <c r="P1504" i="11" s="1"/>
  <c r="N1505" i="11"/>
  <c r="P1505" i="11" s="1"/>
  <c r="N1506" i="11"/>
  <c r="N1507" i="11"/>
  <c r="N1508" i="11"/>
  <c r="P1508" i="11" s="1"/>
  <c r="N1509" i="11"/>
  <c r="P1509" i="11" s="1"/>
  <c r="N1510" i="11"/>
  <c r="N1511" i="11"/>
  <c r="N1512" i="11"/>
  <c r="P1512" i="11" s="1"/>
  <c r="N1513" i="11"/>
  <c r="P1513" i="11" s="1"/>
  <c r="N1514" i="11"/>
  <c r="N1515" i="11"/>
  <c r="N1516" i="11"/>
  <c r="P1516" i="11" s="1"/>
  <c r="N1517" i="11"/>
  <c r="P1517" i="11" s="1"/>
  <c r="N1518" i="11"/>
  <c r="N1519" i="11"/>
  <c r="N1520" i="11"/>
  <c r="P1520" i="11" s="1"/>
  <c r="N1521" i="11"/>
  <c r="P1521" i="11" s="1"/>
  <c r="N1522" i="11"/>
  <c r="N1523" i="11"/>
  <c r="N1524" i="11"/>
  <c r="P1524" i="11" s="1"/>
  <c r="N1525" i="11"/>
  <c r="P1525" i="11" s="1"/>
  <c r="N1526" i="11"/>
  <c r="N1527" i="11"/>
  <c r="N1528" i="11"/>
  <c r="P1528" i="11" s="1"/>
  <c r="N1529" i="11"/>
  <c r="P1529" i="11" s="1"/>
  <c r="N1530" i="11"/>
  <c r="N1531" i="11"/>
  <c r="N1532" i="11"/>
  <c r="P1532" i="11" s="1"/>
  <c r="N1533" i="11"/>
  <c r="P1533" i="11" s="1"/>
  <c r="N1534" i="11"/>
  <c r="N1535" i="11"/>
  <c r="N1536" i="11"/>
  <c r="P1536" i="11" s="1"/>
  <c r="N1537" i="11"/>
  <c r="P1537" i="11" s="1"/>
  <c r="N1538" i="11"/>
  <c r="N1539" i="11"/>
  <c r="N1540" i="11"/>
  <c r="P1540" i="11" s="1"/>
  <c r="N1541" i="11"/>
  <c r="P1541" i="11" s="1"/>
  <c r="N1542" i="11"/>
  <c r="N1543" i="11"/>
  <c r="N1544" i="11"/>
  <c r="P1544" i="11" s="1"/>
  <c r="N1545" i="11"/>
  <c r="P1545" i="11" s="1"/>
  <c r="N1546" i="11"/>
  <c r="N1547" i="11"/>
  <c r="N1548" i="11"/>
  <c r="P1548" i="11" s="1"/>
  <c r="N1549" i="11"/>
  <c r="P1549" i="11" s="1"/>
  <c r="N1550" i="11"/>
  <c r="N1551" i="11"/>
  <c r="N1552" i="11"/>
  <c r="P1552" i="11" s="1"/>
  <c r="N1553" i="11"/>
  <c r="P1553" i="11" s="1"/>
  <c r="N1554" i="11"/>
  <c r="N1555" i="11"/>
  <c r="N1556" i="11"/>
  <c r="P1556" i="11" s="1"/>
  <c r="N1557" i="11"/>
  <c r="P1557" i="11" s="1"/>
  <c r="N1558" i="11"/>
  <c r="N1559" i="11"/>
  <c r="N1560" i="11"/>
  <c r="P1560" i="11" s="1"/>
  <c r="N1561" i="11"/>
  <c r="P1561" i="11" s="1"/>
  <c r="N1562" i="11"/>
  <c r="N1563" i="11"/>
  <c r="N1564" i="11"/>
  <c r="P1564" i="11" s="1"/>
  <c r="N1565" i="11"/>
  <c r="P1565" i="11" s="1"/>
  <c r="N1566" i="11"/>
  <c r="N1567" i="11"/>
  <c r="N1568" i="11"/>
  <c r="P1568" i="11" s="1"/>
  <c r="N1569" i="11"/>
  <c r="P1569" i="11" s="1"/>
  <c r="N1570" i="11"/>
  <c r="N1571" i="11"/>
  <c r="N1572" i="11"/>
  <c r="P1572" i="11" s="1"/>
  <c r="N1573" i="11"/>
  <c r="P1573" i="11" s="1"/>
  <c r="N1574" i="11"/>
  <c r="N1575" i="11"/>
  <c r="N1576" i="11"/>
  <c r="P1576" i="11" s="1"/>
  <c r="N1577" i="11"/>
  <c r="P1577" i="11" s="1"/>
  <c r="N1578" i="11"/>
  <c r="N1579" i="11"/>
  <c r="N1580" i="11"/>
  <c r="P1580" i="11" s="1"/>
  <c r="N1581" i="11"/>
  <c r="P1581" i="11" s="1"/>
  <c r="N1582" i="11"/>
  <c r="N1583" i="11"/>
  <c r="N1584" i="11"/>
  <c r="P1584" i="11" s="1"/>
  <c r="N1585" i="11"/>
  <c r="P1585" i="11" s="1"/>
  <c r="N1586" i="11"/>
  <c r="N1587" i="11"/>
  <c r="N1588" i="11"/>
  <c r="P1588" i="11" s="1"/>
  <c r="N1589" i="11"/>
  <c r="P1589" i="11" s="1"/>
  <c r="N1590" i="11"/>
  <c r="N1591" i="11"/>
  <c r="N1592" i="11"/>
  <c r="P1592" i="11" s="1"/>
  <c r="N1593" i="11"/>
  <c r="P1593" i="11" s="1"/>
  <c r="N1594" i="11"/>
  <c r="N1595" i="11"/>
  <c r="N1596" i="11"/>
  <c r="P1596" i="11" s="1"/>
  <c r="N1597" i="11"/>
  <c r="P1597" i="11" s="1"/>
  <c r="N1598" i="11"/>
  <c r="N1599" i="11"/>
  <c r="N1600" i="11"/>
  <c r="P1600" i="11" s="1"/>
  <c r="N1601" i="11"/>
  <c r="P1601" i="11" s="1"/>
  <c r="N1602" i="11"/>
  <c r="N1603" i="11"/>
  <c r="N1604" i="11"/>
  <c r="P1604" i="11" s="1"/>
  <c r="N1605" i="11"/>
  <c r="P1605" i="11" s="1"/>
  <c r="N1606" i="11"/>
  <c r="N1607" i="11"/>
  <c r="N1608" i="11"/>
  <c r="P1608" i="11" s="1"/>
  <c r="N1609" i="11"/>
  <c r="P1609" i="11" s="1"/>
  <c r="N1610" i="11"/>
  <c r="N1611" i="11"/>
  <c r="N1612" i="11"/>
  <c r="P1612" i="11" s="1"/>
  <c r="N1613" i="11"/>
  <c r="P1613" i="11" s="1"/>
  <c r="N1614" i="11"/>
  <c r="N1615" i="11"/>
  <c r="N1616" i="11"/>
  <c r="P1616" i="11" s="1"/>
  <c r="N1617" i="11"/>
  <c r="P1617" i="11" s="1"/>
  <c r="N1618" i="11"/>
  <c r="N1619" i="11"/>
  <c r="N1620" i="11"/>
  <c r="P1620" i="11" s="1"/>
  <c r="N1621" i="11"/>
  <c r="P1621" i="11" s="1"/>
  <c r="N1622" i="11"/>
  <c r="N1623" i="11"/>
  <c r="N1624" i="11"/>
  <c r="P1624" i="11" s="1"/>
  <c r="N1625" i="11"/>
  <c r="P1625" i="11" s="1"/>
  <c r="N1626" i="11"/>
  <c r="N1627" i="11"/>
  <c r="N1628" i="11"/>
  <c r="P1628" i="11" s="1"/>
  <c r="N1629" i="11"/>
  <c r="P1629" i="11" s="1"/>
  <c r="N1630" i="11"/>
  <c r="N1631" i="11"/>
  <c r="N1632" i="11"/>
  <c r="P1632" i="11" s="1"/>
  <c r="N1633" i="11"/>
  <c r="P1633" i="11" s="1"/>
  <c r="N1634" i="11"/>
  <c r="N1635" i="11"/>
  <c r="N1636" i="11"/>
  <c r="P1636" i="11" s="1"/>
  <c r="N1637" i="11"/>
  <c r="P1637" i="11" s="1"/>
  <c r="N1638" i="11"/>
  <c r="N1639" i="11"/>
  <c r="N1640" i="11"/>
  <c r="P1640" i="11" s="1"/>
  <c r="N1641" i="11"/>
  <c r="P1641" i="11" s="1"/>
  <c r="N1642" i="11"/>
  <c r="N1643" i="11"/>
  <c r="N1644" i="11"/>
  <c r="P1644" i="11" s="1"/>
  <c r="N1645" i="11"/>
  <c r="P1645" i="11" s="1"/>
  <c r="N1646" i="11"/>
  <c r="N1647" i="11"/>
  <c r="N1648" i="11"/>
  <c r="P1648" i="11" s="1"/>
  <c r="N1649" i="11"/>
  <c r="P1649" i="11" s="1"/>
  <c r="N1650" i="11"/>
  <c r="N1651" i="11"/>
  <c r="N1652" i="11"/>
  <c r="P1652" i="11" s="1"/>
  <c r="N1653" i="11"/>
  <c r="P1653" i="11" s="1"/>
  <c r="N1654" i="11"/>
  <c r="N1655" i="11"/>
  <c r="N1656" i="11"/>
  <c r="P1656" i="11" s="1"/>
  <c r="N1657" i="11"/>
  <c r="N1658" i="11"/>
  <c r="N1659" i="11"/>
  <c r="N1660" i="11"/>
  <c r="P1660" i="11" s="1"/>
  <c r="N1661" i="11"/>
  <c r="P1661" i="11" s="1"/>
  <c r="N1662" i="11"/>
  <c r="N1663" i="11"/>
  <c r="N1664" i="11"/>
  <c r="P1664" i="11" s="1"/>
  <c r="N1665" i="11"/>
  <c r="P1665" i="11" s="1"/>
  <c r="N1666" i="11"/>
  <c r="N1667" i="11"/>
  <c r="N1668" i="11"/>
  <c r="P1668" i="11" s="1"/>
  <c r="N1669" i="11"/>
  <c r="P1669" i="11" s="1"/>
  <c r="N1670" i="11"/>
  <c r="N1671" i="11"/>
  <c r="N1672" i="11"/>
  <c r="P1672" i="11" s="1"/>
  <c r="N1673" i="11"/>
  <c r="P1673" i="11" s="1"/>
  <c r="N1674" i="11"/>
  <c r="N1675" i="11"/>
  <c r="N1676" i="11"/>
  <c r="P1676" i="11" s="1"/>
  <c r="N1677" i="11"/>
  <c r="P1677" i="11" s="1"/>
  <c r="N1678" i="11"/>
  <c r="N1679" i="11"/>
  <c r="N1680" i="11"/>
  <c r="P1680" i="11" s="1"/>
  <c r="N1681" i="11"/>
  <c r="P1681" i="11" s="1"/>
  <c r="N1682" i="11"/>
  <c r="N1683" i="11"/>
  <c r="N1684" i="11"/>
  <c r="P1684" i="11" s="1"/>
  <c r="N1685" i="11"/>
  <c r="N1686" i="11"/>
  <c r="N1687" i="11"/>
  <c r="N1688" i="11"/>
  <c r="P1688" i="11" s="1"/>
  <c r="N1689" i="11"/>
  <c r="P1689" i="11" s="1"/>
  <c r="N1690" i="11"/>
  <c r="N1691" i="11"/>
  <c r="N1692" i="11"/>
  <c r="P1692" i="11" s="1"/>
  <c r="N1693" i="11"/>
  <c r="P1693" i="11" s="1"/>
  <c r="N1694" i="11"/>
  <c r="N1695" i="11"/>
  <c r="N1696" i="11"/>
  <c r="P1696" i="11" s="1"/>
  <c r="N1697" i="11"/>
  <c r="P1697" i="11" s="1"/>
  <c r="N1698" i="11"/>
  <c r="N1699" i="11"/>
  <c r="N1700" i="11"/>
  <c r="P1700" i="11" s="1"/>
  <c r="N1701" i="11"/>
  <c r="P1701" i="11" s="1"/>
  <c r="N1702" i="11"/>
  <c r="N1703" i="11"/>
  <c r="N1704" i="11"/>
  <c r="P1704" i="11" s="1"/>
  <c r="N1705" i="11"/>
  <c r="P1705" i="11" s="1"/>
  <c r="N1706" i="11"/>
  <c r="N1707" i="11"/>
  <c r="N1708" i="11"/>
  <c r="P1708" i="11" s="1"/>
  <c r="N1709" i="11"/>
  <c r="P1709" i="11" s="1"/>
  <c r="N1710" i="11"/>
  <c r="N1711" i="11"/>
  <c r="N1712" i="11"/>
  <c r="P1712" i="11" s="1"/>
  <c r="N1713" i="11"/>
  <c r="N1714" i="11"/>
  <c r="N1715" i="11"/>
  <c r="N1716" i="11"/>
  <c r="P1716" i="11" s="1"/>
  <c r="N1717" i="11"/>
  <c r="P1717" i="11" s="1"/>
  <c r="N1718" i="11"/>
  <c r="N1719" i="11"/>
  <c r="N1720" i="11"/>
  <c r="P1720" i="11" s="1"/>
  <c r="N1721" i="11"/>
  <c r="P1721" i="11" s="1"/>
  <c r="N1722" i="11"/>
  <c r="N1723" i="11"/>
  <c r="N1724" i="11"/>
  <c r="P1724" i="11" s="1"/>
  <c r="N1725" i="11"/>
  <c r="P1725" i="11" s="1"/>
  <c r="N1726" i="11"/>
  <c r="N1727" i="11"/>
  <c r="N1728" i="11"/>
  <c r="P1728" i="11" s="1"/>
  <c r="N1729" i="11"/>
  <c r="P1729" i="11" s="1"/>
  <c r="N1730" i="11"/>
  <c r="N1731" i="11"/>
  <c r="N1732" i="11"/>
  <c r="P1732" i="11" s="1"/>
  <c r="N1733" i="11"/>
  <c r="P1733" i="11" s="1"/>
  <c r="N1734" i="11"/>
  <c r="N1735" i="11"/>
  <c r="N1736" i="11"/>
  <c r="P1736" i="11" s="1"/>
  <c r="N1737" i="11"/>
  <c r="P1737" i="11" s="1"/>
  <c r="N1738" i="11"/>
  <c r="N1739" i="11"/>
  <c r="N1740" i="11"/>
  <c r="P1740" i="11" s="1"/>
  <c r="N1741" i="11"/>
  <c r="P1741" i="11" s="1"/>
  <c r="N1742" i="11"/>
  <c r="N1743" i="11"/>
  <c r="N1744" i="11"/>
  <c r="P1744" i="11" s="1"/>
  <c r="N1745" i="11"/>
  <c r="P1745" i="11" s="1"/>
  <c r="N1746" i="11"/>
  <c r="N1747" i="11"/>
  <c r="N1748" i="11"/>
  <c r="P1748" i="11" s="1"/>
  <c r="N1749" i="11"/>
  <c r="P1749" i="11" s="1"/>
  <c r="N1750" i="11"/>
  <c r="P1750" i="11" s="1"/>
  <c r="N1751" i="11"/>
  <c r="N1752" i="11"/>
  <c r="P1752" i="11" s="1"/>
  <c r="N1753" i="11"/>
  <c r="P1753" i="11" s="1"/>
  <c r="N1754" i="11"/>
  <c r="P1754" i="11" s="1"/>
  <c r="N1755" i="11"/>
  <c r="N1756" i="11"/>
  <c r="P1756" i="11" s="1"/>
  <c r="N1757" i="11"/>
  <c r="P1757" i="11" s="1"/>
  <c r="N1758" i="11"/>
  <c r="P1758" i="11" s="1"/>
  <c r="N1759" i="11"/>
  <c r="N1760" i="11"/>
  <c r="P1760" i="11" s="1"/>
  <c r="N1761" i="11"/>
  <c r="P1761" i="11" s="1"/>
  <c r="N1762" i="11"/>
  <c r="P1762" i="11" s="1"/>
  <c r="N1763" i="11"/>
  <c r="N1764" i="11"/>
  <c r="P1764" i="11" s="1"/>
  <c r="N1765" i="11"/>
  <c r="N1766" i="11"/>
  <c r="P1766" i="11" s="1"/>
  <c r="N1767" i="11"/>
  <c r="N1768" i="11"/>
  <c r="P1768" i="11" s="1"/>
  <c r="N1769" i="11"/>
  <c r="P1769" i="11" s="1"/>
  <c r="N1770" i="11"/>
  <c r="P1770" i="11" s="1"/>
  <c r="N1771" i="11"/>
  <c r="N1772" i="11"/>
  <c r="P1772" i="11" s="1"/>
  <c r="N1773" i="11"/>
  <c r="P1773" i="11" s="1"/>
  <c r="N1774" i="11"/>
  <c r="P1774" i="11" s="1"/>
  <c r="N1775" i="11"/>
  <c r="N1776" i="11"/>
  <c r="P1776" i="11" s="1"/>
  <c r="N1777" i="11"/>
  <c r="P1777" i="11" s="1"/>
  <c r="N1778" i="11"/>
  <c r="P1778" i="11" s="1"/>
  <c r="N1779" i="11"/>
  <c r="N1780" i="11"/>
  <c r="P1780" i="11" s="1"/>
  <c r="N1781" i="11"/>
  <c r="P1781" i="11" s="1"/>
  <c r="N1782" i="11"/>
  <c r="P1782" i="11" s="1"/>
  <c r="N1783" i="11"/>
  <c r="N1784" i="11"/>
  <c r="P1784" i="11" s="1"/>
  <c r="N1785" i="11"/>
  <c r="P1785" i="11" s="1"/>
  <c r="N1786" i="11"/>
  <c r="N1787" i="11"/>
  <c r="N1788" i="11"/>
  <c r="P1788" i="11" s="1"/>
  <c r="N1789" i="11"/>
  <c r="P1789" i="11" s="1"/>
  <c r="N1790" i="11"/>
  <c r="P1790" i="11" s="1"/>
  <c r="N1791" i="11"/>
  <c r="N1792" i="11"/>
  <c r="P1792" i="11" s="1"/>
  <c r="N1793" i="11"/>
  <c r="P1793" i="11" s="1"/>
  <c r="N1794" i="11"/>
  <c r="P1794" i="11" s="1"/>
  <c r="N1795" i="11"/>
  <c r="N1796" i="11"/>
  <c r="P1796" i="11" s="1"/>
  <c r="N1797" i="11"/>
  <c r="P1797" i="11" s="1"/>
  <c r="N1798" i="11"/>
  <c r="P1798" i="11" s="1"/>
  <c r="N1799" i="11"/>
  <c r="N1800" i="11"/>
  <c r="P1800" i="11" s="1"/>
  <c r="N1801" i="11"/>
  <c r="P1801" i="11" s="1"/>
  <c r="N1802" i="11"/>
  <c r="P1802" i="11" s="1"/>
  <c r="N1803" i="11"/>
  <c r="N1804" i="11"/>
  <c r="P1804" i="11" s="1"/>
  <c r="N1805" i="11"/>
  <c r="P1805" i="11" s="1"/>
  <c r="N1806" i="11"/>
  <c r="N1807" i="11"/>
  <c r="N1808" i="11"/>
  <c r="P1808" i="11" s="1"/>
  <c r="N1809" i="11"/>
  <c r="P1809" i="11" s="1"/>
  <c r="N1810" i="11"/>
  <c r="P1810" i="11" s="1"/>
  <c r="N1811" i="11"/>
  <c r="N1812" i="11"/>
  <c r="P1812" i="11" s="1"/>
  <c r="N1813" i="11"/>
  <c r="P1813" i="11" s="1"/>
  <c r="N1814" i="11"/>
  <c r="P1814" i="11" s="1"/>
  <c r="N1815" i="11"/>
  <c r="N1816" i="11"/>
  <c r="P1816" i="11" s="1"/>
  <c r="N1817" i="11"/>
  <c r="P1817" i="11" s="1"/>
  <c r="N1818" i="11"/>
  <c r="P1818" i="11" s="1"/>
  <c r="N1819" i="11"/>
  <c r="N1820" i="11"/>
  <c r="P1820" i="11" s="1"/>
  <c r="N1821" i="11"/>
  <c r="P1821" i="11" s="1"/>
  <c r="N1822" i="11"/>
  <c r="P1822" i="11" s="1"/>
  <c r="N1823" i="11"/>
  <c r="N1824" i="11"/>
  <c r="P1824" i="11" s="1"/>
  <c r="N1825" i="11"/>
  <c r="P1825" i="11" s="1"/>
  <c r="N1826" i="11"/>
  <c r="P1826" i="11" s="1"/>
  <c r="N1827" i="11"/>
  <c r="N1828" i="11"/>
  <c r="P1828" i="11" s="1"/>
  <c r="N1829" i="11"/>
  <c r="N1830" i="11"/>
  <c r="P1830" i="11" s="1"/>
  <c r="N1831" i="11"/>
  <c r="N1832" i="11"/>
  <c r="P1832" i="11" s="1"/>
  <c r="N1833" i="11"/>
  <c r="P1833" i="11" s="1"/>
  <c r="N1834" i="11"/>
  <c r="P1834" i="11" s="1"/>
  <c r="N1835" i="11"/>
  <c r="N1836" i="11"/>
  <c r="P1836" i="11" s="1"/>
  <c r="N1837" i="11"/>
  <c r="P1837" i="11" s="1"/>
  <c r="N1838" i="11"/>
  <c r="P1838" i="11" s="1"/>
  <c r="N1839" i="11"/>
  <c r="N1840" i="11"/>
  <c r="P1840" i="11" s="1"/>
  <c r="N1841" i="11"/>
  <c r="P1841" i="11" s="1"/>
  <c r="N1842" i="11"/>
  <c r="P1842" i="11" s="1"/>
  <c r="N1843" i="11"/>
  <c r="N1844" i="11"/>
  <c r="P1844" i="11" s="1"/>
  <c r="N1845" i="11"/>
  <c r="P1845" i="11" s="1"/>
  <c r="N1846" i="11"/>
  <c r="P1846" i="11" s="1"/>
  <c r="N1847" i="11"/>
  <c r="N1848" i="11"/>
  <c r="P1848" i="11" s="1"/>
  <c r="N1849" i="11"/>
  <c r="P1849" i="11" s="1"/>
  <c r="N1850" i="11"/>
  <c r="N1851" i="11"/>
  <c r="N1852" i="11"/>
  <c r="P1852" i="11" s="1"/>
  <c r="N1853" i="11"/>
  <c r="P1853" i="11" s="1"/>
  <c r="N1854" i="11"/>
  <c r="P1854" i="11" s="1"/>
  <c r="N1855" i="11"/>
  <c r="N1856" i="11"/>
  <c r="P1856" i="11" s="1"/>
  <c r="N1857" i="11"/>
  <c r="P1857" i="11" s="1"/>
  <c r="N1858" i="11"/>
  <c r="P1858" i="11" s="1"/>
  <c r="N1859" i="11"/>
  <c r="N1860" i="11"/>
  <c r="P1860" i="11" s="1"/>
  <c r="N1861" i="11"/>
  <c r="P1861" i="11" s="1"/>
  <c r="N1862" i="11"/>
  <c r="P1862" i="11" s="1"/>
  <c r="N1863" i="11"/>
  <c r="N1864" i="11"/>
  <c r="P1864" i="11" s="1"/>
  <c r="N1865" i="11"/>
  <c r="P1865" i="11" s="1"/>
  <c r="N1866" i="11"/>
  <c r="N1867" i="11"/>
  <c r="N1868" i="11"/>
  <c r="P1868" i="11" s="1"/>
  <c r="N1869" i="11"/>
  <c r="P1869" i="11" s="1"/>
  <c r="N1870" i="11"/>
  <c r="P1870" i="11" s="1"/>
  <c r="N1871" i="11"/>
  <c r="N1872" i="11"/>
  <c r="P1872" i="11" s="1"/>
  <c r="N1873" i="11"/>
  <c r="P1873" i="11" s="1"/>
  <c r="N1874" i="11"/>
  <c r="P1874" i="11" s="1"/>
  <c r="N1875" i="11"/>
  <c r="N1876" i="11"/>
  <c r="P1876" i="11" s="1"/>
  <c r="N1877" i="11"/>
  <c r="P1877" i="11" s="1"/>
  <c r="N1878" i="11"/>
  <c r="N1879" i="11"/>
  <c r="N1880" i="11"/>
  <c r="P1880" i="11" s="1"/>
  <c r="N1881" i="11"/>
  <c r="P1881" i="11" s="1"/>
  <c r="N1882" i="11"/>
  <c r="P1882" i="11" s="1"/>
  <c r="N1883" i="11"/>
  <c r="N1884" i="11"/>
  <c r="P1884" i="11" s="1"/>
  <c r="N1885" i="11"/>
  <c r="P1885" i="11" s="1"/>
  <c r="N1886" i="11"/>
  <c r="P1886" i="11" s="1"/>
  <c r="N1887" i="11"/>
  <c r="N1888" i="11"/>
  <c r="P1888" i="11" s="1"/>
  <c r="N1889" i="11"/>
  <c r="N1890" i="11"/>
  <c r="P1890" i="11" s="1"/>
  <c r="N1891" i="11"/>
  <c r="N1892" i="11"/>
  <c r="P1892" i="11" s="1"/>
  <c r="N1893" i="11"/>
  <c r="P1893" i="11" s="1"/>
  <c r="N1894" i="11"/>
  <c r="P1894" i="11" s="1"/>
  <c r="N1895" i="11"/>
  <c r="N1896" i="11"/>
  <c r="P1896" i="11" s="1"/>
  <c r="N1897" i="11"/>
  <c r="P1897" i="11" s="1"/>
  <c r="N1898" i="11"/>
  <c r="N1899" i="11"/>
  <c r="N1900" i="11"/>
  <c r="P1900" i="11" s="1"/>
  <c r="N1901" i="11"/>
  <c r="P1901" i="11" s="1"/>
  <c r="N1902" i="11"/>
  <c r="P1902" i="11" s="1"/>
  <c r="N1903" i="11"/>
  <c r="N1904" i="11"/>
  <c r="P1904" i="11" s="1"/>
  <c r="N1905" i="11"/>
  <c r="P1905" i="11" s="1"/>
  <c r="N1906" i="11"/>
  <c r="P1906" i="11" s="1"/>
  <c r="N1907" i="11"/>
  <c r="N1908" i="11"/>
  <c r="P1908" i="11" s="1"/>
  <c r="N1909" i="11"/>
  <c r="P1909" i="11" s="1"/>
  <c r="N1910" i="11"/>
  <c r="N1911" i="11"/>
  <c r="N1912" i="11"/>
  <c r="P1912" i="11" s="1"/>
  <c r="N1913" i="11"/>
  <c r="P1913" i="11" s="1"/>
  <c r="N1914" i="11"/>
  <c r="P1914" i="11" s="1"/>
  <c r="N1915" i="11"/>
  <c r="N1916" i="11"/>
  <c r="P1916" i="11" s="1"/>
  <c r="N1917" i="11"/>
  <c r="P1917" i="11" s="1"/>
  <c r="N1918" i="11"/>
  <c r="P1918" i="11" s="1"/>
  <c r="N1919" i="11"/>
  <c r="N1920" i="11"/>
  <c r="P1920" i="11" s="1"/>
  <c r="N1921" i="11"/>
  <c r="N1922" i="11"/>
  <c r="P1922" i="11" s="1"/>
  <c r="N1923" i="11"/>
  <c r="N1924" i="11"/>
  <c r="P1924" i="11" s="1"/>
  <c r="N1925" i="11"/>
  <c r="P1925" i="11" s="1"/>
  <c r="N1926" i="11"/>
  <c r="P1926" i="11" s="1"/>
  <c r="N1927" i="11"/>
  <c r="N1928" i="11"/>
  <c r="P1928" i="11" s="1"/>
  <c r="N1929" i="11"/>
  <c r="P1929" i="11" s="1"/>
  <c r="N1930" i="11"/>
  <c r="N1931" i="11"/>
  <c r="N1932" i="11"/>
  <c r="P1932" i="11" s="1"/>
  <c r="N1933" i="11"/>
  <c r="P1933" i="11" s="1"/>
  <c r="N1934" i="11"/>
  <c r="P1934" i="11" s="1"/>
  <c r="N1935" i="11"/>
  <c r="N1936" i="11"/>
  <c r="P1936" i="11" s="1"/>
  <c r="N1937" i="11"/>
  <c r="P1937" i="11" s="1"/>
  <c r="N1938" i="11"/>
  <c r="P1938" i="11" s="1"/>
  <c r="N1939" i="11"/>
  <c r="N1940" i="11"/>
  <c r="P1940" i="11" s="1"/>
  <c r="N1941" i="11"/>
  <c r="P1941" i="11" s="1"/>
  <c r="N1942" i="11"/>
  <c r="N1943" i="11"/>
  <c r="N1944" i="11"/>
  <c r="P1944" i="11" s="1"/>
  <c r="N1945" i="11"/>
  <c r="P1945" i="11" s="1"/>
  <c r="N1946" i="11"/>
  <c r="P1946" i="11" s="1"/>
  <c r="N1947" i="11"/>
  <c r="N1948" i="11"/>
  <c r="P1948" i="11" s="1"/>
  <c r="N1949" i="11"/>
  <c r="P1949" i="11" s="1"/>
  <c r="N1950" i="11"/>
  <c r="P1950" i="11" s="1"/>
  <c r="N1951" i="11"/>
  <c r="N1952" i="11"/>
  <c r="P1952" i="11" s="1"/>
  <c r="N1953" i="11"/>
  <c r="N1954" i="11"/>
  <c r="P1954" i="11" s="1"/>
  <c r="N1955" i="11"/>
  <c r="N1956" i="11"/>
  <c r="P1956" i="11" s="1"/>
  <c r="N1957" i="11"/>
  <c r="P1957" i="11" s="1"/>
  <c r="N1958" i="11"/>
  <c r="P1958" i="11" s="1"/>
  <c r="N1959" i="11"/>
  <c r="N1960" i="11"/>
  <c r="P1960" i="11" s="1"/>
  <c r="N1961" i="11"/>
  <c r="P1961" i="11" s="1"/>
  <c r="N1962" i="11"/>
  <c r="N1963" i="11"/>
  <c r="N1964" i="11"/>
  <c r="P1964" i="11" s="1"/>
  <c r="N1965" i="11"/>
  <c r="P1965" i="11" s="1"/>
  <c r="N1966" i="11"/>
  <c r="P1966" i="11" s="1"/>
  <c r="N1967" i="11"/>
  <c r="N1968" i="11"/>
  <c r="P1968" i="11" s="1"/>
  <c r="N1969" i="11"/>
  <c r="P1969" i="11" s="1"/>
  <c r="N1970" i="11"/>
  <c r="P1970" i="11" s="1"/>
  <c r="N1971" i="11"/>
  <c r="N1972" i="11"/>
  <c r="P1972" i="11" s="1"/>
  <c r="N1973" i="11"/>
  <c r="P1973" i="11" s="1"/>
  <c r="N1974" i="11"/>
  <c r="N1975" i="11"/>
  <c r="N1976" i="11"/>
  <c r="P1976" i="11" s="1"/>
  <c r="N1977" i="11"/>
  <c r="P1977" i="11" s="1"/>
  <c r="N1978" i="11"/>
  <c r="P1978" i="11" s="1"/>
  <c r="N1979" i="11"/>
  <c r="N1980" i="11"/>
  <c r="P1980" i="11" s="1"/>
  <c r="N1981" i="11"/>
  <c r="P1981" i="11" s="1"/>
  <c r="N1982" i="11"/>
  <c r="P1982" i="11" s="1"/>
  <c r="N1983" i="11"/>
  <c r="N1984" i="11"/>
  <c r="P1984" i="11" s="1"/>
  <c r="N1985" i="11"/>
  <c r="N1986" i="11"/>
  <c r="P1986" i="11" s="1"/>
  <c r="N1987" i="11"/>
  <c r="N1988" i="11"/>
  <c r="P1988" i="11" s="1"/>
  <c r="N1989" i="11"/>
  <c r="P1989" i="11" s="1"/>
  <c r="N1990" i="11"/>
  <c r="P1990" i="11" s="1"/>
  <c r="N1991" i="11"/>
  <c r="N1992" i="11"/>
  <c r="P1992" i="11" s="1"/>
  <c r="N1993" i="11"/>
  <c r="P1993" i="11" s="1"/>
  <c r="N1994" i="11"/>
  <c r="N1995" i="11"/>
  <c r="N1996" i="11"/>
  <c r="P1996" i="11" s="1"/>
  <c r="N1997" i="11"/>
  <c r="P1997" i="11" s="1"/>
  <c r="N1998" i="11"/>
  <c r="P1998" i="11" s="1"/>
  <c r="N1999" i="11"/>
  <c r="N2000" i="11"/>
  <c r="P2000" i="11" s="1"/>
  <c r="N2001" i="11"/>
  <c r="P2001" i="11" s="1"/>
  <c r="N2002" i="11"/>
  <c r="P2002" i="11" s="1"/>
  <c r="N2003" i="11"/>
  <c r="N2004" i="11"/>
  <c r="P2004" i="11" s="1"/>
  <c r="N2005" i="11"/>
  <c r="P2005" i="11" s="1"/>
  <c r="N2006" i="11"/>
  <c r="N2007" i="11"/>
  <c r="N2008" i="11"/>
  <c r="P2008" i="11" s="1"/>
  <c r="N2009" i="11"/>
  <c r="P2009" i="11" s="1"/>
  <c r="N2010" i="11"/>
  <c r="P2010" i="11" s="1"/>
  <c r="N2011" i="11"/>
  <c r="N2012" i="11"/>
  <c r="P2012" i="11" s="1"/>
  <c r="N2013" i="11"/>
  <c r="P2013" i="11" s="1"/>
  <c r="N2014" i="11"/>
  <c r="P2014" i="11" s="1"/>
  <c r="N2015" i="11"/>
  <c r="N2016" i="11"/>
  <c r="P2016" i="11" s="1"/>
  <c r="N2017" i="11"/>
  <c r="N2018" i="11"/>
  <c r="P2018" i="11" s="1"/>
  <c r="N2019" i="11"/>
  <c r="N2020" i="11"/>
  <c r="P2020" i="11" s="1"/>
  <c r="N2021" i="11"/>
  <c r="P2021" i="11" s="1"/>
  <c r="N2022" i="11"/>
  <c r="P2022" i="11" s="1"/>
  <c r="N2023" i="11"/>
  <c r="N2024" i="11"/>
  <c r="P2024" i="11" s="1"/>
  <c r="N2025" i="11"/>
  <c r="P2025" i="11" s="1"/>
  <c r="N2026" i="11"/>
  <c r="N2027" i="11"/>
  <c r="N2028" i="11"/>
  <c r="P2028" i="11" s="1"/>
  <c r="N2029" i="11"/>
  <c r="P2029" i="11" s="1"/>
  <c r="N2030" i="11"/>
  <c r="P2030" i="11" s="1"/>
  <c r="N2031" i="11"/>
  <c r="N2032" i="11"/>
  <c r="P2032" i="11" s="1"/>
  <c r="N2033" i="11"/>
  <c r="P2033" i="11" s="1"/>
  <c r="N2034" i="11"/>
  <c r="P2034" i="11" s="1"/>
  <c r="N2035" i="11"/>
  <c r="N2036" i="11"/>
  <c r="P2036" i="11" s="1"/>
  <c r="N2037" i="11"/>
  <c r="P2037" i="11" s="1"/>
  <c r="N2038" i="11"/>
  <c r="N2039" i="11"/>
  <c r="N2040" i="11"/>
  <c r="P2040" i="11" s="1"/>
  <c r="N2041" i="11"/>
  <c r="P2041" i="11" s="1"/>
  <c r="N2042" i="11"/>
  <c r="P2042" i="11" s="1"/>
  <c r="N2043" i="11"/>
  <c r="N2044" i="11"/>
  <c r="P2044" i="11" s="1"/>
  <c r="N2045" i="11"/>
  <c r="P2045" i="11" s="1"/>
  <c r="N2046" i="11"/>
  <c r="P2046" i="11" s="1"/>
  <c r="N2047" i="11"/>
  <c r="N2048" i="11"/>
  <c r="P2048" i="11" s="1"/>
  <c r="N2049" i="11"/>
  <c r="N2050" i="11"/>
  <c r="P2050" i="11" s="1"/>
  <c r="N2051" i="11"/>
  <c r="N2052" i="11"/>
  <c r="P2052" i="11" s="1"/>
  <c r="N2053" i="11"/>
  <c r="P2053" i="11" s="1"/>
  <c r="N2054" i="11"/>
  <c r="P2054" i="11" s="1"/>
  <c r="N2055" i="11"/>
  <c r="N2056" i="11"/>
  <c r="P2056" i="11" s="1"/>
  <c r="N2057" i="11"/>
  <c r="P2057" i="11" s="1"/>
  <c r="N2058" i="11"/>
  <c r="N2059" i="11"/>
  <c r="N2060" i="11"/>
  <c r="P2060" i="11" s="1"/>
  <c r="N2061" i="11"/>
  <c r="P2061" i="11" s="1"/>
  <c r="N2062" i="11"/>
  <c r="P2062" i="11" s="1"/>
  <c r="N2063" i="11"/>
  <c r="N2064" i="11"/>
  <c r="P2064" i="11" s="1"/>
  <c r="N2065" i="11"/>
  <c r="P2065" i="11" s="1"/>
  <c r="N2066" i="11"/>
  <c r="P2066" i="11" s="1"/>
  <c r="N2067" i="11"/>
  <c r="N2068" i="11"/>
  <c r="P2068" i="11" s="1"/>
  <c r="N2069" i="11"/>
  <c r="P2069" i="11" s="1"/>
  <c r="N2070" i="11"/>
  <c r="N2071" i="11"/>
  <c r="N2072" i="11"/>
  <c r="P2072" i="11" s="1"/>
  <c r="N2073" i="11"/>
  <c r="P2073" i="11" s="1"/>
  <c r="N2074" i="11"/>
  <c r="P2074" i="11" s="1"/>
  <c r="N2075" i="11"/>
  <c r="N2076" i="11"/>
  <c r="P2076" i="11" s="1"/>
  <c r="N2077" i="11"/>
  <c r="P2077" i="11" s="1"/>
  <c r="N2078" i="11"/>
  <c r="P2078" i="11" s="1"/>
  <c r="N2079" i="11"/>
  <c r="N2080" i="11"/>
  <c r="P2080" i="11" s="1"/>
  <c r="N2081" i="11"/>
  <c r="N2082" i="11"/>
  <c r="P2082" i="11" s="1"/>
  <c r="N2083" i="11"/>
  <c r="N2084" i="11"/>
  <c r="P2084" i="11" s="1"/>
  <c r="N2085" i="11"/>
  <c r="P2085" i="11" s="1"/>
  <c r="N2086" i="11"/>
  <c r="P2086" i="11" s="1"/>
  <c r="N2087" i="11"/>
  <c r="N2088" i="11"/>
  <c r="P2088" i="11" s="1"/>
  <c r="N2089" i="11"/>
  <c r="P2089" i="11" s="1"/>
  <c r="N2090" i="11"/>
  <c r="N2091" i="11"/>
  <c r="N2092" i="11"/>
  <c r="P2092" i="11" s="1"/>
  <c r="N2093" i="11"/>
  <c r="P2093" i="11" s="1"/>
  <c r="N2094" i="11"/>
  <c r="P2094" i="11" s="1"/>
  <c r="N2095" i="11"/>
  <c r="N2096" i="11"/>
  <c r="P2096" i="11" s="1"/>
  <c r="N2097" i="11"/>
  <c r="P2097" i="11" s="1"/>
  <c r="N2098" i="11"/>
  <c r="P2098" i="11" s="1"/>
  <c r="N2099" i="11"/>
  <c r="N2100" i="11"/>
  <c r="P2100" i="11" s="1"/>
  <c r="N2101" i="11"/>
  <c r="P2101" i="11" s="1"/>
  <c r="N2102" i="11"/>
  <c r="N2103" i="11"/>
  <c r="N2104" i="11"/>
  <c r="P2104" i="11" s="1"/>
  <c r="N2105" i="11"/>
  <c r="P2105" i="11" s="1"/>
  <c r="N2106" i="11"/>
  <c r="P2106" i="11" s="1"/>
  <c r="N2107" i="11"/>
  <c r="N2108" i="11"/>
  <c r="P2108" i="11" s="1"/>
  <c r="N2109" i="11"/>
  <c r="P2109" i="11" s="1"/>
  <c r="N2110" i="11"/>
  <c r="P2110" i="11" s="1"/>
  <c r="N2111" i="11"/>
  <c r="N2112" i="11"/>
  <c r="P2112" i="11" s="1"/>
  <c r="N2113" i="11"/>
  <c r="N2114" i="11"/>
  <c r="P2114" i="11" s="1"/>
  <c r="N2115" i="11"/>
  <c r="N2116" i="11"/>
  <c r="P2116" i="11" s="1"/>
  <c r="N2117" i="11"/>
  <c r="P2117" i="11" s="1"/>
  <c r="N2118" i="11"/>
  <c r="P2118" i="11" s="1"/>
  <c r="N2119" i="11"/>
  <c r="N2120" i="11"/>
  <c r="P2120" i="11" s="1"/>
  <c r="N2121" i="11"/>
  <c r="P2121" i="11" s="1"/>
  <c r="N2122" i="11"/>
  <c r="N2123" i="11"/>
  <c r="N2124" i="11"/>
  <c r="P2124" i="11" s="1"/>
  <c r="N2125" i="11"/>
  <c r="P2125" i="11" s="1"/>
  <c r="N2126" i="11"/>
  <c r="P2126" i="11" s="1"/>
  <c r="N2127" i="11"/>
  <c r="N2128" i="11"/>
  <c r="P2128" i="11" s="1"/>
  <c r="N2129" i="11"/>
  <c r="P2129" i="11" s="1"/>
  <c r="N2130" i="11"/>
  <c r="P2130" i="11" s="1"/>
  <c r="N2131" i="11"/>
  <c r="N2132" i="11"/>
  <c r="P2132" i="11" s="1"/>
  <c r="N2133" i="11"/>
  <c r="P2133" i="11" s="1"/>
  <c r="N2134" i="11"/>
  <c r="N2135" i="11"/>
  <c r="N2136" i="11"/>
  <c r="P2136" i="11" s="1"/>
  <c r="N2137" i="11"/>
  <c r="P2137" i="11" s="1"/>
  <c r="N2138" i="11"/>
  <c r="P2138" i="11" s="1"/>
  <c r="N2139" i="11"/>
  <c r="N2140" i="11"/>
  <c r="P2140" i="11" s="1"/>
  <c r="N2141" i="11"/>
  <c r="P2141" i="11" s="1"/>
  <c r="N2142" i="11"/>
  <c r="P2142" i="11" s="1"/>
  <c r="N2143" i="11"/>
  <c r="N2144" i="11"/>
  <c r="P2144" i="11" s="1"/>
  <c r="N2145" i="11"/>
  <c r="N2146" i="11"/>
  <c r="P2146" i="11" s="1"/>
  <c r="N2147" i="11"/>
  <c r="N2148" i="11"/>
  <c r="P2148" i="11" s="1"/>
  <c r="N2149" i="11"/>
  <c r="P2149" i="11" s="1"/>
  <c r="N2150" i="11"/>
  <c r="P2150" i="11" s="1"/>
  <c r="N2151" i="11"/>
  <c r="N2152" i="11"/>
  <c r="P2152" i="11" s="1"/>
  <c r="N2153" i="11"/>
  <c r="P2153" i="11" s="1"/>
  <c r="N2154" i="11"/>
  <c r="N2155" i="11"/>
  <c r="N2156" i="11"/>
  <c r="P2156" i="11" s="1"/>
  <c r="N2157" i="11"/>
  <c r="P2157" i="11" s="1"/>
  <c r="N2158" i="11"/>
  <c r="P2158" i="11" s="1"/>
  <c r="N2159" i="11"/>
  <c r="N2160" i="11"/>
  <c r="P2160" i="11" s="1"/>
  <c r="N2161" i="11"/>
  <c r="P2161" i="11" s="1"/>
  <c r="N2162" i="11"/>
  <c r="P2162" i="11" s="1"/>
  <c r="N2163" i="11"/>
  <c r="N2164" i="11"/>
  <c r="P2164" i="11" s="1"/>
  <c r="N2165" i="11"/>
  <c r="P2165" i="11" s="1"/>
  <c r="N2166" i="11"/>
  <c r="N2167" i="11"/>
  <c r="N2168" i="11"/>
  <c r="P2168" i="11" s="1"/>
  <c r="N2169" i="11"/>
  <c r="P2169" i="11" s="1"/>
  <c r="N2170" i="11"/>
  <c r="P2170" i="11" s="1"/>
  <c r="N2171" i="11"/>
  <c r="N2172" i="11"/>
  <c r="P2172" i="11" s="1"/>
  <c r="N2173" i="11"/>
  <c r="P2173" i="11" s="1"/>
  <c r="N2174" i="11"/>
  <c r="P2174" i="11" s="1"/>
  <c r="N2175" i="11"/>
  <c r="N2176" i="11"/>
  <c r="P2176" i="11" s="1"/>
  <c r="N2177" i="11"/>
  <c r="N2178" i="11"/>
  <c r="P2178" i="11" s="1"/>
  <c r="N2179" i="11"/>
  <c r="N2180" i="11"/>
  <c r="P2180" i="11" s="1"/>
  <c r="N2181" i="11"/>
  <c r="P2181" i="11" s="1"/>
  <c r="N2182" i="11"/>
  <c r="P2182" i="11" s="1"/>
  <c r="N2183" i="11"/>
  <c r="N2184" i="11"/>
  <c r="P2184" i="11" s="1"/>
  <c r="N2185" i="11"/>
  <c r="P2185" i="11" s="1"/>
  <c r="N2186" i="11"/>
  <c r="N2187" i="11"/>
  <c r="N2188" i="11"/>
  <c r="P2188" i="11" s="1"/>
  <c r="N2189" i="11"/>
  <c r="P2189" i="11" s="1"/>
  <c r="N2190" i="11"/>
  <c r="P2190" i="11" s="1"/>
  <c r="N2191" i="11"/>
  <c r="N2192" i="11"/>
  <c r="P2192" i="11" s="1"/>
  <c r="N2193" i="11"/>
  <c r="P2193" i="11" s="1"/>
  <c r="N2194" i="11"/>
  <c r="P2194" i="11" s="1"/>
  <c r="N2195" i="11"/>
  <c r="N2196" i="11"/>
  <c r="P2196" i="11" s="1"/>
  <c r="N2197" i="11"/>
  <c r="P2197" i="11" s="1"/>
  <c r="N2198" i="11"/>
  <c r="N2199" i="11"/>
  <c r="N2200" i="11"/>
  <c r="P2200" i="11" s="1"/>
  <c r="N2201" i="11"/>
  <c r="P2201" i="11" s="1"/>
  <c r="N2202" i="11"/>
  <c r="P2202" i="11" s="1"/>
  <c r="N2203" i="11"/>
  <c r="N2204" i="11"/>
  <c r="P2204" i="11" s="1"/>
  <c r="N2205" i="11"/>
  <c r="P2205" i="11" s="1"/>
  <c r="N2206" i="11"/>
  <c r="P2206" i="11" s="1"/>
  <c r="N2207" i="11"/>
  <c r="N2208" i="11"/>
  <c r="P2208" i="11" s="1"/>
  <c r="N2209" i="11"/>
  <c r="N2210" i="11"/>
  <c r="P2210" i="11" s="1"/>
  <c r="N2211" i="11"/>
  <c r="N2212" i="11"/>
  <c r="P2212" i="11" s="1"/>
  <c r="N2213" i="11"/>
  <c r="P2213" i="11" s="1"/>
  <c r="N2214" i="11"/>
  <c r="P2214" i="11" s="1"/>
  <c r="N2215" i="11"/>
  <c r="N2216" i="11"/>
  <c r="P2216" i="11" s="1"/>
  <c r="N2217" i="11"/>
  <c r="P2217" i="11" s="1"/>
  <c r="N2218" i="11"/>
  <c r="N2219" i="11"/>
  <c r="N2220" i="11"/>
  <c r="P2220" i="11" s="1"/>
  <c r="N2221" i="11"/>
  <c r="P2221" i="11" s="1"/>
  <c r="N2222" i="11"/>
  <c r="P2222" i="11" s="1"/>
  <c r="N2223" i="11"/>
  <c r="N2224" i="11"/>
  <c r="P2224" i="11" s="1"/>
  <c r="N2225" i="11"/>
  <c r="P2225" i="11" s="1"/>
  <c r="N2226" i="11"/>
  <c r="P2226" i="11" s="1"/>
  <c r="N2227" i="11"/>
  <c r="N2228" i="11"/>
  <c r="P2228" i="11" s="1"/>
  <c r="N2229" i="11"/>
  <c r="P2229" i="11" s="1"/>
  <c r="N2230" i="11"/>
  <c r="N2231" i="11"/>
  <c r="N2232" i="11"/>
  <c r="P2232" i="11" s="1"/>
  <c r="N2233" i="11"/>
  <c r="P2233" i="11" s="1"/>
  <c r="N2234" i="11"/>
  <c r="P2234" i="11" s="1"/>
  <c r="N2235" i="11"/>
  <c r="N2236" i="11"/>
  <c r="P2236" i="11" s="1"/>
  <c r="N2237" i="11"/>
  <c r="P2237" i="11" s="1"/>
  <c r="N2238" i="11"/>
  <c r="P2238" i="11" s="1"/>
  <c r="N2239" i="11"/>
  <c r="N2240" i="11"/>
  <c r="P2240" i="11" s="1"/>
  <c r="N2241" i="11"/>
  <c r="N2242" i="11"/>
  <c r="P2242" i="11" s="1"/>
  <c r="N2243" i="11"/>
  <c r="N2244" i="11"/>
  <c r="P2244" i="11" s="1"/>
  <c r="N2245" i="11"/>
  <c r="P2245" i="11" s="1"/>
  <c r="N2246" i="11"/>
  <c r="P2246" i="11" s="1"/>
  <c r="N2247" i="11"/>
  <c r="N2248" i="11"/>
  <c r="P2248" i="11" s="1"/>
  <c r="N2249" i="11"/>
  <c r="P2249" i="11" s="1"/>
  <c r="N2250" i="11"/>
  <c r="N2251" i="11"/>
  <c r="N2252" i="11"/>
  <c r="P2252" i="11" s="1"/>
  <c r="N2253" i="11"/>
  <c r="P2253" i="11" s="1"/>
  <c r="N2254" i="11"/>
  <c r="P2254" i="11" s="1"/>
  <c r="N2255" i="11"/>
  <c r="N2256" i="11"/>
  <c r="P2256" i="11" s="1"/>
  <c r="N2257" i="11"/>
  <c r="P2257" i="11" s="1"/>
  <c r="N2258" i="11"/>
  <c r="P2258" i="11" s="1"/>
  <c r="N2259" i="11"/>
  <c r="N2260" i="11"/>
  <c r="P2260" i="11" s="1"/>
  <c r="N2261" i="11"/>
  <c r="P2261" i="11" s="1"/>
  <c r="N2262" i="11"/>
  <c r="N2263" i="11"/>
  <c r="N2264" i="11"/>
  <c r="P2264" i="11" s="1"/>
  <c r="N2265" i="11"/>
  <c r="P2265" i="11" s="1"/>
  <c r="N2266" i="11"/>
  <c r="P2266" i="11" s="1"/>
  <c r="N2267" i="11"/>
  <c r="N2268" i="11"/>
  <c r="P2268" i="11" s="1"/>
  <c r="N2269" i="11"/>
  <c r="P2269" i="11" s="1"/>
  <c r="N2270" i="11"/>
  <c r="P2270" i="11" s="1"/>
  <c r="N2271" i="11"/>
  <c r="N2272" i="11"/>
  <c r="P2272" i="11" s="1"/>
  <c r="N2273" i="11"/>
  <c r="N2274" i="11"/>
  <c r="P2274" i="11" s="1"/>
  <c r="N2275" i="11"/>
  <c r="N2276" i="11"/>
  <c r="P2276" i="11" s="1"/>
  <c r="N2277" i="11"/>
  <c r="P2277" i="11" s="1"/>
  <c r="N2278" i="11"/>
  <c r="P2278" i="11" s="1"/>
  <c r="N2279" i="11"/>
  <c r="N2280" i="11"/>
  <c r="P2280" i="11" s="1"/>
  <c r="N2281" i="11"/>
  <c r="P2281" i="11" s="1"/>
  <c r="N2282" i="11"/>
  <c r="N2283" i="11"/>
  <c r="N2284" i="11"/>
  <c r="P2284" i="11" s="1"/>
  <c r="N2285" i="11"/>
  <c r="P2285" i="11" s="1"/>
  <c r="N2286" i="11"/>
  <c r="P2286" i="11" s="1"/>
  <c r="N2287" i="11"/>
  <c r="N2288" i="11"/>
  <c r="P2288" i="11" s="1"/>
  <c r="N2289" i="11"/>
  <c r="P2289" i="11" s="1"/>
  <c r="N2290" i="11"/>
  <c r="P2290" i="11" s="1"/>
  <c r="N2291" i="11"/>
  <c r="N2292" i="11"/>
  <c r="P2292" i="11" s="1"/>
  <c r="N2293" i="11"/>
  <c r="P2293" i="11" s="1"/>
  <c r="N2294" i="11"/>
  <c r="N2295" i="11"/>
  <c r="N2296" i="11"/>
  <c r="P2296" i="11" s="1"/>
  <c r="N2297" i="11"/>
  <c r="P2297" i="11" s="1"/>
  <c r="N2298" i="11"/>
  <c r="P2298" i="11" s="1"/>
  <c r="N2299" i="11"/>
  <c r="N2300" i="11"/>
  <c r="P2300" i="11" s="1"/>
  <c r="N2301" i="11"/>
  <c r="P2301" i="11" s="1"/>
  <c r="N2302" i="11"/>
  <c r="P2302" i="11" s="1"/>
  <c r="N2303" i="11"/>
  <c r="N2304" i="11"/>
  <c r="P2304" i="11" s="1"/>
  <c r="N2305" i="11"/>
  <c r="N2306" i="11"/>
  <c r="P2306" i="11" s="1"/>
  <c r="N2307" i="11"/>
  <c r="N2308" i="11"/>
  <c r="P2308" i="11" s="1"/>
  <c r="N2309" i="11"/>
  <c r="P2309" i="11" s="1"/>
  <c r="N2310" i="11"/>
  <c r="P2310" i="11" s="1"/>
  <c r="N2311" i="11"/>
  <c r="N2312" i="11"/>
  <c r="P2312" i="11" s="1"/>
  <c r="N2313" i="11"/>
  <c r="P2313" i="11" s="1"/>
  <c r="N2314" i="11"/>
  <c r="N2315" i="11"/>
  <c r="N2316" i="11"/>
  <c r="P2316" i="11" s="1"/>
  <c r="N2317" i="11"/>
  <c r="P2317" i="11" s="1"/>
  <c r="N2318" i="11"/>
  <c r="P2318" i="11" s="1"/>
  <c r="N2319" i="11"/>
  <c r="N2320" i="11"/>
  <c r="P2320" i="11" s="1"/>
  <c r="N2321" i="11"/>
  <c r="P2321" i="11" s="1"/>
  <c r="N2322" i="11"/>
  <c r="P2322" i="11" s="1"/>
  <c r="N2323" i="11"/>
  <c r="N2324" i="11"/>
  <c r="P2324" i="11" s="1"/>
  <c r="N2325" i="11"/>
  <c r="P2325" i="11" s="1"/>
  <c r="N2326" i="11"/>
  <c r="N2327" i="11"/>
  <c r="N2328" i="11"/>
  <c r="P2328" i="11" s="1"/>
  <c r="N2329" i="11"/>
  <c r="P2329" i="11" s="1"/>
  <c r="N2330" i="11"/>
  <c r="P2330" i="11" s="1"/>
  <c r="N2331" i="11"/>
  <c r="N2332" i="11"/>
  <c r="P2332" i="11" s="1"/>
  <c r="N2333" i="11"/>
  <c r="P2333" i="11" s="1"/>
  <c r="N2334" i="11"/>
  <c r="P2334" i="11" s="1"/>
  <c r="N2335" i="11"/>
  <c r="N2336" i="11"/>
  <c r="P2336" i="11" s="1"/>
  <c r="N2337" i="11"/>
  <c r="N2338" i="11"/>
  <c r="P2338" i="11" s="1"/>
  <c r="N2339" i="11"/>
  <c r="N2340" i="11"/>
  <c r="P2340" i="11" s="1"/>
  <c r="N2341" i="11"/>
  <c r="P2341" i="11" s="1"/>
  <c r="N2342" i="11"/>
  <c r="P2342" i="11" s="1"/>
  <c r="N2343" i="11"/>
  <c r="N2344" i="11"/>
  <c r="P2344" i="11" s="1"/>
  <c r="N2345" i="11"/>
  <c r="P2345" i="11" s="1"/>
  <c r="N2346" i="11"/>
  <c r="N2347" i="11"/>
  <c r="N2348" i="11"/>
  <c r="P2348" i="11" s="1"/>
  <c r="N2349" i="11"/>
  <c r="P2349" i="11" s="1"/>
  <c r="N2350" i="11"/>
  <c r="P2350" i="11" s="1"/>
  <c r="N2351" i="11"/>
  <c r="N2352" i="11"/>
  <c r="P2352" i="11" s="1"/>
  <c r="N2353" i="11"/>
  <c r="P2353" i="11" s="1"/>
  <c r="N2354" i="11"/>
  <c r="P2354" i="11" s="1"/>
  <c r="N2355" i="11"/>
  <c r="N2356" i="11"/>
  <c r="P2356" i="11" s="1"/>
  <c r="N2357" i="11"/>
  <c r="P2357" i="11" s="1"/>
  <c r="N2358" i="11"/>
  <c r="N2359" i="11"/>
  <c r="N2360" i="11"/>
  <c r="P2360" i="11" s="1"/>
  <c r="N2361" i="11"/>
  <c r="P2361" i="11" s="1"/>
  <c r="N2362" i="11"/>
  <c r="P2362" i="11" s="1"/>
  <c r="N2363" i="11"/>
  <c r="N2364" i="11"/>
  <c r="P2364" i="11" s="1"/>
  <c r="N2365" i="11"/>
  <c r="P2365" i="11" s="1"/>
  <c r="N2366" i="11"/>
  <c r="P2366" i="11" s="1"/>
  <c r="N2367" i="11"/>
  <c r="N2368" i="11"/>
  <c r="P2368" i="11" s="1"/>
  <c r="N2369" i="11"/>
  <c r="N2370" i="11"/>
  <c r="P2370" i="11" s="1"/>
  <c r="N2371" i="11"/>
  <c r="N2372" i="11"/>
  <c r="P2372" i="11" s="1"/>
  <c r="N2373" i="11"/>
  <c r="P2373" i="11" s="1"/>
  <c r="N2374" i="11"/>
  <c r="P2374" i="11" s="1"/>
  <c r="N2375" i="11"/>
  <c r="N2376" i="11"/>
  <c r="P2376" i="11" s="1"/>
  <c r="N2377" i="11"/>
  <c r="P2377" i="11" s="1"/>
  <c r="N2378" i="11"/>
  <c r="N2379" i="11"/>
  <c r="N2380" i="11"/>
  <c r="P2380" i="11" s="1"/>
  <c r="N2381" i="11"/>
  <c r="P2381" i="11" s="1"/>
  <c r="N2382" i="11"/>
  <c r="P2382" i="11" s="1"/>
  <c r="N2383" i="11"/>
  <c r="N2384" i="11"/>
  <c r="P2384" i="11" s="1"/>
  <c r="N2385" i="11"/>
  <c r="P2385" i="11" s="1"/>
  <c r="N2386" i="11"/>
  <c r="P2386" i="11" s="1"/>
  <c r="N2387" i="11"/>
  <c r="N2388" i="11"/>
  <c r="P2388" i="11" s="1"/>
  <c r="N2389" i="11"/>
  <c r="P2389" i="11" s="1"/>
  <c r="N2390" i="11"/>
  <c r="N2391" i="11"/>
  <c r="N2392" i="11"/>
  <c r="P2392" i="11" s="1"/>
  <c r="N2393" i="11"/>
  <c r="P2393" i="11" s="1"/>
  <c r="N2394" i="11"/>
  <c r="P2394" i="11" s="1"/>
  <c r="N2395" i="11"/>
  <c r="N2396" i="11"/>
  <c r="P2396" i="11" s="1"/>
  <c r="N2397" i="11"/>
  <c r="P2397" i="11" s="1"/>
  <c r="N2398" i="11"/>
  <c r="P2398" i="11" s="1"/>
  <c r="N2399" i="11"/>
  <c r="N2400" i="11"/>
  <c r="P2400" i="11" s="1"/>
  <c r="N2401" i="11"/>
  <c r="N2402" i="11"/>
  <c r="P2402" i="11" s="1"/>
  <c r="N2403" i="11"/>
  <c r="N2404" i="11"/>
  <c r="P2404" i="11" s="1"/>
  <c r="N2405" i="11"/>
  <c r="P2405" i="11" s="1"/>
  <c r="N2406" i="11"/>
  <c r="P2406" i="11" s="1"/>
  <c r="N2407" i="11"/>
  <c r="N2408" i="11"/>
  <c r="P2408" i="11" s="1"/>
  <c r="N2409" i="11"/>
  <c r="P2409" i="11" s="1"/>
  <c r="N2410" i="11"/>
  <c r="N2411" i="11"/>
  <c r="N2412" i="11"/>
  <c r="P2412" i="11" s="1"/>
  <c r="N2413" i="11"/>
  <c r="P2413" i="11" s="1"/>
  <c r="N2414" i="11"/>
  <c r="P2414" i="11" s="1"/>
  <c r="N2415" i="11"/>
  <c r="N2416" i="11"/>
  <c r="P2416" i="11" s="1"/>
  <c r="N2417" i="11"/>
  <c r="P2417" i="11" s="1"/>
  <c r="N2418" i="11"/>
  <c r="P2418" i="11" s="1"/>
  <c r="N2419" i="11"/>
  <c r="N2420" i="11"/>
  <c r="P2420" i="11" s="1"/>
  <c r="N2421" i="11"/>
  <c r="P2421" i="11" s="1"/>
  <c r="N2422" i="11"/>
  <c r="N2423" i="11"/>
  <c r="N2424" i="11"/>
  <c r="P2424" i="11" s="1"/>
  <c r="N2425" i="11"/>
  <c r="P2425" i="11" s="1"/>
  <c r="N2426" i="11"/>
  <c r="P2426" i="11" s="1"/>
  <c r="N2427" i="11"/>
  <c r="N2428" i="11"/>
  <c r="P2428" i="11" s="1"/>
  <c r="N2429" i="11"/>
  <c r="P2429" i="11" s="1"/>
  <c r="N2430" i="11"/>
  <c r="P2430" i="11" s="1"/>
  <c r="N2431" i="11"/>
  <c r="N2432" i="11"/>
  <c r="P2432" i="11" s="1"/>
  <c r="N2433" i="11"/>
  <c r="N2434" i="11"/>
  <c r="P2434" i="11" s="1"/>
  <c r="N2435" i="11"/>
  <c r="N2436" i="11"/>
  <c r="P2436" i="11" s="1"/>
  <c r="N2437" i="11"/>
  <c r="P2437" i="11" s="1"/>
  <c r="N2438" i="11"/>
  <c r="P2438" i="11" s="1"/>
  <c r="N2439" i="11"/>
  <c r="N2440" i="11"/>
  <c r="P2440" i="11" s="1"/>
  <c r="N2441" i="11"/>
  <c r="P2441" i="11" s="1"/>
  <c r="N2442" i="11"/>
  <c r="N2443" i="11"/>
  <c r="N2444" i="11"/>
  <c r="P2444" i="11" s="1"/>
  <c r="N2445" i="11"/>
  <c r="P2445" i="11" s="1"/>
  <c r="N2446" i="11"/>
  <c r="N2447" i="11"/>
  <c r="N2448" i="11"/>
  <c r="P2448" i="11" s="1"/>
  <c r="N2449" i="11"/>
  <c r="P2449" i="11" s="1"/>
  <c r="N2450" i="11"/>
  <c r="N2451" i="11"/>
  <c r="N2452" i="11"/>
  <c r="P2452" i="11" s="1"/>
  <c r="N2453" i="11"/>
  <c r="P2453" i="11" s="1"/>
  <c r="N2454" i="11"/>
  <c r="N2455" i="11"/>
  <c r="N2456" i="11"/>
  <c r="P2456" i="11" s="1"/>
  <c r="N2457" i="11"/>
  <c r="P2457" i="11" s="1"/>
  <c r="N2458" i="11"/>
  <c r="P2458" i="11" s="1"/>
  <c r="N2459" i="11"/>
  <c r="N2460" i="11"/>
  <c r="P2460" i="11" s="1"/>
  <c r="N2461" i="11"/>
  <c r="P2461" i="11" s="1"/>
  <c r="N2462" i="11"/>
  <c r="N2463" i="11"/>
  <c r="N2464" i="11"/>
  <c r="P2464" i="11" s="1"/>
  <c r="N2465" i="11"/>
  <c r="P2465" i="11" s="1"/>
  <c r="N2466" i="11"/>
  <c r="N2467" i="11"/>
  <c r="N2468" i="11"/>
  <c r="P2468" i="11" s="1"/>
  <c r="N2469" i="11"/>
  <c r="P2469" i="11" s="1"/>
  <c r="N2470" i="11"/>
  <c r="N2471" i="11"/>
  <c r="N2472" i="11"/>
  <c r="P2472" i="11" s="1"/>
  <c r="N2473" i="11"/>
  <c r="P2473" i="11" s="1"/>
  <c r="N2474" i="11"/>
  <c r="N2475" i="11"/>
  <c r="N2476" i="11"/>
  <c r="P2476" i="11" s="1"/>
  <c r="N2477" i="11"/>
  <c r="P2477" i="11" s="1"/>
  <c r="N2478" i="11"/>
  <c r="N2479" i="11"/>
  <c r="N2480" i="11"/>
  <c r="P2480" i="11" s="1"/>
  <c r="N2481" i="11"/>
  <c r="P2481" i="11" s="1"/>
  <c r="N2482" i="11"/>
  <c r="N2483" i="11"/>
  <c r="N2484" i="11"/>
  <c r="P2484" i="11" s="1"/>
  <c r="N2485" i="11"/>
  <c r="P2485" i="11" s="1"/>
  <c r="N2486" i="11"/>
  <c r="N2487" i="11"/>
  <c r="N2488" i="11"/>
  <c r="P2488" i="11" s="1"/>
  <c r="N2489" i="11"/>
  <c r="P2489" i="11" s="1"/>
  <c r="N2490" i="11"/>
  <c r="N2491" i="11"/>
  <c r="N2492" i="11"/>
  <c r="P2492" i="11" s="1"/>
  <c r="N2493" i="11"/>
  <c r="P2493" i="11" s="1"/>
  <c r="N2494" i="11"/>
  <c r="N2495" i="11"/>
  <c r="N2496" i="11"/>
  <c r="P2496" i="11" s="1"/>
  <c r="N2497" i="11"/>
  <c r="P2497" i="11" s="1"/>
  <c r="N2498" i="11"/>
  <c r="N2499" i="11"/>
  <c r="N2500" i="11"/>
  <c r="P2500" i="11" s="1"/>
  <c r="N2501" i="11"/>
  <c r="P2501" i="11" s="1"/>
  <c r="N2502" i="11"/>
  <c r="N2503" i="11"/>
  <c r="N2504" i="11"/>
  <c r="P2504" i="11" s="1"/>
  <c r="N2505" i="11"/>
  <c r="P2505" i="11" s="1"/>
  <c r="N2506" i="11"/>
  <c r="N2507" i="11"/>
  <c r="N2508" i="11"/>
  <c r="P2508" i="11" s="1"/>
  <c r="N2509" i="11"/>
  <c r="P2509" i="11" s="1"/>
  <c r="N2510" i="11"/>
  <c r="N2511" i="11"/>
  <c r="N2512" i="11"/>
  <c r="P2512" i="11" s="1"/>
  <c r="N2513" i="11"/>
  <c r="P2513" i="11" s="1"/>
  <c r="N2514" i="11"/>
  <c r="N2515" i="11"/>
  <c r="N2516" i="11"/>
  <c r="P2516" i="11" s="1"/>
  <c r="N2517" i="11"/>
  <c r="P2517" i="11" s="1"/>
  <c r="N2518" i="11"/>
  <c r="N2519" i="11"/>
  <c r="N2520" i="11"/>
  <c r="P2520" i="11" s="1"/>
  <c r="N2521" i="11"/>
  <c r="P2521" i="11" s="1"/>
  <c r="N2522" i="11"/>
  <c r="N2523" i="11"/>
  <c r="N2524" i="11"/>
  <c r="P2524" i="11" s="1"/>
  <c r="N2525" i="11"/>
  <c r="P2525" i="11" s="1"/>
  <c r="N2526" i="11"/>
  <c r="N2527" i="11"/>
  <c r="N2528" i="11"/>
  <c r="P2528" i="11" s="1"/>
  <c r="N2529" i="11"/>
  <c r="P2529" i="11" s="1"/>
  <c r="N2530" i="11"/>
  <c r="N2531" i="11"/>
  <c r="N2532" i="11"/>
  <c r="P2532" i="11" s="1"/>
  <c r="N2533" i="11"/>
  <c r="P2533" i="11" s="1"/>
  <c r="N2534" i="11"/>
  <c r="N2535" i="11"/>
  <c r="N2536" i="11"/>
  <c r="P2536" i="11" s="1"/>
  <c r="N2537" i="11"/>
  <c r="P2537" i="11" s="1"/>
  <c r="N2538" i="11"/>
  <c r="N2539" i="11"/>
  <c r="N2540" i="11"/>
  <c r="P2540" i="11" s="1"/>
  <c r="N2541" i="11"/>
  <c r="P2541" i="11" s="1"/>
  <c r="N2542" i="11"/>
  <c r="N2543" i="11"/>
  <c r="N2544" i="11"/>
  <c r="P2544" i="11" s="1"/>
  <c r="N2545" i="11"/>
  <c r="P2545" i="11" s="1"/>
  <c r="N2546" i="11"/>
  <c r="N2547" i="11"/>
  <c r="N2548" i="11"/>
  <c r="P2548" i="11" s="1"/>
  <c r="N2549" i="11"/>
  <c r="P2549" i="11" s="1"/>
  <c r="N2550" i="11"/>
  <c r="N2551" i="11"/>
  <c r="N2552" i="11"/>
  <c r="P2552" i="11" s="1"/>
  <c r="N2553" i="11"/>
  <c r="P2553" i="11" s="1"/>
  <c r="N2554" i="11"/>
  <c r="N2555" i="11"/>
  <c r="N2556" i="11"/>
  <c r="P2556" i="11" s="1"/>
  <c r="N2557" i="11"/>
  <c r="P2557" i="11" s="1"/>
  <c r="N2558" i="11"/>
  <c r="N2559" i="11"/>
  <c r="N2560" i="11"/>
  <c r="P2560" i="11" s="1"/>
  <c r="N2561" i="11"/>
  <c r="P2561" i="11" s="1"/>
  <c r="N2562" i="11"/>
  <c r="N2563" i="11"/>
  <c r="N2564" i="11"/>
  <c r="P2564" i="11" s="1"/>
  <c r="N2565" i="11"/>
  <c r="P2565" i="11" s="1"/>
  <c r="N2566" i="11"/>
  <c r="N2567" i="11"/>
  <c r="N2568" i="11"/>
  <c r="P2568" i="11" s="1"/>
  <c r="N2569" i="11"/>
  <c r="P2569" i="11" s="1"/>
  <c r="N2570" i="11"/>
  <c r="N2571" i="11"/>
  <c r="N2572" i="11"/>
  <c r="P2572" i="11" s="1"/>
  <c r="N2573" i="11"/>
  <c r="P2573" i="11" s="1"/>
  <c r="N2574" i="11"/>
  <c r="N2575" i="11"/>
  <c r="N2576" i="11"/>
  <c r="P2576" i="11" s="1"/>
  <c r="N2577" i="11"/>
  <c r="P2577" i="11" s="1"/>
  <c r="N2578" i="11"/>
  <c r="N2579" i="11"/>
  <c r="N2580" i="11"/>
  <c r="P2580" i="11" s="1"/>
  <c r="N2581" i="11"/>
  <c r="P2581" i="11" s="1"/>
  <c r="N2582" i="11"/>
  <c r="N2583" i="11"/>
  <c r="N2584" i="11"/>
  <c r="P2584" i="11" s="1"/>
  <c r="N2585" i="11"/>
  <c r="P2585" i="11" s="1"/>
  <c r="N2586" i="11"/>
  <c r="N2587" i="11"/>
  <c r="N2588" i="11"/>
  <c r="P2588" i="11" s="1"/>
  <c r="N2589" i="11"/>
  <c r="P2589" i="11" s="1"/>
  <c r="N2590" i="11"/>
  <c r="N2591" i="11"/>
  <c r="N2592" i="11"/>
  <c r="P2592" i="11" s="1"/>
  <c r="N2593" i="11"/>
  <c r="P2593" i="11" s="1"/>
  <c r="N2594" i="11"/>
  <c r="N2595" i="11"/>
  <c r="N2596" i="11"/>
  <c r="P2596" i="11" s="1"/>
  <c r="N2597" i="11"/>
  <c r="P2597" i="11" s="1"/>
  <c r="N2598" i="11"/>
  <c r="N2599" i="11"/>
  <c r="N2600" i="11"/>
  <c r="P2600" i="11" s="1"/>
  <c r="N2601" i="11"/>
  <c r="P2601" i="11" s="1"/>
  <c r="N2602" i="11"/>
  <c r="N2603" i="11"/>
  <c r="N2604" i="11"/>
  <c r="P2604" i="11" s="1"/>
  <c r="N2605" i="11"/>
  <c r="P2605" i="11" s="1"/>
  <c r="N2606" i="11"/>
  <c r="N2607" i="11"/>
  <c r="N2608" i="11"/>
  <c r="P2608" i="11" s="1"/>
  <c r="N2609" i="11"/>
  <c r="P2609" i="11" s="1"/>
  <c r="N2610" i="11"/>
  <c r="N2611" i="11"/>
  <c r="N2612" i="11"/>
  <c r="P2612" i="11" s="1"/>
  <c r="N2613" i="11"/>
  <c r="P2613" i="11" s="1"/>
  <c r="N2614" i="11"/>
  <c r="N2615" i="11"/>
  <c r="N2616" i="11"/>
  <c r="P2616" i="11" s="1"/>
  <c r="N2617" i="11"/>
  <c r="P2617" i="11" s="1"/>
  <c r="N2618" i="11"/>
  <c r="N2619" i="11"/>
  <c r="N2620" i="11"/>
  <c r="P2620" i="11" s="1"/>
  <c r="N2621" i="11"/>
  <c r="P2621" i="11" s="1"/>
  <c r="N2622" i="11"/>
  <c r="N2623" i="11"/>
  <c r="N2624" i="11"/>
  <c r="P2624" i="11" s="1"/>
  <c r="N2625" i="11"/>
  <c r="P2625" i="11" s="1"/>
  <c r="N2626" i="11"/>
  <c r="N2627" i="11"/>
  <c r="N2628" i="11"/>
  <c r="P2628" i="11" s="1"/>
  <c r="N2629" i="11"/>
  <c r="P2629" i="11" s="1"/>
  <c r="N2630" i="11"/>
  <c r="N2631" i="11"/>
  <c r="N2632" i="11"/>
  <c r="P2632" i="11" s="1"/>
  <c r="N2633" i="11"/>
  <c r="P2633" i="11" s="1"/>
  <c r="N2634" i="11"/>
  <c r="N2635" i="11"/>
  <c r="N2636" i="11"/>
  <c r="P2636" i="11" s="1"/>
  <c r="N2637" i="11"/>
  <c r="P2637" i="11" s="1"/>
  <c r="N2638" i="11"/>
  <c r="N2639" i="11"/>
  <c r="N2640" i="11"/>
  <c r="P2640" i="11" s="1"/>
  <c r="N2641" i="11"/>
  <c r="P2641" i="11" s="1"/>
  <c r="N2642" i="11"/>
  <c r="N2643" i="11"/>
  <c r="N2644" i="11"/>
  <c r="P2644" i="11" s="1"/>
  <c r="N2645" i="11"/>
  <c r="P2645" i="11" s="1"/>
  <c r="N2646" i="11"/>
  <c r="N2647" i="11"/>
  <c r="N2648" i="11"/>
  <c r="P2648" i="11" s="1"/>
  <c r="N2649" i="11"/>
  <c r="P2649" i="11" s="1"/>
  <c r="N2650" i="11"/>
  <c r="N2651" i="11"/>
  <c r="N2652" i="11"/>
  <c r="P2652" i="11" s="1"/>
  <c r="N2653" i="11"/>
  <c r="P2653" i="11" s="1"/>
  <c r="N2654" i="11"/>
  <c r="N2655" i="11"/>
  <c r="N2656" i="11"/>
  <c r="P2656" i="11" s="1"/>
  <c r="N2657" i="11"/>
  <c r="P2657" i="11" s="1"/>
  <c r="N2658" i="11"/>
  <c r="N2659" i="11"/>
  <c r="N2660" i="11"/>
  <c r="P2660" i="11" s="1"/>
  <c r="N2661" i="11"/>
  <c r="P2661" i="11" s="1"/>
  <c r="N2662" i="11"/>
  <c r="N2663" i="11"/>
  <c r="N2664" i="11"/>
  <c r="P2664" i="11" s="1"/>
  <c r="N2665" i="11"/>
  <c r="P2665" i="11" s="1"/>
  <c r="N2666" i="11"/>
  <c r="N2667" i="11"/>
  <c r="N2668" i="11"/>
  <c r="P2668" i="11" s="1"/>
  <c r="N2669" i="11"/>
  <c r="P2669" i="11" s="1"/>
  <c r="N2670" i="11"/>
  <c r="N2671" i="11"/>
  <c r="N2672" i="11"/>
  <c r="P2672" i="11" s="1"/>
  <c r="N2673" i="11"/>
  <c r="P2673" i="11" s="1"/>
  <c r="N2674" i="11"/>
  <c r="N2675" i="11"/>
  <c r="N2676" i="11"/>
  <c r="P2676" i="11" s="1"/>
  <c r="N2677" i="11"/>
  <c r="P2677" i="11" s="1"/>
  <c r="N2678" i="11"/>
  <c r="N2679" i="11"/>
  <c r="N2680" i="11"/>
  <c r="P2680" i="11" s="1"/>
  <c r="N2681" i="11"/>
  <c r="P2681" i="11" s="1"/>
  <c r="N2682" i="11"/>
  <c r="N2683" i="11"/>
  <c r="N2684" i="11"/>
  <c r="P2684" i="11" s="1"/>
  <c r="N2685" i="11"/>
  <c r="P2685" i="11" s="1"/>
  <c r="N2686" i="11"/>
  <c r="N2687" i="11"/>
  <c r="N2688" i="11"/>
  <c r="P2688" i="11" s="1"/>
  <c r="N2689" i="11"/>
  <c r="P2689" i="11" s="1"/>
  <c r="N2690" i="11"/>
  <c r="N2691" i="11"/>
  <c r="N2692" i="11"/>
  <c r="P2692" i="11" s="1"/>
  <c r="N2693" i="11"/>
  <c r="P2693" i="11" s="1"/>
  <c r="N2694" i="11"/>
  <c r="N2695" i="11"/>
  <c r="N2696" i="11"/>
  <c r="P2696" i="11" s="1"/>
  <c r="N2697" i="11"/>
  <c r="P2697" i="11" s="1"/>
  <c r="N2698" i="11"/>
  <c r="N2699" i="11"/>
  <c r="N2700" i="11"/>
  <c r="P2700" i="11" s="1"/>
  <c r="N2701" i="11"/>
  <c r="P2701" i="11" s="1"/>
  <c r="N2702" i="11"/>
  <c r="N2703" i="11"/>
  <c r="N2704" i="11"/>
  <c r="P2704" i="11" s="1"/>
  <c r="N2705" i="11"/>
  <c r="P2705" i="11" s="1"/>
  <c r="N2706" i="11"/>
  <c r="N2707" i="11"/>
  <c r="N2708" i="11"/>
  <c r="P2708" i="11" s="1"/>
  <c r="N2709" i="11"/>
  <c r="P2709" i="11" s="1"/>
  <c r="N2710" i="11"/>
  <c r="N2711" i="11"/>
  <c r="N2712" i="11"/>
  <c r="P2712" i="11" s="1"/>
  <c r="N2713" i="11"/>
  <c r="P2713" i="11" s="1"/>
  <c r="N2714" i="11"/>
  <c r="N2715" i="11"/>
  <c r="N2716" i="11"/>
  <c r="P2716" i="11" s="1"/>
  <c r="N2717" i="11"/>
  <c r="P2717" i="11" s="1"/>
  <c r="N2718" i="11"/>
  <c r="N2719" i="11"/>
  <c r="N2720" i="11"/>
  <c r="P2720" i="11" s="1"/>
  <c r="N2721" i="11"/>
  <c r="P2721" i="11" s="1"/>
  <c r="N2722" i="11"/>
  <c r="N2723" i="11"/>
  <c r="N2724" i="11"/>
  <c r="P2724" i="11" s="1"/>
  <c r="N2725" i="11"/>
  <c r="P2725" i="11" s="1"/>
  <c r="N2726" i="11"/>
  <c r="N2727" i="11"/>
  <c r="N2728" i="11"/>
  <c r="P2728" i="11" s="1"/>
  <c r="N2729" i="11"/>
  <c r="P2729" i="11" s="1"/>
  <c r="N2730" i="11"/>
  <c r="N2731" i="11"/>
  <c r="N2732" i="11"/>
  <c r="P2732" i="11" s="1"/>
  <c r="N2733" i="11"/>
  <c r="P2733" i="11" s="1"/>
  <c r="N2734" i="11"/>
  <c r="N2735" i="11"/>
  <c r="N2736" i="11"/>
  <c r="P2736" i="11" s="1"/>
  <c r="N2737" i="11"/>
  <c r="P2737" i="11" s="1"/>
  <c r="N2738" i="11"/>
  <c r="N2739" i="11"/>
  <c r="N2740" i="11"/>
  <c r="P2740" i="11" s="1"/>
  <c r="N2741" i="11"/>
  <c r="P2741" i="11" s="1"/>
  <c r="N2742" i="11"/>
  <c r="N2743" i="11"/>
  <c r="N2744" i="11"/>
  <c r="P2744" i="11" s="1"/>
  <c r="N2745" i="11"/>
  <c r="P2745" i="11" s="1"/>
  <c r="N2746" i="11"/>
  <c r="N2747" i="11"/>
  <c r="N2748" i="11"/>
  <c r="P2748" i="11" s="1"/>
  <c r="N2749" i="11"/>
  <c r="P2749" i="11" s="1"/>
  <c r="N2750" i="11"/>
  <c r="N2751" i="11"/>
  <c r="N2752" i="11"/>
  <c r="P2752" i="11" s="1"/>
  <c r="N2753" i="11"/>
  <c r="P2753" i="11" s="1"/>
  <c r="N2754" i="11"/>
  <c r="N2755" i="11"/>
  <c r="N2756" i="11"/>
  <c r="P2756" i="11" s="1"/>
  <c r="N2757" i="11"/>
  <c r="P2757" i="11" s="1"/>
  <c r="N2758" i="11"/>
  <c r="N2759" i="11"/>
  <c r="N2760" i="11"/>
  <c r="P2760" i="11" s="1"/>
  <c r="N2761" i="11"/>
  <c r="P2761" i="11" s="1"/>
  <c r="N2762" i="11"/>
  <c r="N2763" i="11"/>
  <c r="N2764" i="11"/>
  <c r="P2764" i="11" s="1"/>
  <c r="N2765" i="11"/>
  <c r="P2765" i="11" s="1"/>
  <c r="N2766" i="11"/>
  <c r="N2767" i="11"/>
  <c r="N2768" i="11"/>
  <c r="P2768" i="11" s="1"/>
  <c r="N2769" i="11"/>
  <c r="P2769" i="11" s="1"/>
  <c r="N2770" i="11"/>
  <c r="N2771" i="11"/>
  <c r="N2772" i="11"/>
  <c r="P2772" i="11" s="1"/>
  <c r="N2773" i="11"/>
  <c r="P2773" i="11" s="1"/>
  <c r="N2774" i="11"/>
  <c r="N2775" i="11"/>
  <c r="N2776" i="11"/>
  <c r="P2776" i="11" s="1"/>
  <c r="N2777" i="11"/>
  <c r="P2777" i="11" s="1"/>
  <c r="N2778" i="11"/>
  <c r="N2779" i="11"/>
  <c r="N2780" i="11"/>
  <c r="P2780" i="11" s="1"/>
  <c r="N2781" i="11"/>
  <c r="P2781" i="11" s="1"/>
  <c r="N2782" i="11"/>
  <c r="N2783" i="11"/>
  <c r="N2784" i="11"/>
  <c r="P2784" i="11" s="1"/>
  <c r="N2785" i="11"/>
  <c r="P2785" i="11" s="1"/>
  <c r="N2786" i="11"/>
  <c r="N2787" i="11"/>
  <c r="N2788" i="11"/>
  <c r="P2788" i="11" s="1"/>
  <c r="N2789" i="11"/>
  <c r="P2789" i="11" s="1"/>
  <c r="N2790" i="11"/>
  <c r="N2791" i="11"/>
  <c r="N2792" i="11"/>
  <c r="P2792" i="11" s="1"/>
  <c r="N2793" i="11"/>
  <c r="P2793" i="11" s="1"/>
  <c r="N2794" i="11"/>
  <c r="N2795" i="11"/>
  <c r="N2796" i="11"/>
  <c r="P2796" i="11" s="1"/>
  <c r="N2797" i="11"/>
  <c r="P2797" i="11" s="1"/>
  <c r="N2798" i="11"/>
  <c r="N2799" i="11"/>
  <c r="N2800" i="11"/>
  <c r="P2800" i="11" s="1"/>
  <c r="N2801" i="11"/>
  <c r="P2801" i="11" s="1"/>
  <c r="N2802" i="11"/>
  <c r="N2803" i="11"/>
  <c r="N2804" i="11"/>
  <c r="P2804" i="11" s="1"/>
  <c r="N2805" i="11"/>
  <c r="P2805" i="11" s="1"/>
  <c r="N2806" i="11"/>
  <c r="N2807" i="11"/>
  <c r="N2808" i="11"/>
  <c r="P2808" i="11" s="1"/>
  <c r="N2809" i="11"/>
  <c r="P2809" i="11" s="1"/>
  <c r="N2810" i="11"/>
  <c r="N2811" i="11"/>
  <c r="N2812" i="11"/>
  <c r="P2812" i="11" s="1"/>
  <c r="N2813" i="11"/>
  <c r="P2813" i="11" s="1"/>
  <c r="N2814" i="11"/>
  <c r="N2815" i="11"/>
  <c r="N2816" i="11"/>
  <c r="P2816" i="11" s="1"/>
  <c r="N2817" i="11"/>
  <c r="P2817" i="11" s="1"/>
  <c r="N2818" i="11"/>
  <c r="N2819" i="11"/>
  <c r="N2820" i="11"/>
  <c r="P2820" i="11" s="1"/>
  <c r="N2821" i="11"/>
  <c r="P2821" i="11" s="1"/>
  <c r="N2822" i="11"/>
  <c r="N2823" i="11"/>
  <c r="N2824" i="11"/>
  <c r="P2824" i="11" s="1"/>
  <c r="N2825" i="11"/>
  <c r="P2825" i="11" s="1"/>
  <c r="N2826" i="11"/>
  <c r="N2827" i="11"/>
  <c r="N2828" i="11"/>
  <c r="P2828" i="11" s="1"/>
  <c r="N2829" i="11"/>
  <c r="P2829" i="11" s="1"/>
  <c r="N2830" i="11"/>
  <c r="N2831" i="11"/>
  <c r="N2832" i="11"/>
  <c r="P2832" i="11" s="1"/>
  <c r="N2833" i="11"/>
  <c r="P2833" i="11" s="1"/>
  <c r="N2834" i="11"/>
  <c r="N2835" i="11"/>
  <c r="N2836" i="11"/>
  <c r="P2836" i="11" s="1"/>
  <c r="N2837" i="11"/>
  <c r="P2837" i="11" s="1"/>
  <c r="N2838" i="11"/>
  <c r="N2839" i="11"/>
  <c r="N2840" i="11"/>
  <c r="P2840" i="11" s="1"/>
  <c r="N2841" i="11"/>
  <c r="P2841" i="11" s="1"/>
  <c r="N2842" i="11"/>
  <c r="N2843" i="11"/>
  <c r="N2844" i="11"/>
  <c r="P2844" i="11" s="1"/>
  <c r="N2845" i="11"/>
  <c r="N2846" i="11"/>
  <c r="N2847" i="11"/>
  <c r="N2848" i="11"/>
  <c r="P2848" i="11" s="1"/>
  <c r="N2849" i="11"/>
  <c r="P2849" i="11" s="1"/>
  <c r="N2850" i="11"/>
  <c r="N2851" i="11"/>
  <c r="N2852" i="11"/>
  <c r="P2852" i="11" s="1"/>
  <c r="N2853" i="11"/>
  <c r="P2853" i="11" s="1"/>
  <c r="N2854" i="11"/>
  <c r="N2855" i="11"/>
  <c r="N2856" i="11"/>
  <c r="P2856" i="11" s="1"/>
  <c r="N2857" i="11"/>
  <c r="P2857" i="11" s="1"/>
  <c r="N2858" i="11"/>
  <c r="N2859" i="11"/>
  <c r="N2860" i="11"/>
  <c r="P2860" i="11" s="1"/>
  <c r="N2861" i="11"/>
  <c r="N2862" i="11"/>
  <c r="N2863" i="11"/>
  <c r="N2864" i="11"/>
  <c r="P2864" i="11" s="1"/>
  <c r="N2865" i="11"/>
  <c r="P2865" i="11" s="1"/>
  <c r="N2866" i="11"/>
  <c r="N2867" i="11"/>
  <c r="N2868" i="11"/>
  <c r="P2868" i="11" s="1"/>
  <c r="N2869" i="11"/>
  <c r="P2869" i="11" s="1"/>
  <c r="N2870" i="11"/>
  <c r="N2871" i="11"/>
  <c r="N2872" i="11"/>
  <c r="P2872" i="11" s="1"/>
  <c r="N2873" i="11"/>
  <c r="P2873" i="11" s="1"/>
  <c r="N2874" i="11"/>
  <c r="N2875" i="11"/>
  <c r="N2876" i="11"/>
  <c r="P2876" i="11" s="1"/>
  <c r="N2877" i="11"/>
  <c r="N2878" i="11"/>
  <c r="N2879" i="11"/>
  <c r="N2880" i="11"/>
  <c r="P2880" i="11" s="1"/>
  <c r="N2881" i="11"/>
  <c r="P2881" i="11" s="1"/>
  <c r="N2882" i="11"/>
  <c r="N2883" i="11"/>
  <c r="N2884" i="11"/>
  <c r="P2884" i="11" s="1"/>
  <c r="N2885" i="11"/>
  <c r="P2885" i="11" s="1"/>
  <c r="N2886" i="11"/>
  <c r="N2887" i="11"/>
  <c r="N2888" i="11"/>
  <c r="P2888" i="11" s="1"/>
  <c r="N2889" i="11"/>
  <c r="P2889" i="11" s="1"/>
  <c r="N2890" i="11"/>
  <c r="N2891" i="11"/>
  <c r="N2892" i="11"/>
  <c r="P2892" i="11" s="1"/>
  <c r="N2893" i="11"/>
  <c r="N2894" i="11"/>
  <c r="N2895" i="11"/>
  <c r="N2896" i="11"/>
  <c r="P2896" i="11" s="1"/>
  <c r="N2897" i="11"/>
  <c r="P2897" i="11" s="1"/>
  <c r="N2898" i="11"/>
  <c r="N2899" i="11"/>
  <c r="N2900" i="11"/>
  <c r="P2900" i="11" s="1"/>
  <c r="N2901" i="11"/>
  <c r="P2901" i="11" s="1"/>
  <c r="N2902" i="11"/>
  <c r="N2903" i="11"/>
  <c r="N2904" i="11"/>
  <c r="P2904" i="11" s="1"/>
  <c r="N2905" i="11"/>
  <c r="P2905" i="11" s="1"/>
  <c r="N2906" i="11"/>
  <c r="N2907" i="11"/>
  <c r="N2908" i="11"/>
  <c r="P2908" i="11" s="1"/>
  <c r="N2909" i="11"/>
  <c r="N2910" i="11"/>
  <c r="N2911" i="11"/>
  <c r="N2912" i="11"/>
  <c r="P2912" i="11" s="1"/>
  <c r="N2913" i="11"/>
  <c r="P2913" i="11" s="1"/>
  <c r="N2914" i="11"/>
  <c r="N2915" i="11"/>
  <c r="N2916" i="11"/>
  <c r="P2916" i="11" s="1"/>
  <c r="N2917" i="11"/>
  <c r="P2917" i="11" s="1"/>
  <c r="N2918" i="11"/>
  <c r="N2919" i="11"/>
  <c r="N2920" i="11"/>
  <c r="P2920" i="11" s="1"/>
  <c r="N2921" i="11"/>
  <c r="P2921" i="11" s="1"/>
  <c r="N2922" i="11"/>
  <c r="N2923" i="11"/>
  <c r="N2924" i="11"/>
  <c r="P2924" i="11" s="1"/>
  <c r="N2925" i="11"/>
  <c r="N2926" i="11"/>
  <c r="N2927" i="11"/>
  <c r="N2928" i="11"/>
  <c r="P2928" i="11" s="1"/>
  <c r="N2929" i="11"/>
  <c r="P2929" i="11" s="1"/>
  <c r="N2930" i="11"/>
  <c r="N2931" i="11"/>
  <c r="N2932" i="11"/>
  <c r="P2932" i="11" s="1"/>
  <c r="N2933" i="11"/>
  <c r="P2933" i="11" s="1"/>
  <c r="N2934" i="11"/>
  <c r="N2935" i="11"/>
  <c r="N2936" i="11"/>
  <c r="P2936" i="11" s="1"/>
  <c r="N2937" i="11"/>
  <c r="P2937" i="11" s="1"/>
  <c r="N2938" i="11"/>
  <c r="N2939" i="11"/>
  <c r="N2940" i="11"/>
  <c r="P2940" i="11" s="1"/>
  <c r="N2941" i="11"/>
  <c r="N2942" i="11"/>
  <c r="N2943" i="11"/>
  <c r="N2944" i="11"/>
  <c r="P2944" i="11" s="1"/>
  <c r="N2945" i="11"/>
  <c r="P2945" i="11" s="1"/>
  <c r="N2946" i="11"/>
  <c r="N2947" i="11"/>
  <c r="N2948" i="11"/>
  <c r="P2948" i="11" s="1"/>
  <c r="N2949" i="11"/>
  <c r="P2949" i="11" s="1"/>
  <c r="N2950" i="11"/>
  <c r="N2951" i="11"/>
  <c r="N2952" i="11"/>
  <c r="P2952" i="11" s="1"/>
  <c r="N2953" i="11"/>
  <c r="P2953" i="11" s="1"/>
  <c r="N2954" i="11"/>
  <c r="N2955" i="11"/>
  <c r="N2956" i="11"/>
  <c r="P2956" i="11" s="1"/>
  <c r="N2957" i="11"/>
  <c r="N2958" i="11"/>
  <c r="N2959" i="11"/>
  <c r="N2960" i="11"/>
  <c r="P2960" i="11" s="1"/>
  <c r="N2961" i="11"/>
  <c r="P2961" i="11" s="1"/>
  <c r="N2962" i="11"/>
  <c r="N2963" i="11"/>
  <c r="N2964" i="11"/>
  <c r="P2964" i="11" s="1"/>
  <c r="N2965" i="11"/>
  <c r="P2965" i="11" s="1"/>
  <c r="N2966" i="11"/>
  <c r="N2967" i="11"/>
  <c r="N2968" i="11"/>
  <c r="P2968" i="11" s="1"/>
  <c r="N2969" i="11"/>
  <c r="P2969" i="11" s="1"/>
  <c r="N2970" i="11"/>
  <c r="N2971" i="11"/>
  <c r="N2972" i="11"/>
  <c r="P2972" i="11" s="1"/>
  <c r="N2973" i="11"/>
  <c r="N2974" i="11"/>
  <c r="N2975" i="11"/>
  <c r="N2976" i="11"/>
  <c r="P2976" i="11" s="1"/>
  <c r="N2977" i="11"/>
  <c r="P2977" i="11" s="1"/>
  <c r="N2978" i="11"/>
  <c r="N2979" i="11"/>
  <c r="N2980" i="11"/>
  <c r="P2980" i="11" s="1"/>
  <c r="N2981" i="11"/>
  <c r="P2981" i="11" s="1"/>
  <c r="N2982" i="11"/>
  <c r="N2983" i="11"/>
  <c r="N2984" i="11"/>
  <c r="P2984" i="11" s="1"/>
  <c r="N2985" i="11"/>
  <c r="P2985" i="11" s="1"/>
  <c r="N2986" i="11"/>
  <c r="N2987" i="11"/>
  <c r="N2988" i="11"/>
  <c r="P2988" i="11" s="1"/>
  <c r="N2989" i="11"/>
  <c r="N2990" i="11"/>
  <c r="N2991" i="11"/>
  <c r="N2992" i="11"/>
  <c r="P2992" i="11" s="1"/>
  <c r="N2993" i="11"/>
  <c r="P2993" i="11" s="1"/>
  <c r="N2994" i="11"/>
  <c r="N2995" i="11"/>
  <c r="N2996" i="11"/>
  <c r="P2996" i="11" s="1"/>
  <c r="N2997" i="11"/>
  <c r="P2997" i="11" s="1"/>
  <c r="N2998" i="11"/>
  <c r="N2999" i="11"/>
  <c r="N3000" i="11"/>
  <c r="P3000" i="11" s="1"/>
  <c r="N3001" i="11"/>
  <c r="P3001" i="11" s="1"/>
  <c r="N3002" i="11"/>
  <c r="N3003" i="11"/>
  <c r="N3004" i="11"/>
  <c r="P3004" i="11" s="1"/>
  <c r="N3005" i="11"/>
  <c r="N3006" i="11"/>
  <c r="N3007" i="11"/>
  <c r="N3008" i="11"/>
  <c r="P3008" i="11" s="1"/>
  <c r="N3009" i="11"/>
  <c r="P3009" i="11" s="1"/>
  <c r="N3010" i="11"/>
  <c r="N3011" i="11"/>
  <c r="N3012" i="11"/>
  <c r="P3012" i="11" s="1"/>
  <c r="N3013" i="11"/>
  <c r="P3013" i="11" s="1"/>
  <c r="N3014" i="11"/>
  <c r="N3015" i="11"/>
  <c r="N3016" i="11"/>
  <c r="P3016" i="11" s="1"/>
  <c r="N3017" i="11"/>
  <c r="P3017" i="11" s="1"/>
  <c r="N3018" i="11"/>
  <c r="N3019" i="11"/>
  <c r="N3020" i="11"/>
  <c r="P3020" i="11" s="1"/>
  <c r="N3021" i="11"/>
  <c r="N3022" i="11"/>
  <c r="N3023" i="11"/>
  <c r="N3024" i="11"/>
  <c r="P3024" i="11" s="1"/>
  <c r="N3025" i="11"/>
  <c r="P3025" i="11" s="1"/>
  <c r="N3026" i="11"/>
  <c r="N3027" i="11"/>
  <c r="N3028" i="11"/>
  <c r="P3028" i="11" s="1"/>
  <c r="N3029" i="11"/>
  <c r="P3029" i="11" s="1"/>
  <c r="N3030" i="11"/>
  <c r="N3031" i="11"/>
  <c r="N3032" i="11"/>
  <c r="P3032" i="11" s="1"/>
  <c r="N3033" i="11"/>
  <c r="P3033" i="11" s="1"/>
  <c r="N3034" i="11"/>
  <c r="N3035" i="11"/>
  <c r="N3036" i="11"/>
  <c r="P3036" i="11" s="1"/>
  <c r="N3037" i="11"/>
  <c r="N3038" i="11"/>
  <c r="P3038" i="11" s="1"/>
  <c r="N3039" i="11"/>
  <c r="N3040" i="11"/>
  <c r="P3040" i="11" s="1"/>
  <c r="N3041" i="11"/>
  <c r="N3042" i="11"/>
  <c r="P3042" i="11" s="1"/>
  <c r="N3043" i="11"/>
  <c r="N3044" i="11"/>
  <c r="P3044" i="11" s="1"/>
  <c r="N3045" i="11"/>
  <c r="N3046" i="11"/>
  <c r="P3046" i="11" s="1"/>
  <c r="N3047" i="11"/>
  <c r="N3048" i="11"/>
  <c r="P3048" i="11" s="1"/>
  <c r="N3049" i="11"/>
  <c r="N3050" i="11"/>
  <c r="P3050" i="11" s="1"/>
  <c r="N3051" i="11"/>
  <c r="N3052" i="11"/>
  <c r="P3052" i="11" s="1"/>
  <c r="N3053" i="11"/>
  <c r="N3054" i="11"/>
  <c r="P3054" i="11" s="1"/>
  <c r="N3055" i="11"/>
  <c r="N3056" i="11"/>
  <c r="P3056" i="11" s="1"/>
  <c r="N3057" i="11"/>
  <c r="N3058" i="11"/>
  <c r="P3058" i="11" s="1"/>
  <c r="N3059" i="11"/>
  <c r="N3060" i="11"/>
  <c r="P3060" i="11" s="1"/>
  <c r="N3061" i="11"/>
  <c r="N3062" i="11"/>
  <c r="P3062" i="11" s="1"/>
  <c r="N3063" i="11"/>
  <c r="N3064" i="11"/>
  <c r="P3064" i="11" s="1"/>
  <c r="N3065" i="11"/>
  <c r="N3066" i="11"/>
  <c r="P3066" i="11" s="1"/>
  <c r="N3067" i="11"/>
  <c r="N3068" i="11"/>
  <c r="P3068" i="11" s="1"/>
  <c r="N3069" i="11"/>
  <c r="N3070" i="11"/>
  <c r="P3070" i="11" s="1"/>
  <c r="N3071" i="11"/>
  <c r="N3072" i="11"/>
  <c r="P3072" i="11" s="1"/>
  <c r="N3073" i="11"/>
  <c r="N3074" i="11"/>
  <c r="P3074" i="11" s="1"/>
  <c r="N3075" i="11"/>
  <c r="N3076" i="11"/>
  <c r="P3076" i="11" s="1"/>
  <c r="N3077" i="11"/>
  <c r="N3078" i="11"/>
  <c r="P3078" i="11" s="1"/>
  <c r="N3079" i="11"/>
  <c r="N3080" i="11"/>
  <c r="P3080" i="11" s="1"/>
  <c r="N3081" i="11"/>
  <c r="N3082" i="11"/>
  <c r="P3082" i="11" s="1"/>
  <c r="N3083" i="11"/>
  <c r="N3084" i="11"/>
  <c r="P3084" i="11" s="1"/>
  <c r="N3085" i="11"/>
  <c r="N3086" i="11"/>
  <c r="P3086" i="11" s="1"/>
  <c r="N3087" i="11"/>
  <c r="N3088" i="11"/>
  <c r="P3088" i="11" s="1"/>
  <c r="N3089" i="11"/>
  <c r="N3090" i="11"/>
  <c r="P3090" i="11" s="1"/>
  <c r="N3091" i="11"/>
  <c r="N3092" i="11"/>
  <c r="P3092" i="11" s="1"/>
  <c r="N3093" i="11"/>
  <c r="N3094" i="11"/>
  <c r="P3094" i="11" s="1"/>
  <c r="N3095" i="11"/>
  <c r="N3096" i="11"/>
  <c r="P3096" i="11" s="1"/>
  <c r="N3097" i="11"/>
  <c r="N3098" i="11"/>
  <c r="P3098" i="11" s="1"/>
  <c r="N3099" i="11"/>
  <c r="N3100" i="11"/>
  <c r="P3100" i="11" s="1"/>
  <c r="N3101" i="11"/>
  <c r="N3102" i="11"/>
  <c r="P3102" i="11" s="1"/>
  <c r="N3103" i="11"/>
  <c r="N3104" i="11"/>
  <c r="P3104" i="11" s="1"/>
  <c r="N3105" i="11"/>
  <c r="N3106" i="11"/>
  <c r="P3106" i="11" s="1"/>
  <c r="N3107" i="11"/>
  <c r="N3108" i="11"/>
  <c r="P3108" i="11" s="1"/>
  <c r="N3109" i="11"/>
  <c r="N3110" i="11"/>
  <c r="P3110" i="11" s="1"/>
  <c r="N3111" i="11"/>
  <c r="N3112" i="11"/>
  <c r="P3112" i="11" s="1"/>
  <c r="N3113" i="11"/>
  <c r="N3114" i="11"/>
  <c r="P3114" i="11" s="1"/>
  <c r="N3115" i="11"/>
  <c r="N3116" i="11"/>
  <c r="P3116" i="11" s="1"/>
  <c r="N3117" i="11"/>
  <c r="N3118" i="11"/>
  <c r="P3118" i="11" s="1"/>
  <c r="N3119" i="11"/>
  <c r="N3120" i="11"/>
  <c r="P3120" i="11" s="1"/>
  <c r="N3121" i="11"/>
  <c r="N3122" i="11"/>
  <c r="P3122" i="11" s="1"/>
  <c r="N3123" i="11"/>
  <c r="N3124" i="11"/>
  <c r="P3124" i="11" s="1"/>
  <c r="N3125" i="11"/>
  <c r="N3126" i="11"/>
  <c r="P3126" i="11" s="1"/>
  <c r="N3127" i="11"/>
  <c r="N3128" i="11"/>
  <c r="P3128" i="11" s="1"/>
  <c r="N3129" i="11"/>
  <c r="N3130" i="11"/>
  <c r="P3130" i="11" s="1"/>
  <c r="N3131" i="11"/>
  <c r="N3132" i="11"/>
  <c r="P3132" i="11" s="1"/>
  <c r="N3133" i="11"/>
  <c r="N3134" i="11"/>
  <c r="P3134" i="11" s="1"/>
  <c r="N3135" i="11"/>
  <c r="N3136" i="11"/>
  <c r="P3136" i="11" s="1"/>
  <c r="N3137" i="11"/>
  <c r="N3138" i="11"/>
  <c r="P3138" i="11" s="1"/>
  <c r="N3139" i="11"/>
  <c r="N3140" i="11"/>
  <c r="P3140" i="11" s="1"/>
  <c r="N3141" i="11"/>
  <c r="N3142" i="11"/>
  <c r="P3142" i="11" s="1"/>
  <c r="N3143" i="11"/>
  <c r="N3144" i="11"/>
  <c r="N3145" i="11"/>
  <c r="N3146" i="11"/>
  <c r="N3147" i="11"/>
  <c r="N3148" i="11"/>
  <c r="N3149" i="11"/>
  <c r="N3150" i="11"/>
  <c r="N3151" i="11"/>
  <c r="N3152" i="11"/>
  <c r="N3153" i="11"/>
  <c r="N3154" i="11"/>
  <c r="N3155" i="11"/>
  <c r="N3156" i="11"/>
  <c r="N3157" i="11"/>
  <c r="N3158" i="11"/>
  <c r="N3159" i="11"/>
  <c r="N3160" i="11"/>
  <c r="N3161" i="11"/>
  <c r="N3162" i="11"/>
  <c r="N3163" i="11"/>
  <c r="N3164" i="11"/>
  <c r="N3165" i="11"/>
  <c r="N3166" i="11"/>
  <c r="N3167" i="11"/>
  <c r="N3168" i="11"/>
  <c r="N3169" i="11"/>
  <c r="N3170" i="11"/>
  <c r="N3171" i="11"/>
  <c r="N3172" i="11"/>
  <c r="N3173" i="11"/>
  <c r="N3174" i="11"/>
  <c r="N3175" i="11"/>
  <c r="N3176" i="11"/>
  <c r="N3177" i="11"/>
  <c r="N3178" i="11"/>
  <c r="N3179" i="11"/>
  <c r="N3180" i="11"/>
  <c r="N3181" i="11"/>
  <c r="N3182" i="11"/>
  <c r="N3183" i="11"/>
  <c r="N3184" i="11"/>
  <c r="N3185" i="11"/>
  <c r="N3186" i="11"/>
  <c r="N3187" i="11"/>
  <c r="N3188" i="11"/>
  <c r="N3189" i="11"/>
  <c r="N3190" i="11"/>
  <c r="N3191" i="11"/>
  <c r="N3192" i="11"/>
  <c r="N3193" i="11"/>
  <c r="N3194" i="11"/>
  <c r="N3195" i="11"/>
  <c r="N3196" i="11"/>
  <c r="N3197" i="11"/>
  <c r="N3198" i="11"/>
  <c r="N3199" i="11"/>
  <c r="N3200" i="11"/>
  <c r="N3201" i="11"/>
  <c r="N3202" i="11"/>
  <c r="N3203" i="11"/>
  <c r="N3204" i="11"/>
  <c r="N3205" i="11"/>
  <c r="N3206" i="11"/>
  <c r="N3207" i="11"/>
  <c r="N3208" i="11"/>
  <c r="N3209" i="11"/>
  <c r="N3210" i="11"/>
  <c r="N3211" i="11"/>
  <c r="N3212" i="11"/>
  <c r="N3213" i="11"/>
  <c r="N3214" i="11"/>
  <c r="N3215" i="11"/>
  <c r="N3216" i="11"/>
  <c r="N3217" i="11"/>
  <c r="N3218" i="11"/>
  <c r="N3219" i="11"/>
  <c r="N3220" i="11"/>
  <c r="N3221" i="11"/>
  <c r="N3222" i="11"/>
  <c r="N3223" i="11"/>
  <c r="N3224" i="11"/>
  <c r="N2" i="11"/>
  <c r="P2" i="11" s="1"/>
  <c r="P3034" i="11" l="1"/>
  <c r="P3030" i="11"/>
  <c r="P3026" i="11"/>
  <c r="P3022" i="11"/>
  <c r="P3018" i="11"/>
  <c r="P3014" i="11"/>
  <c r="P3010" i="11"/>
  <c r="P3006" i="11"/>
  <c r="P3002" i="11"/>
  <c r="P2998" i="11"/>
  <c r="P2994" i="11"/>
  <c r="P2990" i="11"/>
  <c r="P2986" i="11"/>
  <c r="P2982" i="11"/>
  <c r="P2978" i="11"/>
  <c r="P2974" i="11"/>
  <c r="P2970" i="11"/>
  <c r="P2966" i="11"/>
  <c r="P2962" i="11"/>
  <c r="P2958" i="11"/>
  <c r="P2954" i="11"/>
  <c r="P2950" i="11"/>
  <c r="P2946" i="11"/>
  <c r="P2942" i="11"/>
  <c r="P2938" i="11"/>
  <c r="P2934" i="11"/>
  <c r="P2930" i="11"/>
  <c r="P2926" i="11"/>
  <c r="P2922" i="11"/>
  <c r="P2918" i="11"/>
  <c r="P2914" i="11"/>
  <c r="P2910" i="11"/>
  <c r="P2906" i="11"/>
  <c r="P2902" i="11"/>
  <c r="P2898" i="11"/>
  <c r="P2894" i="11"/>
  <c r="P2890" i="11"/>
  <c r="P2886" i="11"/>
  <c r="P2882" i="11"/>
  <c r="P2878" i="11"/>
  <c r="P2874" i="11"/>
  <c r="P2870" i="11"/>
  <c r="P2866" i="11"/>
  <c r="P2862" i="11"/>
  <c r="P2858" i="11"/>
  <c r="P2854" i="11"/>
  <c r="P2850" i="11"/>
  <c r="P2846" i="11"/>
  <c r="P2842" i="11"/>
  <c r="P2838" i="11"/>
  <c r="P2834" i="11"/>
  <c r="P2830" i="11"/>
  <c r="P2826" i="11"/>
  <c r="P2822" i="11"/>
  <c r="P2818" i="11"/>
  <c r="P2814" i="11"/>
  <c r="P2810" i="11"/>
  <c r="P2806" i="11"/>
  <c r="P2802" i="11"/>
  <c r="P2798" i="11"/>
  <c r="P2794" i="11"/>
  <c r="P2790" i="11"/>
  <c r="P2786" i="11"/>
  <c r="P2782" i="11"/>
  <c r="P2778" i="11"/>
  <c r="P2774" i="11"/>
  <c r="P2770" i="11"/>
  <c r="P2766" i="11"/>
  <c r="P2762" i="11"/>
  <c r="P2758" i="11"/>
  <c r="P2754" i="11"/>
  <c r="P2750" i="11"/>
  <c r="P2746" i="11"/>
  <c r="P2742" i="11"/>
  <c r="P2738" i="11"/>
  <c r="P2734" i="11"/>
  <c r="P2730" i="11"/>
  <c r="P2726" i="11"/>
  <c r="P2722" i="11"/>
  <c r="P2718" i="11"/>
  <c r="P2714" i="11"/>
  <c r="P2710" i="11"/>
  <c r="P2706" i="11"/>
  <c r="P2702" i="11"/>
  <c r="P2698" i="11"/>
  <c r="P2694" i="11"/>
  <c r="P2690" i="11"/>
  <c r="P2686" i="11"/>
  <c r="P2682" i="11"/>
  <c r="P2678" i="11"/>
  <c r="P2674" i="11"/>
  <c r="P2670" i="11"/>
  <c r="P2666" i="11"/>
  <c r="P2662" i="11"/>
  <c r="P2658" i="11"/>
  <c r="P2654" i="11"/>
  <c r="P2650" i="11"/>
  <c r="P2646" i="11"/>
  <c r="P2642" i="11"/>
  <c r="P2638" i="11"/>
  <c r="P2634" i="11"/>
  <c r="P2630" i="11"/>
  <c r="P2626" i="11"/>
  <c r="P2622" i="11"/>
  <c r="P2618" i="11"/>
  <c r="P2614" i="11"/>
  <c r="P2610" i="11"/>
  <c r="P2606" i="11"/>
  <c r="P2602" i="11"/>
  <c r="P2598" i="11"/>
  <c r="P2594" i="11"/>
  <c r="P2590" i="11"/>
  <c r="P2586" i="11"/>
  <c r="P2582" i="11"/>
  <c r="P2578" i="11"/>
  <c r="P2574" i="11"/>
  <c r="P2570" i="11"/>
  <c r="P2566" i="11"/>
  <c r="P2562" i="11"/>
  <c r="P2558" i="11"/>
  <c r="P2554" i="11"/>
  <c r="P2550" i="11"/>
  <c r="P2546" i="11"/>
  <c r="P2542" i="11"/>
  <c r="P2538" i="11"/>
  <c r="P2534" i="11"/>
  <c r="P2530" i="11"/>
  <c r="P2526" i="11"/>
  <c r="P2522" i="11"/>
  <c r="P2518" i="11"/>
  <c r="P2514" i="11"/>
  <c r="P2510" i="11"/>
  <c r="P2506" i="11"/>
  <c r="P2502" i="11"/>
  <c r="P2498" i="11"/>
  <c r="P2494" i="11"/>
  <c r="P2490" i="11"/>
  <c r="P2486" i="11"/>
  <c r="P2482" i="11"/>
  <c r="P2478" i="11"/>
  <c r="P2474" i="11"/>
  <c r="P2470" i="11"/>
  <c r="P2466" i="11"/>
  <c r="P2462" i="11"/>
  <c r="P2450" i="11"/>
  <c r="P2446" i="11"/>
  <c r="P1746" i="11"/>
  <c r="P1742" i="11"/>
  <c r="P1738" i="11"/>
  <c r="P1734" i="11"/>
  <c r="P1730" i="11"/>
  <c r="P1726" i="11"/>
  <c r="P1722" i="11"/>
  <c r="P1718" i="11"/>
  <c r="P1714" i="11"/>
  <c r="P1710" i="11"/>
  <c r="P1706" i="11"/>
  <c r="P1702" i="11"/>
  <c r="P1698" i="11"/>
  <c r="P1694" i="11"/>
  <c r="P1690" i="11"/>
  <c r="P1686" i="11"/>
  <c r="P1682" i="11"/>
  <c r="P1678" i="11"/>
  <c r="P1674" i="11"/>
  <c r="P1670" i="11"/>
  <c r="P1666" i="11"/>
  <c r="P1662" i="11"/>
  <c r="P1658" i="11"/>
  <c r="P1654" i="11"/>
  <c r="P1650" i="11"/>
  <c r="P1646" i="11"/>
  <c r="P1642" i="11"/>
  <c r="P1638" i="11"/>
  <c r="P1634" i="11"/>
  <c r="P1630" i="11"/>
  <c r="P1626" i="11"/>
  <c r="P1622" i="11"/>
  <c r="P1618" i="11"/>
  <c r="P1614" i="11"/>
  <c r="P1610" i="11"/>
  <c r="P1606" i="11"/>
  <c r="P1602" i="11"/>
  <c r="P1598" i="11"/>
  <c r="P1594" i="11"/>
  <c r="P1590" i="11"/>
  <c r="P1586" i="11"/>
  <c r="P1582" i="11"/>
  <c r="P1578" i="11"/>
  <c r="P1574" i="11"/>
  <c r="P1570" i="11"/>
  <c r="P1566" i="11"/>
  <c r="P1562" i="11"/>
  <c r="P1558" i="11"/>
  <c r="P1554" i="11"/>
  <c r="P1550" i="11"/>
  <c r="P1546" i="11"/>
  <c r="P1542" i="11"/>
  <c r="P1538" i="11"/>
  <c r="P1534" i="11"/>
  <c r="P1530" i="11"/>
  <c r="P1526" i="11"/>
  <c r="P1522" i="11"/>
  <c r="P1518" i="11"/>
  <c r="P1514" i="11"/>
  <c r="P1510" i="11"/>
  <c r="P1506" i="11"/>
  <c r="P1502" i="11"/>
  <c r="P1498" i="11"/>
  <c r="P1494" i="11"/>
  <c r="P1490" i="11"/>
  <c r="P1486" i="11"/>
  <c r="P1482" i="11"/>
  <c r="P1478" i="11"/>
  <c r="P1474" i="11"/>
  <c r="P1470" i="11"/>
  <c r="P1466" i="11"/>
  <c r="P1462" i="11"/>
  <c r="P1458" i="11"/>
  <c r="P1454" i="11"/>
  <c r="P1450" i="11"/>
  <c r="P1446" i="11"/>
  <c r="P1442" i="11"/>
  <c r="P1438" i="11"/>
  <c r="P1434" i="11"/>
  <c r="P1430" i="11"/>
  <c r="P1426" i="11"/>
  <c r="P1422" i="11"/>
  <c r="P1418" i="11"/>
  <c r="P1414" i="11"/>
  <c r="P1410" i="11"/>
  <c r="P1406" i="11"/>
  <c r="P1402" i="11"/>
  <c r="P1398" i="11"/>
  <c r="P1394" i="11"/>
  <c r="P1390" i="11"/>
  <c r="P1386" i="11"/>
  <c r="P1382" i="11"/>
  <c r="P1378" i="11"/>
  <c r="P1374" i="11"/>
  <c r="P1370" i="11"/>
  <c r="P1366" i="11"/>
  <c r="P1362" i="11"/>
  <c r="P1358" i="11"/>
  <c r="P1354" i="11"/>
  <c r="P1350" i="11"/>
  <c r="P1346" i="11"/>
  <c r="P1342" i="11"/>
  <c r="P1338" i="11"/>
  <c r="P1334" i="11"/>
  <c r="P1330" i="11"/>
  <c r="P1326" i="11"/>
  <c r="P1322" i="11"/>
  <c r="P1318" i="11"/>
  <c r="P1314" i="11"/>
  <c r="P1310" i="11"/>
  <c r="P1306" i="11"/>
  <c r="P1302" i="11"/>
  <c r="P1298" i="11"/>
  <c r="P1294" i="11"/>
  <c r="P1290" i="11"/>
  <c r="P1286" i="11"/>
  <c r="P1282" i="11"/>
  <c r="P1278" i="11"/>
  <c r="P1274" i="11"/>
  <c r="P1270" i="11"/>
  <c r="P1266" i="11"/>
  <c r="P1262" i="11"/>
  <c r="P1258" i="11"/>
  <c r="P1254" i="11"/>
  <c r="P1250" i="11"/>
  <c r="P1246" i="11"/>
  <c r="P1242" i="11"/>
  <c r="P1238" i="11"/>
  <c r="P1234" i="11"/>
  <c r="P1230" i="11"/>
  <c r="P1226" i="11"/>
  <c r="P1222" i="11"/>
  <c r="P1218" i="11"/>
  <c r="P1214" i="11"/>
  <c r="P1210" i="11"/>
  <c r="P1206" i="11"/>
  <c r="P1202" i="11"/>
  <c r="P1198" i="11"/>
  <c r="P1194" i="11"/>
  <c r="P1190" i="11"/>
  <c r="P1186" i="11"/>
  <c r="P1182" i="11"/>
  <c r="P1178" i="11"/>
  <c r="P1174" i="11"/>
  <c r="P1170" i="11"/>
  <c r="P1166" i="11"/>
  <c r="P1162" i="11"/>
  <c r="P1158" i="11"/>
  <c r="P1154" i="11"/>
  <c r="P1150" i="11"/>
  <c r="P1146" i="11"/>
  <c r="P1142" i="11"/>
  <c r="P1138" i="11"/>
  <c r="P1134" i="11"/>
  <c r="P1130" i="11"/>
  <c r="P1126" i="11"/>
  <c r="P1122" i="11"/>
  <c r="P1118" i="11"/>
  <c r="P1114" i="11"/>
  <c r="P1110" i="11"/>
  <c r="P1106" i="11"/>
  <c r="P1102" i="11"/>
  <c r="P1098" i="11"/>
  <c r="P1094" i="11"/>
  <c r="P1090" i="11"/>
  <c r="P1086" i="11"/>
  <c r="P1082" i="11"/>
  <c r="P1078" i="11"/>
  <c r="P1074" i="11"/>
  <c r="P1070" i="11"/>
  <c r="P1066" i="11"/>
  <c r="P1062" i="11"/>
  <c r="P1058" i="11"/>
  <c r="P1054" i="11"/>
  <c r="P1050" i="11"/>
  <c r="P1046" i="11"/>
  <c r="P1042" i="11"/>
  <c r="P1038" i="11"/>
  <c r="P1034" i="11"/>
  <c r="P1030" i="11"/>
  <c r="P1026" i="11"/>
  <c r="P1022" i="11"/>
  <c r="P1018" i="11"/>
  <c r="P1014" i="11"/>
  <c r="P1010" i="11"/>
  <c r="P1006" i="11"/>
  <c r="P1002" i="11"/>
  <c r="P998" i="11"/>
  <c r="P994" i="11"/>
  <c r="P990" i="11"/>
  <c r="P986" i="11"/>
  <c r="P982" i="11"/>
  <c r="P978" i="11"/>
  <c r="P974" i="11"/>
  <c r="P970" i="11"/>
  <c r="P966" i="11"/>
  <c r="P962" i="11"/>
  <c r="P958" i="11"/>
  <c r="P954" i="11"/>
  <c r="P950" i="11"/>
  <c r="P946" i="11"/>
  <c r="P942" i="11"/>
  <c r="P938" i="11"/>
  <c r="P934" i="11"/>
  <c r="P930" i="11"/>
  <c r="P926" i="11"/>
  <c r="P922" i="11"/>
  <c r="P918" i="11"/>
  <c r="P914" i="11"/>
  <c r="P910" i="11"/>
  <c r="P906" i="11"/>
  <c r="P902" i="11"/>
  <c r="P898" i="11"/>
  <c r="P894" i="11"/>
  <c r="P886" i="11"/>
  <c r="P878" i="11"/>
  <c r="P862" i="11"/>
  <c r="P858" i="11"/>
  <c r="P850" i="11"/>
  <c r="P846" i="11"/>
  <c r="P830" i="11"/>
  <c r="P822" i="11"/>
  <c r="P814" i="11"/>
  <c r="P798" i="11"/>
  <c r="P794" i="11"/>
  <c r="P786" i="11"/>
  <c r="P782" i="11"/>
  <c r="P766" i="11"/>
  <c r="P758" i="11"/>
  <c r="P750" i="11"/>
  <c r="P734" i="11"/>
  <c r="P730" i="11"/>
  <c r="P722" i="11"/>
  <c r="P718" i="11"/>
  <c r="P702" i="11"/>
  <c r="P694" i="11"/>
  <c r="P686" i="11"/>
  <c r="P670" i="11"/>
  <c r="P666" i="11"/>
  <c r="P658" i="11"/>
  <c r="P654" i="11"/>
  <c r="P638" i="11"/>
  <c r="P630" i="11"/>
  <c r="P622" i="11"/>
  <c r="P606" i="11"/>
  <c r="P602" i="11"/>
  <c r="P594" i="11"/>
  <c r="P590" i="11"/>
  <c r="P574" i="11"/>
  <c r="P566" i="11"/>
  <c r="P558" i="11"/>
  <c r="P542" i="11"/>
  <c r="P538" i="11"/>
  <c r="P530" i="11"/>
  <c r="P526" i="11"/>
  <c r="P510" i="11"/>
  <c r="P502" i="11"/>
  <c r="P494" i="11"/>
  <c r="P478" i="11"/>
  <c r="P474" i="11"/>
  <c r="P466" i="11"/>
  <c r="P462" i="11"/>
  <c r="P446" i="11"/>
  <c r="P438" i="11"/>
  <c r="P430" i="11"/>
  <c r="P418" i="11"/>
  <c r="P414" i="11"/>
  <c r="P410" i="11"/>
  <c r="P402" i="11"/>
  <c r="P398" i="11"/>
  <c r="P390" i="11"/>
  <c r="P382" i="11"/>
  <c r="P374" i="11"/>
  <c r="P370" i="11"/>
  <c r="P366" i="11"/>
  <c r="P362" i="11"/>
  <c r="P350" i="11"/>
  <c r="P346" i="11"/>
  <c r="P342" i="11"/>
  <c r="P338" i="11"/>
  <c r="P334" i="11"/>
  <c r="P330" i="11"/>
  <c r="P326" i="11"/>
  <c r="P322" i="11"/>
  <c r="P318" i="11"/>
  <c r="P314" i="11"/>
  <c r="P310" i="11"/>
  <c r="P306" i="11"/>
  <c r="P302" i="11"/>
  <c r="P298" i="11"/>
  <c r="P294" i="11"/>
  <c r="P290" i="11"/>
  <c r="P286" i="11"/>
  <c r="P282" i="11"/>
  <c r="P278" i="11"/>
  <c r="P274" i="11"/>
  <c r="P270" i="11"/>
  <c r="P266" i="11"/>
  <c r="P262" i="11"/>
  <c r="P258" i="11"/>
  <c r="P254" i="11"/>
  <c r="P250" i="11"/>
  <c r="P246" i="11"/>
  <c r="P242" i="11"/>
  <c r="P238" i="11"/>
  <c r="P234" i="11"/>
  <c r="P230" i="11"/>
  <c r="P226" i="11"/>
  <c r="P222" i="11"/>
  <c r="P218" i="11"/>
  <c r="P214" i="11"/>
  <c r="P210" i="11"/>
  <c r="P206" i="11"/>
  <c r="P202" i="11"/>
  <c r="P198" i="11"/>
  <c r="P194" i="11"/>
  <c r="P190" i="11"/>
  <c r="P186" i="11"/>
  <c r="P182" i="11"/>
  <c r="P178" i="11"/>
  <c r="P174" i="11"/>
  <c r="P170" i="11"/>
  <c r="P166" i="11"/>
  <c r="P162" i="11"/>
  <c r="P158" i="11"/>
  <c r="P154" i="11"/>
  <c r="P150" i="11"/>
  <c r="P146" i="11"/>
  <c r="P142" i="11"/>
  <c r="P138" i="11"/>
  <c r="P134" i="11"/>
  <c r="P130" i="11"/>
  <c r="P126" i="11"/>
  <c r="P122" i="11"/>
  <c r="P118" i="11"/>
  <c r="P114" i="11"/>
  <c r="P110" i="11"/>
  <c r="P106" i="11"/>
  <c r="P102" i="11"/>
  <c r="P98" i="11"/>
  <c r="P94" i="11"/>
  <c r="P90" i="11"/>
  <c r="P86" i="11"/>
  <c r="P82" i="11"/>
  <c r="P78" i="11"/>
  <c r="P74" i="11"/>
  <c r="P70" i="11"/>
  <c r="P66" i="11"/>
  <c r="P62" i="11"/>
  <c r="P58" i="11"/>
  <c r="P54" i="11"/>
  <c r="P50" i="11"/>
  <c r="P46" i="11"/>
  <c r="P42" i="11"/>
  <c r="P38" i="11"/>
  <c r="P34" i="11"/>
  <c r="P30" i="11"/>
  <c r="P26" i="11"/>
  <c r="P22" i="11"/>
  <c r="P18" i="11"/>
  <c r="P14" i="11"/>
  <c r="P10" i="11"/>
  <c r="P6" i="11"/>
  <c r="P337" i="11"/>
  <c r="P333" i="11"/>
  <c r="P321" i="11"/>
  <c r="P317" i="11"/>
  <c r="P305" i="11"/>
  <c r="P301" i="11"/>
  <c r="P289" i="11"/>
  <c r="P285" i="11"/>
  <c r="P273" i="11"/>
  <c r="P269" i="11"/>
  <c r="P257" i="11"/>
  <c r="P253" i="11"/>
  <c r="P241" i="11"/>
  <c r="P237" i="11"/>
  <c r="P225" i="11"/>
  <c r="P221" i="11"/>
  <c r="P209" i="11"/>
  <c r="P205" i="11"/>
  <c r="P193" i="11"/>
  <c r="P189" i="11"/>
  <c r="P177" i="11"/>
  <c r="P173" i="11"/>
  <c r="P161" i="11"/>
  <c r="P157" i="11"/>
  <c r="P145" i="11"/>
  <c r="P141" i="11"/>
  <c r="P129" i="11"/>
  <c r="P125" i="11"/>
  <c r="P113" i="11"/>
  <c r="P109" i="11"/>
  <c r="P97" i="11"/>
  <c r="P93" i="11"/>
  <c r="P81" i="11"/>
  <c r="P77" i="11"/>
  <c r="P65" i="11"/>
  <c r="P61" i="11"/>
  <c r="P49" i="11"/>
  <c r="P45" i="11"/>
  <c r="P33" i="11"/>
  <c r="P29" i="11"/>
  <c r="P17" i="11"/>
  <c r="P13" i="11"/>
  <c r="F3" i="11"/>
  <c r="F4" i="11"/>
  <c r="F5" i="11"/>
  <c r="F6" i="11"/>
  <c r="F7" i="11"/>
  <c r="F8" i="11"/>
  <c r="F9" i="11"/>
  <c r="F10" i="11"/>
  <c r="F11" i="11"/>
  <c r="F12" i="11"/>
  <c r="F13" i="11"/>
  <c r="F14" i="11"/>
  <c r="F15" i="11"/>
  <c r="F16" i="11"/>
  <c r="F17" i="11"/>
  <c r="F18" i="11"/>
  <c r="F19" i="11"/>
  <c r="F20" i="11"/>
  <c r="F21" i="11"/>
  <c r="F22" i="11"/>
  <c r="F23" i="11"/>
  <c r="F24" i="11"/>
  <c r="F25" i="11"/>
  <c r="F26" i="11"/>
  <c r="F27" i="11"/>
  <c r="F28" i="11"/>
  <c r="F29" i="11"/>
  <c r="F30" i="11"/>
  <c r="F31" i="11"/>
  <c r="F32" i="11"/>
  <c r="F33" i="11"/>
  <c r="F34" i="11"/>
  <c r="F35" i="11"/>
  <c r="F36" i="11"/>
  <c r="F37" i="11"/>
  <c r="F38" i="11"/>
  <c r="F39" i="11"/>
  <c r="F40" i="11"/>
  <c r="F41" i="11"/>
  <c r="F42" i="11"/>
  <c r="F43" i="11"/>
  <c r="F44" i="11"/>
  <c r="F45" i="11"/>
  <c r="F46" i="11"/>
  <c r="F47" i="11"/>
  <c r="F48" i="11"/>
  <c r="F49" i="11"/>
  <c r="F50" i="11"/>
  <c r="F51" i="11"/>
  <c r="F52" i="11"/>
  <c r="F53" i="11"/>
  <c r="F54" i="11"/>
  <c r="F55" i="11"/>
  <c r="F56" i="11"/>
  <c r="F57" i="11"/>
  <c r="F58" i="11"/>
  <c r="F59" i="11"/>
  <c r="F60" i="11"/>
  <c r="F61" i="11"/>
  <c r="F62" i="11"/>
  <c r="F63" i="11"/>
  <c r="F64" i="11"/>
  <c r="F65" i="11"/>
  <c r="F66" i="11"/>
  <c r="F67" i="11"/>
  <c r="F68" i="11"/>
  <c r="F69" i="11"/>
  <c r="F70" i="11"/>
  <c r="F71" i="11"/>
  <c r="F72" i="11"/>
  <c r="F73" i="11"/>
  <c r="F74" i="11"/>
  <c r="F75" i="11"/>
  <c r="F76" i="11"/>
  <c r="F77" i="11"/>
  <c r="F78" i="11"/>
  <c r="F79" i="11"/>
  <c r="F80" i="11"/>
  <c r="F81" i="11"/>
  <c r="F82" i="11"/>
  <c r="F83" i="11"/>
  <c r="F84" i="11"/>
  <c r="F85" i="11"/>
  <c r="F86" i="11"/>
  <c r="F87" i="11"/>
  <c r="F88" i="11"/>
  <c r="F89" i="11"/>
  <c r="F90" i="11"/>
  <c r="F91" i="11"/>
  <c r="F92" i="11"/>
  <c r="F93" i="11"/>
  <c r="F94" i="11"/>
  <c r="F95" i="11"/>
  <c r="F96" i="11"/>
  <c r="F97" i="11"/>
  <c r="F98" i="11"/>
  <c r="F99" i="11"/>
  <c r="F100" i="11"/>
  <c r="F101" i="11"/>
  <c r="F102" i="11"/>
  <c r="F103" i="11"/>
  <c r="F104" i="11"/>
  <c r="F105" i="11"/>
  <c r="F106" i="11"/>
  <c r="F107" i="11"/>
  <c r="F108" i="11"/>
  <c r="F109" i="11"/>
  <c r="F110" i="11"/>
  <c r="F111" i="11"/>
  <c r="F112" i="11"/>
  <c r="F113" i="11"/>
  <c r="F114" i="11"/>
  <c r="F115" i="11"/>
  <c r="F116" i="11"/>
  <c r="F117" i="11"/>
  <c r="F118" i="11"/>
  <c r="F119" i="11"/>
  <c r="F120" i="11"/>
  <c r="F121" i="11"/>
  <c r="F122" i="11"/>
  <c r="F123" i="11"/>
  <c r="F124" i="11"/>
  <c r="F125" i="11"/>
  <c r="F126" i="11"/>
  <c r="F127" i="11"/>
  <c r="F128" i="11"/>
  <c r="F129" i="11"/>
  <c r="F130" i="11"/>
  <c r="F131" i="11"/>
  <c r="F132" i="11"/>
  <c r="F133" i="11"/>
  <c r="F134" i="11"/>
  <c r="F135" i="11"/>
  <c r="F136" i="11"/>
  <c r="F137" i="11"/>
  <c r="F138" i="11"/>
  <c r="F139" i="11"/>
  <c r="F140" i="11"/>
  <c r="F141" i="11"/>
  <c r="F142" i="11"/>
  <c r="F143" i="11"/>
  <c r="F144" i="11"/>
  <c r="F145" i="11"/>
  <c r="F146" i="11"/>
  <c r="F147" i="11"/>
  <c r="F148" i="11"/>
  <c r="F149" i="11"/>
  <c r="F150" i="11"/>
  <c r="F151" i="11"/>
  <c r="F152" i="11"/>
  <c r="F153" i="11"/>
  <c r="F154" i="11"/>
  <c r="F155" i="11"/>
  <c r="F156" i="11"/>
  <c r="F157" i="11"/>
  <c r="F158" i="11"/>
  <c r="F159" i="11"/>
  <c r="F160" i="11"/>
  <c r="F161" i="11"/>
  <c r="F162" i="11"/>
  <c r="F163" i="11"/>
  <c r="F164" i="11"/>
  <c r="F165" i="11"/>
  <c r="F166" i="11"/>
  <c r="F167" i="11"/>
  <c r="F168" i="11"/>
  <c r="F169" i="11"/>
  <c r="F170" i="11"/>
  <c r="F171" i="11"/>
  <c r="F172" i="11"/>
  <c r="F173" i="11"/>
  <c r="F174" i="11"/>
  <c r="F175" i="11"/>
  <c r="F176" i="11"/>
  <c r="F177" i="11"/>
  <c r="F178" i="11"/>
  <c r="F179" i="11"/>
  <c r="F180" i="11"/>
  <c r="F181" i="11"/>
  <c r="F182" i="11"/>
  <c r="F183" i="11"/>
  <c r="F184" i="11"/>
  <c r="F185" i="11"/>
  <c r="F186" i="11"/>
  <c r="F187" i="11"/>
  <c r="F188" i="11"/>
  <c r="F189" i="11"/>
  <c r="F190" i="11"/>
  <c r="F191" i="11"/>
  <c r="F192" i="11"/>
  <c r="F193" i="11"/>
  <c r="F194" i="11"/>
  <c r="F195" i="11"/>
  <c r="F196" i="11"/>
  <c r="F197" i="11"/>
  <c r="F198" i="11"/>
  <c r="F199" i="11"/>
  <c r="F200" i="11"/>
  <c r="F201" i="11"/>
  <c r="F202" i="11"/>
  <c r="F203" i="11"/>
  <c r="F204" i="11"/>
  <c r="F205" i="11"/>
  <c r="F206" i="11"/>
  <c r="F207" i="11"/>
  <c r="F208" i="11"/>
  <c r="F209" i="11"/>
  <c r="F210" i="11"/>
  <c r="F211" i="11"/>
  <c r="F212" i="11"/>
  <c r="F213" i="11"/>
  <c r="F214" i="11"/>
  <c r="F215" i="11"/>
  <c r="F216" i="11"/>
  <c r="F217" i="11"/>
  <c r="F218" i="11"/>
  <c r="F219" i="11"/>
  <c r="F220" i="11"/>
  <c r="F221" i="11"/>
  <c r="F222" i="11"/>
  <c r="F223" i="11"/>
  <c r="F224" i="11"/>
  <c r="F225" i="11"/>
  <c r="F226" i="11"/>
  <c r="F227" i="11"/>
  <c r="F228" i="11"/>
  <c r="F229" i="11"/>
  <c r="F230" i="11"/>
  <c r="F231" i="11"/>
  <c r="F232" i="11"/>
  <c r="F233" i="11"/>
  <c r="F234" i="11"/>
  <c r="F235" i="11"/>
  <c r="F236" i="11"/>
  <c r="F237" i="11"/>
  <c r="F238" i="11"/>
  <c r="F239" i="11"/>
  <c r="F240" i="11"/>
  <c r="F241" i="11"/>
  <c r="F242" i="11"/>
  <c r="F243" i="11"/>
  <c r="F244" i="11"/>
  <c r="F245" i="11"/>
  <c r="F246" i="11"/>
  <c r="F247" i="11"/>
  <c r="F248" i="11"/>
  <c r="F249" i="11"/>
  <c r="F250" i="11"/>
  <c r="F251" i="11"/>
  <c r="F252" i="11"/>
  <c r="F253" i="11"/>
  <c r="F254" i="11"/>
  <c r="F255" i="11"/>
  <c r="F256" i="11"/>
  <c r="F257" i="11"/>
  <c r="F258" i="11"/>
  <c r="F259" i="11"/>
  <c r="F260" i="11"/>
  <c r="F261" i="11"/>
  <c r="F262" i="11"/>
  <c r="F263" i="11"/>
  <c r="F264" i="11"/>
  <c r="F265" i="11"/>
  <c r="F266" i="11"/>
  <c r="F267" i="11"/>
  <c r="F268" i="11"/>
  <c r="F269" i="11"/>
  <c r="F270" i="11"/>
  <c r="F271" i="11"/>
  <c r="F272" i="11"/>
  <c r="F273" i="11"/>
  <c r="F274" i="11"/>
  <c r="F275" i="11"/>
  <c r="F276" i="11"/>
  <c r="F277" i="11"/>
  <c r="F278" i="11"/>
  <c r="F279" i="11"/>
  <c r="F280" i="11"/>
  <c r="F281" i="11"/>
  <c r="F282" i="11"/>
  <c r="F283" i="11"/>
  <c r="F284" i="11"/>
  <c r="F285" i="11"/>
  <c r="F286" i="11"/>
  <c r="F287" i="11"/>
  <c r="F288" i="11"/>
  <c r="F289" i="11"/>
  <c r="F290" i="11"/>
  <c r="F291" i="11"/>
  <c r="F292" i="11"/>
  <c r="F293" i="11"/>
  <c r="F294" i="11"/>
  <c r="F295" i="11"/>
  <c r="F296" i="11"/>
  <c r="F297" i="11"/>
  <c r="F298" i="11"/>
  <c r="F299" i="11"/>
  <c r="F300" i="11"/>
  <c r="F301" i="11"/>
  <c r="F302" i="11"/>
  <c r="F303" i="11"/>
  <c r="F304" i="11"/>
  <c r="F305" i="11"/>
  <c r="F306" i="11"/>
  <c r="F307" i="11"/>
  <c r="F308" i="11"/>
  <c r="F309" i="11"/>
  <c r="F310" i="11"/>
  <c r="F311" i="11"/>
  <c r="F312" i="11"/>
  <c r="F313" i="11"/>
  <c r="F314" i="11"/>
  <c r="F315" i="11"/>
  <c r="F316" i="11"/>
  <c r="F317" i="11"/>
  <c r="F318" i="11"/>
  <c r="F319" i="11"/>
  <c r="F320" i="11"/>
  <c r="F321" i="11"/>
  <c r="F322" i="11"/>
  <c r="F323" i="11"/>
  <c r="F324" i="11"/>
  <c r="F325" i="11"/>
  <c r="F326" i="11"/>
  <c r="F327" i="11"/>
  <c r="F328" i="11"/>
  <c r="F329" i="11"/>
  <c r="F330" i="11"/>
  <c r="F331" i="11"/>
  <c r="F332" i="11"/>
  <c r="F333" i="11"/>
  <c r="F334" i="11"/>
  <c r="F335" i="11"/>
  <c r="F336" i="11"/>
  <c r="F337" i="11"/>
  <c r="F338" i="11"/>
  <c r="F339" i="11"/>
  <c r="F340" i="11"/>
  <c r="F341" i="11"/>
  <c r="F342" i="11"/>
  <c r="F343" i="11"/>
  <c r="F344" i="11"/>
  <c r="F345" i="11"/>
  <c r="F346" i="11"/>
  <c r="F347" i="11"/>
  <c r="F348" i="11"/>
  <c r="F349" i="11"/>
  <c r="F350" i="11"/>
  <c r="F351" i="11"/>
  <c r="F352" i="11"/>
  <c r="F353" i="11"/>
  <c r="F354" i="11"/>
  <c r="F355" i="11"/>
  <c r="F356" i="11"/>
  <c r="F357" i="11"/>
  <c r="F358" i="11"/>
  <c r="F359" i="11"/>
  <c r="F360" i="11"/>
  <c r="F361" i="11"/>
  <c r="F362" i="11"/>
  <c r="F363" i="11"/>
  <c r="F364" i="11"/>
  <c r="F365" i="11"/>
  <c r="F366" i="11"/>
  <c r="F367" i="11"/>
  <c r="F368" i="11"/>
  <c r="F369" i="11"/>
  <c r="F370" i="11"/>
  <c r="F371" i="11"/>
  <c r="F372" i="11"/>
  <c r="F373" i="11"/>
  <c r="F374" i="11"/>
  <c r="F375" i="11"/>
  <c r="F376" i="11"/>
  <c r="F377" i="11"/>
  <c r="F378" i="11"/>
  <c r="F379" i="11"/>
  <c r="F380" i="11"/>
  <c r="F381" i="11"/>
  <c r="F382" i="11"/>
  <c r="F383" i="11"/>
  <c r="F384" i="11"/>
  <c r="F385" i="11"/>
  <c r="F386" i="11"/>
  <c r="F387" i="11"/>
  <c r="F388" i="11"/>
  <c r="F389" i="11"/>
  <c r="F390" i="11"/>
  <c r="F391" i="11"/>
  <c r="F392" i="11"/>
  <c r="F393" i="11"/>
  <c r="F394" i="11"/>
  <c r="F395" i="11"/>
  <c r="F396" i="11"/>
  <c r="F397" i="11"/>
  <c r="F398" i="11"/>
  <c r="F399" i="11"/>
  <c r="F400" i="11"/>
  <c r="F401" i="11"/>
  <c r="F402" i="11"/>
  <c r="F403" i="11"/>
  <c r="F404" i="11"/>
  <c r="F405" i="11"/>
  <c r="F406" i="11"/>
  <c r="F407" i="11"/>
  <c r="F408" i="11"/>
  <c r="F409" i="11"/>
  <c r="F410" i="11"/>
  <c r="F411" i="11"/>
  <c r="F412" i="11"/>
  <c r="F413" i="11"/>
  <c r="F414" i="11"/>
  <c r="F415" i="11"/>
  <c r="F416" i="11"/>
  <c r="F417" i="11"/>
  <c r="F418" i="11"/>
  <c r="F419" i="11"/>
  <c r="F420" i="11"/>
  <c r="F421" i="11"/>
  <c r="F422" i="11"/>
  <c r="F423" i="11"/>
  <c r="F424" i="11"/>
  <c r="F425" i="11"/>
  <c r="F426" i="11"/>
  <c r="F427" i="11"/>
  <c r="F428" i="11"/>
  <c r="F429" i="11"/>
  <c r="F430" i="11"/>
  <c r="F431" i="11"/>
  <c r="F432" i="11"/>
  <c r="F433" i="11"/>
  <c r="F434" i="11"/>
  <c r="F435" i="11"/>
  <c r="F436" i="11"/>
  <c r="F437" i="11"/>
  <c r="F438" i="11"/>
  <c r="F439" i="11"/>
  <c r="F440" i="11"/>
  <c r="F441" i="11"/>
  <c r="F442" i="11"/>
  <c r="F443" i="11"/>
  <c r="F444" i="11"/>
  <c r="F445" i="11"/>
  <c r="F446" i="11"/>
  <c r="F447" i="11"/>
  <c r="F448" i="11"/>
  <c r="F449" i="11"/>
  <c r="F450" i="11"/>
  <c r="F451" i="11"/>
  <c r="F452" i="11"/>
  <c r="F453" i="11"/>
  <c r="F454" i="11"/>
  <c r="F455" i="11"/>
  <c r="F456" i="11"/>
  <c r="F457" i="11"/>
  <c r="F458" i="11"/>
  <c r="F459" i="11"/>
  <c r="F460" i="11"/>
  <c r="F461" i="11"/>
  <c r="F462" i="11"/>
  <c r="F463" i="11"/>
  <c r="F464" i="11"/>
  <c r="F465" i="11"/>
  <c r="F466" i="11"/>
  <c r="F467" i="11"/>
  <c r="F468" i="11"/>
  <c r="F469" i="11"/>
  <c r="F470" i="11"/>
  <c r="F471" i="11"/>
  <c r="F472" i="11"/>
  <c r="F473" i="11"/>
  <c r="F474" i="11"/>
  <c r="F475" i="11"/>
  <c r="F476" i="11"/>
  <c r="F477" i="11"/>
  <c r="F478" i="11"/>
  <c r="F479" i="11"/>
  <c r="F480" i="11"/>
  <c r="F481" i="11"/>
  <c r="F482" i="11"/>
  <c r="F483" i="11"/>
  <c r="F484" i="11"/>
  <c r="F485" i="11"/>
  <c r="F486" i="11"/>
  <c r="F487" i="11"/>
  <c r="F488" i="11"/>
  <c r="F489" i="11"/>
  <c r="F490" i="11"/>
  <c r="F491" i="11"/>
  <c r="F492" i="11"/>
  <c r="F493" i="11"/>
  <c r="F494" i="11"/>
  <c r="F495" i="11"/>
  <c r="F496" i="11"/>
  <c r="F497" i="11"/>
  <c r="F498" i="11"/>
  <c r="F499" i="11"/>
  <c r="F500" i="11"/>
  <c r="F501" i="11"/>
  <c r="F502" i="11"/>
  <c r="F503" i="11"/>
  <c r="F504" i="11"/>
  <c r="F505" i="11"/>
  <c r="F506" i="11"/>
  <c r="F507" i="11"/>
  <c r="F508" i="11"/>
  <c r="F509" i="11"/>
  <c r="F510" i="11"/>
  <c r="F511" i="11"/>
  <c r="F512" i="11"/>
  <c r="F513" i="11"/>
  <c r="F514" i="11"/>
  <c r="F515" i="11"/>
  <c r="F516" i="11"/>
  <c r="F517" i="11"/>
  <c r="F518" i="11"/>
  <c r="F519" i="11"/>
  <c r="F520" i="11"/>
  <c r="F521" i="11"/>
  <c r="F522" i="11"/>
  <c r="F523" i="11"/>
  <c r="F524" i="11"/>
  <c r="F525" i="11"/>
  <c r="F526" i="11"/>
  <c r="F527" i="11"/>
  <c r="F528" i="11"/>
  <c r="F529" i="11"/>
  <c r="F530" i="11"/>
  <c r="F531" i="11"/>
  <c r="F532" i="11"/>
  <c r="F533" i="11"/>
  <c r="F534" i="11"/>
  <c r="F535" i="11"/>
  <c r="F536" i="11"/>
  <c r="F537" i="11"/>
  <c r="F538" i="11"/>
  <c r="F539" i="11"/>
  <c r="F540" i="11"/>
  <c r="F541" i="11"/>
  <c r="F542" i="11"/>
  <c r="F543" i="11"/>
  <c r="F544" i="11"/>
  <c r="F545" i="11"/>
  <c r="F546" i="11"/>
  <c r="F547" i="11"/>
  <c r="F548" i="11"/>
  <c r="F549" i="11"/>
  <c r="F550" i="11"/>
  <c r="F551" i="11"/>
  <c r="F552" i="11"/>
  <c r="F553" i="11"/>
  <c r="F554" i="11"/>
  <c r="F555" i="11"/>
  <c r="F556" i="11"/>
  <c r="F557" i="11"/>
  <c r="F558" i="11"/>
  <c r="F559" i="11"/>
  <c r="F560" i="11"/>
  <c r="F561" i="11"/>
  <c r="F562" i="11"/>
  <c r="F563" i="11"/>
  <c r="F564" i="11"/>
  <c r="F565" i="11"/>
  <c r="F566" i="11"/>
  <c r="F567" i="11"/>
  <c r="F568" i="11"/>
  <c r="F569" i="11"/>
  <c r="F570" i="11"/>
  <c r="F571" i="11"/>
  <c r="F572" i="11"/>
  <c r="F573" i="11"/>
  <c r="F574" i="11"/>
  <c r="F575" i="11"/>
  <c r="F576" i="11"/>
  <c r="F577" i="11"/>
  <c r="F578" i="11"/>
  <c r="F579" i="11"/>
  <c r="F580" i="11"/>
  <c r="F581" i="11"/>
  <c r="F582" i="11"/>
  <c r="F583" i="11"/>
  <c r="F584" i="11"/>
  <c r="F585" i="11"/>
  <c r="F586" i="11"/>
  <c r="F587" i="11"/>
  <c r="F588" i="11"/>
  <c r="F589" i="11"/>
  <c r="F590" i="11"/>
  <c r="F591" i="11"/>
  <c r="F592" i="11"/>
  <c r="F593" i="11"/>
  <c r="F594" i="11"/>
  <c r="F595" i="11"/>
  <c r="F596" i="11"/>
  <c r="F597" i="11"/>
  <c r="F598" i="11"/>
  <c r="F599" i="11"/>
  <c r="F600" i="11"/>
  <c r="F601" i="11"/>
  <c r="F602" i="11"/>
  <c r="F603" i="11"/>
  <c r="F604" i="11"/>
  <c r="F605" i="11"/>
  <c r="F606" i="11"/>
  <c r="F607" i="11"/>
  <c r="F608" i="11"/>
  <c r="F609" i="11"/>
  <c r="F610" i="11"/>
  <c r="F611" i="11"/>
  <c r="F612" i="11"/>
  <c r="F613" i="11"/>
  <c r="F614" i="11"/>
  <c r="F615" i="11"/>
  <c r="F616" i="11"/>
  <c r="F617" i="11"/>
  <c r="F618" i="11"/>
  <c r="F619" i="11"/>
  <c r="F620" i="11"/>
  <c r="F621" i="11"/>
  <c r="F622" i="11"/>
  <c r="F623" i="11"/>
  <c r="F624" i="11"/>
  <c r="F625" i="11"/>
  <c r="F626" i="11"/>
  <c r="F627" i="11"/>
  <c r="F628" i="11"/>
  <c r="F629" i="11"/>
  <c r="F630" i="11"/>
  <c r="F631" i="11"/>
  <c r="F632" i="11"/>
  <c r="F633" i="11"/>
  <c r="F634" i="11"/>
  <c r="F635" i="11"/>
  <c r="F636" i="11"/>
  <c r="F637" i="11"/>
  <c r="F638" i="11"/>
  <c r="F639" i="11"/>
  <c r="F640" i="11"/>
  <c r="F641" i="11"/>
  <c r="F642" i="11"/>
  <c r="F643" i="11"/>
  <c r="F644" i="11"/>
  <c r="F645" i="11"/>
  <c r="F646" i="11"/>
  <c r="F647" i="11"/>
  <c r="F648" i="11"/>
  <c r="F649" i="11"/>
  <c r="F650" i="11"/>
  <c r="F651" i="11"/>
  <c r="F652" i="11"/>
  <c r="F653" i="11"/>
  <c r="F654" i="11"/>
  <c r="F655" i="11"/>
  <c r="F656" i="11"/>
  <c r="F657" i="11"/>
  <c r="F658" i="11"/>
  <c r="F659" i="11"/>
  <c r="F660" i="11"/>
  <c r="F661" i="11"/>
  <c r="F662" i="11"/>
  <c r="F663" i="11"/>
  <c r="F664" i="11"/>
  <c r="F665" i="11"/>
  <c r="F666" i="11"/>
  <c r="F667" i="11"/>
  <c r="F668" i="11"/>
  <c r="F669" i="11"/>
  <c r="F670" i="11"/>
  <c r="F671" i="11"/>
  <c r="F672" i="11"/>
  <c r="F673" i="11"/>
  <c r="F674" i="11"/>
  <c r="F675" i="11"/>
  <c r="F676" i="11"/>
  <c r="F677" i="11"/>
  <c r="F678" i="11"/>
  <c r="F679" i="11"/>
  <c r="F680" i="11"/>
  <c r="F681" i="11"/>
  <c r="F682" i="11"/>
  <c r="F683" i="11"/>
  <c r="F684" i="11"/>
  <c r="F685" i="11"/>
  <c r="F686" i="11"/>
  <c r="F687" i="11"/>
  <c r="F688" i="11"/>
  <c r="F689" i="11"/>
  <c r="F690" i="11"/>
  <c r="F691" i="11"/>
  <c r="F692" i="11"/>
  <c r="F693" i="11"/>
  <c r="F694" i="11"/>
  <c r="F695" i="11"/>
  <c r="F696" i="11"/>
  <c r="F697" i="11"/>
  <c r="F698" i="11"/>
  <c r="F699" i="11"/>
  <c r="F700" i="11"/>
  <c r="F701" i="11"/>
  <c r="F702" i="11"/>
  <c r="F703" i="11"/>
  <c r="F704" i="11"/>
  <c r="F705" i="11"/>
  <c r="F706" i="11"/>
  <c r="F707" i="11"/>
  <c r="F708" i="11"/>
  <c r="F709" i="11"/>
  <c r="F710" i="11"/>
  <c r="F711" i="11"/>
  <c r="F712" i="11"/>
  <c r="F713" i="11"/>
  <c r="F714" i="11"/>
  <c r="F715" i="11"/>
  <c r="F716" i="11"/>
  <c r="F717" i="11"/>
  <c r="F718" i="11"/>
  <c r="F719" i="11"/>
  <c r="F720" i="11"/>
  <c r="F721" i="11"/>
  <c r="F722" i="11"/>
  <c r="F723" i="11"/>
  <c r="F724" i="11"/>
  <c r="F725" i="11"/>
  <c r="F726" i="11"/>
  <c r="F727" i="11"/>
  <c r="F728" i="11"/>
  <c r="F729" i="11"/>
  <c r="F730" i="11"/>
  <c r="F731" i="11"/>
  <c r="F732" i="11"/>
  <c r="F733" i="11"/>
  <c r="F734" i="11"/>
  <c r="F735" i="11"/>
  <c r="F736" i="11"/>
  <c r="F737" i="11"/>
  <c r="F738" i="11"/>
  <c r="F739" i="11"/>
  <c r="F740" i="11"/>
  <c r="F741" i="11"/>
  <c r="F742" i="11"/>
  <c r="F743" i="11"/>
  <c r="F744" i="11"/>
  <c r="F745" i="11"/>
  <c r="F746" i="11"/>
  <c r="F747" i="11"/>
  <c r="F748" i="11"/>
  <c r="F749" i="11"/>
  <c r="F750" i="11"/>
  <c r="F751" i="11"/>
  <c r="F752" i="11"/>
  <c r="F753" i="11"/>
  <c r="F754" i="11"/>
  <c r="F755" i="11"/>
  <c r="F756" i="11"/>
  <c r="F757" i="11"/>
  <c r="F758" i="11"/>
  <c r="F759" i="11"/>
  <c r="F760" i="11"/>
  <c r="F761" i="11"/>
  <c r="F762" i="11"/>
  <c r="F763" i="11"/>
  <c r="F764" i="11"/>
  <c r="F765" i="11"/>
  <c r="F766" i="11"/>
  <c r="F767" i="11"/>
  <c r="F768" i="11"/>
  <c r="F769" i="11"/>
  <c r="F770" i="11"/>
  <c r="F771" i="11"/>
  <c r="F772" i="11"/>
  <c r="F773" i="11"/>
  <c r="F774" i="11"/>
  <c r="F775" i="11"/>
  <c r="F776" i="11"/>
  <c r="F777" i="11"/>
  <c r="F778" i="11"/>
  <c r="F779" i="11"/>
  <c r="F780" i="11"/>
  <c r="F781" i="11"/>
  <c r="F782" i="11"/>
  <c r="F783" i="11"/>
  <c r="F784" i="11"/>
  <c r="F785" i="11"/>
  <c r="F786" i="11"/>
  <c r="F787" i="11"/>
  <c r="F788" i="11"/>
  <c r="F789" i="11"/>
  <c r="F790" i="11"/>
  <c r="F791" i="11"/>
  <c r="F792" i="11"/>
  <c r="F793" i="11"/>
  <c r="F794" i="11"/>
  <c r="F795" i="11"/>
  <c r="F796" i="11"/>
  <c r="F797" i="11"/>
  <c r="F798" i="11"/>
  <c r="F799" i="11"/>
  <c r="F800" i="11"/>
  <c r="F801" i="11"/>
  <c r="F802" i="11"/>
  <c r="F803" i="11"/>
  <c r="F804" i="11"/>
  <c r="F805" i="11"/>
  <c r="F806" i="11"/>
  <c r="F807" i="11"/>
  <c r="F808" i="11"/>
  <c r="F809" i="11"/>
  <c r="F810" i="11"/>
  <c r="F811" i="11"/>
  <c r="F812" i="11"/>
  <c r="F813" i="11"/>
  <c r="F814" i="11"/>
  <c r="F815" i="11"/>
  <c r="F816" i="11"/>
  <c r="F817" i="11"/>
  <c r="F818" i="11"/>
  <c r="F819" i="11"/>
  <c r="F820" i="11"/>
  <c r="F821" i="11"/>
  <c r="F822" i="11"/>
  <c r="F823" i="11"/>
  <c r="F824" i="11"/>
  <c r="F825" i="11"/>
  <c r="F826" i="11"/>
  <c r="F827" i="11"/>
  <c r="F828" i="11"/>
  <c r="F829" i="11"/>
  <c r="F830" i="11"/>
  <c r="F831" i="11"/>
  <c r="F832" i="11"/>
  <c r="F833" i="11"/>
  <c r="F834" i="11"/>
  <c r="F835" i="11"/>
  <c r="F836" i="11"/>
  <c r="F837" i="11"/>
  <c r="F838" i="11"/>
  <c r="F839" i="11"/>
  <c r="F840" i="11"/>
  <c r="F841" i="11"/>
  <c r="F842" i="11"/>
  <c r="F843" i="11"/>
  <c r="F844" i="11"/>
  <c r="F845" i="11"/>
  <c r="F846" i="11"/>
  <c r="F847" i="11"/>
  <c r="F848" i="11"/>
  <c r="F849" i="11"/>
  <c r="F850" i="11"/>
  <c r="F851" i="11"/>
  <c r="F852" i="11"/>
  <c r="F853" i="11"/>
  <c r="F854" i="11"/>
  <c r="F855" i="11"/>
  <c r="F856" i="11"/>
  <c r="F857" i="11"/>
  <c r="F858" i="11"/>
  <c r="F859" i="11"/>
  <c r="F860" i="11"/>
  <c r="F861" i="11"/>
  <c r="F862" i="11"/>
  <c r="F863" i="11"/>
  <c r="F864" i="11"/>
  <c r="F865" i="11"/>
  <c r="F866" i="11"/>
  <c r="F867" i="11"/>
  <c r="F868" i="11"/>
  <c r="F869" i="11"/>
  <c r="F870" i="11"/>
  <c r="F871" i="11"/>
  <c r="F872" i="11"/>
  <c r="F873" i="11"/>
  <c r="F874" i="11"/>
  <c r="F875" i="11"/>
  <c r="F876" i="11"/>
  <c r="F877" i="11"/>
  <c r="F878" i="11"/>
  <c r="F879" i="11"/>
  <c r="F880" i="11"/>
  <c r="F881" i="11"/>
  <c r="F882" i="11"/>
  <c r="F883" i="11"/>
  <c r="F884" i="11"/>
  <c r="F885" i="11"/>
  <c r="F886" i="11"/>
  <c r="F887" i="11"/>
  <c r="F888" i="11"/>
  <c r="F889" i="11"/>
  <c r="F890" i="11"/>
  <c r="F891" i="11"/>
  <c r="F892" i="11"/>
  <c r="F893" i="11"/>
  <c r="F894" i="11"/>
  <c r="F895" i="11"/>
  <c r="F896" i="11"/>
  <c r="F897" i="11"/>
  <c r="F898" i="11"/>
  <c r="F899" i="11"/>
  <c r="F900" i="11"/>
  <c r="F901" i="11"/>
  <c r="F902" i="11"/>
  <c r="F903" i="11"/>
  <c r="F904" i="11"/>
  <c r="F905" i="11"/>
  <c r="F906" i="11"/>
  <c r="F907" i="11"/>
  <c r="F908" i="11"/>
  <c r="F909" i="11"/>
  <c r="F910" i="11"/>
  <c r="F911" i="11"/>
  <c r="F912" i="11"/>
  <c r="F913" i="11"/>
  <c r="F914" i="11"/>
  <c r="F915" i="11"/>
  <c r="F916" i="11"/>
  <c r="F917" i="11"/>
  <c r="F918" i="11"/>
  <c r="F919" i="11"/>
  <c r="F920" i="11"/>
  <c r="F921" i="11"/>
  <c r="F922" i="11"/>
  <c r="F923" i="11"/>
  <c r="F924" i="11"/>
  <c r="F925" i="11"/>
  <c r="F926" i="11"/>
  <c r="F927" i="11"/>
  <c r="F928" i="11"/>
  <c r="F929" i="11"/>
  <c r="F930" i="11"/>
  <c r="F931" i="11"/>
  <c r="F932" i="11"/>
  <c r="F933" i="11"/>
  <c r="F934" i="11"/>
  <c r="F935" i="11"/>
  <c r="F936" i="11"/>
  <c r="F937" i="11"/>
  <c r="F938" i="11"/>
  <c r="F939" i="11"/>
  <c r="F940" i="11"/>
  <c r="F941" i="11"/>
  <c r="F942" i="11"/>
  <c r="F943" i="11"/>
  <c r="F944" i="11"/>
  <c r="F945" i="11"/>
  <c r="F946" i="11"/>
  <c r="F947" i="11"/>
  <c r="F948" i="11"/>
  <c r="F949" i="11"/>
  <c r="F950" i="11"/>
  <c r="F951" i="11"/>
  <c r="F952" i="11"/>
  <c r="F953" i="11"/>
  <c r="F954" i="11"/>
  <c r="F955" i="11"/>
  <c r="F956" i="11"/>
  <c r="F957" i="11"/>
  <c r="F958" i="11"/>
  <c r="F959" i="11"/>
  <c r="F960" i="11"/>
  <c r="F961" i="11"/>
  <c r="F962" i="11"/>
  <c r="F963" i="11"/>
  <c r="F964" i="11"/>
  <c r="F965" i="11"/>
  <c r="F966" i="11"/>
  <c r="F967" i="11"/>
  <c r="F968" i="11"/>
  <c r="F969" i="11"/>
  <c r="F970" i="11"/>
  <c r="F971" i="11"/>
  <c r="F972" i="11"/>
  <c r="F973" i="11"/>
  <c r="F974" i="11"/>
  <c r="F975" i="11"/>
  <c r="F976" i="11"/>
  <c r="F977" i="11"/>
  <c r="F978" i="11"/>
  <c r="F979" i="11"/>
  <c r="F980" i="11"/>
  <c r="F981" i="11"/>
  <c r="F982" i="11"/>
  <c r="F983" i="11"/>
  <c r="F984" i="11"/>
  <c r="F985" i="11"/>
  <c r="F986" i="11"/>
  <c r="F987" i="11"/>
  <c r="F988" i="11"/>
  <c r="F989" i="11"/>
  <c r="F990" i="11"/>
  <c r="F991" i="11"/>
  <c r="F992" i="11"/>
  <c r="F993" i="11"/>
  <c r="F994" i="11"/>
  <c r="F995" i="11"/>
  <c r="F996" i="11"/>
  <c r="F997" i="11"/>
  <c r="F998" i="11"/>
  <c r="F999" i="11"/>
  <c r="F1000" i="11"/>
  <c r="F1001" i="11"/>
  <c r="F1002" i="11"/>
  <c r="F1003" i="11"/>
  <c r="F1004" i="11"/>
  <c r="F1005" i="11"/>
  <c r="F1006" i="11"/>
  <c r="F1007" i="11"/>
  <c r="F1008" i="11"/>
  <c r="F1009" i="11"/>
  <c r="F1010" i="11"/>
  <c r="F1011" i="11"/>
  <c r="F1012" i="11"/>
  <c r="F1013" i="11"/>
  <c r="F1014" i="11"/>
  <c r="F1015" i="11"/>
  <c r="F1016" i="11"/>
  <c r="F1017" i="11"/>
  <c r="F1018" i="11"/>
  <c r="F1019" i="11"/>
  <c r="F1020" i="11"/>
  <c r="F1021" i="11"/>
  <c r="F1022" i="11"/>
  <c r="F1023" i="11"/>
  <c r="F1024" i="11"/>
  <c r="F1025" i="11"/>
  <c r="F1026" i="11"/>
  <c r="F1027" i="11"/>
  <c r="F1028" i="11"/>
  <c r="F1029" i="11"/>
  <c r="F1030" i="11"/>
  <c r="F1031" i="11"/>
  <c r="F1032" i="11"/>
  <c r="F1033" i="11"/>
  <c r="F1034" i="11"/>
  <c r="F1035" i="11"/>
  <c r="F1036" i="11"/>
  <c r="F1037" i="11"/>
  <c r="F1038" i="11"/>
  <c r="F1039" i="11"/>
  <c r="F1040" i="11"/>
  <c r="F1041" i="11"/>
  <c r="F1042" i="11"/>
  <c r="F1043" i="11"/>
  <c r="F1044" i="11"/>
  <c r="F1045" i="11"/>
  <c r="F1046" i="11"/>
  <c r="F1047" i="11"/>
  <c r="F1048" i="11"/>
  <c r="F1049" i="11"/>
  <c r="F1050" i="11"/>
  <c r="F1051" i="11"/>
  <c r="F1052" i="11"/>
  <c r="F1053" i="11"/>
  <c r="F1054" i="11"/>
  <c r="F1055" i="11"/>
  <c r="F1056" i="11"/>
  <c r="F1057" i="11"/>
  <c r="F1058" i="11"/>
  <c r="F1059" i="11"/>
  <c r="F1060" i="11"/>
  <c r="F1061" i="11"/>
  <c r="F1062" i="11"/>
  <c r="F1063" i="11"/>
  <c r="F1064" i="11"/>
  <c r="F1065" i="11"/>
  <c r="F1066" i="11"/>
  <c r="F1067" i="11"/>
  <c r="F1068" i="11"/>
  <c r="F1069" i="11"/>
  <c r="F1070" i="11"/>
  <c r="F1071" i="11"/>
  <c r="F1072" i="11"/>
  <c r="F1073" i="11"/>
  <c r="F1074" i="11"/>
  <c r="F1075" i="11"/>
  <c r="F1076" i="11"/>
  <c r="F1077" i="11"/>
  <c r="F1078" i="11"/>
  <c r="F1079" i="11"/>
  <c r="F1080" i="11"/>
  <c r="F1081" i="11"/>
  <c r="F1082" i="11"/>
  <c r="F1083" i="11"/>
  <c r="F1084" i="11"/>
  <c r="F1085" i="11"/>
  <c r="F1086" i="11"/>
  <c r="F1087" i="11"/>
  <c r="F1088" i="11"/>
  <c r="F1089" i="11"/>
  <c r="F1090" i="11"/>
  <c r="F1091" i="11"/>
  <c r="F1092" i="11"/>
  <c r="F1093" i="11"/>
  <c r="F1094" i="11"/>
  <c r="F1095" i="11"/>
  <c r="F1096" i="11"/>
  <c r="F1097" i="11"/>
  <c r="F1098" i="11"/>
  <c r="F1099" i="11"/>
  <c r="F1100" i="11"/>
  <c r="F1101" i="11"/>
  <c r="F1102" i="11"/>
  <c r="F1103" i="11"/>
  <c r="F1104" i="11"/>
  <c r="F1105" i="11"/>
  <c r="F1106" i="11"/>
  <c r="F1107" i="11"/>
  <c r="F1108" i="11"/>
  <c r="F1109" i="11"/>
  <c r="F1110" i="11"/>
  <c r="F1111" i="11"/>
  <c r="F1112" i="11"/>
  <c r="F1113" i="11"/>
  <c r="F1114" i="11"/>
  <c r="F1115" i="11"/>
  <c r="F1116" i="11"/>
  <c r="F1117" i="11"/>
  <c r="F1118" i="11"/>
  <c r="F1119" i="11"/>
  <c r="F1120" i="11"/>
  <c r="F1121" i="11"/>
  <c r="F1122" i="11"/>
  <c r="F1123" i="11"/>
  <c r="F1124" i="11"/>
  <c r="F1125" i="11"/>
  <c r="F1126" i="11"/>
  <c r="F1127" i="11"/>
  <c r="F1128" i="11"/>
  <c r="F1129" i="11"/>
  <c r="F1130" i="11"/>
  <c r="F1131" i="11"/>
  <c r="F1132" i="11"/>
  <c r="F1133" i="11"/>
  <c r="F1134" i="11"/>
  <c r="F1135" i="11"/>
  <c r="F1136" i="11"/>
  <c r="F1137" i="11"/>
  <c r="F1138" i="11"/>
  <c r="F1139" i="11"/>
  <c r="F1140" i="11"/>
  <c r="F1141" i="11"/>
  <c r="F1142" i="11"/>
  <c r="F1143" i="11"/>
  <c r="F1144" i="11"/>
  <c r="F1145" i="11"/>
  <c r="F1146" i="11"/>
  <c r="F1147" i="11"/>
  <c r="F1148" i="11"/>
  <c r="F1149" i="11"/>
  <c r="F1150" i="11"/>
  <c r="F1151" i="11"/>
  <c r="F1152" i="11"/>
  <c r="F1153" i="11"/>
  <c r="F1154" i="11"/>
  <c r="F1155" i="11"/>
  <c r="F1156" i="11"/>
  <c r="F1157" i="11"/>
  <c r="F1158" i="11"/>
  <c r="F1159" i="11"/>
  <c r="F1160" i="11"/>
  <c r="F1161" i="11"/>
  <c r="F1162" i="11"/>
  <c r="F1163" i="11"/>
  <c r="F1164" i="11"/>
  <c r="F1165" i="11"/>
  <c r="F1166" i="11"/>
  <c r="F1167" i="11"/>
  <c r="F1168" i="11"/>
  <c r="F1169" i="11"/>
  <c r="F1170" i="11"/>
  <c r="F1171" i="11"/>
  <c r="F1172" i="11"/>
  <c r="F1173" i="11"/>
  <c r="F1174" i="11"/>
  <c r="F1175" i="11"/>
  <c r="F1176" i="11"/>
  <c r="F1177" i="11"/>
  <c r="F1178" i="11"/>
  <c r="F1179" i="11"/>
  <c r="F1180" i="11"/>
  <c r="F1181" i="11"/>
  <c r="F1182" i="11"/>
  <c r="F1183" i="11"/>
  <c r="F1184" i="11"/>
  <c r="F1185" i="11"/>
  <c r="F1186" i="11"/>
  <c r="F1187" i="11"/>
  <c r="F1188" i="11"/>
  <c r="F1189" i="11"/>
  <c r="F1190" i="11"/>
  <c r="F1191" i="11"/>
  <c r="F1192" i="11"/>
  <c r="F1193" i="11"/>
  <c r="F1194" i="11"/>
  <c r="F1195" i="11"/>
  <c r="F1196" i="11"/>
  <c r="F1197" i="11"/>
  <c r="F1198" i="11"/>
  <c r="F1199" i="11"/>
  <c r="F1200" i="11"/>
  <c r="F1201" i="11"/>
  <c r="F1202" i="11"/>
  <c r="F1203" i="11"/>
  <c r="F1204" i="11"/>
  <c r="F1205" i="11"/>
  <c r="F1206" i="11"/>
  <c r="F1207" i="11"/>
  <c r="F1208" i="11"/>
  <c r="F1209" i="11"/>
  <c r="F1210" i="11"/>
  <c r="F1211" i="11"/>
  <c r="F1212" i="11"/>
  <c r="F1213" i="11"/>
  <c r="F1214" i="11"/>
  <c r="F1215" i="11"/>
  <c r="F1216" i="11"/>
  <c r="F1217" i="11"/>
  <c r="F1218" i="11"/>
  <c r="F1219" i="11"/>
  <c r="F1220" i="11"/>
  <c r="F1221" i="11"/>
  <c r="F1222" i="11"/>
  <c r="F1223" i="11"/>
  <c r="F1224" i="11"/>
  <c r="F1225" i="11"/>
  <c r="F1226" i="11"/>
  <c r="F1227" i="11"/>
  <c r="F1228" i="11"/>
  <c r="F1229" i="11"/>
  <c r="F1230" i="11"/>
  <c r="F1231" i="11"/>
  <c r="F1232" i="11"/>
  <c r="F1233" i="11"/>
  <c r="F1234" i="11"/>
  <c r="F1235" i="11"/>
  <c r="F1236" i="11"/>
  <c r="F1237" i="11"/>
  <c r="F1238" i="11"/>
  <c r="F1239" i="11"/>
  <c r="F1240" i="11"/>
  <c r="F1241" i="11"/>
  <c r="F1242" i="11"/>
  <c r="F1243" i="11"/>
  <c r="F1244" i="11"/>
  <c r="F1245" i="11"/>
  <c r="F1246" i="11"/>
  <c r="F1247" i="11"/>
  <c r="F1248" i="11"/>
  <c r="F1249" i="11"/>
  <c r="F1250" i="11"/>
  <c r="F1251" i="11"/>
  <c r="F1252" i="11"/>
  <c r="F1253" i="11"/>
  <c r="F1254" i="11"/>
  <c r="F1255" i="11"/>
  <c r="F1256" i="11"/>
  <c r="F1257" i="11"/>
  <c r="F1258" i="11"/>
  <c r="F1259" i="11"/>
  <c r="F1260" i="11"/>
  <c r="F1261" i="11"/>
  <c r="F1262" i="11"/>
  <c r="F1263" i="11"/>
  <c r="F1264" i="11"/>
  <c r="F1265" i="11"/>
  <c r="F1266" i="11"/>
  <c r="F1267" i="11"/>
  <c r="F1268" i="11"/>
  <c r="F1269" i="11"/>
  <c r="F1270" i="11"/>
  <c r="F1271" i="11"/>
  <c r="F1272" i="11"/>
  <c r="F1273" i="11"/>
  <c r="F1274" i="11"/>
  <c r="F1275" i="11"/>
  <c r="F1276" i="11"/>
  <c r="F1277" i="11"/>
  <c r="F1278" i="11"/>
  <c r="F1279" i="11"/>
  <c r="F1280" i="11"/>
  <c r="F1281" i="11"/>
  <c r="F1282" i="11"/>
  <c r="F1283" i="11"/>
  <c r="F1284" i="11"/>
  <c r="F1285" i="11"/>
  <c r="F1286" i="11"/>
  <c r="F1287" i="11"/>
  <c r="F1288" i="11"/>
  <c r="F1289" i="11"/>
  <c r="F1290" i="11"/>
  <c r="F1291" i="11"/>
  <c r="F1292" i="11"/>
  <c r="F1293" i="11"/>
  <c r="F1294" i="11"/>
  <c r="F1295" i="11"/>
  <c r="F1296" i="11"/>
  <c r="F1297" i="11"/>
  <c r="F1298" i="11"/>
  <c r="F1299" i="11"/>
  <c r="F1300" i="11"/>
  <c r="F1301" i="11"/>
  <c r="F1302" i="11"/>
  <c r="F1303" i="11"/>
  <c r="F1304" i="11"/>
  <c r="F1305" i="11"/>
  <c r="F1306" i="11"/>
  <c r="F1307" i="11"/>
  <c r="F1308" i="11"/>
  <c r="F1309" i="11"/>
  <c r="F1310" i="11"/>
  <c r="F1311" i="11"/>
  <c r="F1312" i="11"/>
  <c r="F1313" i="11"/>
  <c r="F1314" i="11"/>
  <c r="F1315" i="11"/>
  <c r="F1316" i="11"/>
  <c r="F1317" i="11"/>
  <c r="F1318" i="11"/>
  <c r="F1319" i="11"/>
  <c r="F1320" i="11"/>
  <c r="F1321" i="11"/>
  <c r="F1322" i="11"/>
  <c r="F1323" i="11"/>
  <c r="F1324" i="11"/>
  <c r="F1325" i="11"/>
  <c r="F1326" i="11"/>
  <c r="F1327" i="11"/>
  <c r="F1328" i="11"/>
  <c r="F1329" i="11"/>
  <c r="F1330" i="11"/>
  <c r="F1331" i="11"/>
  <c r="F1332" i="11"/>
  <c r="F1333" i="11"/>
  <c r="F1334" i="11"/>
  <c r="F1335" i="11"/>
  <c r="F1336" i="11"/>
  <c r="F1337" i="11"/>
  <c r="F1338" i="11"/>
  <c r="F1339" i="11"/>
  <c r="F1340" i="11"/>
  <c r="F1341" i="11"/>
  <c r="F1342" i="11"/>
  <c r="F1343" i="11"/>
  <c r="F1344" i="11"/>
  <c r="F1345" i="11"/>
  <c r="F1346" i="11"/>
  <c r="F1347" i="11"/>
  <c r="F1348" i="11"/>
  <c r="F1349" i="11"/>
  <c r="F1350" i="11"/>
  <c r="F1351" i="11"/>
  <c r="F1352" i="11"/>
  <c r="F1353" i="11"/>
  <c r="F1354" i="11"/>
  <c r="F1355" i="11"/>
  <c r="F1356" i="11"/>
  <c r="F1357" i="11"/>
  <c r="F1358" i="11"/>
  <c r="F1359" i="11"/>
  <c r="F1360" i="11"/>
  <c r="F1361" i="11"/>
  <c r="F1362" i="11"/>
  <c r="F1363" i="11"/>
  <c r="F1364" i="11"/>
  <c r="F1365" i="11"/>
  <c r="F1366" i="11"/>
  <c r="F1367" i="11"/>
  <c r="F1368" i="11"/>
  <c r="F1369" i="11"/>
  <c r="F1370" i="11"/>
  <c r="F1371" i="11"/>
  <c r="F1372" i="11"/>
  <c r="F1373" i="11"/>
  <c r="F1374" i="11"/>
  <c r="F1375" i="11"/>
  <c r="F1376" i="11"/>
  <c r="F1377" i="11"/>
  <c r="F1378" i="11"/>
  <c r="F1379" i="11"/>
  <c r="F1380" i="11"/>
  <c r="F1381" i="11"/>
  <c r="F1382" i="11"/>
  <c r="F1383" i="11"/>
  <c r="F1384" i="11"/>
  <c r="F1385" i="11"/>
  <c r="F1386" i="11"/>
  <c r="F1387" i="11"/>
  <c r="F1388" i="11"/>
  <c r="F1389" i="11"/>
  <c r="F1390" i="11"/>
  <c r="F1391" i="11"/>
  <c r="F1392" i="11"/>
  <c r="F1393" i="11"/>
  <c r="F1394" i="11"/>
  <c r="F1395" i="11"/>
  <c r="F1396" i="11"/>
  <c r="F1397" i="11"/>
  <c r="F1398" i="11"/>
  <c r="F1399" i="11"/>
  <c r="F1400" i="11"/>
  <c r="F1401" i="11"/>
  <c r="F1402" i="11"/>
  <c r="F1403" i="11"/>
  <c r="F1404" i="11"/>
  <c r="F1405" i="11"/>
  <c r="F1406" i="11"/>
  <c r="F1407" i="11"/>
  <c r="F1408" i="11"/>
  <c r="F1409" i="11"/>
  <c r="F1410" i="11"/>
  <c r="F1411" i="11"/>
  <c r="F1412" i="11"/>
  <c r="F1413" i="11"/>
  <c r="F1414" i="11"/>
  <c r="F1415" i="11"/>
  <c r="F1416" i="11"/>
  <c r="F1417" i="11"/>
  <c r="F1418" i="11"/>
  <c r="F1419" i="11"/>
  <c r="F1420" i="11"/>
  <c r="F1421" i="11"/>
  <c r="F1422" i="11"/>
  <c r="F1423" i="11"/>
  <c r="F1424" i="11"/>
  <c r="F1425" i="11"/>
  <c r="F1426" i="11"/>
  <c r="F1427" i="11"/>
  <c r="F1428" i="11"/>
  <c r="F1429" i="11"/>
  <c r="F1430" i="11"/>
  <c r="F1431" i="11"/>
  <c r="F1432" i="11"/>
  <c r="F1433" i="11"/>
  <c r="F1434" i="11"/>
  <c r="F1435" i="11"/>
  <c r="F1436" i="11"/>
  <c r="F1437" i="11"/>
  <c r="F1438" i="11"/>
  <c r="F1439" i="11"/>
  <c r="F1440" i="11"/>
  <c r="F1441" i="11"/>
  <c r="F1442" i="11"/>
  <c r="F1443" i="11"/>
  <c r="F1444" i="11"/>
  <c r="F1445" i="11"/>
  <c r="F1446" i="11"/>
  <c r="F1447" i="11"/>
  <c r="F1448" i="11"/>
  <c r="F1449" i="11"/>
  <c r="F1450" i="11"/>
  <c r="F1451" i="11"/>
  <c r="F1452" i="11"/>
  <c r="F1453" i="11"/>
  <c r="F1454" i="11"/>
  <c r="F1455" i="11"/>
  <c r="F1456" i="11"/>
  <c r="F1457" i="11"/>
  <c r="F1458" i="11"/>
  <c r="F1459" i="11"/>
  <c r="F1460" i="11"/>
  <c r="F1461" i="11"/>
  <c r="F1462" i="11"/>
  <c r="F1463" i="11"/>
  <c r="F1464" i="11"/>
  <c r="F1465" i="11"/>
  <c r="F1466" i="11"/>
  <c r="F1467" i="11"/>
  <c r="F1468" i="11"/>
  <c r="F1469" i="11"/>
  <c r="F1470" i="11"/>
  <c r="F1471" i="11"/>
  <c r="F1472" i="11"/>
  <c r="F1473" i="11"/>
  <c r="F1474" i="11"/>
  <c r="F1475" i="11"/>
  <c r="F1476" i="11"/>
  <c r="F1477" i="11"/>
  <c r="F1478" i="11"/>
  <c r="F1479" i="11"/>
  <c r="F1480" i="11"/>
  <c r="F1481" i="11"/>
  <c r="F1482" i="11"/>
  <c r="F1483" i="11"/>
  <c r="F1484" i="11"/>
  <c r="F1485" i="11"/>
  <c r="F1486" i="11"/>
  <c r="F1487" i="11"/>
  <c r="F1488" i="11"/>
  <c r="F1489" i="11"/>
  <c r="F1490" i="11"/>
  <c r="F1491" i="11"/>
  <c r="F1492" i="11"/>
  <c r="F1493" i="11"/>
  <c r="F1494" i="11"/>
  <c r="F1495" i="11"/>
  <c r="F1496" i="11"/>
  <c r="F1497" i="11"/>
  <c r="F1498" i="11"/>
  <c r="F1499" i="11"/>
  <c r="F1500" i="11"/>
  <c r="F1501" i="11"/>
  <c r="F1502" i="11"/>
  <c r="F1503" i="11"/>
  <c r="F1504" i="11"/>
  <c r="F1505" i="11"/>
  <c r="F1506" i="11"/>
  <c r="F1507" i="11"/>
  <c r="F1508" i="11"/>
  <c r="F1509" i="11"/>
  <c r="F1510" i="11"/>
  <c r="F1511" i="11"/>
  <c r="F1512" i="11"/>
  <c r="F1513" i="11"/>
  <c r="F1514" i="11"/>
  <c r="F1515" i="11"/>
  <c r="F1516" i="11"/>
  <c r="F1517" i="11"/>
  <c r="F1518" i="11"/>
  <c r="F1519" i="11"/>
  <c r="F1520" i="11"/>
  <c r="F1521" i="11"/>
  <c r="F1522" i="11"/>
  <c r="F1523" i="11"/>
  <c r="F1524" i="11"/>
  <c r="F1525" i="11"/>
  <c r="F1526" i="11"/>
  <c r="F1527" i="11"/>
  <c r="F1528" i="11"/>
  <c r="F1529" i="11"/>
  <c r="F1530" i="11"/>
  <c r="F1531" i="11"/>
  <c r="F1532" i="11"/>
  <c r="F1533" i="11"/>
  <c r="F1534" i="11"/>
  <c r="F1535" i="11"/>
  <c r="F1536" i="11"/>
  <c r="F1537" i="11"/>
  <c r="F1538" i="11"/>
  <c r="F1539" i="11"/>
  <c r="F1540" i="11"/>
  <c r="F1541" i="11"/>
  <c r="F1542" i="11"/>
  <c r="F1543" i="11"/>
  <c r="F1544" i="11"/>
  <c r="F1545" i="11"/>
  <c r="F1546" i="11"/>
  <c r="F1547" i="11"/>
  <c r="F1548" i="11"/>
  <c r="F1549" i="11"/>
  <c r="F1550" i="11"/>
  <c r="F1551" i="11"/>
  <c r="F1552" i="11"/>
  <c r="F1553" i="11"/>
  <c r="F1554" i="11"/>
  <c r="F1555" i="11"/>
  <c r="F1556" i="11"/>
  <c r="F1557" i="11"/>
  <c r="F1558" i="11"/>
  <c r="F1559" i="11"/>
  <c r="F1560" i="11"/>
  <c r="F1561" i="11"/>
  <c r="F1562" i="11"/>
  <c r="F1563" i="11"/>
  <c r="F1564" i="11"/>
  <c r="F1565" i="11"/>
  <c r="F1566" i="11"/>
  <c r="F1567" i="11"/>
  <c r="F1568" i="11"/>
  <c r="F1569" i="11"/>
  <c r="F1570" i="11"/>
  <c r="F1571" i="11"/>
  <c r="F1572" i="11"/>
  <c r="F1573" i="11"/>
  <c r="F1574" i="11"/>
  <c r="F1575" i="11"/>
  <c r="F1576" i="11"/>
  <c r="F1577" i="11"/>
  <c r="F1578" i="11"/>
  <c r="F1579" i="11"/>
  <c r="F1580" i="11"/>
  <c r="F1581" i="11"/>
  <c r="F1582" i="11"/>
  <c r="F1583" i="11"/>
  <c r="F1584" i="11"/>
  <c r="F1585" i="11"/>
  <c r="F1586" i="11"/>
  <c r="F1587" i="11"/>
  <c r="F1588" i="11"/>
  <c r="F1589" i="11"/>
  <c r="F1590" i="11"/>
  <c r="F1591" i="11"/>
  <c r="F1592" i="11"/>
  <c r="F1593" i="11"/>
  <c r="F1594" i="11"/>
  <c r="F1595" i="11"/>
  <c r="F1596" i="11"/>
  <c r="F1597" i="11"/>
  <c r="F1598" i="11"/>
  <c r="F1599" i="11"/>
  <c r="F1600" i="11"/>
  <c r="F1601" i="11"/>
  <c r="F1602" i="11"/>
  <c r="F1603" i="11"/>
  <c r="F1604" i="11"/>
  <c r="F1605" i="11"/>
  <c r="F1606" i="11"/>
  <c r="F1607" i="11"/>
  <c r="F1608" i="11"/>
  <c r="F1609" i="11"/>
  <c r="F1610" i="11"/>
  <c r="F1611" i="11"/>
  <c r="F1612" i="11"/>
  <c r="F1613" i="11"/>
  <c r="F1614" i="11"/>
  <c r="F1615" i="11"/>
  <c r="F1616" i="11"/>
  <c r="F1617" i="11"/>
  <c r="F1618" i="11"/>
  <c r="F1619" i="11"/>
  <c r="F1620" i="11"/>
  <c r="F1621" i="11"/>
  <c r="F1622" i="11"/>
  <c r="F1623" i="11"/>
  <c r="F1624" i="11"/>
  <c r="F1625" i="11"/>
  <c r="F1626" i="11"/>
  <c r="F1627" i="11"/>
  <c r="F1628" i="11"/>
  <c r="F1629" i="11"/>
  <c r="F1630" i="11"/>
  <c r="F1631" i="11"/>
  <c r="F1632" i="11"/>
  <c r="F1633" i="11"/>
  <c r="F1634" i="11"/>
  <c r="F1635" i="11"/>
  <c r="F1636" i="11"/>
  <c r="F1637" i="11"/>
  <c r="F1638" i="11"/>
  <c r="F1639" i="11"/>
  <c r="F1640" i="11"/>
  <c r="F1641" i="11"/>
  <c r="F1642" i="11"/>
  <c r="F1643" i="11"/>
  <c r="F1644" i="11"/>
  <c r="F1645" i="11"/>
  <c r="F1646" i="11"/>
  <c r="F1647" i="11"/>
  <c r="F1648" i="11"/>
  <c r="F1649" i="11"/>
  <c r="F1650" i="11"/>
  <c r="F1651" i="11"/>
  <c r="F1652" i="11"/>
  <c r="F1653" i="11"/>
  <c r="F1654" i="11"/>
  <c r="F1655" i="11"/>
  <c r="F1656" i="11"/>
  <c r="F1657" i="11"/>
  <c r="F1658" i="11"/>
  <c r="F1659" i="11"/>
  <c r="F1660" i="11"/>
  <c r="F1661" i="11"/>
  <c r="F1662" i="11"/>
  <c r="F1663" i="11"/>
  <c r="F1664" i="11"/>
  <c r="F1665" i="11"/>
  <c r="F1666" i="11"/>
  <c r="F1667" i="11"/>
  <c r="F1668" i="11"/>
  <c r="F1669" i="11"/>
  <c r="F1670" i="11"/>
  <c r="F1671" i="11"/>
  <c r="F1672" i="11"/>
  <c r="F1673" i="11"/>
  <c r="F1674" i="11"/>
  <c r="F1675" i="11"/>
  <c r="F1676" i="11"/>
  <c r="F1677" i="11"/>
  <c r="F1678" i="11"/>
  <c r="F1679" i="11"/>
  <c r="F1680" i="11"/>
  <c r="F1681" i="11"/>
  <c r="F1682" i="11"/>
  <c r="F1683" i="11"/>
  <c r="F1684" i="11"/>
  <c r="F1685" i="11"/>
  <c r="F1686" i="11"/>
  <c r="F1687" i="11"/>
  <c r="F1688" i="11"/>
  <c r="F1689" i="11"/>
  <c r="F1690" i="11"/>
  <c r="F1691" i="11"/>
  <c r="F1692" i="11"/>
  <c r="F1693" i="11"/>
  <c r="F1694" i="11"/>
  <c r="F1695" i="11"/>
  <c r="F1696" i="11"/>
  <c r="F1697" i="11"/>
  <c r="F1698" i="11"/>
  <c r="F1699" i="11"/>
  <c r="F1700" i="11"/>
  <c r="F1701" i="11"/>
  <c r="F1702" i="11"/>
  <c r="F1703" i="11"/>
  <c r="F1704" i="11"/>
  <c r="F1705" i="11"/>
  <c r="F1706" i="11"/>
  <c r="F1707" i="11"/>
  <c r="F1708" i="11"/>
  <c r="F1709" i="11"/>
  <c r="F1710" i="11"/>
  <c r="F1711" i="11"/>
  <c r="F1712" i="11"/>
  <c r="F1713" i="11"/>
  <c r="F1714" i="11"/>
  <c r="F1715" i="11"/>
  <c r="F1716" i="11"/>
  <c r="F1717" i="11"/>
  <c r="F1718" i="11"/>
  <c r="F1719" i="11"/>
  <c r="F1720" i="11"/>
  <c r="F1721" i="11"/>
  <c r="F1722" i="11"/>
  <c r="F1723" i="11"/>
  <c r="F1724" i="11"/>
  <c r="F1725" i="11"/>
  <c r="F1726" i="11"/>
  <c r="F1727" i="11"/>
  <c r="F1728" i="11"/>
  <c r="F1729" i="11"/>
  <c r="F1730" i="11"/>
  <c r="F1731" i="11"/>
  <c r="F1732" i="11"/>
  <c r="F1733" i="11"/>
  <c r="F1734" i="11"/>
  <c r="F1735" i="11"/>
  <c r="F1736" i="11"/>
  <c r="F1737" i="11"/>
  <c r="F1738" i="11"/>
  <c r="F1739" i="11"/>
  <c r="F1740" i="11"/>
  <c r="F1741" i="11"/>
  <c r="F1742" i="11"/>
  <c r="F1743" i="11"/>
  <c r="F1744" i="11"/>
  <c r="F1745" i="11"/>
  <c r="F1746" i="11"/>
  <c r="F1747" i="11"/>
  <c r="F1748" i="11"/>
  <c r="F1749" i="11"/>
  <c r="F1750" i="11"/>
  <c r="F1751" i="11"/>
  <c r="F1752" i="11"/>
  <c r="F1753" i="11"/>
  <c r="F1754" i="11"/>
  <c r="F1755" i="11"/>
  <c r="F1756" i="11"/>
  <c r="F1757" i="11"/>
  <c r="F1758" i="11"/>
  <c r="F1759" i="11"/>
  <c r="F1760" i="11"/>
  <c r="F1761" i="11"/>
  <c r="F1762" i="11"/>
  <c r="F1763" i="11"/>
  <c r="F1764" i="11"/>
  <c r="F1765" i="11"/>
  <c r="F1766" i="11"/>
  <c r="F1767" i="11"/>
  <c r="F1768" i="11"/>
  <c r="F1769" i="11"/>
  <c r="F1770" i="11"/>
  <c r="F1771" i="11"/>
  <c r="F1772" i="11"/>
  <c r="F1773" i="11"/>
  <c r="F1774" i="11"/>
  <c r="F1775" i="11"/>
  <c r="F1776" i="11"/>
  <c r="F1777" i="11"/>
  <c r="F1778" i="11"/>
  <c r="F1779" i="11"/>
  <c r="F1780" i="11"/>
  <c r="F1781" i="11"/>
  <c r="F1782" i="11"/>
  <c r="F1783" i="11"/>
  <c r="F1784" i="11"/>
  <c r="F1785" i="11"/>
  <c r="F1786" i="11"/>
  <c r="F1787" i="11"/>
  <c r="F1788" i="11"/>
  <c r="F1789" i="11"/>
  <c r="F1790" i="11"/>
  <c r="F1791" i="11"/>
  <c r="F1792" i="11"/>
  <c r="F1793" i="11"/>
  <c r="F1794" i="11"/>
  <c r="F1795" i="11"/>
  <c r="F1796" i="11"/>
  <c r="F1797" i="11"/>
  <c r="F1798" i="11"/>
  <c r="F1799" i="11"/>
  <c r="F1800" i="11"/>
  <c r="F1801" i="11"/>
  <c r="F1802" i="11"/>
  <c r="F1803" i="11"/>
  <c r="F1804" i="11"/>
  <c r="F1805" i="11"/>
  <c r="F1806" i="11"/>
  <c r="F1807" i="11"/>
  <c r="F1808" i="11"/>
  <c r="F1809" i="11"/>
  <c r="F1810" i="11"/>
  <c r="F1811" i="11"/>
  <c r="F1812" i="11"/>
  <c r="F1813" i="11"/>
  <c r="F1814" i="11"/>
  <c r="F1815" i="11"/>
  <c r="F1816" i="11"/>
  <c r="F1817" i="11"/>
  <c r="F1818" i="11"/>
  <c r="F1819" i="11"/>
  <c r="F1820" i="11"/>
  <c r="F1821" i="11"/>
  <c r="F1822" i="11"/>
  <c r="F1823" i="11"/>
  <c r="F1824" i="11"/>
  <c r="F1825" i="11"/>
  <c r="F1826" i="11"/>
  <c r="F1827" i="11"/>
  <c r="F1828" i="11"/>
  <c r="F1829" i="11"/>
  <c r="F1830" i="11"/>
  <c r="F1831" i="11"/>
  <c r="F1832" i="11"/>
  <c r="F1833" i="11"/>
  <c r="F1834" i="11"/>
  <c r="F1835" i="11"/>
  <c r="F1836" i="11"/>
  <c r="F1837" i="11"/>
  <c r="F1838" i="11"/>
  <c r="F1839" i="11"/>
  <c r="F1840" i="11"/>
  <c r="F1841" i="11"/>
  <c r="F1842" i="11"/>
  <c r="F1843" i="11"/>
  <c r="F1844" i="11"/>
  <c r="F1845" i="11"/>
  <c r="F1846" i="11"/>
  <c r="F1847" i="11"/>
  <c r="F1848" i="11"/>
  <c r="F1849" i="11"/>
  <c r="F1850" i="11"/>
  <c r="F1851" i="11"/>
  <c r="F1852" i="11"/>
  <c r="F1853" i="11"/>
  <c r="F1854" i="11"/>
  <c r="F1855" i="11"/>
  <c r="F1856" i="11"/>
  <c r="F1857" i="11"/>
  <c r="F1858" i="11"/>
  <c r="F1859" i="11"/>
  <c r="F1860" i="11"/>
  <c r="F1861" i="11"/>
  <c r="F1862" i="11"/>
  <c r="F1863" i="11"/>
  <c r="F1864" i="11"/>
  <c r="F1865" i="11"/>
  <c r="F1866" i="11"/>
  <c r="F1867" i="11"/>
  <c r="F1868" i="11"/>
  <c r="F1869" i="11"/>
  <c r="F1870" i="11"/>
  <c r="F1871" i="11"/>
  <c r="F1872" i="11"/>
  <c r="F1873" i="11"/>
  <c r="F1874" i="11"/>
  <c r="F1875" i="11"/>
  <c r="F1876" i="11"/>
  <c r="F1877" i="11"/>
  <c r="F1878" i="11"/>
  <c r="F1879" i="11"/>
  <c r="F1880" i="11"/>
  <c r="F1881" i="11"/>
  <c r="F1882" i="11"/>
  <c r="F1883" i="11"/>
  <c r="F1884" i="11"/>
  <c r="F1885" i="11"/>
  <c r="F1886" i="11"/>
  <c r="F1887" i="11"/>
  <c r="F1888" i="11"/>
  <c r="F1889" i="11"/>
  <c r="F1890" i="11"/>
  <c r="F1891" i="11"/>
  <c r="F1892" i="11"/>
  <c r="F1893" i="11"/>
  <c r="F1894" i="11"/>
  <c r="F1895" i="11"/>
  <c r="F1896" i="11"/>
  <c r="F1897" i="11"/>
  <c r="F1898" i="11"/>
  <c r="F1899" i="11"/>
  <c r="F1900" i="11"/>
  <c r="F1901" i="11"/>
  <c r="F1902" i="11"/>
  <c r="F1903" i="11"/>
  <c r="F1904" i="11"/>
  <c r="F1905" i="11"/>
  <c r="F1906" i="11"/>
  <c r="F1907" i="11"/>
  <c r="F1908" i="11"/>
  <c r="F1909" i="11"/>
  <c r="F1910" i="11"/>
  <c r="F1911" i="11"/>
  <c r="F1912" i="11"/>
  <c r="F1913" i="11"/>
  <c r="F1914" i="11"/>
  <c r="F1915" i="11"/>
  <c r="F1916" i="11"/>
  <c r="F1917" i="11"/>
  <c r="F1918" i="11"/>
  <c r="F1919" i="11"/>
  <c r="F1920" i="11"/>
  <c r="F1921" i="11"/>
  <c r="F1922" i="11"/>
  <c r="F1923" i="11"/>
  <c r="F1924" i="11"/>
  <c r="F1925" i="11"/>
  <c r="F1926" i="11"/>
  <c r="F1927" i="11"/>
  <c r="F1928" i="11"/>
  <c r="F1929" i="11"/>
  <c r="F1930" i="11"/>
  <c r="F1931" i="11"/>
  <c r="F1932" i="11"/>
  <c r="F1933" i="11"/>
  <c r="F1934" i="11"/>
  <c r="F1935" i="11"/>
  <c r="F1936" i="11"/>
  <c r="F1937" i="11"/>
  <c r="F1938" i="11"/>
  <c r="F1939" i="11"/>
  <c r="F1940" i="11"/>
  <c r="F1941" i="11"/>
  <c r="F1942" i="11"/>
  <c r="F1943" i="11"/>
  <c r="F1944" i="11"/>
  <c r="F1945" i="11"/>
  <c r="F1946" i="11"/>
  <c r="F1947" i="11"/>
  <c r="F1948" i="11"/>
  <c r="F1949" i="11"/>
  <c r="F1950" i="11"/>
  <c r="F1951" i="11"/>
  <c r="F1952" i="11"/>
  <c r="F1953" i="11"/>
  <c r="F1954" i="11"/>
  <c r="F1955" i="11"/>
  <c r="F1956" i="11"/>
  <c r="F1957" i="11"/>
  <c r="F1958" i="11"/>
  <c r="F1959" i="11"/>
  <c r="F1960" i="11"/>
  <c r="F1961" i="11"/>
  <c r="F1962" i="11"/>
  <c r="F1963" i="11"/>
  <c r="F1964" i="11"/>
  <c r="F1965" i="11"/>
  <c r="F1966" i="11"/>
  <c r="F1967" i="11"/>
  <c r="F1968" i="11"/>
  <c r="F1969" i="11"/>
  <c r="F1970" i="11"/>
  <c r="F1971" i="11"/>
  <c r="F1972" i="11"/>
  <c r="F1973" i="11"/>
  <c r="F1974" i="11"/>
  <c r="F1975" i="11"/>
  <c r="F1976" i="11"/>
  <c r="F1977" i="11"/>
  <c r="F1978" i="11"/>
  <c r="F1979" i="11"/>
  <c r="F1980" i="11"/>
  <c r="F1981" i="11"/>
  <c r="F1982" i="11"/>
  <c r="F1983" i="11"/>
  <c r="F1984" i="11"/>
  <c r="F1985" i="11"/>
  <c r="F1986" i="11"/>
  <c r="F1987" i="11"/>
  <c r="F1988" i="11"/>
  <c r="F1989" i="11"/>
  <c r="F1990" i="11"/>
  <c r="F1991" i="11"/>
  <c r="F1992" i="11"/>
  <c r="F1993" i="11"/>
  <c r="F1994" i="11"/>
  <c r="F1995" i="11"/>
  <c r="F1996" i="11"/>
  <c r="F1997" i="11"/>
  <c r="F1998" i="11"/>
  <c r="F1999" i="11"/>
  <c r="F2000" i="11"/>
  <c r="F2001" i="11"/>
  <c r="F2002" i="11"/>
  <c r="F2003" i="11"/>
  <c r="F2004" i="11"/>
  <c r="F2005" i="11"/>
  <c r="F2006" i="11"/>
  <c r="F2007" i="11"/>
  <c r="F2008" i="11"/>
  <c r="F2009" i="11"/>
  <c r="F2010" i="11"/>
  <c r="F2011" i="11"/>
  <c r="F2012" i="11"/>
  <c r="F2013" i="11"/>
  <c r="F2014" i="11"/>
  <c r="F2015" i="11"/>
  <c r="F2016" i="11"/>
  <c r="F2017" i="11"/>
  <c r="F2018" i="11"/>
  <c r="F2019" i="11"/>
  <c r="F2020" i="11"/>
  <c r="F2021" i="11"/>
  <c r="F2022" i="11"/>
  <c r="F2023" i="11"/>
  <c r="F2024" i="11"/>
  <c r="F2025" i="11"/>
  <c r="F2026" i="11"/>
  <c r="F2027" i="11"/>
  <c r="F2028" i="11"/>
  <c r="F2029" i="11"/>
  <c r="F2030" i="11"/>
  <c r="F2031" i="11"/>
  <c r="F2032" i="11"/>
  <c r="F2033" i="11"/>
  <c r="F2034" i="11"/>
  <c r="F2035" i="11"/>
  <c r="F2036" i="11"/>
  <c r="F2037" i="11"/>
  <c r="F2038" i="11"/>
  <c r="F2039" i="11"/>
  <c r="F2040" i="11"/>
  <c r="F2041" i="11"/>
  <c r="F2042" i="11"/>
  <c r="F2043" i="11"/>
  <c r="F2044" i="11"/>
  <c r="F2045" i="11"/>
  <c r="F2046" i="11"/>
  <c r="F2047" i="11"/>
  <c r="F2048" i="11"/>
  <c r="F2049" i="11"/>
  <c r="F2050" i="11"/>
  <c r="F2051" i="11"/>
  <c r="F2052" i="11"/>
  <c r="F2053" i="11"/>
  <c r="F2054" i="11"/>
  <c r="F2055" i="11"/>
  <c r="F2056" i="11"/>
  <c r="F2057" i="11"/>
  <c r="F2058" i="11"/>
  <c r="F2059" i="11"/>
  <c r="F2060" i="11"/>
  <c r="F2061" i="11"/>
  <c r="F2062" i="11"/>
  <c r="F2063" i="11"/>
  <c r="F2064" i="11"/>
  <c r="F2065" i="11"/>
  <c r="F2066" i="11"/>
  <c r="F2067" i="11"/>
  <c r="F2068" i="11"/>
  <c r="F2069" i="11"/>
  <c r="F2070" i="11"/>
  <c r="F2071" i="11"/>
  <c r="F2072" i="11"/>
  <c r="F2073" i="11"/>
  <c r="F2074" i="11"/>
  <c r="F2075" i="11"/>
  <c r="F2076" i="11"/>
  <c r="F2077" i="11"/>
  <c r="F2078" i="11"/>
  <c r="F2079" i="11"/>
  <c r="F2080" i="11"/>
  <c r="F2081" i="11"/>
  <c r="F2082" i="11"/>
  <c r="F2083" i="11"/>
  <c r="F2084" i="11"/>
  <c r="F2085" i="11"/>
  <c r="F2086" i="11"/>
  <c r="F2087" i="11"/>
  <c r="F2088" i="11"/>
  <c r="F2089" i="11"/>
  <c r="F2090" i="11"/>
  <c r="F2091" i="11"/>
  <c r="F2092" i="11"/>
  <c r="F2093" i="11"/>
  <c r="F2094" i="11"/>
  <c r="F2095" i="11"/>
  <c r="F2096" i="11"/>
  <c r="F2097" i="11"/>
  <c r="F2098" i="11"/>
  <c r="F2099" i="11"/>
  <c r="F2100" i="11"/>
  <c r="F2101" i="11"/>
  <c r="F2102" i="11"/>
  <c r="F2103" i="11"/>
  <c r="F2104" i="11"/>
  <c r="F2105" i="11"/>
  <c r="F2106" i="11"/>
  <c r="F2107" i="11"/>
  <c r="F2108" i="11"/>
  <c r="F2109" i="11"/>
  <c r="F2110" i="11"/>
  <c r="F2111" i="11"/>
  <c r="F2112" i="11"/>
  <c r="F2113" i="11"/>
  <c r="F2114" i="11"/>
  <c r="F2115" i="11"/>
  <c r="F2116" i="11"/>
  <c r="F2117" i="11"/>
  <c r="F2118" i="11"/>
  <c r="F2119" i="11"/>
  <c r="F2120" i="11"/>
  <c r="F2121" i="11"/>
  <c r="F2122" i="11"/>
  <c r="F2123" i="11"/>
  <c r="F2124" i="11"/>
  <c r="F2125" i="11"/>
  <c r="F2126" i="11"/>
  <c r="F2127" i="11"/>
  <c r="F2128" i="11"/>
  <c r="F2129" i="11"/>
  <c r="F2130" i="11"/>
  <c r="F2131" i="11"/>
  <c r="F2132" i="11"/>
  <c r="F2133" i="11"/>
  <c r="F2134" i="11"/>
  <c r="F2135" i="11"/>
  <c r="F2136" i="11"/>
  <c r="F2137" i="11"/>
  <c r="F2138" i="11"/>
  <c r="F2139" i="11"/>
  <c r="F2140" i="11"/>
  <c r="F2141" i="11"/>
  <c r="F2142" i="11"/>
  <c r="F2143" i="11"/>
  <c r="F2144" i="11"/>
  <c r="F2145" i="11"/>
  <c r="F2146" i="11"/>
  <c r="F2147" i="11"/>
  <c r="F2148" i="11"/>
  <c r="F2149" i="11"/>
  <c r="F2150" i="11"/>
  <c r="F2151" i="11"/>
  <c r="F2152" i="11"/>
  <c r="F2153" i="11"/>
  <c r="F2154" i="11"/>
  <c r="F2155" i="11"/>
  <c r="F2156" i="11"/>
  <c r="F2157" i="11"/>
  <c r="F2158" i="11"/>
  <c r="F2159" i="11"/>
  <c r="F2160" i="11"/>
  <c r="F2161" i="11"/>
  <c r="F2162" i="11"/>
  <c r="F2163" i="11"/>
  <c r="F2164" i="11"/>
  <c r="F2165" i="11"/>
  <c r="F2166" i="11"/>
  <c r="F2167" i="11"/>
  <c r="F2168" i="11"/>
  <c r="F2169" i="11"/>
  <c r="F2170" i="11"/>
  <c r="F2171" i="11"/>
  <c r="F2172" i="11"/>
  <c r="F2173" i="11"/>
  <c r="F2174" i="11"/>
  <c r="F2175" i="11"/>
  <c r="F2176" i="11"/>
  <c r="F2177" i="11"/>
  <c r="F2178" i="11"/>
  <c r="F2179" i="11"/>
  <c r="F2180" i="11"/>
  <c r="F2181" i="11"/>
  <c r="F2182" i="11"/>
  <c r="F2183" i="11"/>
  <c r="F2184" i="11"/>
  <c r="F2185" i="11"/>
  <c r="F2186" i="11"/>
  <c r="F2187" i="11"/>
  <c r="F2188" i="11"/>
  <c r="F2189" i="11"/>
  <c r="F2190" i="11"/>
  <c r="F2191" i="11"/>
  <c r="F2192" i="11"/>
  <c r="F2193" i="11"/>
  <c r="F2194" i="11"/>
  <c r="F2195" i="11"/>
  <c r="F2196" i="11"/>
  <c r="F2197" i="11"/>
  <c r="F2198" i="11"/>
  <c r="F2199" i="11"/>
  <c r="F2200" i="11"/>
  <c r="F2201" i="11"/>
  <c r="F2202" i="11"/>
  <c r="F2203" i="11"/>
  <c r="F2204" i="11"/>
  <c r="F2205" i="11"/>
  <c r="F2206" i="11"/>
  <c r="F2207" i="11"/>
  <c r="F2208" i="11"/>
  <c r="F2209" i="11"/>
  <c r="F2210" i="11"/>
  <c r="F2211" i="11"/>
  <c r="F2212" i="11"/>
  <c r="F2213" i="11"/>
  <c r="F2214" i="11"/>
  <c r="F2215" i="11"/>
  <c r="F2216" i="11"/>
  <c r="F2217" i="11"/>
  <c r="F2218" i="11"/>
  <c r="F2219" i="11"/>
  <c r="F2220" i="11"/>
  <c r="F2221" i="11"/>
  <c r="F2222" i="11"/>
  <c r="F2223" i="11"/>
  <c r="F2224" i="11"/>
  <c r="F2225" i="11"/>
  <c r="F2226" i="11"/>
  <c r="F2227" i="11"/>
  <c r="F2228" i="11"/>
  <c r="F2229" i="11"/>
  <c r="F2230" i="11"/>
  <c r="F2231" i="11"/>
  <c r="F2232" i="11"/>
  <c r="F2233" i="11"/>
  <c r="F2234" i="11"/>
  <c r="F2235" i="11"/>
  <c r="F2236" i="11"/>
  <c r="F2237" i="11"/>
  <c r="F2238" i="11"/>
  <c r="F2239" i="11"/>
  <c r="F2240" i="11"/>
  <c r="F2241" i="11"/>
  <c r="F2242" i="11"/>
  <c r="F2243" i="11"/>
  <c r="F2244" i="11"/>
  <c r="F2245" i="11"/>
  <c r="F2246" i="11"/>
  <c r="F2247" i="11"/>
  <c r="F2248" i="11"/>
  <c r="F2249" i="11"/>
  <c r="F2250" i="11"/>
  <c r="F2251" i="11"/>
  <c r="F2252" i="11"/>
  <c r="F2253" i="11"/>
  <c r="F2254" i="11"/>
  <c r="F2255" i="11"/>
  <c r="F2256" i="11"/>
  <c r="F2257" i="11"/>
  <c r="F2258" i="11"/>
  <c r="F2259" i="11"/>
  <c r="F2260" i="11"/>
  <c r="F2261" i="11"/>
  <c r="F2262" i="11"/>
  <c r="F2263" i="11"/>
  <c r="F2264" i="11"/>
  <c r="F2265" i="11"/>
  <c r="F2266" i="11"/>
  <c r="F2267" i="11"/>
  <c r="F2268" i="11"/>
  <c r="F2269" i="11"/>
  <c r="F2270" i="11"/>
  <c r="F2271" i="11"/>
  <c r="F2272" i="11"/>
  <c r="F2273" i="11"/>
  <c r="F2274" i="11"/>
  <c r="F2275" i="11"/>
  <c r="F2276" i="11"/>
  <c r="F2277" i="11"/>
  <c r="F2278" i="11"/>
  <c r="F2279" i="11"/>
  <c r="F2280" i="11"/>
  <c r="F2281" i="11"/>
  <c r="F2282" i="11"/>
  <c r="F2283" i="11"/>
  <c r="F2284" i="11"/>
  <c r="F2285" i="11"/>
  <c r="F2286" i="11"/>
  <c r="F2287" i="11"/>
  <c r="F2288" i="11"/>
  <c r="F2289" i="11"/>
  <c r="F2290" i="11"/>
  <c r="F2291" i="11"/>
  <c r="F2292" i="11"/>
  <c r="F2293" i="11"/>
  <c r="F2294" i="11"/>
  <c r="F2295" i="11"/>
  <c r="F2296" i="11"/>
  <c r="F2297" i="11"/>
  <c r="F2298" i="11"/>
  <c r="F2299" i="11"/>
  <c r="F2300" i="11"/>
  <c r="F2301" i="11"/>
  <c r="F2302" i="11"/>
  <c r="F2303" i="11"/>
  <c r="F2304" i="11"/>
  <c r="F2305" i="11"/>
  <c r="F2306" i="11"/>
  <c r="F2307" i="11"/>
  <c r="F2308" i="11"/>
  <c r="F2309" i="11"/>
  <c r="F2310" i="11"/>
  <c r="F2311" i="11"/>
  <c r="F2312" i="11"/>
  <c r="F2313" i="11"/>
  <c r="F2314" i="11"/>
  <c r="F2315" i="11"/>
  <c r="F2316" i="11"/>
  <c r="F2317" i="11"/>
  <c r="F2318" i="11"/>
  <c r="F2319" i="11"/>
  <c r="F2320" i="11"/>
  <c r="F2321" i="11"/>
  <c r="F2322" i="11"/>
  <c r="F2323" i="11"/>
  <c r="F2324" i="11"/>
  <c r="F2325" i="11"/>
  <c r="F2326" i="11"/>
  <c r="F2327" i="11"/>
  <c r="F2328" i="11"/>
  <c r="F2329" i="11"/>
  <c r="F2330" i="11"/>
  <c r="F2331" i="11"/>
  <c r="F2332" i="11"/>
  <c r="F2333" i="11"/>
  <c r="F2334" i="11"/>
  <c r="F2335" i="11"/>
  <c r="F2336" i="11"/>
  <c r="F2337" i="11"/>
  <c r="F2338" i="11"/>
  <c r="F2339" i="11"/>
  <c r="F2340" i="11"/>
  <c r="F2341" i="11"/>
  <c r="F2342" i="11"/>
  <c r="F2343" i="11"/>
  <c r="F2344" i="11"/>
  <c r="F2345" i="11"/>
  <c r="F2346" i="11"/>
  <c r="F2347" i="11"/>
  <c r="F2348" i="11"/>
  <c r="F2349" i="11"/>
  <c r="F2350" i="11"/>
  <c r="F2351" i="11"/>
  <c r="F2352" i="11"/>
  <c r="F2353" i="11"/>
  <c r="F2354" i="11"/>
  <c r="F2355" i="11"/>
  <c r="F2356" i="11"/>
  <c r="F2357" i="11"/>
  <c r="F2358" i="11"/>
  <c r="F2359" i="11"/>
  <c r="F2360" i="11"/>
  <c r="F2361" i="11"/>
  <c r="F2362" i="11"/>
  <c r="F2363" i="11"/>
  <c r="F2364" i="11"/>
  <c r="F2365" i="11"/>
  <c r="F2366" i="11"/>
  <c r="F2367" i="11"/>
  <c r="F2368" i="11"/>
  <c r="F2369" i="11"/>
  <c r="F2370" i="11"/>
  <c r="F2371" i="11"/>
  <c r="F2372" i="11"/>
  <c r="F2373" i="11"/>
  <c r="F2374" i="11"/>
  <c r="F2375" i="11"/>
  <c r="F2376" i="11"/>
  <c r="F2377" i="11"/>
  <c r="F2378" i="11"/>
  <c r="F2379" i="11"/>
  <c r="F2380" i="11"/>
  <c r="F2381" i="11"/>
  <c r="F2382" i="11"/>
  <c r="F2383" i="11"/>
  <c r="F2384" i="11"/>
  <c r="F2385" i="11"/>
  <c r="F2386" i="11"/>
  <c r="F2387" i="11"/>
  <c r="F2388" i="11"/>
  <c r="F2389" i="11"/>
  <c r="F2390" i="11"/>
  <c r="F2391" i="11"/>
  <c r="F2392" i="11"/>
  <c r="F2393" i="11"/>
  <c r="F2394" i="11"/>
  <c r="F2395" i="11"/>
  <c r="F2396" i="11"/>
  <c r="F2397" i="11"/>
  <c r="F2398" i="11"/>
  <c r="F2399" i="11"/>
  <c r="F2400" i="11"/>
  <c r="F2401" i="11"/>
  <c r="F2402" i="11"/>
  <c r="F2403" i="11"/>
  <c r="F2404" i="11"/>
  <c r="F2405" i="11"/>
  <c r="F2406" i="11"/>
  <c r="F2407" i="11"/>
  <c r="F2408" i="11"/>
  <c r="F2409" i="11"/>
  <c r="F2410" i="11"/>
  <c r="F2411" i="11"/>
  <c r="F2412" i="11"/>
  <c r="F2413" i="11"/>
  <c r="F2414" i="11"/>
  <c r="F2415" i="11"/>
  <c r="F2416" i="11"/>
  <c r="F2417" i="11"/>
  <c r="F2418" i="11"/>
  <c r="F2419" i="11"/>
  <c r="F2420" i="11"/>
  <c r="F2421" i="11"/>
  <c r="F2422" i="11"/>
  <c r="F2423" i="11"/>
  <c r="F2424" i="11"/>
  <c r="F2425" i="11"/>
  <c r="F2426" i="11"/>
  <c r="F2427" i="11"/>
  <c r="F2428" i="11"/>
  <c r="F2429" i="11"/>
  <c r="F2430" i="11"/>
  <c r="F2431" i="11"/>
  <c r="F2432" i="11"/>
  <c r="F2433" i="11"/>
  <c r="F2434" i="11"/>
  <c r="F2435" i="11"/>
  <c r="F2436" i="11"/>
  <c r="F2437" i="11"/>
  <c r="F2438" i="11"/>
  <c r="F2439" i="11"/>
  <c r="F2440" i="11"/>
  <c r="F2441" i="11"/>
  <c r="F2442" i="11"/>
  <c r="F2443" i="11"/>
  <c r="F2444" i="11"/>
  <c r="F2445" i="11"/>
  <c r="F2446" i="11"/>
  <c r="F2447" i="11"/>
  <c r="F2448" i="11"/>
  <c r="F2449" i="11"/>
  <c r="F2450" i="11"/>
  <c r="F2451" i="11"/>
  <c r="F2452" i="11"/>
  <c r="F2453" i="11"/>
  <c r="F2454" i="11"/>
  <c r="F2455" i="11"/>
  <c r="F2456" i="11"/>
  <c r="F2457" i="11"/>
  <c r="F2458" i="11"/>
  <c r="F2459" i="11"/>
  <c r="F2460" i="11"/>
  <c r="F2461" i="11"/>
  <c r="F2462" i="11"/>
  <c r="F2463" i="11"/>
  <c r="F2464" i="11"/>
  <c r="F2465" i="11"/>
  <c r="F2466" i="11"/>
  <c r="F2467" i="11"/>
  <c r="F2468" i="11"/>
  <c r="F2469" i="11"/>
  <c r="F2470" i="11"/>
  <c r="F2471" i="11"/>
  <c r="F2472" i="11"/>
  <c r="F2473" i="11"/>
  <c r="F2474" i="11"/>
  <c r="F2475" i="11"/>
  <c r="F2476" i="11"/>
  <c r="F2477" i="11"/>
  <c r="F2478" i="11"/>
  <c r="F2479" i="11"/>
  <c r="F2480" i="11"/>
  <c r="F2481" i="11"/>
  <c r="F2482" i="11"/>
  <c r="F2483" i="11"/>
  <c r="F2484" i="11"/>
  <c r="F2485" i="11"/>
  <c r="F2486" i="11"/>
  <c r="F2487" i="11"/>
  <c r="F2488" i="11"/>
  <c r="F2489" i="11"/>
  <c r="F2490" i="11"/>
  <c r="F2491" i="11"/>
  <c r="F2492" i="11"/>
  <c r="F2493" i="11"/>
  <c r="F2494" i="11"/>
  <c r="F2495" i="11"/>
  <c r="F2496" i="11"/>
  <c r="F2497" i="11"/>
  <c r="F2498" i="11"/>
  <c r="F2499" i="11"/>
  <c r="F2500" i="11"/>
  <c r="F2501" i="11"/>
  <c r="F2502" i="11"/>
  <c r="F2503" i="11"/>
  <c r="F2504" i="11"/>
  <c r="F2505" i="11"/>
  <c r="F2506" i="11"/>
  <c r="F2507" i="11"/>
  <c r="F2508" i="11"/>
  <c r="F2509" i="11"/>
  <c r="F2510" i="11"/>
  <c r="F2511" i="11"/>
  <c r="F2512" i="11"/>
  <c r="F2513" i="11"/>
  <c r="F2514" i="11"/>
  <c r="F2515" i="11"/>
  <c r="F2516" i="11"/>
  <c r="F2517" i="11"/>
  <c r="F2518" i="11"/>
  <c r="F2519" i="11"/>
  <c r="F2520" i="11"/>
  <c r="F2521" i="11"/>
  <c r="F2522" i="11"/>
  <c r="F2523" i="11"/>
  <c r="F2524" i="11"/>
  <c r="F2525" i="11"/>
  <c r="F2526" i="11"/>
  <c r="F2527" i="11"/>
  <c r="F2528" i="11"/>
  <c r="F2529" i="11"/>
  <c r="F2530" i="11"/>
  <c r="F2531" i="11"/>
  <c r="F2532" i="11"/>
  <c r="F2533" i="11"/>
  <c r="F2534" i="11"/>
  <c r="F2535" i="11"/>
  <c r="F2536" i="11"/>
  <c r="F2537" i="11"/>
  <c r="F2538" i="11"/>
  <c r="F2539" i="11"/>
  <c r="F2540" i="11"/>
  <c r="F2541" i="11"/>
  <c r="F2542" i="11"/>
  <c r="F2543" i="11"/>
  <c r="F2544" i="11"/>
  <c r="F2545" i="11"/>
  <c r="F2546" i="11"/>
  <c r="F2547" i="11"/>
  <c r="F2548" i="11"/>
  <c r="F2549" i="11"/>
  <c r="F2550" i="11"/>
  <c r="F2551" i="11"/>
  <c r="F2552" i="11"/>
  <c r="F2553" i="11"/>
  <c r="F2554" i="11"/>
  <c r="F2555" i="11"/>
  <c r="F2556" i="11"/>
  <c r="F2557" i="11"/>
  <c r="F2558" i="11"/>
  <c r="F2559" i="11"/>
  <c r="F2560" i="11"/>
  <c r="F2561" i="11"/>
  <c r="F2562" i="11"/>
  <c r="F2563" i="11"/>
  <c r="F2564" i="11"/>
  <c r="F2565" i="11"/>
  <c r="F2566" i="11"/>
  <c r="F2567" i="11"/>
  <c r="F2568" i="11"/>
  <c r="F2569" i="11"/>
  <c r="F2570" i="11"/>
  <c r="F2571" i="11"/>
  <c r="F2572" i="11"/>
  <c r="F2573" i="11"/>
  <c r="F2574" i="11"/>
  <c r="F2575" i="11"/>
  <c r="F2576" i="11"/>
  <c r="F2577" i="11"/>
  <c r="F2578" i="11"/>
  <c r="F2579" i="11"/>
  <c r="F2580" i="11"/>
  <c r="F2581" i="11"/>
  <c r="F2582" i="11"/>
  <c r="F2583" i="11"/>
  <c r="F2584" i="11"/>
  <c r="F2585" i="11"/>
  <c r="F2586" i="11"/>
  <c r="F2587" i="11"/>
  <c r="F2588" i="11"/>
  <c r="F2589" i="11"/>
  <c r="F2590" i="11"/>
  <c r="F2591" i="11"/>
  <c r="F2592" i="11"/>
  <c r="F2593" i="11"/>
  <c r="F2594" i="11"/>
  <c r="F2595" i="11"/>
  <c r="F2596" i="11"/>
  <c r="F2597" i="11"/>
  <c r="F2598" i="11"/>
  <c r="F2599" i="11"/>
  <c r="F2600" i="11"/>
  <c r="F2601" i="11"/>
  <c r="F2602" i="11"/>
  <c r="F2603" i="11"/>
  <c r="F2604" i="11"/>
  <c r="F2605" i="11"/>
  <c r="F2606" i="11"/>
  <c r="F2607" i="11"/>
  <c r="F2608" i="11"/>
  <c r="F2609" i="11"/>
  <c r="F2610" i="11"/>
  <c r="F2611" i="11"/>
  <c r="F2612" i="11"/>
  <c r="F2613" i="11"/>
  <c r="F2614" i="11"/>
  <c r="F2615" i="11"/>
  <c r="F2616" i="11"/>
  <c r="F2617" i="11"/>
  <c r="F2618" i="11"/>
  <c r="F2619" i="11"/>
  <c r="F2620" i="11"/>
  <c r="F2621" i="11"/>
  <c r="F2622" i="11"/>
  <c r="F2623" i="11"/>
  <c r="F2624" i="11"/>
  <c r="F2625" i="11"/>
  <c r="F2626" i="11"/>
  <c r="F2627" i="11"/>
  <c r="F2628" i="11"/>
  <c r="F2629" i="11"/>
  <c r="F2630" i="11"/>
  <c r="F2631" i="11"/>
  <c r="F2632" i="11"/>
  <c r="F2633" i="11"/>
  <c r="F2634" i="11"/>
  <c r="F2635" i="11"/>
  <c r="F2636" i="11"/>
  <c r="F2637" i="11"/>
  <c r="F2638" i="11"/>
  <c r="F2639" i="11"/>
  <c r="F2640" i="11"/>
  <c r="F2641" i="11"/>
  <c r="F2642" i="11"/>
  <c r="F2643" i="11"/>
  <c r="F2644" i="11"/>
  <c r="F2645" i="11"/>
  <c r="F2646" i="11"/>
  <c r="F2647" i="11"/>
  <c r="F2648" i="11"/>
  <c r="F2649" i="11"/>
  <c r="F2650" i="11"/>
  <c r="F2651" i="11"/>
  <c r="F2652" i="11"/>
  <c r="F2653" i="11"/>
  <c r="F2654" i="11"/>
  <c r="F2655" i="11"/>
  <c r="F2656" i="11"/>
  <c r="F2657" i="11"/>
  <c r="F2658" i="11"/>
  <c r="F2659" i="11"/>
  <c r="F2660" i="11"/>
  <c r="F2661" i="11"/>
  <c r="F2662" i="11"/>
  <c r="F2663" i="11"/>
  <c r="F2664" i="11"/>
  <c r="F2665" i="11"/>
  <c r="F2666" i="11"/>
  <c r="F2667" i="11"/>
  <c r="F2668" i="11"/>
  <c r="F2669" i="11"/>
  <c r="F2670" i="11"/>
  <c r="F2671" i="11"/>
  <c r="F2672" i="11"/>
  <c r="F2673" i="11"/>
  <c r="F2674" i="11"/>
  <c r="F2675" i="11"/>
  <c r="F2676" i="11"/>
  <c r="F2677" i="11"/>
  <c r="F2678" i="11"/>
  <c r="F2679" i="11"/>
  <c r="F2680" i="11"/>
  <c r="F2681" i="11"/>
  <c r="F2682" i="11"/>
  <c r="F2683" i="11"/>
  <c r="F2684" i="11"/>
  <c r="F2685" i="11"/>
  <c r="F2686" i="11"/>
  <c r="F2687" i="11"/>
  <c r="F2688" i="11"/>
  <c r="F2689" i="11"/>
  <c r="F2690" i="11"/>
  <c r="F2691" i="11"/>
  <c r="F2692" i="11"/>
  <c r="F2693" i="11"/>
  <c r="F2694" i="11"/>
  <c r="F2695" i="11"/>
  <c r="F2696" i="11"/>
  <c r="F2697" i="11"/>
  <c r="F2698" i="11"/>
  <c r="F2699" i="11"/>
  <c r="F2700" i="11"/>
  <c r="F2701" i="11"/>
  <c r="F2702" i="11"/>
  <c r="F2703" i="11"/>
  <c r="F2704" i="11"/>
  <c r="F2705" i="11"/>
  <c r="F2706" i="11"/>
  <c r="F2707" i="11"/>
  <c r="F2708" i="11"/>
  <c r="F2709" i="11"/>
  <c r="F2710" i="11"/>
  <c r="F2711" i="11"/>
  <c r="F2712" i="11"/>
  <c r="F2713" i="11"/>
  <c r="F2714" i="11"/>
  <c r="F2715" i="11"/>
  <c r="F2716" i="11"/>
  <c r="F2717" i="11"/>
  <c r="F2718" i="11"/>
  <c r="F2719" i="11"/>
  <c r="F2720" i="11"/>
  <c r="F2721" i="11"/>
  <c r="F2722" i="11"/>
  <c r="F2723" i="11"/>
  <c r="F2724" i="11"/>
  <c r="F2725" i="11"/>
  <c r="F2726" i="11"/>
  <c r="F2727" i="11"/>
  <c r="F2728" i="11"/>
  <c r="F2729" i="11"/>
  <c r="F2730" i="11"/>
  <c r="F2731" i="11"/>
  <c r="F2732" i="11"/>
  <c r="F2733" i="11"/>
  <c r="F2734" i="11"/>
  <c r="F2735" i="11"/>
  <c r="F2736" i="11"/>
  <c r="F2737" i="11"/>
  <c r="F2738" i="11"/>
  <c r="F2739" i="11"/>
  <c r="F2740" i="11"/>
  <c r="F2741" i="11"/>
  <c r="F2742" i="11"/>
  <c r="F2743" i="11"/>
  <c r="F2744" i="11"/>
  <c r="F2745" i="11"/>
  <c r="F2746" i="11"/>
  <c r="F2747" i="11"/>
  <c r="F2748" i="11"/>
  <c r="F2749" i="11"/>
  <c r="F2750" i="11"/>
  <c r="F2751" i="11"/>
  <c r="F2752" i="11"/>
  <c r="F2753" i="11"/>
  <c r="F2754" i="11"/>
  <c r="F2755" i="11"/>
  <c r="F2756" i="11"/>
  <c r="F2757" i="11"/>
  <c r="F2758" i="11"/>
  <c r="F2759" i="11"/>
  <c r="F2760" i="11"/>
  <c r="F2761" i="11"/>
  <c r="F2762" i="11"/>
  <c r="F2763" i="11"/>
  <c r="F2764" i="11"/>
  <c r="F2765" i="11"/>
  <c r="F2766" i="11"/>
  <c r="F2767" i="11"/>
  <c r="F2768" i="11"/>
  <c r="F2769" i="11"/>
  <c r="F2770" i="11"/>
  <c r="F2771" i="11"/>
  <c r="F2772" i="11"/>
  <c r="F2773" i="11"/>
  <c r="F2774" i="11"/>
  <c r="F2775" i="11"/>
  <c r="F2776" i="11"/>
  <c r="F2777" i="11"/>
  <c r="F2778" i="11"/>
  <c r="F2779" i="11"/>
  <c r="F2780" i="11"/>
  <c r="F2781" i="11"/>
  <c r="F2782" i="11"/>
  <c r="F2783" i="11"/>
  <c r="F2784" i="11"/>
  <c r="F2785" i="11"/>
  <c r="F2786" i="11"/>
  <c r="F2787" i="11"/>
  <c r="F2788" i="11"/>
  <c r="F2789" i="11"/>
  <c r="F2790" i="11"/>
  <c r="F2791" i="11"/>
  <c r="F2792" i="11"/>
  <c r="F2793" i="11"/>
  <c r="F2794" i="11"/>
  <c r="F2795" i="11"/>
  <c r="F2796" i="11"/>
  <c r="F2797" i="11"/>
  <c r="F2798" i="11"/>
  <c r="F2799" i="11"/>
  <c r="F2800" i="11"/>
  <c r="F2801" i="11"/>
  <c r="F2802" i="11"/>
  <c r="F2803" i="11"/>
  <c r="F2804" i="11"/>
  <c r="F2805" i="11"/>
  <c r="F2806" i="11"/>
  <c r="F2807" i="11"/>
  <c r="F2808" i="11"/>
  <c r="F2809" i="11"/>
  <c r="F2810" i="11"/>
  <c r="F2811" i="11"/>
  <c r="F2812" i="11"/>
  <c r="F2813" i="11"/>
  <c r="F2814" i="11"/>
  <c r="F2815" i="11"/>
  <c r="F2816" i="11"/>
  <c r="F2817" i="11"/>
  <c r="F2818" i="11"/>
  <c r="F2819" i="11"/>
  <c r="F2820" i="11"/>
  <c r="F2821" i="11"/>
  <c r="F2822" i="11"/>
  <c r="F2823" i="11"/>
  <c r="F2824" i="11"/>
  <c r="F2825" i="11"/>
  <c r="F2826" i="11"/>
  <c r="F2827" i="11"/>
  <c r="F2828" i="11"/>
  <c r="F2829" i="11"/>
  <c r="F2830" i="11"/>
  <c r="F2831" i="11"/>
  <c r="F2832" i="11"/>
  <c r="F2833" i="11"/>
  <c r="F2834" i="11"/>
  <c r="F2835" i="11"/>
  <c r="F2836" i="11"/>
  <c r="F2837" i="11"/>
  <c r="F2838" i="11"/>
  <c r="F2839" i="11"/>
  <c r="F2840" i="11"/>
  <c r="F2841" i="11"/>
  <c r="F2842" i="11"/>
  <c r="F2843" i="11"/>
  <c r="F2844" i="11"/>
  <c r="F2845" i="11"/>
  <c r="F2846" i="11"/>
  <c r="F2847" i="11"/>
  <c r="F2848" i="11"/>
  <c r="F2849" i="11"/>
  <c r="F2850" i="11"/>
  <c r="F2851" i="11"/>
  <c r="F2852" i="11"/>
  <c r="F2853" i="11"/>
  <c r="F2854" i="11"/>
  <c r="F2855" i="11"/>
  <c r="F2856" i="11"/>
  <c r="F2857" i="11"/>
  <c r="F2858" i="11"/>
  <c r="F2859" i="11"/>
  <c r="F2860" i="11"/>
  <c r="F2861" i="11"/>
  <c r="F2862" i="11"/>
  <c r="F2863" i="11"/>
  <c r="F2864" i="11"/>
  <c r="F2865" i="11"/>
  <c r="F2866" i="11"/>
  <c r="F2867" i="11"/>
  <c r="F2868" i="11"/>
  <c r="F2869" i="11"/>
  <c r="F2870" i="11"/>
  <c r="F2871" i="11"/>
  <c r="F2872" i="11"/>
  <c r="F2873" i="11"/>
  <c r="F2874" i="11"/>
  <c r="F2875" i="11"/>
  <c r="F2876" i="11"/>
  <c r="F2877" i="11"/>
  <c r="F2878" i="11"/>
  <c r="F2879" i="11"/>
  <c r="F2880" i="11"/>
  <c r="F2881" i="11"/>
  <c r="F2882" i="11"/>
  <c r="F2883" i="11"/>
  <c r="F2884" i="11"/>
  <c r="F2885" i="11"/>
  <c r="F2886" i="11"/>
  <c r="F2887" i="11"/>
  <c r="F2888" i="11"/>
  <c r="F2889" i="11"/>
  <c r="F2890" i="11"/>
  <c r="F2891" i="11"/>
  <c r="F2892" i="11"/>
  <c r="F2893" i="11"/>
  <c r="F2894" i="11"/>
  <c r="F2895" i="11"/>
  <c r="F2896" i="11"/>
  <c r="F2897" i="11"/>
  <c r="F2898" i="11"/>
  <c r="F2899" i="11"/>
  <c r="F2900" i="11"/>
  <c r="F2901" i="11"/>
  <c r="F2902" i="11"/>
  <c r="F2903" i="11"/>
  <c r="F2904" i="11"/>
  <c r="F2905" i="11"/>
  <c r="F2906" i="11"/>
  <c r="F2907" i="11"/>
  <c r="F2908" i="11"/>
  <c r="F2909" i="11"/>
  <c r="F2910" i="11"/>
  <c r="F2911" i="11"/>
  <c r="F2912" i="11"/>
  <c r="F2913" i="11"/>
  <c r="F2914" i="11"/>
  <c r="F2915" i="11"/>
  <c r="F2916" i="11"/>
  <c r="F2917" i="11"/>
  <c r="F2918" i="11"/>
  <c r="F2919" i="11"/>
  <c r="F2920" i="11"/>
  <c r="F2921" i="11"/>
  <c r="F2922" i="11"/>
  <c r="F2923" i="11"/>
  <c r="F2924" i="11"/>
  <c r="F2925" i="11"/>
  <c r="F2926" i="11"/>
  <c r="F2927" i="11"/>
  <c r="F2928" i="11"/>
  <c r="F2929" i="11"/>
  <c r="F2930" i="11"/>
  <c r="F2931" i="11"/>
  <c r="F2932" i="11"/>
  <c r="F2933" i="11"/>
  <c r="F2934" i="11"/>
  <c r="F2935" i="11"/>
  <c r="F2936" i="11"/>
  <c r="F2937" i="11"/>
  <c r="F2938" i="11"/>
  <c r="F2939" i="11"/>
  <c r="F2940" i="11"/>
  <c r="F2941" i="11"/>
  <c r="F2942" i="11"/>
  <c r="F2943" i="11"/>
  <c r="F2944" i="11"/>
  <c r="F2945" i="11"/>
  <c r="F2946" i="11"/>
  <c r="F2947" i="11"/>
  <c r="F2948" i="11"/>
  <c r="F2949" i="11"/>
  <c r="F2950" i="11"/>
  <c r="F2951" i="11"/>
  <c r="F2952" i="11"/>
  <c r="F2953" i="11"/>
  <c r="F2954" i="11"/>
  <c r="F2955" i="11"/>
  <c r="F2956" i="11"/>
  <c r="F2957" i="11"/>
  <c r="F2958" i="11"/>
  <c r="F2959" i="11"/>
  <c r="F2960" i="11"/>
  <c r="F2961" i="11"/>
  <c r="F2962" i="11"/>
  <c r="F2963" i="11"/>
  <c r="F2964" i="11"/>
  <c r="F2965" i="11"/>
  <c r="F2966" i="11"/>
  <c r="F2967" i="11"/>
  <c r="F2968" i="11"/>
  <c r="F2969" i="11"/>
  <c r="F2970" i="11"/>
  <c r="F2971" i="11"/>
  <c r="F2972" i="11"/>
  <c r="F2973" i="11"/>
  <c r="F2974" i="11"/>
  <c r="F2975" i="11"/>
  <c r="F2976" i="11"/>
  <c r="F2977" i="11"/>
  <c r="F2978" i="11"/>
  <c r="F2979" i="11"/>
  <c r="F2980" i="11"/>
  <c r="F2981" i="11"/>
  <c r="F2982" i="11"/>
  <c r="F2983" i="11"/>
  <c r="F2984" i="11"/>
  <c r="F2985" i="11"/>
  <c r="F2986" i="11"/>
  <c r="F2987" i="11"/>
  <c r="F2988" i="11"/>
  <c r="F2989" i="11"/>
  <c r="F2990" i="11"/>
  <c r="F2991" i="11"/>
  <c r="F2992" i="11"/>
  <c r="F2993" i="11"/>
  <c r="F2994" i="11"/>
  <c r="F2995" i="11"/>
  <c r="F2996" i="11"/>
  <c r="F2997" i="11"/>
  <c r="F2998" i="11"/>
  <c r="F2999" i="11"/>
  <c r="F3000" i="11"/>
  <c r="F3001" i="11"/>
  <c r="F3002" i="11"/>
  <c r="F3003" i="11"/>
  <c r="F3004" i="11"/>
  <c r="F3005" i="11"/>
  <c r="F3006" i="11"/>
  <c r="F3007" i="11"/>
  <c r="F3008" i="11"/>
  <c r="F3009" i="11"/>
  <c r="F3010" i="11"/>
  <c r="F3011" i="11"/>
  <c r="F3012" i="11"/>
  <c r="F3013" i="11"/>
  <c r="F3014" i="11"/>
  <c r="F3015" i="11"/>
  <c r="F3016" i="11"/>
  <c r="F3017" i="11"/>
  <c r="F3018" i="11"/>
  <c r="F3019" i="11"/>
  <c r="F3020" i="11"/>
  <c r="F3021" i="11"/>
  <c r="F3022" i="11"/>
  <c r="F3023" i="11"/>
  <c r="F3024" i="11"/>
  <c r="F3025" i="11"/>
  <c r="F3026" i="11"/>
  <c r="F3027" i="11"/>
  <c r="F3028" i="11"/>
  <c r="F3029" i="11"/>
  <c r="F3030" i="11"/>
  <c r="F3031" i="11"/>
  <c r="F3032" i="11"/>
  <c r="F3033" i="11"/>
  <c r="F3034" i="11"/>
  <c r="F3035" i="11"/>
  <c r="F3036" i="11"/>
  <c r="F3037" i="11"/>
  <c r="F3038" i="11"/>
  <c r="F3039" i="11"/>
  <c r="F3040" i="11"/>
  <c r="F3041" i="11"/>
  <c r="F3042" i="11"/>
  <c r="F3043" i="11"/>
  <c r="F3044" i="11"/>
  <c r="F3045" i="11"/>
  <c r="F3046" i="11"/>
  <c r="F3047" i="11"/>
  <c r="F3048" i="11"/>
  <c r="F3049" i="11"/>
  <c r="F3050" i="11"/>
  <c r="F3051" i="11"/>
  <c r="F3052" i="11"/>
  <c r="F3053" i="11"/>
  <c r="F3054" i="11"/>
  <c r="F3055" i="11"/>
  <c r="F3056" i="11"/>
  <c r="F3057" i="11"/>
  <c r="F3058" i="11"/>
  <c r="F3059" i="11"/>
  <c r="F3060" i="11"/>
  <c r="F3061" i="11"/>
  <c r="F3062" i="11"/>
  <c r="F3063" i="11"/>
  <c r="F3064" i="11"/>
  <c r="F3065" i="11"/>
  <c r="F3066" i="11"/>
  <c r="F3067" i="11"/>
  <c r="F3068" i="11"/>
  <c r="F3069" i="11"/>
  <c r="F3070" i="11"/>
  <c r="F3071" i="11"/>
  <c r="F3072" i="11"/>
  <c r="F3073" i="11"/>
  <c r="F3074" i="11"/>
  <c r="F3075" i="11"/>
  <c r="F3076" i="11"/>
  <c r="F3077" i="11"/>
  <c r="F3078" i="11"/>
  <c r="F3079" i="11"/>
  <c r="F3080" i="11"/>
  <c r="F3081" i="11"/>
  <c r="F3082" i="11"/>
  <c r="F3083" i="11"/>
  <c r="F3084" i="11"/>
  <c r="F3085" i="11"/>
  <c r="F3086" i="11"/>
  <c r="F3087" i="11"/>
  <c r="F3088" i="11"/>
  <c r="F3089" i="11"/>
  <c r="F3090" i="11"/>
  <c r="F3091" i="11"/>
  <c r="F3092" i="11"/>
  <c r="F3093" i="11"/>
  <c r="F3094" i="11"/>
  <c r="F3095" i="11"/>
  <c r="F3096" i="11"/>
  <c r="F3097" i="11"/>
  <c r="F3098" i="11"/>
  <c r="F3099" i="11"/>
  <c r="F3100" i="11"/>
  <c r="F3101" i="11"/>
  <c r="F3102" i="11"/>
  <c r="F3103" i="11"/>
  <c r="F3104" i="11"/>
  <c r="F3105" i="11"/>
  <c r="F3106" i="11"/>
  <c r="F3107" i="11"/>
  <c r="F3108" i="11"/>
  <c r="F3109" i="11"/>
  <c r="F3110" i="11"/>
  <c r="F3111" i="11"/>
  <c r="F3112" i="11"/>
  <c r="F3113" i="11"/>
  <c r="F3114" i="11"/>
  <c r="F3115" i="11"/>
  <c r="F3116" i="11"/>
  <c r="F3117" i="11"/>
  <c r="F3118" i="11"/>
  <c r="F3119" i="11"/>
  <c r="F3120" i="11"/>
  <c r="F3121" i="11"/>
  <c r="F3122" i="11"/>
  <c r="F3123" i="11"/>
  <c r="F3124" i="11"/>
  <c r="F3125" i="11"/>
  <c r="F3126" i="11"/>
  <c r="F3127" i="11"/>
  <c r="F3128" i="11"/>
  <c r="F3129" i="11"/>
  <c r="F3130" i="11"/>
  <c r="F3131" i="11"/>
  <c r="F3132" i="11"/>
  <c r="F3133" i="11"/>
  <c r="F3134" i="11"/>
  <c r="F3135" i="11"/>
  <c r="F3136" i="11"/>
  <c r="F3137" i="11"/>
  <c r="F3138" i="11"/>
  <c r="F3139" i="11"/>
  <c r="F3140" i="11"/>
  <c r="F3141" i="11"/>
  <c r="F3142" i="11"/>
  <c r="F3143" i="11"/>
  <c r="F3144" i="11"/>
  <c r="F3145" i="11"/>
  <c r="F3146" i="11"/>
  <c r="F3147" i="11"/>
  <c r="F3148" i="11"/>
  <c r="F3149" i="11"/>
  <c r="F3150" i="11"/>
  <c r="F3151" i="11"/>
  <c r="F3152" i="11"/>
  <c r="F3153" i="11"/>
  <c r="F3154" i="11"/>
  <c r="F3155" i="11"/>
  <c r="F3156" i="11"/>
  <c r="F3157" i="11"/>
  <c r="F3158" i="11"/>
  <c r="F3159" i="11"/>
  <c r="F3160" i="11"/>
  <c r="F3161" i="11"/>
  <c r="F3162" i="11"/>
  <c r="F3163" i="11"/>
  <c r="F3164" i="11"/>
  <c r="F3165" i="11"/>
  <c r="F3166" i="11"/>
  <c r="F3167" i="11"/>
  <c r="F3168" i="11"/>
  <c r="F3169" i="11"/>
  <c r="F3170" i="11"/>
  <c r="F3171" i="11"/>
  <c r="F3172" i="11"/>
  <c r="F3173" i="11"/>
  <c r="F3174" i="11"/>
  <c r="F3175" i="11"/>
  <c r="F3176" i="11"/>
  <c r="F3177" i="11"/>
  <c r="F3178" i="11"/>
  <c r="F3179" i="11"/>
  <c r="F3180" i="11"/>
  <c r="F3181" i="11"/>
  <c r="F3182" i="11"/>
  <c r="F3183" i="11"/>
  <c r="F3184" i="11"/>
  <c r="F3185" i="11"/>
  <c r="F3186" i="11"/>
  <c r="F3187" i="11"/>
  <c r="F3188" i="11"/>
  <c r="F3189" i="11"/>
  <c r="F3190" i="11"/>
  <c r="F3191" i="11"/>
  <c r="F3192" i="11"/>
  <c r="F3193" i="11"/>
  <c r="F3194" i="11"/>
  <c r="F3195" i="11"/>
  <c r="F3196" i="11"/>
  <c r="F3197" i="11"/>
  <c r="F3198" i="11"/>
  <c r="F3199" i="11"/>
  <c r="F3200" i="11"/>
  <c r="F3201" i="11"/>
  <c r="F3202" i="11"/>
  <c r="F3203" i="11"/>
  <c r="F3204" i="11"/>
  <c r="F3205" i="11"/>
  <c r="F3206" i="11"/>
  <c r="F3207" i="11"/>
  <c r="F3208" i="11"/>
  <c r="F3209" i="11"/>
  <c r="F3210" i="11"/>
  <c r="F3211" i="11"/>
  <c r="F3212" i="11"/>
  <c r="F3213" i="11"/>
  <c r="F3214" i="11"/>
  <c r="F3215" i="11"/>
  <c r="F3216" i="11"/>
  <c r="F3217" i="11"/>
  <c r="F3218" i="11"/>
  <c r="F3219" i="11"/>
  <c r="F3220" i="11"/>
  <c r="F3221" i="11"/>
  <c r="F3222" i="11"/>
  <c r="F3223" i="11"/>
  <c r="F3224" i="11"/>
  <c r="F2" i="11"/>
  <c r="E3" i="11"/>
  <c r="E4" i="11"/>
  <c r="E5" i="11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36" i="11"/>
  <c r="E37" i="11"/>
  <c r="E38" i="11"/>
  <c r="E39" i="11"/>
  <c r="E40" i="11"/>
  <c r="E41" i="11"/>
  <c r="E42" i="11"/>
  <c r="E43" i="11"/>
  <c r="E44" i="11"/>
  <c r="E45" i="11"/>
  <c r="E46" i="11"/>
  <c r="E47" i="11"/>
  <c r="E48" i="11"/>
  <c r="E49" i="11"/>
  <c r="E50" i="11"/>
  <c r="E51" i="11"/>
  <c r="E52" i="11"/>
  <c r="E53" i="11"/>
  <c r="E54" i="11"/>
  <c r="E55" i="11"/>
  <c r="E56" i="11"/>
  <c r="E57" i="11"/>
  <c r="E58" i="11"/>
  <c r="E59" i="11"/>
  <c r="E60" i="11"/>
  <c r="E61" i="11"/>
  <c r="E62" i="11"/>
  <c r="E63" i="11"/>
  <c r="E64" i="11"/>
  <c r="E65" i="11"/>
  <c r="E66" i="11"/>
  <c r="E67" i="11"/>
  <c r="E68" i="11"/>
  <c r="E69" i="11"/>
  <c r="E70" i="11"/>
  <c r="E71" i="11"/>
  <c r="E72" i="11"/>
  <c r="E73" i="11"/>
  <c r="E74" i="11"/>
  <c r="E75" i="11"/>
  <c r="E76" i="11"/>
  <c r="E77" i="11"/>
  <c r="E78" i="11"/>
  <c r="E79" i="11"/>
  <c r="E80" i="11"/>
  <c r="E81" i="11"/>
  <c r="E82" i="11"/>
  <c r="E83" i="11"/>
  <c r="E84" i="11"/>
  <c r="E85" i="11"/>
  <c r="E86" i="11"/>
  <c r="E87" i="11"/>
  <c r="E88" i="11"/>
  <c r="E89" i="11"/>
  <c r="E90" i="11"/>
  <c r="E91" i="11"/>
  <c r="E92" i="11"/>
  <c r="E93" i="11"/>
  <c r="E94" i="11"/>
  <c r="E95" i="11"/>
  <c r="E96" i="11"/>
  <c r="E97" i="11"/>
  <c r="E98" i="11"/>
  <c r="E99" i="11"/>
  <c r="E100" i="11"/>
  <c r="E101" i="11"/>
  <c r="E102" i="11"/>
  <c r="E103" i="11"/>
  <c r="E104" i="11"/>
  <c r="E105" i="11"/>
  <c r="E106" i="11"/>
  <c r="E107" i="11"/>
  <c r="E108" i="11"/>
  <c r="E109" i="11"/>
  <c r="E110" i="11"/>
  <c r="E111" i="11"/>
  <c r="E112" i="11"/>
  <c r="E113" i="11"/>
  <c r="E114" i="11"/>
  <c r="E115" i="11"/>
  <c r="E116" i="11"/>
  <c r="E117" i="11"/>
  <c r="E118" i="11"/>
  <c r="E119" i="11"/>
  <c r="E120" i="11"/>
  <c r="E121" i="11"/>
  <c r="E122" i="11"/>
  <c r="E123" i="11"/>
  <c r="E124" i="11"/>
  <c r="E125" i="11"/>
  <c r="E126" i="11"/>
  <c r="E127" i="11"/>
  <c r="E128" i="11"/>
  <c r="E129" i="11"/>
  <c r="E130" i="11"/>
  <c r="E131" i="11"/>
  <c r="E132" i="11"/>
  <c r="E133" i="11"/>
  <c r="E134" i="11"/>
  <c r="E135" i="11"/>
  <c r="E136" i="11"/>
  <c r="E137" i="11"/>
  <c r="E138" i="11"/>
  <c r="E139" i="11"/>
  <c r="E140" i="11"/>
  <c r="E141" i="11"/>
  <c r="E142" i="11"/>
  <c r="E143" i="11"/>
  <c r="E144" i="11"/>
  <c r="E145" i="11"/>
  <c r="E146" i="11"/>
  <c r="E147" i="11"/>
  <c r="E148" i="11"/>
  <c r="E149" i="11"/>
  <c r="E150" i="11"/>
  <c r="E151" i="11"/>
  <c r="E152" i="11"/>
  <c r="E153" i="11"/>
  <c r="E154" i="11"/>
  <c r="E155" i="11"/>
  <c r="E156" i="11"/>
  <c r="E157" i="11"/>
  <c r="E158" i="11"/>
  <c r="E159" i="11"/>
  <c r="E160" i="11"/>
  <c r="E161" i="11"/>
  <c r="E162" i="11"/>
  <c r="E163" i="11"/>
  <c r="E164" i="11"/>
  <c r="E165" i="11"/>
  <c r="E166" i="11"/>
  <c r="E167" i="11"/>
  <c r="E168" i="11"/>
  <c r="E169" i="11"/>
  <c r="E170" i="11"/>
  <c r="E171" i="11"/>
  <c r="E172" i="11"/>
  <c r="E173" i="11"/>
  <c r="E174" i="11"/>
  <c r="E175" i="11"/>
  <c r="E176" i="11"/>
  <c r="E177" i="11"/>
  <c r="E178" i="11"/>
  <c r="E179" i="11"/>
  <c r="E180" i="11"/>
  <c r="E181" i="11"/>
  <c r="E182" i="11"/>
  <c r="E183" i="11"/>
  <c r="E184" i="11"/>
  <c r="E185" i="11"/>
  <c r="E186" i="11"/>
  <c r="E187" i="11"/>
  <c r="E188" i="11"/>
  <c r="E189" i="11"/>
  <c r="E190" i="11"/>
  <c r="E191" i="11"/>
  <c r="E192" i="11"/>
  <c r="E193" i="11"/>
  <c r="E194" i="11"/>
  <c r="E195" i="11"/>
  <c r="E196" i="11"/>
  <c r="E197" i="11"/>
  <c r="E198" i="11"/>
  <c r="E199" i="11"/>
  <c r="E200" i="11"/>
  <c r="E201" i="11"/>
  <c r="E202" i="11"/>
  <c r="E203" i="11"/>
  <c r="E204" i="11"/>
  <c r="E205" i="11"/>
  <c r="E206" i="11"/>
  <c r="E207" i="11"/>
  <c r="E208" i="11"/>
  <c r="E209" i="11"/>
  <c r="E210" i="11"/>
  <c r="E211" i="11"/>
  <c r="E212" i="11"/>
  <c r="E213" i="11"/>
  <c r="E214" i="11"/>
  <c r="E215" i="11"/>
  <c r="E216" i="11"/>
  <c r="E217" i="11"/>
  <c r="E218" i="11"/>
  <c r="E219" i="11"/>
  <c r="E220" i="11"/>
  <c r="E221" i="11"/>
  <c r="E222" i="11"/>
  <c r="E223" i="11"/>
  <c r="E224" i="11"/>
  <c r="E225" i="11"/>
  <c r="E226" i="11"/>
  <c r="E227" i="11"/>
  <c r="E228" i="11"/>
  <c r="E229" i="11"/>
  <c r="E230" i="11"/>
  <c r="E231" i="11"/>
  <c r="E232" i="11"/>
  <c r="E233" i="11"/>
  <c r="E234" i="11"/>
  <c r="E235" i="11"/>
  <c r="E236" i="11"/>
  <c r="E237" i="11"/>
  <c r="E238" i="11"/>
  <c r="E239" i="11"/>
  <c r="E240" i="11"/>
  <c r="E241" i="11"/>
  <c r="E242" i="11"/>
  <c r="E243" i="11"/>
  <c r="E244" i="11"/>
  <c r="E245" i="11"/>
  <c r="E246" i="11"/>
  <c r="E247" i="11"/>
  <c r="E248" i="11"/>
  <c r="E249" i="1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68" i="11"/>
  <c r="E269" i="11"/>
  <c r="E270" i="11"/>
  <c r="E271" i="11"/>
  <c r="E272" i="11"/>
  <c r="E273" i="11"/>
  <c r="E274" i="11"/>
  <c r="E275" i="11"/>
  <c r="E276" i="11"/>
  <c r="E277" i="11"/>
  <c r="E278" i="11"/>
  <c r="E279" i="11"/>
  <c r="E280" i="11"/>
  <c r="E281" i="11"/>
  <c r="E282" i="11"/>
  <c r="E283" i="11"/>
  <c r="E284" i="11"/>
  <c r="E285" i="11"/>
  <c r="E286" i="11"/>
  <c r="E287" i="11"/>
  <c r="E288" i="11"/>
  <c r="E289" i="11"/>
  <c r="E290" i="11"/>
  <c r="E291" i="11"/>
  <c r="E292" i="11"/>
  <c r="E293" i="11"/>
  <c r="E294" i="11"/>
  <c r="E295" i="11"/>
  <c r="E296" i="11"/>
  <c r="E297" i="11"/>
  <c r="E298" i="11"/>
  <c r="E299" i="11"/>
  <c r="E300" i="11"/>
  <c r="E301" i="11"/>
  <c r="E302" i="11"/>
  <c r="E303" i="11"/>
  <c r="E304" i="11"/>
  <c r="E305" i="11"/>
  <c r="E306" i="11"/>
  <c r="E307" i="11"/>
  <c r="E308" i="11"/>
  <c r="E309" i="11"/>
  <c r="E310" i="11"/>
  <c r="E311" i="11"/>
  <c r="E312" i="11"/>
  <c r="E313" i="11"/>
  <c r="E314" i="11"/>
  <c r="E315" i="11"/>
  <c r="E316" i="11"/>
  <c r="E317" i="11"/>
  <c r="E318" i="11"/>
  <c r="E319" i="11"/>
  <c r="E320" i="11"/>
  <c r="E321" i="11"/>
  <c r="E322" i="11"/>
  <c r="E323" i="11"/>
  <c r="E324" i="11"/>
  <c r="E325" i="11"/>
  <c r="E326" i="11"/>
  <c r="E327" i="11"/>
  <c r="E328" i="11"/>
  <c r="E329" i="11"/>
  <c r="E330" i="11"/>
  <c r="E331" i="11"/>
  <c r="E332" i="11"/>
  <c r="E333" i="11"/>
  <c r="E334" i="11"/>
  <c r="E335" i="11"/>
  <c r="E336" i="11"/>
  <c r="E337" i="11"/>
  <c r="E338" i="11"/>
  <c r="E339" i="11"/>
  <c r="E340" i="11"/>
  <c r="E341" i="11"/>
  <c r="E342" i="11"/>
  <c r="E343" i="11"/>
  <c r="E344" i="11"/>
  <c r="E345" i="11"/>
  <c r="E346" i="11"/>
  <c r="E347" i="11"/>
  <c r="E348" i="11"/>
  <c r="E349" i="11"/>
  <c r="E350" i="11"/>
  <c r="E351" i="11"/>
  <c r="E352" i="11"/>
  <c r="E353" i="11"/>
  <c r="E354" i="11"/>
  <c r="E355" i="11"/>
  <c r="E356" i="11"/>
  <c r="E357" i="11"/>
  <c r="E358" i="11"/>
  <c r="E359" i="11"/>
  <c r="E360" i="11"/>
  <c r="E361" i="11"/>
  <c r="E362" i="11"/>
  <c r="E363" i="11"/>
  <c r="E364" i="11"/>
  <c r="E365" i="11"/>
  <c r="E366" i="11"/>
  <c r="E367" i="11"/>
  <c r="E368" i="11"/>
  <c r="E369" i="11"/>
  <c r="E370" i="11"/>
  <c r="E371" i="11"/>
  <c r="E372" i="11"/>
  <c r="E373" i="11"/>
  <c r="E374" i="11"/>
  <c r="E375" i="11"/>
  <c r="E376" i="11"/>
  <c r="E377" i="11"/>
  <c r="E378" i="11"/>
  <c r="E379" i="11"/>
  <c r="E380" i="11"/>
  <c r="E381" i="11"/>
  <c r="E382" i="11"/>
  <c r="E383" i="11"/>
  <c r="E384" i="11"/>
  <c r="E385" i="11"/>
  <c r="E386" i="11"/>
  <c r="E387" i="11"/>
  <c r="E388" i="11"/>
  <c r="E389" i="11"/>
  <c r="E390" i="11"/>
  <c r="E391" i="11"/>
  <c r="E392" i="11"/>
  <c r="E393" i="11"/>
  <c r="E394" i="11"/>
  <c r="E395" i="11"/>
  <c r="E396" i="11"/>
  <c r="E397" i="11"/>
  <c r="E398" i="11"/>
  <c r="E399" i="11"/>
  <c r="E400" i="11"/>
  <c r="E401" i="11"/>
  <c r="E402" i="11"/>
  <c r="E403" i="11"/>
  <c r="E404" i="11"/>
  <c r="E405" i="11"/>
  <c r="E406" i="11"/>
  <c r="E407" i="11"/>
  <c r="E408" i="11"/>
  <c r="E409" i="11"/>
  <c r="E410" i="11"/>
  <c r="E411" i="11"/>
  <c r="E412" i="11"/>
  <c r="E413" i="11"/>
  <c r="E414" i="11"/>
  <c r="E415" i="11"/>
  <c r="E416" i="11"/>
  <c r="E417" i="11"/>
  <c r="E418" i="11"/>
  <c r="E419" i="11"/>
  <c r="E420" i="11"/>
  <c r="E421" i="11"/>
  <c r="E422" i="11"/>
  <c r="E423" i="11"/>
  <c r="E424" i="11"/>
  <c r="E425" i="11"/>
  <c r="E426" i="11"/>
  <c r="E427" i="11"/>
  <c r="E428" i="11"/>
  <c r="E429" i="11"/>
  <c r="E430" i="11"/>
  <c r="E431" i="11"/>
  <c r="E432" i="11"/>
  <c r="E433" i="11"/>
  <c r="E434" i="11"/>
  <c r="E435" i="11"/>
  <c r="E436" i="11"/>
  <c r="E437" i="11"/>
  <c r="E438" i="11"/>
  <c r="E439" i="11"/>
  <c r="E440" i="11"/>
  <c r="E441" i="11"/>
  <c r="E442" i="11"/>
  <c r="E443" i="11"/>
  <c r="E444" i="11"/>
  <c r="E445" i="11"/>
  <c r="E446" i="11"/>
  <c r="E447" i="11"/>
  <c r="E448" i="11"/>
  <c r="E449" i="11"/>
  <c r="E450" i="11"/>
  <c r="E451" i="11"/>
  <c r="E452" i="11"/>
  <c r="E453" i="11"/>
  <c r="E454" i="11"/>
  <c r="E455" i="11"/>
  <c r="E456" i="11"/>
  <c r="E457" i="11"/>
  <c r="E458" i="11"/>
  <c r="E459" i="11"/>
  <c r="E460" i="11"/>
  <c r="E461" i="11"/>
  <c r="E462" i="11"/>
  <c r="E463" i="11"/>
  <c r="E464" i="11"/>
  <c r="E465" i="11"/>
  <c r="E466" i="11"/>
  <c r="E467" i="11"/>
  <c r="E468" i="11"/>
  <c r="E469" i="11"/>
  <c r="E470" i="11"/>
  <c r="E471" i="11"/>
  <c r="E472" i="11"/>
  <c r="E473" i="11"/>
  <c r="E474" i="11"/>
  <c r="E475" i="11"/>
  <c r="E476" i="11"/>
  <c r="E477" i="11"/>
  <c r="E478" i="11"/>
  <c r="E479" i="11"/>
  <c r="E480" i="11"/>
  <c r="E481" i="11"/>
  <c r="E482" i="11"/>
  <c r="E483" i="11"/>
  <c r="E484" i="11"/>
  <c r="E485" i="11"/>
  <c r="E486" i="11"/>
  <c r="E487" i="11"/>
  <c r="E488" i="11"/>
  <c r="E489" i="11"/>
  <c r="E490" i="11"/>
  <c r="E491" i="11"/>
  <c r="E492" i="11"/>
  <c r="E493" i="11"/>
  <c r="E494" i="11"/>
  <c r="E495" i="11"/>
  <c r="E496" i="11"/>
  <c r="E497" i="11"/>
  <c r="E498" i="11"/>
  <c r="E499" i="11"/>
  <c r="E500" i="11"/>
  <c r="E501" i="11"/>
  <c r="E502" i="11"/>
  <c r="E503" i="11"/>
  <c r="E504" i="11"/>
  <c r="E505" i="11"/>
  <c r="E506" i="11"/>
  <c r="E507" i="11"/>
  <c r="E508" i="11"/>
  <c r="E509" i="11"/>
  <c r="E510" i="11"/>
  <c r="E511" i="11"/>
  <c r="E512" i="11"/>
  <c r="E513" i="11"/>
  <c r="E514" i="11"/>
  <c r="E515" i="11"/>
  <c r="E516" i="11"/>
  <c r="E517" i="11"/>
  <c r="E518" i="11"/>
  <c r="E519" i="11"/>
  <c r="E520" i="11"/>
  <c r="E521" i="11"/>
  <c r="E522" i="11"/>
  <c r="E523" i="11"/>
  <c r="E524" i="11"/>
  <c r="E525" i="11"/>
  <c r="E526" i="11"/>
  <c r="E527" i="11"/>
  <c r="E528" i="11"/>
  <c r="E529" i="11"/>
  <c r="E530" i="11"/>
  <c r="E531" i="11"/>
  <c r="E532" i="11"/>
  <c r="E533" i="11"/>
  <c r="E534" i="11"/>
  <c r="E535" i="11"/>
  <c r="E536" i="11"/>
  <c r="E537" i="11"/>
  <c r="E538" i="11"/>
  <c r="E539" i="11"/>
  <c r="E540" i="11"/>
  <c r="E541" i="11"/>
  <c r="E542" i="11"/>
  <c r="E543" i="11"/>
  <c r="E544" i="11"/>
  <c r="E545" i="11"/>
  <c r="E546" i="11"/>
  <c r="E547" i="11"/>
  <c r="E548" i="11"/>
  <c r="E549" i="11"/>
  <c r="E550" i="11"/>
  <c r="E551" i="11"/>
  <c r="E552" i="11"/>
  <c r="E553" i="11"/>
  <c r="E554" i="11"/>
  <c r="E555" i="11"/>
  <c r="E556" i="11"/>
  <c r="E557" i="11"/>
  <c r="E558" i="11"/>
  <c r="E559" i="11"/>
  <c r="E560" i="11"/>
  <c r="E561" i="11"/>
  <c r="E562" i="11"/>
  <c r="E563" i="11"/>
  <c r="E564" i="11"/>
  <c r="E565" i="11"/>
  <c r="E566" i="11"/>
  <c r="E567" i="11"/>
  <c r="E568" i="11"/>
  <c r="E569" i="11"/>
  <c r="E570" i="11"/>
  <c r="E571" i="11"/>
  <c r="E572" i="11"/>
  <c r="E573" i="11"/>
  <c r="E574" i="11"/>
  <c r="E575" i="11"/>
  <c r="E576" i="11"/>
  <c r="E577" i="11"/>
  <c r="E578" i="11"/>
  <c r="E579" i="11"/>
  <c r="E580" i="11"/>
  <c r="E581" i="11"/>
  <c r="E582" i="11"/>
  <c r="E583" i="11"/>
  <c r="E584" i="11"/>
  <c r="E585" i="11"/>
  <c r="E586" i="11"/>
  <c r="E587" i="11"/>
  <c r="E588" i="11"/>
  <c r="E589" i="11"/>
  <c r="E590" i="11"/>
  <c r="E591" i="11"/>
  <c r="E592" i="11"/>
  <c r="E593" i="11"/>
  <c r="E594" i="11"/>
  <c r="E595" i="11"/>
  <c r="E596" i="11"/>
  <c r="E597" i="11"/>
  <c r="E598" i="11"/>
  <c r="E599" i="11"/>
  <c r="E600" i="11"/>
  <c r="E601" i="11"/>
  <c r="E602" i="11"/>
  <c r="E603" i="11"/>
  <c r="E604" i="11"/>
  <c r="E605" i="11"/>
  <c r="E606" i="11"/>
  <c r="E607" i="11"/>
  <c r="E608" i="11"/>
  <c r="E609" i="11"/>
  <c r="E610" i="11"/>
  <c r="E611" i="11"/>
  <c r="E612" i="11"/>
  <c r="E613" i="11"/>
  <c r="E614" i="11"/>
  <c r="E615" i="11"/>
  <c r="E616" i="11"/>
  <c r="E617" i="11"/>
  <c r="E618" i="11"/>
  <c r="E619" i="11"/>
  <c r="E620" i="11"/>
  <c r="E621" i="11"/>
  <c r="E622" i="11"/>
  <c r="E623" i="11"/>
  <c r="E624" i="11"/>
  <c r="E625" i="11"/>
  <c r="E626" i="11"/>
  <c r="E627" i="11"/>
  <c r="E628" i="11"/>
  <c r="E629" i="11"/>
  <c r="E630" i="11"/>
  <c r="E631" i="11"/>
  <c r="E632" i="11"/>
  <c r="E633" i="11"/>
  <c r="E634" i="11"/>
  <c r="E635" i="11"/>
  <c r="E636" i="11"/>
  <c r="E637" i="11"/>
  <c r="E638" i="11"/>
  <c r="E639" i="11"/>
  <c r="E640" i="11"/>
  <c r="E641" i="11"/>
  <c r="E642" i="11"/>
  <c r="E643" i="11"/>
  <c r="E644" i="11"/>
  <c r="E645" i="11"/>
  <c r="E646" i="11"/>
  <c r="E647" i="11"/>
  <c r="E648" i="11"/>
  <c r="E649" i="11"/>
  <c r="E650" i="11"/>
  <c r="E651" i="11"/>
  <c r="E652" i="11"/>
  <c r="E653" i="11"/>
  <c r="E654" i="11"/>
  <c r="E655" i="11"/>
  <c r="E656" i="11"/>
  <c r="E657" i="11"/>
  <c r="E658" i="11"/>
  <c r="E659" i="11"/>
  <c r="E660" i="11"/>
  <c r="E661" i="11"/>
  <c r="E662" i="11"/>
  <c r="E663" i="11"/>
  <c r="E664" i="11"/>
  <c r="E665" i="11"/>
  <c r="E666" i="11"/>
  <c r="E667" i="11"/>
  <c r="E668" i="11"/>
  <c r="E669" i="11"/>
  <c r="E670" i="11"/>
  <c r="E671" i="11"/>
  <c r="E672" i="11"/>
  <c r="E673" i="11"/>
  <c r="E674" i="11"/>
  <c r="E675" i="11"/>
  <c r="E676" i="11"/>
  <c r="E677" i="11"/>
  <c r="E678" i="11"/>
  <c r="E679" i="11"/>
  <c r="E680" i="11"/>
  <c r="E681" i="11"/>
  <c r="E682" i="11"/>
  <c r="E683" i="11"/>
  <c r="E684" i="11"/>
  <c r="E685" i="11"/>
  <c r="E686" i="11"/>
  <c r="E687" i="11"/>
  <c r="E688" i="11"/>
  <c r="E689" i="11"/>
  <c r="E690" i="11"/>
  <c r="E691" i="11"/>
  <c r="E692" i="11"/>
  <c r="E693" i="11"/>
  <c r="E694" i="11"/>
  <c r="E695" i="11"/>
  <c r="E696" i="11"/>
  <c r="E697" i="11"/>
  <c r="E698" i="11"/>
  <c r="E699" i="11"/>
  <c r="E700" i="11"/>
  <c r="E701" i="11"/>
  <c r="E702" i="11"/>
  <c r="E703" i="11"/>
  <c r="E704" i="11"/>
  <c r="E705" i="11"/>
  <c r="E706" i="11"/>
  <c r="E707" i="11"/>
  <c r="E708" i="11"/>
  <c r="E709" i="11"/>
  <c r="E710" i="11"/>
  <c r="E711" i="11"/>
  <c r="E712" i="11"/>
  <c r="E713" i="11"/>
  <c r="E714" i="11"/>
  <c r="E715" i="11"/>
  <c r="E716" i="11"/>
  <c r="E717" i="11"/>
  <c r="E718" i="11"/>
  <c r="E719" i="11"/>
  <c r="E720" i="11"/>
  <c r="E721" i="11"/>
  <c r="E722" i="11"/>
  <c r="E723" i="11"/>
  <c r="E724" i="11"/>
  <c r="E725" i="11"/>
  <c r="E726" i="11"/>
  <c r="E727" i="11"/>
  <c r="E728" i="11"/>
  <c r="E729" i="11"/>
  <c r="E730" i="11"/>
  <c r="E731" i="11"/>
  <c r="E732" i="11"/>
  <c r="E733" i="11"/>
  <c r="E734" i="11"/>
  <c r="E735" i="11"/>
  <c r="E736" i="11"/>
  <c r="E737" i="11"/>
  <c r="E738" i="11"/>
  <c r="E739" i="11"/>
  <c r="E740" i="11"/>
  <c r="E741" i="11"/>
  <c r="E742" i="11"/>
  <c r="E743" i="11"/>
  <c r="E744" i="11"/>
  <c r="E745" i="11"/>
  <c r="E746" i="11"/>
  <c r="E747" i="11"/>
  <c r="E748" i="11"/>
  <c r="E749" i="11"/>
  <c r="E750" i="11"/>
  <c r="E751" i="11"/>
  <c r="E752" i="11"/>
  <c r="E753" i="11"/>
  <c r="E754" i="11"/>
  <c r="E755" i="11"/>
  <c r="E756" i="11"/>
  <c r="E757" i="11"/>
  <c r="E758" i="11"/>
  <c r="E759" i="11"/>
  <c r="E760" i="11"/>
  <c r="E761" i="11"/>
  <c r="E762" i="11"/>
  <c r="E763" i="11"/>
  <c r="E764" i="11"/>
  <c r="E765" i="11"/>
  <c r="E766" i="11"/>
  <c r="E767" i="11"/>
  <c r="E768" i="11"/>
  <c r="E769" i="11"/>
  <c r="E770" i="11"/>
  <c r="E771" i="11"/>
  <c r="E772" i="11"/>
  <c r="E773" i="11"/>
  <c r="E774" i="11"/>
  <c r="E775" i="11"/>
  <c r="E776" i="11"/>
  <c r="E777" i="11"/>
  <c r="E778" i="11"/>
  <c r="E779" i="11"/>
  <c r="E780" i="11"/>
  <c r="E781" i="11"/>
  <c r="E782" i="11"/>
  <c r="E783" i="11"/>
  <c r="E784" i="11"/>
  <c r="E785" i="11"/>
  <c r="E786" i="11"/>
  <c r="E787" i="11"/>
  <c r="E788" i="11"/>
  <c r="E789" i="11"/>
  <c r="E790" i="11"/>
  <c r="E791" i="11"/>
  <c r="E792" i="11"/>
  <c r="E793" i="11"/>
  <c r="E794" i="11"/>
  <c r="E795" i="11"/>
  <c r="E796" i="11"/>
  <c r="E797" i="11"/>
  <c r="E798" i="11"/>
  <c r="E799" i="11"/>
  <c r="E800" i="11"/>
  <c r="E801" i="11"/>
  <c r="E802" i="11"/>
  <c r="E803" i="11"/>
  <c r="E804" i="11"/>
  <c r="E805" i="11"/>
  <c r="E806" i="11"/>
  <c r="E807" i="11"/>
  <c r="E808" i="11"/>
  <c r="E809" i="11"/>
  <c r="E810" i="11"/>
  <c r="E811" i="11"/>
  <c r="E812" i="11"/>
  <c r="E813" i="11"/>
  <c r="E814" i="11"/>
  <c r="E815" i="11"/>
  <c r="E816" i="11"/>
  <c r="E817" i="11"/>
  <c r="E818" i="11"/>
  <c r="E819" i="11"/>
  <c r="E820" i="11"/>
  <c r="E821" i="11"/>
  <c r="E822" i="11"/>
  <c r="E823" i="11"/>
  <c r="E824" i="11"/>
  <c r="E825" i="11"/>
  <c r="E826" i="11"/>
  <c r="E827" i="11"/>
  <c r="E828" i="11"/>
  <c r="E829" i="11"/>
  <c r="E830" i="11"/>
  <c r="E831" i="11"/>
  <c r="E832" i="11"/>
  <c r="E833" i="11"/>
  <c r="E834" i="11"/>
  <c r="E835" i="11"/>
  <c r="E836" i="11"/>
  <c r="E837" i="11"/>
  <c r="E838" i="11"/>
  <c r="E839" i="11"/>
  <c r="E840" i="11"/>
  <c r="E841" i="11"/>
  <c r="E842" i="11"/>
  <c r="E843" i="11"/>
  <c r="E844" i="11"/>
  <c r="E845" i="11"/>
  <c r="E846" i="11"/>
  <c r="E847" i="11"/>
  <c r="E848" i="11"/>
  <c r="E849" i="11"/>
  <c r="E850" i="11"/>
  <c r="E851" i="11"/>
  <c r="E852" i="11"/>
  <c r="E853" i="11"/>
  <c r="E854" i="11"/>
  <c r="E855" i="11"/>
  <c r="E856" i="11"/>
  <c r="E857" i="11"/>
  <c r="E858" i="11"/>
  <c r="E859" i="11"/>
  <c r="E860" i="11"/>
  <c r="E861" i="11"/>
  <c r="E862" i="11"/>
  <c r="E863" i="11"/>
  <c r="E864" i="11"/>
  <c r="E865" i="11"/>
  <c r="E866" i="11"/>
  <c r="E867" i="11"/>
  <c r="E868" i="11"/>
  <c r="E869" i="11"/>
  <c r="E870" i="11"/>
  <c r="E871" i="11"/>
  <c r="E872" i="11"/>
  <c r="E873" i="11"/>
  <c r="E874" i="11"/>
  <c r="E875" i="11"/>
  <c r="E876" i="11"/>
  <c r="E877" i="11"/>
  <c r="E878" i="11"/>
  <c r="E879" i="11"/>
  <c r="E880" i="11"/>
  <c r="E881" i="11"/>
  <c r="E882" i="11"/>
  <c r="E883" i="11"/>
  <c r="E884" i="11"/>
  <c r="E885" i="11"/>
  <c r="E886" i="11"/>
  <c r="E887" i="11"/>
  <c r="E888" i="11"/>
  <c r="E889" i="11"/>
  <c r="E890" i="11"/>
  <c r="E891" i="11"/>
  <c r="E892" i="11"/>
  <c r="E893" i="11"/>
  <c r="E894" i="11"/>
  <c r="E895" i="11"/>
  <c r="E896" i="11"/>
  <c r="E897" i="11"/>
  <c r="E898" i="11"/>
  <c r="E899" i="11"/>
  <c r="E900" i="11"/>
  <c r="E901" i="11"/>
  <c r="E902" i="11"/>
  <c r="E903" i="11"/>
  <c r="E904" i="11"/>
  <c r="E905" i="11"/>
  <c r="E906" i="11"/>
  <c r="E907" i="11"/>
  <c r="E908" i="11"/>
  <c r="E909" i="11"/>
  <c r="E910" i="11"/>
  <c r="E911" i="11"/>
  <c r="E912" i="11"/>
  <c r="E913" i="11"/>
  <c r="E914" i="11"/>
  <c r="E915" i="11"/>
  <c r="E916" i="11"/>
  <c r="E917" i="11"/>
  <c r="E918" i="11"/>
  <c r="E919" i="11"/>
  <c r="E920" i="11"/>
  <c r="E921" i="11"/>
  <c r="E922" i="11"/>
  <c r="E923" i="11"/>
  <c r="E924" i="11"/>
  <c r="E925" i="11"/>
  <c r="E926" i="11"/>
  <c r="E927" i="11"/>
  <c r="E928" i="11"/>
  <c r="E929" i="11"/>
  <c r="E930" i="11"/>
  <c r="E931" i="11"/>
  <c r="E932" i="11"/>
  <c r="E933" i="11"/>
  <c r="E934" i="11"/>
  <c r="E935" i="11"/>
  <c r="E936" i="11"/>
  <c r="E937" i="11"/>
  <c r="E938" i="11"/>
  <c r="E939" i="11"/>
  <c r="E940" i="11"/>
  <c r="E941" i="11"/>
  <c r="E942" i="11"/>
  <c r="E943" i="11"/>
  <c r="E944" i="11"/>
  <c r="E945" i="11"/>
  <c r="E946" i="11"/>
  <c r="E947" i="11"/>
  <c r="E948" i="11"/>
  <c r="E949" i="11"/>
  <c r="E950" i="11"/>
  <c r="E951" i="11"/>
  <c r="E952" i="11"/>
  <c r="E953" i="11"/>
  <c r="E954" i="11"/>
  <c r="E955" i="11"/>
  <c r="E956" i="11"/>
  <c r="E957" i="11"/>
  <c r="E958" i="11"/>
  <c r="E959" i="11"/>
  <c r="E960" i="11"/>
  <c r="E961" i="11"/>
  <c r="E962" i="11"/>
  <c r="E963" i="11"/>
  <c r="E964" i="11"/>
  <c r="E965" i="11"/>
  <c r="E966" i="11"/>
  <c r="E967" i="11"/>
  <c r="E968" i="11"/>
  <c r="E969" i="11"/>
  <c r="E970" i="11"/>
  <c r="E971" i="11"/>
  <c r="E972" i="11"/>
  <c r="E973" i="11"/>
  <c r="E974" i="11"/>
  <c r="E975" i="11"/>
  <c r="E976" i="11"/>
  <c r="E977" i="11"/>
  <c r="E978" i="11"/>
  <c r="E979" i="11"/>
  <c r="E980" i="11"/>
  <c r="E981" i="11"/>
  <c r="E982" i="11"/>
  <c r="E983" i="11"/>
  <c r="E984" i="11"/>
  <c r="E985" i="11"/>
  <c r="E986" i="11"/>
  <c r="E987" i="11"/>
  <c r="E988" i="11"/>
  <c r="E989" i="11"/>
  <c r="E990" i="11"/>
  <c r="E991" i="11"/>
  <c r="E992" i="11"/>
  <c r="E993" i="11"/>
  <c r="E994" i="11"/>
  <c r="E995" i="11"/>
  <c r="E996" i="11"/>
  <c r="E997" i="11"/>
  <c r="E998" i="11"/>
  <c r="E999" i="11"/>
  <c r="E1000" i="11"/>
  <c r="E1001" i="11"/>
  <c r="E1002" i="11"/>
  <c r="E1003" i="11"/>
  <c r="E1004" i="11"/>
  <c r="E1005" i="11"/>
  <c r="E1006" i="11"/>
  <c r="E1007" i="11"/>
  <c r="E1008" i="11"/>
  <c r="E1009" i="11"/>
  <c r="E1010" i="11"/>
  <c r="E1011" i="11"/>
  <c r="E1012" i="11"/>
  <c r="E1013" i="11"/>
  <c r="E1014" i="11"/>
  <c r="E1015" i="11"/>
  <c r="E1016" i="11"/>
  <c r="E1017" i="11"/>
  <c r="E1018" i="11"/>
  <c r="E1019" i="11"/>
  <c r="E1020" i="11"/>
  <c r="E1021" i="11"/>
  <c r="E1022" i="11"/>
  <c r="E1023" i="11"/>
  <c r="E1024" i="11"/>
  <c r="E1025" i="11"/>
  <c r="E1026" i="11"/>
  <c r="E1027" i="11"/>
  <c r="E1028" i="11"/>
  <c r="E1029" i="11"/>
  <c r="E1030" i="11"/>
  <c r="E1031" i="11"/>
  <c r="E1032" i="11"/>
  <c r="E1033" i="11"/>
  <c r="E1034" i="11"/>
  <c r="E1035" i="11"/>
  <c r="E1036" i="11"/>
  <c r="E1037" i="11"/>
  <c r="E1038" i="11"/>
  <c r="E1039" i="11"/>
  <c r="E1040" i="11"/>
  <c r="E1041" i="11"/>
  <c r="E1042" i="11"/>
  <c r="E1043" i="11"/>
  <c r="E1044" i="11"/>
  <c r="E1045" i="11"/>
  <c r="E1046" i="11"/>
  <c r="E1047" i="11"/>
  <c r="E1048" i="11"/>
  <c r="E1049" i="11"/>
  <c r="E1050" i="11"/>
  <c r="E1051" i="11"/>
  <c r="E1052" i="11"/>
  <c r="E1053" i="11"/>
  <c r="E1054" i="11"/>
  <c r="E1055" i="11"/>
  <c r="E1056" i="11"/>
  <c r="E1057" i="11"/>
  <c r="E1058" i="11"/>
  <c r="E1059" i="11"/>
  <c r="E1060" i="11"/>
  <c r="E1061" i="11"/>
  <c r="E1062" i="11"/>
  <c r="E1063" i="11"/>
  <c r="E1064" i="11"/>
  <c r="E1065" i="11"/>
  <c r="E1066" i="11"/>
  <c r="E1067" i="11"/>
  <c r="E1068" i="11"/>
  <c r="E1069" i="11"/>
  <c r="E1070" i="11"/>
  <c r="E1071" i="11"/>
  <c r="E1072" i="11"/>
  <c r="E1073" i="11"/>
  <c r="E1074" i="11"/>
  <c r="E1075" i="11"/>
  <c r="E1076" i="11"/>
  <c r="E1077" i="11"/>
  <c r="E1078" i="11"/>
  <c r="E1079" i="11"/>
  <c r="E1080" i="11"/>
  <c r="E1081" i="11"/>
  <c r="E1082" i="11"/>
  <c r="E1083" i="11"/>
  <c r="E1084" i="11"/>
  <c r="E1085" i="11"/>
  <c r="E1086" i="11"/>
  <c r="E1087" i="11"/>
  <c r="E1088" i="11"/>
  <c r="E1089" i="11"/>
  <c r="E1090" i="11"/>
  <c r="E1091" i="11"/>
  <c r="E1092" i="11"/>
  <c r="E1093" i="11"/>
  <c r="E1094" i="11"/>
  <c r="E1095" i="11"/>
  <c r="E1096" i="11"/>
  <c r="E1097" i="11"/>
  <c r="E1098" i="11"/>
  <c r="E1099" i="11"/>
  <c r="E1100" i="11"/>
  <c r="E1101" i="11"/>
  <c r="E1102" i="11"/>
  <c r="E1103" i="11"/>
  <c r="E1104" i="11"/>
  <c r="E1105" i="11"/>
  <c r="E1106" i="11"/>
  <c r="E1107" i="11"/>
  <c r="E1108" i="11"/>
  <c r="E1109" i="11"/>
  <c r="E1110" i="11"/>
  <c r="E1111" i="11"/>
  <c r="E1112" i="11"/>
  <c r="E1113" i="11"/>
  <c r="E1114" i="11"/>
  <c r="E1115" i="11"/>
  <c r="E1116" i="11"/>
  <c r="E1117" i="11"/>
  <c r="E1118" i="11"/>
  <c r="E1119" i="11"/>
  <c r="E1120" i="11"/>
  <c r="E1121" i="11"/>
  <c r="E1122" i="11"/>
  <c r="E1123" i="11"/>
  <c r="E1124" i="11"/>
  <c r="E1125" i="11"/>
  <c r="E1126" i="11"/>
  <c r="E1127" i="11"/>
  <c r="E1128" i="11"/>
  <c r="E1129" i="11"/>
  <c r="E1130" i="11"/>
  <c r="E1131" i="11"/>
  <c r="E1132" i="11"/>
  <c r="E1133" i="11"/>
  <c r="E1134" i="11"/>
  <c r="E1135" i="11"/>
  <c r="E1136" i="11"/>
  <c r="E1137" i="11"/>
  <c r="E1138" i="11"/>
  <c r="E1139" i="11"/>
  <c r="E1140" i="11"/>
  <c r="E1141" i="11"/>
  <c r="E1142" i="11"/>
  <c r="E1143" i="11"/>
  <c r="E1144" i="11"/>
  <c r="E1145" i="11"/>
  <c r="E1146" i="11"/>
  <c r="E1147" i="11"/>
  <c r="E1148" i="11"/>
  <c r="E1149" i="11"/>
  <c r="E1150" i="11"/>
  <c r="E1151" i="11"/>
  <c r="E1152" i="11"/>
  <c r="E1153" i="11"/>
  <c r="E1154" i="11"/>
  <c r="E1155" i="11"/>
  <c r="E1156" i="11"/>
  <c r="E1157" i="11"/>
  <c r="E1158" i="11"/>
  <c r="E1159" i="11"/>
  <c r="E1160" i="11"/>
  <c r="E1161" i="11"/>
  <c r="E1162" i="11"/>
  <c r="E1163" i="11"/>
  <c r="E1164" i="11"/>
  <c r="E1165" i="11"/>
  <c r="E1166" i="11"/>
  <c r="E1167" i="11"/>
  <c r="E1168" i="11"/>
  <c r="E1169" i="11"/>
  <c r="E1170" i="11"/>
  <c r="E1171" i="11"/>
  <c r="E1172" i="11"/>
  <c r="E1173" i="11"/>
  <c r="E1174" i="11"/>
  <c r="E1175" i="11"/>
  <c r="E1176" i="11"/>
  <c r="E1177" i="11"/>
  <c r="E1178" i="11"/>
  <c r="E1179" i="11"/>
  <c r="E1180" i="11"/>
  <c r="E1181" i="11"/>
  <c r="E1182" i="11"/>
  <c r="E1183" i="11"/>
  <c r="E1184" i="11"/>
  <c r="E1185" i="11"/>
  <c r="E1186" i="11"/>
  <c r="E1187" i="11"/>
  <c r="E1188" i="11"/>
  <c r="E1189" i="11"/>
  <c r="E1190" i="11"/>
  <c r="E1191" i="11"/>
  <c r="E1192" i="11"/>
  <c r="E1193" i="11"/>
  <c r="E1194" i="11"/>
  <c r="E1195" i="11"/>
  <c r="E1196" i="11"/>
  <c r="E1197" i="11"/>
  <c r="E1198" i="11"/>
  <c r="E1199" i="11"/>
  <c r="E1200" i="11"/>
  <c r="E1201" i="11"/>
  <c r="E1202" i="11"/>
  <c r="E1203" i="11"/>
  <c r="E1204" i="11"/>
  <c r="E1205" i="11"/>
  <c r="E1206" i="11"/>
  <c r="E1207" i="11"/>
  <c r="E1208" i="11"/>
  <c r="E1209" i="11"/>
  <c r="E1210" i="11"/>
  <c r="E1211" i="11"/>
  <c r="E1212" i="11"/>
  <c r="E1213" i="11"/>
  <c r="E1214" i="11"/>
  <c r="E1215" i="11"/>
  <c r="E1216" i="11"/>
  <c r="E1217" i="11"/>
  <c r="E1218" i="11"/>
  <c r="E1219" i="11"/>
  <c r="E1220" i="11"/>
  <c r="E1221" i="11"/>
  <c r="E1222" i="11"/>
  <c r="E1223" i="11"/>
  <c r="E1224" i="11"/>
  <c r="E1225" i="11"/>
  <c r="E1226" i="11"/>
  <c r="E1227" i="11"/>
  <c r="E1228" i="11"/>
  <c r="E1229" i="11"/>
  <c r="E1230" i="11"/>
  <c r="E1231" i="11"/>
  <c r="E1232" i="11"/>
  <c r="E1233" i="11"/>
  <c r="E1234" i="11"/>
  <c r="E1235" i="11"/>
  <c r="E1236" i="11"/>
  <c r="E1237" i="11"/>
  <c r="E1238" i="11"/>
  <c r="E1239" i="11"/>
  <c r="E1240" i="11"/>
  <c r="E1241" i="11"/>
  <c r="E1242" i="11"/>
  <c r="E1243" i="11"/>
  <c r="E1244" i="11"/>
  <c r="E1245" i="11"/>
  <c r="E1246" i="11"/>
  <c r="E1247" i="11"/>
  <c r="E1248" i="11"/>
  <c r="E1249" i="11"/>
  <c r="E1250" i="11"/>
  <c r="E1251" i="11"/>
  <c r="E1252" i="11"/>
  <c r="E1253" i="11"/>
  <c r="E1254" i="11"/>
  <c r="E1255" i="11"/>
  <c r="E1256" i="11"/>
  <c r="E1257" i="11"/>
  <c r="E1258" i="11"/>
  <c r="E1259" i="11"/>
  <c r="E1260" i="11"/>
  <c r="E1261" i="11"/>
  <c r="E1262" i="11"/>
  <c r="E1263" i="11"/>
  <c r="E1264" i="11"/>
  <c r="E1265" i="11"/>
  <c r="E1266" i="11"/>
  <c r="E1267" i="11"/>
  <c r="E1268" i="11"/>
  <c r="E1269" i="11"/>
  <c r="E1270" i="11"/>
  <c r="E1271" i="11"/>
  <c r="E1272" i="11"/>
  <c r="E1273" i="11"/>
  <c r="E1274" i="11"/>
  <c r="E1275" i="11"/>
  <c r="E1276" i="11"/>
  <c r="E1277" i="11"/>
  <c r="E1278" i="11"/>
  <c r="E1279" i="11"/>
  <c r="E1280" i="11"/>
  <c r="E1281" i="11"/>
  <c r="E1282" i="11"/>
  <c r="E1283" i="11"/>
  <c r="E1284" i="11"/>
  <c r="E1285" i="11"/>
  <c r="E1286" i="11"/>
  <c r="E1287" i="11"/>
  <c r="E1288" i="11"/>
  <c r="E1289" i="11"/>
  <c r="E1290" i="11"/>
  <c r="E1291" i="11"/>
  <c r="E1292" i="11"/>
  <c r="E1293" i="11"/>
  <c r="E1294" i="11"/>
  <c r="E1295" i="11"/>
  <c r="E1296" i="11"/>
  <c r="E1297" i="11"/>
  <c r="E1298" i="11"/>
  <c r="E1299" i="11"/>
  <c r="E1300" i="11"/>
  <c r="E1301" i="11"/>
  <c r="E1302" i="11"/>
  <c r="E1303" i="11"/>
  <c r="E1304" i="11"/>
  <c r="E1305" i="11"/>
  <c r="E1306" i="11"/>
  <c r="E1307" i="11"/>
  <c r="E1308" i="11"/>
  <c r="E1309" i="11"/>
  <c r="E1310" i="11"/>
  <c r="E1311" i="11"/>
  <c r="E1312" i="11"/>
  <c r="E1313" i="11"/>
  <c r="E1314" i="11"/>
  <c r="E1315" i="11"/>
  <c r="E1316" i="11"/>
  <c r="E1317" i="11"/>
  <c r="E1318" i="11"/>
  <c r="E1319" i="11"/>
  <c r="E1320" i="11"/>
  <c r="E1321" i="11"/>
  <c r="E1322" i="11"/>
  <c r="E1323" i="11"/>
  <c r="E1324" i="11"/>
  <c r="E1325" i="11"/>
  <c r="E1326" i="11"/>
  <c r="E1327" i="11"/>
  <c r="E1328" i="11"/>
  <c r="E1329" i="11"/>
  <c r="E1330" i="11"/>
  <c r="E1331" i="11"/>
  <c r="E1332" i="11"/>
  <c r="E1333" i="11"/>
  <c r="E1334" i="11"/>
  <c r="E1335" i="11"/>
  <c r="E1336" i="11"/>
  <c r="E1337" i="11"/>
  <c r="E1338" i="11"/>
  <c r="E1339" i="11"/>
  <c r="E1340" i="11"/>
  <c r="E1341" i="11"/>
  <c r="E1342" i="11"/>
  <c r="E1343" i="11"/>
  <c r="E1344" i="11"/>
  <c r="E1345" i="11"/>
  <c r="E1346" i="11"/>
  <c r="E1347" i="11"/>
  <c r="E1348" i="11"/>
  <c r="E1349" i="11"/>
  <c r="E1350" i="11"/>
  <c r="E1351" i="11"/>
  <c r="E1352" i="11"/>
  <c r="E1353" i="11"/>
  <c r="E1354" i="11"/>
  <c r="E1355" i="11"/>
  <c r="E1356" i="11"/>
  <c r="E1357" i="11"/>
  <c r="E1358" i="11"/>
  <c r="E1359" i="11"/>
  <c r="E1360" i="11"/>
  <c r="E1361" i="11"/>
  <c r="E1362" i="11"/>
  <c r="E1363" i="11"/>
  <c r="E1364" i="11"/>
  <c r="E1365" i="11"/>
  <c r="E1366" i="11"/>
  <c r="E1367" i="11"/>
  <c r="E1368" i="11"/>
  <c r="E1369" i="11"/>
  <c r="E1370" i="11"/>
  <c r="E1371" i="11"/>
  <c r="E1372" i="11"/>
  <c r="E1373" i="11"/>
  <c r="E1374" i="11"/>
  <c r="E1375" i="11"/>
  <c r="E1376" i="11"/>
  <c r="E1377" i="11"/>
  <c r="E1378" i="11"/>
  <c r="E1379" i="11"/>
  <c r="E1380" i="11"/>
  <c r="E1381" i="11"/>
  <c r="E1382" i="11"/>
  <c r="E1383" i="11"/>
  <c r="E1384" i="11"/>
  <c r="E1385" i="11"/>
  <c r="E1386" i="11"/>
  <c r="E1387" i="11"/>
  <c r="E1388" i="11"/>
  <c r="E1389" i="11"/>
  <c r="E1390" i="11"/>
  <c r="E1391" i="11"/>
  <c r="E1392" i="11"/>
  <c r="E1393" i="11"/>
  <c r="E1394" i="11"/>
  <c r="E1395" i="11"/>
  <c r="E1396" i="11"/>
  <c r="E1397" i="11"/>
  <c r="E1398" i="11"/>
  <c r="E1399" i="11"/>
  <c r="E1400" i="11"/>
  <c r="E1401" i="11"/>
  <c r="E1402" i="11"/>
  <c r="E1403" i="11"/>
  <c r="E1404" i="11"/>
  <c r="E1405" i="11"/>
  <c r="E1406" i="11"/>
  <c r="E1407" i="11"/>
  <c r="E1408" i="11"/>
  <c r="E1409" i="11"/>
  <c r="E1410" i="11"/>
  <c r="E1411" i="11"/>
  <c r="E1412" i="11"/>
  <c r="E1413" i="11"/>
  <c r="E1414" i="11"/>
  <c r="E1415" i="11"/>
  <c r="E1416" i="11"/>
  <c r="E1417" i="11"/>
  <c r="E1418" i="11"/>
  <c r="E1419" i="11"/>
  <c r="E1420" i="11"/>
  <c r="E1421" i="11"/>
  <c r="E1422" i="11"/>
  <c r="E1423" i="11"/>
  <c r="E1424" i="11"/>
  <c r="E1425" i="11"/>
  <c r="E1426" i="11"/>
  <c r="E1427" i="11"/>
  <c r="E1428" i="11"/>
  <c r="E1429" i="11"/>
  <c r="E1430" i="11"/>
  <c r="E1431" i="11"/>
  <c r="E1432" i="11"/>
  <c r="E1433" i="11"/>
  <c r="E1434" i="11"/>
  <c r="E1435" i="11"/>
  <c r="E1436" i="11"/>
  <c r="E1437" i="11"/>
  <c r="E1438" i="11"/>
  <c r="E1439" i="11"/>
  <c r="E1440" i="11"/>
  <c r="E1441" i="11"/>
  <c r="E1442" i="11"/>
  <c r="E1443" i="11"/>
  <c r="E1444" i="11"/>
  <c r="E1445" i="11"/>
  <c r="E1446" i="11"/>
  <c r="E1447" i="11"/>
  <c r="E1448" i="11"/>
  <c r="E1449" i="11"/>
  <c r="E1450" i="11"/>
  <c r="E1451" i="11"/>
  <c r="E1452" i="11"/>
  <c r="E1453" i="11"/>
  <c r="E1454" i="11"/>
  <c r="E1455" i="11"/>
  <c r="E1456" i="11"/>
  <c r="E1457" i="11"/>
  <c r="E1458" i="11"/>
  <c r="E1459" i="11"/>
  <c r="E1460" i="11"/>
  <c r="E1461" i="11"/>
  <c r="E1462" i="11"/>
  <c r="E1463" i="11"/>
  <c r="E1464" i="11"/>
  <c r="E1465" i="11"/>
  <c r="E1466" i="11"/>
  <c r="E1467" i="11"/>
  <c r="E1468" i="11"/>
  <c r="E1469" i="11"/>
  <c r="E1470" i="11"/>
  <c r="E1471" i="11"/>
  <c r="E1472" i="11"/>
  <c r="E1473" i="11"/>
  <c r="E1474" i="11"/>
  <c r="E1475" i="11"/>
  <c r="E1476" i="11"/>
  <c r="E1477" i="11"/>
  <c r="E1478" i="11"/>
  <c r="E1479" i="11"/>
  <c r="E1480" i="11"/>
  <c r="E1481" i="11"/>
  <c r="E1482" i="11"/>
  <c r="E1483" i="11"/>
  <c r="E1484" i="11"/>
  <c r="E1485" i="11"/>
  <c r="E1486" i="11"/>
  <c r="E1487" i="11"/>
  <c r="E1488" i="11"/>
  <c r="E1489" i="11"/>
  <c r="E1490" i="11"/>
  <c r="E1491" i="11"/>
  <c r="E1492" i="11"/>
  <c r="E1493" i="11"/>
  <c r="E1494" i="11"/>
  <c r="E1495" i="11"/>
  <c r="E1496" i="11"/>
  <c r="E1497" i="11"/>
  <c r="E1498" i="11"/>
  <c r="E1499" i="11"/>
  <c r="E1500" i="11"/>
  <c r="E1501" i="11"/>
  <c r="E1502" i="11"/>
  <c r="E1503" i="11"/>
  <c r="E1504" i="11"/>
  <c r="E1505" i="11"/>
  <c r="E1506" i="11"/>
  <c r="E1507" i="11"/>
  <c r="E1508" i="11"/>
  <c r="E1509" i="11"/>
  <c r="E1510" i="11"/>
  <c r="E1511" i="11"/>
  <c r="E1512" i="11"/>
  <c r="E1513" i="11"/>
  <c r="E1514" i="11"/>
  <c r="E1515" i="11"/>
  <c r="E1516" i="11"/>
  <c r="E1517" i="11"/>
  <c r="E1518" i="11"/>
  <c r="E1519" i="11"/>
  <c r="E1520" i="11"/>
  <c r="E1521" i="11"/>
  <c r="E1522" i="11"/>
  <c r="E1523" i="11"/>
  <c r="E1524" i="11"/>
  <c r="E1525" i="11"/>
  <c r="E1526" i="11"/>
  <c r="E1527" i="11"/>
  <c r="E1528" i="11"/>
  <c r="E1529" i="11"/>
  <c r="E1530" i="11"/>
  <c r="E1531" i="11"/>
  <c r="E1532" i="11"/>
  <c r="E1533" i="11"/>
  <c r="E1534" i="11"/>
  <c r="E1535" i="11"/>
  <c r="E1536" i="11"/>
  <c r="E1537" i="11"/>
  <c r="E1538" i="11"/>
  <c r="E1539" i="11"/>
  <c r="E1540" i="11"/>
  <c r="E1541" i="11"/>
  <c r="E1542" i="11"/>
  <c r="E1543" i="11"/>
  <c r="E1544" i="11"/>
  <c r="E1545" i="11"/>
  <c r="E1546" i="11"/>
  <c r="E1547" i="11"/>
  <c r="E1548" i="11"/>
  <c r="E1549" i="11"/>
  <c r="E1550" i="11"/>
  <c r="E1551" i="11"/>
  <c r="E1552" i="11"/>
  <c r="E1553" i="11"/>
  <c r="E1554" i="11"/>
  <c r="E1555" i="11"/>
  <c r="E1556" i="11"/>
  <c r="E1557" i="11"/>
  <c r="E1558" i="11"/>
  <c r="E1559" i="11"/>
  <c r="E1560" i="11"/>
  <c r="E1561" i="11"/>
  <c r="E1562" i="11"/>
  <c r="E1563" i="11"/>
  <c r="E1564" i="11"/>
  <c r="E1565" i="11"/>
  <c r="E1566" i="11"/>
  <c r="E1567" i="11"/>
  <c r="E1568" i="11"/>
  <c r="E1569" i="11"/>
  <c r="E1570" i="11"/>
  <c r="E1571" i="11"/>
  <c r="E1572" i="11"/>
  <c r="E1573" i="11"/>
  <c r="E1574" i="11"/>
  <c r="E1575" i="11"/>
  <c r="E1576" i="11"/>
  <c r="E1577" i="11"/>
  <c r="E1578" i="11"/>
  <c r="E1579" i="11"/>
  <c r="E1580" i="11"/>
  <c r="E1581" i="11"/>
  <c r="E1582" i="11"/>
  <c r="E1583" i="11"/>
  <c r="E1584" i="11"/>
  <c r="E1585" i="11"/>
  <c r="E1586" i="11"/>
  <c r="E1587" i="11"/>
  <c r="E1588" i="11"/>
  <c r="E1589" i="11"/>
  <c r="E1590" i="11"/>
  <c r="E1591" i="11"/>
  <c r="E1592" i="11"/>
  <c r="E1593" i="11"/>
  <c r="E1594" i="11"/>
  <c r="E1595" i="11"/>
  <c r="E1596" i="11"/>
  <c r="E1597" i="11"/>
  <c r="E1598" i="11"/>
  <c r="E1599" i="11"/>
  <c r="E1600" i="11"/>
  <c r="E1601" i="11"/>
  <c r="E1602" i="11"/>
  <c r="E1603" i="11"/>
  <c r="E1604" i="11"/>
  <c r="E1605" i="11"/>
  <c r="E1606" i="11"/>
  <c r="E1607" i="11"/>
  <c r="E1608" i="11"/>
  <c r="E1609" i="11"/>
  <c r="E1610" i="11"/>
  <c r="E1611" i="11"/>
  <c r="E1612" i="11"/>
  <c r="E1613" i="11"/>
  <c r="E1614" i="11"/>
  <c r="E1615" i="11"/>
  <c r="E1616" i="11"/>
  <c r="E1617" i="11"/>
  <c r="E1618" i="11"/>
  <c r="E1619" i="11"/>
  <c r="E1620" i="11"/>
  <c r="E1621" i="11"/>
  <c r="E1622" i="11"/>
  <c r="E1623" i="11"/>
  <c r="E1624" i="11"/>
  <c r="E1625" i="11"/>
  <c r="E1626" i="11"/>
  <c r="E1627" i="11"/>
  <c r="E1628" i="11"/>
  <c r="E1629" i="11"/>
  <c r="E1630" i="11"/>
  <c r="E1631" i="11"/>
  <c r="E1632" i="11"/>
  <c r="E1633" i="11"/>
  <c r="E1634" i="11"/>
  <c r="E1635" i="11"/>
  <c r="E1636" i="11"/>
  <c r="E1637" i="11"/>
  <c r="E1638" i="11"/>
  <c r="E1639" i="11"/>
  <c r="E1640" i="11"/>
  <c r="E1641" i="11"/>
  <c r="E1642" i="11"/>
  <c r="E1643" i="11"/>
  <c r="E1644" i="11"/>
  <c r="E1645" i="11"/>
  <c r="E1646" i="11"/>
  <c r="E1647" i="11"/>
  <c r="E1648" i="11"/>
  <c r="E1649" i="11"/>
  <c r="E1650" i="11"/>
  <c r="E1651" i="11"/>
  <c r="E1652" i="11"/>
  <c r="E1653" i="11"/>
  <c r="E1654" i="11"/>
  <c r="E1655" i="11"/>
  <c r="E1656" i="11"/>
  <c r="E1657" i="11"/>
  <c r="E1658" i="11"/>
  <c r="E1659" i="11"/>
  <c r="E1660" i="11"/>
  <c r="E1661" i="11"/>
  <c r="E1662" i="11"/>
  <c r="E1663" i="11"/>
  <c r="E1664" i="11"/>
  <c r="E1665" i="11"/>
  <c r="E1666" i="11"/>
  <c r="E1667" i="11"/>
  <c r="E1668" i="11"/>
  <c r="E1669" i="11"/>
  <c r="E1670" i="11"/>
  <c r="E1671" i="11"/>
  <c r="E1672" i="11"/>
  <c r="E1673" i="11"/>
  <c r="E1674" i="11"/>
  <c r="E1675" i="11"/>
  <c r="E1676" i="11"/>
  <c r="E1677" i="11"/>
  <c r="E1678" i="11"/>
  <c r="E1679" i="11"/>
  <c r="E1680" i="11"/>
  <c r="E1681" i="11"/>
  <c r="E1682" i="11"/>
  <c r="E1683" i="11"/>
  <c r="E1684" i="11"/>
  <c r="E1685" i="11"/>
  <c r="E1686" i="11"/>
  <c r="E1687" i="11"/>
  <c r="E1688" i="11"/>
  <c r="E1689" i="11"/>
  <c r="E1690" i="11"/>
  <c r="E1691" i="11"/>
  <c r="E1692" i="11"/>
  <c r="E1693" i="11"/>
  <c r="E1694" i="11"/>
  <c r="E1695" i="11"/>
  <c r="E1696" i="11"/>
  <c r="E1697" i="11"/>
  <c r="E1698" i="11"/>
  <c r="E1699" i="11"/>
  <c r="E1700" i="11"/>
  <c r="E1701" i="11"/>
  <c r="E1702" i="11"/>
  <c r="E1703" i="11"/>
  <c r="E1704" i="11"/>
  <c r="E1705" i="11"/>
  <c r="E1706" i="11"/>
  <c r="E1707" i="11"/>
  <c r="E1708" i="11"/>
  <c r="E1709" i="11"/>
  <c r="E1710" i="11"/>
  <c r="E1711" i="11"/>
  <c r="E1712" i="11"/>
  <c r="E1713" i="11"/>
  <c r="E1714" i="11"/>
  <c r="E1715" i="11"/>
  <c r="E1716" i="11"/>
  <c r="E1717" i="11"/>
  <c r="E1718" i="11"/>
  <c r="E1719" i="11"/>
  <c r="E1720" i="11"/>
  <c r="E1721" i="11"/>
  <c r="E1722" i="11"/>
  <c r="E1723" i="11"/>
  <c r="E1724" i="11"/>
  <c r="E1725" i="11"/>
  <c r="E1726" i="11"/>
  <c r="E1727" i="11"/>
  <c r="E1728" i="11"/>
  <c r="E1729" i="11"/>
  <c r="E1730" i="11"/>
  <c r="E1731" i="11"/>
  <c r="E1732" i="11"/>
  <c r="E1733" i="11"/>
  <c r="E1734" i="11"/>
  <c r="E1735" i="11"/>
  <c r="E1736" i="11"/>
  <c r="E1737" i="11"/>
  <c r="E1738" i="11"/>
  <c r="E1739" i="11"/>
  <c r="E1740" i="11"/>
  <c r="E1741" i="11"/>
  <c r="E1742" i="11"/>
  <c r="E1743" i="11"/>
  <c r="E1744" i="11"/>
  <c r="E1745" i="11"/>
  <c r="E1746" i="11"/>
  <c r="E1747" i="11"/>
  <c r="E1748" i="11"/>
  <c r="E1749" i="11"/>
  <c r="E1750" i="11"/>
  <c r="E1751" i="11"/>
  <c r="E1752" i="11"/>
  <c r="E1753" i="11"/>
  <c r="E1754" i="11"/>
  <c r="E1755" i="11"/>
  <c r="E1756" i="11"/>
  <c r="E1757" i="11"/>
  <c r="E1758" i="11"/>
  <c r="E1759" i="11"/>
  <c r="E1760" i="11"/>
  <c r="E1761" i="11"/>
  <c r="E1762" i="11"/>
  <c r="E1763" i="11"/>
  <c r="E1764" i="11"/>
  <c r="E1765" i="11"/>
  <c r="E1766" i="11"/>
  <c r="E1767" i="11"/>
  <c r="E1768" i="11"/>
  <c r="E1769" i="11"/>
  <c r="E1770" i="11"/>
  <c r="E1771" i="11"/>
  <c r="E1772" i="11"/>
  <c r="E1773" i="11"/>
  <c r="E1774" i="11"/>
  <c r="E1775" i="11"/>
  <c r="E1776" i="11"/>
  <c r="E1777" i="11"/>
  <c r="E1778" i="11"/>
  <c r="E1779" i="11"/>
  <c r="E1780" i="11"/>
  <c r="E1781" i="11"/>
  <c r="E1782" i="11"/>
  <c r="E1783" i="11"/>
  <c r="E1784" i="11"/>
  <c r="E1785" i="11"/>
  <c r="E1786" i="11"/>
  <c r="E1787" i="11"/>
  <c r="E1788" i="11"/>
  <c r="E1789" i="11"/>
  <c r="E1790" i="11"/>
  <c r="E1791" i="11"/>
  <c r="E1792" i="11"/>
  <c r="E1793" i="11"/>
  <c r="E1794" i="11"/>
  <c r="E1795" i="11"/>
  <c r="E1796" i="11"/>
  <c r="E1797" i="11"/>
  <c r="E1798" i="11"/>
  <c r="E1799" i="11"/>
  <c r="E1800" i="11"/>
  <c r="E1801" i="11"/>
  <c r="E1802" i="11"/>
  <c r="E1803" i="11"/>
  <c r="E1804" i="11"/>
  <c r="E1805" i="11"/>
  <c r="E1806" i="11"/>
  <c r="E1807" i="11"/>
  <c r="E1808" i="11"/>
  <c r="E1809" i="11"/>
  <c r="E1810" i="11"/>
  <c r="E1811" i="11"/>
  <c r="E1812" i="11"/>
  <c r="E1813" i="11"/>
  <c r="E1814" i="11"/>
  <c r="E1815" i="11"/>
  <c r="E1816" i="11"/>
  <c r="E1817" i="11"/>
  <c r="E1818" i="11"/>
  <c r="E1819" i="11"/>
  <c r="E1820" i="11"/>
  <c r="E1821" i="11"/>
  <c r="E1822" i="11"/>
  <c r="E1823" i="11"/>
  <c r="E1824" i="11"/>
  <c r="E1825" i="11"/>
  <c r="E1826" i="11"/>
  <c r="E1827" i="11"/>
  <c r="E1828" i="11"/>
  <c r="E1829" i="11"/>
  <c r="E1830" i="11"/>
  <c r="E1831" i="11"/>
  <c r="E1832" i="11"/>
  <c r="E1833" i="11"/>
  <c r="E1834" i="11"/>
  <c r="E1835" i="11"/>
  <c r="E1836" i="11"/>
  <c r="E1837" i="11"/>
  <c r="E1838" i="11"/>
  <c r="E1839" i="11"/>
  <c r="E1840" i="11"/>
  <c r="E1841" i="11"/>
  <c r="E1842" i="11"/>
  <c r="E1843" i="11"/>
  <c r="E1844" i="11"/>
  <c r="E1845" i="11"/>
  <c r="E1846" i="11"/>
  <c r="E1847" i="11"/>
  <c r="E1848" i="11"/>
  <c r="E1849" i="11"/>
  <c r="E1850" i="11"/>
  <c r="E1851" i="11"/>
  <c r="E1852" i="11"/>
  <c r="E1853" i="11"/>
  <c r="E1854" i="11"/>
  <c r="E1855" i="11"/>
  <c r="E1856" i="11"/>
  <c r="E1857" i="11"/>
  <c r="E1858" i="11"/>
  <c r="E1859" i="11"/>
  <c r="E1860" i="11"/>
  <c r="E1861" i="11"/>
  <c r="E1862" i="11"/>
  <c r="E1863" i="11"/>
  <c r="E1864" i="11"/>
  <c r="E1865" i="11"/>
  <c r="E1866" i="11"/>
  <c r="E1867" i="11"/>
  <c r="E1868" i="11"/>
  <c r="E1869" i="11"/>
  <c r="E1870" i="11"/>
  <c r="E1871" i="11"/>
  <c r="E1872" i="11"/>
  <c r="E1873" i="11"/>
  <c r="E1874" i="11"/>
  <c r="E1875" i="11"/>
  <c r="E1876" i="11"/>
  <c r="E1877" i="11"/>
  <c r="E1878" i="11"/>
  <c r="E1879" i="11"/>
  <c r="E1880" i="11"/>
  <c r="E1881" i="11"/>
  <c r="E1882" i="11"/>
  <c r="E1883" i="11"/>
  <c r="E1884" i="11"/>
  <c r="E1885" i="11"/>
  <c r="E1886" i="11"/>
  <c r="E1887" i="11"/>
  <c r="E1888" i="11"/>
  <c r="E1889" i="11"/>
  <c r="E1890" i="11"/>
  <c r="E1891" i="11"/>
  <c r="E1892" i="11"/>
  <c r="E1893" i="11"/>
  <c r="E1894" i="11"/>
  <c r="E1895" i="11"/>
  <c r="E1896" i="11"/>
  <c r="E1897" i="11"/>
  <c r="E1898" i="11"/>
  <c r="E1899" i="11"/>
  <c r="E1900" i="11"/>
  <c r="E1901" i="11"/>
  <c r="E1902" i="11"/>
  <c r="E1903" i="11"/>
  <c r="E1904" i="11"/>
  <c r="E1905" i="11"/>
  <c r="E1906" i="11"/>
  <c r="E1907" i="11"/>
  <c r="E1908" i="11"/>
  <c r="E1909" i="11"/>
  <c r="E1910" i="11"/>
  <c r="E1911" i="11"/>
  <c r="E1912" i="11"/>
  <c r="E1913" i="11"/>
  <c r="E1914" i="11"/>
  <c r="E1915" i="11"/>
  <c r="E1916" i="11"/>
  <c r="E1917" i="11"/>
  <c r="E1918" i="11"/>
  <c r="E1919" i="11"/>
  <c r="E1920" i="11"/>
  <c r="E1921" i="11"/>
  <c r="E1922" i="11"/>
  <c r="E1923" i="11"/>
  <c r="E1924" i="11"/>
  <c r="E1925" i="11"/>
  <c r="E1926" i="11"/>
  <c r="E1927" i="11"/>
  <c r="E1928" i="11"/>
  <c r="E1929" i="11"/>
  <c r="E1930" i="11"/>
  <c r="E1931" i="11"/>
  <c r="E1932" i="11"/>
  <c r="E1933" i="11"/>
  <c r="E1934" i="11"/>
  <c r="E1935" i="11"/>
  <c r="E1936" i="11"/>
  <c r="E1937" i="11"/>
  <c r="E1938" i="11"/>
  <c r="E1939" i="11"/>
  <c r="E1940" i="11"/>
  <c r="E1941" i="11"/>
  <c r="E1942" i="11"/>
  <c r="E1943" i="11"/>
  <c r="E1944" i="11"/>
  <c r="E1945" i="11"/>
  <c r="E1946" i="11"/>
  <c r="E1947" i="11"/>
  <c r="E1948" i="11"/>
  <c r="E1949" i="11"/>
  <c r="E1950" i="11"/>
  <c r="E1951" i="11"/>
  <c r="E1952" i="11"/>
  <c r="E1953" i="11"/>
  <c r="E1954" i="11"/>
  <c r="E1955" i="11"/>
  <c r="E1956" i="11"/>
  <c r="E1957" i="11"/>
  <c r="E1958" i="11"/>
  <c r="E1959" i="11"/>
  <c r="E1960" i="11"/>
  <c r="E1961" i="11"/>
  <c r="E1962" i="11"/>
  <c r="E1963" i="11"/>
  <c r="E1964" i="11"/>
  <c r="E1965" i="11"/>
  <c r="E1966" i="11"/>
  <c r="E1967" i="11"/>
  <c r="E1968" i="11"/>
  <c r="E1969" i="11"/>
  <c r="E1970" i="11"/>
  <c r="E1971" i="11"/>
  <c r="E1972" i="11"/>
  <c r="E1973" i="11"/>
  <c r="E1974" i="11"/>
  <c r="E1975" i="11"/>
  <c r="E1976" i="11"/>
  <c r="E1977" i="11"/>
  <c r="E1978" i="11"/>
  <c r="E1979" i="11"/>
  <c r="E1980" i="11"/>
  <c r="E1981" i="11"/>
  <c r="E1982" i="11"/>
  <c r="E1983" i="11"/>
  <c r="E1984" i="11"/>
  <c r="E1985" i="11"/>
  <c r="E1986" i="11"/>
  <c r="E1987" i="11"/>
  <c r="E1988" i="11"/>
  <c r="E1989" i="11"/>
  <c r="E1990" i="11"/>
  <c r="E1991" i="11"/>
  <c r="E1992" i="11"/>
  <c r="E1993" i="11"/>
  <c r="E1994" i="11"/>
  <c r="E1995" i="11"/>
  <c r="E1996" i="11"/>
  <c r="E1997" i="11"/>
  <c r="E1998" i="11"/>
  <c r="E1999" i="11"/>
  <c r="E2000" i="11"/>
  <c r="E2001" i="11"/>
  <c r="E2002" i="11"/>
  <c r="E2003" i="11"/>
  <c r="E2004" i="11"/>
  <c r="E2005" i="11"/>
  <c r="E2006" i="11"/>
  <c r="E2007" i="11"/>
  <c r="E2008" i="11"/>
  <c r="E2009" i="11"/>
  <c r="E2010" i="11"/>
  <c r="E2011" i="11"/>
  <c r="E2012" i="11"/>
  <c r="E2013" i="11"/>
  <c r="E2014" i="11"/>
  <c r="E2015" i="11"/>
  <c r="E2016" i="11"/>
  <c r="E2017" i="11"/>
  <c r="E2018" i="11"/>
  <c r="E2019" i="11"/>
  <c r="E2020" i="11"/>
  <c r="E2021" i="11"/>
  <c r="E2022" i="11"/>
  <c r="E2023" i="11"/>
  <c r="E2024" i="11"/>
  <c r="E2025" i="11"/>
  <c r="E2026" i="11"/>
  <c r="E2027" i="11"/>
  <c r="E2028" i="11"/>
  <c r="E2029" i="11"/>
  <c r="E2030" i="11"/>
  <c r="E2031" i="11"/>
  <c r="E2032" i="11"/>
  <c r="E2033" i="11"/>
  <c r="E2034" i="11"/>
  <c r="E2035" i="11"/>
  <c r="E2036" i="11"/>
  <c r="E2037" i="11"/>
  <c r="E2038" i="11"/>
  <c r="E2039" i="11"/>
  <c r="E2040" i="11"/>
  <c r="E2041" i="11"/>
  <c r="E2042" i="11"/>
  <c r="E2043" i="11"/>
  <c r="E2044" i="11"/>
  <c r="E2045" i="11"/>
  <c r="E2046" i="11"/>
  <c r="E2047" i="11"/>
  <c r="E2048" i="11"/>
  <c r="E2049" i="11"/>
  <c r="E2050" i="11"/>
  <c r="E2051" i="11"/>
  <c r="E2052" i="11"/>
  <c r="E2053" i="11"/>
  <c r="E2054" i="11"/>
  <c r="E2055" i="11"/>
  <c r="E2056" i="11"/>
  <c r="E2057" i="11"/>
  <c r="E2058" i="11"/>
  <c r="E2059" i="11"/>
  <c r="E2060" i="11"/>
  <c r="E2061" i="11"/>
  <c r="E2062" i="11"/>
  <c r="E2063" i="11"/>
  <c r="E2064" i="11"/>
  <c r="E2065" i="11"/>
  <c r="E2066" i="11"/>
  <c r="E2067" i="11"/>
  <c r="E2068" i="11"/>
  <c r="E2069" i="11"/>
  <c r="E2070" i="11"/>
  <c r="E2071" i="11"/>
  <c r="E2072" i="11"/>
  <c r="E2073" i="11"/>
  <c r="E2074" i="11"/>
  <c r="E2075" i="11"/>
  <c r="E2076" i="11"/>
  <c r="E2077" i="11"/>
  <c r="E2078" i="11"/>
  <c r="E2079" i="11"/>
  <c r="E2080" i="11"/>
  <c r="E2081" i="11"/>
  <c r="E2082" i="11"/>
  <c r="E2083" i="11"/>
  <c r="E2084" i="11"/>
  <c r="E2085" i="11"/>
  <c r="E2086" i="11"/>
  <c r="E2087" i="11"/>
  <c r="E2088" i="11"/>
  <c r="E2089" i="11"/>
  <c r="E2090" i="11"/>
  <c r="E2091" i="11"/>
  <c r="E2092" i="11"/>
  <c r="E2093" i="11"/>
  <c r="E2094" i="11"/>
  <c r="E2095" i="11"/>
  <c r="E2096" i="11"/>
  <c r="E2097" i="11"/>
  <c r="E2098" i="11"/>
  <c r="E2099" i="11"/>
  <c r="E2100" i="11"/>
  <c r="E2101" i="11"/>
  <c r="E2102" i="11"/>
  <c r="E2103" i="11"/>
  <c r="E2104" i="11"/>
  <c r="E2105" i="11"/>
  <c r="E2106" i="11"/>
  <c r="E2107" i="11"/>
  <c r="E2108" i="11"/>
  <c r="E2109" i="11"/>
  <c r="E2110" i="11"/>
  <c r="E2111" i="11"/>
  <c r="E2112" i="11"/>
  <c r="E2113" i="11"/>
  <c r="E2114" i="11"/>
  <c r="E2115" i="11"/>
  <c r="E2116" i="11"/>
  <c r="E2117" i="11"/>
  <c r="E2118" i="11"/>
  <c r="E2119" i="11"/>
  <c r="E2120" i="11"/>
  <c r="E2121" i="11"/>
  <c r="E2122" i="11"/>
  <c r="E2123" i="11"/>
  <c r="E2124" i="11"/>
  <c r="E2125" i="11"/>
  <c r="E2126" i="11"/>
  <c r="E2127" i="11"/>
  <c r="E2128" i="11"/>
  <c r="E2129" i="11"/>
  <c r="E2130" i="11"/>
  <c r="E2131" i="11"/>
  <c r="E2132" i="11"/>
  <c r="E2133" i="11"/>
  <c r="E2134" i="11"/>
  <c r="E2135" i="11"/>
  <c r="E2136" i="11"/>
  <c r="E2137" i="11"/>
  <c r="E2138" i="11"/>
  <c r="E2139" i="11"/>
  <c r="E2140" i="11"/>
  <c r="E2141" i="11"/>
  <c r="E2142" i="11"/>
  <c r="E2143" i="11"/>
  <c r="E2144" i="11"/>
  <c r="E2145" i="11"/>
  <c r="E2146" i="11"/>
  <c r="E2147" i="11"/>
  <c r="E2148" i="11"/>
  <c r="E2149" i="11"/>
  <c r="E2150" i="11"/>
  <c r="E2151" i="11"/>
  <c r="E2152" i="11"/>
  <c r="E2153" i="11"/>
  <c r="E2154" i="11"/>
  <c r="E2155" i="11"/>
  <c r="E2156" i="11"/>
  <c r="E2157" i="11"/>
  <c r="E2158" i="11"/>
  <c r="E2159" i="11"/>
  <c r="E2160" i="11"/>
  <c r="E2161" i="11"/>
  <c r="E2162" i="11"/>
  <c r="E2163" i="11"/>
  <c r="E2164" i="11"/>
  <c r="E2165" i="11"/>
  <c r="E2166" i="11"/>
  <c r="E2167" i="11"/>
  <c r="E2168" i="11"/>
  <c r="E2169" i="11"/>
  <c r="E2170" i="11"/>
  <c r="E2171" i="11"/>
  <c r="E2172" i="11"/>
  <c r="E2173" i="11"/>
  <c r="E2174" i="11"/>
  <c r="E2175" i="11"/>
  <c r="E2176" i="11"/>
  <c r="E2177" i="11"/>
  <c r="E2178" i="11"/>
  <c r="E2179" i="11"/>
  <c r="E2180" i="11"/>
  <c r="E2181" i="11"/>
  <c r="E2182" i="11"/>
  <c r="E2183" i="11"/>
  <c r="E2184" i="11"/>
  <c r="E2185" i="11"/>
  <c r="E2186" i="11"/>
  <c r="E2187" i="11"/>
  <c r="E2188" i="11"/>
  <c r="E2189" i="11"/>
  <c r="E2190" i="11"/>
  <c r="E2191" i="11"/>
  <c r="E2192" i="11"/>
  <c r="E2193" i="11"/>
  <c r="E2194" i="11"/>
  <c r="E2195" i="11"/>
  <c r="E2196" i="11"/>
  <c r="E2197" i="11"/>
  <c r="E2198" i="11"/>
  <c r="E2199" i="11"/>
  <c r="E2200" i="11"/>
  <c r="E2201" i="11"/>
  <c r="E2202" i="11"/>
  <c r="E2203" i="11"/>
  <c r="E2204" i="11"/>
  <c r="E2205" i="11"/>
  <c r="E2206" i="11"/>
  <c r="E2207" i="11"/>
  <c r="E2208" i="11"/>
  <c r="E2209" i="11"/>
  <c r="E2210" i="11"/>
  <c r="E2211" i="11"/>
  <c r="E2212" i="11"/>
  <c r="E2213" i="11"/>
  <c r="E2214" i="11"/>
  <c r="E2215" i="11"/>
  <c r="E2216" i="11"/>
  <c r="E2217" i="11"/>
  <c r="E2218" i="11"/>
  <c r="E2219" i="11"/>
  <c r="E2220" i="11"/>
  <c r="E2221" i="11"/>
  <c r="E2222" i="11"/>
  <c r="E2223" i="11"/>
  <c r="E2224" i="11"/>
  <c r="E2225" i="11"/>
  <c r="E2226" i="11"/>
  <c r="E2227" i="11"/>
  <c r="E2228" i="11"/>
  <c r="E2229" i="11"/>
  <c r="E2230" i="11"/>
  <c r="E2231" i="11"/>
  <c r="E2232" i="11"/>
  <c r="E2233" i="11"/>
  <c r="E2234" i="11"/>
  <c r="E2235" i="11"/>
  <c r="E2236" i="11"/>
  <c r="E2237" i="11"/>
  <c r="E2238" i="11"/>
  <c r="E2239" i="11"/>
  <c r="E2240" i="11"/>
  <c r="E2241" i="11"/>
  <c r="E2242" i="11"/>
  <c r="E2243" i="11"/>
  <c r="E2244" i="11"/>
  <c r="E2245" i="11"/>
  <c r="E2246" i="11"/>
  <c r="E2247" i="11"/>
  <c r="E2248" i="11"/>
  <c r="E2249" i="11"/>
  <c r="E2250" i="11"/>
  <c r="E2251" i="11"/>
  <c r="E2252" i="11"/>
  <c r="E2253" i="11"/>
  <c r="E2254" i="11"/>
  <c r="E2255" i="11"/>
  <c r="E2256" i="11"/>
  <c r="E2257" i="11"/>
  <c r="E2258" i="11"/>
  <c r="E2259" i="11"/>
  <c r="E2260" i="11"/>
  <c r="E2261" i="11"/>
  <c r="E2262" i="11"/>
  <c r="E2263" i="11"/>
  <c r="E2264" i="11"/>
  <c r="E2265" i="11"/>
  <c r="E2266" i="11"/>
  <c r="E2267" i="11"/>
  <c r="E2268" i="11"/>
  <c r="E2269" i="11"/>
  <c r="E2270" i="11"/>
  <c r="E2271" i="11"/>
  <c r="E2272" i="11"/>
  <c r="E2273" i="11"/>
  <c r="E2274" i="11"/>
  <c r="E2275" i="11"/>
  <c r="E2276" i="11"/>
  <c r="E2277" i="11"/>
  <c r="E2278" i="11"/>
  <c r="E2279" i="11"/>
  <c r="E2280" i="11"/>
  <c r="E2281" i="11"/>
  <c r="E2282" i="11"/>
  <c r="E2283" i="11"/>
  <c r="E2284" i="11"/>
  <c r="E2285" i="11"/>
  <c r="E2286" i="11"/>
  <c r="E2287" i="11"/>
  <c r="E2288" i="11"/>
  <c r="E2289" i="11"/>
  <c r="E2290" i="11"/>
  <c r="E2291" i="11"/>
  <c r="E2292" i="11"/>
  <c r="E2293" i="11"/>
  <c r="E2294" i="11"/>
  <c r="E2295" i="11"/>
  <c r="E2296" i="11"/>
  <c r="E2297" i="11"/>
  <c r="E2298" i="11"/>
  <c r="E2299" i="11"/>
  <c r="E2300" i="11"/>
  <c r="E2301" i="11"/>
  <c r="E2302" i="11"/>
  <c r="E2303" i="11"/>
  <c r="E2304" i="11"/>
  <c r="E2305" i="11"/>
  <c r="E2306" i="11"/>
  <c r="E2307" i="11"/>
  <c r="E2308" i="11"/>
  <c r="E2309" i="11"/>
  <c r="E2310" i="11"/>
  <c r="E2311" i="11"/>
  <c r="E2312" i="11"/>
  <c r="E2313" i="11"/>
  <c r="E2314" i="11"/>
  <c r="E2315" i="11"/>
  <c r="E2316" i="11"/>
  <c r="E2317" i="11"/>
  <c r="E2318" i="11"/>
  <c r="E2319" i="11"/>
  <c r="E2320" i="11"/>
  <c r="E2321" i="11"/>
  <c r="E2322" i="11"/>
  <c r="E2323" i="11"/>
  <c r="E2324" i="11"/>
  <c r="E2325" i="11"/>
  <c r="E2326" i="11"/>
  <c r="E2327" i="11"/>
  <c r="E2328" i="11"/>
  <c r="E2329" i="11"/>
  <c r="E2330" i="11"/>
  <c r="E2331" i="11"/>
  <c r="E2332" i="11"/>
  <c r="E2333" i="11"/>
  <c r="E2334" i="11"/>
  <c r="E2335" i="11"/>
  <c r="E2336" i="11"/>
  <c r="E2337" i="11"/>
  <c r="E2338" i="11"/>
  <c r="E2339" i="11"/>
  <c r="E2340" i="11"/>
  <c r="E2341" i="11"/>
  <c r="E2342" i="11"/>
  <c r="E2343" i="11"/>
  <c r="E2344" i="11"/>
  <c r="E2345" i="11"/>
  <c r="E2346" i="11"/>
  <c r="E2347" i="11"/>
  <c r="E2348" i="11"/>
  <c r="E2349" i="11"/>
  <c r="E2350" i="11"/>
  <c r="E2351" i="11"/>
  <c r="E2352" i="11"/>
  <c r="E2353" i="11"/>
  <c r="E2354" i="11"/>
  <c r="E2355" i="11"/>
  <c r="E2356" i="11"/>
  <c r="E2357" i="11"/>
  <c r="E2358" i="11"/>
  <c r="E2359" i="11"/>
  <c r="E2360" i="11"/>
  <c r="E2361" i="11"/>
  <c r="E2362" i="11"/>
  <c r="E2363" i="11"/>
  <c r="E2364" i="11"/>
  <c r="E2365" i="11"/>
  <c r="E2366" i="11"/>
  <c r="E2367" i="11"/>
  <c r="E2368" i="11"/>
  <c r="E2369" i="11"/>
  <c r="E2370" i="11"/>
  <c r="E2371" i="11"/>
  <c r="E2372" i="11"/>
  <c r="E2373" i="11"/>
  <c r="E2374" i="11"/>
  <c r="E2375" i="11"/>
  <c r="E2376" i="11"/>
  <c r="E2377" i="11"/>
  <c r="E2378" i="11"/>
  <c r="E2379" i="11"/>
  <c r="E2380" i="11"/>
  <c r="E2381" i="11"/>
  <c r="E2382" i="11"/>
  <c r="E2383" i="11"/>
  <c r="E2384" i="11"/>
  <c r="E2385" i="11"/>
  <c r="E2386" i="11"/>
  <c r="E2387" i="11"/>
  <c r="E2388" i="11"/>
  <c r="E2389" i="11"/>
  <c r="E2390" i="11"/>
  <c r="E2391" i="11"/>
  <c r="E2392" i="11"/>
  <c r="E2393" i="11"/>
  <c r="E2394" i="11"/>
  <c r="E2395" i="11"/>
  <c r="E2396" i="11"/>
  <c r="E2397" i="11"/>
  <c r="E2398" i="11"/>
  <c r="E2399" i="11"/>
  <c r="E2400" i="11"/>
  <c r="E2401" i="11"/>
  <c r="E2402" i="11"/>
  <c r="E2403" i="11"/>
  <c r="E2404" i="11"/>
  <c r="E2405" i="11"/>
  <c r="E2406" i="11"/>
  <c r="E2407" i="11"/>
  <c r="E2408" i="11"/>
  <c r="E2409" i="11"/>
  <c r="E2410" i="11"/>
  <c r="E2411" i="11"/>
  <c r="E2412" i="11"/>
  <c r="E2413" i="11"/>
  <c r="E2414" i="11"/>
  <c r="E2415" i="11"/>
  <c r="E2416" i="11"/>
  <c r="E2417" i="11"/>
  <c r="E2418" i="11"/>
  <c r="E2419" i="11"/>
  <c r="E2420" i="11"/>
  <c r="E2421" i="11"/>
  <c r="E2422" i="11"/>
  <c r="E2423" i="11"/>
  <c r="E2424" i="11"/>
  <c r="E2425" i="11"/>
  <c r="E2426" i="11"/>
  <c r="E2427" i="11"/>
  <c r="E2428" i="11"/>
  <c r="E2429" i="11"/>
  <c r="E2430" i="11"/>
  <c r="E2431" i="11"/>
  <c r="E2432" i="11"/>
  <c r="E2433" i="11"/>
  <c r="E2434" i="11"/>
  <c r="E2435" i="11"/>
  <c r="E2436" i="11"/>
  <c r="E2437" i="11"/>
  <c r="E2438" i="11"/>
  <c r="E2439" i="11"/>
  <c r="E2440" i="11"/>
  <c r="E2441" i="11"/>
  <c r="E2442" i="11"/>
  <c r="E2443" i="11"/>
  <c r="E2444" i="11"/>
  <c r="E2445" i="11"/>
  <c r="E2446" i="11"/>
  <c r="E2447" i="11"/>
  <c r="E2448" i="11"/>
  <c r="E2449" i="11"/>
  <c r="E2450" i="11"/>
  <c r="E2451" i="11"/>
  <c r="E2452" i="11"/>
  <c r="E2453" i="11"/>
  <c r="E2454" i="11"/>
  <c r="E2455" i="11"/>
  <c r="E2456" i="11"/>
  <c r="E2457" i="11"/>
  <c r="E2458" i="11"/>
  <c r="E2459" i="11"/>
  <c r="E2460" i="11"/>
  <c r="E2461" i="11"/>
  <c r="E2462" i="11"/>
  <c r="E2463" i="11"/>
  <c r="E2464" i="11"/>
  <c r="E2465" i="11"/>
  <c r="E2466" i="11"/>
  <c r="E2467" i="11"/>
  <c r="E2468" i="11"/>
  <c r="E2469" i="11"/>
  <c r="E2470" i="11"/>
  <c r="E2471" i="11"/>
  <c r="E2472" i="11"/>
  <c r="E2473" i="11"/>
  <c r="E2474" i="11"/>
  <c r="E2475" i="11"/>
  <c r="E2476" i="11"/>
  <c r="E2477" i="11"/>
  <c r="E2478" i="11"/>
  <c r="E2479" i="11"/>
  <c r="E2480" i="11"/>
  <c r="E2481" i="11"/>
  <c r="E2482" i="11"/>
  <c r="E2483" i="11"/>
  <c r="E2484" i="11"/>
  <c r="E2485" i="11"/>
  <c r="E2486" i="11"/>
  <c r="E2487" i="11"/>
  <c r="E2488" i="11"/>
  <c r="E2489" i="11"/>
  <c r="E2490" i="11"/>
  <c r="E2491" i="11"/>
  <c r="E2492" i="11"/>
  <c r="E2493" i="11"/>
  <c r="E2494" i="11"/>
  <c r="E2495" i="11"/>
  <c r="E2496" i="11"/>
  <c r="E2497" i="11"/>
  <c r="E2498" i="11"/>
  <c r="E2499" i="11"/>
  <c r="E2500" i="11"/>
  <c r="E2501" i="11"/>
  <c r="E2502" i="11"/>
  <c r="E2503" i="11"/>
  <c r="E2504" i="11"/>
  <c r="E2505" i="11"/>
  <c r="E2506" i="11"/>
  <c r="E2507" i="11"/>
  <c r="E2508" i="11"/>
  <c r="E2509" i="11"/>
  <c r="E2510" i="11"/>
  <c r="E2511" i="11"/>
  <c r="E2512" i="11"/>
  <c r="E2513" i="11"/>
  <c r="E2514" i="11"/>
  <c r="E2515" i="11"/>
  <c r="E2516" i="11"/>
  <c r="E2517" i="11"/>
  <c r="E2518" i="11"/>
  <c r="E2519" i="11"/>
  <c r="E2520" i="11"/>
  <c r="E2521" i="11"/>
  <c r="E2522" i="11"/>
  <c r="E2523" i="11"/>
  <c r="E2524" i="11"/>
  <c r="E2525" i="11"/>
  <c r="E2526" i="11"/>
  <c r="E2527" i="11"/>
  <c r="E2528" i="11"/>
  <c r="E2529" i="11"/>
  <c r="E2530" i="11"/>
  <c r="E2531" i="11"/>
  <c r="E2532" i="11"/>
  <c r="E2533" i="11"/>
  <c r="E2534" i="11"/>
  <c r="E2535" i="11"/>
  <c r="E2536" i="11"/>
  <c r="E2537" i="11"/>
  <c r="E2538" i="11"/>
  <c r="E2539" i="11"/>
  <c r="E2540" i="11"/>
  <c r="E2541" i="11"/>
  <c r="E2542" i="11"/>
  <c r="E2543" i="11"/>
  <c r="E2544" i="11"/>
  <c r="E2545" i="11"/>
  <c r="E2546" i="11"/>
  <c r="E2547" i="11"/>
  <c r="E2548" i="11"/>
  <c r="E2549" i="11"/>
  <c r="E2550" i="11"/>
  <c r="E2551" i="11"/>
  <c r="E2552" i="11"/>
  <c r="E2553" i="11"/>
  <c r="E2554" i="11"/>
  <c r="E2555" i="11"/>
  <c r="E2556" i="11"/>
  <c r="E2557" i="11"/>
  <c r="E2558" i="11"/>
  <c r="E2559" i="11"/>
  <c r="E2560" i="11"/>
  <c r="E2561" i="11"/>
  <c r="E2562" i="11"/>
  <c r="E2563" i="11"/>
  <c r="E2564" i="11"/>
  <c r="E2565" i="11"/>
  <c r="E2566" i="11"/>
  <c r="E2567" i="11"/>
  <c r="E2568" i="11"/>
  <c r="E2569" i="11"/>
  <c r="E2570" i="11"/>
  <c r="E2571" i="11"/>
  <c r="E2572" i="11"/>
  <c r="E2573" i="11"/>
  <c r="E2574" i="11"/>
  <c r="E2575" i="11"/>
  <c r="E2576" i="11"/>
  <c r="E2577" i="11"/>
  <c r="E2578" i="11"/>
  <c r="E2579" i="11"/>
  <c r="E2580" i="11"/>
  <c r="E2581" i="11"/>
  <c r="E2582" i="11"/>
  <c r="E2583" i="11"/>
  <c r="E2584" i="11"/>
  <c r="E2585" i="11"/>
  <c r="E2586" i="11"/>
  <c r="E2587" i="11"/>
  <c r="E2588" i="11"/>
  <c r="E2589" i="11"/>
  <c r="E2590" i="11"/>
  <c r="E2591" i="11"/>
  <c r="E2592" i="11"/>
  <c r="E2593" i="11"/>
  <c r="E2594" i="11"/>
  <c r="E2595" i="11"/>
  <c r="E2596" i="11"/>
  <c r="E2597" i="11"/>
  <c r="E2598" i="11"/>
  <c r="E2599" i="11"/>
  <c r="E2600" i="11"/>
  <c r="E2601" i="11"/>
  <c r="E2602" i="11"/>
  <c r="E2603" i="11"/>
  <c r="E2604" i="11"/>
  <c r="E2605" i="11"/>
  <c r="E2606" i="11"/>
  <c r="E2607" i="11"/>
  <c r="E2608" i="11"/>
  <c r="E2609" i="11"/>
  <c r="E2610" i="11"/>
  <c r="E2611" i="11"/>
  <c r="E2612" i="11"/>
  <c r="E2613" i="11"/>
  <c r="E2614" i="11"/>
  <c r="E2615" i="11"/>
  <c r="E2616" i="11"/>
  <c r="E2617" i="11"/>
  <c r="E2618" i="11"/>
  <c r="E2619" i="11"/>
  <c r="E2620" i="11"/>
  <c r="E2621" i="11"/>
  <c r="E2622" i="11"/>
  <c r="E2623" i="11"/>
  <c r="E2624" i="11"/>
  <c r="E2625" i="11"/>
  <c r="E2626" i="11"/>
  <c r="E2627" i="11"/>
  <c r="E2628" i="11"/>
  <c r="E2629" i="11"/>
  <c r="E2630" i="11"/>
  <c r="E2631" i="11"/>
  <c r="E2632" i="11"/>
  <c r="E2633" i="11"/>
  <c r="E2634" i="11"/>
  <c r="E2635" i="11"/>
  <c r="E2636" i="11"/>
  <c r="E2637" i="11"/>
  <c r="E2638" i="11"/>
  <c r="E2639" i="11"/>
  <c r="E2640" i="11"/>
  <c r="E2641" i="11"/>
  <c r="E2642" i="11"/>
  <c r="E2643" i="11"/>
  <c r="E2644" i="11"/>
  <c r="E2645" i="11"/>
  <c r="E2646" i="11"/>
  <c r="E2647" i="11"/>
  <c r="E2648" i="11"/>
  <c r="E2649" i="11"/>
  <c r="E2650" i="11"/>
  <c r="E2651" i="11"/>
  <c r="E2652" i="11"/>
  <c r="E2653" i="11"/>
  <c r="E2654" i="11"/>
  <c r="E2655" i="11"/>
  <c r="E2656" i="11"/>
  <c r="E2657" i="11"/>
  <c r="E2658" i="11"/>
  <c r="E2659" i="11"/>
  <c r="E2660" i="11"/>
  <c r="E2661" i="11"/>
  <c r="E2662" i="11"/>
  <c r="E2663" i="11"/>
  <c r="E2664" i="11"/>
  <c r="E2665" i="11"/>
  <c r="E2666" i="11"/>
  <c r="E2667" i="11"/>
  <c r="E2668" i="11"/>
  <c r="E2669" i="11"/>
  <c r="E2670" i="11"/>
  <c r="E2671" i="11"/>
  <c r="E2672" i="11"/>
  <c r="E2673" i="11"/>
  <c r="E2674" i="11"/>
  <c r="E2675" i="11"/>
  <c r="E2676" i="11"/>
  <c r="E2677" i="11"/>
  <c r="E2678" i="11"/>
  <c r="E2679" i="11"/>
  <c r="E2680" i="11"/>
  <c r="E2681" i="11"/>
  <c r="E2682" i="11"/>
  <c r="E2683" i="11"/>
  <c r="E2684" i="11"/>
  <c r="E2685" i="11"/>
  <c r="E2686" i="11"/>
  <c r="E2687" i="11"/>
  <c r="E2688" i="11"/>
  <c r="E2689" i="11"/>
  <c r="E2690" i="11"/>
  <c r="E2691" i="11"/>
  <c r="E2692" i="11"/>
  <c r="E2693" i="11"/>
  <c r="E2694" i="11"/>
  <c r="E2695" i="11"/>
  <c r="E2696" i="11"/>
  <c r="E2697" i="11"/>
  <c r="E2698" i="11"/>
  <c r="E2699" i="11"/>
  <c r="E2700" i="11"/>
  <c r="E2701" i="11"/>
  <c r="E2702" i="11"/>
  <c r="E2703" i="11"/>
  <c r="E2704" i="11"/>
  <c r="E2705" i="11"/>
  <c r="E2706" i="11"/>
  <c r="E2707" i="11"/>
  <c r="E2708" i="11"/>
  <c r="E2709" i="11"/>
  <c r="E2710" i="11"/>
  <c r="E2711" i="11"/>
  <c r="E2712" i="11"/>
  <c r="E2713" i="11"/>
  <c r="E2714" i="11"/>
  <c r="E2715" i="11"/>
  <c r="E2716" i="11"/>
  <c r="E2717" i="11"/>
  <c r="E2718" i="11"/>
  <c r="E2719" i="11"/>
  <c r="E2720" i="11"/>
  <c r="E2721" i="11"/>
  <c r="E2722" i="11"/>
  <c r="E2723" i="11"/>
  <c r="E2724" i="11"/>
  <c r="E2725" i="11"/>
  <c r="E2726" i="11"/>
  <c r="E2727" i="11"/>
  <c r="E2728" i="11"/>
  <c r="E2729" i="11"/>
  <c r="E2730" i="11"/>
  <c r="E2731" i="11"/>
  <c r="E2732" i="11"/>
  <c r="E2733" i="11"/>
  <c r="E2734" i="11"/>
  <c r="E2735" i="11"/>
  <c r="E2736" i="11"/>
  <c r="E2737" i="11"/>
  <c r="E2738" i="11"/>
  <c r="E2739" i="11"/>
  <c r="E2740" i="11"/>
  <c r="E2741" i="11"/>
  <c r="E2742" i="11"/>
  <c r="E2743" i="11"/>
  <c r="E2744" i="11"/>
  <c r="E2745" i="11"/>
  <c r="E2746" i="11"/>
  <c r="E2747" i="11"/>
  <c r="E2748" i="11"/>
  <c r="E2749" i="11"/>
  <c r="E2750" i="11"/>
  <c r="E2751" i="11"/>
  <c r="E2752" i="11"/>
  <c r="E2753" i="11"/>
  <c r="E2754" i="11"/>
  <c r="E2755" i="11"/>
  <c r="E2756" i="11"/>
  <c r="E2757" i="11"/>
  <c r="E2758" i="11"/>
  <c r="E2759" i="11"/>
  <c r="E2760" i="11"/>
  <c r="E2761" i="11"/>
  <c r="E2762" i="11"/>
  <c r="E2763" i="11"/>
  <c r="E2764" i="11"/>
  <c r="E2765" i="11"/>
  <c r="E2766" i="11"/>
  <c r="E2767" i="11"/>
  <c r="E2768" i="11"/>
  <c r="E2769" i="11"/>
  <c r="E2770" i="11"/>
  <c r="E2771" i="11"/>
  <c r="E2772" i="11"/>
  <c r="E2773" i="11"/>
  <c r="E2774" i="11"/>
  <c r="E2775" i="11"/>
  <c r="E2776" i="11"/>
  <c r="E2777" i="11"/>
  <c r="E2778" i="11"/>
  <c r="E2779" i="11"/>
  <c r="E2780" i="11"/>
  <c r="E2781" i="11"/>
  <c r="E2782" i="11"/>
  <c r="E2783" i="11"/>
  <c r="E2784" i="11"/>
  <c r="E2785" i="11"/>
  <c r="E2786" i="11"/>
  <c r="E2787" i="11"/>
  <c r="E2788" i="11"/>
  <c r="E2789" i="11"/>
  <c r="E2790" i="11"/>
  <c r="E2791" i="11"/>
  <c r="E2792" i="11"/>
  <c r="E2793" i="11"/>
  <c r="E2794" i="11"/>
  <c r="E2795" i="11"/>
  <c r="E2796" i="11"/>
  <c r="E2797" i="11"/>
  <c r="E2798" i="11"/>
  <c r="E2799" i="11"/>
  <c r="E2800" i="11"/>
  <c r="E2801" i="11"/>
  <c r="E2802" i="11"/>
  <c r="E2803" i="11"/>
  <c r="E2804" i="11"/>
  <c r="E2805" i="11"/>
  <c r="E2806" i="11"/>
  <c r="E2807" i="11"/>
  <c r="E2808" i="11"/>
  <c r="E2809" i="11"/>
  <c r="E2810" i="11"/>
  <c r="E2811" i="11"/>
  <c r="E2812" i="11"/>
  <c r="E2813" i="11"/>
  <c r="E2814" i="11"/>
  <c r="E2815" i="11"/>
  <c r="E2816" i="11"/>
  <c r="E2817" i="11"/>
  <c r="E2818" i="11"/>
  <c r="E2819" i="11"/>
  <c r="E2820" i="11"/>
  <c r="E2821" i="11"/>
  <c r="E2822" i="11"/>
  <c r="E2823" i="11"/>
  <c r="E2824" i="11"/>
  <c r="E2825" i="11"/>
  <c r="E2826" i="11"/>
  <c r="E2827" i="11"/>
  <c r="E2828" i="11"/>
  <c r="E2829" i="11"/>
  <c r="E2830" i="11"/>
  <c r="E2831" i="11"/>
  <c r="E2832" i="11"/>
  <c r="E2833" i="11"/>
  <c r="E2834" i="11"/>
  <c r="E2835" i="11"/>
  <c r="E2836" i="11"/>
  <c r="E2837" i="11"/>
  <c r="E2838" i="11"/>
  <c r="E2839" i="11"/>
  <c r="E2840" i="11"/>
  <c r="E2841" i="11"/>
  <c r="E2842" i="11"/>
  <c r="E2843" i="11"/>
  <c r="E2844" i="11"/>
  <c r="E2845" i="11"/>
  <c r="E2846" i="11"/>
  <c r="E2847" i="11"/>
  <c r="E2848" i="11"/>
  <c r="E2849" i="11"/>
  <c r="E2850" i="11"/>
  <c r="E2851" i="11"/>
  <c r="E2852" i="11"/>
  <c r="E2853" i="11"/>
  <c r="E2854" i="11"/>
  <c r="E2855" i="11"/>
  <c r="E2856" i="11"/>
  <c r="E2857" i="11"/>
  <c r="E2858" i="11"/>
  <c r="E2859" i="11"/>
  <c r="E2860" i="11"/>
  <c r="E2861" i="11"/>
  <c r="E2862" i="11"/>
  <c r="E2863" i="11"/>
  <c r="E2864" i="11"/>
  <c r="E2865" i="11"/>
  <c r="E2866" i="11"/>
  <c r="E2867" i="11"/>
  <c r="E2868" i="11"/>
  <c r="E2869" i="11"/>
  <c r="E2870" i="11"/>
  <c r="E2871" i="11"/>
  <c r="E2872" i="11"/>
  <c r="E2873" i="11"/>
  <c r="E2874" i="11"/>
  <c r="E2875" i="11"/>
  <c r="E2876" i="11"/>
  <c r="E2877" i="11"/>
  <c r="E2878" i="11"/>
  <c r="E2879" i="11"/>
  <c r="E2880" i="11"/>
  <c r="E2881" i="11"/>
  <c r="E2882" i="11"/>
  <c r="E2883" i="11"/>
  <c r="E2884" i="11"/>
  <c r="E2885" i="11"/>
  <c r="E2886" i="11"/>
  <c r="E2887" i="11"/>
  <c r="E2888" i="11"/>
  <c r="E2889" i="11"/>
  <c r="E2890" i="11"/>
  <c r="E2891" i="11"/>
  <c r="E2892" i="11"/>
  <c r="E2893" i="11"/>
  <c r="E2894" i="11"/>
  <c r="E2895" i="11"/>
  <c r="E2896" i="11"/>
  <c r="E2897" i="11"/>
  <c r="E2898" i="11"/>
  <c r="E2899" i="11"/>
  <c r="E2900" i="11"/>
  <c r="E2901" i="11"/>
  <c r="E2902" i="11"/>
  <c r="E2903" i="11"/>
  <c r="E2904" i="11"/>
  <c r="E2905" i="11"/>
  <c r="E2906" i="11"/>
  <c r="E2907" i="11"/>
  <c r="E2908" i="11"/>
  <c r="E2909" i="11"/>
  <c r="E2910" i="11"/>
  <c r="E2911" i="11"/>
  <c r="E2912" i="11"/>
  <c r="E2913" i="11"/>
  <c r="E2914" i="11"/>
  <c r="E2915" i="11"/>
  <c r="E2916" i="11"/>
  <c r="E2917" i="11"/>
  <c r="E2918" i="11"/>
  <c r="E2919" i="11"/>
  <c r="E2920" i="11"/>
  <c r="E2921" i="11"/>
  <c r="E2922" i="11"/>
  <c r="E2923" i="11"/>
  <c r="E2924" i="11"/>
  <c r="E2925" i="11"/>
  <c r="E2926" i="11"/>
  <c r="E2927" i="11"/>
  <c r="E2928" i="11"/>
  <c r="E2929" i="11"/>
  <c r="E2930" i="11"/>
  <c r="E2931" i="11"/>
  <c r="E2932" i="11"/>
  <c r="E2933" i="11"/>
  <c r="E2934" i="11"/>
  <c r="E2935" i="11"/>
  <c r="E2936" i="11"/>
  <c r="E2937" i="11"/>
  <c r="E2938" i="11"/>
  <c r="E2939" i="11"/>
  <c r="E2940" i="11"/>
  <c r="E2941" i="11"/>
  <c r="E2942" i="11"/>
  <c r="E2943" i="11"/>
  <c r="E2944" i="11"/>
  <c r="E2945" i="11"/>
  <c r="E2946" i="11"/>
  <c r="E2947" i="11"/>
  <c r="E2948" i="11"/>
  <c r="E2949" i="11"/>
  <c r="E2950" i="11"/>
  <c r="E2951" i="11"/>
  <c r="E2952" i="11"/>
  <c r="E2953" i="11"/>
  <c r="E2954" i="11"/>
  <c r="E2955" i="11"/>
  <c r="E2956" i="11"/>
  <c r="E2957" i="11"/>
  <c r="E2958" i="11"/>
  <c r="E2959" i="11"/>
  <c r="E2960" i="11"/>
  <c r="E2961" i="11"/>
  <c r="E2962" i="11"/>
  <c r="E2963" i="11"/>
  <c r="E2964" i="11"/>
  <c r="E2965" i="11"/>
  <c r="E2966" i="11"/>
  <c r="E2967" i="11"/>
  <c r="E2968" i="11"/>
  <c r="E2969" i="11"/>
  <c r="E2970" i="11"/>
  <c r="E2971" i="11"/>
  <c r="E2972" i="11"/>
  <c r="E2973" i="11"/>
  <c r="E2974" i="11"/>
  <c r="E2975" i="11"/>
  <c r="E2976" i="11"/>
  <c r="E2977" i="11"/>
  <c r="E2978" i="11"/>
  <c r="E2979" i="11"/>
  <c r="E2980" i="11"/>
  <c r="E2981" i="11"/>
  <c r="E2982" i="11"/>
  <c r="E2983" i="11"/>
  <c r="E2984" i="11"/>
  <c r="E2985" i="11"/>
  <c r="E2986" i="11"/>
  <c r="E2987" i="11"/>
  <c r="E2988" i="11"/>
  <c r="E2989" i="11"/>
  <c r="E2990" i="11"/>
  <c r="E2991" i="11"/>
  <c r="E2992" i="11"/>
  <c r="E2993" i="11"/>
  <c r="E2994" i="11"/>
  <c r="E2995" i="11"/>
  <c r="E2996" i="11"/>
  <c r="E2997" i="11"/>
  <c r="E2998" i="11"/>
  <c r="E2999" i="11"/>
  <c r="E3000" i="11"/>
  <c r="E3001" i="11"/>
  <c r="E3002" i="11"/>
  <c r="E3003" i="11"/>
  <c r="E3004" i="11"/>
  <c r="E3005" i="11"/>
  <c r="E3006" i="11"/>
  <c r="E3007" i="11"/>
  <c r="E3008" i="11"/>
  <c r="E3009" i="11"/>
  <c r="E3010" i="11"/>
  <c r="E3011" i="11"/>
  <c r="E3012" i="11"/>
  <c r="E3013" i="11"/>
  <c r="E3014" i="11"/>
  <c r="E3015" i="11"/>
  <c r="E3016" i="11"/>
  <c r="E3017" i="11"/>
  <c r="E3018" i="11"/>
  <c r="E3019" i="11"/>
  <c r="E3020" i="11"/>
  <c r="E3021" i="11"/>
  <c r="E3022" i="11"/>
  <c r="E3023" i="11"/>
  <c r="E3024" i="11"/>
  <c r="E3025" i="11"/>
  <c r="E3026" i="11"/>
  <c r="E3027" i="11"/>
  <c r="E3028" i="11"/>
  <c r="E3029" i="11"/>
  <c r="E3030" i="11"/>
  <c r="E3031" i="11"/>
  <c r="E3032" i="11"/>
  <c r="E3033" i="11"/>
  <c r="E3034" i="11"/>
  <c r="E3035" i="11"/>
  <c r="E3036" i="11"/>
  <c r="E3037" i="11"/>
  <c r="E3038" i="11"/>
  <c r="E3039" i="11"/>
  <c r="E3040" i="11"/>
  <c r="E3041" i="11"/>
  <c r="E3042" i="11"/>
  <c r="E3043" i="11"/>
  <c r="E3044" i="11"/>
  <c r="E3045" i="11"/>
  <c r="E3046" i="11"/>
  <c r="E3047" i="11"/>
  <c r="E3048" i="11"/>
  <c r="E3049" i="11"/>
  <c r="E3050" i="11"/>
  <c r="E3051" i="11"/>
  <c r="E3052" i="11"/>
  <c r="E3053" i="11"/>
  <c r="E3054" i="11"/>
  <c r="E3055" i="11"/>
  <c r="E3056" i="11"/>
  <c r="E3057" i="11"/>
  <c r="E3058" i="11"/>
  <c r="E3059" i="11"/>
  <c r="E3060" i="11"/>
  <c r="E3061" i="11"/>
  <c r="E3062" i="11"/>
  <c r="E3063" i="11"/>
  <c r="E3064" i="11"/>
  <c r="E3065" i="11"/>
  <c r="E3066" i="11"/>
  <c r="E3067" i="11"/>
  <c r="E3068" i="11"/>
  <c r="E3069" i="11"/>
  <c r="E3070" i="11"/>
  <c r="E3071" i="11"/>
  <c r="E3072" i="11"/>
  <c r="E3073" i="11"/>
  <c r="E3074" i="11"/>
  <c r="E3075" i="11"/>
  <c r="E3076" i="11"/>
  <c r="E3077" i="11"/>
  <c r="E3078" i="11"/>
  <c r="E3079" i="11"/>
  <c r="E3080" i="11"/>
  <c r="E3081" i="11"/>
  <c r="E3082" i="11"/>
  <c r="E3083" i="11"/>
  <c r="E3084" i="11"/>
  <c r="E3085" i="11"/>
  <c r="E3086" i="11"/>
  <c r="E3087" i="11"/>
  <c r="E3088" i="11"/>
  <c r="E3089" i="11"/>
  <c r="E3090" i="11"/>
  <c r="E3091" i="11"/>
  <c r="E3092" i="11"/>
  <c r="E3093" i="11"/>
  <c r="E3094" i="11"/>
  <c r="E3095" i="11"/>
  <c r="E3096" i="11"/>
  <c r="E3097" i="11"/>
  <c r="E3098" i="11"/>
  <c r="E3099" i="11"/>
  <c r="E3100" i="11"/>
  <c r="E3101" i="11"/>
  <c r="E3102" i="11"/>
  <c r="E3103" i="11"/>
  <c r="E3104" i="11"/>
  <c r="E3105" i="11"/>
  <c r="E3106" i="11"/>
  <c r="E3107" i="11"/>
  <c r="E3108" i="11"/>
  <c r="E3109" i="11"/>
  <c r="E3110" i="11"/>
  <c r="E3111" i="11"/>
  <c r="E3112" i="11"/>
  <c r="E3113" i="11"/>
  <c r="E3114" i="11"/>
  <c r="E3115" i="11"/>
  <c r="E3116" i="11"/>
  <c r="E3117" i="11"/>
  <c r="E3118" i="11"/>
  <c r="E3119" i="11"/>
  <c r="E3120" i="11"/>
  <c r="E3121" i="11"/>
  <c r="E3122" i="11"/>
  <c r="E3123" i="11"/>
  <c r="E3124" i="11"/>
  <c r="E3125" i="11"/>
  <c r="E3126" i="11"/>
  <c r="E3127" i="11"/>
  <c r="E3128" i="11"/>
  <c r="E3129" i="11"/>
  <c r="E3130" i="11"/>
  <c r="E3131" i="11"/>
  <c r="E3132" i="11"/>
  <c r="E3133" i="11"/>
  <c r="E3134" i="11"/>
  <c r="E3135" i="11"/>
  <c r="E3136" i="11"/>
  <c r="E3137" i="11"/>
  <c r="E3138" i="11"/>
  <c r="E3139" i="11"/>
  <c r="E3140" i="11"/>
  <c r="E3141" i="11"/>
  <c r="E3142" i="11"/>
  <c r="E3143" i="11"/>
  <c r="E3144" i="11"/>
  <c r="E3145" i="11"/>
  <c r="E3146" i="11"/>
  <c r="E3147" i="11"/>
  <c r="E3148" i="11"/>
  <c r="E3149" i="11"/>
  <c r="E3150" i="11"/>
  <c r="E3151" i="11"/>
  <c r="E3152" i="11"/>
  <c r="E3153" i="11"/>
  <c r="E3154" i="11"/>
  <c r="E3155" i="11"/>
  <c r="E3156" i="11"/>
  <c r="E3157" i="11"/>
  <c r="E3158" i="11"/>
  <c r="E3159" i="11"/>
  <c r="E3160" i="11"/>
  <c r="E3161" i="11"/>
  <c r="E3162" i="11"/>
  <c r="E3163" i="11"/>
  <c r="E3164" i="11"/>
  <c r="E3165" i="11"/>
  <c r="E3166" i="11"/>
  <c r="E3167" i="11"/>
  <c r="E3168" i="11"/>
  <c r="E3169" i="11"/>
  <c r="E3170" i="11"/>
  <c r="E3171" i="11"/>
  <c r="E3172" i="11"/>
  <c r="E3173" i="11"/>
  <c r="E3174" i="11"/>
  <c r="E3175" i="11"/>
  <c r="E3176" i="11"/>
  <c r="E3177" i="11"/>
  <c r="E3178" i="11"/>
  <c r="E3179" i="11"/>
  <c r="E3180" i="11"/>
  <c r="E3181" i="11"/>
  <c r="E3182" i="11"/>
  <c r="E3183" i="11"/>
  <c r="E3184" i="11"/>
  <c r="E3185" i="11"/>
  <c r="E3186" i="11"/>
  <c r="E3187" i="11"/>
  <c r="E3188" i="11"/>
  <c r="E3189" i="11"/>
  <c r="E3190" i="11"/>
  <c r="E3191" i="11"/>
  <c r="E3192" i="11"/>
  <c r="E3193" i="11"/>
  <c r="E3194" i="11"/>
  <c r="E3195" i="11"/>
  <c r="E3196" i="11"/>
  <c r="E3197" i="11"/>
  <c r="E3198" i="11"/>
  <c r="E3199" i="11"/>
  <c r="E3200" i="11"/>
  <c r="E3201" i="11"/>
  <c r="E3202" i="11"/>
  <c r="E3203" i="11"/>
  <c r="E3204" i="11"/>
  <c r="E3205" i="11"/>
  <c r="E3206" i="11"/>
  <c r="E3207" i="11"/>
  <c r="E3208" i="11"/>
  <c r="E3209" i="11"/>
  <c r="E3210" i="11"/>
  <c r="E3211" i="11"/>
  <c r="E3212" i="11"/>
  <c r="E3213" i="11"/>
  <c r="E3214" i="11"/>
  <c r="E3215" i="11"/>
  <c r="E3216" i="11"/>
  <c r="E3217" i="11"/>
  <c r="E3218" i="11"/>
  <c r="E3219" i="11"/>
  <c r="E3220" i="11"/>
  <c r="E3221" i="11"/>
  <c r="E3222" i="11"/>
  <c r="E3223" i="11"/>
  <c r="E3224" i="11"/>
  <c r="E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2" i="11"/>
  <c r="A3" i="11"/>
  <c r="A4" i="11"/>
  <c r="A5" i="11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468" i="11"/>
  <c r="A469" i="11"/>
  <c r="A470" i="11"/>
  <c r="A471" i="11"/>
  <c r="A472" i="11"/>
  <c r="A473" i="11"/>
  <c r="A474" i="11"/>
  <c r="A475" i="11"/>
  <c r="A476" i="11"/>
  <c r="A477" i="11"/>
  <c r="A478" i="11"/>
  <c r="A479" i="11"/>
  <c r="A480" i="11"/>
  <c r="A481" i="11"/>
  <c r="A482" i="11"/>
  <c r="A483" i="11"/>
  <c r="A484" i="11"/>
  <c r="A485" i="11"/>
  <c r="A486" i="11"/>
  <c r="A487" i="11"/>
  <c r="A488" i="11"/>
  <c r="A489" i="11"/>
  <c r="A490" i="11"/>
  <c r="A491" i="11"/>
  <c r="A492" i="11"/>
  <c r="A493" i="11"/>
  <c r="A494" i="11"/>
  <c r="A495" i="11"/>
  <c r="A496" i="11"/>
  <c r="A497" i="11"/>
  <c r="A498" i="11"/>
  <c r="A499" i="11"/>
  <c r="A500" i="11"/>
  <c r="A501" i="11"/>
  <c r="A502" i="11"/>
  <c r="A503" i="11"/>
  <c r="A504" i="11"/>
  <c r="A505" i="11"/>
  <c r="A506" i="11"/>
  <c r="A507" i="11"/>
  <c r="A508" i="11"/>
  <c r="A509" i="11"/>
  <c r="A510" i="11"/>
  <c r="A511" i="11"/>
  <c r="A512" i="11"/>
  <c r="A513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724" i="11"/>
  <c r="A725" i="11"/>
  <c r="A726" i="11"/>
  <c r="A727" i="11"/>
  <c r="A728" i="11"/>
  <c r="A729" i="11"/>
  <c r="A730" i="11"/>
  <c r="A731" i="11"/>
  <c r="A732" i="11"/>
  <c r="A733" i="11"/>
  <c r="A734" i="11"/>
  <c r="A735" i="11"/>
  <c r="A736" i="11"/>
  <c r="A737" i="11"/>
  <c r="A738" i="11"/>
  <c r="A739" i="11"/>
  <c r="A740" i="11"/>
  <c r="A741" i="11"/>
  <c r="A742" i="11"/>
  <c r="A743" i="11"/>
  <c r="A744" i="11"/>
  <c r="A745" i="11"/>
  <c r="A746" i="11"/>
  <c r="A747" i="11"/>
  <c r="A748" i="11"/>
  <c r="A749" i="11"/>
  <c r="A750" i="11"/>
  <c r="A751" i="11"/>
  <c r="A752" i="11"/>
  <c r="A753" i="11"/>
  <c r="A754" i="11"/>
  <c r="A755" i="11"/>
  <c r="A756" i="11"/>
  <c r="A757" i="11"/>
  <c r="A758" i="11"/>
  <c r="A759" i="11"/>
  <c r="A760" i="11"/>
  <c r="A761" i="11"/>
  <c r="A762" i="11"/>
  <c r="A763" i="11"/>
  <c r="A764" i="11"/>
  <c r="A765" i="11"/>
  <c r="A766" i="11"/>
  <c r="A767" i="11"/>
  <c r="A768" i="11"/>
  <c r="A769" i="11"/>
  <c r="A770" i="11"/>
  <c r="A771" i="11"/>
  <c r="A772" i="11"/>
  <c r="A773" i="11"/>
  <c r="A774" i="11"/>
  <c r="A775" i="11"/>
  <c r="A776" i="11"/>
  <c r="A777" i="11"/>
  <c r="A778" i="11"/>
  <c r="A779" i="11"/>
  <c r="A780" i="11"/>
  <c r="A781" i="11"/>
  <c r="A782" i="11"/>
  <c r="A783" i="11"/>
  <c r="A784" i="11"/>
  <c r="A785" i="11"/>
  <c r="A786" i="11"/>
  <c r="A787" i="11"/>
  <c r="A788" i="11"/>
  <c r="A789" i="11"/>
  <c r="A790" i="11"/>
  <c r="A791" i="11"/>
  <c r="A792" i="11"/>
  <c r="A793" i="11"/>
  <c r="A794" i="11"/>
  <c r="A795" i="11"/>
  <c r="A796" i="11"/>
  <c r="A797" i="11"/>
  <c r="A798" i="11"/>
  <c r="A799" i="11"/>
  <c r="A800" i="11"/>
  <c r="A801" i="11"/>
  <c r="A802" i="11"/>
  <c r="A803" i="11"/>
  <c r="A804" i="11"/>
  <c r="A805" i="11"/>
  <c r="A806" i="11"/>
  <c r="A807" i="11"/>
  <c r="A808" i="11"/>
  <c r="A809" i="11"/>
  <c r="A810" i="11"/>
  <c r="A811" i="11"/>
  <c r="A812" i="11"/>
  <c r="A813" i="11"/>
  <c r="A814" i="11"/>
  <c r="A815" i="11"/>
  <c r="A816" i="11"/>
  <c r="A817" i="11"/>
  <c r="A818" i="11"/>
  <c r="A819" i="11"/>
  <c r="A820" i="11"/>
  <c r="A821" i="11"/>
  <c r="A822" i="11"/>
  <c r="A823" i="11"/>
  <c r="A824" i="11"/>
  <c r="A825" i="11"/>
  <c r="A826" i="11"/>
  <c r="A827" i="11"/>
  <c r="A828" i="11"/>
  <c r="A829" i="11"/>
  <c r="A830" i="11"/>
  <c r="A831" i="11"/>
  <c r="A832" i="11"/>
  <c r="A833" i="11"/>
  <c r="A834" i="11"/>
  <c r="A835" i="11"/>
  <c r="A836" i="11"/>
  <c r="A837" i="11"/>
  <c r="A838" i="11"/>
  <c r="A839" i="11"/>
  <c r="A840" i="11"/>
  <c r="A841" i="11"/>
  <c r="A842" i="11"/>
  <c r="A843" i="11"/>
  <c r="A844" i="11"/>
  <c r="A845" i="11"/>
  <c r="A846" i="11"/>
  <c r="A847" i="11"/>
  <c r="A848" i="11"/>
  <c r="A849" i="11"/>
  <c r="A850" i="11"/>
  <c r="A851" i="11"/>
  <c r="A852" i="11"/>
  <c r="A853" i="11"/>
  <c r="A854" i="11"/>
  <c r="A855" i="11"/>
  <c r="A856" i="11"/>
  <c r="A857" i="11"/>
  <c r="A858" i="11"/>
  <c r="A859" i="11"/>
  <c r="A860" i="11"/>
  <c r="A861" i="11"/>
  <c r="A862" i="11"/>
  <c r="A863" i="11"/>
  <c r="A864" i="11"/>
  <c r="A865" i="11"/>
  <c r="A866" i="11"/>
  <c r="A867" i="11"/>
  <c r="A868" i="11"/>
  <c r="A869" i="11"/>
  <c r="A870" i="11"/>
  <c r="A871" i="11"/>
  <c r="A872" i="11"/>
  <c r="A873" i="11"/>
  <c r="A874" i="11"/>
  <c r="A875" i="11"/>
  <c r="A876" i="11"/>
  <c r="A877" i="11"/>
  <c r="A878" i="11"/>
  <c r="A879" i="11"/>
  <c r="A880" i="11"/>
  <c r="A881" i="11"/>
  <c r="A882" i="11"/>
  <c r="A883" i="11"/>
  <c r="A884" i="11"/>
  <c r="A885" i="11"/>
  <c r="A886" i="11"/>
  <c r="A887" i="11"/>
  <c r="A888" i="11"/>
  <c r="A889" i="11"/>
  <c r="A890" i="11"/>
  <c r="A891" i="11"/>
  <c r="A892" i="11"/>
  <c r="A893" i="11"/>
  <c r="A894" i="11"/>
  <c r="A895" i="11"/>
  <c r="A896" i="11"/>
  <c r="A897" i="11"/>
  <c r="A898" i="11"/>
  <c r="A899" i="11"/>
  <c r="A900" i="11"/>
  <c r="A901" i="11"/>
  <c r="A902" i="11"/>
  <c r="A903" i="11"/>
  <c r="A904" i="11"/>
  <c r="A905" i="11"/>
  <c r="A906" i="11"/>
  <c r="A907" i="11"/>
  <c r="A908" i="11"/>
  <c r="A909" i="11"/>
  <c r="A910" i="11"/>
  <c r="A911" i="11"/>
  <c r="A912" i="11"/>
  <c r="A913" i="11"/>
  <c r="A914" i="11"/>
  <c r="A915" i="11"/>
  <c r="A916" i="11"/>
  <c r="A917" i="11"/>
  <c r="A918" i="11"/>
  <c r="A919" i="11"/>
  <c r="A920" i="11"/>
  <c r="A921" i="11"/>
  <c r="A922" i="11"/>
  <c r="A923" i="11"/>
  <c r="A924" i="11"/>
  <c r="A925" i="11"/>
  <c r="A926" i="11"/>
  <c r="A927" i="11"/>
  <c r="A928" i="11"/>
  <c r="A929" i="11"/>
  <c r="A930" i="11"/>
  <c r="A931" i="11"/>
  <c r="A932" i="11"/>
  <c r="A933" i="11"/>
  <c r="A934" i="11"/>
  <c r="A935" i="11"/>
  <c r="A936" i="11"/>
  <c r="A937" i="11"/>
  <c r="A938" i="11"/>
  <c r="A939" i="11"/>
  <c r="A940" i="11"/>
  <c r="A941" i="11"/>
  <c r="A942" i="11"/>
  <c r="A943" i="11"/>
  <c r="A944" i="11"/>
  <c r="A945" i="11"/>
  <c r="A946" i="11"/>
  <c r="A947" i="11"/>
  <c r="A948" i="11"/>
  <c r="A949" i="11"/>
  <c r="A950" i="11"/>
  <c r="A951" i="11"/>
  <c r="A952" i="11"/>
  <c r="A953" i="11"/>
  <c r="A954" i="11"/>
  <c r="A955" i="11"/>
  <c r="A956" i="11"/>
  <c r="A957" i="11"/>
  <c r="A958" i="11"/>
  <c r="A959" i="11"/>
  <c r="A960" i="11"/>
  <c r="A961" i="11"/>
  <c r="A962" i="11"/>
  <c r="A963" i="11"/>
  <c r="A964" i="11"/>
  <c r="A965" i="11"/>
  <c r="A966" i="11"/>
  <c r="A967" i="11"/>
  <c r="A968" i="11"/>
  <c r="A969" i="11"/>
  <c r="A970" i="11"/>
  <c r="A971" i="11"/>
  <c r="A972" i="11"/>
  <c r="A973" i="11"/>
  <c r="A974" i="11"/>
  <c r="A975" i="11"/>
  <c r="A976" i="11"/>
  <c r="A977" i="11"/>
  <c r="A978" i="11"/>
  <c r="A979" i="11"/>
  <c r="A980" i="11"/>
  <c r="A981" i="11"/>
  <c r="A982" i="11"/>
  <c r="A983" i="11"/>
  <c r="A984" i="11"/>
  <c r="A985" i="11"/>
  <c r="A986" i="11"/>
  <c r="A987" i="11"/>
  <c r="A988" i="11"/>
  <c r="A989" i="11"/>
  <c r="A990" i="11"/>
  <c r="A991" i="11"/>
  <c r="A992" i="11"/>
  <c r="A993" i="11"/>
  <c r="A994" i="11"/>
  <c r="A995" i="11"/>
  <c r="A996" i="11"/>
  <c r="A997" i="11"/>
  <c r="A998" i="11"/>
  <c r="A999" i="11"/>
  <c r="A1000" i="11"/>
  <c r="A1001" i="11"/>
  <c r="A1002" i="11"/>
  <c r="A1003" i="11"/>
  <c r="A1004" i="11"/>
  <c r="A1005" i="11"/>
  <c r="A1006" i="11"/>
  <c r="A1007" i="11"/>
  <c r="A1008" i="11"/>
  <c r="A1009" i="11"/>
  <c r="A1010" i="11"/>
  <c r="A1011" i="11"/>
  <c r="A1012" i="11"/>
  <c r="A1013" i="11"/>
  <c r="A1014" i="11"/>
  <c r="A1015" i="11"/>
  <c r="A1016" i="11"/>
  <c r="A1017" i="11"/>
  <c r="A1018" i="11"/>
  <c r="A1019" i="11"/>
  <c r="A1020" i="11"/>
  <c r="A1021" i="11"/>
  <c r="A1022" i="11"/>
  <c r="A1023" i="11"/>
  <c r="A1024" i="11"/>
  <c r="A1025" i="11"/>
  <c r="A1026" i="11"/>
  <c r="A1027" i="11"/>
  <c r="A1028" i="11"/>
  <c r="A1029" i="11"/>
  <c r="A1030" i="11"/>
  <c r="A1031" i="11"/>
  <c r="A1032" i="11"/>
  <c r="A1033" i="11"/>
  <c r="A1034" i="11"/>
  <c r="A1035" i="11"/>
  <c r="A1036" i="11"/>
  <c r="A1037" i="11"/>
  <c r="A1038" i="11"/>
  <c r="A1039" i="11"/>
  <c r="A1040" i="11"/>
  <c r="A1041" i="11"/>
  <c r="A1042" i="11"/>
  <c r="A1043" i="11"/>
  <c r="A1044" i="11"/>
  <c r="A1045" i="11"/>
  <c r="A1046" i="11"/>
  <c r="A1047" i="11"/>
  <c r="A1048" i="11"/>
  <c r="A1049" i="11"/>
  <c r="A1050" i="11"/>
  <c r="A1051" i="11"/>
  <c r="A1052" i="11"/>
  <c r="A1053" i="11"/>
  <c r="A1054" i="11"/>
  <c r="A1055" i="11"/>
  <c r="A1056" i="11"/>
  <c r="A1057" i="11"/>
  <c r="A1058" i="11"/>
  <c r="A1059" i="11"/>
  <c r="A1060" i="11"/>
  <c r="A1061" i="11"/>
  <c r="A1062" i="11"/>
  <c r="A1063" i="11"/>
  <c r="A1064" i="11"/>
  <c r="A1065" i="11"/>
  <c r="A1066" i="11"/>
  <c r="A1067" i="11"/>
  <c r="A1068" i="11"/>
  <c r="A1069" i="11"/>
  <c r="A1070" i="11"/>
  <c r="A1071" i="11"/>
  <c r="A1072" i="11"/>
  <c r="A1073" i="11"/>
  <c r="A1074" i="11"/>
  <c r="A1075" i="11"/>
  <c r="A1076" i="11"/>
  <c r="A1077" i="11"/>
  <c r="A1078" i="11"/>
  <c r="A1079" i="11"/>
  <c r="A1080" i="11"/>
  <c r="A1081" i="11"/>
  <c r="A1082" i="11"/>
  <c r="A1083" i="11"/>
  <c r="A1084" i="11"/>
  <c r="A1085" i="11"/>
  <c r="A1086" i="11"/>
  <c r="A1087" i="11"/>
  <c r="A1088" i="11"/>
  <c r="A1089" i="11"/>
  <c r="A1090" i="11"/>
  <c r="A1091" i="11"/>
  <c r="A1092" i="11"/>
  <c r="A1093" i="11"/>
  <c r="A1094" i="11"/>
  <c r="A1095" i="11"/>
  <c r="A1096" i="11"/>
  <c r="A1097" i="11"/>
  <c r="A1098" i="11"/>
  <c r="A1099" i="11"/>
  <c r="A1100" i="11"/>
  <c r="A1101" i="11"/>
  <c r="A1102" i="11"/>
  <c r="A1103" i="11"/>
  <c r="A1104" i="11"/>
  <c r="A1105" i="11"/>
  <c r="A1106" i="11"/>
  <c r="A1107" i="11"/>
  <c r="A1108" i="11"/>
  <c r="A1109" i="11"/>
  <c r="A1110" i="11"/>
  <c r="A1111" i="11"/>
  <c r="A1112" i="11"/>
  <c r="A1113" i="11"/>
  <c r="A1114" i="11"/>
  <c r="A1115" i="11"/>
  <c r="A1116" i="11"/>
  <c r="A1117" i="11"/>
  <c r="A1118" i="11"/>
  <c r="A1119" i="11"/>
  <c r="A1120" i="11"/>
  <c r="A1121" i="11"/>
  <c r="A1122" i="11"/>
  <c r="A1123" i="11"/>
  <c r="A1124" i="11"/>
  <c r="A1125" i="11"/>
  <c r="A1126" i="11"/>
  <c r="A1127" i="11"/>
  <c r="A1128" i="11"/>
  <c r="A1129" i="11"/>
  <c r="A1130" i="11"/>
  <c r="A1131" i="11"/>
  <c r="A1132" i="11"/>
  <c r="A1133" i="11"/>
  <c r="A1134" i="11"/>
  <c r="A1135" i="11"/>
  <c r="A1136" i="11"/>
  <c r="A1137" i="11"/>
  <c r="A1138" i="11"/>
  <c r="A1139" i="11"/>
  <c r="A1140" i="11"/>
  <c r="A1141" i="11"/>
  <c r="A1142" i="11"/>
  <c r="A1143" i="11"/>
  <c r="A1144" i="11"/>
  <c r="A1145" i="11"/>
  <c r="A1146" i="11"/>
  <c r="A1147" i="11"/>
  <c r="A1148" i="11"/>
  <c r="A1149" i="11"/>
  <c r="A1150" i="11"/>
  <c r="A1151" i="11"/>
  <c r="A1152" i="11"/>
  <c r="A1153" i="11"/>
  <c r="A1154" i="11"/>
  <c r="A1155" i="11"/>
  <c r="A1156" i="11"/>
  <c r="A1157" i="11"/>
  <c r="A1158" i="11"/>
  <c r="A1159" i="11"/>
  <c r="A1160" i="11"/>
  <c r="A1161" i="11"/>
  <c r="A1162" i="11"/>
  <c r="A1163" i="11"/>
  <c r="A1164" i="11"/>
  <c r="A1165" i="11"/>
  <c r="A1166" i="11"/>
  <c r="A1167" i="11"/>
  <c r="A1168" i="11"/>
  <c r="A1169" i="11"/>
  <c r="A1170" i="11"/>
  <c r="A1171" i="11"/>
  <c r="A1172" i="11"/>
  <c r="A1173" i="11"/>
  <c r="A1174" i="11"/>
  <c r="A1175" i="11"/>
  <c r="A1176" i="11"/>
  <c r="A1177" i="11"/>
  <c r="A1178" i="11"/>
  <c r="A1179" i="11"/>
  <c r="A1180" i="11"/>
  <c r="A1181" i="11"/>
  <c r="A1182" i="11"/>
  <c r="A1183" i="11"/>
  <c r="A1184" i="11"/>
  <c r="A1185" i="11"/>
  <c r="A1186" i="11"/>
  <c r="A1187" i="11"/>
  <c r="A1188" i="11"/>
  <c r="A1189" i="11"/>
  <c r="A1190" i="11"/>
  <c r="A1191" i="11"/>
  <c r="A1192" i="11"/>
  <c r="A1193" i="11"/>
  <c r="A1194" i="11"/>
  <c r="A1195" i="11"/>
  <c r="A1196" i="11"/>
  <c r="A1197" i="11"/>
  <c r="A1198" i="11"/>
  <c r="A1199" i="11"/>
  <c r="A1200" i="11"/>
  <c r="A1201" i="11"/>
  <c r="A1202" i="11"/>
  <c r="A1203" i="11"/>
  <c r="A1204" i="11"/>
  <c r="A1205" i="11"/>
  <c r="A1206" i="11"/>
  <c r="A1207" i="11"/>
  <c r="A1208" i="11"/>
  <c r="A1209" i="11"/>
  <c r="A1210" i="11"/>
  <c r="A1211" i="11"/>
  <c r="A1212" i="11"/>
  <c r="A1213" i="11"/>
  <c r="A1214" i="11"/>
  <c r="A1215" i="11"/>
  <c r="A1216" i="11"/>
  <c r="A1217" i="11"/>
  <c r="A1218" i="11"/>
  <c r="A1219" i="11"/>
  <c r="A1220" i="11"/>
  <c r="A1221" i="11"/>
  <c r="A1222" i="11"/>
  <c r="A1223" i="11"/>
  <c r="A1224" i="11"/>
  <c r="A1225" i="11"/>
  <c r="A1226" i="11"/>
  <c r="A1227" i="11"/>
  <c r="A1228" i="11"/>
  <c r="A1229" i="11"/>
  <c r="A1230" i="11"/>
  <c r="A1231" i="11"/>
  <c r="A1232" i="11"/>
  <c r="A1233" i="11"/>
  <c r="A1234" i="11"/>
  <c r="A1235" i="11"/>
  <c r="A1236" i="11"/>
  <c r="A1237" i="11"/>
  <c r="A1238" i="11"/>
  <c r="A1239" i="11"/>
  <c r="A1240" i="11"/>
  <c r="A1241" i="11"/>
  <c r="A1242" i="11"/>
  <c r="A1243" i="11"/>
  <c r="A1244" i="11"/>
  <c r="A1245" i="11"/>
  <c r="A1246" i="11"/>
  <c r="A1247" i="11"/>
  <c r="A1248" i="11"/>
  <c r="A1249" i="11"/>
  <c r="A1250" i="11"/>
  <c r="A1251" i="11"/>
  <c r="A1252" i="11"/>
  <c r="A1253" i="11"/>
  <c r="A1254" i="11"/>
  <c r="A1255" i="11"/>
  <c r="A1256" i="11"/>
  <c r="A1257" i="11"/>
  <c r="A1258" i="11"/>
  <c r="A1259" i="11"/>
  <c r="A1260" i="11"/>
  <c r="A1261" i="11"/>
  <c r="A1262" i="11"/>
  <c r="A1263" i="11"/>
  <c r="A1264" i="11"/>
  <c r="A1265" i="11"/>
  <c r="A1266" i="11"/>
  <c r="A1267" i="11"/>
  <c r="A1268" i="11"/>
  <c r="A1269" i="11"/>
  <c r="A1270" i="11"/>
  <c r="A1271" i="11"/>
  <c r="A1272" i="11"/>
  <c r="A1273" i="11"/>
  <c r="A1274" i="11"/>
  <c r="A1275" i="11"/>
  <c r="A1276" i="11"/>
  <c r="A1277" i="11"/>
  <c r="A1278" i="11"/>
  <c r="A1279" i="11"/>
  <c r="A1280" i="11"/>
  <c r="A1281" i="11"/>
  <c r="A1282" i="11"/>
  <c r="A1283" i="11"/>
  <c r="A1284" i="11"/>
  <c r="A1285" i="11"/>
  <c r="A1286" i="11"/>
  <c r="A1287" i="11"/>
  <c r="A1288" i="11"/>
  <c r="A1289" i="11"/>
  <c r="A1290" i="11"/>
  <c r="A1291" i="11"/>
  <c r="A1292" i="11"/>
  <c r="A1293" i="11"/>
  <c r="A1294" i="11"/>
  <c r="A1295" i="11"/>
  <c r="A1296" i="11"/>
  <c r="A1297" i="11"/>
  <c r="A1298" i="11"/>
  <c r="A1299" i="11"/>
  <c r="A1300" i="11"/>
  <c r="A1301" i="11"/>
  <c r="A1302" i="11"/>
  <c r="A1303" i="11"/>
  <c r="A1304" i="11"/>
  <c r="A1305" i="11"/>
  <c r="A1306" i="11"/>
  <c r="A1307" i="11"/>
  <c r="A1308" i="11"/>
  <c r="A1309" i="11"/>
  <c r="A1310" i="11"/>
  <c r="A1311" i="11"/>
  <c r="A1312" i="11"/>
  <c r="A1313" i="11"/>
  <c r="A1314" i="11"/>
  <c r="A1315" i="11"/>
  <c r="A1316" i="11"/>
  <c r="A1317" i="11"/>
  <c r="A1318" i="11"/>
  <c r="A1319" i="11"/>
  <c r="A1320" i="11"/>
  <c r="A1321" i="11"/>
  <c r="A1322" i="11"/>
  <c r="A1323" i="11"/>
  <c r="A1324" i="11"/>
  <c r="A1325" i="11"/>
  <c r="A1326" i="11"/>
  <c r="A1327" i="11"/>
  <c r="A1328" i="11"/>
  <c r="A1329" i="11"/>
  <c r="A1330" i="11"/>
  <c r="A1331" i="11"/>
  <c r="A1332" i="11"/>
  <c r="A1333" i="11"/>
  <c r="A1334" i="11"/>
  <c r="A1335" i="11"/>
  <c r="A1336" i="11"/>
  <c r="A1337" i="11"/>
  <c r="A1338" i="11"/>
  <c r="A1339" i="11"/>
  <c r="A1340" i="11"/>
  <c r="A1341" i="11"/>
  <c r="A1342" i="11"/>
  <c r="A1343" i="11"/>
  <c r="A1344" i="11"/>
  <c r="A1345" i="11"/>
  <c r="A1346" i="11"/>
  <c r="A1347" i="11"/>
  <c r="A1348" i="11"/>
  <c r="A1349" i="11"/>
  <c r="A1350" i="11"/>
  <c r="A1351" i="11"/>
  <c r="A1352" i="11"/>
  <c r="A1353" i="11"/>
  <c r="A1354" i="11"/>
  <c r="A1355" i="11"/>
  <c r="A1356" i="11"/>
  <c r="A1357" i="11"/>
  <c r="A1358" i="11"/>
  <c r="A1359" i="11"/>
  <c r="A1360" i="11"/>
  <c r="A1361" i="11"/>
  <c r="A1362" i="11"/>
  <c r="A1363" i="11"/>
  <c r="A1364" i="11"/>
  <c r="A1365" i="11"/>
  <c r="A1366" i="11"/>
  <c r="A1367" i="11"/>
  <c r="A1368" i="11"/>
  <c r="A1369" i="11"/>
  <c r="A1370" i="11"/>
  <c r="A1371" i="11"/>
  <c r="A1372" i="11"/>
  <c r="A1373" i="11"/>
  <c r="A1374" i="11"/>
  <c r="A1375" i="11"/>
  <c r="A1376" i="11"/>
  <c r="A1377" i="11"/>
  <c r="A1378" i="11"/>
  <c r="A1379" i="11"/>
  <c r="A1380" i="11"/>
  <c r="A1381" i="11"/>
  <c r="A1382" i="11"/>
  <c r="A1383" i="11"/>
  <c r="A1384" i="11"/>
  <c r="A1385" i="11"/>
  <c r="A1386" i="11"/>
  <c r="A1387" i="11"/>
  <c r="A1388" i="11"/>
  <c r="A1389" i="11"/>
  <c r="A1390" i="11"/>
  <c r="A1391" i="11"/>
  <c r="A1392" i="11"/>
  <c r="A1393" i="11"/>
  <c r="A1394" i="11"/>
  <c r="A1395" i="11"/>
  <c r="A1396" i="11"/>
  <c r="A1397" i="11"/>
  <c r="A1398" i="11"/>
  <c r="A1399" i="11"/>
  <c r="A1400" i="11"/>
  <c r="A1401" i="11"/>
  <c r="A1402" i="11"/>
  <c r="A1403" i="11"/>
  <c r="A1404" i="11"/>
  <c r="A1405" i="11"/>
  <c r="A1406" i="11"/>
  <c r="A1407" i="11"/>
  <c r="A1408" i="11"/>
  <c r="A1409" i="11"/>
  <c r="A1410" i="11"/>
  <c r="A1411" i="11"/>
  <c r="A1412" i="11"/>
  <c r="A1413" i="11"/>
  <c r="A1414" i="11"/>
  <c r="A1415" i="11"/>
  <c r="A1416" i="11"/>
  <c r="A1417" i="11"/>
  <c r="A1418" i="11"/>
  <c r="A1419" i="11"/>
  <c r="A1420" i="11"/>
  <c r="A1421" i="11"/>
  <c r="A1422" i="11"/>
  <c r="A1423" i="11"/>
  <c r="A1424" i="11"/>
  <c r="A1425" i="11"/>
  <c r="A1426" i="11"/>
  <c r="A1427" i="11"/>
  <c r="A1428" i="11"/>
  <c r="A1429" i="11"/>
  <c r="A1430" i="11"/>
  <c r="A1431" i="11"/>
  <c r="A1432" i="11"/>
  <c r="A1433" i="11"/>
  <c r="A1434" i="11"/>
  <c r="A1435" i="11"/>
  <c r="A1436" i="11"/>
  <c r="A1437" i="11"/>
  <c r="A1438" i="11"/>
  <c r="A1439" i="11"/>
  <c r="A1440" i="11"/>
  <c r="A1441" i="11"/>
  <c r="A1442" i="11"/>
  <c r="A1443" i="11"/>
  <c r="A1444" i="11"/>
  <c r="A1445" i="11"/>
  <c r="A1446" i="11"/>
  <c r="A1447" i="11"/>
  <c r="A1448" i="11"/>
  <c r="A1449" i="11"/>
  <c r="A1450" i="11"/>
  <c r="A1451" i="11"/>
  <c r="A1452" i="11"/>
  <c r="A1453" i="11"/>
  <c r="A1454" i="11"/>
  <c r="A1455" i="11"/>
  <c r="A1456" i="11"/>
  <c r="A1457" i="11"/>
  <c r="A1458" i="11"/>
  <c r="A1459" i="11"/>
  <c r="A1460" i="11"/>
  <c r="A1461" i="11"/>
  <c r="A1462" i="11"/>
  <c r="A1463" i="11"/>
  <c r="A1464" i="11"/>
  <c r="A1465" i="11"/>
  <c r="A1466" i="11"/>
  <c r="A1467" i="11"/>
  <c r="A1468" i="11"/>
  <c r="A1469" i="11"/>
  <c r="A1470" i="11"/>
  <c r="A1471" i="11"/>
  <c r="A1472" i="11"/>
  <c r="A1473" i="11"/>
  <c r="A1474" i="11"/>
  <c r="A1475" i="11"/>
  <c r="A1476" i="11"/>
  <c r="A1477" i="11"/>
  <c r="A1478" i="11"/>
  <c r="A1479" i="11"/>
  <c r="A1480" i="11"/>
  <c r="A1481" i="11"/>
  <c r="A1482" i="11"/>
  <c r="A1483" i="11"/>
  <c r="A1484" i="11"/>
  <c r="A1485" i="11"/>
  <c r="A1486" i="11"/>
  <c r="A1487" i="11"/>
  <c r="A1488" i="11"/>
  <c r="A1489" i="11"/>
  <c r="A1490" i="11"/>
  <c r="A1491" i="11"/>
  <c r="A1492" i="11"/>
  <c r="A1493" i="11"/>
  <c r="A1494" i="11"/>
  <c r="A1495" i="11"/>
  <c r="A1496" i="11"/>
  <c r="A1497" i="11"/>
  <c r="A1498" i="11"/>
  <c r="A1499" i="11"/>
  <c r="A1500" i="11"/>
  <c r="A1501" i="11"/>
  <c r="A1502" i="11"/>
  <c r="A1503" i="11"/>
  <c r="A1504" i="11"/>
  <c r="A1505" i="11"/>
  <c r="A1506" i="11"/>
  <c r="A1507" i="11"/>
  <c r="A1508" i="11"/>
  <c r="A1509" i="11"/>
  <c r="A1510" i="11"/>
  <c r="A1511" i="11"/>
  <c r="A1512" i="11"/>
  <c r="A1513" i="11"/>
  <c r="A1514" i="11"/>
  <c r="A1515" i="11"/>
  <c r="A1516" i="11"/>
  <c r="A1517" i="11"/>
  <c r="A1518" i="11"/>
  <c r="A1519" i="11"/>
  <c r="A1520" i="11"/>
  <c r="A1521" i="11"/>
  <c r="A1522" i="11"/>
  <c r="A1523" i="11"/>
  <c r="A1524" i="11"/>
  <c r="A1525" i="11"/>
  <c r="A1526" i="11"/>
  <c r="A1527" i="11"/>
  <c r="A1528" i="11"/>
  <c r="A1529" i="11"/>
  <c r="A1530" i="11"/>
  <c r="A1531" i="11"/>
  <c r="A1532" i="11"/>
  <c r="A1533" i="11"/>
  <c r="A1534" i="11"/>
  <c r="A1535" i="11"/>
  <c r="A1536" i="11"/>
  <c r="A1537" i="11"/>
  <c r="A1538" i="11"/>
  <c r="A1539" i="11"/>
  <c r="A1540" i="11"/>
  <c r="A1541" i="11"/>
  <c r="A1542" i="11"/>
  <c r="A1543" i="11"/>
  <c r="A1544" i="11"/>
  <c r="A1545" i="11"/>
  <c r="A1546" i="11"/>
  <c r="A1547" i="11"/>
  <c r="A1548" i="11"/>
  <c r="A1549" i="11"/>
  <c r="A1550" i="11"/>
  <c r="A1551" i="11"/>
  <c r="A1552" i="11"/>
  <c r="A1553" i="11"/>
  <c r="A1554" i="11"/>
  <c r="A1555" i="11"/>
  <c r="A1556" i="11"/>
  <c r="A1557" i="11"/>
  <c r="A1558" i="11"/>
  <c r="A1559" i="11"/>
  <c r="A1560" i="11"/>
  <c r="A1561" i="11"/>
  <c r="A1562" i="11"/>
  <c r="A1563" i="11"/>
  <c r="A1564" i="11"/>
  <c r="A1565" i="11"/>
  <c r="A1566" i="11"/>
  <c r="A1567" i="11"/>
  <c r="A1568" i="11"/>
  <c r="A1569" i="11"/>
  <c r="A1570" i="11"/>
  <c r="A1571" i="11"/>
  <c r="A1572" i="11"/>
  <c r="A1573" i="11"/>
  <c r="A1574" i="11"/>
  <c r="A1575" i="11"/>
  <c r="A1576" i="11"/>
  <c r="A1577" i="11"/>
  <c r="A1578" i="11"/>
  <c r="A1579" i="11"/>
  <c r="A1580" i="11"/>
  <c r="A1581" i="11"/>
  <c r="A1582" i="11"/>
  <c r="A1583" i="11"/>
  <c r="A1584" i="11"/>
  <c r="A1585" i="11"/>
  <c r="A1586" i="11"/>
  <c r="A1587" i="11"/>
  <c r="A1588" i="11"/>
  <c r="A1589" i="11"/>
  <c r="A1590" i="11"/>
  <c r="A1591" i="11"/>
  <c r="A1592" i="11"/>
  <c r="A1593" i="11"/>
  <c r="A1594" i="11"/>
  <c r="A1595" i="11"/>
  <c r="A1596" i="11"/>
  <c r="A1597" i="11"/>
  <c r="A1598" i="11"/>
  <c r="A1599" i="11"/>
  <c r="A1600" i="11"/>
  <c r="A1601" i="11"/>
  <c r="A1602" i="11"/>
  <c r="A1603" i="11"/>
  <c r="A1604" i="11"/>
  <c r="A1605" i="11"/>
  <c r="A1606" i="11"/>
  <c r="A1607" i="11"/>
  <c r="A1608" i="11"/>
  <c r="A1609" i="11"/>
  <c r="A1610" i="11"/>
  <c r="A1611" i="11"/>
  <c r="A1612" i="11"/>
  <c r="A1613" i="11"/>
  <c r="A1614" i="11"/>
  <c r="A1615" i="11"/>
  <c r="A1616" i="11"/>
  <c r="A1617" i="11"/>
  <c r="A1618" i="11"/>
  <c r="A1619" i="11"/>
  <c r="A1620" i="11"/>
  <c r="A1621" i="11"/>
  <c r="A1622" i="11"/>
  <c r="A1623" i="11"/>
  <c r="A1624" i="11"/>
  <c r="A1625" i="11"/>
  <c r="A1626" i="11"/>
  <c r="A1627" i="11"/>
  <c r="A1628" i="11"/>
  <c r="A1629" i="11"/>
  <c r="A1630" i="11"/>
  <c r="A1631" i="11"/>
  <c r="A1632" i="11"/>
  <c r="A1633" i="11"/>
  <c r="A1634" i="11"/>
  <c r="A1635" i="11"/>
  <c r="A1636" i="11"/>
  <c r="A1637" i="11"/>
  <c r="A1638" i="11"/>
  <c r="A1639" i="11"/>
  <c r="A1640" i="11"/>
  <c r="A1641" i="11"/>
  <c r="A1642" i="11"/>
  <c r="A1643" i="11"/>
  <c r="A1644" i="11"/>
  <c r="A1645" i="11"/>
  <c r="A1646" i="11"/>
  <c r="A1647" i="11"/>
  <c r="A1648" i="11"/>
  <c r="A1649" i="11"/>
  <c r="A1650" i="11"/>
  <c r="A1651" i="11"/>
  <c r="A1652" i="11"/>
  <c r="A1653" i="11"/>
  <c r="A1654" i="11"/>
  <c r="A1655" i="11"/>
  <c r="A1656" i="11"/>
  <c r="A1657" i="11"/>
  <c r="A1658" i="11"/>
  <c r="A1659" i="11"/>
  <c r="A1660" i="11"/>
  <c r="A1661" i="11"/>
  <c r="A1662" i="11"/>
  <c r="A1663" i="11"/>
  <c r="A1664" i="11"/>
  <c r="A1665" i="11"/>
  <c r="A1666" i="11"/>
  <c r="A1667" i="11"/>
  <c r="A1668" i="11"/>
  <c r="A1669" i="11"/>
  <c r="A1670" i="11"/>
  <c r="A1671" i="11"/>
  <c r="A1672" i="11"/>
  <c r="A1673" i="11"/>
  <c r="A1674" i="11"/>
  <c r="A1675" i="11"/>
  <c r="A1676" i="11"/>
  <c r="A1677" i="11"/>
  <c r="A1678" i="11"/>
  <c r="A1679" i="11"/>
  <c r="A1680" i="11"/>
  <c r="A1681" i="11"/>
  <c r="A1682" i="11"/>
  <c r="A1683" i="11"/>
  <c r="A1684" i="11"/>
  <c r="A1685" i="11"/>
  <c r="A1686" i="11"/>
  <c r="A1687" i="11"/>
  <c r="A1688" i="11"/>
  <c r="A1689" i="11"/>
  <c r="A1690" i="11"/>
  <c r="A1691" i="11"/>
  <c r="A1692" i="11"/>
  <c r="A1693" i="11"/>
  <c r="A1694" i="11"/>
  <c r="A1695" i="11"/>
  <c r="A1696" i="11"/>
  <c r="A1697" i="11"/>
  <c r="A1698" i="11"/>
  <c r="A1699" i="11"/>
  <c r="A1700" i="11"/>
  <c r="A1701" i="11"/>
  <c r="A1702" i="11"/>
  <c r="A1703" i="11"/>
  <c r="A1704" i="11"/>
  <c r="A1705" i="11"/>
  <c r="A1706" i="11"/>
  <c r="A1707" i="11"/>
  <c r="A1708" i="11"/>
  <c r="A1709" i="11"/>
  <c r="A1710" i="11"/>
  <c r="A1711" i="11"/>
  <c r="A1712" i="11"/>
  <c r="A1713" i="11"/>
  <c r="A1714" i="11"/>
  <c r="A1715" i="11"/>
  <c r="A1716" i="11"/>
  <c r="A1717" i="11"/>
  <c r="A1718" i="11"/>
  <c r="A1719" i="11"/>
  <c r="A1720" i="11"/>
  <c r="A1721" i="11"/>
  <c r="A1722" i="11"/>
  <c r="A1723" i="11"/>
  <c r="A1724" i="11"/>
  <c r="A1725" i="11"/>
  <c r="A1726" i="11"/>
  <c r="A1727" i="11"/>
  <c r="A1728" i="11"/>
  <c r="A1729" i="11"/>
  <c r="A1730" i="11"/>
  <c r="A1731" i="11"/>
  <c r="A1732" i="11"/>
  <c r="A1733" i="11"/>
  <c r="A1734" i="11"/>
  <c r="A1735" i="11"/>
  <c r="A1736" i="11"/>
  <c r="A1737" i="11"/>
  <c r="A1738" i="11"/>
  <c r="A1739" i="11"/>
  <c r="A1740" i="11"/>
  <c r="A1741" i="11"/>
  <c r="A1742" i="11"/>
  <c r="A1743" i="11"/>
  <c r="A1744" i="11"/>
  <c r="A1745" i="11"/>
  <c r="A1746" i="11"/>
  <c r="A1747" i="11"/>
  <c r="A1748" i="11"/>
  <c r="A1749" i="11"/>
  <c r="A1750" i="11"/>
  <c r="A1751" i="11"/>
  <c r="A1752" i="11"/>
  <c r="A1753" i="11"/>
  <c r="A1754" i="11"/>
  <c r="A1755" i="11"/>
  <c r="A1756" i="11"/>
  <c r="A1757" i="11"/>
  <c r="A1758" i="11"/>
  <c r="A1759" i="11"/>
  <c r="A1760" i="11"/>
  <c r="A1761" i="11"/>
  <c r="A1762" i="11"/>
  <c r="A1763" i="11"/>
  <c r="A1764" i="11"/>
  <c r="A1765" i="11"/>
  <c r="A1766" i="11"/>
  <c r="A1767" i="11"/>
  <c r="A1768" i="11"/>
  <c r="A1769" i="11"/>
  <c r="A1770" i="11"/>
  <c r="A1771" i="11"/>
  <c r="A1772" i="11"/>
  <c r="A1773" i="11"/>
  <c r="A1774" i="11"/>
  <c r="A1775" i="11"/>
  <c r="A1776" i="11"/>
  <c r="A1777" i="11"/>
  <c r="A1778" i="11"/>
  <c r="A1779" i="11"/>
  <c r="A1780" i="11"/>
  <c r="A1781" i="11"/>
  <c r="A1782" i="11"/>
  <c r="A1783" i="11"/>
  <c r="A1784" i="11"/>
  <c r="A1785" i="11"/>
  <c r="A1786" i="11"/>
  <c r="A1787" i="11"/>
  <c r="A1788" i="11"/>
  <c r="A1789" i="11"/>
  <c r="A1790" i="11"/>
  <c r="A1791" i="11"/>
  <c r="A1792" i="11"/>
  <c r="A1793" i="11"/>
  <c r="A1794" i="11"/>
  <c r="A1795" i="11"/>
  <c r="A1796" i="11"/>
  <c r="A1797" i="11"/>
  <c r="A1798" i="11"/>
  <c r="A1799" i="11"/>
  <c r="A1800" i="11"/>
  <c r="A1801" i="11"/>
  <c r="A1802" i="11"/>
  <c r="A1803" i="11"/>
  <c r="A1804" i="11"/>
  <c r="A1805" i="11"/>
  <c r="A1806" i="11"/>
  <c r="A1807" i="11"/>
  <c r="A1808" i="11"/>
  <c r="A1809" i="11"/>
  <c r="A1810" i="11"/>
  <c r="A1811" i="11"/>
  <c r="A1812" i="11"/>
  <c r="A1813" i="11"/>
  <c r="A1814" i="11"/>
  <c r="A1815" i="11"/>
  <c r="A1816" i="11"/>
  <c r="A1817" i="11"/>
  <c r="A1818" i="11"/>
  <c r="A1819" i="11"/>
  <c r="A1820" i="11"/>
  <c r="A1821" i="11"/>
  <c r="A1822" i="11"/>
  <c r="A1823" i="11"/>
  <c r="A1824" i="11"/>
  <c r="A1825" i="11"/>
  <c r="A1826" i="11"/>
  <c r="A1827" i="11"/>
  <c r="A1828" i="11"/>
  <c r="A1829" i="11"/>
  <c r="A1830" i="11"/>
  <c r="A1831" i="11"/>
  <c r="A1832" i="11"/>
  <c r="A1833" i="11"/>
  <c r="A1834" i="11"/>
  <c r="A1835" i="11"/>
  <c r="A1836" i="11"/>
  <c r="A1837" i="11"/>
  <c r="A1838" i="11"/>
  <c r="A1839" i="11"/>
  <c r="A1840" i="11"/>
  <c r="A1841" i="11"/>
  <c r="A1842" i="11"/>
  <c r="A1843" i="11"/>
  <c r="A1844" i="11"/>
  <c r="A1845" i="11"/>
  <c r="A1846" i="11"/>
  <c r="A1847" i="11"/>
  <c r="A1848" i="11"/>
  <c r="A1849" i="11"/>
  <c r="A1850" i="11"/>
  <c r="A1851" i="11"/>
  <c r="A1852" i="11"/>
  <c r="A1853" i="11"/>
  <c r="A1854" i="11"/>
  <c r="A1855" i="11"/>
  <c r="A1856" i="11"/>
  <c r="A1857" i="11"/>
  <c r="A1858" i="11"/>
  <c r="A1859" i="11"/>
  <c r="A1860" i="11"/>
  <c r="A1861" i="11"/>
  <c r="A1862" i="11"/>
  <c r="A1863" i="11"/>
  <c r="A1864" i="11"/>
  <c r="A1865" i="11"/>
  <c r="A1866" i="11"/>
  <c r="A1867" i="11"/>
  <c r="A1868" i="11"/>
  <c r="A1869" i="11"/>
  <c r="A1870" i="11"/>
  <c r="A1871" i="11"/>
  <c r="A1872" i="11"/>
  <c r="A1873" i="11"/>
  <c r="A1874" i="11"/>
  <c r="A1875" i="11"/>
  <c r="A1876" i="11"/>
  <c r="A1877" i="11"/>
  <c r="A1878" i="11"/>
  <c r="A1879" i="11"/>
  <c r="A1880" i="11"/>
  <c r="A1881" i="11"/>
  <c r="A1882" i="11"/>
  <c r="A1883" i="11"/>
  <c r="A1884" i="11"/>
  <c r="A1885" i="11"/>
  <c r="A1886" i="11"/>
  <c r="A1887" i="11"/>
  <c r="A1888" i="11"/>
  <c r="A1889" i="11"/>
  <c r="A1890" i="11"/>
  <c r="A1891" i="11"/>
  <c r="A1892" i="11"/>
  <c r="A1893" i="11"/>
  <c r="A1894" i="11"/>
  <c r="A1895" i="11"/>
  <c r="A1896" i="11"/>
  <c r="A1897" i="11"/>
  <c r="A1898" i="11"/>
  <c r="A1899" i="11"/>
  <c r="A1900" i="11"/>
  <c r="A1901" i="11"/>
  <c r="A1902" i="11"/>
  <c r="A1903" i="11"/>
  <c r="A1904" i="11"/>
  <c r="A1905" i="11"/>
  <c r="A1906" i="11"/>
  <c r="A1907" i="11"/>
  <c r="A1908" i="11"/>
  <c r="A1909" i="11"/>
  <c r="A1910" i="11"/>
  <c r="A1911" i="11"/>
  <c r="A1912" i="11"/>
  <c r="A1913" i="11"/>
  <c r="A1914" i="11"/>
  <c r="A1915" i="11"/>
  <c r="A1916" i="11"/>
  <c r="A1917" i="11"/>
  <c r="A1918" i="11"/>
  <c r="A1919" i="11"/>
  <c r="A1920" i="11"/>
  <c r="A1921" i="11"/>
  <c r="A1922" i="11"/>
  <c r="A1923" i="11"/>
  <c r="A1924" i="11"/>
  <c r="A1925" i="11"/>
  <c r="A1926" i="11"/>
  <c r="A1927" i="11"/>
  <c r="A1928" i="11"/>
  <c r="A1929" i="11"/>
  <c r="A1930" i="11"/>
  <c r="A1931" i="11"/>
  <c r="A1932" i="11"/>
  <c r="A1933" i="11"/>
  <c r="A1934" i="11"/>
  <c r="A1935" i="11"/>
  <c r="A1936" i="11"/>
  <c r="A1937" i="11"/>
  <c r="A1938" i="11"/>
  <c r="A1939" i="11"/>
  <c r="A1940" i="11"/>
  <c r="A1941" i="11"/>
  <c r="A1942" i="11"/>
  <c r="A1943" i="11"/>
  <c r="A1944" i="11"/>
  <c r="A1945" i="11"/>
  <c r="A1946" i="11"/>
  <c r="A1947" i="11"/>
  <c r="A1948" i="11"/>
  <c r="A1949" i="11"/>
  <c r="A1950" i="11"/>
  <c r="A1951" i="11"/>
  <c r="A1952" i="11"/>
  <c r="A1953" i="11"/>
  <c r="A1954" i="11"/>
  <c r="A1955" i="11"/>
  <c r="A1956" i="11"/>
  <c r="A1957" i="11"/>
  <c r="A1958" i="11"/>
  <c r="A1959" i="11"/>
  <c r="A1960" i="11"/>
  <c r="A1961" i="11"/>
  <c r="A1962" i="11"/>
  <c r="A1963" i="11"/>
  <c r="A1964" i="11"/>
  <c r="A1965" i="11"/>
  <c r="A1966" i="11"/>
  <c r="A1967" i="11"/>
  <c r="A1968" i="11"/>
  <c r="A1969" i="11"/>
  <c r="A1970" i="11"/>
  <c r="A1971" i="11"/>
  <c r="A1972" i="11"/>
  <c r="A1973" i="11"/>
  <c r="A1974" i="11"/>
  <c r="A1975" i="11"/>
  <c r="A1976" i="11"/>
  <c r="A1977" i="11"/>
  <c r="A1978" i="11"/>
  <c r="A1979" i="11"/>
  <c r="A1980" i="11"/>
  <c r="A1981" i="11"/>
  <c r="A1982" i="11"/>
  <c r="A1983" i="11"/>
  <c r="A1984" i="11"/>
  <c r="A1985" i="11"/>
  <c r="A1986" i="11"/>
  <c r="A1987" i="11"/>
  <c r="A1988" i="11"/>
  <c r="A1989" i="11"/>
  <c r="A1990" i="11"/>
  <c r="A1991" i="11"/>
  <c r="A1992" i="11"/>
  <c r="A1993" i="11"/>
  <c r="A1994" i="11"/>
  <c r="A1995" i="11"/>
  <c r="A1996" i="11"/>
  <c r="A1997" i="11"/>
  <c r="A1998" i="11"/>
  <c r="A1999" i="11"/>
  <c r="A2000" i="11"/>
  <c r="A2001" i="11"/>
  <c r="A2002" i="11"/>
  <c r="A2003" i="11"/>
  <c r="A2004" i="11"/>
  <c r="A2005" i="11"/>
  <c r="A2006" i="11"/>
  <c r="A2007" i="11"/>
  <c r="A2008" i="11"/>
  <c r="A2009" i="11"/>
  <c r="A2010" i="11"/>
  <c r="A2011" i="11"/>
  <c r="A2012" i="11"/>
  <c r="A2013" i="11"/>
  <c r="A2014" i="11"/>
  <c r="A2015" i="11"/>
  <c r="A2016" i="11"/>
  <c r="A2017" i="11"/>
  <c r="A2018" i="11"/>
  <c r="A2019" i="11"/>
  <c r="A2020" i="11"/>
  <c r="A2021" i="11"/>
  <c r="A2022" i="11"/>
  <c r="A2023" i="11"/>
  <c r="A2024" i="11"/>
  <c r="A2025" i="11"/>
  <c r="A2026" i="11"/>
  <c r="A2027" i="11"/>
  <c r="A2028" i="11"/>
  <c r="A2029" i="11"/>
  <c r="A2030" i="11"/>
  <c r="A2031" i="11"/>
  <c r="A2032" i="11"/>
  <c r="A2033" i="11"/>
  <c r="A2034" i="11"/>
  <c r="A2035" i="11"/>
  <c r="A2036" i="11"/>
  <c r="A2037" i="11"/>
  <c r="A2038" i="11"/>
  <c r="A2039" i="11"/>
  <c r="A2040" i="11"/>
  <c r="A2041" i="11"/>
  <c r="A2042" i="11"/>
  <c r="A2043" i="11"/>
  <c r="A2044" i="11"/>
  <c r="A2045" i="11"/>
  <c r="A2046" i="11"/>
  <c r="A2047" i="11"/>
  <c r="A2048" i="11"/>
  <c r="A2049" i="11"/>
  <c r="A2050" i="11"/>
  <c r="A2051" i="11"/>
  <c r="A2052" i="11"/>
  <c r="A2053" i="11"/>
  <c r="A2054" i="11"/>
  <c r="A2055" i="11"/>
  <c r="A2056" i="11"/>
  <c r="A2057" i="11"/>
  <c r="A2058" i="11"/>
  <c r="A2059" i="11"/>
  <c r="A2060" i="11"/>
  <c r="A2061" i="11"/>
  <c r="A2062" i="11"/>
  <c r="A2063" i="11"/>
  <c r="A2064" i="11"/>
  <c r="A2065" i="11"/>
  <c r="A2066" i="11"/>
  <c r="A2067" i="11"/>
  <c r="A2068" i="11"/>
  <c r="A2069" i="11"/>
  <c r="A2070" i="11"/>
  <c r="A2071" i="11"/>
  <c r="A2072" i="11"/>
  <c r="A2073" i="11"/>
  <c r="A2074" i="11"/>
  <c r="A2075" i="11"/>
  <c r="A2076" i="11"/>
  <c r="A2077" i="11"/>
  <c r="A2078" i="11"/>
  <c r="A2079" i="11"/>
  <c r="A2080" i="11"/>
  <c r="A2081" i="11"/>
  <c r="A2082" i="11"/>
  <c r="A2083" i="11"/>
  <c r="A2084" i="11"/>
  <c r="A2085" i="11"/>
  <c r="A2086" i="11"/>
  <c r="A2087" i="11"/>
  <c r="A2088" i="11"/>
  <c r="A2089" i="11"/>
  <c r="A2090" i="11"/>
  <c r="A2091" i="11"/>
  <c r="A2092" i="11"/>
  <c r="A2093" i="11"/>
  <c r="A2094" i="11"/>
  <c r="A2095" i="11"/>
  <c r="A2096" i="11"/>
  <c r="A2097" i="11"/>
  <c r="A2098" i="11"/>
  <c r="A2099" i="11"/>
  <c r="A2100" i="11"/>
  <c r="A2101" i="11"/>
  <c r="A2102" i="11"/>
  <c r="A2103" i="11"/>
  <c r="A2104" i="11"/>
  <c r="A2105" i="11"/>
  <c r="A2106" i="11"/>
  <c r="A2107" i="11"/>
  <c r="A2108" i="11"/>
  <c r="A2109" i="11"/>
  <c r="A2110" i="11"/>
  <c r="A2111" i="11"/>
  <c r="A2112" i="11"/>
  <c r="A2113" i="11"/>
  <c r="A2114" i="11"/>
  <c r="A2115" i="11"/>
  <c r="A2116" i="11"/>
  <c r="A2117" i="11"/>
  <c r="A2118" i="11"/>
  <c r="A2119" i="11"/>
  <c r="A2120" i="11"/>
  <c r="A2121" i="11"/>
  <c r="A2122" i="11"/>
  <c r="A2123" i="11"/>
  <c r="A2124" i="11"/>
  <c r="A2125" i="11"/>
  <c r="A2126" i="11"/>
  <c r="A2127" i="11"/>
  <c r="A2128" i="11"/>
  <c r="A2129" i="11"/>
  <c r="A2130" i="11"/>
  <c r="A2131" i="11"/>
  <c r="A2132" i="11"/>
  <c r="A2133" i="11"/>
  <c r="A2134" i="11"/>
  <c r="A2135" i="11"/>
  <c r="A2136" i="11"/>
  <c r="A2137" i="11"/>
  <c r="A2138" i="11"/>
  <c r="A2139" i="11"/>
  <c r="A2140" i="11"/>
  <c r="A2141" i="11"/>
  <c r="A2142" i="11"/>
  <c r="A2143" i="11"/>
  <c r="A2144" i="11"/>
  <c r="A2145" i="11"/>
  <c r="A2146" i="11"/>
  <c r="A2147" i="11"/>
  <c r="A2148" i="11"/>
  <c r="A2149" i="11"/>
  <c r="A2150" i="11"/>
  <c r="A2151" i="11"/>
  <c r="A2152" i="11"/>
  <c r="A2153" i="11"/>
  <c r="A2154" i="11"/>
  <c r="A2155" i="11"/>
  <c r="A2156" i="11"/>
  <c r="A2157" i="11"/>
  <c r="A2158" i="11"/>
  <c r="A2159" i="11"/>
  <c r="A2160" i="11"/>
  <c r="A2161" i="11"/>
  <c r="A2162" i="11"/>
  <c r="A2163" i="11"/>
  <c r="A2164" i="11"/>
  <c r="A2165" i="11"/>
  <c r="A2166" i="11"/>
  <c r="A2167" i="11"/>
  <c r="A2168" i="11"/>
  <c r="A2169" i="11"/>
  <c r="A2170" i="11"/>
  <c r="A2171" i="11"/>
  <c r="A2172" i="11"/>
  <c r="A2173" i="11"/>
  <c r="A2174" i="11"/>
  <c r="A2175" i="11"/>
  <c r="A2176" i="11"/>
  <c r="A2177" i="11"/>
  <c r="A2178" i="11"/>
  <c r="A2179" i="11"/>
  <c r="A2180" i="11"/>
  <c r="A2181" i="11"/>
  <c r="A2182" i="11"/>
  <c r="A2183" i="11"/>
  <c r="A2184" i="11"/>
  <c r="A2185" i="11"/>
  <c r="A2186" i="11"/>
  <c r="A2187" i="11"/>
  <c r="A2188" i="11"/>
  <c r="A2189" i="11"/>
  <c r="A2190" i="11"/>
  <c r="A2191" i="11"/>
  <c r="A2192" i="11"/>
  <c r="A2193" i="11"/>
  <c r="A2194" i="11"/>
  <c r="A2195" i="11"/>
  <c r="A2196" i="11"/>
  <c r="A2197" i="11"/>
  <c r="A2198" i="11"/>
  <c r="A2199" i="11"/>
  <c r="A2200" i="11"/>
  <c r="A2201" i="11"/>
  <c r="A2202" i="11"/>
  <c r="A2203" i="11"/>
  <c r="A2204" i="11"/>
  <c r="A2205" i="11"/>
  <c r="A2206" i="11"/>
  <c r="A2207" i="11"/>
  <c r="A2208" i="11"/>
  <c r="A2209" i="11"/>
  <c r="A2210" i="11"/>
  <c r="A2211" i="11"/>
  <c r="A2212" i="11"/>
  <c r="A2213" i="11"/>
  <c r="A2214" i="11"/>
  <c r="A2215" i="11"/>
  <c r="A2216" i="11"/>
  <c r="A2217" i="11"/>
  <c r="A2218" i="11"/>
  <c r="A2219" i="11"/>
  <c r="A2220" i="11"/>
  <c r="A2221" i="11"/>
  <c r="A2222" i="11"/>
  <c r="A2223" i="11"/>
  <c r="A2224" i="11"/>
  <c r="A2225" i="11"/>
  <c r="A2226" i="11"/>
  <c r="A2227" i="11"/>
  <c r="A2228" i="11"/>
  <c r="A2229" i="11"/>
  <c r="A2230" i="11"/>
  <c r="A2231" i="11"/>
  <c r="A2232" i="11"/>
  <c r="A2233" i="11"/>
  <c r="A2234" i="11"/>
  <c r="A2235" i="11"/>
  <c r="A2236" i="11"/>
  <c r="A2237" i="11"/>
  <c r="A2238" i="11"/>
  <c r="A2239" i="11"/>
  <c r="A2240" i="11"/>
  <c r="A2241" i="11"/>
  <c r="A2242" i="11"/>
  <c r="A2243" i="11"/>
  <c r="A2244" i="11"/>
  <c r="A2245" i="11"/>
  <c r="A2246" i="11"/>
  <c r="A2247" i="11"/>
  <c r="A2248" i="11"/>
  <c r="A2249" i="11"/>
  <c r="A2250" i="11"/>
  <c r="A2251" i="11"/>
  <c r="A2252" i="11"/>
  <c r="A2253" i="11"/>
  <c r="A2254" i="11"/>
  <c r="A2255" i="11"/>
  <c r="A2256" i="11"/>
  <c r="A2257" i="11"/>
  <c r="A2258" i="11"/>
  <c r="A2259" i="11"/>
  <c r="A2260" i="11"/>
  <c r="A2261" i="11"/>
  <c r="A2262" i="11"/>
  <c r="A2263" i="11"/>
  <c r="A2264" i="11"/>
  <c r="A2265" i="11"/>
  <c r="A2266" i="11"/>
  <c r="A2267" i="11"/>
  <c r="A2268" i="11"/>
  <c r="A2269" i="11"/>
  <c r="A2270" i="11"/>
  <c r="A2271" i="11"/>
  <c r="A2272" i="11"/>
  <c r="A2273" i="11"/>
  <c r="A2274" i="11"/>
  <c r="A2275" i="11"/>
  <c r="A2276" i="11"/>
  <c r="A2277" i="11"/>
  <c r="A2278" i="11"/>
  <c r="A2279" i="11"/>
  <c r="A2280" i="11"/>
  <c r="A2281" i="11"/>
  <c r="A2282" i="11"/>
  <c r="A2283" i="11"/>
  <c r="A2284" i="11"/>
  <c r="A2285" i="11"/>
  <c r="A2286" i="11"/>
  <c r="A2287" i="11"/>
  <c r="A2288" i="11"/>
  <c r="A2289" i="11"/>
  <c r="A2290" i="11"/>
  <c r="A2291" i="11"/>
  <c r="A2292" i="11"/>
  <c r="A2293" i="11"/>
  <c r="A2294" i="11"/>
  <c r="A2295" i="11"/>
  <c r="A2296" i="11"/>
  <c r="A2297" i="11"/>
  <c r="A2298" i="11"/>
  <c r="A2299" i="11"/>
  <c r="A2300" i="11"/>
  <c r="A2301" i="11"/>
  <c r="A2302" i="11"/>
  <c r="A2303" i="11"/>
  <c r="A2304" i="11"/>
  <c r="A2305" i="11"/>
  <c r="A2306" i="11"/>
  <c r="A2307" i="11"/>
  <c r="A2308" i="11"/>
  <c r="A2309" i="11"/>
  <c r="A2310" i="11"/>
  <c r="A2311" i="11"/>
  <c r="A2312" i="11"/>
  <c r="A2313" i="11"/>
  <c r="A2314" i="11"/>
  <c r="A2315" i="11"/>
  <c r="A2316" i="11"/>
  <c r="A2317" i="11"/>
  <c r="A2318" i="11"/>
  <c r="A2319" i="11"/>
  <c r="A2320" i="11"/>
  <c r="A2321" i="11"/>
  <c r="A2322" i="11"/>
  <c r="A2323" i="11"/>
  <c r="A2324" i="11"/>
  <c r="A2325" i="11"/>
  <c r="A2326" i="11"/>
  <c r="A2327" i="11"/>
  <c r="A2328" i="11"/>
  <c r="A2329" i="11"/>
  <c r="A2330" i="11"/>
  <c r="A2331" i="11"/>
  <c r="A2332" i="11"/>
  <c r="A2333" i="11"/>
  <c r="A2334" i="11"/>
  <c r="A2335" i="11"/>
  <c r="A2336" i="11"/>
  <c r="A2337" i="11"/>
  <c r="A2338" i="11"/>
  <c r="A2339" i="11"/>
  <c r="A2340" i="11"/>
  <c r="A2341" i="11"/>
  <c r="A2342" i="11"/>
  <c r="A2343" i="11"/>
  <c r="A2344" i="11"/>
  <c r="A2345" i="11"/>
  <c r="A2346" i="11"/>
  <c r="A2347" i="11"/>
  <c r="A2348" i="11"/>
  <c r="A2349" i="11"/>
  <c r="A2350" i="11"/>
  <c r="A2351" i="11"/>
  <c r="A2352" i="11"/>
  <c r="A2353" i="11"/>
  <c r="A2354" i="11"/>
  <c r="A2355" i="11"/>
  <c r="A2356" i="11"/>
  <c r="A2357" i="11"/>
  <c r="A2358" i="11"/>
  <c r="A2359" i="11"/>
  <c r="A2360" i="11"/>
  <c r="A2361" i="11"/>
  <c r="A2362" i="11"/>
  <c r="A2363" i="11"/>
  <c r="A2364" i="11"/>
  <c r="A2365" i="11"/>
  <c r="A2366" i="11"/>
  <c r="A2367" i="11"/>
  <c r="A2368" i="11"/>
  <c r="A2369" i="11"/>
  <c r="A2370" i="11"/>
  <c r="A2371" i="11"/>
  <c r="A2372" i="11"/>
  <c r="A2373" i="11"/>
  <c r="A2374" i="11"/>
  <c r="A2375" i="11"/>
  <c r="A2376" i="11"/>
  <c r="A2377" i="11"/>
  <c r="A2378" i="11"/>
  <c r="A2379" i="11"/>
  <c r="A2380" i="11"/>
  <c r="A2381" i="11"/>
  <c r="A2382" i="11"/>
  <c r="A2383" i="11"/>
  <c r="A2384" i="11"/>
  <c r="A2385" i="11"/>
  <c r="A2386" i="11"/>
  <c r="A2387" i="11"/>
  <c r="A2388" i="11"/>
  <c r="A2389" i="11"/>
  <c r="A2390" i="11"/>
  <c r="A2391" i="11"/>
  <c r="A2392" i="11"/>
  <c r="A2393" i="11"/>
  <c r="A2394" i="11"/>
  <c r="A2395" i="11"/>
  <c r="A2396" i="11"/>
  <c r="A2397" i="11"/>
  <c r="A2398" i="11"/>
  <c r="A2399" i="11"/>
  <c r="A2400" i="11"/>
  <c r="A2401" i="11"/>
  <c r="A2402" i="11"/>
  <c r="A2403" i="11"/>
  <c r="A2404" i="11"/>
  <c r="A2405" i="11"/>
  <c r="A2406" i="11"/>
  <c r="A2407" i="11"/>
  <c r="A2408" i="11"/>
  <c r="A2409" i="11"/>
  <c r="A2410" i="11"/>
  <c r="A2411" i="11"/>
  <c r="A2412" i="11"/>
  <c r="A2413" i="11"/>
  <c r="A2414" i="11"/>
  <c r="A2415" i="11"/>
  <c r="A2416" i="11"/>
  <c r="A2417" i="11"/>
  <c r="A2418" i="11"/>
  <c r="A2419" i="11"/>
  <c r="A2420" i="11"/>
  <c r="A2421" i="11"/>
  <c r="A2422" i="11"/>
  <c r="A2423" i="11"/>
  <c r="A2424" i="11"/>
  <c r="A2425" i="11"/>
  <c r="A2426" i="11"/>
  <c r="A2427" i="11"/>
  <c r="A2428" i="11"/>
  <c r="A2429" i="11"/>
  <c r="A2430" i="11"/>
  <c r="A2431" i="11"/>
  <c r="A2432" i="11"/>
  <c r="A2433" i="11"/>
  <c r="A2434" i="11"/>
  <c r="A2435" i="11"/>
  <c r="A2436" i="11"/>
  <c r="A2437" i="11"/>
  <c r="A2438" i="11"/>
  <c r="A2439" i="11"/>
  <c r="A2440" i="11"/>
  <c r="A2441" i="11"/>
  <c r="A2442" i="11"/>
  <c r="A2443" i="11"/>
  <c r="A2444" i="11"/>
  <c r="A2445" i="11"/>
  <c r="A2446" i="11"/>
  <c r="A2447" i="11"/>
  <c r="A2448" i="11"/>
  <c r="A2449" i="11"/>
  <c r="A2450" i="11"/>
  <c r="A2451" i="11"/>
  <c r="A2452" i="11"/>
  <c r="A2453" i="11"/>
  <c r="A2454" i="11"/>
  <c r="A2455" i="11"/>
  <c r="A2456" i="11"/>
  <c r="A2457" i="11"/>
  <c r="A2458" i="11"/>
  <c r="A2459" i="11"/>
  <c r="A2460" i="11"/>
  <c r="A2461" i="11"/>
  <c r="A2462" i="11"/>
  <c r="A2463" i="11"/>
  <c r="A2464" i="11"/>
  <c r="A2465" i="11"/>
  <c r="A2466" i="11"/>
  <c r="A2467" i="11"/>
  <c r="A2468" i="11"/>
  <c r="A2469" i="11"/>
  <c r="A2470" i="11"/>
  <c r="A2471" i="11"/>
  <c r="A2472" i="11"/>
  <c r="A2473" i="11"/>
  <c r="A2474" i="11"/>
  <c r="A2475" i="11"/>
  <c r="A2476" i="11"/>
  <c r="A2477" i="11"/>
  <c r="A2478" i="11"/>
  <c r="A2479" i="11"/>
  <c r="A2480" i="11"/>
  <c r="A2481" i="11"/>
  <c r="A2482" i="11"/>
  <c r="A2483" i="11"/>
  <c r="A2484" i="11"/>
  <c r="A2485" i="11"/>
  <c r="A2486" i="11"/>
  <c r="A2487" i="11"/>
  <c r="A2488" i="11"/>
  <c r="A2489" i="11"/>
  <c r="A2490" i="11"/>
  <c r="A2491" i="11"/>
  <c r="A2492" i="11"/>
  <c r="A2493" i="11"/>
  <c r="A2494" i="11"/>
  <c r="A2495" i="11"/>
  <c r="A2496" i="11"/>
  <c r="A2497" i="11"/>
  <c r="A2498" i="11"/>
  <c r="A2499" i="11"/>
  <c r="A2500" i="11"/>
  <c r="A2501" i="11"/>
  <c r="A2502" i="11"/>
  <c r="A2503" i="11"/>
  <c r="A2504" i="11"/>
  <c r="A2505" i="11"/>
  <c r="A2506" i="11"/>
  <c r="A2507" i="11"/>
  <c r="A2508" i="11"/>
  <c r="A2509" i="11"/>
  <c r="A2510" i="11"/>
  <c r="A2511" i="11"/>
  <c r="A2512" i="11"/>
  <c r="A2513" i="11"/>
  <c r="A2514" i="11"/>
  <c r="A2515" i="11"/>
  <c r="A2516" i="11"/>
  <c r="A2517" i="11"/>
  <c r="A2518" i="11"/>
  <c r="A2519" i="11"/>
  <c r="A2520" i="11"/>
  <c r="A2521" i="11"/>
  <c r="A2522" i="11"/>
  <c r="A2523" i="11"/>
  <c r="A2524" i="11"/>
  <c r="A2525" i="11"/>
  <c r="A2526" i="11"/>
  <c r="A2527" i="11"/>
  <c r="A2528" i="11"/>
  <c r="A2529" i="11"/>
  <c r="A2530" i="11"/>
  <c r="A2531" i="11"/>
  <c r="A2532" i="11"/>
  <c r="A2533" i="11"/>
  <c r="A2534" i="11"/>
  <c r="A2535" i="11"/>
  <c r="A2536" i="11"/>
  <c r="A2537" i="11"/>
  <c r="A2538" i="11"/>
  <c r="A2539" i="11"/>
  <c r="A2540" i="11"/>
  <c r="A2541" i="11"/>
  <c r="A2542" i="11"/>
  <c r="A2543" i="11"/>
  <c r="A2544" i="11"/>
  <c r="A2545" i="11"/>
  <c r="A2546" i="11"/>
  <c r="A2547" i="11"/>
  <c r="A2548" i="11"/>
  <c r="A2549" i="11"/>
  <c r="A2550" i="11"/>
  <c r="A2551" i="11"/>
  <c r="A2552" i="11"/>
  <c r="A2553" i="11"/>
  <c r="A2554" i="11"/>
  <c r="A2555" i="11"/>
  <c r="A2556" i="11"/>
  <c r="A2557" i="11"/>
  <c r="A2558" i="11"/>
  <c r="A2559" i="11"/>
  <c r="A2560" i="11"/>
  <c r="A2561" i="11"/>
  <c r="A2562" i="11"/>
  <c r="A2563" i="11"/>
  <c r="A2564" i="11"/>
  <c r="A2565" i="11"/>
  <c r="A2566" i="11"/>
  <c r="A2567" i="11"/>
  <c r="A2568" i="11"/>
  <c r="A2569" i="11"/>
  <c r="A2570" i="11"/>
  <c r="A2571" i="11"/>
  <c r="A2572" i="11"/>
  <c r="A2573" i="11"/>
  <c r="A2574" i="11"/>
  <c r="A2575" i="11"/>
  <c r="A2576" i="11"/>
  <c r="A2577" i="11"/>
  <c r="A2578" i="11"/>
  <c r="A2579" i="11"/>
  <c r="A2580" i="11"/>
  <c r="A2581" i="11"/>
  <c r="A2582" i="11"/>
  <c r="A2583" i="11"/>
  <c r="A2584" i="11"/>
  <c r="A2585" i="11"/>
  <c r="A2586" i="11"/>
  <c r="A2587" i="11"/>
  <c r="A2588" i="11"/>
  <c r="A2589" i="11"/>
  <c r="A2590" i="11"/>
  <c r="A2591" i="11"/>
  <c r="A2592" i="11"/>
  <c r="A2593" i="11"/>
  <c r="A2594" i="11"/>
  <c r="A2595" i="11"/>
  <c r="A2596" i="11"/>
  <c r="A2597" i="11"/>
  <c r="A2598" i="11"/>
  <c r="A2599" i="11"/>
  <c r="A2600" i="11"/>
  <c r="A2601" i="11"/>
  <c r="A2602" i="11"/>
  <c r="A2603" i="11"/>
  <c r="A2604" i="11"/>
  <c r="A2605" i="11"/>
  <c r="A2606" i="11"/>
  <c r="A2607" i="11"/>
  <c r="A2608" i="11"/>
  <c r="A2609" i="11"/>
  <c r="A2610" i="11"/>
  <c r="A2611" i="11"/>
  <c r="A2612" i="11"/>
  <c r="A2613" i="11"/>
  <c r="A2614" i="11"/>
  <c r="A2615" i="11"/>
  <c r="A2616" i="11"/>
  <c r="A2617" i="11"/>
  <c r="A2618" i="11"/>
  <c r="A2619" i="11"/>
  <c r="A2620" i="11"/>
  <c r="A2621" i="11"/>
  <c r="A2622" i="11"/>
  <c r="A2623" i="11"/>
  <c r="A2624" i="11"/>
  <c r="A2625" i="11"/>
  <c r="A2626" i="11"/>
  <c r="A2627" i="11"/>
  <c r="A2628" i="11"/>
  <c r="A2629" i="11"/>
  <c r="A2630" i="11"/>
  <c r="A2631" i="11"/>
  <c r="A2632" i="11"/>
  <c r="A2633" i="11"/>
  <c r="A2634" i="11"/>
  <c r="A2635" i="11"/>
  <c r="A2636" i="11"/>
  <c r="A2637" i="11"/>
  <c r="A2638" i="11"/>
  <c r="A2639" i="11"/>
  <c r="A2640" i="11"/>
  <c r="A2641" i="11"/>
  <c r="A2642" i="11"/>
  <c r="A2643" i="11"/>
  <c r="A2644" i="11"/>
  <c r="A2645" i="11"/>
  <c r="A2646" i="11"/>
  <c r="A2647" i="11"/>
  <c r="A2648" i="11"/>
  <c r="A2649" i="11"/>
  <c r="A2650" i="11"/>
  <c r="A2651" i="11"/>
  <c r="A2652" i="11"/>
  <c r="A2653" i="11"/>
  <c r="A2654" i="11"/>
  <c r="A2655" i="11"/>
  <c r="A2656" i="11"/>
  <c r="A2657" i="11"/>
  <c r="A2658" i="11"/>
  <c r="A2659" i="11"/>
  <c r="A2660" i="11"/>
  <c r="A2661" i="11"/>
  <c r="A2662" i="11"/>
  <c r="A2663" i="11"/>
  <c r="A2664" i="11"/>
  <c r="A2665" i="11"/>
  <c r="A2666" i="11"/>
  <c r="A2667" i="11"/>
  <c r="A2668" i="11"/>
  <c r="A2669" i="11"/>
  <c r="A2670" i="11"/>
  <c r="A2671" i="11"/>
  <c r="A2672" i="11"/>
  <c r="A2673" i="11"/>
  <c r="A2674" i="11"/>
  <c r="A2675" i="11"/>
  <c r="A2676" i="11"/>
  <c r="A2677" i="11"/>
  <c r="A2678" i="11"/>
  <c r="A2679" i="11"/>
  <c r="A2680" i="11"/>
  <c r="A2681" i="11"/>
  <c r="A2682" i="11"/>
  <c r="A2683" i="11"/>
  <c r="A2684" i="11"/>
  <c r="A2685" i="11"/>
  <c r="A2686" i="11"/>
  <c r="A2687" i="11"/>
  <c r="A2688" i="11"/>
  <c r="A2689" i="11"/>
  <c r="A2690" i="11"/>
  <c r="A2691" i="11"/>
  <c r="A2692" i="11"/>
  <c r="A2693" i="11"/>
  <c r="A2694" i="11"/>
  <c r="A2695" i="11"/>
  <c r="A2696" i="11"/>
  <c r="A2697" i="11"/>
  <c r="A2698" i="11"/>
  <c r="A2699" i="11"/>
  <c r="A2700" i="11"/>
  <c r="A2701" i="11"/>
  <c r="A2702" i="11"/>
  <c r="A2703" i="11"/>
  <c r="A2704" i="11"/>
  <c r="A2705" i="11"/>
  <c r="A2706" i="11"/>
  <c r="A2707" i="11"/>
  <c r="A2708" i="11"/>
  <c r="A2709" i="11"/>
  <c r="A2710" i="11"/>
  <c r="A2711" i="11"/>
  <c r="A2712" i="11"/>
  <c r="A2713" i="11"/>
  <c r="A2714" i="11"/>
  <c r="A2715" i="11"/>
  <c r="A2716" i="11"/>
  <c r="A2717" i="11"/>
  <c r="A2718" i="11"/>
  <c r="A2719" i="11"/>
  <c r="A2720" i="11"/>
  <c r="A2721" i="11"/>
  <c r="A2722" i="11"/>
  <c r="A2723" i="11"/>
  <c r="A2724" i="11"/>
  <c r="A2725" i="11"/>
  <c r="A2726" i="11"/>
  <c r="A2727" i="11"/>
  <c r="A2728" i="11"/>
  <c r="A2729" i="11"/>
  <c r="A2730" i="11"/>
  <c r="A2731" i="11"/>
  <c r="A2732" i="11"/>
  <c r="A2733" i="11"/>
  <c r="A2734" i="11"/>
  <c r="A2735" i="11"/>
  <c r="A2736" i="11"/>
  <c r="A2737" i="11"/>
  <c r="A2738" i="11"/>
  <c r="A2739" i="11"/>
  <c r="A2740" i="11"/>
  <c r="A2741" i="11"/>
  <c r="A2742" i="11"/>
  <c r="A2743" i="11"/>
  <c r="A2744" i="11"/>
  <c r="A2745" i="11"/>
  <c r="A2746" i="11"/>
  <c r="A2747" i="11"/>
  <c r="A2748" i="11"/>
  <c r="A2749" i="11"/>
  <c r="A2750" i="11"/>
  <c r="A2751" i="11"/>
  <c r="A2752" i="11"/>
  <c r="A2753" i="11"/>
  <c r="A2754" i="11"/>
  <c r="A2755" i="11"/>
  <c r="A2756" i="11"/>
  <c r="A2757" i="11"/>
  <c r="A2758" i="11"/>
  <c r="A2759" i="11"/>
  <c r="A2760" i="11"/>
  <c r="A2761" i="11"/>
  <c r="A2762" i="11"/>
  <c r="A2763" i="11"/>
  <c r="A2764" i="11"/>
  <c r="A2765" i="11"/>
  <c r="A2766" i="11"/>
  <c r="A2767" i="11"/>
  <c r="A2768" i="11"/>
  <c r="A2769" i="11"/>
  <c r="A2770" i="11"/>
  <c r="A2771" i="11"/>
  <c r="A2772" i="11"/>
  <c r="A2773" i="11"/>
  <c r="A2774" i="11"/>
  <c r="A2775" i="11"/>
  <c r="A2776" i="11"/>
  <c r="A2777" i="11"/>
  <c r="A2778" i="11"/>
  <c r="A2779" i="11"/>
  <c r="A2780" i="11"/>
  <c r="A2781" i="11"/>
  <c r="A2782" i="11"/>
  <c r="A2783" i="11"/>
  <c r="A2784" i="11"/>
  <c r="A2785" i="11"/>
  <c r="A2786" i="11"/>
  <c r="A2787" i="11"/>
  <c r="A2788" i="11"/>
  <c r="A2789" i="11"/>
  <c r="A2790" i="11"/>
  <c r="A2791" i="11"/>
  <c r="A2792" i="11"/>
  <c r="A2793" i="11"/>
  <c r="A2794" i="11"/>
  <c r="A2795" i="11"/>
  <c r="A2796" i="11"/>
  <c r="A2797" i="11"/>
  <c r="A2798" i="11"/>
  <c r="A2799" i="11"/>
  <c r="A2800" i="11"/>
  <c r="A2801" i="11"/>
  <c r="A2802" i="11"/>
  <c r="A2803" i="11"/>
  <c r="A2804" i="11"/>
  <c r="A2805" i="11"/>
  <c r="A2806" i="11"/>
  <c r="A2807" i="11"/>
  <c r="A2808" i="11"/>
  <c r="A2809" i="11"/>
  <c r="A2810" i="11"/>
  <c r="A2811" i="11"/>
  <c r="A2812" i="11"/>
  <c r="A2813" i="11"/>
  <c r="A2814" i="11"/>
  <c r="A2815" i="11"/>
  <c r="A2816" i="11"/>
  <c r="A2817" i="11"/>
  <c r="A2818" i="11"/>
  <c r="A2819" i="11"/>
  <c r="A2820" i="11"/>
  <c r="A2821" i="11"/>
  <c r="A2822" i="11"/>
  <c r="A2823" i="11"/>
  <c r="A2824" i="11"/>
  <c r="A2825" i="11"/>
  <c r="A2826" i="11"/>
  <c r="A2827" i="11"/>
  <c r="A2828" i="11"/>
  <c r="A2829" i="11"/>
  <c r="A2830" i="11"/>
  <c r="A2831" i="11"/>
  <c r="A2832" i="11"/>
  <c r="A2833" i="11"/>
  <c r="A2834" i="11"/>
  <c r="A2835" i="11"/>
  <c r="A2836" i="11"/>
  <c r="A2837" i="11"/>
  <c r="A2838" i="11"/>
  <c r="A2839" i="11"/>
  <c r="A2840" i="11"/>
  <c r="A2841" i="11"/>
  <c r="A2842" i="11"/>
  <c r="A2843" i="11"/>
  <c r="A2844" i="11"/>
  <c r="A2845" i="11"/>
  <c r="A2846" i="11"/>
  <c r="A2847" i="11"/>
  <c r="A2848" i="11"/>
  <c r="A2849" i="11"/>
  <c r="A2850" i="11"/>
  <c r="A2851" i="11"/>
  <c r="A2852" i="11"/>
  <c r="A2853" i="11"/>
  <c r="A2854" i="11"/>
  <c r="A2855" i="11"/>
  <c r="A2856" i="11"/>
  <c r="A2857" i="11"/>
  <c r="A2858" i="11"/>
  <c r="A2859" i="11"/>
  <c r="A2860" i="11"/>
  <c r="A2861" i="11"/>
  <c r="A2862" i="11"/>
  <c r="A2863" i="11"/>
  <c r="A2864" i="11"/>
  <c r="A2865" i="11"/>
  <c r="A2866" i="11"/>
  <c r="A2867" i="11"/>
  <c r="A2868" i="11"/>
  <c r="A2869" i="11"/>
  <c r="A2870" i="11"/>
  <c r="A2871" i="11"/>
  <c r="A2872" i="11"/>
  <c r="A2873" i="11"/>
  <c r="A2874" i="11"/>
  <c r="A2875" i="11"/>
  <c r="A2876" i="11"/>
  <c r="A2877" i="11"/>
  <c r="A2878" i="11"/>
  <c r="A2879" i="11"/>
  <c r="A2880" i="11"/>
  <c r="A2881" i="11"/>
  <c r="A2882" i="11"/>
  <c r="A2883" i="11"/>
  <c r="A2884" i="11"/>
  <c r="A2885" i="11"/>
  <c r="A2886" i="11"/>
  <c r="A2887" i="11"/>
  <c r="A2888" i="11"/>
  <c r="A2889" i="11"/>
  <c r="A2890" i="11"/>
  <c r="A2891" i="11"/>
  <c r="A2892" i="11"/>
  <c r="A2893" i="11"/>
  <c r="A2894" i="11"/>
  <c r="A2895" i="11"/>
  <c r="A2896" i="11"/>
  <c r="A2897" i="11"/>
  <c r="A2898" i="11"/>
  <c r="A2899" i="11"/>
  <c r="A2900" i="11"/>
  <c r="A2901" i="11"/>
  <c r="A2902" i="11"/>
  <c r="A2903" i="11"/>
  <c r="A2904" i="11"/>
  <c r="A2905" i="11"/>
  <c r="A2906" i="11"/>
  <c r="A2907" i="11"/>
  <c r="A2908" i="11"/>
  <c r="A2909" i="11"/>
  <c r="A2910" i="11"/>
  <c r="A2911" i="11"/>
  <c r="A2912" i="11"/>
  <c r="A2913" i="11"/>
  <c r="A2914" i="11"/>
  <c r="A2915" i="11"/>
  <c r="A2916" i="11"/>
  <c r="A2917" i="11"/>
  <c r="A2918" i="11"/>
  <c r="A2919" i="11"/>
  <c r="A2920" i="11"/>
  <c r="A2921" i="11"/>
  <c r="A2922" i="11"/>
  <c r="A2923" i="11"/>
  <c r="A2924" i="11"/>
  <c r="A2925" i="11"/>
  <c r="A2926" i="11"/>
  <c r="A2927" i="11"/>
  <c r="A2928" i="11"/>
  <c r="A2929" i="11"/>
  <c r="A2930" i="11"/>
  <c r="A2931" i="11"/>
  <c r="A2932" i="11"/>
  <c r="A2933" i="11"/>
  <c r="A2934" i="11"/>
  <c r="A2935" i="11"/>
  <c r="A2936" i="11"/>
  <c r="A2937" i="11"/>
  <c r="A2938" i="11"/>
  <c r="A2939" i="11"/>
  <c r="A2940" i="11"/>
  <c r="A2941" i="11"/>
  <c r="A2942" i="11"/>
  <c r="A2943" i="11"/>
  <c r="A2944" i="11"/>
  <c r="A2945" i="11"/>
  <c r="A2946" i="11"/>
  <c r="A2947" i="11"/>
  <c r="A2948" i="11"/>
  <c r="A2949" i="11"/>
  <c r="A2950" i="11"/>
  <c r="A2951" i="11"/>
  <c r="A2952" i="11"/>
  <c r="A2953" i="11"/>
  <c r="A2954" i="11"/>
  <c r="A2955" i="11"/>
  <c r="A2956" i="11"/>
  <c r="A2957" i="11"/>
  <c r="A2958" i="11"/>
  <c r="A2959" i="11"/>
  <c r="A2960" i="11"/>
  <c r="A2961" i="11"/>
  <c r="A2962" i="11"/>
  <c r="A2963" i="11"/>
  <c r="A2964" i="11"/>
  <c r="A2965" i="11"/>
  <c r="A2966" i="11"/>
  <c r="A2967" i="11"/>
  <c r="A2968" i="11"/>
  <c r="A2969" i="11"/>
  <c r="A2970" i="11"/>
  <c r="A2971" i="11"/>
  <c r="A2972" i="11"/>
  <c r="A2973" i="11"/>
  <c r="A2974" i="11"/>
  <c r="A2975" i="11"/>
  <c r="A2976" i="11"/>
  <c r="A2977" i="11"/>
  <c r="A2978" i="11"/>
  <c r="A2979" i="11"/>
  <c r="A2980" i="11"/>
  <c r="A2981" i="11"/>
  <c r="A2982" i="11"/>
  <c r="A2983" i="11"/>
  <c r="A2984" i="11"/>
  <c r="A2985" i="11"/>
  <c r="A2986" i="11"/>
  <c r="A2987" i="11"/>
  <c r="A2988" i="11"/>
  <c r="A2989" i="11"/>
  <c r="A2990" i="11"/>
  <c r="A2991" i="11"/>
  <c r="A2992" i="11"/>
  <c r="A2993" i="11"/>
  <c r="A2994" i="11"/>
  <c r="A2995" i="11"/>
  <c r="A2996" i="11"/>
  <c r="A2997" i="11"/>
  <c r="A2998" i="11"/>
  <c r="A2999" i="11"/>
  <c r="A3000" i="11"/>
  <c r="A3001" i="11"/>
  <c r="A3002" i="11"/>
  <c r="A3003" i="11"/>
  <c r="A3004" i="11"/>
  <c r="A3005" i="11"/>
  <c r="A3006" i="11"/>
  <c r="A3007" i="11"/>
  <c r="A3008" i="11"/>
  <c r="A3009" i="11"/>
  <c r="A3010" i="11"/>
  <c r="A3011" i="11"/>
  <c r="A3012" i="11"/>
  <c r="A3013" i="11"/>
  <c r="A3014" i="11"/>
  <c r="A3015" i="11"/>
  <c r="A3016" i="11"/>
  <c r="A3017" i="11"/>
  <c r="A3018" i="11"/>
  <c r="A3019" i="11"/>
  <c r="A3020" i="11"/>
  <c r="A3021" i="11"/>
  <c r="A3022" i="11"/>
  <c r="A3023" i="11"/>
  <c r="A3024" i="11"/>
  <c r="A3025" i="11"/>
  <c r="A3026" i="11"/>
  <c r="A3027" i="11"/>
  <c r="A3028" i="11"/>
  <c r="A3029" i="11"/>
  <c r="A3030" i="11"/>
  <c r="A3031" i="11"/>
  <c r="A3032" i="11"/>
  <c r="A3033" i="11"/>
  <c r="A3034" i="11"/>
  <c r="A3035" i="11"/>
  <c r="A3036" i="11"/>
  <c r="A3037" i="11"/>
  <c r="A3038" i="11"/>
  <c r="A3039" i="11"/>
  <c r="A3040" i="11"/>
  <c r="A3041" i="11"/>
  <c r="A3042" i="11"/>
  <c r="A3043" i="11"/>
  <c r="A3044" i="11"/>
  <c r="A3045" i="11"/>
  <c r="A3046" i="11"/>
  <c r="A3047" i="11"/>
  <c r="A3048" i="11"/>
  <c r="A3049" i="11"/>
  <c r="A3050" i="11"/>
  <c r="A3051" i="11"/>
  <c r="A3052" i="11"/>
  <c r="A3053" i="11"/>
  <c r="A3054" i="11"/>
  <c r="A3055" i="11"/>
  <c r="A3056" i="11"/>
  <c r="A3057" i="11"/>
  <c r="A3058" i="11"/>
  <c r="A3059" i="11"/>
  <c r="A3060" i="11"/>
  <c r="A3061" i="11"/>
  <c r="A3062" i="11"/>
  <c r="A3063" i="11"/>
  <c r="A3064" i="11"/>
  <c r="A3065" i="11"/>
  <c r="A3066" i="11"/>
  <c r="A3067" i="11"/>
  <c r="A3068" i="11"/>
  <c r="A3069" i="11"/>
  <c r="A3070" i="11"/>
  <c r="A3071" i="11"/>
  <c r="A3072" i="11"/>
  <c r="A3073" i="11"/>
  <c r="A3074" i="11"/>
  <c r="A3075" i="11"/>
  <c r="A3076" i="11"/>
  <c r="A3077" i="11"/>
  <c r="A3078" i="11"/>
  <c r="A3079" i="11"/>
  <c r="A3080" i="11"/>
  <c r="A3081" i="11"/>
  <c r="A3082" i="11"/>
  <c r="A3083" i="11"/>
  <c r="A3084" i="11"/>
  <c r="A3085" i="11"/>
  <c r="A3086" i="11"/>
  <c r="A3087" i="11"/>
  <c r="A3088" i="11"/>
  <c r="A3089" i="11"/>
  <c r="A3090" i="11"/>
  <c r="A3091" i="11"/>
  <c r="A3092" i="11"/>
  <c r="A3093" i="11"/>
  <c r="A3094" i="11"/>
  <c r="A3095" i="11"/>
  <c r="A3096" i="11"/>
  <c r="A3097" i="11"/>
  <c r="A3098" i="11"/>
  <c r="A3099" i="11"/>
  <c r="A3100" i="11"/>
  <c r="A3101" i="11"/>
  <c r="A3102" i="11"/>
  <c r="A3103" i="11"/>
  <c r="A3104" i="11"/>
  <c r="A3105" i="11"/>
  <c r="A3106" i="11"/>
  <c r="A3107" i="11"/>
  <c r="A3108" i="11"/>
  <c r="A3109" i="11"/>
  <c r="A3110" i="11"/>
  <c r="A3111" i="11"/>
  <c r="A3112" i="11"/>
  <c r="A3113" i="11"/>
  <c r="A3114" i="11"/>
  <c r="A3115" i="11"/>
  <c r="A3116" i="11"/>
  <c r="A3117" i="11"/>
  <c r="A3118" i="11"/>
  <c r="A3119" i="11"/>
  <c r="A3120" i="11"/>
  <c r="A3121" i="11"/>
  <c r="A3122" i="11"/>
  <c r="A3123" i="11"/>
  <c r="A3124" i="11"/>
  <c r="A3125" i="11"/>
  <c r="A3126" i="11"/>
  <c r="A3127" i="11"/>
  <c r="A3128" i="11"/>
  <c r="A3129" i="11"/>
  <c r="A3130" i="11"/>
  <c r="A3131" i="11"/>
  <c r="A3132" i="11"/>
  <c r="A3133" i="11"/>
  <c r="A3134" i="11"/>
  <c r="A3135" i="11"/>
  <c r="A3136" i="11"/>
  <c r="A3137" i="11"/>
  <c r="A3138" i="11"/>
  <c r="A3139" i="11"/>
  <c r="A3140" i="11"/>
  <c r="A3141" i="11"/>
  <c r="A3142" i="11"/>
  <c r="A3143" i="11"/>
  <c r="A3144" i="11"/>
  <c r="A3145" i="11"/>
  <c r="A3146" i="11"/>
  <c r="A3147" i="11"/>
  <c r="A3148" i="11"/>
  <c r="A3149" i="11"/>
  <c r="A3150" i="11"/>
  <c r="A3151" i="11"/>
  <c r="A3152" i="11"/>
  <c r="A3153" i="11"/>
  <c r="A3154" i="11"/>
  <c r="A3155" i="11"/>
  <c r="A3156" i="11"/>
  <c r="A3157" i="11"/>
  <c r="A3158" i="11"/>
  <c r="A3159" i="11"/>
  <c r="A3160" i="11"/>
  <c r="A3161" i="11"/>
  <c r="A3162" i="11"/>
  <c r="A3163" i="11"/>
  <c r="A3164" i="11"/>
  <c r="A3165" i="11"/>
  <c r="A3166" i="11"/>
  <c r="A3167" i="11"/>
  <c r="A3168" i="11"/>
  <c r="A3169" i="11"/>
  <c r="A3170" i="11"/>
  <c r="A3171" i="11"/>
  <c r="A3172" i="11"/>
  <c r="A3173" i="11"/>
  <c r="A3174" i="11"/>
  <c r="A3175" i="11"/>
  <c r="A3176" i="11"/>
  <c r="A3177" i="11"/>
  <c r="A3178" i="11"/>
  <c r="A3179" i="11"/>
  <c r="A3180" i="11"/>
  <c r="A3181" i="11"/>
  <c r="A3182" i="11"/>
  <c r="A3183" i="11"/>
  <c r="A3184" i="11"/>
  <c r="A3185" i="11"/>
  <c r="A3186" i="11"/>
  <c r="A3187" i="11"/>
  <c r="A3188" i="11"/>
  <c r="A3189" i="11"/>
  <c r="A3190" i="11"/>
  <c r="A3191" i="11"/>
  <c r="A3192" i="11"/>
  <c r="A3193" i="11"/>
  <c r="A3194" i="11"/>
  <c r="A3195" i="11"/>
  <c r="A3196" i="11"/>
  <c r="A3197" i="11"/>
  <c r="A3198" i="11"/>
  <c r="A3199" i="11"/>
  <c r="A3200" i="11"/>
  <c r="A3201" i="11"/>
  <c r="A3202" i="11"/>
  <c r="A3203" i="11"/>
  <c r="A3204" i="11"/>
  <c r="A3205" i="11"/>
  <c r="A3206" i="11"/>
  <c r="A3207" i="11"/>
  <c r="A3208" i="11"/>
  <c r="A3209" i="11"/>
  <c r="A3210" i="11"/>
  <c r="A3211" i="11"/>
  <c r="A3212" i="11"/>
  <c r="A3213" i="11"/>
  <c r="A3214" i="11"/>
  <c r="A3215" i="11"/>
  <c r="A3216" i="11"/>
  <c r="A3217" i="11"/>
  <c r="A3218" i="11"/>
  <c r="A3219" i="11"/>
  <c r="A3220" i="11"/>
  <c r="A3221" i="11"/>
  <c r="A3222" i="11"/>
  <c r="A3223" i="11"/>
  <c r="A3224" i="11"/>
  <c r="A2" i="11"/>
  <c r="B3" i="11"/>
  <c r="B4" i="11"/>
  <c r="B5" i="11"/>
  <c r="B6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2" i="11"/>
  <c r="B93" i="11"/>
  <c r="B94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136" i="11"/>
  <c r="B137" i="11"/>
  <c r="B138" i="11"/>
  <c r="B139" i="11"/>
  <c r="B140" i="11"/>
  <c r="B141" i="11"/>
  <c r="B142" i="11"/>
  <c r="B143" i="11"/>
  <c r="B144" i="11"/>
  <c r="B145" i="11"/>
  <c r="B146" i="11"/>
  <c r="B147" i="11"/>
  <c r="B148" i="11"/>
  <c r="B149" i="11"/>
  <c r="B150" i="11"/>
  <c r="B151" i="11"/>
  <c r="B152" i="11"/>
  <c r="B153" i="11"/>
  <c r="B154" i="11"/>
  <c r="B155" i="11"/>
  <c r="B156" i="11"/>
  <c r="B157" i="11"/>
  <c r="B158" i="11"/>
  <c r="B159" i="11"/>
  <c r="B160" i="11"/>
  <c r="B161" i="11"/>
  <c r="B162" i="11"/>
  <c r="B163" i="11"/>
  <c r="B164" i="11"/>
  <c r="B165" i="11"/>
  <c r="B166" i="11"/>
  <c r="B167" i="11"/>
  <c r="B168" i="11"/>
  <c r="B169" i="11"/>
  <c r="B170" i="11"/>
  <c r="B171" i="11"/>
  <c r="B172" i="11"/>
  <c r="B173" i="11"/>
  <c r="B174" i="11"/>
  <c r="B175" i="11"/>
  <c r="B176" i="11"/>
  <c r="B177" i="11"/>
  <c r="B178" i="11"/>
  <c r="B179" i="11"/>
  <c r="B180" i="11"/>
  <c r="B181" i="11"/>
  <c r="B182" i="11"/>
  <c r="B183" i="11"/>
  <c r="B184" i="11"/>
  <c r="B185" i="11"/>
  <c r="B186" i="11"/>
  <c r="B187" i="11"/>
  <c r="B188" i="11"/>
  <c r="B189" i="11"/>
  <c r="B190" i="11"/>
  <c r="B191" i="11"/>
  <c r="B192" i="11"/>
  <c r="B193" i="11"/>
  <c r="B194" i="11"/>
  <c r="B195" i="11"/>
  <c r="B196" i="11"/>
  <c r="B197" i="11"/>
  <c r="B198" i="11"/>
  <c r="B199" i="11"/>
  <c r="B200" i="11"/>
  <c r="B201" i="11"/>
  <c r="B202" i="11"/>
  <c r="B203" i="11"/>
  <c r="B204" i="11"/>
  <c r="B205" i="11"/>
  <c r="B206" i="11"/>
  <c r="B207" i="11"/>
  <c r="B208" i="11"/>
  <c r="B209" i="11"/>
  <c r="B210" i="11"/>
  <c r="B211" i="11"/>
  <c r="B212" i="11"/>
  <c r="B213" i="11"/>
  <c r="B214" i="11"/>
  <c r="B215" i="11"/>
  <c r="B216" i="11"/>
  <c r="B217" i="11"/>
  <c r="B218" i="11"/>
  <c r="B219" i="11"/>
  <c r="B220" i="11"/>
  <c r="B221" i="11"/>
  <c r="B222" i="11"/>
  <c r="B223" i="11"/>
  <c r="B224" i="11"/>
  <c r="B225" i="11"/>
  <c r="B226" i="11"/>
  <c r="B227" i="11"/>
  <c r="B228" i="11"/>
  <c r="B229" i="11"/>
  <c r="B230" i="11"/>
  <c r="B231" i="11"/>
  <c r="B232" i="11"/>
  <c r="B233" i="11"/>
  <c r="B234" i="11"/>
  <c r="B235" i="11"/>
  <c r="B236" i="11"/>
  <c r="B237" i="11"/>
  <c r="B238" i="11"/>
  <c r="B239" i="11"/>
  <c r="B240" i="11"/>
  <c r="B241" i="11"/>
  <c r="B242" i="11"/>
  <c r="B243" i="11"/>
  <c r="B244" i="11"/>
  <c r="B245" i="11"/>
  <c r="B246" i="11"/>
  <c r="B247" i="11"/>
  <c r="B248" i="11"/>
  <c r="B249" i="11"/>
  <c r="B250" i="11"/>
  <c r="B251" i="11"/>
  <c r="B252" i="11"/>
  <c r="B253" i="11"/>
  <c r="B254" i="11"/>
  <c r="B255" i="11"/>
  <c r="B256" i="11"/>
  <c r="B257" i="11"/>
  <c r="B258" i="11"/>
  <c r="B259" i="11"/>
  <c r="B260" i="11"/>
  <c r="B261" i="11"/>
  <c r="B262" i="11"/>
  <c r="B263" i="11"/>
  <c r="B264" i="11"/>
  <c r="B265" i="11"/>
  <c r="B266" i="1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323" i="11"/>
  <c r="B324" i="11"/>
  <c r="B325" i="11"/>
  <c r="B326" i="11"/>
  <c r="B327" i="11"/>
  <c r="B328" i="11"/>
  <c r="B329" i="11"/>
  <c r="B330" i="11"/>
  <c r="B331" i="11"/>
  <c r="B332" i="11"/>
  <c r="B333" i="11"/>
  <c r="B334" i="11"/>
  <c r="B335" i="11"/>
  <c r="B336" i="11"/>
  <c r="B337" i="11"/>
  <c r="B338" i="11"/>
  <c r="B339" i="11"/>
  <c r="B340" i="11"/>
  <c r="B341" i="11"/>
  <c r="B342" i="11"/>
  <c r="B343" i="11"/>
  <c r="B344" i="11"/>
  <c r="B345" i="11"/>
  <c r="B346" i="11"/>
  <c r="B347" i="11"/>
  <c r="B348" i="11"/>
  <c r="B349" i="11"/>
  <c r="B350" i="11"/>
  <c r="B351" i="11"/>
  <c r="B352" i="11"/>
  <c r="B353" i="11"/>
  <c r="B354" i="11"/>
  <c r="B355" i="11"/>
  <c r="B356" i="11"/>
  <c r="B357" i="11"/>
  <c r="B358" i="11"/>
  <c r="B359" i="11"/>
  <c r="B360" i="11"/>
  <c r="B361" i="11"/>
  <c r="B362" i="11"/>
  <c r="B363" i="11"/>
  <c r="B364" i="11"/>
  <c r="B365" i="11"/>
  <c r="B366" i="11"/>
  <c r="B367" i="11"/>
  <c r="B368" i="11"/>
  <c r="B369" i="11"/>
  <c r="B370" i="11"/>
  <c r="B371" i="11"/>
  <c r="B372" i="11"/>
  <c r="B373" i="11"/>
  <c r="B374" i="11"/>
  <c r="B375" i="11"/>
  <c r="B376" i="11"/>
  <c r="B377" i="11"/>
  <c r="B378" i="11"/>
  <c r="B379" i="11"/>
  <c r="B380" i="11"/>
  <c r="B381" i="11"/>
  <c r="B382" i="11"/>
  <c r="B383" i="11"/>
  <c r="B384" i="11"/>
  <c r="B385" i="11"/>
  <c r="B386" i="11"/>
  <c r="B387" i="11"/>
  <c r="B388" i="11"/>
  <c r="B389" i="11"/>
  <c r="B390" i="11"/>
  <c r="B391" i="11"/>
  <c r="B392" i="11"/>
  <c r="B393" i="11"/>
  <c r="B394" i="11"/>
  <c r="B395" i="11"/>
  <c r="B396" i="11"/>
  <c r="B397" i="11"/>
  <c r="B398" i="11"/>
  <c r="B399" i="11"/>
  <c r="B400" i="11"/>
  <c r="B401" i="11"/>
  <c r="B402" i="11"/>
  <c r="B403" i="11"/>
  <c r="B404" i="11"/>
  <c r="B405" i="11"/>
  <c r="B406" i="11"/>
  <c r="B407" i="11"/>
  <c r="B408" i="11"/>
  <c r="B409" i="11"/>
  <c r="B410" i="11"/>
  <c r="B411" i="11"/>
  <c r="B412" i="11"/>
  <c r="B413" i="11"/>
  <c r="B414" i="11"/>
  <c r="B415" i="11"/>
  <c r="B416" i="11"/>
  <c r="B417" i="11"/>
  <c r="B418" i="11"/>
  <c r="B419" i="11"/>
  <c r="B420" i="11"/>
  <c r="B421" i="11"/>
  <c r="B422" i="11"/>
  <c r="B423" i="11"/>
  <c r="B424" i="11"/>
  <c r="B425" i="11"/>
  <c r="B426" i="11"/>
  <c r="B427" i="11"/>
  <c r="B428" i="11"/>
  <c r="B429" i="11"/>
  <c r="B430" i="11"/>
  <c r="B431" i="11"/>
  <c r="B432" i="11"/>
  <c r="B433" i="11"/>
  <c r="B434" i="11"/>
  <c r="B435" i="11"/>
  <c r="B436" i="11"/>
  <c r="B437" i="11"/>
  <c r="B438" i="11"/>
  <c r="B439" i="11"/>
  <c r="B440" i="11"/>
  <c r="B441" i="11"/>
  <c r="B442" i="11"/>
  <c r="B443" i="11"/>
  <c r="B444" i="11"/>
  <c r="B445" i="11"/>
  <c r="B446" i="11"/>
  <c r="B447" i="11"/>
  <c r="B448" i="11"/>
  <c r="B449" i="11"/>
  <c r="B450" i="11"/>
  <c r="B451" i="11"/>
  <c r="B452" i="11"/>
  <c r="B453" i="11"/>
  <c r="B454" i="11"/>
  <c r="B455" i="11"/>
  <c r="B456" i="11"/>
  <c r="B457" i="11"/>
  <c r="B458" i="11"/>
  <c r="B459" i="11"/>
  <c r="B460" i="11"/>
  <c r="B461" i="11"/>
  <c r="B462" i="11"/>
  <c r="B463" i="11"/>
  <c r="B464" i="11"/>
  <c r="B465" i="11"/>
  <c r="B466" i="11"/>
  <c r="B467" i="11"/>
  <c r="B468" i="11"/>
  <c r="B469" i="11"/>
  <c r="B470" i="11"/>
  <c r="B471" i="11"/>
  <c r="B472" i="11"/>
  <c r="B473" i="11"/>
  <c r="B474" i="11"/>
  <c r="B475" i="11"/>
  <c r="B476" i="11"/>
  <c r="B477" i="11"/>
  <c r="B478" i="11"/>
  <c r="B479" i="11"/>
  <c r="B480" i="11"/>
  <c r="B481" i="11"/>
  <c r="B482" i="11"/>
  <c r="B483" i="11"/>
  <c r="B484" i="11"/>
  <c r="B485" i="11"/>
  <c r="B486" i="11"/>
  <c r="B487" i="11"/>
  <c r="B488" i="11"/>
  <c r="B489" i="11"/>
  <c r="B490" i="11"/>
  <c r="B491" i="11"/>
  <c r="B492" i="11"/>
  <c r="B493" i="11"/>
  <c r="B494" i="11"/>
  <c r="B495" i="11"/>
  <c r="B496" i="11"/>
  <c r="B497" i="11"/>
  <c r="B498" i="11"/>
  <c r="B499" i="11"/>
  <c r="B500" i="11"/>
  <c r="B501" i="11"/>
  <c r="B502" i="11"/>
  <c r="B503" i="11"/>
  <c r="B504" i="11"/>
  <c r="B505" i="11"/>
  <c r="B506" i="11"/>
  <c r="B507" i="11"/>
  <c r="B508" i="11"/>
  <c r="B509" i="11"/>
  <c r="B510" i="11"/>
  <c r="B511" i="11"/>
  <c r="B512" i="11"/>
  <c r="B513" i="11"/>
  <c r="B514" i="11"/>
  <c r="B515" i="11"/>
  <c r="B516" i="11"/>
  <c r="B517" i="11"/>
  <c r="B518" i="11"/>
  <c r="B519" i="11"/>
  <c r="B520" i="11"/>
  <c r="B521" i="11"/>
  <c r="B522" i="11"/>
  <c r="B523" i="11"/>
  <c r="B524" i="11"/>
  <c r="B525" i="11"/>
  <c r="B526" i="11"/>
  <c r="B527" i="11"/>
  <c r="B528" i="11"/>
  <c r="B529" i="11"/>
  <c r="B530" i="11"/>
  <c r="B531" i="11"/>
  <c r="B532" i="11"/>
  <c r="B533" i="11"/>
  <c r="B534" i="11"/>
  <c r="B535" i="11"/>
  <c r="B536" i="11"/>
  <c r="B537" i="11"/>
  <c r="B538" i="11"/>
  <c r="B539" i="11"/>
  <c r="B540" i="11"/>
  <c r="B541" i="11"/>
  <c r="B542" i="11"/>
  <c r="B543" i="11"/>
  <c r="B544" i="11"/>
  <c r="B545" i="11"/>
  <c r="B546" i="11"/>
  <c r="B547" i="11"/>
  <c r="B548" i="11"/>
  <c r="B549" i="11"/>
  <c r="B550" i="11"/>
  <c r="B551" i="11"/>
  <c r="B552" i="11"/>
  <c r="B553" i="11"/>
  <c r="B554" i="11"/>
  <c r="B555" i="11"/>
  <c r="B556" i="11"/>
  <c r="B557" i="11"/>
  <c r="B558" i="11"/>
  <c r="B559" i="11"/>
  <c r="B560" i="11"/>
  <c r="B561" i="11"/>
  <c r="B562" i="11"/>
  <c r="B563" i="11"/>
  <c r="B564" i="11"/>
  <c r="B565" i="11"/>
  <c r="B566" i="11"/>
  <c r="B567" i="11"/>
  <c r="B568" i="11"/>
  <c r="B569" i="11"/>
  <c r="B570" i="11"/>
  <c r="B571" i="11"/>
  <c r="B572" i="11"/>
  <c r="B573" i="11"/>
  <c r="B574" i="11"/>
  <c r="B575" i="11"/>
  <c r="B576" i="11"/>
  <c r="B577" i="11"/>
  <c r="B578" i="11"/>
  <c r="B579" i="11"/>
  <c r="B580" i="11"/>
  <c r="B581" i="11"/>
  <c r="B582" i="11"/>
  <c r="B583" i="11"/>
  <c r="B584" i="11"/>
  <c r="B585" i="11"/>
  <c r="B586" i="11"/>
  <c r="B587" i="11"/>
  <c r="B588" i="11"/>
  <c r="B589" i="11"/>
  <c r="B590" i="11"/>
  <c r="B591" i="11"/>
  <c r="B592" i="11"/>
  <c r="B593" i="11"/>
  <c r="B594" i="11"/>
  <c r="B595" i="11"/>
  <c r="B596" i="11"/>
  <c r="B597" i="11"/>
  <c r="B598" i="11"/>
  <c r="B599" i="11"/>
  <c r="B600" i="11"/>
  <c r="B601" i="11"/>
  <c r="B602" i="11"/>
  <c r="B603" i="11"/>
  <c r="B604" i="11"/>
  <c r="B605" i="11"/>
  <c r="B606" i="11"/>
  <c r="B607" i="11"/>
  <c r="B608" i="11"/>
  <c r="B609" i="11"/>
  <c r="B610" i="11"/>
  <c r="B611" i="11"/>
  <c r="B612" i="11"/>
  <c r="B613" i="11"/>
  <c r="B614" i="11"/>
  <c r="B615" i="11"/>
  <c r="B616" i="11"/>
  <c r="B617" i="11"/>
  <c r="B618" i="11"/>
  <c r="B619" i="11"/>
  <c r="B620" i="11"/>
  <c r="B621" i="11"/>
  <c r="B622" i="11"/>
  <c r="B623" i="11"/>
  <c r="B624" i="11"/>
  <c r="B625" i="11"/>
  <c r="B626" i="11"/>
  <c r="B627" i="11"/>
  <c r="B628" i="11"/>
  <c r="B629" i="11"/>
  <c r="B630" i="11"/>
  <c r="B631" i="11"/>
  <c r="B632" i="11"/>
  <c r="B633" i="11"/>
  <c r="B634" i="11"/>
  <c r="B635" i="11"/>
  <c r="B636" i="11"/>
  <c r="B637" i="11"/>
  <c r="B638" i="11"/>
  <c r="B639" i="11"/>
  <c r="B640" i="11"/>
  <c r="B641" i="11"/>
  <c r="B642" i="11"/>
  <c r="B643" i="11"/>
  <c r="B644" i="11"/>
  <c r="B645" i="11"/>
  <c r="B646" i="11"/>
  <c r="B647" i="11"/>
  <c r="B648" i="11"/>
  <c r="B649" i="11"/>
  <c r="B650" i="11"/>
  <c r="B651" i="11"/>
  <c r="B652" i="11"/>
  <c r="B653" i="11"/>
  <c r="B654" i="11"/>
  <c r="B655" i="11"/>
  <c r="B656" i="11"/>
  <c r="B657" i="11"/>
  <c r="B658" i="11"/>
  <c r="B659" i="11"/>
  <c r="B660" i="11"/>
  <c r="B661" i="11"/>
  <c r="B662" i="11"/>
  <c r="B663" i="11"/>
  <c r="B664" i="11"/>
  <c r="B665" i="11"/>
  <c r="B666" i="11"/>
  <c r="B667" i="11"/>
  <c r="B668" i="11"/>
  <c r="B669" i="11"/>
  <c r="B670" i="11"/>
  <c r="B671" i="11"/>
  <c r="B672" i="11"/>
  <c r="B673" i="11"/>
  <c r="B674" i="11"/>
  <c r="B675" i="11"/>
  <c r="B676" i="11"/>
  <c r="B677" i="11"/>
  <c r="B678" i="11"/>
  <c r="B679" i="11"/>
  <c r="B680" i="11"/>
  <c r="B681" i="11"/>
  <c r="B682" i="11"/>
  <c r="B683" i="11"/>
  <c r="B684" i="11"/>
  <c r="B685" i="11"/>
  <c r="B686" i="11"/>
  <c r="B687" i="11"/>
  <c r="B688" i="11"/>
  <c r="B689" i="11"/>
  <c r="B690" i="11"/>
  <c r="B691" i="11"/>
  <c r="B692" i="11"/>
  <c r="B693" i="11"/>
  <c r="B694" i="11"/>
  <c r="B695" i="11"/>
  <c r="B696" i="11"/>
  <c r="B697" i="11"/>
  <c r="B698" i="11"/>
  <c r="B699" i="11"/>
  <c r="B700" i="11"/>
  <c r="B701" i="11"/>
  <c r="B702" i="11"/>
  <c r="B703" i="11"/>
  <c r="B704" i="11"/>
  <c r="B705" i="11"/>
  <c r="B706" i="11"/>
  <c r="B707" i="11"/>
  <c r="B708" i="11"/>
  <c r="B709" i="11"/>
  <c r="B710" i="11"/>
  <c r="B711" i="11"/>
  <c r="B712" i="11"/>
  <c r="B713" i="11"/>
  <c r="B714" i="11"/>
  <c r="B715" i="11"/>
  <c r="B716" i="11"/>
  <c r="B717" i="11"/>
  <c r="B718" i="11"/>
  <c r="B719" i="11"/>
  <c r="B720" i="11"/>
  <c r="B721" i="11"/>
  <c r="B722" i="11"/>
  <c r="B723" i="11"/>
  <c r="B724" i="11"/>
  <c r="B725" i="11"/>
  <c r="B726" i="11"/>
  <c r="B727" i="11"/>
  <c r="B728" i="11"/>
  <c r="B729" i="11"/>
  <c r="B730" i="11"/>
  <c r="B731" i="11"/>
  <c r="B732" i="11"/>
  <c r="B733" i="11"/>
  <c r="B734" i="11"/>
  <c r="B735" i="11"/>
  <c r="B736" i="11"/>
  <c r="B737" i="11"/>
  <c r="B738" i="11"/>
  <c r="B739" i="11"/>
  <c r="B740" i="11"/>
  <c r="B741" i="11"/>
  <c r="B742" i="11"/>
  <c r="B743" i="11"/>
  <c r="B744" i="11"/>
  <c r="B745" i="11"/>
  <c r="B746" i="11"/>
  <c r="B747" i="11"/>
  <c r="B748" i="11"/>
  <c r="B749" i="11"/>
  <c r="B750" i="11"/>
  <c r="B751" i="11"/>
  <c r="B752" i="11"/>
  <c r="B753" i="11"/>
  <c r="B754" i="11"/>
  <c r="B755" i="11"/>
  <c r="B756" i="11"/>
  <c r="B757" i="11"/>
  <c r="B758" i="11"/>
  <c r="B759" i="11"/>
  <c r="B760" i="11"/>
  <c r="B761" i="11"/>
  <c r="B762" i="11"/>
  <c r="B763" i="11"/>
  <c r="B764" i="11"/>
  <c r="B765" i="11"/>
  <c r="B766" i="11"/>
  <c r="B767" i="11"/>
  <c r="B768" i="11"/>
  <c r="B769" i="11"/>
  <c r="B770" i="11"/>
  <c r="B771" i="11"/>
  <c r="B772" i="11"/>
  <c r="B773" i="11"/>
  <c r="B774" i="11"/>
  <c r="B775" i="11"/>
  <c r="B776" i="11"/>
  <c r="B777" i="11"/>
  <c r="B778" i="11"/>
  <c r="B779" i="11"/>
  <c r="B780" i="11"/>
  <c r="B781" i="11"/>
  <c r="B782" i="11"/>
  <c r="B783" i="11"/>
  <c r="B784" i="11"/>
  <c r="B785" i="11"/>
  <c r="B786" i="11"/>
  <c r="B787" i="11"/>
  <c r="B788" i="11"/>
  <c r="B789" i="11"/>
  <c r="B790" i="11"/>
  <c r="B791" i="11"/>
  <c r="B792" i="11"/>
  <c r="B793" i="11"/>
  <c r="B794" i="11"/>
  <c r="B795" i="11"/>
  <c r="B796" i="11"/>
  <c r="B797" i="11"/>
  <c r="B798" i="11"/>
  <c r="B799" i="11"/>
  <c r="B800" i="11"/>
  <c r="B801" i="11"/>
  <c r="B802" i="11"/>
  <c r="B803" i="11"/>
  <c r="B804" i="11"/>
  <c r="B805" i="11"/>
  <c r="B806" i="11"/>
  <c r="B807" i="11"/>
  <c r="B808" i="11"/>
  <c r="B809" i="11"/>
  <c r="B810" i="11"/>
  <c r="B811" i="11"/>
  <c r="B812" i="11"/>
  <c r="B813" i="11"/>
  <c r="B814" i="11"/>
  <c r="B815" i="11"/>
  <c r="B816" i="11"/>
  <c r="B817" i="11"/>
  <c r="B818" i="11"/>
  <c r="B819" i="11"/>
  <c r="B820" i="11"/>
  <c r="B821" i="11"/>
  <c r="B822" i="11"/>
  <c r="B823" i="11"/>
  <c r="B824" i="11"/>
  <c r="B825" i="11"/>
  <c r="B826" i="11"/>
  <c r="B827" i="11"/>
  <c r="B828" i="11"/>
  <c r="B829" i="11"/>
  <c r="B830" i="11"/>
  <c r="B831" i="11"/>
  <c r="B832" i="11"/>
  <c r="B833" i="11"/>
  <c r="B834" i="11"/>
  <c r="B835" i="11"/>
  <c r="B836" i="11"/>
  <c r="B837" i="11"/>
  <c r="B838" i="11"/>
  <c r="B839" i="11"/>
  <c r="B840" i="11"/>
  <c r="B841" i="11"/>
  <c r="B842" i="11"/>
  <c r="B843" i="11"/>
  <c r="B844" i="11"/>
  <c r="B845" i="11"/>
  <c r="B846" i="11"/>
  <c r="B847" i="11"/>
  <c r="B848" i="11"/>
  <c r="B849" i="11"/>
  <c r="B850" i="11"/>
  <c r="B851" i="11"/>
  <c r="B852" i="11"/>
  <c r="B853" i="11"/>
  <c r="B854" i="11"/>
  <c r="B855" i="11"/>
  <c r="B856" i="11"/>
  <c r="B857" i="11"/>
  <c r="B858" i="11"/>
  <c r="B859" i="11"/>
  <c r="B860" i="11"/>
  <c r="B861" i="11"/>
  <c r="B862" i="11"/>
  <c r="B863" i="11"/>
  <c r="B864" i="11"/>
  <c r="B865" i="11"/>
  <c r="B866" i="11"/>
  <c r="B867" i="11"/>
  <c r="B868" i="11"/>
  <c r="B869" i="11"/>
  <c r="B870" i="11"/>
  <c r="B871" i="11"/>
  <c r="B872" i="11"/>
  <c r="B873" i="11"/>
  <c r="B874" i="11"/>
  <c r="B875" i="11"/>
  <c r="B876" i="11"/>
  <c r="B877" i="11"/>
  <c r="B878" i="11"/>
  <c r="B879" i="11"/>
  <c r="B880" i="11"/>
  <c r="B881" i="11"/>
  <c r="B882" i="11"/>
  <c r="B883" i="11"/>
  <c r="B884" i="11"/>
  <c r="B885" i="11"/>
  <c r="B886" i="11"/>
  <c r="B887" i="11"/>
  <c r="B888" i="11"/>
  <c r="B889" i="11"/>
  <c r="B890" i="11"/>
  <c r="B891" i="11"/>
  <c r="B892" i="11"/>
  <c r="B893" i="11"/>
  <c r="B894" i="11"/>
  <c r="B895" i="11"/>
  <c r="B896" i="11"/>
  <c r="B897" i="11"/>
  <c r="B898" i="11"/>
  <c r="B899" i="11"/>
  <c r="B900" i="11"/>
  <c r="B901" i="11"/>
  <c r="B902" i="11"/>
  <c r="B903" i="11"/>
  <c r="B904" i="11"/>
  <c r="B905" i="11"/>
  <c r="B906" i="11"/>
  <c r="B907" i="11"/>
  <c r="B908" i="11"/>
  <c r="B909" i="11"/>
  <c r="B910" i="11"/>
  <c r="B911" i="11"/>
  <c r="B912" i="11"/>
  <c r="B913" i="11"/>
  <c r="B914" i="11"/>
  <c r="B915" i="11"/>
  <c r="B916" i="11"/>
  <c r="B917" i="11"/>
  <c r="B918" i="11"/>
  <c r="B919" i="11"/>
  <c r="B920" i="11"/>
  <c r="B921" i="11"/>
  <c r="B922" i="11"/>
  <c r="B923" i="11"/>
  <c r="B924" i="11"/>
  <c r="B925" i="11"/>
  <c r="B926" i="11"/>
  <c r="B927" i="11"/>
  <c r="B928" i="11"/>
  <c r="B929" i="11"/>
  <c r="B930" i="11"/>
  <c r="B931" i="11"/>
  <c r="B932" i="11"/>
  <c r="B933" i="11"/>
  <c r="B934" i="11"/>
  <c r="B935" i="11"/>
  <c r="B936" i="11"/>
  <c r="B937" i="11"/>
  <c r="B938" i="11"/>
  <c r="B939" i="11"/>
  <c r="B940" i="11"/>
  <c r="B941" i="11"/>
  <c r="B942" i="11"/>
  <c r="B943" i="11"/>
  <c r="B944" i="11"/>
  <c r="B945" i="11"/>
  <c r="B946" i="11"/>
  <c r="B947" i="11"/>
  <c r="B948" i="11"/>
  <c r="B949" i="11"/>
  <c r="B950" i="11"/>
  <c r="B951" i="11"/>
  <c r="B952" i="11"/>
  <c r="B953" i="11"/>
  <c r="B954" i="11"/>
  <c r="B955" i="11"/>
  <c r="B956" i="11"/>
  <c r="B957" i="11"/>
  <c r="B958" i="11"/>
  <c r="B959" i="11"/>
  <c r="B960" i="11"/>
  <c r="B961" i="11"/>
  <c r="B962" i="11"/>
  <c r="B963" i="11"/>
  <c r="B964" i="11"/>
  <c r="B965" i="11"/>
  <c r="B966" i="11"/>
  <c r="B967" i="11"/>
  <c r="B968" i="11"/>
  <c r="B969" i="11"/>
  <c r="B970" i="11"/>
  <c r="B971" i="11"/>
  <c r="B972" i="11"/>
  <c r="B973" i="11"/>
  <c r="B974" i="11"/>
  <c r="B975" i="11"/>
  <c r="B976" i="11"/>
  <c r="B977" i="11"/>
  <c r="B978" i="11"/>
  <c r="B979" i="11"/>
  <c r="B980" i="11"/>
  <c r="B981" i="11"/>
  <c r="B982" i="11"/>
  <c r="B983" i="11"/>
  <c r="B984" i="11"/>
  <c r="B985" i="11"/>
  <c r="B986" i="11"/>
  <c r="B987" i="11"/>
  <c r="B988" i="11"/>
  <c r="B989" i="11"/>
  <c r="B990" i="11"/>
  <c r="B991" i="11"/>
  <c r="B992" i="11"/>
  <c r="B993" i="11"/>
  <c r="B994" i="11"/>
  <c r="B995" i="11"/>
  <c r="B996" i="11"/>
  <c r="B997" i="11"/>
  <c r="B998" i="11"/>
  <c r="B999" i="11"/>
  <c r="B1000" i="11"/>
  <c r="B1001" i="11"/>
  <c r="B1002" i="11"/>
  <c r="B1003" i="11"/>
  <c r="B1004" i="11"/>
  <c r="B1005" i="11"/>
  <c r="B1006" i="11"/>
  <c r="B1007" i="11"/>
  <c r="B1008" i="11"/>
  <c r="B1009" i="11"/>
  <c r="B1010" i="11"/>
  <c r="B1011" i="11"/>
  <c r="B1012" i="11"/>
  <c r="B1013" i="11"/>
  <c r="B1014" i="11"/>
  <c r="B1015" i="11"/>
  <c r="B1016" i="11"/>
  <c r="B1017" i="11"/>
  <c r="B1018" i="11"/>
  <c r="B1019" i="11"/>
  <c r="B1020" i="11"/>
  <c r="B1021" i="11"/>
  <c r="B1022" i="11"/>
  <c r="B1023" i="11"/>
  <c r="B1024" i="11"/>
  <c r="B1025" i="11"/>
  <c r="B1026" i="11"/>
  <c r="B1027" i="11"/>
  <c r="B1028" i="11"/>
  <c r="B1029" i="11"/>
  <c r="B1030" i="11"/>
  <c r="B1031" i="11"/>
  <c r="B1032" i="11"/>
  <c r="B1033" i="11"/>
  <c r="B1034" i="11"/>
  <c r="B1035" i="11"/>
  <c r="B1036" i="11"/>
  <c r="B1037" i="11"/>
  <c r="B1038" i="11"/>
  <c r="B1039" i="11"/>
  <c r="B1040" i="11"/>
  <c r="B1041" i="11"/>
  <c r="B1042" i="11"/>
  <c r="B1043" i="11"/>
  <c r="B1044" i="11"/>
  <c r="B1045" i="11"/>
  <c r="B1046" i="11"/>
  <c r="B1047" i="11"/>
  <c r="B1048" i="11"/>
  <c r="B1049" i="11"/>
  <c r="B1050" i="11"/>
  <c r="B1051" i="11"/>
  <c r="B1052" i="11"/>
  <c r="B1053" i="11"/>
  <c r="B1054" i="11"/>
  <c r="B1055" i="11"/>
  <c r="B1056" i="11"/>
  <c r="B1057" i="11"/>
  <c r="B1058" i="11"/>
  <c r="B1059" i="11"/>
  <c r="B1060" i="11"/>
  <c r="B1061" i="11"/>
  <c r="B1062" i="11"/>
  <c r="B1063" i="11"/>
  <c r="B1064" i="11"/>
  <c r="B1065" i="11"/>
  <c r="B1066" i="11"/>
  <c r="B1067" i="11"/>
  <c r="B1068" i="11"/>
  <c r="B1069" i="11"/>
  <c r="B1070" i="11"/>
  <c r="B1071" i="11"/>
  <c r="B1072" i="11"/>
  <c r="B1073" i="11"/>
  <c r="B1074" i="11"/>
  <c r="B1075" i="11"/>
  <c r="B1076" i="11"/>
  <c r="B1077" i="11"/>
  <c r="B1078" i="11"/>
  <c r="B1079" i="11"/>
  <c r="B1080" i="11"/>
  <c r="B1081" i="11"/>
  <c r="B1082" i="11"/>
  <c r="B1083" i="11"/>
  <c r="B1084" i="11"/>
  <c r="B1085" i="11"/>
  <c r="B1086" i="11"/>
  <c r="B1087" i="11"/>
  <c r="B1088" i="11"/>
  <c r="B1089" i="11"/>
  <c r="B1090" i="11"/>
  <c r="B1091" i="11"/>
  <c r="B1092" i="11"/>
  <c r="B1093" i="11"/>
  <c r="B1094" i="11"/>
  <c r="B1095" i="11"/>
  <c r="B1096" i="11"/>
  <c r="B1097" i="11"/>
  <c r="B1098" i="11"/>
  <c r="B1099" i="11"/>
  <c r="B1100" i="11"/>
  <c r="B1101" i="11"/>
  <c r="B1102" i="11"/>
  <c r="B1103" i="11"/>
  <c r="B1104" i="11"/>
  <c r="B1105" i="11"/>
  <c r="B1106" i="11"/>
  <c r="B1107" i="11"/>
  <c r="B1108" i="11"/>
  <c r="B1109" i="11"/>
  <c r="B1110" i="11"/>
  <c r="B1111" i="11"/>
  <c r="B1112" i="11"/>
  <c r="B1113" i="11"/>
  <c r="B1114" i="11"/>
  <c r="B1115" i="11"/>
  <c r="B1116" i="11"/>
  <c r="B1117" i="11"/>
  <c r="B1118" i="11"/>
  <c r="B1119" i="11"/>
  <c r="B1120" i="11"/>
  <c r="B1121" i="11"/>
  <c r="B1122" i="11"/>
  <c r="B1123" i="11"/>
  <c r="B1124" i="11"/>
  <c r="B1125" i="11"/>
  <c r="B1126" i="11"/>
  <c r="B1127" i="11"/>
  <c r="B1128" i="11"/>
  <c r="B1129" i="11"/>
  <c r="B1130" i="11"/>
  <c r="B1131" i="11"/>
  <c r="B1132" i="11"/>
  <c r="B1133" i="11"/>
  <c r="B1134" i="11"/>
  <c r="B1135" i="11"/>
  <c r="B1136" i="11"/>
  <c r="B1137" i="11"/>
  <c r="B1138" i="11"/>
  <c r="B1139" i="11"/>
  <c r="B1140" i="11"/>
  <c r="B1141" i="11"/>
  <c r="B1142" i="11"/>
  <c r="B1143" i="11"/>
  <c r="B1144" i="11"/>
  <c r="B1145" i="11"/>
  <c r="B1146" i="11"/>
  <c r="B1147" i="11"/>
  <c r="B1148" i="11"/>
  <c r="B1149" i="11"/>
  <c r="B1150" i="11"/>
  <c r="B1151" i="11"/>
  <c r="B1152" i="11"/>
  <c r="B1153" i="11"/>
  <c r="B1154" i="11"/>
  <c r="B1155" i="11"/>
  <c r="B1156" i="11"/>
  <c r="B1157" i="11"/>
  <c r="B1158" i="11"/>
  <c r="B1159" i="11"/>
  <c r="B1160" i="11"/>
  <c r="B1161" i="11"/>
  <c r="B1162" i="11"/>
  <c r="B1163" i="11"/>
  <c r="B1164" i="11"/>
  <c r="B1165" i="11"/>
  <c r="B1166" i="11"/>
  <c r="B1167" i="11"/>
  <c r="B1168" i="11"/>
  <c r="B1169" i="11"/>
  <c r="B1170" i="11"/>
  <c r="B1171" i="11"/>
  <c r="B1172" i="11"/>
  <c r="B1173" i="11"/>
  <c r="B1174" i="11"/>
  <c r="B1175" i="11"/>
  <c r="B1176" i="11"/>
  <c r="B1177" i="11"/>
  <c r="B1178" i="11"/>
  <c r="B1179" i="11"/>
  <c r="B1180" i="11"/>
  <c r="B1181" i="11"/>
  <c r="B1182" i="11"/>
  <c r="B1183" i="11"/>
  <c r="B1184" i="11"/>
  <c r="B1185" i="11"/>
  <c r="B1186" i="11"/>
  <c r="B1187" i="11"/>
  <c r="B1188" i="11"/>
  <c r="B1189" i="11"/>
  <c r="B1190" i="11"/>
  <c r="B1191" i="11"/>
  <c r="B1192" i="11"/>
  <c r="B1193" i="11"/>
  <c r="B1194" i="11"/>
  <c r="B1195" i="11"/>
  <c r="B1196" i="11"/>
  <c r="B1197" i="11"/>
  <c r="B1198" i="11"/>
  <c r="B1199" i="11"/>
  <c r="B1200" i="11"/>
  <c r="B1201" i="11"/>
  <c r="B1202" i="11"/>
  <c r="B1203" i="11"/>
  <c r="B1204" i="11"/>
  <c r="B1205" i="11"/>
  <c r="B1206" i="11"/>
  <c r="B1207" i="11"/>
  <c r="B1208" i="11"/>
  <c r="B1209" i="11"/>
  <c r="B1210" i="11"/>
  <c r="B1211" i="11"/>
  <c r="B1212" i="11"/>
  <c r="B1213" i="11"/>
  <c r="B1214" i="11"/>
  <c r="B1215" i="11"/>
  <c r="B1216" i="11"/>
  <c r="B1217" i="11"/>
  <c r="B1218" i="11"/>
  <c r="B1219" i="11"/>
  <c r="B1220" i="11"/>
  <c r="B1221" i="11"/>
  <c r="B1222" i="11"/>
  <c r="B1223" i="11"/>
  <c r="B1224" i="11"/>
  <c r="B1225" i="11"/>
  <c r="B1226" i="11"/>
  <c r="B1227" i="11"/>
  <c r="B1228" i="11"/>
  <c r="B1229" i="11"/>
  <c r="B1230" i="11"/>
  <c r="B1231" i="11"/>
  <c r="B1232" i="11"/>
  <c r="B1233" i="11"/>
  <c r="B1234" i="11"/>
  <c r="B1235" i="11"/>
  <c r="B1236" i="11"/>
  <c r="B1237" i="11"/>
  <c r="B1238" i="11"/>
  <c r="B1239" i="11"/>
  <c r="B1240" i="11"/>
  <c r="B1241" i="11"/>
  <c r="B1242" i="11"/>
  <c r="B1243" i="11"/>
  <c r="B1244" i="11"/>
  <c r="B1245" i="11"/>
  <c r="B1246" i="11"/>
  <c r="B1247" i="11"/>
  <c r="B1248" i="11"/>
  <c r="B1249" i="11"/>
  <c r="B1250" i="11"/>
  <c r="B1251" i="11"/>
  <c r="B1252" i="11"/>
  <c r="B1253" i="11"/>
  <c r="B1254" i="11"/>
  <c r="B1255" i="11"/>
  <c r="B1256" i="11"/>
  <c r="B1257" i="11"/>
  <c r="B1258" i="11"/>
  <c r="B1259" i="11"/>
  <c r="B1260" i="11"/>
  <c r="B1261" i="11"/>
  <c r="B1262" i="11"/>
  <c r="B1263" i="11"/>
  <c r="B1264" i="11"/>
  <c r="B1265" i="11"/>
  <c r="B1266" i="11"/>
  <c r="B1267" i="11"/>
  <c r="B1268" i="11"/>
  <c r="B1269" i="11"/>
  <c r="B1270" i="11"/>
  <c r="B1271" i="11"/>
  <c r="B1272" i="11"/>
  <c r="B1273" i="11"/>
  <c r="B1274" i="11"/>
  <c r="B1275" i="11"/>
  <c r="B1276" i="11"/>
  <c r="B1277" i="11"/>
  <c r="B1278" i="11"/>
  <c r="B1279" i="11"/>
  <c r="B1280" i="11"/>
  <c r="B1281" i="11"/>
  <c r="B1282" i="11"/>
  <c r="B1283" i="11"/>
  <c r="B1284" i="11"/>
  <c r="B1285" i="11"/>
  <c r="B1286" i="11"/>
  <c r="B1287" i="11"/>
  <c r="B1288" i="11"/>
  <c r="B1289" i="11"/>
  <c r="B1290" i="11"/>
  <c r="B1291" i="11"/>
  <c r="B1292" i="11"/>
  <c r="B1293" i="11"/>
  <c r="B1294" i="11"/>
  <c r="B1295" i="11"/>
  <c r="B1296" i="11"/>
  <c r="B1297" i="11"/>
  <c r="B1298" i="11"/>
  <c r="B1299" i="11"/>
  <c r="B1300" i="11"/>
  <c r="B1301" i="11"/>
  <c r="B1302" i="11"/>
  <c r="B1303" i="11"/>
  <c r="B1304" i="11"/>
  <c r="B1305" i="11"/>
  <c r="B1306" i="11"/>
  <c r="B1307" i="11"/>
  <c r="B1308" i="11"/>
  <c r="B1309" i="11"/>
  <c r="B1310" i="11"/>
  <c r="B1311" i="11"/>
  <c r="B1312" i="11"/>
  <c r="B1313" i="11"/>
  <c r="B1314" i="11"/>
  <c r="B1315" i="11"/>
  <c r="B1316" i="11"/>
  <c r="B1317" i="11"/>
  <c r="B1318" i="11"/>
  <c r="B1319" i="11"/>
  <c r="B1320" i="11"/>
  <c r="B1321" i="11"/>
  <c r="B1322" i="11"/>
  <c r="B1323" i="11"/>
  <c r="B1324" i="11"/>
  <c r="B1325" i="11"/>
  <c r="B1326" i="11"/>
  <c r="B1327" i="11"/>
  <c r="B1328" i="11"/>
  <c r="B1329" i="11"/>
  <c r="B1330" i="11"/>
  <c r="B1331" i="11"/>
  <c r="B1332" i="11"/>
  <c r="B1333" i="11"/>
  <c r="B1334" i="11"/>
  <c r="B1335" i="11"/>
  <c r="B1336" i="11"/>
  <c r="B1337" i="11"/>
  <c r="B1338" i="11"/>
  <c r="B1339" i="11"/>
  <c r="B1340" i="11"/>
  <c r="B1341" i="11"/>
  <c r="B1342" i="11"/>
  <c r="B1343" i="11"/>
  <c r="B1344" i="11"/>
  <c r="B1345" i="11"/>
  <c r="B1346" i="11"/>
  <c r="B1347" i="11"/>
  <c r="B1348" i="11"/>
  <c r="B1349" i="11"/>
  <c r="B1350" i="11"/>
  <c r="B1351" i="11"/>
  <c r="B1352" i="11"/>
  <c r="B1353" i="11"/>
  <c r="B1354" i="11"/>
  <c r="B1355" i="11"/>
  <c r="B1356" i="11"/>
  <c r="B1357" i="11"/>
  <c r="B1358" i="11"/>
  <c r="B1359" i="11"/>
  <c r="B1360" i="11"/>
  <c r="B1361" i="11"/>
  <c r="B1362" i="11"/>
  <c r="B1363" i="11"/>
  <c r="B1364" i="11"/>
  <c r="B1365" i="11"/>
  <c r="B1366" i="11"/>
  <c r="B1367" i="11"/>
  <c r="B1368" i="11"/>
  <c r="B1369" i="11"/>
  <c r="B1370" i="11"/>
  <c r="B1371" i="11"/>
  <c r="B1372" i="11"/>
  <c r="B1373" i="11"/>
  <c r="B1374" i="11"/>
  <c r="B1375" i="11"/>
  <c r="B1376" i="11"/>
  <c r="B1377" i="11"/>
  <c r="B1378" i="11"/>
  <c r="B1379" i="11"/>
  <c r="B1380" i="11"/>
  <c r="B1381" i="11"/>
  <c r="B1382" i="11"/>
  <c r="B1383" i="11"/>
  <c r="B1384" i="11"/>
  <c r="B1385" i="11"/>
  <c r="B1386" i="11"/>
  <c r="B1387" i="11"/>
  <c r="B1388" i="11"/>
  <c r="B1389" i="11"/>
  <c r="B1390" i="11"/>
  <c r="B1391" i="11"/>
  <c r="B1392" i="11"/>
  <c r="B1393" i="11"/>
  <c r="B1394" i="11"/>
  <c r="B1395" i="11"/>
  <c r="B1396" i="11"/>
  <c r="B1397" i="11"/>
  <c r="B1398" i="11"/>
  <c r="B1399" i="11"/>
  <c r="B1400" i="11"/>
  <c r="B1401" i="11"/>
  <c r="B1402" i="11"/>
  <c r="B1403" i="11"/>
  <c r="B1404" i="11"/>
  <c r="B1405" i="11"/>
  <c r="B1406" i="11"/>
  <c r="B1407" i="11"/>
  <c r="B1408" i="11"/>
  <c r="B1409" i="11"/>
  <c r="B1410" i="11"/>
  <c r="B1411" i="11"/>
  <c r="B1412" i="11"/>
  <c r="B1413" i="11"/>
  <c r="B1414" i="11"/>
  <c r="B1415" i="11"/>
  <c r="B1416" i="11"/>
  <c r="B1417" i="11"/>
  <c r="B1418" i="11"/>
  <c r="B1419" i="11"/>
  <c r="B1420" i="11"/>
  <c r="B1421" i="11"/>
  <c r="B1422" i="11"/>
  <c r="B1423" i="11"/>
  <c r="B1424" i="11"/>
  <c r="B1425" i="11"/>
  <c r="B1426" i="11"/>
  <c r="B1427" i="11"/>
  <c r="B1428" i="11"/>
  <c r="B1429" i="11"/>
  <c r="B1430" i="11"/>
  <c r="B1431" i="11"/>
  <c r="B1432" i="11"/>
  <c r="B1433" i="11"/>
  <c r="B1434" i="11"/>
  <c r="B1435" i="11"/>
  <c r="B1436" i="11"/>
  <c r="B1437" i="11"/>
  <c r="B1438" i="11"/>
  <c r="B1439" i="11"/>
  <c r="B1440" i="11"/>
  <c r="B1441" i="11"/>
  <c r="B1442" i="11"/>
  <c r="B1443" i="11"/>
  <c r="B1444" i="11"/>
  <c r="B1445" i="11"/>
  <c r="B1446" i="11"/>
  <c r="B1447" i="11"/>
  <c r="B1448" i="11"/>
  <c r="B1449" i="11"/>
  <c r="B1450" i="11"/>
  <c r="B1451" i="11"/>
  <c r="B1452" i="11"/>
  <c r="B1453" i="11"/>
  <c r="B1454" i="11"/>
  <c r="B1455" i="11"/>
  <c r="B1456" i="11"/>
  <c r="B1457" i="11"/>
  <c r="B1458" i="11"/>
  <c r="B1459" i="11"/>
  <c r="B1460" i="11"/>
  <c r="B1461" i="11"/>
  <c r="B1462" i="11"/>
  <c r="B1463" i="11"/>
  <c r="B1464" i="11"/>
  <c r="B1465" i="11"/>
  <c r="B1466" i="11"/>
  <c r="B1467" i="11"/>
  <c r="B1468" i="11"/>
  <c r="B1469" i="11"/>
  <c r="B1470" i="11"/>
  <c r="B1471" i="11"/>
  <c r="B1472" i="11"/>
  <c r="B1473" i="11"/>
  <c r="B1474" i="11"/>
  <c r="B1475" i="11"/>
  <c r="B1476" i="11"/>
  <c r="B1477" i="11"/>
  <c r="B1478" i="11"/>
  <c r="B1479" i="11"/>
  <c r="B1480" i="11"/>
  <c r="B1481" i="11"/>
  <c r="B1482" i="11"/>
  <c r="B1483" i="11"/>
  <c r="B1484" i="11"/>
  <c r="B1485" i="11"/>
  <c r="B1486" i="11"/>
  <c r="B1487" i="11"/>
  <c r="B1488" i="11"/>
  <c r="B1489" i="11"/>
  <c r="B1490" i="11"/>
  <c r="B1491" i="11"/>
  <c r="B1492" i="11"/>
  <c r="B1493" i="11"/>
  <c r="B1494" i="11"/>
  <c r="B1495" i="11"/>
  <c r="B1496" i="11"/>
  <c r="B1497" i="11"/>
  <c r="B1498" i="11"/>
  <c r="B1499" i="11"/>
  <c r="B1500" i="11"/>
  <c r="B1501" i="11"/>
  <c r="B1502" i="11"/>
  <c r="B1503" i="11"/>
  <c r="B1504" i="11"/>
  <c r="B1505" i="11"/>
  <c r="B1506" i="11"/>
  <c r="B1507" i="11"/>
  <c r="B1508" i="11"/>
  <c r="B1509" i="11"/>
  <c r="B1510" i="11"/>
  <c r="B1511" i="11"/>
  <c r="B1512" i="11"/>
  <c r="B1513" i="11"/>
  <c r="B1514" i="11"/>
  <c r="B1515" i="11"/>
  <c r="B1516" i="11"/>
  <c r="B1517" i="11"/>
  <c r="B1518" i="11"/>
  <c r="B1519" i="11"/>
  <c r="B1520" i="11"/>
  <c r="B1521" i="11"/>
  <c r="B1522" i="11"/>
  <c r="B1523" i="11"/>
  <c r="B1524" i="11"/>
  <c r="B1525" i="11"/>
  <c r="B1526" i="11"/>
  <c r="B1527" i="11"/>
  <c r="B1528" i="11"/>
  <c r="B1529" i="11"/>
  <c r="B1530" i="11"/>
  <c r="B1531" i="11"/>
  <c r="B1532" i="11"/>
  <c r="B1533" i="11"/>
  <c r="B1534" i="11"/>
  <c r="B1535" i="11"/>
  <c r="B1536" i="11"/>
  <c r="B1537" i="11"/>
  <c r="B1538" i="11"/>
  <c r="B1539" i="11"/>
  <c r="B1540" i="11"/>
  <c r="B1541" i="11"/>
  <c r="B1542" i="11"/>
  <c r="B1543" i="11"/>
  <c r="B1544" i="11"/>
  <c r="B1545" i="11"/>
  <c r="B1546" i="11"/>
  <c r="B1547" i="11"/>
  <c r="B1548" i="11"/>
  <c r="B1549" i="11"/>
  <c r="B1550" i="11"/>
  <c r="B1551" i="11"/>
  <c r="B1552" i="11"/>
  <c r="B1553" i="11"/>
  <c r="B1554" i="11"/>
  <c r="B1555" i="11"/>
  <c r="B1556" i="11"/>
  <c r="B1557" i="11"/>
  <c r="B1558" i="11"/>
  <c r="B1559" i="11"/>
  <c r="B1560" i="11"/>
  <c r="B1561" i="11"/>
  <c r="B1562" i="11"/>
  <c r="B1563" i="11"/>
  <c r="B1564" i="11"/>
  <c r="B1565" i="11"/>
  <c r="B1566" i="11"/>
  <c r="B1567" i="11"/>
  <c r="B1568" i="11"/>
  <c r="B1569" i="11"/>
  <c r="B1570" i="11"/>
  <c r="B1571" i="11"/>
  <c r="B1572" i="11"/>
  <c r="B1573" i="11"/>
  <c r="B1574" i="11"/>
  <c r="B1575" i="11"/>
  <c r="B1576" i="11"/>
  <c r="B1577" i="11"/>
  <c r="B1578" i="11"/>
  <c r="B1579" i="11"/>
  <c r="B1580" i="11"/>
  <c r="B1581" i="11"/>
  <c r="B1582" i="11"/>
  <c r="B1583" i="11"/>
  <c r="B1584" i="11"/>
  <c r="B1585" i="11"/>
  <c r="B1586" i="11"/>
  <c r="B1587" i="11"/>
  <c r="B1588" i="11"/>
  <c r="B1589" i="11"/>
  <c r="B1590" i="11"/>
  <c r="B1591" i="11"/>
  <c r="B1592" i="11"/>
  <c r="B1593" i="11"/>
  <c r="B1594" i="11"/>
  <c r="B1595" i="11"/>
  <c r="B1596" i="11"/>
  <c r="B1597" i="11"/>
  <c r="B1598" i="11"/>
  <c r="B1599" i="11"/>
  <c r="B1600" i="11"/>
  <c r="B1601" i="11"/>
  <c r="B1602" i="11"/>
  <c r="B1603" i="11"/>
  <c r="B1604" i="11"/>
  <c r="B1605" i="11"/>
  <c r="B1606" i="11"/>
  <c r="B1607" i="11"/>
  <c r="B1608" i="11"/>
  <c r="B1609" i="11"/>
  <c r="B1610" i="11"/>
  <c r="B1611" i="11"/>
  <c r="B1612" i="11"/>
  <c r="B1613" i="11"/>
  <c r="B1614" i="11"/>
  <c r="B1615" i="11"/>
  <c r="B1616" i="11"/>
  <c r="B1617" i="11"/>
  <c r="B1618" i="11"/>
  <c r="B1619" i="11"/>
  <c r="B1620" i="11"/>
  <c r="B1621" i="11"/>
  <c r="B1622" i="11"/>
  <c r="B1623" i="11"/>
  <c r="B1624" i="11"/>
  <c r="B1625" i="11"/>
  <c r="B1626" i="11"/>
  <c r="B1627" i="11"/>
  <c r="B1628" i="11"/>
  <c r="B1629" i="11"/>
  <c r="B1630" i="11"/>
  <c r="B1631" i="11"/>
  <c r="B1632" i="11"/>
  <c r="B1633" i="11"/>
  <c r="B1634" i="11"/>
  <c r="B1635" i="11"/>
  <c r="B1636" i="11"/>
  <c r="B1637" i="11"/>
  <c r="B1638" i="11"/>
  <c r="B1639" i="11"/>
  <c r="B1640" i="11"/>
  <c r="B1641" i="11"/>
  <c r="B1642" i="11"/>
  <c r="B1643" i="11"/>
  <c r="B1644" i="11"/>
  <c r="B1645" i="11"/>
  <c r="B1646" i="11"/>
  <c r="B1647" i="11"/>
  <c r="B1648" i="11"/>
  <c r="B1649" i="11"/>
  <c r="B1650" i="11"/>
  <c r="B1651" i="11"/>
  <c r="B1652" i="11"/>
  <c r="B1653" i="11"/>
  <c r="B1654" i="11"/>
  <c r="B1655" i="11"/>
  <c r="B1656" i="11"/>
  <c r="B1657" i="11"/>
  <c r="B1658" i="11"/>
  <c r="B1659" i="11"/>
  <c r="B1660" i="11"/>
  <c r="B1661" i="11"/>
  <c r="B1662" i="11"/>
  <c r="B1663" i="11"/>
  <c r="B1664" i="11"/>
  <c r="B1665" i="11"/>
  <c r="B1666" i="11"/>
  <c r="B1667" i="11"/>
  <c r="B1668" i="11"/>
  <c r="B1669" i="11"/>
  <c r="B1670" i="11"/>
  <c r="B1671" i="11"/>
  <c r="B1672" i="11"/>
  <c r="B1673" i="11"/>
  <c r="B1674" i="11"/>
  <c r="B1675" i="11"/>
  <c r="B1676" i="11"/>
  <c r="B1677" i="11"/>
  <c r="B1678" i="11"/>
  <c r="B1679" i="11"/>
  <c r="B1680" i="11"/>
  <c r="B1681" i="11"/>
  <c r="B1682" i="11"/>
  <c r="B1683" i="11"/>
  <c r="B1684" i="11"/>
  <c r="B1685" i="11"/>
  <c r="B1686" i="11"/>
  <c r="B1687" i="11"/>
  <c r="B1688" i="11"/>
  <c r="B1689" i="11"/>
  <c r="B1690" i="11"/>
  <c r="B1691" i="11"/>
  <c r="B1692" i="11"/>
  <c r="B1693" i="11"/>
  <c r="B1694" i="11"/>
  <c r="B1695" i="11"/>
  <c r="B1696" i="11"/>
  <c r="B1697" i="11"/>
  <c r="B1698" i="11"/>
  <c r="B1699" i="11"/>
  <c r="B1700" i="11"/>
  <c r="B1701" i="11"/>
  <c r="B1702" i="11"/>
  <c r="B1703" i="11"/>
  <c r="B1704" i="11"/>
  <c r="B1705" i="11"/>
  <c r="B1706" i="11"/>
  <c r="B1707" i="11"/>
  <c r="B1708" i="11"/>
  <c r="B1709" i="11"/>
  <c r="B1710" i="11"/>
  <c r="B1711" i="11"/>
  <c r="B1712" i="11"/>
  <c r="B1713" i="11"/>
  <c r="B1714" i="11"/>
  <c r="B1715" i="11"/>
  <c r="B1716" i="11"/>
  <c r="B1717" i="11"/>
  <c r="B1718" i="11"/>
  <c r="B1719" i="11"/>
  <c r="B1720" i="11"/>
  <c r="B1721" i="11"/>
  <c r="B1722" i="11"/>
  <c r="B1723" i="11"/>
  <c r="B1724" i="11"/>
  <c r="B1725" i="11"/>
  <c r="B1726" i="11"/>
  <c r="B1727" i="11"/>
  <c r="B1728" i="11"/>
  <c r="B1729" i="11"/>
  <c r="B1730" i="11"/>
  <c r="B1731" i="11"/>
  <c r="B1732" i="11"/>
  <c r="B1733" i="11"/>
  <c r="B1734" i="11"/>
  <c r="B1735" i="11"/>
  <c r="B1736" i="11"/>
  <c r="B1737" i="11"/>
  <c r="B1738" i="11"/>
  <c r="B1739" i="11"/>
  <c r="B1740" i="11"/>
  <c r="B1741" i="11"/>
  <c r="B1742" i="11"/>
  <c r="B1743" i="11"/>
  <c r="B1744" i="11"/>
  <c r="B1745" i="11"/>
  <c r="B1746" i="11"/>
  <c r="B1747" i="11"/>
  <c r="B1748" i="11"/>
  <c r="B1749" i="11"/>
  <c r="B1750" i="11"/>
  <c r="B1751" i="11"/>
  <c r="B1752" i="11"/>
  <c r="B1753" i="11"/>
  <c r="B1754" i="11"/>
  <c r="B1755" i="11"/>
  <c r="B1756" i="11"/>
  <c r="B1757" i="11"/>
  <c r="B1758" i="11"/>
  <c r="B1759" i="11"/>
  <c r="B1760" i="11"/>
  <c r="B1761" i="11"/>
  <c r="B1762" i="11"/>
  <c r="B1763" i="11"/>
  <c r="B1764" i="11"/>
  <c r="B1765" i="11"/>
  <c r="B1766" i="11"/>
  <c r="B1767" i="11"/>
  <c r="B1768" i="11"/>
  <c r="B1769" i="11"/>
  <c r="B1770" i="11"/>
  <c r="B1771" i="11"/>
  <c r="B1772" i="11"/>
  <c r="B1773" i="11"/>
  <c r="B1774" i="11"/>
  <c r="B1775" i="11"/>
  <c r="B1776" i="11"/>
  <c r="B1777" i="11"/>
  <c r="B1778" i="11"/>
  <c r="B1779" i="11"/>
  <c r="B1780" i="11"/>
  <c r="B1781" i="11"/>
  <c r="B1782" i="11"/>
  <c r="B1783" i="11"/>
  <c r="B1784" i="11"/>
  <c r="B1785" i="11"/>
  <c r="B1786" i="11"/>
  <c r="B1787" i="11"/>
  <c r="B1788" i="11"/>
  <c r="B1789" i="11"/>
  <c r="B1790" i="11"/>
  <c r="B1791" i="11"/>
  <c r="B1792" i="11"/>
  <c r="B1793" i="11"/>
  <c r="B1794" i="11"/>
  <c r="B1795" i="11"/>
  <c r="B1796" i="11"/>
  <c r="B1797" i="11"/>
  <c r="B1798" i="11"/>
  <c r="B1799" i="11"/>
  <c r="B1800" i="11"/>
  <c r="B1801" i="11"/>
  <c r="B1802" i="11"/>
  <c r="B1803" i="11"/>
  <c r="B1804" i="11"/>
  <c r="B1805" i="11"/>
  <c r="B1806" i="11"/>
  <c r="B1807" i="11"/>
  <c r="B1808" i="11"/>
  <c r="B1809" i="11"/>
  <c r="B1810" i="11"/>
  <c r="B1811" i="11"/>
  <c r="B1812" i="11"/>
  <c r="B1813" i="11"/>
  <c r="B1814" i="11"/>
  <c r="B1815" i="11"/>
  <c r="B1816" i="11"/>
  <c r="B1817" i="11"/>
  <c r="B1818" i="11"/>
  <c r="B1819" i="11"/>
  <c r="B1820" i="11"/>
  <c r="B1821" i="11"/>
  <c r="B1822" i="11"/>
  <c r="B1823" i="11"/>
  <c r="B1824" i="11"/>
  <c r="B1825" i="11"/>
  <c r="B1826" i="11"/>
  <c r="B1827" i="11"/>
  <c r="B1828" i="11"/>
  <c r="B1829" i="11"/>
  <c r="B1830" i="11"/>
  <c r="B1831" i="11"/>
  <c r="B1832" i="11"/>
  <c r="B1833" i="11"/>
  <c r="B1834" i="11"/>
  <c r="B1835" i="11"/>
  <c r="B1836" i="11"/>
  <c r="B1837" i="11"/>
  <c r="B1838" i="11"/>
  <c r="B1839" i="11"/>
  <c r="B1840" i="11"/>
  <c r="B1841" i="11"/>
  <c r="B1842" i="11"/>
  <c r="B1843" i="11"/>
  <c r="B1844" i="11"/>
  <c r="B1845" i="11"/>
  <c r="B1846" i="11"/>
  <c r="B1847" i="11"/>
  <c r="B1848" i="11"/>
  <c r="B1849" i="11"/>
  <c r="B1850" i="11"/>
  <c r="B1851" i="11"/>
  <c r="B1852" i="11"/>
  <c r="B1853" i="11"/>
  <c r="B1854" i="11"/>
  <c r="B1855" i="11"/>
  <c r="B1856" i="11"/>
  <c r="B1857" i="11"/>
  <c r="B1858" i="11"/>
  <c r="B1859" i="11"/>
  <c r="B1860" i="11"/>
  <c r="B1861" i="11"/>
  <c r="B1862" i="11"/>
  <c r="B1863" i="11"/>
  <c r="B1864" i="11"/>
  <c r="B1865" i="11"/>
  <c r="B1866" i="11"/>
  <c r="B1867" i="11"/>
  <c r="B1868" i="11"/>
  <c r="B1869" i="11"/>
  <c r="B1870" i="11"/>
  <c r="B1871" i="11"/>
  <c r="B1872" i="11"/>
  <c r="B1873" i="11"/>
  <c r="B1874" i="11"/>
  <c r="B1875" i="11"/>
  <c r="B1876" i="11"/>
  <c r="B1877" i="11"/>
  <c r="B1878" i="11"/>
  <c r="B1879" i="11"/>
  <c r="B1880" i="11"/>
  <c r="B1881" i="11"/>
  <c r="B1882" i="11"/>
  <c r="B1883" i="11"/>
  <c r="B1884" i="11"/>
  <c r="B1885" i="11"/>
  <c r="B1886" i="11"/>
  <c r="B1887" i="11"/>
  <c r="B1888" i="11"/>
  <c r="B1889" i="11"/>
  <c r="B1890" i="11"/>
  <c r="B1891" i="11"/>
  <c r="B1892" i="11"/>
  <c r="B1893" i="11"/>
  <c r="B1894" i="11"/>
  <c r="B1895" i="11"/>
  <c r="B1896" i="11"/>
  <c r="B1897" i="11"/>
  <c r="B1898" i="11"/>
  <c r="B1899" i="11"/>
  <c r="B1900" i="11"/>
  <c r="B1901" i="11"/>
  <c r="B1902" i="11"/>
  <c r="B1903" i="11"/>
  <c r="B1904" i="11"/>
  <c r="B1905" i="11"/>
  <c r="B1906" i="11"/>
  <c r="B1907" i="11"/>
  <c r="B1908" i="11"/>
  <c r="B1909" i="11"/>
  <c r="B1910" i="11"/>
  <c r="B1911" i="11"/>
  <c r="B1912" i="11"/>
  <c r="B1913" i="11"/>
  <c r="B1914" i="11"/>
  <c r="B1915" i="11"/>
  <c r="B1916" i="11"/>
  <c r="B1917" i="11"/>
  <c r="B1918" i="11"/>
  <c r="B1919" i="11"/>
  <c r="B1920" i="11"/>
  <c r="B1921" i="11"/>
  <c r="B1922" i="11"/>
  <c r="B1923" i="11"/>
  <c r="B1924" i="11"/>
  <c r="B1925" i="11"/>
  <c r="B1926" i="11"/>
  <c r="B1927" i="11"/>
  <c r="B1928" i="11"/>
  <c r="B1929" i="11"/>
  <c r="B1930" i="11"/>
  <c r="B1931" i="11"/>
  <c r="B1932" i="11"/>
  <c r="B1933" i="11"/>
  <c r="B1934" i="11"/>
  <c r="B1935" i="11"/>
  <c r="B1936" i="11"/>
  <c r="B1937" i="11"/>
  <c r="B1938" i="11"/>
  <c r="B1939" i="11"/>
  <c r="B1940" i="11"/>
  <c r="B1941" i="11"/>
  <c r="B1942" i="11"/>
  <c r="B1943" i="11"/>
  <c r="B1944" i="11"/>
  <c r="B1945" i="11"/>
  <c r="B1946" i="11"/>
  <c r="B1947" i="11"/>
  <c r="B1948" i="11"/>
  <c r="B1949" i="11"/>
  <c r="B1950" i="11"/>
  <c r="B1951" i="11"/>
  <c r="B1952" i="11"/>
  <c r="B1953" i="11"/>
  <c r="B1954" i="11"/>
  <c r="B1955" i="11"/>
  <c r="B1956" i="11"/>
  <c r="B1957" i="11"/>
  <c r="B1958" i="11"/>
  <c r="B1959" i="11"/>
  <c r="B1960" i="11"/>
  <c r="B1961" i="11"/>
  <c r="B1962" i="11"/>
  <c r="B1963" i="11"/>
  <c r="B1964" i="11"/>
  <c r="B1965" i="11"/>
  <c r="B1966" i="11"/>
  <c r="B1967" i="11"/>
  <c r="B1968" i="11"/>
  <c r="B1969" i="11"/>
  <c r="B1970" i="11"/>
  <c r="B1971" i="11"/>
  <c r="B1972" i="11"/>
  <c r="B1973" i="11"/>
  <c r="B1974" i="11"/>
  <c r="B1975" i="11"/>
  <c r="B1976" i="11"/>
  <c r="B1977" i="11"/>
  <c r="B1978" i="11"/>
  <c r="B1979" i="11"/>
  <c r="B1980" i="11"/>
  <c r="B1981" i="11"/>
  <c r="B1982" i="11"/>
  <c r="B1983" i="11"/>
  <c r="B1984" i="11"/>
  <c r="B1985" i="11"/>
  <c r="B1986" i="11"/>
  <c r="B1987" i="11"/>
  <c r="B1988" i="11"/>
  <c r="B1989" i="11"/>
  <c r="B1990" i="11"/>
  <c r="B1991" i="11"/>
  <c r="B1992" i="11"/>
  <c r="B1993" i="11"/>
  <c r="B1994" i="11"/>
  <c r="B1995" i="11"/>
  <c r="B1996" i="11"/>
  <c r="B1997" i="11"/>
  <c r="B1998" i="11"/>
  <c r="B1999" i="11"/>
  <c r="B2000" i="11"/>
  <c r="B2001" i="11"/>
  <c r="B2002" i="11"/>
  <c r="B2003" i="11"/>
  <c r="B2004" i="11"/>
  <c r="B2005" i="11"/>
  <c r="B2006" i="11"/>
  <c r="B2007" i="11"/>
  <c r="B2008" i="11"/>
  <c r="B2009" i="11"/>
  <c r="B2010" i="11"/>
  <c r="B2011" i="11"/>
  <c r="B2012" i="11"/>
  <c r="B2013" i="11"/>
  <c r="B2014" i="11"/>
  <c r="B2015" i="11"/>
  <c r="B2016" i="11"/>
  <c r="B2017" i="11"/>
  <c r="B2018" i="11"/>
  <c r="B2019" i="11"/>
  <c r="B2020" i="11"/>
  <c r="B2021" i="11"/>
  <c r="B2022" i="11"/>
  <c r="B2023" i="11"/>
  <c r="B2024" i="11"/>
  <c r="B2025" i="11"/>
  <c r="B2026" i="11"/>
  <c r="B2027" i="11"/>
  <c r="B2028" i="11"/>
  <c r="B2029" i="11"/>
  <c r="B2030" i="11"/>
  <c r="B2031" i="11"/>
  <c r="B2032" i="11"/>
  <c r="B2033" i="11"/>
  <c r="B2034" i="11"/>
  <c r="B2035" i="11"/>
  <c r="B2036" i="11"/>
  <c r="B2037" i="11"/>
  <c r="B2038" i="11"/>
  <c r="B2039" i="11"/>
  <c r="B2040" i="11"/>
  <c r="B2041" i="11"/>
  <c r="B2042" i="11"/>
  <c r="B2043" i="11"/>
  <c r="B2044" i="11"/>
  <c r="B2045" i="11"/>
  <c r="B2046" i="11"/>
  <c r="B2047" i="11"/>
  <c r="B2048" i="11"/>
  <c r="B2049" i="11"/>
  <c r="B2050" i="11"/>
  <c r="B2051" i="11"/>
  <c r="B2052" i="11"/>
  <c r="B2053" i="11"/>
  <c r="B2054" i="11"/>
  <c r="B2055" i="11"/>
  <c r="B2056" i="11"/>
  <c r="B2057" i="11"/>
  <c r="B2058" i="11"/>
  <c r="B2059" i="11"/>
  <c r="B2060" i="11"/>
  <c r="B2061" i="11"/>
  <c r="B2062" i="11"/>
  <c r="B2063" i="11"/>
  <c r="B2064" i="11"/>
  <c r="B2065" i="11"/>
  <c r="B2066" i="11"/>
  <c r="B2067" i="11"/>
  <c r="B2068" i="11"/>
  <c r="B2069" i="11"/>
  <c r="B2070" i="11"/>
  <c r="B2071" i="11"/>
  <c r="B2072" i="11"/>
  <c r="B2073" i="11"/>
  <c r="B2074" i="11"/>
  <c r="B2075" i="11"/>
  <c r="B2076" i="11"/>
  <c r="B2077" i="11"/>
  <c r="B2078" i="11"/>
  <c r="B2079" i="11"/>
  <c r="B2080" i="11"/>
  <c r="B2081" i="11"/>
  <c r="B2082" i="11"/>
  <c r="B2083" i="11"/>
  <c r="B2084" i="11"/>
  <c r="B2085" i="11"/>
  <c r="B2086" i="11"/>
  <c r="B2087" i="11"/>
  <c r="B2088" i="11"/>
  <c r="B2089" i="11"/>
  <c r="B2090" i="11"/>
  <c r="B2091" i="11"/>
  <c r="B2092" i="11"/>
  <c r="B2093" i="11"/>
  <c r="B2094" i="11"/>
  <c r="B2095" i="11"/>
  <c r="B2096" i="11"/>
  <c r="B2097" i="11"/>
  <c r="B2098" i="11"/>
  <c r="B2099" i="11"/>
  <c r="B2100" i="11"/>
  <c r="B2101" i="11"/>
  <c r="B2102" i="11"/>
  <c r="B2103" i="11"/>
  <c r="B2104" i="11"/>
  <c r="B2105" i="11"/>
  <c r="B2106" i="11"/>
  <c r="B2107" i="11"/>
  <c r="B2108" i="11"/>
  <c r="B2109" i="11"/>
  <c r="B2110" i="11"/>
  <c r="B2111" i="11"/>
  <c r="B2112" i="11"/>
  <c r="B2113" i="11"/>
  <c r="B2114" i="11"/>
  <c r="B2115" i="11"/>
  <c r="B2116" i="11"/>
  <c r="B2117" i="11"/>
  <c r="B2118" i="11"/>
  <c r="B2119" i="11"/>
  <c r="B2120" i="11"/>
  <c r="B2121" i="11"/>
  <c r="B2122" i="11"/>
  <c r="B2123" i="11"/>
  <c r="B2124" i="11"/>
  <c r="B2125" i="11"/>
  <c r="B2126" i="11"/>
  <c r="B2127" i="11"/>
  <c r="B2128" i="11"/>
  <c r="B2129" i="11"/>
  <c r="B2130" i="11"/>
  <c r="B2131" i="11"/>
  <c r="B2132" i="11"/>
  <c r="B2133" i="11"/>
  <c r="B2134" i="11"/>
  <c r="B2135" i="11"/>
  <c r="B2136" i="11"/>
  <c r="B2137" i="11"/>
  <c r="B2138" i="11"/>
  <c r="B2139" i="11"/>
  <c r="B2140" i="11"/>
  <c r="B2141" i="11"/>
  <c r="B2142" i="11"/>
  <c r="B2143" i="11"/>
  <c r="B2144" i="11"/>
  <c r="B2145" i="11"/>
  <c r="B2146" i="11"/>
  <c r="B2147" i="11"/>
  <c r="B2148" i="11"/>
  <c r="B2149" i="11"/>
  <c r="B2150" i="11"/>
  <c r="B2151" i="11"/>
  <c r="B2152" i="11"/>
  <c r="B2153" i="11"/>
  <c r="B2154" i="11"/>
  <c r="B2155" i="11"/>
  <c r="B2156" i="11"/>
  <c r="B2157" i="11"/>
  <c r="B2158" i="11"/>
  <c r="B2159" i="11"/>
  <c r="B2160" i="11"/>
  <c r="B2161" i="11"/>
  <c r="B2162" i="11"/>
  <c r="B2163" i="11"/>
  <c r="B2164" i="11"/>
  <c r="B2165" i="11"/>
  <c r="B2166" i="11"/>
  <c r="B2167" i="11"/>
  <c r="B2168" i="11"/>
  <c r="B2169" i="11"/>
  <c r="B2170" i="11"/>
  <c r="B2171" i="11"/>
  <c r="B2172" i="11"/>
  <c r="B2173" i="11"/>
  <c r="B2174" i="11"/>
  <c r="B2175" i="11"/>
  <c r="B2176" i="11"/>
  <c r="B2177" i="11"/>
  <c r="B2178" i="11"/>
  <c r="B2179" i="11"/>
  <c r="B2180" i="11"/>
  <c r="B2181" i="11"/>
  <c r="B2182" i="11"/>
  <c r="B2183" i="11"/>
  <c r="B2184" i="11"/>
  <c r="B2185" i="11"/>
  <c r="B2186" i="11"/>
  <c r="B2187" i="11"/>
  <c r="B2188" i="11"/>
  <c r="B2189" i="11"/>
  <c r="B2190" i="11"/>
  <c r="B2191" i="11"/>
  <c r="B2192" i="11"/>
  <c r="B2193" i="11"/>
  <c r="B2194" i="11"/>
  <c r="B2195" i="11"/>
  <c r="B2196" i="11"/>
  <c r="B2197" i="11"/>
  <c r="B2198" i="11"/>
  <c r="B2199" i="11"/>
  <c r="B2200" i="11"/>
  <c r="B2201" i="11"/>
  <c r="B2202" i="11"/>
  <c r="B2203" i="11"/>
  <c r="B2204" i="11"/>
  <c r="B2205" i="11"/>
  <c r="B2206" i="11"/>
  <c r="B2207" i="11"/>
  <c r="B2208" i="11"/>
  <c r="B2209" i="11"/>
  <c r="B2210" i="11"/>
  <c r="B2211" i="11"/>
  <c r="B2212" i="11"/>
  <c r="B2213" i="11"/>
  <c r="B2214" i="11"/>
  <c r="B2215" i="11"/>
  <c r="B2216" i="11"/>
  <c r="B2217" i="11"/>
  <c r="B2218" i="11"/>
  <c r="B2219" i="11"/>
  <c r="B2220" i="11"/>
  <c r="B2221" i="11"/>
  <c r="B2222" i="11"/>
  <c r="B2223" i="11"/>
  <c r="B2224" i="11"/>
  <c r="B2225" i="11"/>
  <c r="B2226" i="11"/>
  <c r="B2227" i="11"/>
  <c r="B2228" i="11"/>
  <c r="B2229" i="11"/>
  <c r="B2230" i="11"/>
  <c r="B2231" i="11"/>
  <c r="B2232" i="11"/>
  <c r="B2233" i="11"/>
  <c r="B2234" i="11"/>
  <c r="B2235" i="11"/>
  <c r="B2236" i="11"/>
  <c r="B2237" i="11"/>
  <c r="B2238" i="11"/>
  <c r="B2239" i="11"/>
  <c r="B2240" i="11"/>
  <c r="B2241" i="11"/>
  <c r="B2242" i="11"/>
  <c r="B2243" i="11"/>
  <c r="B2244" i="11"/>
  <c r="B2245" i="11"/>
  <c r="B2246" i="11"/>
  <c r="B2247" i="11"/>
  <c r="B2248" i="11"/>
  <c r="B2249" i="11"/>
  <c r="B2250" i="11"/>
  <c r="B2251" i="11"/>
  <c r="B2252" i="11"/>
  <c r="B2253" i="11"/>
  <c r="B2254" i="11"/>
  <c r="B2255" i="11"/>
  <c r="B2256" i="11"/>
  <c r="B2257" i="11"/>
  <c r="B2258" i="11"/>
  <c r="B2259" i="11"/>
  <c r="B2260" i="11"/>
  <c r="B2261" i="11"/>
  <c r="B2262" i="11"/>
  <c r="B2263" i="11"/>
  <c r="B2264" i="11"/>
  <c r="B2265" i="11"/>
  <c r="B2266" i="11"/>
  <c r="B2267" i="11"/>
  <c r="B2268" i="11"/>
  <c r="B2269" i="11"/>
  <c r="B2270" i="11"/>
  <c r="B2271" i="11"/>
  <c r="B2272" i="11"/>
  <c r="B2273" i="11"/>
  <c r="B2274" i="11"/>
  <c r="B2275" i="11"/>
  <c r="B2276" i="11"/>
  <c r="B2277" i="11"/>
  <c r="B2278" i="11"/>
  <c r="B2279" i="11"/>
  <c r="B2280" i="11"/>
  <c r="B2281" i="11"/>
  <c r="B2282" i="11"/>
  <c r="B2283" i="11"/>
  <c r="B2284" i="11"/>
  <c r="B2285" i="11"/>
  <c r="B2286" i="11"/>
  <c r="B2287" i="11"/>
  <c r="B2288" i="11"/>
  <c r="B2289" i="11"/>
  <c r="B2290" i="11"/>
  <c r="B2291" i="11"/>
  <c r="B2292" i="11"/>
  <c r="B2293" i="11"/>
  <c r="B2294" i="11"/>
  <c r="B2295" i="11"/>
  <c r="B2296" i="11"/>
  <c r="B2297" i="11"/>
  <c r="B2298" i="11"/>
  <c r="B2299" i="11"/>
  <c r="B2300" i="11"/>
  <c r="B2301" i="11"/>
  <c r="B2302" i="11"/>
  <c r="B2303" i="11"/>
  <c r="B2304" i="11"/>
  <c r="B2305" i="11"/>
  <c r="B2306" i="11"/>
  <c r="B2307" i="11"/>
  <c r="B2308" i="11"/>
  <c r="B2309" i="11"/>
  <c r="B2310" i="11"/>
  <c r="B2311" i="11"/>
  <c r="B2312" i="11"/>
  <c r="B2313" i="11"/>
  <c r="B2314" i="11"/>
  <c r="B2315" i="11"/>
  <c r="B2316" i="11"/>
  <c r="B2317" i="11"/>
  <c r="B2318" i="11"/>
  <c r="B2319" i="11"/>
  <c r="B2320" i="11"/>
  <c r="B2321" i="11"/>
  <c r="B2322" i="11"/>
  <c r="B2323" i="11"/>
  <c r="B2324" i="11"/>
  <c r="B2325" i="11"/>
  <c r="B2326" i="11"/>
  <c r="B2327" i="11"/>
  <c r="B2328" i="11"/>
  <c r="B2329" i="11"/>
  <c r="B2330" i="11"/>
  <c r="B2331" i="11"/>
  <c r="B2332" i="11"/>
  <c r="B2333" i="11"/>
  <c r="B2334" i="11"/>
  <c r="B2335" i="11"/>
  <c r="B2336" i="11"/>
  <c r="B2337" i="11"/>
  <c r="B2338" i="11"/>
  <c r="B2339" i="11"/>
  <c r="B2340" i="11"/>
  <c r="B2341" i="11"/>
  <c r="B2342" i="11"/>
  <c r="B2343" i="11"/>
  <c r="B2344" i="11"/>
  <c r="B2345" i="11"/>
  <c r="B2346" i="11"/>
  <c r="B2347" i="11"/>
  <c r="B2348" i="11"/>
  <c r="B2349" i="11"/>
  <c r="B2350" i="11"/>
  <c r="B2351" i="11"/>
  <c r="B2352" i="11"/>
  <c r="B2353" i="11"/>
  <c r="B2354" i="11"/>
  <c r="B2355" i="11"/>
  <c r="B2356" i="11"/>
  <c r="B2357" i="11"/>
  <c r="B2358" i="11"/>
  <c r="B2359" i="11"/>
  <c r="B2360" i="11"/>
  <c r="B2361" i="11"/>
  <c r="B2362" i="11"/>
  <c r="B2363" i="11"/>
  <c r="B2364" i="11"/>
  <c r="B2365" i="11"/>
  <c r="B2366" i="11"/>
  <c r="B2367" i="11"/>
  <c r="B2368" i="11"/>
  <c r="B2369" i="11"/>
  <c r="B2370" i="11"/>
  <c r="B2371" i="11"/>
  <c r="B2372" i="11"/>
  <c r="B2373" i="11"/>
  <c r="B2374" i="11"/>
  <c r="B2375" i="11"/>
  <c r="B2376" i="11"/>
  <c r="B2377" i="11"/>
  <c r="B2378" i="11"/>
  <c r="B2379" i="11"/>
  <c r="B2380" i="11"/>
  <c r="B2381" i="11"/>
  <c r="B2382" i="11"/>
  <c r="B2383" i="11"/>
  <c r="B2384" i="11"/>
  <c r="B2385" i="11"/>
  <c r="B2386" i="11"/>
  <c r="B2387" i="11"/>
  <c r="B2388" i="11"/>
  <c r="B2389" i="11"/>
  <c r="B2390" i="11"/>
  <c r="B2391" i="11"/>
  <c r="B2392" i="11"/>
  <c r="B2393" i="11"/>
  <c r="B2394" i="11"/>
  <c r="B2395" i="11"/>
  <c r="B2396" i="11"/>
  <c r="B2397" i="11"/>
  <c r="B2398" i="11"/>
  <c r="B2399" i="11"/>
  <c r="B2400" i="11"/>
  <c r="B2401" i="11"/>
  <c r="B2402" i="11"/>
  <c r="B2403" i="11"/>
  <c r="B2404" i="11"/>
  <c r="B2405" i="11"/>
  <c r="B2406" i="11"/>
  <c r="B2407" i="11"/>
  <c r="B2408" i="11"/>
  <c r="B2409" i="11"/>
  <c r="B2410" i="11"/>
  <c r="B2411" i="11"/>
  <c r="B2412" i="11"/>
  <c r="B2413" i="11"/>
  <c r="B2414" i="11"/>
  <c r="B2415" i="11"/>
  <c r="B2416" i="11"/>
  <c r="B2417" i="11"/>
  <c r="B2418" i="11"/>
  <c r="B2419" i="11"/>
  <c r="B2420" i="11"/>
  <c r="B2421" i="11"/>
  <c r="B2422" i="11"/>
  <c r="B2423" i="11"/>
  <c r="B2424" i="11"/>
  <c r="B2425" i="11"/>
  <c r="B2426" i="11"/>
  <c r="B2427" i="11"/>
  <c r="B2428" i="11"/>
  <c r="B2429" i="11"/>
  <c r="B2430" i="11"/>
  <c r="B2431" i="11"/>
  <c r="B2432" i="11"/>
  <c r="B2433" i="11"/>
  <c r="B2434" i="11"/>
  <c r="B2435" i="11"/>
  <c r="B2436" i="11"/>
  <c r="B2437" i="11"/>
  <c r="B2438" i="11"/>
  <c r="B2439" i="11"/>
  <c r="B2440" i="11"/>
  <c r="B2441" i="11"/>
  <c r="B2442" i="11"/>
  <c r="B2443" i="11"/>
  <c r="B2444" i="11"/>
  <c r="B2445" i="11"/>
  <c r="B2446" i="11"/>
  <c r="B2447" i="11"/>
  <c r="B2448" i="11"/>
  <c r="B2449" i="11"/>
  <c r="B2450" i="11"/>
  <c r="B2451" i="11"/>
  <c r="B2452" i="11"/>
  <c r="B2453" i="11"/>
  <c r="B2454" i="11"/>
  <c r="B2455" i="11"/>
  <c r="B2456" i="11"/>
  <c r="B2457" i="11"/>
  <c r="B2458" i="11"/>
  <c r="B2459" i="11"/>
  <c r="B2460" i="11"/>
  <c r="B2461" i="11"/>
  <c r="B2462" i="11"/>
  <c r="B2463" i="11"/>
  <c r="B2464" i="11"/>
  <c r="B2465" i="11"/>
  <c r="B2466" i="11"/>
  <c r="B2467" i="11"/>
  <c r="B2468" i="11"/>
  <c r="B2469" i="11"/>
  <c r="B2470" i="11"/>
  <c r="B2471" i="11"/>
  <c r="B2472" i="11"/>
  <c r="B2473" i="11"/>
  <c r="B2474" i="11"/>
  <c r="B2475" i="11"/>
  <c r="B2476" i="11"/>
  <c r="B2477" i="11"/>
  <c r="B2478" i="11"/>
  <c r="B2479" i="11"/>
  <c r="B2480" i="11"/>
  <c r="B2481" i="11"/>
  <c r="B2482" i="11"/>
  <c r="B2483" i="11"/>
  <c r="B2484" i="11"/>
  <c r="B2485" i="11"/>
  <c r="B2486" i="11"/>
  <c r="B2487" i="11"/>
  <c r="B2488" i="11"/>
  <c r="B2489" i="11"/>
  <c r="B2490" i="11"/>
  <c r="B2491" i="11"/>
  <c r="B2492" i="11"/>
  <c r="B2493" i="11"/>
  <c r="B2494" i="11"/>
  <c r="B2495" i="11"/>
  <c r="B2496" i="11"/>
  <c r="B2497" i="11"/>
  <c r="B2498" i="11"/>
  <c r="B2499" i="11"/>
  <c r="B2500" i="11"/>
  <c r="B2501" i="11"/>
  <c r="B2502" i="11"/>
  <c r="B2503" i="11"/>
  <c r="B2504" i="11"/>
  <c r="B2505" i="11"/>
  <c r="B2506" i="11"/>
  <c r="B2507" i="11"/>
  <c r="B2508" i="11"/>
  <c r="B2509" i="11"/>
  <c r="B2510" i="11"/>
  <c r="B2511" i="11"/>
  <c r="B2512" i="11"/>
  <c r="B2513" i="11"/>
  <c r="B2514" i="11"/>
  <c r="B2515" i="11"/>
  <c r="B2516" i="11"/>
  <c r="B2517" i="11"/>
  <c r="B2518" i="11"/>
  <c r="B2519" i="11"/>
  <c r="B2520" i="11"/>
  <c r="B2521" i="11"/>
  <c r="B2522" i="11"/>
  <c r="B2523" i="11"/>
  <c r="B2524" i="11"/>
  <c r="B2525" i="11"/>
  <c r="B2526" i="11"/>
  <c r="B2527" i="11"/>
  <c r="B2528" i="11"/>
  <c r="B2529" i="11"/>
  <c r="B2530" i="11"/>
  <c r="B2531" i="11"/>
  <c r="B2532" i="11"/>
  <c r="B2533" i="11"/>
  <c r="B2534" i="11"/>
  <c r="B2535" i="11"/>
  <c r="B2536" i="11"/>
  <c r="B2537" i="11"/>
  <c r="B2538" i="11"/>
  <c r="B2539" i="11"/>
  <c r="B2540" i="11"/>
  <c r="B2541" i="11"/>
  <c r="B2542" i="11"/>
  <c r="B2543" i="11"/>
  <c r="B2544" i="11"/>
  <c r="B2545" i="11"/>
  <c r="B2546" i="11"/>
  <c r="B2547" i="11"/>
  <c r="B2548" i="11"/>
  <c r="B2549" i="11"/>
  <c r="B2550" i="11"/>
  <c r="B2551" i="11"/>
  <c r="B2552" i="11"/>
  <c r="B2553" i="11"/>
  <c r="B2554" i="11"/>
  <c r="B2555" i="11"/>
  <c r="B2556" i="11"/>
  <c r="B2557" i="11"/>
  <c r="B2558" i="11"/>
  <c r="B2559" i="11"/>
  <c r="B2560" i="11"/>
  <c r="B2561" i="11"/>
  <c r="B2562" i="11"/>
  <c r="B2563" i="11"/>
  <c r="B2564" i="11"/>
  <c r="B2565" i="11"/>
  <c r="B2566" i="11"/>
  <c r="B2567" i="11"/>
  <c r="B2568" i="11"/>
  <c r="B2569" i="11"/>
  <c r="B2570" i="11"/>
  <c r="B2571" i="11"/>
  <c r="B2572" i="11"/>
  <c r="B2573" i="11"/>
  <c r="B2574" i="11"/>
  <c r="B2575" i="11"/>
  <c r="B2576" i="11"/>
  <c r="B2577" i="11"/>
  <c r="B2578" i="11"/>
  <c r="B2579" i="11"/>
  <c r="B2580" i="11"/>
  <c r="B2581" i="11"/>
  <c r="B2582" i="11"/>
  <c r="B2583" i="11"/>
  <c r="B2584" i="11"/>
  <c r="B2585" i="11"/>
  <c r="B2586" i="11"/>
  <c r="B2587" i="11"/>
  <c r="B2588" i="11"/>
  <c r="B2589" i="11"/>
  <c r="B2590" i="11"/>
  <c r="B2591" i="11"/>
  <c r="B2592" i="11"/>
  <c r="B2593" i="11"/>
  <c r="B2594" i="11"/>
  <c r="B2595" i="11"/>
  <c r="B2596" i="11"/>
  <c r="B2597" i="11"/>
  <c r="B2598" i="11"/>
  <c r="B2599" i="11"/>
  <c r="B2600" i="11"/>
  <c r="B2601" i="11"/>
  <c r="B2602" i="11"/>
  <c r="B2603" i="11"/>
  <c r="B2604" i="11"/>
  <c r="B2605" i="11"/>
  <c r="B2606" i="11"/>
  <c r="B2607" i="11"/>
  <c r="B2608" i="11"/>
  <c r="B2609" i="11"/>
  <c r="B2610" i="11"/>
  <c r="B2611" i="11"/>
  <c r="B2612" i="11"/>
  <c r="B2613" i="11"/>
  <c r="B2614" i="11"/>
  <c r="B2615" i="11"/>
  <c r="B2616" i="11"/>
  <c r="B2617" i="11"/>
  <c r="B2618" i="11"/>
  <c r="B2619" i="11"/>
  <c r="B2620" i="11"/>
  <c r="B2621" i="11"/>
  <c r="B2622" i="11"/>
  <c r="B2623" i="11"/>
  <c r="B2624" i="11"/>
  <c r="B2625" i="11"/>
  <c r="B2626" i="11"/>
  <c r="B2627" i="11"/>
  <c r="B2628" i="11"/>
  <c r="B2629" i="11"/>
  <c r="B2630" i="11"/>
  <c r="B2631" i="11"/>
  <c r="B2632" i="11"/>
  <c r="B2633" i="11"/>
  <c r="B2634" i="11"/>
  <c r="B2635" i="11"/>
  <c r="B2636" i="11"/>
  <c r="B2637" i="11"/>
  <c r="B2638" i="11"/>
  <c r="B2639" i="11"/>
  <c r="B2640" i="11"/>
  <c r="B2641" i="11"/>
  <c r="B2642" i="11"/>
  <c r="B2643" i="11"/>
  <c r="B2644" i="11"/>
  <c r="B2645" i="11"/>
  <c r="B2646" i="11"/>
  <c r="B2647" i="11"/>
  <c r="B2648" i="11"/>
  <c r="B2649" i="11"/>
  <c r="B2650" i="11"/>
  <c r="B2651" i="11"/>
  <c r="B2652" i="11"/>
  <c r="B2653" i="11"/>
  <c r="B2654" i="11"/>
  <c r="B2655" i="11"/>
  <c r="B2656" i="11"/>
  <c r="B2657" i="11"/>
  <c r="B2658" i="11"/>
  <c r="B2659" i="11"/>
  <c r="B2660" i="11"/>
  <c r="B2661" i="11"/>
  <c r="B2662" i="11"/>
  <c r="B2663" i="11"/>
  <c r="B2664" i="11"/>
  <c r="B2665" i="11"/>
  <c r="B2666" i="11"/>
  <c r="B2667" i="11"/>
  <c r="B2668" i="11"/>
  <c r="B2669" i="11"/>
  <c r="B2670" i="11"/>
  <c r="B2671" i="11"/>
  <c r="B2672" i="11"/>
  <c r="B2673" i="11"/>
  <c r="B2674" i="11"/>
  <c r="B2675" i="11"/>
  <c r="B2676" i="11"/>
  <c r="B2677" i="11"/>
  <c r="B2678" i="11"/>
  <c r="B2679" i="11"/>
  <c r="B2680" i="11"/>
  <c r="B2681" i="11"/>
  <c r="B2682" i="11"/>
  <c r="B2683" i="11"/>
  <c r="B2684" i="11"/>
  <c r="B2685" i="11"/>
  <c r="B2686" i="11"/>
  <c r="B2687" i="11"/>
  <c r="B2688" i="11"/>
  <c r="B2689" i="11"/>
  <c r="B2690" i="11"/>
  <c r="B2691" i="11"/>
  <c r="B2692" i="11"/>
  <c r="B2693" i="11"/>
  <c r="B2694" i="11"/>
  <c r="B2695" i="11"/>
  <c r="B2696" i="11"/>
  <c r="B2697" i="11"/>
  <c r="B2698" i="11"/>
  <c r="B2699" i="11"/>
  <c r="B2700" i="11"/>
  <c r="B2701" i="11"/>
  <c r="B2702" i="11"/>
  <c r="B2703" i="11"/>
  <c r="B2704" i="11"/>
  <c r="B2705" i="11"/>
  <c r="B2706" i="11"/>
  <c r="B2707" i="11"/>
  <c r="B2708" i="11"/>
  <c r="B2709" i="11"/>
  <c r="B2710" i="11"/>
  <c r="B2711" i="11"/>
  <c r="B2712" i="11"/>
  <c r="B2713" i="11"/>
  <c r="B2714" i="11"/>
  <c r="B2715" i="11"/>
  <c r="B2716" i="11"/>
  <c r="B2717" i="11"/>
  <c r="B2718" i="11"/>
  <c r="B2719" i="11"/>
  <c r="B2720" i="11"/>
  <c r="B2721" i="11"/>
  <c r="B2722" i="11"/>
  <c r="B2723" i="11"/>
  <c r="B2724" i="11"/>
  <c r="B2725" i="11"/>
  <c r="B2726" i="11"/>
  <c r="B2727" i="11"/>
  <c r="B2728" i="11"/>
  <c r="B2729" i="11"/>
  <c r="B2730" i="11"/>
  <c r="B2731" i="11"/>
  <c r="B2732" i="11"/>
  <c r="B2733" i="11"/>
  <c r="B2734" i="11"/>
  <c r="B2735" i="11"/>
  <c r="B2736" i="11"/>
  <c r="B2737" i="11"/>
  <c r="B2738" i="11"/>
  <c r="B2739" i="11"/>
  <c r="B2740" i="11"/>
  <c r="B2741" i="11"/>
  <c r="B2742" i="11"/>
  <c r="B2743" i="11"/>
  <c r="B2744" i="11"/>
  <c r="B2745" i="11"/>
  <c r="B2746" i="11"/>
  <c r="B2747" i="11"/>
  <c r="B2748" i="11"/>
  <c r="B2749" i="11"/>
  <c r="B2750" i="11"/>
  <c r="B2751" i="11"/>
  <c r="B2752" i="11"/>
  <c r="B2753" i="11"/>
  <c r="B2754" i="11"/>
  <c r="B2755" i="11"/>
  <c r="B2756" i="11"/>
  <c r="B2757" i="11"/>
  <c r="B2758" i="11"/>
  <c r="B2759" i="11"/>
  <c r="B2760" i="11"/>
  <c r="B2761" i="11"/>
  <c r="B2762" i="11"/>
  <c r="B2763" i="11"/>
  <c r="B2764" i="11"/>
  <c r="B2765" i="11"/>
  <c r="B2766" i="11"/>
  <c r="B2767" i="11"/>
  <c r="B2768" i="11"/>
  <c r="B2769" i="11"/>
  <c r="B2770" i="11"/>
  <c r="B2771" i="11"/>
  <c r="B2772" i="11"/>
  <c r="B2773" i="11"/>
  <c r="B2774" i="11"/>
  <c r="B2775" i="11"/>
  <c r="B2776" i="11"/>
  <c r="B2777" i="11"/>
  <c r="B2778" i="11"/>
  <c r="B2779" i="11"/>
  <c r="B2780" i="11"/>
  <c r="B2781" i="11"/>
  <c r="B2782" i="11"/>
  <c r="B2783" i="11"/>
  <c r="B2784" i="11"/>
  <c r="B2785" i="11"/>
  <c r="B2786" i="11"/>
  <c r="B2787" i="11"/>
  <c r="B2788" i="11"/>
  <c r="B2789" i="11"/>
  <c r="B2790" i="11"/>
  <c r="B2791" i="11"/>
  <c r="B2792" i="11"/>
  <c r="B2793" i="11"/>
  <c r="B2794" i="11"/>
  <c r="B2795" i="11"/>
  <c r="B2796" i="11"/>
  <c r="B2797" i="11"/>
  <c r="B2798" i="11"/>
  <c r="B2799" i="11"/>
  <c r="B2800" i="11"/>
  <c r="B2801" i="11"/>
  <c r="B2802" i="11"/>
  <c r="B2803" i="11"/>
  <c r="B2804" i="11"/>
  <c r="B2805" i="11"/>
  <c r="B2806" i="11"/>
  <c r="B2807" i="11"/>
  <c r="B2808" i="11"/>
  <c r="B2809" i="11"/>
  <c r="B2810" i="11"/>
  <c r="B2811" i="11"/>
  <c r="B2812" i="11"/>
  <c r="B2813" i="11"/>
  <c r="B2814" i="11"/>
  <c r="B2815" i="11"/>
  <c r="B2816" i="11"/>
  <c r="B2817" i="11"/>
  <c r="B2818" i="11"/>
  <c r="B2819" i="11"/>
  <c r="B2820" i="11"/>
  <c r="B2821" i="11"/>
  <c r="B2822" i="11"/>
  <c r="B2823" i="11"/>
  <c r="B2824" i="11"/>
  <c r="B2825" i="11"/>
  <c r="B2826" i="11"/>
  <c r="B2827" i="11"/>
  <c r="B2828" i="11"/>
  <c r="B2829" i="11"/>
  <c r="B2830" i="11"/>
  <c r="B2831" i="11"/>
  <c r="B2832" i="11"/>
  <c r="B2833" i="11"/>
  <c r="B2834" i="11"/>
  <c r="B2835" i="11"/>
  <c r="B2836" i="11"/>
  <c r="B2837" i="11"/>
  <c r="B2838" i="11"/>
  <c r="B2839" i="11"/>
  <c r="B2840" i="11"/>
  <c r="B2841" i="11"/>
  <c r="B2842" i="11"/>
  <c r="B2843" i="11"/>
  <c r="B2844" i="11"/>
  <c r="B2845" i="11"/>
  <c r="B2846" i="11"/>
  <c r="B2847" i="11"/>
  <c r="B2848" i="11"/>
  <c r="B2849" i="11"/>
  <c r="B2850" i="11"/>
  <c r="B2851" i="11"/>
  <c r="B2852" i="11"/>
  <c r="B2853" i="11"/>
  <c r="B2854" i="11"/>
  <c r="B2855" i="11"/>
  <c r="B2856" i="11"/>
  <c r="B2857" i="11"/>
  <c r="B2858" i="11"/>
  <c r="B2859" i="11"/>
  <c r="B2860" i="11"/>
  <c r="B2861" i="11"/>
  <c r="B2862" i="11"/>
  <c r="B2863" i="11"/>
  <c r="B2864" i="11"/>
  <c r="B2865" i="11"/>
  <c r="B2866" i="11"/>
  <c r="B2867" i="11"/>
  <c r="B2868" i="11"/>
  <c r="B2869" i="11"/>
  <c r="B2870" i="11"/>
  <c r="B2871" i="11"/>
  <c r="B2872" i="11"/>
  <c r="B2873" i="11"/>
  <c r="B2874" i="11"/>
  <c r="B2875" i="11"/>
  <c r="B2876" i="11"/>
  <c r="B2877" i="11"/>
  <c r="B2878" i="11"/>
  <c r="B2879" i="11"/>
  <c r="B2880" i="11"/>
  <c r="B2881" i="11"/>
  <c r="B2882" i="11"/>
  <c r="B2883" i="11"/>
  <c r="B2884" i="11"/>
  <c r="B2885" i="11"/>
  <c r="B2886" i="11"/>
  <c r="B2887" i="11"/>
  <c r="B2888" i="11"/>
  <c r="B2889" i="11"/>
  <c r="B2890" i="11"/>
  <c r="B2891" i="11"/>
  <c r="B2892" i="11"/>
  <c r="B2893" i="11"/>
  <c r="B2894" i="11"/>
  <c r="B2895" i="11"/>
  <c r="B2896" i="11"/>
  <c r="B2897" i="11"/>
  <c r="B2898" i="11"/>
  <c r="B2899" i="11"/>
  <c r="B2900" i="11"/>
  <c r="B2901" i="11"/>
  <c r="B2902" i="11"/>
  <c r="B2903" i="11"/>
  <c r="B2904" i="11"/>
  <c r="B2905" i="11"/>
  <c r="B2906" i="11"/>
  <c r="B2907" i="11"/>
  <c r="B2908" i="11"/>
  <c r="B2909" i="11"/>
  <c r="B2910" i="11"/>
  <c r="B2911" i="11"/>
  <c r="B2912" i="11"/>
  <c r="B2913" i="11"/>
  <c r="B2914" i="11"/>
  <c r="B2915" i="11"/>
  <c r="B2916" i="11"/>
  <c r="B2917" i="11"/>
  <c r="B2918" i="11"/>
  <c r="B2919" i="11"/>
  <c r="B2920" i="11"/>
  <c r="B2921" i="11"/>
  <c r="B2922" i="11"/>
  <c r="B2923" i="11"/>
  <c r="B2924" i="11"/>
  <c r="B2925" i="11"/>
  <c r="B2926" i="11"/>
  <c r="B2927" i="11"/>
  <c r="B2928" i="11"/>
  <c r="B2929" i="11"/>
  <c r="B2930" i="11"/>
  <c r="B2931" i="11"/>
  <c r="B2932" i="11"/>
  <c r="B2933" i="11"/>
  <c r="B2934" i="11"/>
  <c r="B2935" i="11"/>
  <c r="B2936" i="11"/>
  <c r="B2937" i="11"/>
  <c r="B2938" i="11"/>
  <c r="B2939" i="11"/>
  <c r="B2940" i="11"/>
  <c r="B2941" i="11"/>
  <c r="B2942" i="11"/>
  <c r="B2943" i="11"/>
  <c r="B2944" i="11"/>
  <c r="B2945" i="11"/>
  <c r="B2946" i="11"/>
  <c r="B2947" i="11"/>
  <c r="B2948" i="11"/>
  <c r="B2949" i="11"/>
  <c r="B2950" i="11"/>
  <c r="B2951" i="11"/>
  <c r="B2952" i="11"/>
  <c r="B2953" i="11"/>
  <c r="B2954" i="11"/>
  <c r="B2955" i="11"/>
  <c r="B2956" i="11"/>
  <c r="B2957" i="11"/>
  <c r="B2958" i="11"/>
  <c r="B2959" i="11"/>
  <c r="B2960" i="11"/>
  <c r="B2961" i="11"/>
  <c r="B2962" i="11"/>
  <c r="B2963" i="11"/>
  <c r="B2964" i="11"/>
  <c r="B2965" i="11"/>
  <c r="B2966" i="11"/>
  <c r="B2967" i="11"/>
  <c r="B2968" i="11"/>
  <c r="B2969" i="11"/>
  <c r="B2970" i="11"/>
  <c r="B2971" i="11"/>
  <c r="B2972" i="11"/>
  <c r="B2973" i="11"/>
  <c r="B2974" i="11"/>
  <c r="B2975" i="11"/>
  <c r="B2976" i="11"/>
  <c r="B2977" i="11"/>
  <c r="B2978" i="11"/>
  <c r="B2979" i="11"/>
  <c r="B2980" i="11"/>
  <c r="B2981" i="11"/>
  <c r="B2982" i="11"/>
  <c r="B2983" i="11"/>
  <c r="B2984" i="11"/>
  <c r="B2985" i="11"/>
  <c r="B2986" i="11"/>
  <c r="B2987" i="11"/>
  <c r="B2988" i="11"/>
  <c r="B2989" i="11"/>
  <c r="B2990" i="11"/>
  <c r="B2991" i="11"/>
  <c r="B2992" i="11"/>
  <c r="B2993" i="11"/>
  <c r="B2994" i="11"/>
  <c r="B2995" i="11"/>
  <c r="B2996" i="11"/>
  <c r="B2997" i="11"/>
  <c r="B2998" i="11"/>
  <c r="B2999" i="11"/>
  <c r="B3000" i="11"/>
  <c r="B3001" i="11"/>
  <c r="B3002" i="11"/>
  <c r="B3003" i="11"/>
  <c r="B3004" i="11"/>
  <c r="B3005" i="11"/>
  <c r="B3006" i="11"/>
  <c r="B3007" i="11"/>
  <c r="B3008" i="11"/>
  <c r="B3009" i="11"/>
  <c r="B3010" i="11"/>
  <c r="B3011" i="11"/>
  <c r="B3012" i="11"/>
  <c r="B3013" i="11"/>
  <c r="B3014" i="11"/>
  <c r="B3015" i="11"/>
  <c r="B3016" i="11"/>
  <c r="B3017" i="11"/>
  <c r="B3018" i="11"/>
  <c r="B3019" i="11"/>
  <c r="B3020" i="11"/>
  <c r="B3021" i="11"/>
  <c r="B3022" i="11"/>
  <c r="B3023" i="11"/>
  <c r="B3024" i="11"/>
  <c r="B3025" i="11"/>
  <c r="B3026" i="11"/>
  <c r="B3027" i="11"/>
  <c r="B3028" i="11"/>
  <c r="B3029" i="11"/>
  <c r="B3030" i="11"/>
  <c r="B3031" i="11"/>
  <c r="B3032" i="11"/>
  <c r="B3033" i="11"/>
  <c r="B3034" i="11"/>
  <c r="B3035" i="11"/>
  <c r="B3036" i="11"/>
  <c r="B3037" i="11"/>
  <c r="B3038" i="11"/>
  <c r="B3039" i="11"/>
  <c r="B3040" i="11"/>
  <c r="B3041" i="11"/>
  <c r="B3042" i="11"/>
  <c r="B3043" i="11"/>
  <c r="B3044" i="11"/>
  <c r="B3045" i="11"/>
  <c r="B3046" i="11"/>
  <c r="B3047" i="11"/>
  <c r="B3048" i="11"/>
  <c r="B3049" i="11"/>
  <c r="B3050" i="11"/>
  <c r="B3051" i="11"/>
  <c r="B3052" i="11"/>
  <c r="B3053" i="11"/>
  <c r="B3054" i="11"/>
  <c r="B3055" i="11"/>
  <c r="B3056" i="11"/>
  <c r="B3057" i="11"/>
  <c r="B3058" i="11"/>
  <c r="B3059" i="11"/>
  <c r="B3060" i="11"/>
  <c r="B3061" i="11"/>
  <c r="B3062" i="11"/>
  <c r="B3063" i="11"/>
  <c r="B3064" i="11"/>
  <c r="B3065" i="11"/>
  <c r="B3066" i="11"/>
  <c r="B3067" i="11"/>
  <c r="B3068" i="11"/>
  <c r="B3069" i="11"/>
  <c r="B3070" i="11"/>
  <c r="B3071" i="11"/>
  <c r="B3072" i="11"/>
  <c r="B3073" i="11"/>
  <c r="B3074" i="11"/>
  <c r="B3075" i="11"/>
  <c r="B3076" i="11"/>
  <c r="B3077" i="11"/>
  <c r="B3078" i="11"/>
  <c r="B3079" i="11"/>
  <c r="B3080" i="11"/>
  <c r="B3081" i="11"/>
  <c r="B3082" i="11"/>
  <c r="B3083" i="11"/>
  <c r="B3084" i="11"/>
  <c r="B3085" i="11"/>
  <c r="B3086" i="11"/>
  <c r="B3087" i="11"/>
  <c r="B3088" i="11"/>
  <c r="B3089" i="11"/>
  <c r="B3090" i="11"/>
  <c r="B3091" i="11"/>
  <c r="B3092" i="11"/>
  <c r="B3093" i="11"/>
  <c r="B3094" i="11"/>
  <c r="B3095" i="11"/>
  <c r="B3096" i="11"/>
  <c r="B3097" i="11"/>
  <c r="B3098" i="11"/>
  <c r="B3099" i="11"/>
  <c r="B3100" i="11"/>
  <c r="B3101" i="11"/>
  <c r="B3102" i="11"/>
  <c r="B3103" i="11"/>
  <c r="B3104" i="11"/>
  <c r="B3105" i="11"/>
  <c r="B3106" i="11"/>
  <c r="B3107" i="11"/>
  <c r="B3108" i="11"/>
  <c r="B3109" i="11"/>
  <c r="B3110" i="11"/>
  <c r="B3111" i="11"/>
  <c r="B3112" i="11"/>
  <c r="B3113" i="11"/>
  <c r="B3114" i="11"/>
  <c r="B3115" i="11"/>
  <c r="B3116" i="11"/>
  <c r="B3117" i="11"/>
  <c r="B3118" i="11"/>
  <c r="B3119" i="11"/>
  <c r="B3120" i="11"/>
  <c r="B3121" i="11"/>
  <c r="B3122" i="11"/>
  <c r="B3123" i="11"/>
  <c r="B3124" i="11"/>
  <c r="B3125" i="11"/>
  <c r="B3126" i="11"/>
  <c r="B3127" i="11"/>
  <c r="B3128" i="11"/>
  <c r="B3129" i="11"/>
  <c r="B3130" i="11"/>
  <c r="B3131" i="11"/>
  <c r="B3132" i="11"/>
  <c r="B3133" i="11"/>
  <c r="B3134" i="11"/>
  <c r="B3135" i="11"/>
  <c r="B3136" i="11"/>
  <c r="B3137" i="11"/>
  <c r="B3138" i="11"/>
  <c r="B3139" i="11"/>
  <c r="B3140" i="11"/>
  <c r="B3141" i="11"/>
  <c r="B3142" i="11"/>
  <c r="B3143" i="11"/>
  <c r="B3144" i="11"/>
  <c r="B3145" i="11"/>
  <c r="B3146" i="11"/>
  <c r="B3147" i="11"/>
  <c r="B3148" i="11"/>
  <c r="B3149" i="11"/>
  <c r="B3150" i="11"/>
  <c r="B3151" i="11"/>
  <c r="B3152" i="11"/>
  <c r="B3153" i="11"/>
  <c r="B3154" i="11"/>
  <c r="B3155" i="11"/>
  <c r="B3156" i="11"/>
  <c r="B3157" i="11"/>
  <c r="B3158" i="11"/>
  <c r="B3159" i="11"/>
  <c r="B3160" i="11"/>
  <c r="B3161" i="11"/>
  <c r="B3162" i="11"/>
  <c r="B3163" i="11"/>
  <c r="B3164" i="11"/>
  <c r="B3165" i="11"/>
  <c r="B3166" i="11"/>
  <c r="B3167" i="11"/>
  <c r="B3168" i="11"/>
  <c r="B3169" i="11"/>
  <c r="B3170" i="11"/>
  <c r="B3171" i="11"/>
  <c r="B3172" i="11"/>
  <c r="B3173" i="11"/>
  <c r="B3174" i="11"/>
  <c r="B3175" i="11"/>
  <c r="B3176" i="11"/>
  <c r="B3177" i="11"/>
  <c r="B3178" i="11"/>
  <c r="B3179" i="11"/>
  <c r="B3180" i="11"/>
  <c r="B3181" i="11"/>
  <c r="B3182" i="11"/>
  <c r="B3183" i="11"/>
  <c r="B3184" i="11"/>
  <c r="B3185" i="11"/>
  <c r="B3186" i="11"/>
  <c r="B3187" i="11"/>
  <c r="B3188" i="11"/>
  <c r="B3189" i="11"/>
  <c r="B3190" i="11"/>
  <c r="B3191" i="11"/>
  <c r="B3192" i="11"/>
  <c r="B3193" i="11"/>
  <c r="B3194" i="11"/>
  <c r="B3195" i="11"/>
  <c r="B3196" i="11"/>
  <c r="B3197" i="11"/>
  <c r="B3198" i="11"/>
  <c r="B3199" i="11"/>
  <c r="B3200" i="11"/>
  <c r="B3201" i="11"/>
  <c r="B3202" i="11"/>
  <c r="B3203" i="11"/>
  <c r="B3204" i="11"/>
  <c r="B3205" i="11"/>
  <c r="B3206" i="11"/>
  <c r="B3207" i="11"/>
  <c r="B3208" i="11"/>
  <c r="B3209" i="11"/>
  <c r="B3210" i="11"/>
  <c r="B3211" i="11"/>
  <c r="B3212" i="11"/>
  <c r="B3213" i="11"/>
  <c r="B3214" i="11"/>
  <c r="B3215" i="11"/>
  <c r="B3216" i="11"/>
  <c r="B3217" i="11"/>
  <c r="B3218" i="11"/>
  <c r="B3219" i="11"/>
  <c r="B3220" i="11"/>
  <c r="B3221" i="11"/>
  <c r="B3222" i="11"/>
  <c r="B3223" i="11"/>
  <c r="B3224" i="11"/>
  <c r="D3224" i="11"/>
  <c r="D3223" i="11"/>
  <c r="D3222" i="11"/>
  <c r="D3221" i="11"/>
  <c r="D3220" i="11"/>
  <c r="D3219" i="11"/>
  <c r="D3218" i="11"/>
  <c r="D3217" i="11"/>
  <c r="D3216" i="11"/>
  <c r="D3215" i="11"/>
  <c r="D3214" i="11"/>
  <c r="D3213" i="11"/>
  <c r="D3212" i="11"/>
  <c r="D3211" i="11"/>
  <c r="D3210" i="11"/>
  <c r="D3209" i="11"/>
  <c r="D3208" i="11"/>
  <c r="D3207" i="11"/>
  <c r="D3206" i="11"/>
  <c r="D3205" i="11"/>
  <c r="D3204" i="11"/>
  <c r="D3203" i="11"/>
  <c r="D3202" i="11"/>
  <c r="D3201" i="11"/>
  <c r="D3200" i="11"/>
  <c r="D3199" i="11"/>
  <c r="D3198" i="11"/>
  <c r="D3197" i="11"/>
  <c r="D3196" i="11"/>
  <c r="D3195" i="11"/>
  <c r="D3194" i="11"/>
  <c r="D3193" i="11"/>
  <c r="D3192" i="11"/>
  <c r="D3191" i="11"/>
  <c r="D3190" i="11"/>
  <c r="D3189" i="11"/>
  <c r="D3188" i="11"/>
  <c r="D3187" i="11"/>
  <c r="D3186" i="11"/>
  <c r="D3185" i="11"/>
  <c r="D3184" i="11"/>
  <c r="D3183" i="11"/>
  <c r="D3182" i="11"/>
  <c r="D3181" i="11"/>
  <c r="D3180" i="11"/>
  <c r="D3179" i="11"/>
  <c r="D3178" i="11"/>
  <c r="D3177" i="11"/>
  <c r="D3176" i="11"/>
  <c r="D3175" i="11"/>
  <c r="D3174" i="11"/>
  <c r="D3173" i="11"/>
  <c r="D3172" i="11"/>
  <c r="D3171" i="11"/>
  <c r="D3170" i="11"/>
  <c r="D3169" i="11"/>
  <c r="D3168" i="11"/>
  <c r="D3167" i="11"/>
  <c r="D3166" i="11"/>
  <c r="D3165" i="11"/>
  <c r="D3164" i="11"/>
  <c r="D3163" i="11"/>
  <c r="D3162" i="11"/>
  <c r="D3161" i="11"/>
  <c r="D3160" i="11"/>
  <c r="D3159" i="11"/>
  <c r="D3158" i="11"/>
  <c r="D3157" i="11"/>
  <c r="D3156" i="11"/>
  <c r="D3155" i="11"/>
  <c r="D3154" i="11"/>
  <c r="D3153" i="11"/>
  <c r="D3152" i="11"/>
  <c r="D3151" i="11"/>
  <c r="D3150" i="11"/>
  <c r="D3149" i="11"/>
  <c r="D3148" i="11"/>
  <c r="D3147" i="11"/>
  <c r="D3146" i="11"/>
  <c r="D3145" i="11"/>
  <c r="D3144" i="11"/>
  <c r="D3143" i="11"/>
  <c r="D3142" i="11"/>
  <c r="D3141" i="11"/>
  <c r="D3140" i="11"/>
  <c r="D3139" i="11"/>
  <c r="D3138" i="11"/>
  <c r="D3137" i="11"/>
  <c r="D3136" i="11"/>
  <c r="D3135" i="11"/>
  <c r="D3134" i="11"/>
  <c r="D3133" i="11"/>
  <c r="D3132" i="11"/>
  <c r="D3131" i="11"/>
  <c r="D3130" i="11"/>
  <c r="D3129" i="11"/>
  <c r="D3128" i="11"/>
  <c r="D3127" i="11"/>
  <c r="D3126" i="11"/>
  <c r="D3125" i="11"/>
  <c r="D3124" i="11"/>
  <c r="D3123" i="11"/>
  <c r="D3122" i="11"/>
  <c r="D3121" i="11"/>
  <c r="D3120" i="11"/>
  <c r="D3119" i="11"/>
  <c r="D3118" i="11"/>
  <c r="D3117" i="11"/>
  <c r="D3116" i="11"/>
  <c r="D3115" i="11"/>
  <c r="D3114" i="11"/>
  <c r="D3113" i="11"/>
  <c r="D3112" i="11"/>
  <c r="D3111" i="11"/>
  <c r="D3110" i="11"/>
  <c r="D3109" i="11"/>
  <c r="D3108" i="11"/>
  <c r="D3107" i="11"/>
  <c r="D3106" i="11"/>
  <c r="D3105" i="11"/>
  <c r="D3104" i="11"/>
  <c r="D3103" i="11"/>
  <c r="D3102" i="11"/>
  <c r="D3101" i="11"/>
  <c r="D3100" i="11"/>
  <c r="D3099" i="11"/>
  <c r="D3098" i="11"/>
  <c r="D3097" i="11"/>
  <c r="D3096" i="11"/>
  <c r="D3095" i="11"/>
  <c r="D3094" i="11"/>
  <c r="D3093" i="11"/>
  <c r="D3092" i="11"/>
  <c r="D3091" i="11"/>
  <c r="D3090" i="11"/>
  <c r="D3089" i="11"/>
  <c r="D3088" i="11"/>
  <c r="D3087" i="11"/>
  <c r="D3086" i="11"/>
  <c r="D3085" i="11"/>
  <c r="D3084" i="11"/>
  <c r="D3083" i="11"/>
  <c r="D3082" i="11"/>
  <c r="D3081" i="11"/>
  <c r="D3080" i="11"/>
  <c r="D3079" i="11"/>
  <c r="D3078" i="11"/>
  <c r="D3077" i="11"/>
  <c r="D3076" i="11"/>
  <c r="D3075" i="11"/>
  <c r="D3074" i="11"/>
  <c r="D3073" i="11"/>
  <c r="D3072" i="11"/>
  <c r="D3071" i="11"/>
  <c r="D3070" i="11"/>
  <c r="D3069" i="11"/>
  <c r="D3068" i="11"/>
  <c r="D3067" i="11"/>
  <c r="D3066" i="11"/>
  <c r="D3065" i="11"/>
  <c r="D3064" i="11"/>
  <c r="D3063" i="11"/>
  <c r="D3062" i="11"/>
  <c r="D3061" i="11"/>
  <c r="D3060" i="11"/>
  <c r="D3059" i="11"/>
  <c r="D3058" i="11"/>
  <c r="D3057" i="11"/>
  <c r="D3056" i="11"/>
  <c r="D3055" i="11"/>
  <c r="D3054" i="11"/>
  <c r="D3053" i="11"/>
  <c r="D3052" i="11"/>
  <c r="D3051" i="11"/>
  <c r="D3050" i="11"/>
  <c r="D3049" i="11"/>
  <c r="D3048" i="11"/>
  <c r="D3047" i="11"/>
  <c r="D3046" i="11"/>
  <c r="D3045" i="11"/>
  <c r="D3044" i="11"/>
  <c r="D3043" i="11"/>
  <c r="D3042" i="11"/>
  <c r="D3041" i="11"/>
  <c r="D3040" i="11"/>
  <c r="D3039" i="11"/>
  <c r="D3038" i="11"/>
  <c r="D3037" i="11"/>
  <c r="D3036" i="11"/>
  <c r="D3035" i="11"/>
  <c r="D3034" i="11"/>
  <c r="D3033" i="11"/>
  <c r="D3032" i="11"/>
  <c r="D3031" i="11"/>
  <c r="D3030" i="11"/>
  <c r="D3029" i="11"/>
  <c r="D3028" i="11"/>
  <c r="D3027" i="11"/>
  <c r="D3026" i="11"/>
  <c r="D3025" i="11"/>
  <c r="D3024" i="11"/>
  <c r="D3023" i="11"/>
  <c r="D3022" i="11"/>
  <c r="D3021" i="11"/>
  <c r="D3020" i="11"/>
  <c r="D3019" i="11"/>
  <c r="D3018" i="11"/>
  <c r="D3017" i="11"/>
  <c r="D3016" i="11"/>
  <c r="D3015" i="11"/>
  <c r="D3014" i="11"/>
  <c r="D3013" i="11"/>
  <c r="D3012" i="11"/>
  <c r="D3011" i="11"/>
  <c r="D3010" i="11"/>
  <c r="D3009" i="11"/>
  <c r="D3008" i="11"/>
  <c r="D3007" i="11"/>
  <c r="D3006" i="11"/>
  <c r="D3005" i="11"/>
  <c r="D3004" i="11"/>
  <c r="D3003" i="11"/>
  <c r="D3002" i="11"/>
  <c r="D3001" i="11"/>
  <c r="D3000" i="11"/>
  <c r="D2999" i="11"/>
  <c r="D2998" i="11"/>
  <c r="D2997" i="11"/>
  <c r="D2996" i="11"/>
  <c r="D2995" i="11"/>
  <c r="D2994" i="11"/>
  <c r="D2993" i="11"/>
  <c r="D2992" i="11"/>
  <c r="D2991" i="11"/>
  <c r="D2990" i="11"/>
  <c r="D2989" i="11"/>
  <c r="D2988" i="11"/>
  <c r="D2987" i="11"/>
  <c r="D2986" i="11"/>
  <c r="D2985" i="11"/>
  <c r="D2984" i="11"/>
  <c r="D2983" i="11"/>
  <c r="D2982" i="11"/>
  <c r="D2981" i="11"/>
  <c r="D2980" i="11"/>
  <c r="D2979" i="11"/>
  <c r="D2978" i="11"/>
  <c r="D2977" i="11"/>
  <c r="D2976" i="11"/>
  <c r="D2975" i="11"/>
  <c r="D2974" i="11"/>
  <c r="D2973" i="11"/>
  <c r="D2972" i="11"/>
  <c r="D2971" i="11"/>
  <c r="D2970" i="11"/>
  <c r="D2969" i="11"/>
  <c r="D2968" i="11"/>
  <c r="D2967" i="11"/>
  <c r="D2966" i="11"/>
  <c r="D2965" i="11"/>
  <c r="D2964" i="11"/>
  <c r="D2963" i="11"/>
  <c r="D2962" i="11"/>
  <c r="D2961" i="11"/>
  <c r="D2960" i="11"/>
  <c r="D2959" i="11"/>
  <c r="D2958" i="11"/>
  <c r="D2957" i="11"/>
  <c r="D2956" i="11"/>
  <c r="D2955" i="11"/>
  <c r="D2954" i="11"/>
  <c r="D2953" i="11"/>
  <c r="D2952" i="11"/>
  <c r="D2951" i="11"/>
  <c r="D2950" i="11"/>
  <c r="D2949" i="11"/>
  <c r="D2948" i="11"/>
  <c r="D2947" i="11"/>
  <c r="D2946" i="11"/>
  <c r="D2945" i="11"/>
  <c r="D2944" i="11"/>
  <c r="D2943" i="11"/>
  <c r="D2942" i="11"/>
  <c r="D2941" i="11"/>
  <c r="D2940" i="11"/>
  <c r="D2939" i="11"/>
  <c r="D2938" i="11"/>
  <c r="D2937" i="11"/>
  <c r="D2936" i="11"/>
  <c r="D2935" i="11"/>
  <c r="D2934" i="11"/>
  <c r="D2933" i="11"/>
  <c r="D2932" i="11"/>
  <c r="D2931" i="11"/>
  <c r="D2930" i="11"/>
  <c r="D2929" i="11"/>
  <c r="D2928" i="11"/>
  <c r="D2927" i="11"/>
  <c r="D2926" i="11"/>
  <c r="D2925" i="11"/>
  <c r="D2924" i="11"/>
  <c r="D2923" i="11"/>
  <c r="D2922" i="11"/>
  <c r="D2921" i="11"/>
  <c r="D2920" i="11"/>
  <c r="D2919" i="11"/>
  <c r="D2918" i="11"/>
  <c r="D2917" i="11"/>
  <c r="D2916" i="11"/>
  <c r="D2915" i="11"/>
  <c r="D2914" i="11"/>
  <c r="D2913" i="11"/>
  <c r="D2912" i="11"/>
  <c r="D2911" i="11"/>
  <c r="D2910" i="11"/>
  <c r="D2909" i="11"/>
  <c r="D2908" i="11"/>
  <c r="D2907" i="11"/>
  <c r="D2906" i="11"/>
  <c r="D2905" i="11"/>
  <c r="D2904" i="11"/>
  <c r="D2903" i="11"/>
  <c r="D2902" i="11"/>
  <c r="D2901" i="11"/>
  <c r="D2900" i="11"/>
  <c r="D2899" i="11"/>
  <c r="D2898" i="11"/>
  <c r="D2897" i="11"/>
  <c r="D2896" i="11"/>
  <c r="D2895" i="11"/>
  <c r="D2894" i="11"/>
  <c r="D2893" i="11"/>
  <c r="D2892" i="11"/>
  <c r="D2891" i="11"/>
  <c r="D2890" i="11"/>
  <c r="D2889" i="11"/>
  <c r="D2888" i="11"/>
  <c r="D2887" i="11"/>
  <c r="D2886" i="11"/>
  <c r="D2885" i="11"/>
  <c r="D2884" i="11"/>
  <c r="D2883" i="11"/>
  <c r="D2882" i="11"/>
  <c r="D2881" i="11"/>
  <c r="D2880" i="11"/>
  <c r="D2879" i="11"/>
  <c r="D2878" i="11"/>
  <c r="D2877" i="11"/>
  <c r="D2876" i="11"/>
  <c r="D2875" i="11"/>
  <c r="D2874" i="11"/>
  <c r="D2873" i="11"/>
  <c r="D2872" i="11"/>
  <c r="D2871" i="11"/>
  <c r="D2870" i="11"/>
  <c r="D2869" i="11"/>
  <c r="D2868" i="11"/>
  <c r="D2867" i="11"/>
  <c r="D2866" i="11"/>
  <c r="D2865" i="11"/>
  <c r="D2864" i="11"/>
  <c r="D2863" i="11"/>
  <c r="D2862" i="11"/>
  <c r="D2861" i="11"/>
  <c r="D2860" i="11"/>
  <c r="D2859" i="11"/>
  <c r="D2858" i="11"/>
  <c r="D2857" i="11"/>
  <c r="D2856" i="11"/>
  <c r="D2855" i="11"/>
  <c r="D2854" i="11"/>
  <c r="D2853" i="11"/>
  <c r="D2852" i="11"/>
  <c r="D2851" i="11"/>
  <c r="D2850" i="11"/>
  <c r="D2849" i="11"/>
  <c r="D2848" i="11"/>
  <c r="D2847" i="11"/>
  <c r="D2846" i="11"/>
  <c r="D2845" i="11"/>
  <c r="D2844" i="11"/>
  <c r="D2843" i="11"/>
  <c r="D2842" i="11"/>
  <c r="D2841" i="11"/>
  <c r="D2840" i="11"/>
  <c r="D2839" i="11"/>
  <c r="D2838" i="11"/>
  <c r="D2837" i="11"/>
  <c r="D2836" i="11"/>
  <c r="D2835" i="11"/>
  <c r="D2834" i="11"/>
  <c r="D2833" i="11"/>
  <c r="D2832" i="11"/>
  <c r="D2831" i="11"/>
  <c r="D2830" i="11"/>
  <c r="D2829" i="11"/>
  <c r="D2828" i="11"/>
  <c r="D2827" i="11"/>
  <c r="D2826" i="11"/>
  <c r="D2825" i="11"/>
  <c r="D2824" i="11"/>
  <c r="D2823" i="11"/>
  <c r="D2822" i="11"/>
  <c r="D2821" i="11"/>
  <c r="D2820" i="11"/>
  <c r="D2819" i="11"/>
  <c r="D2818" i="11"/>
  <c r="D2817" i="11"/>
  <c r="D2816" i="11"/>
  <c r="D2815" i="11"/>
  <c r="D2814" i="11"/>
  <c r="D2813" i="11"/>
  <c r="D2812" i="11"/>
  <c r="D2811" i="11"/>
  <c r="D2810" i="11"/>
  <c r="D2809" i="11"/>
  <c r="D2808" i="11"/>
  <c r="D2807" i="11"/>
  <c r="D2806" i="11"/>
  <c r="D2805" i="11"/>
  <c r="D2804" i="11"/>
  <c r="D2803" i="11"/>
  <c r="D2802" i="11"/>
  <c r="D2801" i="11"/>
  <c r="D2800" i="11"/>
  <c r="D2799" i="11"/>
  <c r="D2798" i="11"/>
  <c r="D2797" i="11"/>
  <c r="D2796" i="11"/>
  <c r="D2795" i="11"/>
  <c r="D2794" i="11"/>
  <c r="D2793" i="11"/>
  <c r="D2792" i="11"/>
  <c r="D2791" i="11"/>
  <c r="D2790" i="11"/>
  <c r="D2789" i="11"/>
  <c r="D2788" i="11"/>
  <c r="D2787" i="11"/>
  <c r="D2786" i="11"/>
  <c r="D2785" i="11"/>
  <c r="D2784" i="11"/>
  <c r="D2783" i="11"/>
  <c r="D2782" i="11"/>
  <c r="D2781" i="11"/>
  <c r="D2780" i="11"/>
  <c r="D2779" i="11"/>
  <c r="D2778" i="11"/>
  <c r="D2777" i="11"/>
  <c r="D2776" i="11"/>
  <c r="D2775" i="11"/>
  <c r="D2774" i="11"/>
  <c r="D2773" i="11"/>
  <c r="D2772" i="11"/>
  <c r="D2771" i="11"/>
  <c r="D2770" i="11"/>
  <c r="D2769" i="11"/>
  <c r="D2768" i="11"/>
  <c r="D2767" i="11"/>
  <c r="D2766" i="11"/>
  <c r="D2765" i="11"/>
  <c r="D2764" i="11"/>
  <c r="D2763" i="11"/>
  <c r="D2762" i="11"/>
  <c r="D2761" i="11"/>
  <c r="D2760" i="11"/>
  <c r="D2759" i="11"/>
  <c r="D2758" i="11"/>
  <c r="D2757" i="11"/>
  <c r="D2756" i="11"/>
  <c r="D2755" i="11"/>
  <c r="D2754" i="11"/>
  <c r="D2753" i="11"/>
  <c r="D2752" i="11"/>
  <c r="D2751" i="11"/>
  <c r="D2750" i="11"/>
  <c r="D2749" i="11"/>
  <c r="D2748" i="11"/>
  <c r="D2747" i="11"/>
  <c r="D2746" i="11"/>
  <c r="D2745" i="11"/>
  <c r="D2744" i="11"/>
  <c r="D2743" i="11"/>
  <c r="D2742" i="11"/>
  <c r="D2741" i="11"/>
  <c r="D2740" i="11"/>
  <c r="D2739" i="11"/>
  <c r="D2738" i="11"/>
  <c r="D2737" i="11"/>
  <c r="D2736" i="11"/>
  <c r="D2735" i="11"/>
  <c r="D2734" i="11"/>
  <c r="D2733" i="11"/>
  <c r="D2732" i="11"/>
  <c r="D2731" i="11"/>
  <c r="D2730" i="11"/>
  <c r="D2729" i="11"/>
  <c r="D2728" i="11"/>
  <c r="D2727" i="11"/>
  <c r="D2726" i="11"/>
  <c r="D2725" i="11"/>
  <c r="D2724" i="11"/>
  <c r="D2723" i="11"/>
  <c r="D2722" i="11"/>
  <c r="D2721" i="11"/>
  <c r="D2720" i="11"/>
  <c r="D2719" i="11"/>
  <c r="D2718" i="11"/>
  <c r="D2717" i="11"/>
  <c r="D2716" i="11"/>
  <c r="D2715" i="11"/>
  <c r="D2714" i="11"/>
  <c r="D2713" i="11"/>
  <c r="D2712" i="11"/>
  <c r="D2711" i="11"/>
  <c r="D2710" i="11"/>
  <c r="D2709" i="11"/>
  <c r="D2708" i="11"/>
  <c r="D2707" i="11"/>
  <c r="D2706" i="11"/>
  <c r="D2705" i="11"/>
  <c r="D2704" i="11"/>
  <c r="D2703" i="11"/>
  <c r="D2702" i="11"/>
  <c r="D2701" i="11"/>
  <c r="D2700" i="11"/>
  <c r="D2699" i="11"/>
  <c r="D2698" i="11"/>
  <c r="D2697" i="11"/>
  <c r="D2696" i="11"/>
  <c r="D2695" i="11"/>
  <c r="D2694" i="11"/>
  <c r="D2693" i="11"/>
  <c r="D2692" i="11"/>
  <c r="D2691" i="11"/>
  <c r="D2690" i="11"/>
  <c r="D2689" i="11"/>
  <c r="D2688" i="11"/>
  <c r="D2687" i="11"/>
  <c r="D2686" i="11"/>
  <c r="D2685" i="11"/>
  <c r="D2684" i="11"/>
  <c r="D2683" i="11"/>
  <c r="D2682" i="11"/>
  <c r="D2681" i="11"/>
  <c r="D2680" i="11"/>
  <c r="D2679" i="11"/>
  <c r="D2678" i="11"/>
  <c r="D2677" i="11"/>
  <c r="D2676" i="11"/>
  <c r="D2675" i="11"/>
  <c r="D2674" i="11"/>
  <c r="D2673" i="11"/>
  <c r="D2672" i="11"/>
  <c r="D2671" i="11"/>
  <c r="D2670" i="11"/>
  <c r="D2669" i="11"/>
  <c r="D2668" i="11"/>
  <c r="D2667" i="11"/>
  <c r="D2666" i="11"/>
  <c r="D2665" i="11"/>
  <c r="D2664" i="11"/>
  <c r="D2663" i="11"/>
  <c r="D2662" i="11"/>
  <c r="D2661" i="11"/>
  <c r="D2660" i="11"/>
  <c r="D2659" i="11"/>
  <c r="D2658" i="11"/>
  <c r="D2657" i="11"/>
  <c r="D2656" i="11"/>
  <c r="D2655" i="11"/>
  <c r="D2654" i="11"/>
  <c r="D2653" i="11"/>
  <c r="D2652" i="11"/>
  <c r="D2651" i="11"/>
  <c r="D2650" i="11"/>
  <c r="D2649" i="11"/>
  <c r="D2648" i="11"/>
  <c r="D2647" i="11"/>
  <c r="D2646" i="11"/>
  <c r="D2645" i="11"/>
  <c r="D2644" i="11"/>
  <c r="D2643" i="11"/>
  <c r="D2642" i="11"/>
  <c r="D2641" i="11"/>
  <c r="D2640" i="11"/>
  <c r="D2639" i="11"/>
  <c r="D2638" i="11"/>
  <c r="D2637" i="11"/>
  <c r="D2636" i="11"/>
  <c r="D2635" i="11"/>
  <c r="D2634" i="11"/>
  <c r="D2633" i="11"/>
  <c r="D2632" i="11"/>
  <c r="D2631" i="11"/>
  <c r="D2630" i="11"/>
  <c r="D2629" i="11"/>
  <c r="D2628" i="11"/>
  <c r="D2627" i="11"/>
  <c r="D2626" i="11"/>
  <c r="D2625" i="11"/>
  <c r="D2624" i="11"/>
  <c r="D2623" i="11"/>
  <c r="D2622" i="11"/>
  <c r="D2621" i="11"/>
  <c r="D2620" i="11"/>
  <c r="D2619" i="11"/>
  <c r="D2618" i="11"/>
  <c r="D2617" i="11"/>
  <c r="D2616" i="11"/>
  <c r="D2615" i="11"/>
  <c r="D2614" i="11"/>
  <c r="D2613" i="11"/>
  <c r="D2612" i="11"/>
  <c r="D2611" i="11"/>
  <c r="D2610" i="11"/>
  <c r="D2609" i="11"/>
  <c r="D2608" i="11"/>
  <c r="D2607" i="11"/>
  <c r="D2606" i="11"/>
  <c r="D2605" i="11"/>
  <c r="D2604" i="11"/>
  <c r="D2603" i="11"/>
  <c r="D2602" i="11"/>
  <c r="D2601" i="11"/>
  <c r="D2600" i="11"/>
  <c r="D2599" i="11"/>
  <c r="D2598" i="11"/>
  <c r="D2597" i="11"/>
  <c r="D2596" i="11"/>
  <c r="D2595" i="11"/>
  <c r="D2594" i="11"/>
  <c r="D2593" i="11"/>
  <c r="D2592" i="11"/>
  <c r="D2591" i="11"/>
  <c r="D2590" i="11"/>
  <c r="D2589" i="11"/>
  <c r="D2588" i="11"/>
  <c r="D2587" i="11"/>
  <c r="D2586" i="11"/>
  <c r="D2585" i="11"/>
  <c r="D2584" i="11"/>
  <c r="D2583" i="11"/>
  <c r="D2582" i="11"/>
  <c r="D2581" i="11"/>
  <c r="D2580" i="11"/>
  <c r="D2579" i="11"/>
  <c r="D2578" i="11"/>
  <c r="D2577" i="11"/>
  <c r="D2576" i="11"/>
  <c r="D2575" i="11"/>
  <c r="D2574" i="11"/>
  <c r="D2573" i="11"/>
  <c r="D2572" i="11"/>
  <c r="D2571" i="11"/>
  <c r="D2570" i="11"/>
  <c r="D2569" i="11"/>
  <c r="D2568" i="11"/>
  <c r="D2567" i="11"/>
  <c r="D2566" i="11"/>
  <c r="D2565" i="11"/>
  <c r="D2564" i="11"/>
  <c r="D2563" i="11"/>
  <c r="D2562" i="11"/>
  <c r="D2561" i="11"/>
  <c r="D2560" i="11"/>
  <c r="D2559" i="11"/>
  <c r="D2558" i="11"/>
  <c r="D2557" i="11"/>
  <c r="D2556" i="11"/>
  <c r="D2555" i="11"/>
  <c r="D2554" i="11"/>
  <c r="D2553" i="11"/>
  <c r="D2552" i="11"/>
  <c r="D2551" i="11"/>
  <c r="D2550" i="11"/>
  <c r="D2549" i="11"/>
  <c r="D2548" i="11"/>
  <c r="D2547" i="11"/>
  <c r="D2546" i="11"/>
  <c r="D2545" i="11"/>
  <c r="D2544" i="11"/>
  <c r="D2543" i="11"/>
  <c r="D2542" i="11"/>
  <c r="D2541" i="11"/>
  <c r="D2540" i="11"/>
  <c r="D2539" i="11"/>
  <c r="D2538" i="11"/>
  <c r="D2537" i="11"/>
  <c r="D2536" i="11"/>
  <c r="D2535" i="11"/>
  <c r="D2534" i="11"/>
  <c r="D2533" i="11"/>
  <c r="D2532" i="11"/>
  <c r="D2531" i="11"/>
  <c r="D2530" i="11"/>
  <c r="D2529" i="11"/>
  <c r="D2528" i="11"/>
  <c r="D2527" i="11"/>
  <c r="D2526" i="11"/>
  <c r="D2525" i="11"/>
  <c r="D2524" i="11"/>
  <c r="D2523" i="11"/>
  <c r="D2522" i="11"/>
  <c r="D2521" i="11"/>
  <c r="D2520" i="11"/>
  <c r="D2519" i="11"/>
  <c r="D2518" i="11"/>
  <c r="D2517" i="11"/>
  <c r="D2516" i="11"/>
  <c r="D2515" i="11"/>
  <c r="D2514" i="11"/>
  <c r="D2513" i="11"/>
  <c r="D2512" i="11"/>
  <c r="D2511" i="11"/>
  <c r="D2510" i="11"/>
  <c r="D2509" i="11"/>
  <c r="D2508" i="11"/>
  <c r="D2507" i="11"/>
  <c r="D2506" i="11"/>
  <c r="D2505" i="11"/>
  <c r="D2504" i="11"/>
  <c r="D2503" i="11"/>
  <c r="D2502" i="11"/>
  <c r="D2501" i="11"/>
  <c r="D2500" i="11"/>
  <c r="D2499" i="11"/>
  <c r="D2498" i="11"/>
  <c r="D2497" i="11"/>
  <c r="D2496" i="11"/>
  <c r="D2495" i="11"/>
  <c r="D2494" i="11"/>
  <c r="D2493" i="11"/>
  <c r="D2492" i="11"/>
  <c r="D2491" i="11"/>
  <c r="D2490" i="11"/>
  <c r="D2489" i="11"/>
  <c r="D2488" i="11"/>
  <c r="D2487" i="11"/>
  <c r="D2486" i="11"/>
  <c r="D2485" i="11"/>
  <c r="D2484" i="11"/>
  <c r="D2483" i="11"/>
  <c r="D2482" i="11"/>
  <c r="D2481" i="11"/>
  <c r="D2480" i="11"/>
  <c r="D2479" i="11"/>
  <c r="D2478" i="11"/>
  <c r="D2477" i="11"/>
  <c r="D2476" i="11"/>
  <c r="D2475" i="11"/>
  <c r="D2474" i="11"/>
  <c r="D2473" i="11"/>
  <c r="D2472" i="11"/>
  <c r="D2471" i="11"/>
  <c r="D2470" i="11"/>
  <c r="D2469" i="11"/>
  <c r="D2468" i="11"/>
  <c r="D2467" i="11"/>
  <c r="D2466" i="11"/>
  <c r="D2465" i="11"/>
  <c r="D2464" i="11"/>
  <c r="D2463" i="11"/>
  <c r="D2462" i="11"/>
  <c r="D2461" i="11"/>
  <c r="D2460" i="11"/>
  <c r="D2459" i="11"/>
  <c r="D2458" i="11"/>
  <c r="D2457" i="11"/>
  <c r="D2456" i="11"/>
  <c r="D2455" i="11"/>
  <c r="D2454" i="11"/>
  <c r="D2453" i="11"/>
  <c r="D2452" i="11"/>
  <c r="D2451" i="11"/>
  <c r="D2450" i="11"/>
  <c r="D2449" i="11"/>
  <c r="D2448" i="11"/>
  <c r="D2447" i="11"/>
  <c r="D2446" i="11"/>
  <c r="D2445" i="11"/>
  <c r="D2444" i="11"/>
  <c r="D2443" i="11"/>
  <c r="D2442" i="11"/>
  <c r="D2441" i="11"/>
  <c r="D2440" i="11"/>
  <c r="D2439" i="11"/>
  <c r="D2438" i="11"/>
  <c r="D2437" i="11"/>
  <c r="D2436" i="11"/>
  <c r="D2435" i="11"/>
  <c r="D2434" i="11"/>
  <c r="D2433" i="11"/>
  <c r="D2432" i="11"/>
  <c r="D2431" i="11"/>
  <c r="D2430" i="11"/>
  <c r="D2429" i="11"/>
  <c r="D2428" i="11"/>
  <c r="D2427" i="11"/>
  <c r="D2426" i="11"/>
  <c r="D2425" i="11"/>
  <c r="D2424" i="11"/>
  <c r="D2423" i="11"/>
  <c r="D2422" i="11"/>
  <c r="D2421" i="11"/>
  <c r="D2420" i="11"/>
  <c r="D2419" i="11"/>
  <c r="D2418" i="11"/>
  <c r="D2417" i="11"/>
  <c r="D2416" i="11"/>
  <c r="D2415" i="11"/>
  <c r="D2414" i="11"/>
  <c r="D2413" i="11"/>
  <c r="D2412" i="11"/>
  <c r="D2411" i="11"/>
  <c r="D2410" i="11"/>
  <c r="D2409" i="11"/>
  <c r="D2408" i="11"/>
  <c r="D2407" i="11"/>
  <c r="D2406" i="11"/>
  <c r="D2405" i="11"/>
  <c r="D2404" i="11"/>
  <c r="D2403" i="11"/>
  <c r="D2402" i="11"/>
  <c r="D2401" i="11"/>
  <c r="D2400" i="11"/>
  <c r="D2399" i="11"/>
  <c r="D2398" i="11"/>
  <c r="D2397" i="11"/>
  <c r="D2396" i="11"/>
  <c r="D2395" i="11"/>
  <c r="D2394" i="11"/>
  <c r="D2393" i="11"/>
  <c r="D2392" i="11"/>
  <c r="D2391" i="11"/>
  <c r="D2390" i="11"/>
  <c r="D2389" i="11"/>
  <c r="D2388" i="11"/>
  <c r="D2387" i="11"/>
  <c r="D2386" i="11"/>
  <c r="D2385" i="11"/>
  <c r="D2384" i="11"/>
  <c r="D2383" i="11"/>
  <c r="D2382" i="11"/>
  <c r="D2381" i="11"/>
  <c r="D2380" i="11"/>
  <c r="D2379" i="11"/>
  <c r="D2378" i="11"/>
  <c r="D2377" i="11"/>
  <c r="D2376" i="11"/>
  <c r="D2375" i="11"/>
  <c r="D2374" i="11"/>
  <c r="D2373" i="11"/>
  <c r="D2372" i="11"/>
  <c r="D2371" i="11"/>
  <c r="D2370" i="11"/>
  <c r="D2369" i="11"/>
  <c r="D2368" i="11"/>
  <c r="D2367" i="11"/>
  <c r="D2366" i="11"/>
  <c r="D2365" i="11"/>
  <c r="D2364" i="11"/>
  <c r="D2363" i="11"/>
  <c r="D2362" i="11"/>
  <c r="D2361" i="11"/>
  <c r="D2360" i="11"/>
  <c r="D2359" i="11"/>
  <c r="D2358" i="11"/>
  <c r="D2357" i="11"/>
  <c r="D2356" i="11"/>
  <c r="D2355" i="11"/>
  <c r="D2354" i="11"/>
  <c r="D2353" i="11"/>
  <c r="D2352" i="11"/>
  <c r="D2351" i="11"/>
  <c r="D2350" i="11"/>
  <c r="D2349" i="11"/>
  <c r="D2348" i="11"/>
  <c r="D2347" i="11"/>
  <c r="D2346" i="11"/>
  <c r="D2345" i="11"/>
  <c r="D2344" i="11"/>
  <c r="D2343" i="11"/>
  <c r="D2342" i="11"/>
  <c r="D2341" i="11"/>
  <c r="D2340" i="11"/>
  <c r="D2339" i="11"/>
  <c r="D2338" i="11"/>
  <c r="D2337" i="11"/>
  <c r="D2336" i="11"/>
  <c r="D2335" i="11"/>
  <c r="D2334" i="11"/>
  <c r="D2333" i="11"/>
  <c r="D2332" i="11"/>
  <c r="D2331" i="11"/>
  <c r="D2330" i="11"/>
  <c r="D2329" i="11"/>
  <c r="D2328" i="11"/>
  <c r="D2327" i="11"/>
  <c r="D2326" i="11"/>
  <c r="D2325" i="11"/>
  <c r="D2324" i="11"/>
  <c r="D2323" i="11"/>
  <c r="D2322" i="11"/>
  <c r="D2321" i="11"/>
  <c r="D2320" i="11"/>
  <c r="D2319" i="11"/>
  <c r="D2318" i="11"/>
  <c r="D2317" i="11"/>
  <c r="D2316" i="11"/>
  <c r="D2315" i="11"/>
  <c r="D2314" i="11"/>
  <c r="D2313" i="11"/>
  <c r="D2312" i="11"/>
  <c r="D2311" i="11"/>
  <c r="D2310" i="11"/>
  <c r="D2309" i="11"/>
  <c r="D2308" i="11"/>
  <c r="D2307" i="11"/>
  <c r="D2306" i="11"/>
  <c r="D2305" i="11"/>
  <c r="D2304" i="11"/>
  <c r="D2303" i="11"/>
  <c r="D2302" i="11"/>
  <c r="D2301" i="11"/>
  <c r="D2300" i="11"/>
  <c r="D2299" i="11"/>
  <c r="D2298" i="11"/>
  <c r="D2297" i="11"/>
  <c r="D2296" i="11"/>
  <c r="D2295" i="11"/>
  <c r="D2294" i="11"/>
  <c r="D2293" i="11"/>
  <c r="D2292" i="11"/>
  <c r="D2291" i="11"/>
  <c r="D2290" i="11"/>
  <c r="D2289" i="11"/>
  <c r="D2288" i="11"/>
  <c r="D2287" i="11"/>
  <c r="D2286" i="11"/>
  <c r="D2285" i="11"/>
  <c r="D2284" i="11"/>
  <c r="D2283" i="11"/>
  <c r="D2282" i="11"/>
  <c r="D2281" i="11"/>
  <c r="D2280" i="11"/>
  <c r="D2279" i="11"/>
  <c r="D2278" i="11"/>
  <c r="D2277" i="11"/>
  <c r="D2276" i="11"/>
  <c r="D2275" i="11"/>
  <c r="D2274" i="11"/>
  <c r="D2273" i="11"/>
  <c r="D2272" i="11"/>
  <c r="D2271" i="11"/>
  <c r="D2270" i="11"/>
  <c r="D2269" i="11"/>
  <c r="D2268" i="11"/>
  <c r="D2267" i="11"/>
  <c r="D2266" i="11"/>
  <c r="D2265" i="11"/>
  <c r="D2264" i="11"/>
  <c r="D2263" i="11"/>
  <c r="D2262" i="11"/>
  <c r="D2261" i="11"/>
  <c r="D2260" i="11"/>
  <c r="D2259" i="11"/>
  <c r="D2258" i="11"/>
  <c r="D2257" i="11"/>
  <c r="D2256" i="11"/>
  <c r="D2255" i="11"/>
  <c r="D2254" i="11"/>
  <c r="D2253" i="11"/>
  <c r="D2252" i="11"/>
  <c r="D2251" i="11"/>
  <c r="D2250" i="11"/>
  <c r="D2249" i="11"/>
  <c r="D2248" i="11"/>
  <c r="D2247" i="11"/>
  <c r="D2246" i="11"/>
  <c r="D2245" i="11"/>
  <c r="D2244" i="11"/>
  <c r="D2243" i="11"/>
  <c r="D2242" i="11"/>
  <c r="D2241" i="11"/>
  <c r="D2240" i="11"/>
  <c r="D2239" i="11"/>
  <c r="D2238" i="11"/>
  <c r="D2237" i="11"/>
  <c r="D2236" i="11"/>
  <c r="D2235" i="11"/>
  <c r="D2234" i="11"/>
  <c r="D2233" i="11"/>
  <c r="D2232" i="11"/>
  <c r="D2231" i="11"/>
  <c r="D2230" i="11"/>
  <c r="D2229" i="11"/>
  <c r="D2228" i="11"/>
  <c r="D2227" i="11"/>
  <c r="D2226" i="11"/>
  <c r="D2225" i="11"/>
  <c r="D2224" i="11"/>
  <c r="D2223" i="11"/>
  <c r="D2222" i="11"/>
  <c r="D2221" i="11"/>
  <c r="D2220" i="11"/>
  <c r="D2219" i="11"/>
  <c r="D2218" i="11"/>
  <c r="D2217" i="11"/>
  <c r="D2216" i="11"/>
  <c r="D2215" i="11"/>
  <c r="D2214" i="11"/>
  <c r="D2213" i="11"/>
  <c r="D2212" i="11"/>
  <c r="D2211" i="11"/>
  <c r="D2210" i="11"/>
  <c r="D2209" i="11"/>
  <c r="D2208" i="11"/>
  <c r="D2207" i="11"/>
  <c r="D2206" i="11"/>
  <c r="D2205" i="11"/>
  <c r="D2204" i="11"/>
  <c r="D2203" i="11"/>
  <c r="D2202" i="11"/>
  <c r="D2201" i="11"/>
  <c r="D2200" i="11"/>
  <c r="D2199" i="11"/>
  <c r="D2198" i="11"/>
  <c r="D2197" i="11"/>
  <c r="D2196" i="11"/>
  <c r="D2195" i="11"/>
  <c r="D2194" i="11"/>
  <c r="D2193" i="11"/>
  <c r="D2192" i="11"/>
  <c r="D2191" i="11"/>
  <c r="D2190" i="11"/>
  <c r="D2189" i="11"/>
  <c r="D2188" i="11"/>
  <c r="D2187" i="11"/>
  <c r="D2186" i="11"/>
  <c r="D2185" i="11"/>
  <c r="D2184" i="11"/>
  <c r="D2183" i="11"/>
  <c r="D2182" i="11"/>
  <c r="D2181" i="11"/>
  <c r="D2180" i="11"/>
  <c r="D2179" i="11"/>
  <c r="D2178" i="11"/>
  <c r="D2177" i="11"/>
  <c r="D2176" i="11"/>
  <c r="D2175" i="11"/>
  <c r="D2174" i="11"/>
  <c r="D2173" i="11"/>
  <c r="D2172" i="11"/>
  <c r="D2171" i="11"/>
  <c r="D2170" i="11"/>
  <c r="D2169" i="11"/>
  <c r="D2168" i="11"/>
  <c r="D2167" i="11"/>
  <c r="D2166" i="11"/>
  <c r="D2165" i="11"/>
  <c r="D2164" i="11"/>
  <c r="D2163" i="11"/>
  <c r="D2162" i="11"/>
  <c r="D2161" i="11"/>
  <c r="D2160" i="11"/>
  <c r="D2159" i="11"/>
  <c r="D2158" i="11"/>
  <c r="D2157" i="11"/>
  <c r="D2156" i="11"/>
  <c r="D2155" i="11"/>
  <c r="D2154" i="11"/>
  <c r="D2153" i="11"/>
  <c r="D2152" i="11"/>
  <c r="D2151" i="11"/>
  <c r="D2150" i="11"/>
  <c r="D2149" i="11"/>
  <c r="D2148" i="11"/>
  <c r="D2147" i="11"/>
  <c r="D2146" i="11"/>
  <c r="D2145" i="11"/>
  <c r="D2144" i="11"/>
  <c r="D2143" i="11"/>
  <c r="D2142" i="11"/>
  <c r="D2141" i="11"/>
  <c r="D2140" i="11"/>
  <c r="D2139" i="11"/>
  <c r="D2138" i="11"/>
  <c r="D2137" i="11"/>
  <c r="D2136" i="11"/>
  <c r="D2135" i="11"/>
  <c r="D2134" i="11"/>
  <c r="D2133" i="11"/>
  <c r="D2132" i="11"/>
  <c r="D2131" i="11"/>
  <c r="D2130" i="11"/>
  <c r="D2129" i="11"/>
  <c r="D2128" i="11"/>
  <c r="D2127" i="11"/>
  <c r="D2126" i="11"/>
  <c r="D2125" i="11"/>
  <c r="D2124" i="11"/>
  <c r="D2123" i="11"/>
  <c r="D2122" i="11"/>
  <c r="D2121" i="11"/>
  <c r="D2120" i="11"/>
  <c r="D2119" i="11"/>
  <c r="D2118" i="11"/>
  <c r="D2117" i="11"/>
  <c r="D2116" i="11"/>
  <c r="D2115" i="11"/>
  <c r="D2114" i="11"/>
  <c r="D2113" i="11"/>
  <c r="D2112" i="11"/>
  <c r="D2111" i="11"/>
  <c r="D2110" i="11"/>
  <c r="D2109" i="11"/>
  <c r="D2108" i="11"/>
  <c r="D2107" i="11"/>
  <c r="D2106" i="11"/>
  <c r="D2105" i="11"/>
  <c r="D2104" i="11"/>
  <c r="D2103" i="11"/>
  <c r="D2102" i="11"/>
  <c r="D2101" i="11"/>
  <c r="D2100" i="11"/>
  <c r="D2099" i="11"/>
  <c r="D2098" i="11"/>
  <c r="D2097" i="11"/>
  <c r="D2096" i="11"/>
  <c r="D2095" i="11"/>
  <c r="D2094" i="11"/>
  <c r="D2093" i="11"/>
  <c r="D2092" i="11"/>
  <c r="D2091" i="11"/>
  <c r="D2090" i="11"/>
  <c r="D2089" i="11"/>
  <c r="D2088" i="11"/>
  <c r="D2087" i="11"/>
  <c r="D2086" i="11"/>
  <c r="D2085" i="11"/>
  <c r="D2084" i="11"/>
  <c r="D2083" i="11"/>
  <c r="D2082" i="11"/>
  <c r="D2081" i="11"/>
  <c r="D2080" i="11"/>
  <c r="D2079" i="11"/>
  <c r="D2078" i="11"/>
  <c r="D2077" i="11"/>
  <c r="D2076" i="11"/>
  <c r="D2075" i="11"/>
  <c r="D2074" i="11"/>
  <c r="D2073" i="11"/>
  <c r="D2072" i="11"/>
  <c r="D2071" i="11"/>
  <c r="D2070" i="11"/>
  <c r="D2069" i="11"/>
  <c r="D2068" i="11"/>
  <c r="D2067" i="11"/>
  <c r="D2066" i="11"/>
  <c r="D2065" i="11"/>
  <c r="D2064" i="11"/>
  <c r="D2063" i="11"/>
  <c r="D2062" i="11"/>
  <c r="D2061" i="11"/>
  <c r="D2060" i="11"/>
  <c r="D2059" i="11"/>
  <c r="D2058" i="11"/>
  <c r="D2057" i="11"/>
  <c r="D2056" i="11"/>
  <c r="D2055" i="11"/>
  <c r="D2054" i="11"/>
  <c r="D2053" i="11"/>
  <c r="D2052" i="11"/>
  <c r="D2051" i="11"/>
  <c r="D2050" i="11"/>
  <c r="D2049" i="11"/>
  <c r="D2048" i="11"/>
  <c r="D2047" i="11"/>
  <c r="D2046" i="11"/>
  <c r="D2045" i="11"/>
  <c r="D2044" i="11"/>
  <c r="D2043" i="11"/>
  <c r="D2042" i="11"/>
  <c r="D2041" i="11"/>
  <c r="D2040" i="11"/>
  <c r="D2039" i="11"/>
  <c r="D2038" i="11"/>
  <c r="D2037" i="11"/>
  <c r="D2036" i="11"/>
  <c r="D2035" i="11"/>
  <c r="D2034" i="11"/>
  <c r="D2033" i="11"/>
  <c r="D2032" i="11"/>
  <c r="D2031" i="11"/>
  <c r="D2030" i="11"/>
  <c r="D2029" i="11"/>
  <c r="D2028" i="11"/>
  <c r="D2027" i="11"/>
  <c r="D2026" i="11"/>
  <c r="D2025" i="11"/>
  <c r="D2024" i="11"/>
  <c r="D2023" i="11"/>
  <c r="D2022" i="11"/>
  <c r="D2021" i="11"/>
  <c r="D2020" i="11"/>
  <c r="D2019" i="11"/>
  <c r="D2018" i="11"/>
  <c r="D2017" i="11"/>
  <c r="D2016" i="11"/>
  <c r="D2015" i="11"/>
  <c r="D2014" i="11"/>
  <c r="D2013" i="11"/>
  <c r="D2012" i="11"/>
  <c r="D2011" i="11"/>
  <c r="D2010" i="11"/>
  <c r="D2009" i="11"/>
  <c r="D2008" i="11"/>
  <c r="D2007" i="11"/>
  <c r="D2006" i="11"/>
  <c r="D2005" i="11"/>
  <c r="D2004" i="11"/>
  <c r="D2003" i="11"/>
  <c r="D2002" i="11"/>
  <c r="D2001" i="11"/>
  <c r="D2000" i="11"/>
  <c r="D1999" i="11"/>
  <c r="D1998" i="11"/>
  <c r="D1997" i="11"/>
  <c r="D1996" i="11"/>
  <c r="D1995" i="11"/>
  <c r="D1994" i="11"/>
  <c r="D1993" i="11"/>
  <c r="D1992" i="11"/>
  <c r="D1991" i="11"/>
  <c r="D1990" i="11"/>
  <c r="D1989" i="11"/>
  <c r="D1988" i="11"/>
  <c r="D1987" i="11"/>
  <c r="D1986" i="11"/>
  <c r="D1985" i="11"/>
  <c r="D1984" i="11"/>
  <c r="D1983" i="11"/>
  <c r="D1982" i="11"/>
  <c r="D1981" i="11"/>
  <c r="D1980" i="11"/>
  <c r="D1979" i="11"/>
  <c r="D1978" i="11"/>
  <c r="D1977" i="11"/>
  <c r="D1976" i="11"/>
  <c r="D1975" i="11"/>
  <c r="D1974" i="11"/>
  <c r="D1973" i="11"/>
  <c r="D1972" i="11"/>
  <c r="D1971" i="11"/>
  <c r="D1970" i="11"/>
  <c r="D1969" i="11"/>
  <c r="D1968" i="11"/>
  <c r="D1967" i="11"/>
  <c r="D1966" i="11"/>
  <c r="D1965" i="11"/>
  <c r="D1964" i="11"/>
  <c r="D1963" i="11"/>
  <c r="D1962" i="11"/>
  <c r="D1961" i="11"/>
  <c r="D1960" i="11"/>
  <c r="D1959" i="11"/>
  <c r="D1958" i="11"/>
  <c r="D1957" i="11"/>
  <c r="D1956" i="11"/>
  <c r="D1955" i="11"/>
  <c r="D1954" i="11"/>
  <c r="D1953" i="11"/>
  <c r="D1952" i="11"/>
  <c r="D1951" i="11"/>
  <c r="D1950" i="11"/>
  <c r="D1949" i="11"/>
  <c r="D1948" i="11"/>
  <c r="D1947" i="11"/>
  <c r="D1946" i="11"/>
  <c r="D1945" i="11"/>
  <c r="D1944" i="11"/>
  <c r="D1943" i="11"/>
  <c r="D1942" i="11"/>
  <c r="D1941" i="11"/>
  <c r="D1940" i="11"/>
  <c r="D1939" i="11"/>
  <c r="D1938" i="11"/>
  <c r="D1937" i="11"/>
  <c r="D1936" i="11"/>
  <c r="D1935" i="11"/>
  <c r="D1934" i="11"/>
  <c r="D1933" i="11"/>
  <c r="D1932" i="11"/>
  <c r="D1931" i="11"/>
  <c r="D1930" i="11"/>
  <c r="D1929" i="11"/>
  <c r="D1928" i="11"/>
  <c r="D1927" i="11"/>
  <c r="D1926" i="11"/>
  <c r="D1925" i="11"/>
  <c r="D1924" i="11"/>
  <c r="D1923" i="11"/>
  <c r="D1922" i="11"/>
  <c r="D1921" i="11"/>
  <c r="D1920" i="11"/>
  <c r="D1919" i="11"/>
  <c r="D1918" i="11"/>
  <c r="D1917" i="11"/>
  <c r="D1916" i="11"/>
  <c r="D1915" i="11"/>
  <c r="D1914" i="11"/>
  <c r="D1913" i="11"/>
  <c r="D1912" i="11"/>
  <c r="D1911" i="11"/>
  <c r="D1910" i="11"/>
  <c r="D1909" i="11"/>
  <c r="D1908" i="11"/>
  <c r="D1907" i="11"/>
  <c r="D1906" i="11"/>
  <c r="D1905" i="11"/>
  <c r="D1904" i="11"/>
  <c r="D1903" i="11"/>
  <c r="D1902" i="11"/>
  <c r="D1901" i="11"/>
  <c r="D1900" i="11"/>
  <c r="D1899" i="11"/>
  <c r="D1898" i="11"/>
  <c r="D1897" i="11"/>
  <c r="D1896" i="11"/>
  <c r="D1895" i="11"/>
  <c r="D1894" i="11"/>
  <c r="D1893" i="11"/>
  <c r="D1892" i="11"/>
  <c r="D1891" i="11"/>
  <c r="D1890" i="11"/>
  <c r="D1889" i="11"/>
  <c r="D1888" i="11"/>
  <c r="D1887" i="11"/>
  <c r="D1886" i="11"/>
  <c r="D1885" i="11"/>
  <c r="D1884" i="11"/>
  <c r="D1883" i="11"/>
  <c r="D1882" i="11"/>
  <c r="D1881" i="11"/>
  <c r="D1880" i="11"/>
  <c r="D1879" i="11"/>
  <c r="D1878" i="11"/>
  <c r="D1877" i="11"/>
  <c r="D1876" i="11"/>
  <c r="D1875" i="11"/>
  <c r="D1874" i="11"/>
  <c r="D1873" i="11"/>
  <c r="D1872" i="11"/>
  <c r="D1871" i="11"/>
  <c r="D1870" i="11"/>
  <c r="D1869" i="11"/>
  <c r="D1868" i="11"/>
  <c r="D1867" i="11"/>
  <c r="D1866" i="11"/>
  <c r="D1865" i="11"/>
  <c r="D1864" i="11"/>
  <c r="D1863" i="11"/>
  <c r="D1862" i="11"/>
  <c r="D1861" i="11"/>
  <c r="D1860" i="11"/>
  <c r="D1859" i="11"/>
  <c r="D1858" i="11"/>
  <c r="D1857" i="11"/>
  <c r="D1856" i="11"/>
  <c r="D1855" i="11"/>
  <c r="D1854" i="11"/>
  <c r="D1853" i="11"/>
  <c r="D1852" i="11"/>
  <c r="D1851" i="11"/>
  <c r="D1850" i="11"/>
  <c r="D1849" i="11"/>
  <c r="D1848" i="11"/>
  <c r="D1847" i="11"/>
  <c r="D1846" i="11"/>
  <c r="D1845" i="11"/>
  <c r="D1844" i="11"/>
  <c r="D1843" i="11"/>
  <c r="D1842" i="11"/>
  <c r="D1841" i="11"/>
  <c r="D1840" i="11"/>
  <c r="D1839" i="11"/>
  <c r="D1838" i="11"/>
  <c r="D1837" i="11"/>
  <c r="D1836" i="11"/>
  <c r="D1835" i="11"/>
  <c r="D1834" i="11"/>
  <c r="D1833" i="11"/>
  <c r="D1832" i="11"/>
  <c r="D1831" i="11"/>
  <c r="D1830" i="11"/>
  <c r="D1829" i="11"/>
  <c r="D1828" i="11"/>
  <c r="D1827" i="11"/>
  <c r="D1826" i="11"/>
  <c r="D1825" i="11"/>
  <c r="D1824" i="11"/>
  <c r="D1823" i="11"/>
  <c r="D1822" i="11"/>
  <c r="D1821" i="11"/>
  <c r="D1820" i="11"/>
  <c r="D1819" i="11"/>
  <c r="D1818" i="11"/>
  <c r="D1817" i="11"/>
  <c r="D1816" i="11"/>
  <c r="D1815" i="11"/>
  <c r="D1814" i="11"/>
  <c r="D1813" i="11"/>
  <c r="D1812" i="11"/>
  <c r="D1811" i="11"/>
  <c r="D1810" i="11"/>
  <c r="D1809" i="11"/>
  <c r="D1808" i="11"/>
  <c r="D1807" i="11"/>
  <c r="D1806" i="11"/>
  <c r="D1805" i="11"/>
  <c r="D1804" i="11"/>
  <c r="D1803" i="11"/>
  <c r="D1802" i="11"/>
  <c r="D1801" i="11"/>
  <c r="D1800" i="11"/>
  <c r="D1799" i="11"/>
  <c r="D1798" i="11"/>
  <c r="D1797" i="11"/>
  <c r="D1796" i="11"/>
  <c r="D1795" i="11"/>
  <c r="D1794" i="11"/>
  <c r="D1793" i="11"/>
  <c r="D1792" i="11"/>
  <c r="D1791" i="11"/>
  <c r="D1790" i="11"/>
  <c r="D1789" i="11"/>
  <c r="D1788" i="11"/>
  <c r="D1787" i="11"/>
  <c r="D1786" i="11"/>
  <c r="D1785" i="11"/>
  <c r="D1784" i="11"/>
  <c r="D1783" i="11"/>
  <c r="D1782" i="11"/>
  <c r="D1781" i="11"/>
  <c r="D1780" i="11"/>
  <c r="D1779" i="11"/>
  <c r="D1778" i="11"/>
  <c r="D1777" i="11"/>
  <c r="D1776" i="11"/>
  <c r="D1775" i="11"/>
  <c r="D1774" i="11"/>
  <c r="D1773" i="11"/>
  <c r="D1772" i="11"/>
  <c r="D1771" i="11"/>
  <c r="D1770" i="11"/>
  <c r="D1769" i="11"/>
  <c r="D1768" i="11"/>
  <c r="D1767" i="11"/>
  <c r="D1766" i="11"/>
  <c r="D1765" i="11"/>
  <c r="D1764" i="11"/>
  <c r="D1763" i="11"/>
  <c r="D1762" i="11"/>
  <c r="D1761" i="11"/>
  <c r="D1760" i="11"/>
  <c r="D1759" i="11"/>
  <c r="D1758" i="11"/>
  <c r="D1757" i="11"/>
  <c r="D1756" i="11"/>
  <c r="D1755" i="11"/>
  <c r="D1754" i="11"/>
  <c r="D1753" i="11"/>
  <c r="D1752" i="11"/>
  <c r="D1751" i="11"/>
  <c r="D1750" i="11"/>
  <c r="D1749" i="11"/>
  <c r="D1748" i="11"/>
  <c r="D1747" i="11"/>
  <c r="D1746" i="11"/>
  <c r="D1745" i="11"/>
  <c r="D1744" i="11"/>
  <c r="D1743" i="11"/>
  <c r="D1742" i="11"/>
  <c r="D1741" i="11"/>
  <c r="D1740" i="11"/>
  <c r="D1739" i="11"/>
  <c r="D1738" i="11"/>
  <c r="D1737" i="11"/>
  <c r="D1736" i="11"/>
  <c r="D1735" i="11"/>
  <c r="D1734" i="11"/>
  <c r="D1733" i="11"/>
  <c r="D1732" i="11"/>
  <c r="D1731" i="11"/>
  <c r="D1730" i="11"/>
  <c r="D1729" i="11"/>
  <c r="D1728" i="11"/>
  <c r="D1727" i="11"/>
  <c r="D1726" i="11"/>
  <c r="D1725" i="11"/>
  <c r="D1724" i="11"/>
  <c r="D1723" i="11"/>
  <c r="D1722" i="11"/>
  <c r="D1721" i="11"/>
  <c r="D1720" i="11"/>
  <c r="D1719" i="11"/>
  <c r="D1718" i="11"/>
  <c r="D1717" i="11"/>
  <c r="D1716" i="11"/>
  <c r="D1715" i="11"/>
  <c r="D1714" i="11"/>
  <c r="D1713" i="11"/>
  <c r="D1712" i="11"/>
  <c r="D1711" i="11"/>
  <c r="D1710" i="11"/>
  <c r="D1709" i="11"/>
  <c r="D1708" i="11"/>
  <c r="D1707" i="11"/>
  <c r="D1706" i="11"/>
  <c r="D1705" i="11"/>
  <c r="D1704" i="11"/>
  <c r="D1703" i="11"/>
  <c r="D1702" i="11"/>
  <c r="D1701" i="11"/>
  <c r="D1700" i="11"/>
  <c r="D1699" i="11"/>
  <c r="D1698" i="11"/>
  <c r="D1697" i="11"/>
  <c r="D1696" i="11"/>
  <c r="D1695" i="11"/>
  <c r="D1694" i="11"/>
  <c r="D1693" i="11"/>
  <c r="D1692" i="11"/>
  <c r="D1691" i="11"/>
  <c r="D1690" i="11"/>
  <c r="D1689" i="11"/>
  <c r="D1688" i="11"/>
  <c r="D1687" i="11"/>
  <c r="D1686" i="11"/>
  <c r="D1685" i="11"/>
  <c r="D1684" i="11"/>
  <c r="D1683" i="11"/>
  <c r="D1682" i="11"/>
  <c r="D1681" i="11"/>
  <c r="D1680" i="11"/>
  <c r="D1679" i="11"/>
  <c r="D1678" i="11"/>
  <c r="D1677" i="11"/>
  <c r="D1676" i="11"/>
  <c r="D1675" i="11"/>
  <c r="D1674" i="11"/>
  <c r="D1673" i="11"/>
  <c r="D1672" i="11"/>
  <c r="D1671" i="11"/>
  <c r="D1670" i="11"/>
  <c r="D1669" i="11"/>
  <c r="D1668" i="11"/>
  <c r="D1667" i="11"/>
  <c r="D1666" i="11"/>
  <c r="D1665" i="11"/>
  <c r="D1664" i="11"/>
  <c r="D1663" i="11"/>
  <c r="D1662" i="11"/>
  <c r="D1661" i="11"/>
  <c r="D1660" i="11"/>
  <c r="D1659" i="11"/>
  <c r="D1658" i="11"/>
  <c r="D1657" i="11"/>
  <c r="D1656" i="11"/>
  <c r="D1655" i="11"/>
  <c r="D1654" i="11"/>
  <c r="D1653" i="11"/>
  <c r="D1652" i="11"/>
  <c r="D1651" i="11"/>
  <c r="D1650" i="11"/>
  <c r="D1649" i="11"/>
  <c r="D1648" i="11"/>
  <c r="D1647" i="11"/>
  <c r="D1646" i="11"/>
  <c r="D1645" i="11"/>
  <c r="D1644" i="11"/>
  <c r="D1643" i="11"/>
  <c r="D1642" i="11"/>
  <c r="D1641" i="11"/>
  <c r="D1640" i="11"/>
  <c r="D1639" i="11"/>
  <c r="D1638" i="11"/>
  <c r="D1637" i="11"/>
  <c r="D1636" i="11"/>
  <c r="D1635" i="11"/>
  <c r="D1634" i="11"/>
  <c r="D1633" i="11"/>
  <c r="D1632" i="11"/>
  <c r="D1631" i="11"/>
  <c r="D1630" i="11"/>
  <c r="D1629" i="11"/>
  <c r="D1628" i="11"/>
  <c r="D1627" i="11"/>
  <c r="D1626" i="11"/>
  <c r="D1625" i="11"/>
  <c r="D1624" i="11"/>
  <c r="D1623" i="11"/>
  <c r="D1622" i="11"/>
  <c r="D1621" i="11"/>
  <c r="D1620" i="11"/>
  <c r="D1619" i="11"/>
  <c r="D1618" i="11"/>
  <c r="D1617" i="11"/>
  <c r="D1616" i="11"/>
  <c r="D1615" i="11"/>
  <c r="D1614" i="11"/>
  <c r="D1613" i="11"/>
  <c r="D1612" i="11"/>
  <c r="D1611" i="11"/>
  <c r="D1610" i="11"/>
  <c r="D1609" i="11"/>
  <c r="D1608" i="11"/>
  <c r="D1607" i="11"/>
  <c r="D1606" i="11"/>
  <c r="D1605" i="11"/>
  <c r="D1604" i="11"/>
  <c r="D1603" i="11"/>
  <c r="D1602" i="11"/>
  <c r="D1601" i="11"/>
  <c r="D1600" i="11"/>
  <c r="D1599" i="11"/>
  <c r="D1598" i="11"/>
  <c r="D1597" i="11"/>
  <c r="D1596" i="11"/>
  <c r="D1595" i="11"/>
  <c r="D1594" i="11"/>
  <c r="D1593" i="11"/>
  <c r="D1592" i="11"/>
  <c r="D1591" i="11"/>
  <c r="D1590" i="11"/>
  <c r="D1589" i="11"/>
  <c r="D1588" i="11"/>
  <c r="D1587" i="11"/>
  <c r="D1586" i="11"/>
  <c r="D1585" i="11"/>
  <c r="D1584" i="11"/>
  <c r="D1583" i="11"/>
  <c r="D1582" i="11"/>
  <c r="D1581" i="11"/>
  <c r="D1580" i="11"/>
  <c r="D1579" i="11"/>
  <c r="D1578" i="11"/>
  <c r="D1577" i="11"/>
  <c r="D1576" i="11"/>
  <c r="D1575" i="11"/>
  <c r="D1574" i="11"/>
  <c r="D1573" i="11"/>
  <c r="D1572" i="11"/>
  <c r="D1571" i="11"/>
  <c r="D1570" i="11"/>
  <c r="D1569" i="11"/>
  <c r="D1568" i="11"/>
  <c r="D1567" i="11"/>
  <c r="D1566" i="11"/>
  <c r="D1565" i="11"/>
  <c r="D1564" i="11"/>
  <c r="D1563" i="11"/>
  <c r="D1562" i="11"/>
  <c r="D1561" i="11"/>
  <c r="D1560" i="11"/>
  <c r="D1559" i="11"/>
  <c r="D1558" i="11"/>
  <c r="D1557" i="11"/>
  <c r="D1556" i="11"/>
  <c r="D1555" i="11"/>
  <c r="D1554" i="11"/>
  <c r="D1553" i="11"/>
  <c r="D1552" i="11"/>
  <c r="D1551" i="11"/>
  <c r="D1550" i="11"/>
  <c r="D1549" i="11"/>
  <c r="D1548" i="11"/>
  <c r="D1547" i="11"/>
  <c r="D1546" i="11"/>
  <c r="D1545" i="11"/>
  <c r="D1544" i="11"/>
  <c r="D1543" i="11"/>
  <c r="D1542" i="11"/>
  <c r="D1541" i="11"/>
  <c r="D1540" i="11"/>
  <c r="D1539" i="11"/>
  <c r="D1538" i="11"/>
  <c r="D1537" i="11"/>
  <c r="D1536" i="11"/>
  <c r="D1535" i="11"/>
  <c r="D1534" i="11"/>
  <c r="D1533" i="11"/>
  <c r="D1532" i="11"/>
  <c r="D1531" i="11"/>
  <c r="D1530" i="11"/>
  <c r="D1529" i="11"/>
  <c r="D1528" i="11"/>
  <c r="D1527" i="11"/>
  <c r="D1526" i="11"/>
  <c r="D1525" i="11"/>
  <c r="D1524" i="11"/>
  <c r="D1523" i="11"/>
  <c r="D1522" i="11"/>
  <c r="D1521" i="11"/>
  <c r="D1520" i="11"/>
  <c r="D1519" i="11"/>
  <c r="D1518" i="11"/>
  <c r="D1517" i="11"/>
  <c r="D1516" i="11"/>
  <c r="D1515" i="11"/>
  <c r="D1514" i="11"/>
  <c r="D1513" i="11"/>
  <c r="D1512" i="11"/>
  <c r="D1511" i="11"/>
  <c r="D1510" i="11"/>
  <c r="D1509" i="11"/>
  <c r="D1508" i="11"/>
  <c r="D1507" i="11"/>
  <c r="D1506" i="11"/>
  <c r="D1505" i="11"/>
  <c r="D1504" i="11"/>
  <c r="D1503" i="11"/>
  <c r="D1502" i="11"/>
  <c r="D1501" i="11"/>
  <c r="D1500" i="11"/>
  <c r="D1499" i="11"/>
  <c r="D1498" i="11"/>
  <c r="D1497" i="11"/>
  <c r="D1496" i="11"/>
  <c r="D1495" i="11"/>
  <c r="D1494" i="11"/>
  <c r="D1493" i="11"/>
  <c r="D1492" i="11"/>
  <c r="D1491" i="11"/>
  <c r="D1490" i="11"/>
  <c r="D1489" i="11"/>
  <c r="D1488" i="11"/>
  <c r="D1487" i="11"/>
  <c r="D1486" i="11"/>
  <c r="D1485" i="11"/>
  <c r="D1484" i="11"/>
  <c r="D1483" i="11"/>
  <c r="D1482" i="11"/>
  <c r="D1481" i="11"/>
  <c r="D1480" i="11"/>
  <c r="D1479" i="11"/>
  <c r="D1478" i="11"/>
  <c r="D1477" i="11"/>
  <c r="D1476" i="11"/>
  <c r="D1475" i="11"/>
  <c r="D1474" i="11"/>
  <c r="D1473" i="11"/>
  <c r="D1472" i="11"/>
  <c r="D1471" i="11"/>
  <c r="D1470" i="11"/>
  <c r="D1469" i="11"/>
  <c r="D1468" i="11"/>
  <c r="D1467" i="11"/>
  <c r="D1466" i="11"/>
  <c r="D1465" i="11"/>
  <c r="D1464" i="11"/>
  <c r="D1463" i="11"/>
  <c r="D1462" i="11"/>
  <c r="D1461" i="11"/>
  <c r="D1460" i="11"/>
  <c r="D1459" i="11"/>
  <c r="D1458" i="11"/>
  <c r="D1457" i="11"/>
  <c r="D1456" i="11"/>
  <c r="D1455" i="11"/>
  <c r="D1454" i="11"/>
  <c r="D1453" i="11"/>
  <c r="D1452" i="11"/>
  <c r="D1451" i="11"/>
  <c r="D1450" i="11"/>
  <c r="D1449" i="11"/>
  <c r="D1448" i="11"/>
  <c r="D1447" i="11"/>
  <c r="D1446" i="11"/>
  <c r="D1445" i="11"/>
  <c r="D1444" i="11"/>
  <c r="D1443" i="11"/>
  <c r="D1442" i="11"/>
  <c r="D1441" i="11"/>
  <c r="D1440" i="11"/>
  <c r="D1439" i="11"/>
  <c r="D1438" i="11"/>
  <c r="D1437" i="11"/>
  <c r="D1436" i="11"/>
  <c r="D1435" i="11"/>
  <c r="D1434" i="11"/>
  <c r="D1433" i="11"/>
  <c r="D1432" i="11"/>
  <c r="D1431" i="11"/>
  <c r="D1430" i="11"/>
  <c r="D1429" i="11"/>
  <c r="D1428" i="11"/>
  <c r="D1427" i="11"/>
  <c r="D1426" i="11"/>
  <c r="D1425" i="11"/>
  <c r="D1424" i="11"/>
  <c r="D1423" i="11"/>
  <c r="D1422" i="11"/>
  <c r="D1421" i="11"/>
  <c r="D1420" i="11"/>
  <c r="D1419" i="11"/>
  <c r="D1418" i="11"/>
  <c r="D1417" i="11"/>
  <c r="D1416" i="11"/>
  <c r="D1415" i="11"/>
  <c r="D1414" i="11"/>
  <c r="D1413" i="11"/>
  <c r="D1412" i="11"/>
  <c r="D1411" i="11"/>
  <c r="D1410" i="11"/>
  <c r="D1409" i="11"/>
  <c r="D1408" i="11"/>
  <c r="D1407" i="11"/>
  <c r="D1406" i="11"/>
  <c r="D1405" i="11"/>
  <c r="D1404" i="11"/>
  <c r="D1403" i="11"/>
  <c r="D1402" i="11"/>
  <c r="D1401" i="11"/>
  <c r="D1400" i="11"/>
  <c r="D1399" i="11"/>
  <c r="D1398" i="11"/>
  <c r="D1397" i="11"/>
  <c r="D1396" i="11"/>
  <c r="D1395" i="11"/>
  <c r="D1394" i="11"/>
  <c r="D1393" i="11"/>
  <c r="D1392" i="11"/>
  <c r="D1391" i="11"/>
  <c r="D1390" i="11"/>
  <c r="D1389" i="11"/>
  <c r="D1388" i="11"/>
  <c r="D1387" i="11"/>
  <c r="D1386" i="11"/>
  <c r="D1385" i="11"/>
  <c r="D1384" i="11"/>
  <c r="D1383" i="11"/>
  <c r="D1382" i="11"/>
  <c r="D1381" i="11"/>
  <c r="D1380" i="11"/>
  <c r="D1379" i="11"/>
  <c r="D1378" i="11"/>
  <c r="D1377" i="11"/>
  <c r="D1376" i="11"/>
  <c r="D1375" i="11"/>
  <c r="D1374" i="11"/>
  <c r="D1373" i="11"/>
  <c r="D1372" i="11"/>
  <c r="D1371" i="11"/>
  <c r="D1370" i="11"/>
  <c r="D1369" i="11"/>
  <c r="D1368" i="11"/>
  <c r="D1367" i="11"/>
  <c r="D1366" i="11"/>
  <c r="D1365" i="11"/>
  <c r="D1364" i="11"/>
  <c r="D1363" i="11"/>
  <c r="D1362" i="11"/>
  <c r="D1361" i="11"/>
  <c r="D1360" i="11"/>
  <c r="D1359" i="11"/>
  <c r="D1358" i="11"/>
  <c r="D1357" i="11"/>
  <c r="D1356" i="11"/>
  <c r="D1355" i="11"/>
  <c r="D1354" i="11"/>
  <c r="D1353" i="11"/>
  <c r="D1352" i="11"/>
  <c r="D1351" i="11"/>
  <c r="D1350" i="11"/>
  <c r="D1349" i="11"/>
  <c r="D1348" i="11"/>
  <c r="D1347" i="11"/>
  <c r="D1346" i="11"/>
  <c r="D1345" i="11"/>
  <c r="D1344" i="11"/>
  <c r="D1343" i="11"/>
  <c r="D1342" i="11"/>
  <c r="D1341" i="11"/>
  <c r="D1340" i="11"/>
  <c r="D1339" i="11"/>
  <c r="D1338" i="11"/>
  <c r="D1337" i="11"/>
  <c r="D1336" i="11"/>
  <c r="D1335" i="11"/>
  <c r="D1334" i="11"/>
  <c r="D1333" i="11"/>
  <c r="D1332" i="11"/>
  <c r="D1331" i="11"/>
  <c r="D1330" i="11"/>
  <c r="D1329" i="11"/>
  <c r="D1328" i="11"/>
  <c r="D1327" i="11"/>
  <c r="D1326" i="11"/>
  <c r="D1325" i="11"/>
  <c r="D1324" i="11"/>
  <c r="D1323" i="11"/>
  <c r="D1322" i="11"/>
  <c r="D1321" i="11"/>
  <c r="D1320" i="11"/>
  <c r="D1319" i="11"/>
  <c r="D1318" i="11"/>
  <c r="D1317" i="11"/>
  <c r="D1316" i="11"/>
  <c r="D1315" i="11"/>
  <c r="D1314" i="11"/>
  <c r="D1313" i="11"/>
  <c r="D1312" i="11"/>
  <c r="D1311" i="11"/>
  <c r="D1310" i="11"/>
  <c r="D1309" i="11"/>
  <c r="D1308" i="11"/>
  <c r="D1307" i="11"/>
  <c r="D1306" i="11"/>
  <c r="D1305" i="11"/>
  <c r="D1304" i="11"/>
  <c r="D1303" i="11"/>
  <c r="D1302" i="11"/>
  <c r="D1301" i="11"/>
  <c r="D1300" i="11"/>
  <c r="D1299" i="11"/>
  <c r="D1298" i="11"/>
  <c r="D1297" i="11"/>
  <c r="D1296" i="11"/>
  <c r="D1295" i="11"/>
  <c r="D1294" i="11"/>
  <c r="D1293" i="11"/>
  <c r="D1292" i="11"/>
  <c r="D1291" i="11"/>
  <c r="D1290" i="11"/>
  <c r="D1289" i="11"/>
  <c r="D1288" i="11"/>
  <c r="D1287" i="11"/>
  <c r="D1286" i="11"/>
  <c r="D1285" i="11"/>
  <c r="D1284" i="11"/>
  <c r="D1283" i="11"/>
  <c r="D1282" i="11"/>
  <c r="D1281" i="11"/>
  <c r="D1280" i="11"/>
  <c r="D1279" i="11"/>
  <c r="D1278" i="11"/>
  <c r="D1277" i="11"/>
  <c r="D1276" i="11"/>
  <c r="D1275" i="11"/>
  <c r="D1274" i="11"/>
  <c r="D1273" i="11"/>
  <c r="D1272" i="11"/>
  <c r="D1271" i="11"/>
  <c r="D1270" i="11"/>
  <c r="D1269" i="11"/>
  <c r="D1268" i="11"/>
  <c r="D1267" i="11"/>
  <c r="D1266" i="11"/>
  <c r="D1265" i="11"/>
  <c r="D1264" i="11"/>
  <c r="D1263" i="11"/>
  <c r="D1262" i="11"/>
  <c r="D1261" i="11"/>
  <c r="D1260" i="11"/>
  <c r="D1259" i="11"/>
  <c r="D1258" i="11"/>
  <c r="D1257" i="11"/>
  <c r="D1256" i="11"/>
  <c r="D1255" i="11"/>
  <c r="D1254" i="11"/>
  <c r="D1253" i="11"/>
  <c r="D1252" i="11"/>
  <c r="D1251" i="11"/>
  <c r="D1250" i="11"/>
  <c r="D1249" i="11"/>
  <c r="D1248" i="11"/>
  <c r="D1247" i="11"/>
  <c r="D1246" i="11"/>
  <c r="D1245" i="11"/>
  <c r="D1244" i="11"/>
  <c r="D1243" i="11"/>
  <c r="D1242" i="11"/>
  <c r="D1241" i="11"/>
  <c r="D1240" i="11"/>
  <c r="D1239" i="11"/>
  <c r="D1238" i="11"/>
  <c r="D1237" i="11"/>
  <c r="D1236" i="11"/>
  <c r="D1235" i="11"/>
  <c r="D1234" i="11"/>
  <c r="D1233" i="11"/>
  <c r="D1232" i="11"/>
  <c r="D1231" i="11"/>
  <c r="D1230" i="11"/>
  <c r="D1229" i="11"/>
  <c r="D1228" i="11"/>
  <c r="D1227" i="11"/>
  <c r="D1226" i="11"/>
  <c r="D1225" i="11"/>
  <c r="D1224" i="11"/>
  <c r="D1223" i="11"/>
  <c r="D1222" i="11"/>
  <c r="D1221" i="11"/>
  <c r="D1220" i="11"/>
  <c r="D1219" i="11"/>
  <c r="D1218" i="11"/>
  <c r="D1217" i="11"/>
  <c r="D1216" i="11"/>
  <c r="D1215" i="11"/>
  <c r="D1214" i="11"/>
  <c r="D1213" i="11"/>
  <c r="D1212" i="11"/>
  <c r="D1211" i="11"/>
  <c r="D1210" i="11"/>
  <c r="D1209" i="11"/>
  <c r="D1208" i="11"/>
  <c r="D1207" i="11"/>
  <c r="D1206" i="11"/>
  <c r="D1205" i="11"/>
  <c r="D1204" i="11"/>
  <c r="D1203" i="11"/>
  <c r="D1202" i="11"/>
  <c r="D1201" i="11"/>
  <c r="D1200" i="11"/>
  <c r="D1199" i="11"/>
  <c r="D1198" i="11"/>
  <c r="D1197" i="11"/>
  <c r="D1196" i="11"/>
  <c r="D1195" i="11"/>
  <c r="D1194" i="11"/>
  <c r="D1193" i="11"/>
  <c r="D1192" i="11"/>
  <c r="D1191" i="11"/>
  <c r="D1190" i="11"/>
  <c r="D1189" i="11"/>
  <c r="D1188" i="11"/>
  <c r="D1187" i="11"/>
  <c r="D1186" i="11"/>
  <c r="D1185" i="11"/>
  <c r="D1184" i="11"/>
  <c r="D1183" i="11"/>
  <c r="D1182" i="11"/>
  <c r="D1181" i="11"/>
  <c r="D1180" i="11"/>
  <c r="D1179" i="11"/>
  <c r="D1178" i="11"/>
  <c r="D1177" i="11"/>
  <c r="D1176" i="11"/>
  <c r="D1175" i="11"/>
  <c r="D1174" i="11"/>
  <c r="D1173" i="11"/>
  <c r="D1172" i="11"/>
  <c r="D1171" i="11"/>
  <c r="D1170" i="11"/>
  <c r="D1169" i="11"/>
  <c r="D1168" i="11"/>
  <c r="D1167" i="11"/>
  <c r="D1166" i="11"/>
  <c r="D1165" i="11"/>
  <c r="D1164" i="11"/>
  <c r="D1163" i="11"/>
  <c r="D1162" i="11"/>
  <c r="D1161" i="11"/>
  <c r="D1160" i="11"/>
  <c r="D1159" i="11"/>
  <c r="D1158" i="11"/>
  <c r="D1157" i="11"/>
  <c r="D1156" i="11"/>
  <c r="D1155" i="11"/>
  <c r="D1154" i="11"/>
  <c r="D1153" i="11"/>
  <c r="D1152" i="11"/>
  <c r="D1151" i="11"/>
  <c r="D1150" i="11"/>
  <c r="D1149" i="11"/>
  <c r="D1148" i="11"/>
  <c r="D1147" i="11"/>
  <c r="D1146" i="11"/>
  <c r="D1145" i="11"/>
  <c r="D1144" i="11"/>
  <c r="D1143" i="11"/>
  <c r="D1142" i="11"/>
  <c r="D1141" i="11"/>
  <c r="D1140" i="11"/>
  <c r="D1139" i="11"/>
  <c r="D1138" i="11"/>
  <c r="D1137" i="11"/>
  <c r="D1136" i="11"/>
  <c r="D1135" i="11"/>
  <c r="D1134" i="11"/>
  <c r="D1133" i="11"/>
  <c r="D1132" i="11"/>
  <c r="D1131" i="11"/>
  <c r="D1130" i="11"/>
  <c r="D1129" i="11"/>
  <c r="D1128" i="11"/>
  <c r="D1127" i="11"/>
  <c r="D1126" i="11"/>
  <c r="D1125" i="11"/>
  <c r="D1124" i="11"/>
  <c r="D1123" i="11"/>
  <c r="D1122" i="11"/>
  <c r="D1121" i="11"/>
  <c r="D1120" i="11"/>
  <c r="D1119" i="11"/>
  <c r="D1118" i="11"/>
  <c r="D1117" i="11"/>
  <c r="D1116" i="11"/>
  <c r="D1115" i="11"/>
  <c r="D1114" i="11"/>
  <c r="D1113" i="11"/>
  <c r="D1112" i="11"/>
  <c r="D1111" i="11"/>
  <c r="D1110" i="11"/>
  <c r="D1109" i="11"/>
  <c r="D1108" i="11"/>
  <c r="D1107" i="11"/>
  <c r="D1106" i="11"/>
  <c r="D1105" i="11"/>
  <c r="D1104" i="11"/>
  <c r="D1103" i="11"/>
  <c r="D1102" i="11"/>
  <c r="D1101" i="11"/>
  <c r="D1100" i="11"/>
  <c r="D1099" i="11"/>
  <c r="D1098" i="11"/>
  <c r="D1097" i="11"/>
  <c r="D1096" i="11"/>
  <c r="D1095" i="11"/>
  <c r="D1094" i="11"/>
  <c r="D1093" i="11"/>
  <c r="D1092" i="11"/>
  <c r="D1091" i="11"/>
  <c r="D1090" i="11"/>
  <c r="D1089" i="11"/>
  <c r="D1088" i="11"/>
  <c r="D1087" i="11"/>
  <c r="D1086" i="11"/>
  <c r="D1085" i="11"/>
  <c r="D1084" i="11"/>
  <c r="D1083" i="11"/>
  <c r="D1082" i="11"/>
  <c r="D1081" i="11"/>
  <c r="D1080" i="11"/>
  <c r="D1079" i="11"/>
  <c r="D1078" i="11"/>
  <c r="D1077" i="11"/>
  <c r="D1076" i="11"/>
  <c r="D1075" i="11"/>
  <c r="D1074" i="11"/>
  <c r="D1073" i="11"/>
  <c r="D1072" i="11"/>
  <c r="D1071" i="11"/>
  <c r="D1070" i="11"/>
  <c r="D1069" i="11"/>
  <c r="D1068" i="11"/>
  <c r="D1067" i="11"/>
  <c r="D1066" i="11"/>
  <c r="D1065" i="11"/>
  <c r="D1064" i="11"/>
  <c r="D1063" i="11"/>
  <c r="D1062" i="11"/>
  <c r="D1061" i="11"/>
  <c r="D1060" i="11"/>
  <c r="D1059" i="11"/>
  <c r="D1058" i="11"/>
  <c r="D1057" i="11"/>
  <c r="D1056" i="11"/>
  <c r="D1055" i="11"/>
  <c r="D1054" i="11"/>
  <c r="D1053" i="11"/>
  <c r="D1052" i="11"/>
  <c r="D1051" i="11"/>
  <c r="D1050" i="11"/>
  <c r="D1049" i="11"/>
  <c r="D1048" i="11"/>
  <c r="D1047" i="11"/>
  <c r="D1046" i="11"/>
  <c r="D1045" i="11"/>
  <c r="D1044" i="11"/>
  <c r="D1043" i="11"/>
  <c r="D1042" i="11"/>
  <c r="D1041" i="11"/>
  <c r="D1040" i="11"/>
  <c r="D1039" i="11"/>
  <c r="D1038" i="11"/>
  <c r="D1037" i="11"/>
  <c r="D1036" i="11"/>
  <c r="D1035" i="11"/>
  <c r="D1034" i="11"/>
  <c r="D1033" i="11"/>
  <c r="D1032" i="11"/>
  <c r="D1031" i="11"/>
  <c r="D1030" i="11"/>
  <c r="D1029" i="11"/>
  <c r="D1028" i="11"/>
  <c r="D1027" i="11"/>
  <c r="D1026" i="11"/>
  <c r="D1025" i="11"/>
  <c r="D1024" i="11"/>
  <c r="D1023" i="11"/>
  <c r="D1022" i="11"/>
  <c r="D1021" i="11"/>
  <c r="D1020" i="11"/>
  <c r="D1019" i="11"/>
  <c r="D1018" i="11"/>
  <c r="D1017" i="11"/>
  <c r="D1016" i="11"/>
  <c r="D1015" i="11"/>
  <c r="D1014" i="11"/>
  <c r="D1013" i="11"/>
  <c r="D1012" i="11"/>
  <c r="D1011" i="11"/>
  <c r="D1010" i="11"/>
  <c r="D1009" i="11"/>
  <c r="D1008" i="11"/>
  <c r="D1007" i="11"/>
  <c r="D1006" i="11"/>
  <c r="D1005" i="11"/>
  <c r="D1004" i="11"/>
  <c r="D1003" i="11"/>
  <c r="D1002" i="11"/>
  <c r="D1001" i="11"/>
  <c r="D1000" i="11"/>
  <c r="D999" i="11"/>
  <c r="D998" i="11"/>
  <c r="D997" i="11"/>
  <c r="D996" i="11"/>
  <c r="D995" i="11"/>
  <c r="D994" i="11"/>
  <c r="D993" i="11"/>
  <c r="D992" i="11"/>
  <c r="D991" i="11"/>
  <c r="D990" i="11"/>
  <c r="D989" i="11"/>
  <c r="D988" i="11"/>
  <c r="D987" i="11"/>
  <c r="D986" i="11"/>
  <c r="D985" i="11"/>
  <c r="D984" i="11"/>
  <c r="D983" i="11"/>
  <c r="D982" i="11"/>
  <c r="D981" i="11"/>
  <c r="D980" i="11"/>
  <c r="D979" i="11"/>
  <c r="D978" i="11"/>
  <c r="D977" i="11"/>
  <c r="D976" i="11"/>
  <c r="D975" i="11"/>
  <c r="D974" i="11"/>
  <c r="D973" i="11"/>
  <c r="D972" i="11"/>
  <c r="D971" i="11"/>
  <c r="D970" i="11"/>
  <c r="D969" i="11"/>
  <c r="D968" i="11"/>
  <c r="D967" i="11"/>
  <c r="D966" i="11"/>
  <c r="D965" i="11"/>
  <c r="D964" i="11"/>
  <c r="D963" i="11"/>
  <c r="D962" i="11"/>
  <c r="D961" i="11"/>
  <c r="D960" i="11"/>
  <c r="D959" i="11"/>
  <c r="D958" i="11"/>
  <c r="D957" i="11"/>
  <c r="D956" i="11"/>
  <c r="D955" i="11"/>
  <c r="D954" i="11"/>
  <c r="D953" i="11"/>
  <c r="D952" i="11"/>
  <c r="D951" i="11"/>
  <c r="D950" i="11"/>
  <c r="D949" i="11"/>
  <c r="D948" i="11"/>
  <c r="D947" i="11"/>
  <c r="D946" i="11"/>
  <c r="D945" i="11"/>
  <c r="D944" i="11"/>
  <c r="D943" i="11"/>
  <c r="D942" i="11"/>
  <c r="D941" i="11"/>
  <c r="D940" i="11"/>
  <c r="D939" i="11"/>
  <c r="D938" i="11"/>
  <c r="D937" i="11"/>
  <c r="D936" i="11"/>
  <c r="D935" i="11"/>
  <c r="D934" i="11"/>
  <c r="D933" i="11"/>
  <c r="D932" i="11"/>
  <c r="D931" i="11"/>
  <c r="D930" i="11"/>
  <c r="D929" i="11"/>
  <c r="D928" i="11"/>
  <c r="D927" i="11"/>
  <c r="D926" i="11"/>
  <c r="D925" i="11"/>
  <c r="D924" i="11"/>
  <c r="D923" i="11"/>
  <c r="D922" i="11"/>
  <c r="D921" i="11"/>
  <c r="D920" i="11"/>
  <c r="D919" i="11"/>
  <c r="D918" i="11"/>
  <c r="D917" i="11"/>
  <c r="D916" i="11"/>
  <c r="D915" i="11"/>
  <c r="D914" i="11"/>
  <c r="D913" i="11"/>
  <c r="D912" i="11"/>
  <c r="D911" i="11"/>
  <c r="D910" i="11"/>
  <c r="D909" i="11"/>
  <c r="D908" i="11"/>
  <c r="D907" i="11"/>
  <c r="D906" i="11"/>
  <c r="D905" i="11"/>
  <c r="D904" i="11"/>
  <c r="D903" i="11"/>
  <c r="D902" i="11"/>
  <c r="D901" i="11"/>
  <c r="D900" i="11"/>
  <c r="D899" i="11"/>
  <c r="D898" i="11"/>
  <c r="D897" i="11"/>
  <c r="D896" i="11"/>
  <c r="D895" i="11"/>
  <c r="D894" i="11"/>
  <c r="D893" i="11"/>
  <c r="D892" i="11"/>
  <c r="D891" i="11"/>
  <c r="D890" i="11"/>
  <c r="D889" i="11"/>
  <c r="D888" i="11"/>
  <c r="D887" i="11"/>
  <c r="D886" i="11"/>
  <c r="D885" i="11"/>
  <c r="D884" i="11"/>
  <c r="D883" i="11"/>
  <c r="D882" i="11"/>
  <c r="D881" i="11"/>
  <c r="D880" i="11"/>
  <c r="D879" i="11"/>
  <c r="D878" i="11"/>
  <c r="D877" i="11"/>
  <c r="D876" i="11"/>
  <c r="D875" i="11"/>
  <c r="D874" i="11"/>
  <c r="D873" i="11"/>
  <c r="D872" i="11"/>
  <c r="D871" i="11"/>
  <c r="D870" i="11"/>
  <c r="D869" i="11"/>
  <c r="D868" i="11"/>
  <c r="D867" i="11"/>
  <c r="D866" i="11"/>
  <c r="D865" i="11"/>
  <c r="D864" i="11"/>
  <c r="D863" i="11"/>
  <c r="D862" i="11"/>
  <c r="D861" i="11"/>
  <c r="D860" i="11"/>
  <c r="D859" i="11"/>
  <c r="D858" i="11"/>
  <c r="D857" i="11"/>
  <c r="D856" i="11"/>
  <c r="D855" i="11"/>
  <c r="D854" i="11"/>
  <c r="D853" i="11"/>
  <c r="D852" i="11"/>
  <c r="D851" i="11"/>
  <c r="D850" i="11"/>
  <c r="D849" i="11"/>
  <c r="D848" i="11"/>
  <c r="D847" i="11"/>
  <c r="D846" i="11"/>
  <c r="D845" i="11"/>
  <c r="D844" i="11"/>
  <c r="D843" i="11"/>
  <c r="D842" i="11"/>
  <c r="D841" i="11"/>
  <c r="D840" i="11"/>
  <c r="D839" i="11"/>
  <c r="D838" i="11"/>
  <c r="D837" i="11"/>
  <c r="D836" i="11"/>
  <c r="D835" i="11"/>
  <c r="D834" i="11"/>
  <c r="D833" i="11"/>
  <c r="D832" i="11"/>
  <c r="D831" i="11"/>
  <c r="D830" i="11"/>
  <c r="D829" i="11"/>
  <c r="D828" i="11"/>
  <c r="D827" i="11"/>
  <c r="D826" i="11"/>
  <c r="D825" i="11"/>
  <c r="D824" i="11"/>
  <c r="D823" i="11"/>
  <c r="D822" i="11"/>
  <c r="D821" i="11"/>
  <c r="D820" i="11"/>
  <c r="D819" i="11"/>
  <c r="D818" i="11"/>
  <c r="D817" i="11"/>
  <c r="D816" i="11"/>
  <c r="D815" i="11"/>
  <c r="D814" i="11"/>
  <c r="D813" i="11"/>
  <c r="D812" i="11"/>
  <c r="D811" i="11"/>
  <c r="D810" i="11"/>
  <c r="D809" i="11"/>
  <c r="D808" i="11"/>
  <c r="D807" i="11"/>
  <c r="D806" i="11"/>
  <c r="D805" i="11"/>
  <c r="D804" i="11"/>
  <c r="D803" i="11"/>
  <c r="D802" i="11"/>
  <c r="D801" i="11"/>
  <c r="D800" i="11"/>
  <c r="D799" i="11"/>
  <c r="D798" i="11"/>
  <c r="D797" i="11"/>
  <c r="D796" i="11"/>
  <c r="D795" i="11"/>
  <c r="D794" i="11"/>
  <c r="D793" i="11"/>
  <c r="D792" i="11"/>
  <c r="D791" i="11"/>
  <c r="D790" i="11"/>
  <c r="D789" i="11"/>
  <c r="D788" i="11"/>
  <c r="D787" i="11"/>
  <c r="D786" i="11"/>
  <c r="D785" i="11"/>
  <c r="D784" i="11"/>
  <c r="D783" i="11"/>
  <c r="D782" i="11"/>
  <c r="D781" i="11"/>
  <c r="D780" i="11"/>
  <c r="D779" i="11"/>
  <c r="D778" i="11"/>
  <c r="D777" i="11"/>
  <c r="D776" i="11"/>
  <c r="D775" i="11"/>
  <c r="D774" i="11"/>
  <c r="D773" i="11"/>
  <c r="D772" i="11"/>
  <c r="D771" i="11"/>
  <c r="D770" i="11"/>
  <c r="D769" i="11"/>
  <c r="D768" i="11"/>
  <c r="D767" i="11"/>
  <c r="D766" i="11"/>
  <c r="D765" i="11"/>
  <c r="D764" i="11"/>
  <c r="D763" i="11"/>
  <c r="D762" i="11"/>
  <c r="D761" i="11"/>
  <c r="D760" i="11"/>
  <c r="D759" i="11"/>
  <c r="D758" i="11"/>
  <c r="D757" i="11"/>
  <c r="D756" i="11"/>
  <c r="D755" i="11"/>
  <c r="D754" i="11"/>
  <c r="D753" i="11"/>
  <c r="D752" i="11"/>
  <c r="D751" i="11"/>
  <c r="D750" i="11"/>
  <c r="D749" i="11"/>
  <c r="D748" i="11"/>
  <c r="D747" i="11"/>
  <c r="D746" i="11"/>
  <c r="D745" i="11"/>
  <c r="D744" i="11"/>
  <c r="D743" i="11"/>
  <c r="D742" i="11"/>
  <c r="D741" i="11"/>
  <c r="D740" i="11"/>
  <c r="D739" i="11"/>
  <c r="D738" i="11"/>
  <c r="D737" i="11"/>
  <c r="D736" i="11"/>
  <c r="D735" i="11"/>
  <c r="D734" i="11"/>
  <c r="D733" i="11"/>
  <c r="D732" i="11"/>
  <c r="D731" i="11"/>
  <c r="D730" i="11"/>
  <c r="D729" i="11"/>
  <c r="D728" i="11"/>
  <c r="D727" i="11"/>
  <c r="D726" i="11"/>
  <c r="D725" i="11"/>
  <c r="D724" i="11"/>
  <c r="D723" i="11"/>
  <c r="D722" i="11"/>
  <c r="D721" i="11"/>
  <c r="D720" i="11"/>
  <c r="D719" i="11"/>
  <c r="D718" i="11"/>
  <c r="D717" i="11"/>
  <c r="D716" i="11"/>
  <c r="D715" i="11"/>
  <c r="D714" i="11"/>
  <c r="D713" i="11"/>
  <c r="D712" i="11"/>
  <c r="D711" i="11"/>
  <c r="D710" i="11"/>
  <c r="D709" i="11"/>
  <c r="D708" i="11"/>
  <c r="D707" i="11"/>
  <c r="D706" i="11"/>
  <c r="D705" i="11"/>
  <c r="D704" i="11"/>
  <c r="D703" i="11"/>
  <c r="D702" i="11"/>
  <c r="D701" i="11"/>
  <c r="D700" i="11"/>
  <c r="D699" i="11"/>
  <c r="D698" i="11"/>
  <c r="D697" i="11"/>
  <c r="D696" i="11"/>
  <c r="D695" i="11"/>
  <c r="D694" i="11"/>
  <c r="D693" i="11"/>
  <c r="D692" i="11"/>
  <c r="D691" i="11"/>
  <c r="D690" i="11"/>
  <c r="D689" i="11"/>
  <c r="D688" i="11"/>
  <c r="D687" i="11"/>
  <c r="D686" i="11"/>
  <c r="D685" i="11"/>
  <c r="D684" i="11"/>
  <c r="D683" i="11"/>
  <c r="D682" i="11"/>
  <c r="D681" i="11"/>
  <c r="D680" i="11"/>
  <c r="D679" i="11"/>
  <c r="D678" i="11"/>
  <c r="D677" i="11"/>
  <c r="D676" i="11"/>
  <c r="D675" i="11"/>
  <c r="D674" i="11"/>
  <c r="D673" i="11"/>
  <c r="D672" i="11"/>
  <c r="D671" i="11"/>
  <c r="D670" i="11"/>
  <c r="D669" i="11"/>
  <c r="D668" i="11"/>
  <c r="D667" i="11"/>
  <c r="D666" i="11"/>
  <c r="D665" i="11"/>
  <c r="D664" i="11"/>
  <c r="D663" i="11"/>
  <c r="D662" i="11"/>
  <c r="D661" i="11"/>
  <c r="D660" i="11"/>
  <c r="D659" i="11"/>
  <c r="D658" i="11"/>
  <c r="D657" i="11"/>
  <c r="D656" i="11"/>
  <c r="D655" i="11"/>
  <c r="D654" i="11"/>
  <c r="D653" i="11"/>
  <c r="D652" i="11"/>
  <c r="D651" i="11"/>
  <c r="D650" i="11"/>
  <c r="D649" i="11"/>
  <c r="D648" i="11"/>
  <c r="D647" i="11"/>
  <c r="D646" i="11"/>
  <c r="D645" i="11"/>
  <c r="D644" i="11"/>
  <c r="D643" i="11"/>
  <c r="D642" i="11"/>
  <c r="D641" i="11"/>
  <c r="D640" i="11"/>
  <c r="D639" i="11"/>
  <c r="D638" i="11"/>
  <c r="D637" i="11"/>
  <c r="D636" i="11"/>
  <c r="D635" i="11"/>
  <c r="D634" i="11"/>
  <c r="D633" i="11"/>
  <c r="D632" i="11"/>
  <c r="D631" i="11"/>
  <c r="D630" i="11"/>
  <c r="D629" i="11"/>
  <c r="D628" i="11"/>
  <c r="D627" i="11"/>
  <c r="D626" i="11"/>
  <c r="D625" i="11"/>
  <c r="D624" i="11"/>
  <c r="D623" i="11"/>
  <c r="D622" i="11"/>
  <c r="D621" i="11"/>
  <c r="D620" i="11"/>
  <c r="D619" i="11"/>
  <c r="D618" i="11"/>
  <c r="D617" i="11"/>
  <c r="D616" i="11"/>
  <c r="D615" i="11"/>
  <c r="D614" i="11"/>
  <c r="D613" i="11"/>
  <c r="D612" i="11"/>
  <c r="D611" i="11"/>
  <c r="D610" i="11"/>
  <c r="D609" i="11"/>
  <c r="D608" i="11"/>
  <c r="D607" i="11"/>
  <c r="D606" i="11"/>
  <c r="D605" i="11"/>
  <c r="D604" i="11"/>
  <c r="D603" i="11"/>
  <c r="D602" i="11"/>
  <c r="D601" i="11"/>
  <c r="D600" i="11"/>
  <c r="D599" i="11"/>
  <c r="D598" i="11"/>
  <c r="D597" i="11"/>
  <c r="D596" i="11"/>
  <c r="D595" i="11"/>
  <c r="D594" i="11"/>
  <c r="D593" i="11"/>
  <c r="D592" i="11"/>
  <c r="D591" i="11"/>
  <c r="D590" i="11"/>
  <c r="D589" i="11"/>
  <c r="D588" i="11"/>
  <c r="D587" i="11"/>
  <c r="D586" i="11"/>
  <c r="D585" i="11"/>
  <c r="D584" i="11"/>
  <c r="D583" i="11"/>
  <c r="D582" i="11"/>
  <c r="D581" i="11"/>
  <c r="D580" i="11"/>
  <c r="D579" i="11"/>
  <c r="D578" i="11"/>
  <c r="D577" i="11"/>
  <c r="D576" i="11"/>
  <c r="D575" i="11"/>
  <c r="D574" i="11"/>
  <c r="D573" i="11"/>
  <c r="D572" i="11"/>
  <c r="D571" i="11"/>
  <c r="D570" i="11"/>
  <c r="D569" i="11"/>
  <c r="D568" i="11"/>
  <c r="D567" i="11"/>
  <c r="D566" i="11"/>
  <c r="D565" i="11"/>
  <c r="D564" i="11"/>
  <c r="D563" i="11"/>
  <c r="D562" i="11"/>
  <c r="D561" i="11"/>
  <c r="D560" i="11"/>
  <c r="D559" i="11"/>
  <c r="D558" i="11"/>
  <c r="D557" i="11"/>
  <c r="D556" i="11"/>
  <c r="D555" i="11"/>
  <c r="D554" i="11"/>
  <c r="D553" i="11"/>
  <c r="D552" i="11"/>
  <c r="D551" i="11"/>
  <c r="D550" i="11"/>
  <c r="D549" i="11"/>
  <c r="D548" i="11"/>
  <c r="D547" i="11"/>
  <c r="D546" i="11"/>
  <c r="D545" i="11"/>
  <c r="D544" i="11"/>
  <c r="D543" i="11"/>
  <c r="D542" i="11"/>
  <c r="D541" i="11"/>
  <c r="D540" i="11"/>
  <c r="D539" i="11"/>
  <c r="D538" i="11"/>
  <c r="D537" i="11"/>
  <c r="D536" i="11"/>
  <c r="D535" i="11"/>
  <c r="D534" i="11"/>
  <c r="D533" i="11"/>
  <c r="D532" i="11"/>
  <c r="D531" i="11"/>
  <c r="D530" i="11"/>
  <c r="D529" i="11"/>
  <c r="D528" i="11"/>
  <c r="D527" i="11"/>
  <c r="D526" i="11"/>
  <c r="D525" i="11"/>
  <c r="D524" i="11"/>
  <c r="D523" i="11"/>
  <c r="D522" i="11"/>
  <c r="D521" i="11"/>
  <c r="D520" i="11"/>
  <c r="D519" i="11"/>
  <c r="D518" i="11"/>
  <c r="D517" i="11"/>
  <c r="D516" i="11"/>
  <c r="D515" i="11"/>
  <c r="D514" i="11"/>
  <c r="D513" i="11"/>
  <c r="D512" i="11"/>
  <c r="D511" i="11"/>
  <c r="D510" i="11"/>
  <c r="D509" i="11"/>
  <c r="D508" i="11"/>
  <c r="D507" i="11"/>
  <c r="D506" i="11"/>
  <c r="D505" i="11"/>
  <c r="D504" i="11"/>
  <c r="D503" i="11"/>
  <c r="D502" i="11"/>
  <c r="D501" i="11"/>
  <c r="D500" i="11"/>
  <c r="D499" i="11"/>
  <c r="D498" i="11"/>
  <c r="D497" i="11"/>
  <c r="D496" i="11"/>
  <c r="D495" i="11"/>
  <c r="D494" i="11"/>
  <c r="D493" i="11"/>
  <c r="D492" i="11"/>
  <c r="D491" i="11"/>
  <c r="D490" i="11"/>
  <c r="D489" i="11"/>
  <c r="D488" i="11"/>
  <c r="D487" i="11"/>
  <c r="D486" i="11"/>
  <c r="D485" i="11"/>
  <c r="D484" i="11"/>
  <c r="D483" i="11"/>
  <c r="D482" i="11"/>
  <c r="D481" i="11"/>
  <c r="D480" i="11"/>
  <c r="D479" i="11"/>
  <c r="D478" i="11"/>
  <c r="D477" i="11"/>
  <c r="D476" i="11"/>
  <c r="D475" i="11"/>
  <c r="D474" i="11"/>
  <c r="D473" i="11"/>
  <c r="D472" i="11"/>
  <c r="D471" i="11"/>
  <c r="D470" i="11"/>
  <c r="D469" i="11"/>
  <c r="D468" i="11"/>
  <c r="D467" i="11"/>
  <c r="D466" i="11"/>
  <c r="D465" i="11"/>
  <c r="D464" i="11"/>
  <c r="D463" i="11"/>
  <c r="D462" i="11"/>
  <c r="D461" i="11"/>
  <c r="D460" i="11"/>
  <c r="D459" i="11"/>
  <c r="D458" i="11"/>
  <c r="D457" i="11"/>
  <c r="D456" i="11"/>
  <c r="D455" i="11"/>
  <c r="D454" i="11"/>
  <c r="D453" i="11"/>
  <c r="D452" i="11"/>
  <c r="D451" i="11"/>
  <c r="D450" i="11"/>
  <c r="D449" i="11"/>
  <c r="D448" i="11"/>
  <c r="D447" i="11"/>
  <c r="D446" i="11"/>
  <c r="D445" i="11"/>
  <c r="D444" i="11"/>
  <c r="D443" i="11"/>
  <c r="D442" i="11"/>
  <c r="D441" i="11"/>
  <c r="D440" i="11"/>
  <c r="D439" i="11"/>
  <c r="D438" i="11"/>
  <c r="D437" i="11"/>
  <c r="D436" i="11"/>
  <c r="D435" i="11"/>
  <c r="D434" i="11"/>
  <c r="D433" i="11"/>
  <c r="D432" i="11"/>
  <c r="D431" i="11"/>
  <c r="D430" i="11"/>
  <c r="D429" i="11"/>
  <c r="D428" i="11"/>
  <c r="D427" i="11"/>
  <c r="D426" i="11"/>
  <c r="D425" i="11"/>
  <c r="D424" i="11"/>
  <c r="D423" i="11"/>
  <c r="D422" i="11"/>
  <c r="D421" i="11"/>
  <c r="D420" i="11"/>
  <c r="D419" i="11"/>
  <c r="D418" i="11"/>
  <c r="D417" i="11"/>
  <c r="D416" i="11"/>
  <c r="D415" i="11"/>
  <c r="D414" i="11"/>
  <c r="D413" i="11"/>
  <c r="D412" i="11"/>
  <c r="D411" i="11"/>
  <c r="D410" i="11"/>
  <c r="D409" i="11"/>
  <c r="D408" i="11"/>
  <c r="D407" i="11"/>
  <c r="D406" i="11"/>
  <c r="D405" i="11"/>
  <c r="D404" i="11"/>
  <c r="D403" i="11"/>
  <c r="D402" i="11"/>
  <c r="D401" i="11"/>
  <c r="D400" i="11"/>
  <c r="D399" i="11"/>
  <c r="D398" i="11"/>
  <c r="D397" i="11"/>
  <c r="D396" i="11"/>
  <c r="D395" i="11"/>
  <c r="D394" i="11"/>
  <c r="D393" i="11"/>
  <c r="D392" i="11"/>
  <c r="D391" i="11"/>
  <c r="D390" i="11"/>
  <c r="D389" i="11"/>
  <c r="D388" i="11"/>
  <c r="D387" i="11"/>
  <c r="D386" i="11"/>
  <c r="D385" i="11"/>
  <c r="D384" i="11"/>
  <c r="D383" i="11"/>
  <c r="D382" i="11"/>
  <c r="D381" i="11"/>
  <c r="D380" i="11"/>
  <c r="D379" i="11"/>
  <c r="D378" i="11"/>
  <c r="D377" i="11"/>
  <c r="D376" i="11"/>
  <c r="D375" i="11"/>
  <c r="D374" i="11"/>
  <c r="D373" i="11"/>
  <c r="D372" i="11"/>
  <c r="D371" i="11"/>
  <c r="D370" i="11"/>
  <c r="D369" i="11"/>
  <c r="D368" i="11"/>
  <c r="D367" i="11"/>
  <c r="D366" i="11"/>
  <c r="D365" i="11"/>
  <c r="D364" i="11"/>
  <c r="D363" i="11"/>
  <c r="D362" i="11"/>
  <c r="D361" i="11"/>
  <c r="D360" i="11"/>
  <c r="D359" i="11"/>
  <c r="D358" i="11"/>
  <c r="D357" i="11"/>
  <c r="D356" i="11"/>
  <c r="D355" i="11"/>
  <c r="D354" i="11"/>
  <c r="D353" i="11"/>
  <c r="D352" i="11"/>
  <c r="D351" i="11"/>
  <c r="D350" i="11"/>
  <c r="D349" i="11"/>
  <c r="D348" i="11"/>
  <c r="D347" i="11"/>
  <c r="D346" i="11"/>
  <c r="D345" i="11"/>
  <c r="D344" i="11"/>
  <c r="D343" i="11"/>
  <c r="D342" i="11"/>
  <c r="D341" i="11"/>
  <c r="D340" i="11"/>
  <c r="D339" i="11"/>
  <c r="D338" i="11"/>
  <c r="D337" i="11"/>
  <c r="D336" i="11"/>
  <c r="D335" i="11"/>
  <c r="D334" i="11"/>
  <c r="D333" i="11"/>
  <c r="D332" i="11"/>
  <c r="D331" i="11"/>
  <c r="D330" i="11"/>
  <c r="D329" i="11"/>
  <c r="D328" i="11"/>
  <c r="D327" i="11"/>
  <c r="D326" i="11"/>
  <c r="D325" i="11"/>
  <c r="D324" i="11"/>
  <c r="D323" i="11"/>
  <c r="D322" i="11"/>
  <c r="D321" i="11"/>
  <c r="D320" i="11"/>
  <c r="D319" i="11"/>
  <c r="D318" i="11"/>
  <c r="D317" i="11"/>
  <c r="D316" i="11"/>
  <c r="D315" i="11"/>
  <c r="D314" i="11"/>
  <c r="D313" i="11"/>
  <c r="D312" i="11"/>
  <c r="D311" i="11"/>
  <c r="D310" i="11"/>
  <c r="D309" i="11"/>
  <c r="D308" i="11"/>
  <c r="D307" i="11"/>
  <c r="D306" i="11"/>
  <c r="D305" i="11"/>
  <c r="D304" i="11"/>
  <c r="D303" i="11"/>
  <c r="D302" i="11"/>
  <c r="D301" i="11"/>
  <c r="D300" i="11"/>
  <c r="D299" i="11"/>
  <c r="D298" i="11"/>
  <c r="D297" i="11"/>
  <c r="D296" i="11"/>
  <c r="D295" i="11"/>
  <c r="D294" i="11"/>
  <c r="D293" i="11"/>
  <c r="D292" i="11"/>
  <c r="D291" i="11"/>
  <c r="D290" i="11"/>
  <c r="D289" i="11"/>
  <c r="D288" i="11"/>
  <c r="D287" i="11"/>
  <c r="D286" i="11"/>
  <c r="D285" i="11"/>
  <c r="D284" i="11"/>
  <c r="D283" i="11"/>
  <c r="D282" i="11"/>
  <c r="D281" i="11"/>
  <c r="D280" i="11"/>
  <c r="D279" i="11"/>
  <c r="D278" i="11"/>
  <c r="D277" i="11"/>
  <c r="D276" i="11"/>
  <c r="D275" i="11"/>
  <c r="D274" i="11"/>
  <c r="D273" i="11"/>
  <c r="D272" i="11"/>
  <c r="D271" i="11"/>
  <c r="D270" i="11"/>
  <c r="D269" i="11"/>
  <c r="D268" i="11"/>
  <c r="D267" i="11"/>
  <c r="D266" i="11"/>
  <c r="D265" i="11"/>
  <c r="D264" i="11"/>
  <c r="D263" i="11"/>
  <c r="D262" i="11"/>
  <c r="D261" i="11"/>
  <c r="D260" i="11"/>
  <c r="D259" i="11"/>
  <c r="D258" i="11"/>
  <c r="D257" i="11"/>
  <c r="D256" i="11"/>
  <c r="D255" i="11"/>
  <c r="D254" i="11"/>
  <c r="D253" i="11"/>
  <c r="D252" i="11"/>
  <c r="D251" i="11"/>
  <c r="D250" i="11"/>
  <c r="D249" i="11"/>
  <c r="D248" i="11"/>
  <c r="D247" i="11"/>
  <c r="D246" i="11"/>
  <c r="D245" i="11"/>
  <c r="D244" i="11"/>
  <c r="D243" i="11"/>
  <c r="D242" i="11"/>
  <c r="D241" i="11"/>
  <c r="D240" i="11"/>
  <c r="D239" i="11"/>
  <c r="D238" i="11"/>
  <c r="D237" i="11"/>
  <c r="D236" i="11"/>
  <c r="D235" i="11"/>
  <c r="D234" i="11"/>
  <c r="D233" i="11"/>
  <c r="D232" i="11"/>
  <c r="D231" i="11"/>
  <c r="D230" i="11"/>
  <c r="D229" i="11"/>
  <c r="D228" i="11"/>
  <c r="D227" i="11"/>
  <c r="D226" i="11"/>
  <c r="D225" i="11"/>
  <c r="D224" i="11"/>
  <c r="D223" i="11"/>
  <c r="D222" i="11"/>
  <c r="D221" i="11"/>
  <c r="D220" i="11"/>
  <c r="D219" i="11"/>
  <c r="D218" i="11"/>
  <c r="D217" i="11"/>
  <c r="D216" i="11"/>
  <c r="D215" i="11"/>
  <c r="D214" i="11"/>
  <c r="D213" i="11"/>
  <c r="D212" i="11"/>
  <c r="D211" i="11"/>
  <c r="D210" i="11"/>
  <c r="D209" i="11"/>
  <c r="D208" i="11"/>
  <c r="D207" i="11"/>
  <c r="D206" i="11"/>
  <c r="D205" i="11"/>
  <c r="D204" i="11"/>
  <c r="D203" i="11"/>
  <c r="D202" i="11"/>
  <c r="D201" i="11"/>
  <c r="D200" i="11"/>
  <c r="D199" i="11"/>
  <c r="D198" i="11"/>
  <c r="D197" i="11"/>
  <c r="D196" i="11"/>
  <c r="D195" i="11"/>
  <c r="D194" i="11"/>
  <c r="D193" i="11"/>
  <c r="D192" i="11"/>
  <c r="D191" i="11"/>
  <c r="D190" i="11"/>
  <c r="D189" i="11"/>
  <c r="D188" i="11"/>
  <c r="D187" i="11"/>
  <c r="D186" i="11"/>
  <c r="D185" i="11"/>
  <c r="D184" i="11"/>
  <c r="D183" i="11"/>
  <c r="D182" i="11"/>
  <c r="D181" i="11"/>
  <c r="D180" i="11"/>
  <c r="D179" i="11"/>
  <c r="D178" i="11"/>
  <c r="D177" i="11"/>
  <c r="D176" i="11"/>
  <c r="D175" i="11"/>
  <c r="D174" i="11"/>
  <c r="D173" i="11"/>
  <c r="D172" i="11"/>
  <c r="D171" i="11"/>
  <c r="D170" i="11"/>
  <c r="D169" i="11"/>
  <c r="D168" i="11"/>
  <c r="D167" i="11"/>
  <c r="D166" i="11"/>
  <c r="D165" i="11"/>
  <c r="D164" i="11"/>
  <c r="D163" i="11"/>
  <c r="D162" i="11"/>
  <c r="D161" i="11"/>
  <c r="D160" i="11"/>
  <c r="D159" i="11"/>
  <c r="D158" i="11"/>
  <c r="D157" i="11"/>
  <c r="D156" i="11"/>
  <c r="D155" i="11"/>
  <c r="D154" i="11"/>
  <c r="D153" i="11"/>
  <c r="D152" i="11"/>
  <c r="D151" i="11"/>
  <c r="D150" i="11"/>
  <c r="D149" i="11"/>
  <c r="D148" i="11"/>
  <c r="D147" i="11"/>
  <c r="D146" i="11"/>
  <c r="D145" i="11"/>
  <c r="D144" i="11"/>
  <c r="D143" i="11"/>
  <c r="D142" i="11"/>
  <c r="D141" i="11"/>
  <c r="D140" i="11"/>
  <c r="D139" i="11"/>
  <c r="D138" i="11"/>
  <c r="D137" i="11"/>
  <c r="D136" i="11"/>
  <c r="D135" i="11"/>
  <c r="D134" i="11"/>
  <c r="D133" i="11"/>
  <c r="D132" i="11"/>
  <c r="D131" i="11"/>
  <c r="D130" i="11"/>
  <c r="D129" i="11"/>
  <c r="D128" i="11"/>
  <c r="D127" i="11"/>
  <c r="D126" i="11"/>
  <c r="D125" i="11"/>
  <c r="D124" i="11"/>
  <c r="D123" i="11"/>
  <c r="D122" i="11"/>
  <c r="D121" i="11"/>
  <c r="D120" i="11"/>
  <c r="D119" i="11"/>
  <c r="D118" i="11"/>
  <c r="D117" i="11"/>
  <c r="D116" i="11"/>
  <c r="D115" i="11"/>
  <c r="D114" i="11"/>
  <c r="D113" i="11"/>
  <c r="D112" i="11"/>
  <c r="D111" i="11"/>
  <c r="D110" i="11"/>
  <c r="D109" i="11"/>
  <c r="D108" i="11"/>
  <c r="D107" i="11"/>
  <c r="D106" i="11"/>
  <c r="D105" i="11"/>
  <c r="D104" i="11"/>
  <c r="D103" i="11"/>
  <c r="D102" i="11"/>
  <c r="D101" i="11"/>
  <c r="D100" i="11"/>
  <c r="D99" i="11"/>
  <c r="D98" i="11"/>
  <c r="D97" i="11"/>
  <c r="D96" i="11"/>
  <c r="D95" i="11"/>
  <c r="D94" i="11"/>
  <c r="D93" i="11"/>
  <c r="D92" i="11"/>
  <c r="D91" i="11"/>
  <c r="D90" i="11"/>
  <c r="D89" i="11"/>
  <c r="D88" i="11"/>
  <c r="D87" i="11"/>
  <c r="D86" i="11"/>
  <c r="D85" i="11"/>
  <c r="D84" i="11"/>
  <c r="D83" i="11"/>
  <c r="D82" i="11"/>
  <c r="D81" i="11"/>
  <c r="D80" i="11"/>
  <c r="D79" i="11"/>
  <c r="D78" i="11"/>
  <c r="D77" i="11"/>
  <c r="D76" i="11"/>
  <c r="D75" i="11"/>
  <c r="D74" i="11"/>
  <c r="D73" i="11"/>
  <c r="D72" i="11"/>
  <c r="D71" i="11"/>
  <c r="D70" i="11"/>
  <c r="D69" i="11"/>
  <c r="D68" i="11"/>
  <c r="D67" i="11"/>
  <c r="D66" i="11"/>
  <c r="D65" i="11"/>
  <c r="D64" i="11"/>
  <c r="D63" i="11"/>
  <c r="D62" i="11"/>
  <c r="D61" i="11"/>
  <c r="D60" i="11"/>
  <c r="D59" i="11"/>
  <c r="D58" i="11"/>
  <c r="D57" i="11"/>
  <c r="D56" i="11"/>
  <c r="D55" i="11"/>
  <c r="D54" i="11"/>
  <c r="D53" i="11"/>
  <c r="D52" i="11"/>
  <c r="D51" i="11"/>
  <c r="D50" i="11"/>
  <c r="D49" i="11"/>
  <c r="D48" i="11"/>
  <c r="D47" i="11"/>
  <c r="D46" i="11"/>
  <c r="D45" i="11"/>
  <c r="D44" i="11"/>
  <c r="D43" i="11"/>
  <c r="D42" i="11"/>
  <c r="D41" i="11"/>
  <c r="D40" i="11"/>
  <c r="D39" i="11"/>
  <c r="D38" i="11"/>
  <c r="D37" i="11"/>
  <c r="D36" i="11"/>
  <c r="D35" i="11"/>
  <c r="D34" i="11"/>
  <c r="D33" i="11"/>
  <c r="D32" i="11"/>
  <c r="D31" i="11"/>
  <c r="D30" i="11"/>
  <c r="D29" i="11"/>
  <c r="D28" i="11"/>
  <c r="D27" i="11"/>
  <c r="D26" i="11"/>
  <c r="D25" i="11"/>
  <c r="D24" i="11"/>
  <c r="D23" i="11"/>
  <c r="D22" i="11"/>
  <c r="D21" i="11"/>
  <c r="D20" i="11"/>
  <c r="D19" i="11"/>
  <c r="D18" i="11"/>
  <c r="D17" i="11"/>
  <c r="D16" i="11"/>
  <c r="D15" i="11"/>
  <c r="D14" i="11"/>
  <c r="D13" i="11"/>
  <c r="D12" i="11"/>
  <c r="D11" i="11"/>
  <c r="D10" i="11"/>
  <c r="D9" i="11"/>
  <c r="D8" i="11"/>
  <c r="D7" i="11"/>
  <c r="D6" i="11"/>
  <c r="D5" i="11"/>
  <c r="D4" i="11"/>
  <c r="D3" i="11"/>
  <c r="D2" i="11"/>
  <c r="B2" i="11"/>
  <c r="R3225" i="5" l="1"/>
  <c r="J4" i="10" l="1"/>
  <c r="I8" i="10" l="1"/>
  <c r="H8" i="10"/>
  <c r="J3" i="10"/>
  <c r="L3" i="10" s="1"/>
  <c r="J5" i="10"/>
  <c r="L5" i="10" s="1"/>
  <c r="L4" i="10"/>
  <c r="J2" i="10"/>
  <c r="L2" i="10" s="1"/>
  <c r="I88" i="10" l="1"/>
  <c r="N3224" i="5" s="1"/>
  <c r="K3223" i="5"/>
  <c r="R3224" i="5"/>
  <c r="K3225" i="5"/>
  <c r="K3224" i="5"/>
  <c r="H86" i="10"/>
  <c r="U3222" i="5" s="1"/>
  <c r="R3149" i="5"/>
  <c r="R3153" i="5"/>
  <c r="R3157" i="5"/>
  <c r="R3161" i="5"/>
  <c r="R3147" i="5"/>
  <c r="R3151" i="5"/>
  <c r="R3155" i="5"/>
  <c r="R3159" i="5"/>
  <c r="R3163" i="5"/>
  <c r="R3167" i="5"/>
  <c r="R3171" i="5"/>
  <c r="R3175" i="5"/>
  <c r="R3179" i="5"/>
  <c r="R3183" i="5"/>
  <c r="R3187" i="5"/>
  <c r="R3191" i="5"/>
  <c r="R3195" i="5"/>
  <c r="R3199" i="5"/>
  <c r="R3203" i="5"/>
  <c r="R3207" i="5"/>
  <c r="R3211" i="5"/>
  <c r="R3215" i="5"/>
  <c r="R3219" i="5"/>
  <c r="R3145" i="5"/>
  <c r="R3148" i="5"/>
  <c r="R3156" i="5"/>
  <c r="R3169" i="5"/>
  <c r="R3180" i="5"/>
  <c r="R3201" i="5"/>
  <c r="R3222" i="5"/>
  <c r="R3152" i="5"/>
  <c r="R3160" i="5"/>
  <c r="R3166" i="5"/>
  <c r="R3172" i="5"/>
  <c r="R3177" i="5"/>
  <c r="R3182" i="5"/>
  <c r="R3188" i="5"/>
  <c r="R3193" i="5"/>
  <c r="R3198" i="5"/>
  <c r="R3204" i="5"/>
  <c r="R3209" i="5"/>
  <c r="R3214" i="5"/>
  <c r="R3220" i="5"/>
  <c r="R3146" i="5"/>
  <c r="R3154" i="5"/>
  <c r="R3162" i="5"/>
  <c r="R3168" i="5"/>
  <c r="R3173" i="5"/>
  <c r="R3178" i="5"/>
  <c r="R3184" i="5"/>
  <c r="R3189" i="5"/>
  <c r="R3194" i="5"/>
  <c r="R3200" i="5"/>
  <c r="R3205" i="5"/>
  <c r="R3210" i="5"/>
  <c r="R3216" i="5"/>
  <c r="R3221" i="5"/>
  <c r="R3164" i="5"/>
  <c r="R3174" i="5"/>
  <c r="R3185" i="5"/>
  <c r="R3190" i="5"/>
  <c r="R3196" i="5"/>
  <c r="R3206" i="5"/>
  <c r="R3212" i="5"/>
  <c r="R3217" i="5"/>
  <c r="R3150" i="5"/>
  <c r="R3176" i="5"/>
  <c r="R3197" i="5"/>
  <c r="R3218" i="5"/>
  <c r="R3158" i="5"/>
  <c r="R3181" i="5"/>
  <c r="R3202" i="5"/>
  <c r="R3165" i="5"/>
  <c r="R3186" i="5"/>
  <c r="R3208" i="5"/>
  <c r="R3170" i="5"/>
  <c r="R3192" i="5"/>
  <c r="R3213" i="5"/>
  <c r="I10" i="10"/>
  <c r="N3146" i="5" s="1"/>
  <c r="K3149" i="5"/>
  <c r="K3153" i="5"/>
  <c r="K3157" i="5"/>
  <c r="K3161" i="5"/>
  <c r="K3156" i="5"/>
  <c r="K3174" i="5"/>
  <c r="K3186" i="5"/>
  <c r="K3194" i="5"/>
  <c r="K3206" i="5"/>
  <c r="K3218" i="5"/>
  <c r="K3148" i="5"/>
  <c r="K3154" i="5"/>
  <c r="K3159" i="5"/>
  <c r="K3164" i="5"/>
  <c r="K3168" i="5"/>
  <c r="K3172" i="5"/>
  <c r="K3176" i="5"/>
  <c r="K3180" i="5"/>
  <c r="K3184" i="5"/>
  <c r="K3188" i="5"/>
  <c r="K3192" i="5"/>
  <c r="K3196" i="5"/>
  <c r="K3200" i="5"/>
  <c r="K3204" i="5"/>
  <c r="K3208" i="5"/>
  <c r="K3212" i="5"/>
  <c r="K3216" i="5"/>
  <c r="K3220" i="5"/>
  <c r="K3150" i="5"/>
  <c r="K3155" i="5"/>
  <c r="K3160" i="5"/>
  <c r="K3165" i="5"/>
  <c r="K3169" i="5"/>
  <c r="K3173" i="5"/>
  <c r="K3177" i="5"/>
  <c r="K3181" i="5"/>
  <c r="K3185" i="5"/>
  <c r="K3189" i="5"/>
  <c r="K3193" i="5"/>
  <c r="K3197" i="5"/>
  <c r="K3201" i="5"/>
  <c r="K3205" i="5"/>
  <c r="K3209" i="5"/>
  <c r="K3213" i="5"/>
  <c r="K3217" i="5"/>
  <c r="K3221" i="5"/>
  <c r="K3146" i="5"/>
  <c r="K3151" i="5"/>
  <c r="K3162" i="5"/>
  <c r="K3166" i="5"/>
  <c r="K3170" i="5"/>
  <c r="K3178" i="5"/>
  <c r="K3182" i="5"/>
  <c r="K3190" i="5"/>
  <c r="K3198" i="5"/>
  <c r="K3202" i="5"/>
  <c r="K3210" i="5"/>
  <c r="K3214" i="5"/>
  <c r="K3222" i="5"/>
  <c r="K3163" i="5"/>
  <c r="K3179" i="5"/>
  <c r="K3195" i="5"/>
  <c r="K3211" i="5"/>
  <c r="K3147" i="5"/>
  <c r="K3167" i="5"/>
  <c r="K3183" i="5"/>
  <c r="K3199" i="5"/>
  <c r="K3215" i="5"/>
  <c r="K3152" i="5"/>
  <c r="K3171" i="5"/>
  <c r="K3187" i="5"/>
  <c r="K3203" i="5"/>
  <c r="K3219" i="5"/>
  <c r="K3158" i="5"/>
  <c r="K3175" i="5"/>
  <c r="K3191" i="5"/>
  <c r="K3207" i="5"/>
  <c r="K3145" i="5"/>
  <c r="H89" i="10"/>
  <c r="R3223" i="5"/>
  <c r="H9" i="10"/>
  <c r="H87" i="10"/>
  <c r="I85" i="10"/>
  <c r="N3221" i="5" s="1"/>
  <c r="I36" i="10"/>
  <c r="N3172" i="5" s="1"/>
  <c r="I15" i="10"/>
  <c r="N3151" i="5" s="1"/>
  <c r="I68" i="10"/>
  <c r="N3204" i="5" s="1"/>
  <c r="I19" i="10"/>
  <c r="N3155" i="5" s="1"/>
  <c r="I44" i="10"/>
  <c r="N3180" i="5" s="1"/>
  <c r="I76" i="10"/>
  <c r="N3212" i="5" s="1"/>
  <c r="I23" i="10"/>
  <c r="N3159" i="5" s="1"/>
  <c r="I52" i="10"/>
  <c r="N3188" i="5" s="1"/>
  <c r="I84" i="10"/>
  <c r="N3220" i="5" s="1"/>
  <c r="I11" i="10"/>
  <c r="N3147" i="5" s="1"/>
  <c r="I28" i="10"/>
  <c r="N3164" i="5" s="1"/>
  <c r="I60" i="10"/>
  <c r="N3196" i="5" s="1"/>
  <c r="I13" i="10"/>
  <c r="N3149" i="5" s="1"/>
  <c r="I17" i="10"/>
  <c r="N3153" i="5" s="1"/>
  <c r="I21" i="10"/>
  <c r="N3157" i="5" s="1"/>
  <c r="I25" i="10"/>
  <c r="N3161" i="5" s="1"/>
  <c r="I32" i="10"/>
  <c r="N3168" i="5" s="1"/>
  <c r="I40" i="10"/>
  <c r="N3176" i="5" s="1"/>
  <c r="I48" i="10"/>
  <c r="N3184" i="5" s="1"/>
  <c r="I56" i="10"/>
  <c r="N3192" i="5" s="1"/>
  <c r="I64" i="10"/>
  <c r="N3200" i="5" s="1"/>
  <c r="I72" i="10"/>
  <c r="N3208" i="5" s="1"/>
  <c r="I80" i="10"/>
  <c r="N3216" i="5" s="1"/>
  <c r="I89" i="10"/>
  <c r="N3225" i="5" s="1"/>
  <c r="I14" i="10"/>
  <c r="N3150" i="5" s="1"/>
  <c r="I18" i="10"/>
  <c r="N3154" i="5" s="1"/>
  <c r="I22" i="10"/>
  <c r="N3158" i="5" s="1"/>
  <c r="I26" i="10"/>
  <c r="N3162" i="5" s="1"/>
  <c r="I34" i="10"/>
  <c r="N3170" i="5" s="1"/>
  <c r="I42" i="10"/>
  <c r="N3178" i="5" s="1"/>
  <c r="I50" i="10"/>
  <c r="N3186" i="5" s="1"/>
  <c r="I58" i="10"/>
  <c r="N3194" i="5" s="1"/>
  <c r="I66" i="10"/>
  <c r="N3202" i="5" s="1"/>
  <c r="I74" i="10"/>
  <c r="N3210" i="5" s="1"/>
  <c r="I82" i="10"/>
  <c r="N3218" i="5" s="1"/>
  <c r="I9" i="10"/>
  <c r="N3145" i="5" s="1"/>
  <c r="I12" i="10"/>
  <c r="N3148" i="5" s="1"/>
  <c r="I16" i="10"/>
  <c r="N3152" i="5" s="1"/>
  <c r="I20" i="10"/>
  <c r="N3156" i="5" s="1"/>
  <c r="I24" i="10"/>
  <c r="N3160" i="5" s="1"/>
  <c r="I30" i="10"/>
  <c r="N3166" i="5" s="1"/>
  <c r="I38" i="10"/>
  <c r="N3174" i="5" s="1"/>
  <c r="I46" i="10"/>
  <c r="N3182" i="5" s="1"/>
  <c r="I54" i="10"/>
  <c r="N3190" i="5" s="1"/>
  <c r="I62" i="10"/>
  <c r="N3198" i="5" s="1"/>
  <c r="I70" i="10"/>
  <c r="N3206" i="5" s="1"/>
  <c r="I78" i="10"/>
  <c r="N3214" i="5" s="1"/>
  <c r="I86" i="10"/>
  <c r="N3222" i="5" s="1"/>
  <c r="I87" i="10"/>
  <c r="N3223" i="5" s="1"/>
  <c r="I27" i="10"/>
  <c r="N3163" i="5" s="1"/>
  <c r="I29" i="10"/>
  <c r="N3165" i="5" s="1"/>
  <c r="I31" i="10"/>
  <c r="N3167" i="5" s="1"/>
  <c r="I33" i="10"/>
  <c r="N3169" i="5" s="1"/>
  <c r="I35" i="10"/>
  <c r="N3171" i="5" s="1"/>
  <c r="I37" i="10"/>
  <c r="N3173" i="5" s="1"/>
  <c r="I39" i="10"/>
  <c r="N3175" i="5" s="1"/>
  <c r="I41" i="10"/>
  <c r="N3177" i="5" s="1"/>
  <c r="I43" i="10"/>
  <c r="N3179" i="5" s="1"/>
  <c r="I45" i="10"/>
  <c r="N3181" i="5" s="1"/>
  <c r="I47" i="10"/>
  <c r="N3183" i="5" s="1"/>
  <c r="I49" i="10"/>
  <c r="N3185" i="5" s="1"/>
  <c r="I51" i="10"/>
  <c r="N3187" i="5" s="1"/>
  <c r="I53" i="10"/>
  <c r="N3189" i="5" s="1"/>
  <c r="I55" i="10"/>
  <c r="N3191" i="5" s="1"/>
  <c r="I57" i="10"/>
  <c r="N3193" i="5" s="1"/>
  <c r="I59" i="10"/>
  <c r="N3195" i="5" s="1"/>
  <c r="I61" i="10"/>
  <c r="N3197" i="5" s="1"/>
  <c r="I63" i="10"/>
  <c r="N3199" i="5" s="1"/>
  <c r="I65" i="10"/>
  <c r="N3201" i="5" s="1"/>
  <c r="I67" i="10"/>
  <c r="N3203" i="5" s="1"/>
  <c r="I69" i="10"/>
  <c r="N3205" i="5" s="1"/>
  <c r="I71" i="10"/>
  <c r="N3207" i="5" s="1"/>
  <c r="I73" i="10"/>
  <c r="N3209" i="5" s="1"/>
  <c r="I75" i="10"/>
  <c r="N3211" i="5" s="1"/>
  <c r="I77" i="10"/>
  <c r="N3213" i="5" s="1"/>
  <c r="I79" i="10"/>
  <c r="N3215" i="5" s="1"/>
  <c r="I81" i="10"/>
  <c r="N3217" i="5" s="1"/>
  <c r="I83" i="10"/>
  <c r="N3219" i="5" s="1"/>
  <c r="H10" i="10"/>
  <c r="H11" i="10"/>
  <c r="U3147" i="5" s="1"/>
  <c r="H12" i="10"/>
  <c r="H13" i="10"/>
  <c r="H14" i="10"/>
  <c r="H15" i="10"/>
  <c r="U3151" i="5" s="1"/>
  <c r="H16" i="10"/>
  <c r="U3152" i="5" s="1"/>
  <c r="H17" i="10"/>
  <c r="H18" i="10"/>
  <c r="H19" i="10"/>
  <c r="H20" i="10"/>
  <c r="H21" i="10"/>
  <c r="U3157" i="5" s="1"/>
  <c r="H22" i="10"/>
  <c r="H23" i="10"/>
  <c r="U3159" i="5" s="1"/>
  <c r="H24" i="10"/>
  <c r="H25" i="10"/>
  <c r="H26" i="10"/>
  <c r="H27" i="10"/>
  <c r="U3163" i="5" s="1"/>
  <c r="H28" i="10"/>
  <c r="U3164" i="5" s="1"/>
  <c r="H29" i="10"/>
  <c r="U3165" i="5" s="1"/>
  <c r="H30" i="10"/>
  <c r="H31" i="10"/>
  <c r="H32" i="10"/>
  <c r="H33" i="10"/>
  <c r="H34" i="10"/>
  <c r="H35" i="10"/>
  <c r="U3171" i="5" s="1"/>
  <c r="H36" i="10"/>
  <c r="H37" i="10"/>
  <c r="U3173" i="5" s="1"/>
  <c r="H38" i="10"/>
  <c r="H39" i="10"/>
  <c r="H40" i="10"/>
  <c r="H41" i="10"/>
  <c r="H42" i="10"/>
  <c r="H43" i="10"/>
  <c r="H44" i="10"/>
  <c r="H45" i="10"/>
  <c r="H46" i="10"/>
  <c r="H47" i="10"/>
  <c r="H48" i="10"/>
  <c r="U3184" i="5" s="1"/>
  <c r="H49" i="10"/>
  <c r="H50" i="10"/>
  <c r="H51" i="10"/>
  <c r="U3187" i="5" s="1"/>
  <c r="H52" i="10"/>
  <c r="H53" i="10"/>
  <c r="U3189" i="5" s="1"/>
  <c r="H54" i="10"/>
  <c r="H55" i="10"/>
  <c r="H56" i="10"/>
  <c r="H57" i="10"/>
  <c r="H58" i="10"/>
  <c r="H59" i="10"/>
  <c r="U3195" i="5" s="1"/>
  <c r="H60" i="10"/>
  <c r="H61" i="10"/>
  <c r="U3197" i="5" s="1"/>
  <c r="H62" i="10"/>
  <c r="H63" i="10"/>
  <c r="H64" i="10"/>
  <c r="H65" i="10"/>
  <c r="H66" i="10"/>
  <c r="H67" i="10"/>
  <c r="U3203" i="5" s="1"/>
  <c r="H68" i="10"/>
  <c r="U3204" i="5" s="1"/>
  <c r="H69" i="10"/>
  <c r="U3205" i="5" s="1"/>
  <c r="H70" i="10"/>
  <c r="H71" i="10"/>
  <c r="H72" i="10"/>
  <c r="U3208" i="5" s="1"/>
  <c r="H73" i="10"/>
  <c r="H74" i="10"/>
  <c r="H75" i="10"/>
  <c r="U3211" i="5" s="1"/>
  <c r="H76" i="10"/>
  <c r="U3212" i="5" s="1"/>
  <c r="H77" i="10"/>
  <c r="U3213" i="5" s="1"/>
  <c r="H78" i="10"/>
  <c r="H79" i="10"/>
  <c r="H80" i="10"/>
  <c r="U3216" i="5" s="1"/>
  <c r="H81" i="10"/>
  <c r="H82" i="10"/>
  <c r="H83" i="10"/>
  <c r="U3219" i="5" s="1"/>
  <c r="H84" i="10"/>
  <c r="H85" i="10"/>
  <c r="H88" i="10"/>
  <c r="J88" i="10" l="1"/>
  <c r="W3224" i="5" s="1"/>
  <c r="W3223" i="11" s="1"/>
  <c r="P3223" i="11" s="1"/>
  <c r="U3224" i="5"/>
  <c r="J78" i="10"/>
  <c r="W3214" i="5" s="1"/>
  <c r="W3213" i="11" s="1"/>
  <c r="P3213" i="11" s="1"/>
  <c r="U3214" i="5"/>
  <c r="J74" i="10"/>
  <c r="W3210" i="5" s="1"/>
  <c r="W3209" i="11" s="1"/>
  <c r="P3209" i="11" s="1"/>
  <c r="U3210" i="5"/>
  <c r="J66" i="10"/>
  <c r="W3202" i="5" s="1"/>
  <c r="W3201" i="11" s="1"/>
  <c r="P3201" i="11" s="1"/>
  <c r="U3202" i="5"/>
  <c r="J62" i="10"/>
  <c r="W3198" i="5" s="1"/>
  <c r="W3197" i="11" s="1"/>
  <c r="P3197" i="11" s="1"/>
  <c r="U3198" i="5"/>
  <c r="J58" i="10"/>
  <c r="W3194" i="5" s="1"/>
  <c r="W3193" i="11" s="1"/>
  <c r="P3193" i="11" s="1"/>
  <c r="U3194" i="5"/>
  <c r="J50" i="10"/>
  <c r="W3186" i="5" s="1"/>
  <c r="W3185" i="11" s="1"/>
  <c r="P3185" i="11" s="1"/>
  <c r="U3186" i="5"/>
  <c r="J46" i="10"/>
  <c r="W3182" i="5" s="1"/>
  <c r="W3181" i="11" s="1"/>
  <c r="P3181" i="11" s="1"/>
  <c r="U3182" i="5"/>
  <c r="J38" i="10"/>
  <c r="W3174" i="5" s="1"/>
  <c r="W3173" i="11" s="1"/>
  <c r="P3173" i="11" s="1"/>
  <c r="U3174" i="5"/>
  <c r="J34" i="10"/>
  <c r="W3170" i="5" s="1"/>
  <c r="W3169" i="11" s="1"/>
  <c r="P3169" i="11" s="1"/>
  <c r="U3170" i="5"/>
  <c r="J30" i="10"/>
  <c r="W3166" i="5" s="1"/>
  <c r="W3165" i="11" s="1"/>
  <c r="P3165" i="11" s="1"/>
  <c r="U3166" i="5"/>
  <c r="J22" i="10"/>
  <c r="W3158" i="5" s="1"/>
  <c r="W3157" i="11" s="1"/>
  <c r="P3157" i="11" s="1"/>
  <c r="U3158" i="5"/>
  <c r="J18" i="10"/>
  <c r="W3154" i="5" s="1"/>
  <c r="W3153" i="11" s="1"/>
  <c r="P3153" i="11" s="1"/>
  <c r="U3154" i="5"/>
  <c r="J10" i="10"/>
  <c r="W3146" i="5" s="1"/>
  <c r="W3145" i="11" s="1"/>
  <c r="P3145" i="11" s="1"/>
  <c r="U3146" i="5"/>
  <c r="J87" i="10"/>
  <c r="W3223" i="5" s="1"/>
  <c r="W3222" i="11" s="1"/>
  <c r="P3222" i="11" s="1"/>
  <c r="U3223" i="5"/>
  <c r="J85" i="10"/>
  <c r="W3221" i="5" s="1"/>
  <c r="W3220" i="11" s="1"/>
  <c r="P3220" i="11" s="1"/>
  <c r="U3221" i="5"/>
  <c r="J73" i="10"/>
  <c r="W3209" i="5" s="1"/>
  <c r="W3208" i="11" s="1"/>
  <c r="P3208" i="11" s="1"/>
  <c r="U3209" i="5"/>
  <c r="J45" i="10"/>
  <c r="W3181" i="5" s="1"/>
  <c r="W3180" i="11" s="1"/>
  <c r="P3180" i="11" s="1"/>
  <c r="U3181" i="5"/>
  <c r="J84" i="10"/>
  <c r="W3220" i="5" s="1"/>
  <c r="W3219" i="11" s="1"/>
  <c r="P3219" i="11" s="1"/>
  <c r="U3220" i="5"/>
  <c r="J64" i="10"/>
  <c r="W3200" i="5" s="1"/>
  <c r="W3199" i="11" s="1"/>
  <c r="P3199" i="11" s="1"/>
  <c r="U3200" i="5"/>
  <c r="J60" i="10"/>
  <c r="W3196" i="5" s="1"/>
  <c r="W3195" i="11" s="1"/>
  <c r="P3195" i="11" s="1"/>
  <c r="U3196" i="5"/>
  <c r="J56" i="10"/>
  <c r="W3192" i="5" s="1"/>
  <c r="W3191" i="11" s="1"/>
  <c r="P3191" i="11" s="1"/>
  <c r="U3192" i="5"/>
  <c r="J52" i="10"/>
  <c r="W3188" i="5" s="1"/>
  <c r="W3187" i="11" s="1"/>
  <c r="P3187" i="11" s="1"/>
  <c r="U3188" i="5"/>
  <c r="J44" i="10"/>
  <c r="W3180" i="5" s="1"/>
  <c r="W3179" i="11" s="1"/>
  <c r="P3179" i="11" s="1"/>
  <c r="U3180" i="5"/>
  <c r="J40" i="10"/>
  <c r="W3176" i="5" s="1"/>
  <c r="W3175" i="11" s="1"/>
  <c r="P3175" i="11" s="1"/>
  <c r="U3176" i="5"/>
  <c r="J36" i="10"/>
  <c r="W3172" i="5" s="1"/>
  <c r="W3171" i="11" s="1"/>
  <c r="P3171" i="11" s="1"/>
  <c r="U3172" i="5"/>
  <c r="J32" i="10"/>
  <c r="W3168" i="5" s="1"/>
  <c r="W3167" i="11" s="1"/>
  <c r="P3167" i="11" s="1"/>
  <c r="U3168" i="5"/>
  <c r="J24" i="10"/>
  <c r="W3160" i="5" s="1"/>
  <c r="W3159" i="11" s="1"/>
  <c r="P3159" i="11" s="1"/>
  <c r="U3160" i="5"/>
  <c r="J20" i="10"/>
  <c r="W3156" i="5" s="1"/>
  <c r="W3155" i="11" s="1"/>
  <c r="P3155" i="11" s="1"/>
  <c r="U3156" i="5"/>
  <c r="J12" i="10"/>
  <c r="W3148" i="5" s="1"/>
  <c r="W3147" i="11" s="1"/>
  <c r="P3147" i="11" s="1"/>
  <c r="U3148" i="5"/>
  <c r="J86" i="10"/>
  <c r="W3222" i="5" s="1"/>
  <c r="W3221" i="11" s="1"/>
  <c r="P3221" i="11" s="1"/>
  <c r="J82" i="10"/>
  <c r="W3218" i="5" s="1"/>
  <c r="W3217" i="11" s="1"/>
  <c r="P3217" i="11" s="1"/>
  <c r="U3218" i="5"/>
  <c r="J70" i="10"/>
  <c r="W3206" i="5" s="1"/>
  <c r="W3205" i="11" s="1"/>
  <c r="P3205" i="11" s="1"/>
  <c r="U3206" i="5"/>
  <c r="J54" i="10"/>
  <c r="W3190" i="5" s="1"/>
  <c r="W3189" i="11" s="1"/>
  <c r="P3189" i="11" s="1"/>
  <c r="U3190" i="5"/>
  <c r="J42" i="10"/>
  <c r="W3178" i="5" s="1"/>
  <c r="W3177" i="11" s="1"/>
  <c r="P3177" i="11" s="1"/>
  <c r="U3178" i="5"/>
  <c r="J26" i="10"/>
  <c r="W3162" i="5" s="1"/>
  <c r="W3161" i="11" s="1"/>
  <c r="P3161" i="11" s="1"/>
  <c r="U3162" i="5"/>
  <c r="J14" i="10"/>
  <c r="W3150" i="5" s="1"/>
  <c r="W3149" i="11" s="1"/>
  <c r="P3149" i="11" s="1"/>
  <c r="U3150" i="5"/>
  <c r="J89" i="10"/>
  <c r="W3225" i="5" s="1"/>
  <c r="W3224" i="11" s="1"/>
  <c r="P3224" i="11" s="1"/>
  <c r="U3225" i="5"/>
  <c r="J81" i="10"/>
  <c r="W3217" i="5" s="1"/>
  <c r="W3216" i="11" s="1"/>
  <c r="P3216" i="11" s="1"/>
  <c r="U3217" i="5"/>
  <c r="J65" i="10"/>
  <c r="W3201" i="5" s="1"/>
  <c r="W3200" i="11" s="1"/>
  <c r="P3200" i="11" s="1"/>
  <c r="U3201" i="5"/>
  <c r="J57" i="10"/>
  <c r="W3193" i="5" s="1"/>
  <c r="W3192" i="11" s="1"/>
  <c r="P3192" i="11" s="1"/>
  <c r="U3193" i="5"/>
  <c r="J49" i="10"/>
  <c r="W3185" i="5" s="1"/>
  <c r="W3184" i="11" s="1"/>
  <c r="P3184" i="11" s="1"/>
  <c r="U3185" i="5"/>
  <c r="J41" i="10"/>
  <c r="W3177" i="5" s="1"/>
  <c r="W3176" i="11" s="1"/>
  <c r="P3176" i="11" s="1"/>
  <c r="U3177" i="5"/>
  <c r="J33" i="10"/>
  <c r="W3169" i="5" s="1"/>
  <c r="W3168" i="11" s="1"/>
  <c r="P3168" i="11" s="1"/>
  <c r="U3169" i="5"/>
  <c r="J25" i="10"/>
  <c r="W3161" i="5" s="1"/>
  <c r="W3160" i="11" s="1"/>
  <c r="P3160" i="11" s="1"/>
  <c r="U3161" i="5"/>
  <c r="J17" i="10"/>
  <c r="W3153" i="5" s="1"/>
  <c r="W3152" i="11" s="1"/>
  <c r="P3152" i="11" s="1"/>
  <c r="U3153" i="5"/>
  <c r="J13" i="10"/>
  <c r="W3149" i="5" s="1"/>
  <c r="W3148" i="11" s="1"/>
  <c r="P3148" i="11" s="1"/>
  <c r="U3149" i="5"/>
  <c r="J9" i="10"/>
  <c r="W3145" i="5" s="1"/>
  <c r="U3145" i="5"/>
  <c r="J79" i="10"/>
  <c r="W3215" i="5" s="1"/>
  <c r="W3214" i="11" s="1"/>
  <c r="P3214" i="11" s="1"/>
  <c r="U3215" i="5"/>
  <c r="J71" i="10"/>
  <c r="W3207" i="5" s="1"/>
  <c r="W3206" i="11" s="1"/>
  <c r="P3206" i="11" s="1"/>
  <c r="U3207" i="5"/>
  <c r="J63" i="10"/>
  <c r="W3199" i="5" s="1"/>
  <c r="W3198" i="11" s="1"/>
  <c r="P3198" i="11" s="1"/>
  <c r="U3199" i="5"/>
  <c r="J55" i="10"/>
  <c r="W3191" i="5" s="1"/>
  <c r="W3190" i="11" s="1"/>
  <c r="P3190" i="11" s="1"/>
  <c r="U3191" i="5"/>
  <c r="J47" i="10"/>
  <c r="W3183" i="5" s="1"/>
  <c r="W3182" i="11" s="1"/>
  <c r="P3182" i="11" s="1"/>
  <c r="U3183" i="5"/>
  <c r="J43" i="10"/>
  <c r="W3179" i="5" s="1"/>
  <c r="W3178" i="11" s="1"/>
  <c r="P3178" i="11" s="1"/>
  <c r="U3179" i="5"/>
  <c r="J39" i="10"/>
  <c r="W3175" i="5" s="1"/>
  <c r="W3174" i="11" s="1"/>
  <c r="P3174" i="11" s="1"/>
  <c r="U3175" i="5"/>
  <c r="J31" i="10"/>
  <c r="W3167" i="5" s="1"/>
  <c r="W3166" i="11" s="1"/>
  <c r="P3166" i="11" s="1"/>
  <c r="U3167" i="5"/>
  <c r="J19" i="10"/>
  <c r="W3155" i="5" s="1"/>
  <c r="W3154" i="11" s="1"/>
  <c r="P3154" i="11" s="1"/>
  <c r="U3155" i="5"/>
  <c r="J83" i="10"/>
  <c r="W3219" i="5" s="1"/>
  <c r="W3218" i="11" s="1"/>
  <c r="P3218" i="11" s="1"/>
  <c r="J80" i="10"/>
  <c r="W3216" i="5" s="1"/>
  <c r="W3215" i="11" s="1"/>
  <c r="P3215" i="11" s="1"/>
  <c r="J77" i="10"/>
  <c r="W3213" i="5" s="1"/>
  <c r="W3212" i="11" s="1"/>
  <c r="P3212" i="11" s="1"/>
  <c r="J76" i="10"/>
  <c r="W3212" i="5" s="1"/>
  <c r="W3211" i="11" s="1"/>
  <c r="P3211" i="11" s="1"/>
  <c r="J75" i="10"/>
  <c r="W3211" i="5" s="1"/>
  <c r="W3210" i="11" s="1"/>
  <c r="P3210" i="11" s="1"/>
  <c r="J72" i="10"/>
  <c r="W3208" i="5" s="1"/>
  <c r="W3207" i="11" s="1"/>
  <c r="P3207" i="11" s="1"/>
  <c r="J69" i="10"/>
  <c r="W3205" i="5" s="1"/>
  <c r="W3204" i="11" s="1"/>
  <c r="P3204" i="11" s="1"/>
  <c r="J68" i="10"/>
  <c r="W3204" i="5" s="1"/>
  <c r="W3203" i="11" s="1"/>
  <c r="P3203" i="11" s="1"/>
  <c r="J67" i="10"/>
  <c r="W3203" i="5" s="1"/>
  <c r="W3202" i="11" s="1"/>
  <c r="P3202" i="11" s="1"/>
  <c r="J61" i="10"/>
  <c r="W3197" i="5" s="1"/>
  <c r="W3196" i="11" s="1"/>
  <c r="P3196" i="11" s="1"/>
  <c r="J59" i="10"/>
  <c r="W3195" i="5" s="1"/>
  <c r="W3194" i="11" s="1"/>
  <c r="P3194" i="11" s="1"/>
  <c r="J53" i="10"/>
  <c r="W3189" i="5" s="1"/>
  <c r="W3188" i="11" s="1"/>
  <c r="P3188" i="11" s="1"/>
  <c r="J51" i="10"/>
  <c r="W3187" i="5" s="1"/>
  <c r="W3186" i="11" s="1"/>
  <c r="P3186" i="11" s="1"/>
  <c r="J48" i="10"/>
  <c r="W3184" i="5" s="1"/>
  <c r="W3183" i="11" s="1"/>
  <c r="P3183" i="11" s="1"/>
  <c r="J37" i="10"/>
  <c r="W3173" i="5" s="1"/>
  <c r="W3172" i="11" s="1"/>
  <c r="P3172" i="11" s="1"/>
  <c r="J35" i="10"/>
  <c r="W3171" i="5" s="1"/>
  <c r="W3170" i="11" s="1"/>
  <c r="P3170" i="11" s="1"/>
  <c r="J29" i="10"/>
  <c r="W3165" i="5" s="1"/>
  <c r="W3164" i="11" s="1"/>
  <c r="P3164" i="11" s="1"/>
  <c r="J28" i="10"/>
  <c r="W3164" i="5" s="1"/>
  <c r="W3163" i="11" s="1"/>
  <c r="P3163" i="11" s="1"/>
  <c r="J27" i="10"/>
  <c r="W3163" i="5" s="1"/>
  <c r="W3162" i="11" s="1"/>
  <c r="P3162" i="11" s="1"/>
  <c r="J23" i="10"/>
  <c r="W3159" i="5" s="1"/>
  <c r="W3158" i="11" s="1"/>
  <c r="P3158" i="11" s="1"/>
  <c r="J21" i="10"/>
  <c r="W3157" i="5" s="1"/>
  <c r="W3156" i="11" s="1"/>
  <c r="P3156" i="11" s="1"/>
  <c r="J16" i="10"/>
  <c r="W3152" i="5" s="1"/>
  <c r="W3151" i="11" s="1"/>
  <c r="P3151" i="11" s="1"/>
  <c r="J15" i="10"/>
  <c r="W3151" i="5" s="1"/>
  <c r="W3150" i="11" s="1"/>
  <c r="P3150" i="11" s="1"/>
  <c r="J11" i="10"/>
  <c r="W3147" i="5" s="1"/>
  <c r="W3146" i="11" s="1"/>
  <c r="P3146" i="11" s="1"/>
  <c r="L407" i="8"/>
  <c r="L423" i="8"/>
  <c r="L437" i="8"/>
  <c r="L445" i="8"/>
  <c r="L453" i="8"/>
  <c r="L461" i="8"/>
  <c r="L469" i="8"/>
  <c r="L477" i="8"/>
  <c r="L485" i="8"/>
  <c r="L493" i="8"/>
  <c r="L501" i="8"/>
  <c r="L509" i="8"/>
  <c r="L517" i="8"/>
  <c r="L525" i="8"/>
  <c r="L533" i="8"/>
  <c r="L541" i="8"/>
  <c r="L546" i="8"/>
  <c r="L551" i="8"/>
  <c r="L557" i="8"/>
  <c r="L562" i="8"/>
  <c r="L567" i="8"/>
  <c r="L573" i="8"/>
  <c r="L578" i="8"/>
  <c r="L583" i="8"/>
  <c r="L589" i="8"/>
  <c r="L594" i="8"/>
  <c r="L599" i="8"/>
  <c r="L605" i="8"/>
  <c r="L610" i="8"/>
  <c r="L615" i="8"/>
  <c r="L621" i="8"/>
  <c r="L626" i="8"/>
  <c r="L631" i="8"/>
  <c r="L637" i="8"/>
  <c r="L642" i="8"/>
  <c r="L647" i="8"/>
  <c r="L653" i="8"/>
  <c r="L658" i="8"/>
  <c r="L663" i="8"/>
  <c r="L669" i="8"/>
  <c r="L674" i="8"/>
  <c r="L679" i="8"/>
  <c r="L685" i="8"/>
  <c r="L690" i="8"/>
  <c r="L695" i="8"/>
  <c r="L701" i="8"/>
  <c r="L706" i="8"/>
  <c r="L711" i="8"/>
  <c r="L717" i="8"/>
  <c r="L722" i="8"/>
  <c r="L727" i="8"/>
  <c r="L732" i="8"/>
  <c r="L736" i="8"/>
  <c r="L740" i="8"/>
  <c r="L744" i="8"/>
  <c r="L748" i="8"/>
  <c r="L752" i="8"/>
  <c r="L756" i="8"/>
  <c r="L760" i="8"/>
  <c r="L764" i="8"/>
  <c r="L768" i="8"/>
  <c r="L772" i="8"/>
  <c r="L776" i="8"/>
  <c r="L780" i="8"/>
  <c r="L784" i="8"/>
  <c r="L788" i="8"/>
  <c r="L792" i="8"/>
  <c r="L796" i="8"/>
  <c r="L800" i="8"/>
  <c r="L804" i="8"/>
  <c r="L808" i="8"/>
  <c r="L812" i="8"/>
  <c r="L816" i="8"/>
  <c r="L820" i="8"/>
  <c r="L824" i="8"/>
  <c r="L828" i="8"/>
  <c r="L832" i="8"/>
  <c r="L836" i="8"/>
  <c r="L840" i="8"/>
  <c r="L844" i="8"/>
  <c r="L848" i="8"/>
  <c r="L852" i="8"/>
  <c r="L856" i="8"/>
  <c r="L860" i="8"/>
  <c r="L864" i="8"/>
  <c r="L868" i="8"/>
  <c r="L872" i="8"/>
  <c r="L876" i="8"/>
  <c r="L880" i="8"/>
  <c r="L884" i="8"/>
  <c r="L888" i="8"/>
  <c r="L892" i="8"/>
  <c r="L896" i="8"/>
  <c r="L900" i="8"/>
  <c r="L904" i="8"/>
  <c r="L908" i="8"/>
  <c r="L912" i="8"/>
  <c r="L916" i="8"/>
  <c r="L920" i="8"/>
  <c r="L924" i="8"/>
  <c r="L928" i="8"/>
  <c r="L932" i="8"/>
  <c r="L936" i="8"/>
  <c r="L940" i="8"/>
  <c r="L944" i="8"/>
  <c r="L948" i="8"/>
  <c r="L952" i="8"/>
  <c r="L956" i="8"/>
  <c r="L960" i="8"/>
  <c r="L964" i="8"/>
  <c r="L968" i="8"/>
  <c r="L972" i="8"/>
  <c r="L976" i="8"/>
  <c r="L980" i="8"/>
  <c r="L984" i="8"/>
  <c r="L988" i="8"/>
  <c r="L992" i="8"/>
  <c r="L996" i="8"/>
  <c r="L1000" i="8"/>
  <c r="L1004" i="8"/>
  <c r="L1008" i="8"/>
  <c r="L1012" i="8"/>
  <c r="L1016" i="8"/>
  <c r="L1020" i="8"/>
  <c r="L1024" i="8"/>
  <c r="L1028" i="8"/>
  <c r="L1032" i="8"/>
  <c r="L1036" i="8"/>
  <c r="L1040" i="8"/>
  <c r="L1044" i="8"/>
  <c r="L1048" i="8"/>
  <c r="L1052" i="8"/>
  <c r="L1056" i="8"/>
  <c r="L1060" i="8"/>
  <c r="L1064" i="8"/>
  <c r="L1068" i="8"/>
  <c r="L1072" i="8"/>
  <c r="L1076" i="8"/>
  <c r="L1080" i="8"/>
  <c r="L1084" i="8"/>
  <c r="L1088" i="8"/>
  <c r="L1092" i="8"/>
  <c r="L1096" i="8"/>
  <c r="L1100" i="8"/>
  <c r="L1104" i="8"/>
  <c r="L1108" i="8"/>
  <c r="L1112" i="8"/>
  <c r="L1116" i="8"/>
  <c r="L1120" i="8"/>
  <c r="L1124" i="8"/>
  <c r="L1128" i="8"/>
  <c r="L1132" i="8"/>
  <c r="L1136" i="8"/>
  <c r="L1140" i="8"/>
  <c r="L1144" i="8"/>
  <c r="L1148" i="8"/>
  <c r="L1152" i="8"/>
  <c r="L1156" i="8"/>
  <c r="L1160" i="8"/>
  <c r="L1164" i="8"/>
  <c r="L1168" i="8"/>
  <c r="L1172" i="8"/>
  <c r="L1176" i="8"/>
  <c r="L1180" i="8"/>
  <c r="L1184" i="8"/>
  <c r="L1188" i="8"/>
  <c r="L1192" i="8"/>
  <c r="L1196" i="8"/>
  <c r="L1200" i="8"/>
  <c r="L1204" i="8"/>
  <c r="L1208" i="8"/>
  <c r="L1212" i="8"/>
  <c r="L1216" i="8"/>
  <c r="L1220" i="8"/>
  <c r="L1224" i="8"/>
  <c r="L1228" i="8"/>
  <c r="L1232" i="8"/>
  <c r="L1236" i="8"/>
  <c r="L1240" i="8"/>
  <c r="L1244" i="8"/>
  <c r="L1248" i="8"/>
  <c r="L1252" i="8"/>
  <c r="L1256" i="8"/>
  <c r="L1260" i="8"/>
  <c r="L1264" i="8"/>
  <c r="L1268" i="8"/>
  <c r="L1272" i="8"/>
  <c r="L1276" i="8"/>
  <c r="L1280" i="8"/>
  <c r="L1284" i="8"/>
  <c r="L1288" i="8"/>
  <c r="L1292" i="8"/>
  <c r="L1296" i="8"/>
  <c r="L1300" i="8"/>
  <c r="L1304" i="8"/>
  <c r="L1308" i="8"/>
  <c r="L1312" i="8"/>
  <c r="L1316" i="8"/>
  <c r="L1320" i="8"/>
  <c r="L1324" i="8"/>
  <c r="L1328" i="8"/>
  <c r="L1332" i="8"/>
  <c r="L1336" i="8"/>
  <c r="L1340" i="8"/>
  <c r="L1344" i="8"/>
  <c r="L1348" i="8"/>
  <c r="L1352" i="8"/>
  <c r="L1356" i="8"/>
  <c r="L1360" i="8"/>
  <c r="L1364" i="8"/>
  <c r="L1368" i="8"/>
  <c r="L1372" i="8"/>
  <c r="L1376" i="8"/>
  <c r="L1380" i="8"/>
  <c r="L1384" i="8"/>
  <c r="L1388" i="8"/>
  <c r="L1392" i="8"/>
  <c r="L1396" i="8"/>
  <c r="L1400" i="8"/>
  <c r="L1404" i="8"/>
  <c r="L1408" i="8"/>
  <c r="L1412" i="8"/>
  <c r="L1416" i="8"/>
  <c r="L1420" i="8"/>
  <c r="L1424" i="8"/>
  <c r="L1428" i="8"/>
  <c r="L1432" i="8"/>
  <c r="L1436" i="8"/>
  <c r="L1440" i="8"/>
  <c r="L1444" i="8"/>
  <c r="L1448" i="8"/>
  <c r="L1452" i="8"/>
  <c r="L1456" i="8"/>
  <c r="L1460" i="8"/>
  <c r="L1464" i="8"/>
  <c r="L1468" i="8"/>
  <c r="L1472" i="8"/>
  <c r="L1476" i="8"/>
  <c r="L1480" i="8"/>
  <c r="L1484" i="8"/>
  <c r="L1488" i="8"/>
  <c r="L1492" i="8"/>
  <c r="L1496" i="8"/>
  <c r="L1500" i="8"/>
  <c r="L1504" i="8"/>
  <c r="L1508" i="8"/>
  <c r="L1512" i="8"/>
  <c r="L1516" i="8"/>
  <c r="L1520" i="8"/>
  <c r="L1524" i="8"/>
  <c r="L1528" i="8"/>
  <c r="L1532" i="8"/>
  <c r="L1536" i="8"/>
  <c r="L1540" i="8"/>
  <c r="L1544" i="8"/>
  <c r="L1548" i="8"/>
  <c r="L1552" i="8"/>
  <c r="L1556" i="8"/>
  <c r="L1560" i="8"/>
  <c r="L1564" i="8"/>
  <c r="L1568" i="8"/>
  <c r="L1572" i="8"/>
  <c r="L1576" i="8"/>
  <c r="L1580" i="8"/>
  <c r="L1584" i="8"/>
  <c r="L1588" i="8"/>
  <c r="L1592" i="8"/>
  <c r="L1596" i="8"/>
  <c r="L1600" i="8"/>
  <c r="L1604" i="8"/>
  <c r="L1608" i="8"/>
  <c r="L1612" i="8"/>
  <c r="L1616" i="8"/>
  <c r="L1620" i="8"/>
  <c r="L1624" i="8"/>
  <c r="L1628" i="8"/>
  <c r="L1632" i="8"/>
  <c r="L1636" i="8"/>
  <c r="L1640" i="8"/>
  <c r="L1644" i="8"/>
  <c r="L1648" i="8"/>
  <c r="L1652" i="8"/>
  <c r="L1656" i="8"/>
  <c r="L1660" i="8"/>
  <c r="L1664" i="8"/>
  <c r="L1668" i="8"/>
  <c r="L1672" i="8"/>
  <c r="L1676" i="8"/>
  <c r="L1680" i="8"/>
  <c r="L1684" i="8"/>
  <c r="L1688" i="8"/>
  <c r="L1692" i="8"/>
  <c r="L1696" i="8"/>
  <c r="L1700" i="8"/>
  <c r="L1704" i="8"/>
  <c r="L1708" i="8"/>
  <c r="L1712" i="8"/>
  <c r="L1716" i="8"/>
  <c r="L1720" i="8"/>
  <c r="L1724" i="8"/>
  <c r="L1728" i="8"/>
  <c r="L1731" i="8"/>
  <c r="L1732" i="8"/>
  <c r="L1735" i="8"/>
  <c r="L1736" i="8"/>
  <c r="L1739" i="8"/>
  <c r="L1740" i="8"/>
  <c r="L1743" i="8"/>
  <c r="L1744" i="8"/>
  <c r="L1747" i="8"/>
  <c r="L1748" i="8"/>
  <c r="L1751" i="8"/>
  <c r="L1752" i="8"/>
  <c r="L1755" i="8"/>
  <c r="L1756" i="8"/>
  <c r="L1759" i="8"/>
  <c r="L1760" i="8"/>
  <c r="L1763" i="8"/>
  <c r="L1764" i="8"/>
  <c r="L1767" i="8"/>
  <c r="L1768" i="8"/>
  <c r="L1771" i="8"/>
  <c r="L1772" i="8"/>
  <c r="L1775" i="8"/>
  <c r="L1776" i="8"/>
  <c r="L1779" i="8"/>
  <c r="L1780" i="8"/>
  <c r="L1783" i="8"/>
  <c r="L1784" i="8"/>
  <c r="L1787" i="8"/>
  <c r="L1788" i="8"/>
  <c r="L1791" i="8"/>
  <c r="L1792" i="8"/>
  <c r="L1795" i="8"/>
  <c r="L1796" i="8"/>
  <c r="L1799" i="8"/>
  <c r="L1800" i="8"/>
  <c r="L1803" i="8"/>
  <c r="L1804" i="8"/>
  <c r="L1807" i="8"/>
  <c r="L1808" i="8"/>
  <c r="L1811" i="8"/>
  <c r="L1812" i="8"/>
  <c r="L1815" i="8"/>
  <c r="L1816" i="8"/>
  <c r="L1819" i="8"/>
  <c r="L1820" i="8"/>
  <c r="L1823" i="8"/>
  <c r="L1824" i="8"/>
  <c r="L1827" i="8"/>
  <c r="L1828" i="8"/>
  <c r="L1831" i="8"/>
  <c r="L1832" i="8"/>
  <c r="L1835" i="8"/>
  <c r="L1836" i="8"/>
  <c r="L1839" i="8"/>
  <c r="L1840" i="8"/>
  <c r="L1843" i="8"/>
  <c r="L1844" i="8"/>
  <c r="L1847" i="8"/>
  <c r="L1848" i="8"/>
  <c r="L1851" i="8"/>
  <c r="L1852" i="8"/>
  <c r="L1855" i="8"/>
  <c r="L1856" i="8"/>
  <c r="L1859" i="8"/>
  <c r="L1860" i="8"/>
  <c r="L1863" i="8"/>
  <c r="L1864" i="8"/>
  <c r="L1867" i="8"/>
  <c r="L1868" i="8"/>
  <c r="L1871" i="8"/>
  <c r="L1872" i="8"/>
  <c r="L1875" i="8"/>
  <c r="L1876" i="8"/>
  <c r="L1879" i="8"/>
  <c r="L1880" i="8"/>
  <c r="L1883" i="8"/>
  <c r="L1884" i="8"/>
  <c r="L1887" i="8"/>
  <c r="L1888" i="8"/>
  <c r="L1891" i="8"/>
  <c r="L1892" i="8"/>
  <c r="L1895" i="8"/>
  <c r="L1896" i="8"/>
  <c r="L1899" i="8"/>
  <c r="L1900" i="8"/>
  <c r="L1903" i="8"/>
  <c r="L1904" i="8"/>
  <c r="L1907" i="8"/>
  <c r="L1908" i="8"/>
  <c r="L1911" i="8"/>
  <c r="L1912" i="8"/>
  <c r="L1915" i="8"/>
  <c r="L1916" i="8"/>
  <c r="L1919" i="8"/>
  <c r="L1920" i="8"/>
  <c r="L1923" i="8"/>
  <c r="L1924" i="8"/>
  <c r="L1927" i="8"/>
  <c r="L1928" i="8"/>
  <c r="L1931" i="8"/>
  <c r="L1932" i="8"/>
  <c r="L1935" i="8"/>
  <c r="L1936" i="8"/>
  <c r="L1939" i="8"/>
  <c r="L1940" i="8"/>
  <c r="L1943" i="8"/>
  <c r="L1944" i="8"/>
  <c r="L1947" i="8"/>
  <c r="L1948" i="8"/>
  <c r="L1951" i="8"/>
  <c r="L1952" i="8"/>
  <c r="L1955" i="8"/>
  <c r="L1956" i="8"/>
  <c r="L1959" i="8"/>
  <c r="L1960" i="8"/>
  <c r="L1963" i="8"/>
  <c r="L1964" i="8"/>
  <c r="L1967" i="8"/>
  <c r="L1968" i="8"/>
  <c r="L1971" i="8"/>
  <c r="L1972" i="8"/>
  <c r="L1975" i="8"/>
  <c r="L1976" i="8"/>
  <c r="L1979" i="8"/>
  <c r="L1980" i="8"/>
  <c r="L1983" i="8"/>
  <c r="L1984" i="8"/>
  <c r="L1987" i="8"/>
  <c r="L1988" i="8"/>
  <c r="L1991" i="8"/>
  <c r="L1992" i="8"/>
  <c r="L1995" i="8"/>
  <c r="L1996" i="8"/>
  <c r="L1999" i="8"/>
  <c r="L2000" i="8"/>
  <c r="L2003" i="8"/>
  <c r="L2004" i="8"/>
  <c r="L2007" i="8"/>
  <c r="L2008" i="8"/>
  <c r="L2011" i="8"/>
  <c r="L2012" i="8"/>
  <c r="L2015" i="8"/>
  <c r="L2016" i="8"/>
  <c r="L2019" i="8"/>
  <c r="L2020" i="8"/>
  <c r="L2023" i="8"/>
  <c r="L2024" i="8"/>
  <c r="L2027" i="8"/>
  <c r="L2028" i="8"/>
  <c r="L2031" i="8"/>
  <c r="L2032" i="8"/>
  <c r="L2035" i="8"/>
  <c r="L2036" i="8"/>
  <c r="L2039" i="8"/>
  <c r="L2040" i="8"/>
  <c r="L2043" i="8"/>
  <c r="L2044" i="8"/>
  <c r="L2047" i="8"/>
  <c r="L2048" i="8"/>
  <c r="L2051" i="8"/>
  <c r="L2052" i="8"/>
  <c r="L2055" i="8"/>
  <c r="L2056" i="8"/>
  <c r="L2059" i="8"/>
  <c r="L2060" i="8"/>
  <c r="L2063" i="8"/>
  <c r="L2064" i="8"/>
  <c r="L2067" i="8"/>
  <c r="L2068" i="8"/>
  <c r="L2071" i="8"/>
  <c r="L2072" i="8"/>
  <c r="L2075" i="8"/>
  <c r="L2076" i="8"/>
  <c r="L2079" i="8"/>
  <c r="L2080" i="8"/>
  <c r="L2083" i="8"/>
  <c r="L2084" i="8"/>
  <c r="L2087" i="8"/>
  <c r="L2088" i="8"/>
  <c r="L2091" i="8"/>
  <c r="L2092" i="8"/>
  <c r="L2095" i="8"/>
  <c r="L2096" i="8"/>
  <c r="L2099" i="8"/>
  <c r="L2100" i="8"/>
  <c r="L2103" i="8"/>
  <c r="L2104" i="8"/>
  <c r="L2107" i="8"/>
  <c r="L2108" i="8"/>
  <c r="L2111" i="8"/>
  <c r="L2112" i="8"/>
  <c r="L2115" i="8"/>
  <c r="L2116" i="8"/>
  <c r="L2119" i="8"/>
  <c r="L2120" i="8"/>
  <c r="L2123" i="8"/>
  <c r="L2124" i="8"/>
  <c r="L2127" i="8"/>
  <c r="L2128" i="8"/>
  <c r="L2131" i="8"/>
  <c r="L2132" i="8"/>
  <c r="L2135" i="8"/>
  <c r="L2136" i="8"/>
  <c r="L2139" i="8"/>
  <c r="L2140" i="8"/>
  <c r="L2143" i="8"/>
  <c r="L2144" i="8"/>
  <c r="L2147" i="8"/>
  <c r="L2148" i="8"/>
  <c r="L2151" i="8"/>
  <c r="L2152" i="8"/>
  <c r="L2155" i="8"/>
  <c r="L2156" i="8"/>
  <c r="L2159" i="8"/>
  <c r="L2160" i="8"/>
  <c r="L2163" i="8"/>
  <c r="L2164" i="8"/>
  <c r="L2167" i="8"/>
  <c r="L2168" i="8"/>
  <c r="L2171" i="8"/>
  <c r="L2172" i="8"/>
  <c r="L2175" i="8"/>
  <c r="L2176" i="8"/>
  <c r="L2179" i="8"/>
  <c r="L2180" i="8"/>
  <c r="L2183" i="8"/>
  <c r="L2184" i="8"/>
  <c r="L2187" i="8"/>
  <c r="L2188" i="8"/>
  <c r="L2191" i="8"/>
  <c r="L2192" i="8"/>
  <c r="L2195" i="8"/>
  <c r="L2196" i="8"/>
  <c r="L2199" i="8"/>
  <c r="L2200" i="8"/>
  <c r="L2203" i="8"/>
  <c r="L2204" i="8"/>
  <c r="L2207" i="8"/>
  <c r="L2208" i="8"/>
  <c r="L2211" i="8"/>
  <c r="L2212" i="8"/>
  <c r="L2215" i="8"/>
  <c r="L2216" i="8"/>
  <c r="L2219" i="8"/>
  <c r="L2220" i="8"/>
  <c r="L2223" i="8"/>
  <c r="L2224" i="8"/>
  <c r="L2227" i="8"/>
  <c r="L2228" i="8"/>
  <c r="L2231" i="8"/>
  <c r="L2232" i="8"/>
  <c r="L2235" i="8"/>
  <c r="L2236" i="8"/>
  <c r="L2239" i="8"/>
  <c r="L2240" i="8"/>
  <c r="L2243" i="8"/>
  <c r="L2244" i="8"/>
  <c r="L2247" i="8"/>
  <c r="L2248" i="8"/>
  <c r="L2251" i="8"/>
  <c r="L2252" i="8"/>
  <c r="L2255" i="8"/>
  <c r="L2256" i="8"/>
  <c r="L2259" i="8"/>
  <c r="L2260" i="8"/>
  <c r="L2263" i="8"/>
  <c r="L2264" i="8"/>
  <c r="L2267" i="8"/>
  <c r="L2268" i="8"/>
  <c r="L2271" i="8"/>
  <c r="L2272" i="8"/>
  <c r="L2275" i="8"/>
  <c r="L2276" i="8"/>
  <c r="L2279" i="8"/>
  <c r="L2280" i="8"/>
  <c r="L2283" i="8"/>
  <c r="L2284" i="8"/>
  <c r="L2287" i="8"/>
  <c r="L2288" i="8"/>
  <c r="L2291" i="8"/>
  <c r="L2292" i="8"/>
  <c r="L2295" i="8"/>
  <c r="L2296" i="8"/>
  <c r="L2299" i="8"/>
  <c r="L2300" i="8"/>
  <c r="L2303" i="8"/>
  <c r="L2304" i="8"/>
  <c r="L2307" i="8"/>
  <c r="L2308" i="8"/>
  <c r="L2311" i="8"/>
  <c r="L2312" i="8"/>
  <c r="L2315" i="8"/>
  <c r="L2316" i="8"/>
  <c r="L2319" i="8"/>
  <c r="L2320" i="8"/>
  <c r="L2323" i="8"/>
  <c r="L2324" i="8"/>
  <c r="L2327" i="8"/>
  <c r="L2328" i="8"/>
  <c r="L2331" i="8"/>
  <c r="L2332" i="8"/>
  <c r="L2335" i="8"/>
  <c r="L2336" i="8"/>
  <c r="L2339" i="8"/>
  <c r="L2340" i="8"/>
  <c r="L2343" i="8"/>
  <c r="L2344" i="8"/>
  <c r="L2347" i="8"/>
  <c r="L2348" i="8"/>
  <c r="L2351" i="8"/>
  <c r="L2352" i="8"/>
  <c r="L2355" i="8"/>
  <c r="L2356" i="8"/>
  <c r="L2359" i="8"/>
  <c r="L2360" i="8"/>
  <c r="L2363" i="8"/>
  <c r="L2364" i="8"/>
  <c r="L2367" i="8"/>
  <c r="L2368" i="8"/>
  <c r="L2371" i="8"/>
  <c r="L2372" i="8"/>
  <c r="L2375" i="8"/>
  <c r="L2376" i="8"/>
  <c r="L2379" i="8"/>
  <c r="L2380" i="8"/>
  <c r="L2383" i="8"/>
  <c r="L2384" i="8"/>
  <c r="L2387" i="8"/>
  <c r="L2388" i="8"/>
  <c r="L2391" i="8"/>
  <c r="L2392" i="8"/>
  <c r="L2395" i="8"/>
  <c r="L2396" i="8"/>
  <c r="L2399" i="8"/>
  <c r="L2400" i="8"/>
  <c r="L2403" i="8"/>
  <c r="L2404" i="8"/>
  <c r="L2407" i="8"/>
  <c r="L2408" i="8"/>
  <c r="L2411" i="8"/>
  <c r="L2412" i="8"/>
  <c r="L2415" i="8"/>
  <c r="L2416" i="8"/>
  <c r="L2419" i="8"/>
  <c r="L2420" i="8"/>
  <c r="L2423" i="8"/>
  <c r="L2424" i="8"/>
  <c r="L2427" i="8"/>
  <c r="L2428" i="8"/>
  <c r="L2431" i="8"/>
  <c r="L2432" i="8"/>
  <c r="L2435" i="8"/>
  <c r="L2436" i="8"/>
  <c r="L2439" i="8"/>
  <c r="L2440" i="8"/>
  <c r="L2443" i="8"/>
  <c r="L2444" i="8"/>
  <c r="L2447" i="8"/>
  <c r="L2448" i="8"/>
  <c r="L2451" i="8"/>
  <c r="L2452" i="8"/>
  <c r="L2455" i="8"/>
  <c r="L2456" i="8"/>
  <c r="L2459" i="8"/>
  <c r="L2460" i="8"/>
  <c r="L2463" i="8"/>
  <c r="L2464" i="8"/>
  <c r="L2467" i="8"/>
  <c r="L2468" i="8"/>
  <c r="L2471" i="8"/>
  <c r="L2472" i="8"/>
  <c r="L2475" i="8"/>
  <c r="L2476" i="8"/>
  <c r="L2479" i="8"/>
  <c r="L2480" i="8"/>
  <c r="L2483" i="8"/>
  <c r="L2484" i="8"/>
  <c r="L2487" i="8"/>
  <c r="L2488" i="8"/>
  <c r="L2491" i="8"/>
  <c r="L2492" i="8"/>
  <c r="L2495" i="8"/>
  <c r="L2496" i="8"/>
  <c r="L2499" i="8"/>
  <c r="L2500" i="8"/>
  <c r="L2503" i="8"/>
  <c r="L2504" i="8"/>
  <c r="L2507" i="8"/>
  <c r="L2508" i="8"/>
  <c r="L2511" i="8"/>
  <c r="L2512" i="8"/>
  <c r="L2515" i="8"/>
  <c r="L2516" i="8"/>
  <c r="L2519" i="8"/>
  <c r="L2520" i="8"/>
  <c r="L2523" i="8"/>
  <c r="L2524" i="8"/>
  <c r="L2527" i="8"/>
  <c r="L2528" i="8"/>
  <c r="L2531" i="8"/>
  <c r="L2532" i="8"/>
  <c r="L2535" i="8"/>
  <c r="L2536" i="8"/>
  <c r="L2539" i="8"/>
  <c r="L2540" i="8"/>
  <c r="L2543" i="8"/>
  <c r="L2544" i="8"/>
  <c r="L2547" i="8"/>
  <c r="L2548" i="8"/>
  <c r="L2551" i="8"/>
  <c r="L2552" i="8"/>
  <c r="L2555" i="8"/>
  <c r="L2556" i="8"/>
  <c r="L2559" i="8"/>
  <c r="L2560" i="8"/>
  <c r="L2563" i="8"/>
  <c r="L2564" i="8"/>
  <c r="L2567" i="8"/>
  <c r="L2568" i="8"/>
  <c r="L2571" i="8"/>
  <c r="L2572" i="8"/>
  <c r="L2575" i="8"/>
  <c r="L2576" i="8"/>
  <c r="L2579" i="8"/>
  <c r="L2580" i="8"/>
  <c r="L2583" i="8"/>
  <c r="L2584" i="8"/>
  <c r="L2587" i="8"/>
  <c r="L2588" i="8"/>
  <c r="L2591" i="8"/>
  <c r="L2592" i="8"/>
  <c r="L2595" i="8"/>
  <c r="L2596" i="8"/>
  <c r="L2599" i="8"/>
  <c r="L2600" i="8"/>
  <c r="L2603" i="8"/>
  <c r="L2604" i="8"/>
  <c r="L2607" i="8"/>
  <c r="L2608" i="8"/>
  <c r="L2611" i="8"/>
  <c r="L2612" i="8"/>
  <c r="L2615" i="8"/>
  <c r="L2616" i="8"/>
  <c r="L2619" i="8"/>
  <c r="L2620" i="8"/>
  <c r="L2623" i="8"/>
  <c r="L2624" i="8"/>
  <c r="L2627" i="8"/>
  <c r="L2628" i="8"/>
  <c r="L2631" i="8"/>
  <c r="L2632" i="8"/>
  <c r="L2635" i="8"/>
  <c r="L2636" i="8"/>
  <c r="L2639" i="8"/>
  <c r="L2640" i="8"/>
  <c r="L2643" i="8"/>
  <c r="L2644" i="8"/>
  <c r="L2647" i="8"/>
  <c r="L2648" i="8"/>
  <c r="L2651" i="8"/>
  <c r="L2652" i="8"/>
  <c r="L2655" i="8"/>
  <c r="L2656" i="8"/>
  <c r="L2659" i="8"/>
  <c r="L2660" i="8"/>
  <c r="L2663" i="8"/>
  <c r="L2664" i="8"/>
  <c r="L2667" i="8"/>
  <c r="L2668" i="8"/>
  <c r="L2671" i="8"/>
  <c r="L2672" i="8"/>
  <c r="L2675" i="8"/>
  <c r="L2676" i="8"/>
  <c r="L2679" i="8"/>
  <c r="L2680" i="8"/>
  <c r="L2683" i="8"/>
  <c r="L2684" i="8"/>
  <c r="L2687" i="8"/>
  <c r="L2688" i="8"/>
  <c r="L2691" i="8"/>
  <c r="L2692" i="8"/>
  <c r="L2695" i="8"/>
  <c r="L2696" i="8"/>
  <c r="L2699" i="8"/>
  <c r="L2700" i="8"/>
  <c r="L2703" i="8"/>
  <c r="L2704" i="8"/>
  <c r="L2707" i="8"/>
  <c r="L2708" i="8"/>
  <c r="L2711" i="8"/>
  <c r="L2712" i="8"/>
  <c r="L2715" i="8"/>
  <c r="L2716" i="8"/>
  <c r="L2719" i="8"/>
  <c r="L2720" i="8"/>
  <c r="L2723" i="8"/>
  <c r="L2724" i="8"/>
  <c r="L2727" i="8"/>
  <c r="L2728" i="8"/>
  <c r="L2731" i="8"/>
  <c r="L2732" i="8"/>
  <c r="L2735" i="8"/>
  <c r="L2736" i="8"/>
  <c r="L2739" i="8"/>
  <c r="L2740" i="8"/>
  <c r="L2743" i="8"/>
  <c r="L2744" i="8"/>
  <c r="L2747" i="8"/>
  <c r="L2748" i="8"/>
  <c r="L2751" i="8"/>
  <c r="L2752" i="8"/>
  <c r="L2755" i="8"/>
  <c r="L2756" i="8"/>
  <c r="L2759" i="8"/>
  <c r="L2760" i="8"/>
  <c r="L2763" i="8"/>
  <c r="L2764" i="8"/>
  <c r="L2767" i="8"/>
  <c r="L2768" i="8"/>
  <c r="L2771" i="8"/>
  <c r="L2772" i="8"/>
  <c r="L2775" i="8"/>
  <c r="L2776" i="8"/>
  <c r="L2779" i="8"/>
  <c r="L2780" i="8"/>
  <c r="L2783" i="8"/>
  <c r="L2784" i="8"/>
  <c r="L2787" i="8"/>
  <c r="L2788" i="8"/>
  <c r="L2791" i="8"/>
  <c r="L2792" i="8"/>
  <c r="L2795" i="8"/>
  <c r="L2796" i="8"/>
  <c r="L2799" i="8"/>
  <c r="L2800" i="8"/>
  <c r="L2803" i="8"/>
  <c r="L2804" i="8"/>
  <c r="L2807" i="8"/>
  <c r="L2808" i="8"/>
  <c r="L2811" i="8"/>
  <c r="L2812" i="8"/>
  <c r="L2815" i="8"/>
  <c r="L2816" i="8"/>
  <c r="L2819" i="8"/>
  <c r="L2820" i="8"/>
  <c r="L2823" i="8"/>
  <c r="L2824" i="8"/>
  <c r="L2827" i="8"/>
  <c r="L2828" i="8"/>
  <c r="L2831" i="8"/>
  <c r="L2832" i="8"/>
  <c r="L2835" i="8"/>
  <c r="L2836" i="8"/>
  <c r="L2839" i="8"/>
  <c r="L2840" i="8"/>
  <c r="L2843" i="8"/>
  <c r="L2844" i="8"/>
  <c r="L2847" i="8"/>
  <c r="L2848" i="8"/>
  <c r="L2851" i="8"/>
  <c r="L2852" i="8"/>
  <c r="L2855" i="8"/>
  <c r="L2856" i="8"/>
  <c r="L2859" i="8"/>
  <c r="L2860" i="8"/>
  <c r="L2863" i="8"/>
  <c r="L2864" i="8"/>
  <c r="L2867" i="8"/>
  <c r="L2868" i="8"/>
  <c r="L2871" i="8"/>
  <c r="L2872" i="8"/>
  <c r="L2875" i="8"/>
  <c r="L2876" i="8"/>
  <c r="L2879" i="8"/>
  <c r="L2880" i="8"/>
  <c r="L2883" i="8"/>
  <c r="L2884" i="8"/>
  <c r="L2887" i="8"/>
  <c r="L2888" i="8"/>
  <c r="L2891" i="8"/>
  <c r="L2892" i="8"/>
  <c r="L2895" i="8"/>
  <c r="L2896" i="8"/>
  <c r="L2899" i="8"/>
  <c r="L2900" i="8"/>
  <c r="L2903" i="8"/>
  <c r="L2904" i="8"/>
  <c r="L2907" i="8"/>
  <c r="L2908" i="8"/>
  <c r="L2911" i="8"/>
  <c r="L2912" i="8"/>
  <c r="L2915" i="8"/>
  <c r="L2916" i="8"/>
  <c r="L2919" i="8"/>
  <c r="L2920" i="8"/>
  <c r="L2923" i="8"/>
  <c r="L2924" i="8"/>
  <c r="L2927" i="8"/>
  <c r="L2928" i="8"/>
  <c r="L2931" i="8"/>
  <c r="L2932" i="8"/>
  <c r="L2935" i="8"/>
  <c r="L2936" i="8"/>
  <c r="L2939" i="8"/>
  <c r="L2940" i="8"/>
  <c r="L2943" i="8"/>
  <c r="L2944" i="8"/>
  <c r="L2947" i="8"/>
  <c r="L2948" i="8"/>
  <c r="L2951" i="8"/>
  <c r="L2952" i="8"/>
  <c r="L2955" i="8"/>
  <c r="L2956" i="8"/>
  <c r="L2959" i="8"/>
  <c r="L2960" i="8"/>
  <c r="L2963" i="8"/>
  <c r="L2964" i="8"/>
  <c r="L2967" i="8"/>
  <c r="L2968" i="8"/>
  <c r="L2971" i="8"/>
  <c r="L2972" i="8"/>
  <c r="L2975" i="8"/>
  <c r="L2976" i="8"/>
  <c r="L2979" i="8"/>
  <c r="L2980" i="8"/>
  <c r="L2983" i="8"/>
  <c r="L2984" i="8"/>
  <c r="L2987" i="8"/>
  <c r="L2988" i="8"/>
  <c r="L2991" i="8"/>
  <c r="L2992" i="8"/>
  <c r="L2995" i="8"/>
  <c r="L2996" i="8"/>
  <c r="L2999" i="8"/>
  <c r="L3000" i="8"/>
  <c r="L3003" i="8"/>
  <c r="L3004" i="8"/>
  <c r="L3007" i="8"/>
  <c r="L3008" i="8"/>
  <c r="L3011" i="8"/>
  <c r="L3012" i="8"/>
  <c r="L3015" i="8"/>
  <c r="L3016" i="8"/>
  <c r="L3019" i="8"/>
  <c r="L3020" i="8"/>
  <c r="L3023" i="8"/>
  <c r="L3024" i="8"/>
  <c r="L3027" i="8"/>
  <c r="L3028" i="8"/>
  <c r="L3031" i="8"/>
  <c r="L3032" i="8"/>
  <c r="L3035" i="8"/>
  <c r="L3036" i="8"/>
  <c r="L3039" i="8"/>
  <c r="L3040" i="8"/>
  <c r="L3043" i="8"/>
  <c r="L3044" i="8"/>
  <c r="L3047" i="8"/>
  <c r="L3048" i="8"/>
  <c r="L3051" i="8"/>
  <c r="L3052" i="8"/>
  <c r="L3055" i="8"/>
  <c r="L3056" i="8"/>
  <c r="L3059" i="8"/>
  <c r="L3060" i="8"/>
  <c r="L3063" i="8"/>
  <c r="L3064" i="8"/>
  <c r="L3067" i="8"/>
  <c r="L3068" i="8"/>
  <c r="L3071" i="8"/>
  <c r="L3072" i="8"/>
  <c r="L3075" i="8"/>
  <c r="L3076" i="8"/>
  <c r="L3079" i="8"/>
  <c r="L3080" i="8"/>
  <c r="L3083" i="8"/>
  <c r="L3084" i="8"/>
  <c r="L3087" i="8"/>
  <c r="L3088" i="8"/>
  <c r="L3091" i="8"/>
  <c r="L3092" i="8"/>
  <c r="L3095" i="8"/>
  <c r="L3096" i="8"/>
  <c r="L3099" i="8"/>
  <c r="L3100" i="8"/>
  <c r="L3103" i="8"/>
  <c r="L3104" i="8"/>
  <c r="L3107" i="8"/>
  <c r="L3108" i="8"/>
  <c r="L3111" i="8"/>
  <c r="L3112" i="8"/>
  <c r="L3115" i="8"/>
  <c r="L3116" i="8"/>
  <c r="L3119" i="8"/>
  <c r="L3120" i="8"/>
  <c r="L3123" i="8"/>
  <c r="L3124" i="8"/>
  <c r="L3127" i="8"/>
  <c r="L3128" i="8"/>
  <c r="L3131" i="8"/>
  <c r="L3132" i="8"/>
  <c r="L3135" i="8"/>
  <c r="L3136" i="8"/>
  <c r="L3139" i="8"/>
  <c r="L3140" i="8"/>
  <c r="L3143" i="8"/>
  <c r="L3144" i="8"/>
  <c r="P25" i="9"/>
  <c r="S24" i="9"/>
  <c r="S23" i="9"/>
  <c r="S22" i="9"/>
  <c r="U11" i="9" s="1"/>
  <c r="S21" i="9"/>
  <c r="S20" i="9"/>
  <c r="S19" i="9"/>
  <c r="S18" i="9"/>
  <c r="S17" i="9"/>
  <c r="S16" i="9"/>
  <c r="S15" i="9"/>
  <c r="S14" i="9"/>
  <c r="U9" i="9" s="1"/>
  <c r="S13" i="9"/>
  <c r="S12" i="9"/>
  <c r="S11" i="9"/>
  <c r="U8" i="9" s="1"/>
  <c r="S10" i="9"/>
  <c r="S9" i="9"/>
  <c r="S8" i="9"/>
  <c r="U7" i="9" s="1"/>
  <c r="S7" i="9"/>
  <c r="U6" i="9" s="1"/>
  <c r="L399" i="8" s="1"/>
  <c r="K3147" i="8"/>
  <c r="Q9" i="8" l="1"/>
  <c r="Q13" i="8"/>
  <c r="Q17" i="8"/>
  <c r="Q21" i="8"/>
  <c r="Q25" i="8"/>
  <c r="Q29" i="8"/>
  <c r="Q33" i="8"/>
  <c r="Q37" i="8"/>
  <c r="Q41" i="8"/>
  <c r="Q45" i="8"/>
  <c r="Q49" i="8"/>
  <c r="Q53" i="8"/>
  <c r="Q57" i="8"/>
  <c r="Q61" i="8"/>
  <c r="Q65" i="8"/>
  <c r="Q69" i="8"/>
  <c r="Q73" i="8"/>
  <c r="Q77" i="8"/>
  <c r="Q81" i="8"/>
  <c r="Q85" i="8"/>
  <c r="Q89" i="8"/>
  <c r="Q93" i="8"/>
  <c r="Q97" i="8"/>
  <c r="Q101" i="8"/>
  <c r="Q105" i="8"/>
  <c r="Q109" i="8"/>
  <c r="Q113" i="8"/>
  <c r="Q117" i="8"/>
  <c r="Q121" i="8"/>
  <c r="Q125" i="8"/>
  <c r="Q129" i="8"/>
  <c r="Q133" i="8"/>
  <c r="Q137" i="8"/>
  <c r="Q141" i="8"/>
  <c r="Q145" i="8"/>
  <c r="Q149" i="8"/>
  <c r="Q153" i="8"/>
  <c r="Q157" i="8"/>
  <c r="Q161" i="8"/>
  <c r="Q165" i="8"/>
  <c r="Q169" i="8"/>
  <c r="Q173" i="8"/>
  <c r="Q177" i="8"/>
  <c r="Q181" i="8"/>
  <c r="Q185" i="8"/>
  <c r="Q189" i="8"/>
  <c r="Q193" i="8"/>
  <c r="Q197" i="8"/>
  <c r="Q201" i="8"/>
  <c r="Q205" i="8"/>
  <c r="Q209" i="8"/>
  <c r="Q213" i="8"/>
  <c r="Q217" i="8"/>
  <c r="Q221" i="8"/>
  <c r="Q225" i="8"/>
  <c r="Q229" i="8"/>
  <c r="Q233" i="8"/>
  <c r="Q237" i="8"/>
  <c r="Q241" i="8"/>
  <c r="Q245" i="8"/>
  <c r="Q249" i="8"/>
  <c r="Q253" i="8"/>
  <c r="Q257" i="8"/>
  <c r="Q261" i="8"/>
  <c r="Q265" i="8"/>
  <c r="Q269" i="8"/>
  <c r="Q273" i="8"/>
  <c r="Q277" i="8"/>
  <c r="Q281" i="8"/>
  <c r="Q285" i="8"/>
  <c r="Q289" i="8"/>
  <c r="Q293" i="8"/>
  <c r="Q297" i="8"/>
  <c r="Q301" i="8"/>
  <c r="Q305" i="8"/>
  <c r="Q309" i="8"/>
  <c r="Q313" i="8"/>
  <c r="Q317" i="8"/>
  <c r="Q321" i="8"/>
  <c r="Q325" i="8"/>
  <c r="Q329" i="8"/>
  <c r="Q333" i="8"/>
  <c r="Q337" i="8"/>
  <c r="Q341" i="8"/>
  <c r="Q345" i="8"/>
  <c r="Q349" i="8"/>
  <c r="Q353" i="8"/>
  <c r="Q357" i="8"/>
  <c r="Q361" i="8"/>
  <c r="Q365" i="8"/>
  <c r="Q369" i="8"/>
  <c r="Q373" i="8"/>
  <c r="Q377" i="8"/>
  <c r="Q381" i="8"/>
  <c r="Q385" i="8"/>
  <c r="Q389" i="8"/>
  <c r="Q393" i="8"/>
  <c r="Q397" i="8"/>
  <c r="Q401" i="8"/>
  <c r="Q405" i="8"/>
  <c r="Q409" i="8"/>
  <c r="Q413" i="8"/>
  <c r="Q417" i="8"/>
  <c r="Q421" i="8"/>
  <c r="Q425" i="8"/>
  <c r="Q429" i="8"/>
  <c r="Q433" i="8"/>
  <c r="Q437" i="8"/>
  <c r="Q441" i="8"/>
  <c r="Q445" i="8"/>
  <c r="Q449" i="8"/>
  <c r="Q453" i="8"/>
  <c r="Q457" i="8"/>
  <c r="Q461" i="8"/>
  <c r="Q465" i="8"/>
  <c r="Q469" i="8"/>
  <c r="Q473" i="8"/>
  <c r="Q477" i="8"/>
  <c r="Q481" i="8"/>
  <c r="Q485" i="8"/>
  <c r="Q489" i="8"/>
  <c r="Q493" i="8"/>
  <c r="Q497" i="8"/>
  <c r="Q501" i="8"/>
  <c r="Q505" i="8"/>
  <c r="Q509" i="8"/>
  <c r="Q513" i="8"/>
  <c r="Q517" i="8"/>
  <c r="Q521" i="8"/>
  <c r="Q525" i="8"/>
  <c r="Q529" i="8"/>
  <c r="Q533" i="8"/>
  <c r="Q537" i="8"/>
  <c r="Q541" i="8"/>
  <c r="Q545" i="8"/>
  <c r="Q549" i="8"/>
  <c r="Q553" i="8"/>
  <c r="Q557" i="8"/>
  <c r="Q561" i="8"/>
  <c r="Q565" i="8"/>
  <c r="Q569" i="8"/>
  <c r="Q573" i="8"/>
  <c r="Q577" i="8"/>
  <c r="Q581" i="8"/>
  <c r="Q585" i="8"/>
  <c r="Q589" i="8"/>
  <c r="Q593" i="8"/>
  <c r="Q597" i="8"/>
  <c r="Q601" i="8"/>
  <c r="Q605" i="8"/>
  <c r="Q609" i="8"/>
  <c r="Q613" i="8"/>
  <c r="Q617" i="8"/>
  <c r="Q621" i="8"/>
  <c r="Q625" i="8"/>
  <c r="Q629" i="8"/>
  <c r="Q633" i="8"/>
  <c r="Q637" i="8"/>
  <c r="Q641" i="8"/>
  <c r="Q645" i="8"/>
  <c r="Q649" i="8"/>
  <c r="Q653" i="8"/>
  <c r="Q657" i="8"/>
  <c r="Q661" i="8"/>
  <c r="Q665" i="8"/>
  <c r="Q669" i="8"/>
  <c r="Q673" i="8"/>
  <c r="Q677" i="8"/>
  <c r="Q681" i="8"/>
  <c r="Q685" i="8"/>
  <c r="Q689" i="8"/>
  <c r="Q693" i="8"/>
  <c r="Q697" i="8"/>
  <c r="Q701" i="8"/>
  <c r="Q705" i="8"/>
  <c r="Q709" i="8"/>
  <c r="Q713" i="8"/>
  <c r="Q717" i="8"/>
  <c r="Q721" i="8"/>
  <c r="Q725" i="8"/>
  <c r="Q729" i="8"/>
  <c r="Q733" i="8"/>
  <c r="Q737" i="8"/>
  <c r="Q741" i="8"/>
  <c r="Q745" i="8"/>
  <c r="Q749" i="8"/>
  <c r="Q753" i="8"/>
  <c r="Q757" i="8"/>
  <c r="Q761" i="8"/>
  <c r="Q765" i="8"/>
  <c r="Q769" i="8"/>
  <c r="Q773" i="8"/>
  <c r="Q777" i="8"/>
  <c r="Q781" i="8"/>
  <c r="Q785" i="8"/>
  <c r="Q789" i="8"/>
  <c r="Q793" i="8"/>
  <c r="Q797" i="8"/>
  <c r="Q801" i="8"/>
  <c r="Q805" i="8"/>
  <c r="Q809" i="8"/>
  <c r="Q813" i="8"/>
  <c r="Q817" i="8"/>
  <c r="Q821" i="8"/>
  <c r="Q825" i="8"/>
  <c r="Q829" i="8"/>
  <c r="Q833" i="8"/>
  <c r="Q837" i="8"/>
  <c r="Q841" i="8"/>
  <c r="Q845" i="8"/>
  <c r="Q849" i="8"/>
  <c r="Q853" i="8"/>
  <c r="Q857" i="8"/>
  <c r="Q861" i="8"/>
  <c r="Q865" i="8"/>
  <c r="Q869" i="8"/>
  <c r="Q873" i="8"/>
  <c r="Q877" i="8"/>
  <c r="Q881" i="8"/>
  <c r="Q885" i="8"/>
  <c r="Q889" i="8"/>
  <c r="Q893" i="8"/>
  <c r="Q897" i="8"/>
  <c r="Q901" i="8"/>
  <c r="Q905" i="8"/>
  <c r="Q909" i="8"/>
  <c r="Q913" i="8"/>
  <c r="Q917" i="8"/>
  <c r="Q921" i="8"/>
  <c r="Q925" i="8"/>
  <c r="Q929" i="8"/>
  <c r="Q933" i="8"/>
  <c r="Q937" i="8"/>
  <c r="Q6" i="8"/>
  <c r="Q10" i="8"/>
  <c r="Q14" i="8"/>
  <c r="Q18" i="8"/>
  <c r="Q22" i="8"/>
  <c r="Q26" i="8"/>
  <c r="Q30" i="8"/>
  <c r="Q34" i="8"/>
  <c r="Q38" i="8"/>
  <c r="Q42" i="8"/>
  <c r="Q46" i="8"/>
  <c r="Q50" i="8"/>
  <c r="Q54" i="8"/>
  <c r="Q58" i="8"/>
  <c r="Q62" i="8"/>
  <c r="Q66" i="8"/>
  <c r="Q70" i="8"/>
  <c r="Q74" i="8"/>
  <c r="Q78" i="8"/>
  <c r="Q82" i="8"/>
  <c r="Q86" i="8"/>
  <c r="Q90" i="8"/>
  <c r="Q94" i="8"/>
  <c r="Q98" i="8"/>
  <c r="Q102" i="8"/>
  <c r="Q106" i="8"/>
  <c r="Q110" i="8"/>
  <c r="Q114" i="8"/>
  <c r="Q118" i="8"/>
  <c r="Q122" i="8"/>
  <c r="Q126" i="8"/>
  <c r="Q130" i="8"/>
  <c r="Q134" i="8"/>
  <c r="Q138" i="8"/>
  <c r="Q142" i="8"/>
  <c r="Q146" i="8"/>
  <c r="Q150" i="8"/>
  <c r="Q154" i="8"/>
  <c r="Q158" i="8"/>
  <c r="Q162" i="8"/>
  <c r="Q166" i="8"/>
  <c r="Q170" i="8"/>
  <c r="Q174" i="8"/>
  <c r="Q178" i="8"/>
  <c r="Q182" i="8"/>
  <c r="Q186" i="8"/>
  <c r="Q190" i="8"/>
  <c r="Q194" i="8"/>
  <c r="Q198" i="8"/>
  <c r="Q202" i="8"/>
  <c r="Q206" i="8"/>
  <c r="Q210" i="8"/>
  <c r="Q214" i="8"/>
  <c r="Q218" i="8"/>
  <c r="Q222" i="8"/>
  <c r="Q226" i="8"/>
  <c r="Q230" i="8"/>
  <c r="Q234" i="8"/>
  <c r="Q238" i="8"/>
  <c r="Q242" i="8"/>
  <c r="Q246" i="8"/>
  <c r="Q250" i="8"/>
  <c r="Q254" i="8"/>
  <c r="Q258" i="8"/>
  <c r="Q262" i="8"/>
  <c r="Q266" i="8"/>
  <c r="Q270" i="8"/>
  <c r="Q274" i="8"/>
  <c r="Q278" i="8"/>
  <c r="Q282" i="8"/>
  <c r="Q286" i="8"/>
  <c r="Q290" i="8"/>
  <c r="Q294" i="8"/>
  <c r="Q298" i="8"/>
  <c r="Q302" i="8"/>
  <c r="Q306" i="8"/>
  <c r="Q310" i="8"/>
  <c r="Q314" i="8"/>
  <c r="Q318" i="8"/>
  <c r="Q322" i="8"/>
  <c r="Q326" i="8"/>
  <c r="Q330" i="8"/>
  <c r="Q334" i="8"/>
  <c r="Q338" i="8"/>
  <c r="Q342" i="8"/>
  <c r="Q346" i="8"/>
  <c r="Q350" i="8"/>
  <c r="Q354" i="8"/>
  <c r="Q358" i="8"/>
  <c r="Q362" i="8"/>
  <c r="Q366" i="8"/>
  <c r="Q370" i="8"/>
  <c r="Q374" i="8"/>
  <c r="Q378" i="8"/>
  <c r="Q382" i="8"/>
  <c r="Q386" i="8"/>
  <c r="Q390" i="8"/>
  <c r="Q394" i="8"/>
  <c r="Q398" i="8"/>
  <c r="Q402" i="8"/>
  <c r="Q406" i="8"/>
  <c r="Q410" i="8"/>
  <c r="Q414" i="8"/>
  <c r="Q418" i="8"/>
  <c r="Q422" i="8"/>
  <c r="Q426" i="8"/>
  <c r="Q430" i="8"/>
  <c r="Q434" i="8"/>
  <c r="Q438" i="8"/>
  <c r="Q442" i="8"/>
  <c r="Q446" i="8"/>
  <c r="Q450" i="8"/>
  <c r="Q454" i="8"/>
  <c r="Q458" i="8"/>
  <c r="Q462" i="8"/>
  <c r="Q466" i="8"/>
  <c r="Q470" i="8"/>
  <c r="Q474" i="8"/>
  <c r="Q478" i="8"/>
  <c r="Q482" i="8"/>
  <c r="Q486" i="8"/>
  <c r="Q490" i="8"/>
  <c r="Q494" i="8"/>
  <c r="Q498" i="8"/>
  <c r="Q502" i="8"/>
  <c r="Q506" i="8"/>
  <c r="Q510" i="8"/>
  <c r="Q514" i="8"/>
  <c r="Q518" i="8"/>
  <c r="Q522" i="8"/>
  <c r="Q526" i="8"/>
  <c r="Q530" i="8"/>
  <c r="Q534" i="8"/>
  <c r="Q538" i="8"/>
  <c r="Q542" i="8"/>
  <c r="Q546" i="8"/>
  <c r="Q550" i="8"/>
  <c r="Q554" i="8"/>
  <c r="Q558" i="8"/>
  <c r="Q562" i="8"/>
  <c r="Q566" i="8"/>
  <c r="Q570" i="8"/>
  <c r="Q574" i="8"/>
  <c r="Q578" i="8"/>
  <c r="Q582" i="8"/>
  <c r="Q586" i="8"/>
  <c r="Q590" i="8"/>
  <c r="Q594" i="8"/>
  <c r="Q598" i="8"/>
  <c r="Q602" i="8"/>
  <c r="Q606" i="8"/>
  <c r="Q610" i="8"/>
  <c r="Q614" i="8"/>
  <c r="Q618" i="8"/>
  <c r="Q622" i="8"/>
  <c r="Q626" i="8"/>
  <c r="Q630" i="8"/>
  <c r="Q634" i="8"/>
  <c r="Q638" i="8"/>
  <c r="Q642" i="8"/>
  <c r="Q646" i="8"/>
  <c r="Q650" i="8"/>
  <c r="Q654" i="8"/>
  <c r="Q658" i="8"/>
  <c r="Q662" i="8"/>
  <c r="Q666" i="8"/>
  <c r="Q670" i="8"/>
  <c r="Q674" i="8"/>
  <c r="Q678" i="8"/>
  <c r="Q682" i="8"/>
  <c r="Q686" i="8"/>
  <c r="Q690" i="8"/>
  <c r="Q694" i="8"/>
  <c r="Q698" i="8"/>
  <c r="Q702" i="8"/>
  <c r="Q706" i="8"/>
  <c r="Q710" i="8"/>
  <c r="Q714" i="8"/>
  <c r="Q718" i="8"/>
  <c r="Q722" i="8"/>
  <c r="Q726" i="8"/>
  <c r="Q730" i="8"/>
  <c r="Q734" i="8"/>
  <c r="Q738" i="8"/>
  <c r="Q742" i="8"/>
  <c r="Q746" i="8"/>
  <c r="Q750" i="8"/>
  <c r="Q754" i="8"/>
  <c r="Q758" i="8"/>
  <c r="Q762" i="8"/>
  <c r="Q766" i="8"/>
  <c r="Q770" i="8"/>
  <c r="Q774" i="8"/>
  <c r="Q778" i="8"/>
  <c r="Q782" i="8"/>
  <c r="Q786" i="8"/>
  <c r="Q790" i="8"/>
  <c r="Q794" i="8"/>
  <c r="Q798" i="8"/>
  <c r="Q802" i="8"/>
  <c r="Q806" i="8"/>
  <c r="Q810" i="8"/>
  <c r="Q814" i="8"/>
  <c r="Q818" i="8"/>
  <c r="Q822" i="8"/>
  <c r="Q826" i="8"/>
  <c r="Q830" i="8"/>
  <c r="Q834" i="8"/>
  <c r="Q838" i="8"/>
  <c r="Q842" i="8"/>
  <c r="Q846" i="8"/>
  <c r="Q850" i="8"/>
  <c r="Q854" i="8"/>
  <c r="Q858" i="8"/>
  <c r="Q862" i="8"/>
  <c r="Q866" i="8"/>
  <c r="Q870" i="8"/>
  <c r="Q874" i="8"/>
  <c r="Q878" i="8"/>
  <c r="Q882" i="8"/>
  <c r="Q886" i="8"/>
  <c r="Q890" i="8"/>
  <c r="Q894" i="8"/>
  <c r="Q898" i="8"/>
  <c r="Q902" i="8"/>
  <c r="Q906" i="8"/>
  <c r="Q910" i="8"/>
  <c r="Q914" i="8"/>
  <c r="Q918" i="8"/>
  <c r="Q922" i="8"/>
  <c r="Q926" i="8"/>
  <c r="Q930" i="8"/>
  <c r="Q934" i="8"/>
  <c r="Q938" i="8"/>
  <c r="Q942" i="8"/>
  <c r="Q946" i="8"/>
  <c r="Q950" i="8"/>
  <c r="Q954" i="8"/>
  <c r="Q958" i="8"/>
  <c r="Q962" i="8"/>
  <c r="Q966" i="8"/>
  <c r="Q970" i="8"/>
  <c r="Q974" i="8"/>
  <c r="Q978" i="8"/>
  <c r="Q982" i="8"/>
  <c r="Q986" i="8"/>
  <c r="Q990" i="8"/>
  <c r="Q994" i="8"/>
  <c r="Q998" i="8"/>
  <c r="Q1002" i="8"/>
  <c r="Q1006" i="8"/>
  <c r="Q1010" i="8"/>
  <c r="Q1014" i="8"/>
  <c r="Q1018" i="8"/>
  <c r="Q1022" i="8"/>
  <c r="Q1026" i="8"/>
  <c r="Q1030" i="8"/>
  <c r="Q1034" i="8"/>
  <c r="Q1038" i="8"/>
  <c r="Q1042" i="8"/>
  <c r="Q1046" i="8"/>
  <c r="Q1050" i="8"/>
  <c r="Q1054" i="8"/>
  <c r="Q1058" i="8"/>
  <c r="Q1062" i="8"/>
  <c r="Q1066" i="8"/>
  <c r="Q1070" i="8"/>
  <c r="Q1074" i="8"/>
  <c r="Q1078" i="8"/>
  <c r="Q1082" i="8"/>
  <c r="Q1086" i="8"/>
  <c r="Q1090" i="8"/>
  <c r="Q1094" i="8"/>
  <c r="Q1098" i="8"/>
  <c r="Q1102" i="8"/>
  <c r="Q1106" i="8"/>
  <c r="Q1110" i="8"/>
  <c r="Q1114" i="8"/>
  <c r="Q1118" i="8"/>
  <c r="Q1122" i="8"/>
  <c r="Q1126" i="8"/>
  <c r="Q1130" i="8"/>
  <c r="Q1134" i="8"/>
  <c r="Q1138" i="8"/>
  <c r="Q1142" i="8"/>
  <c r="Q1146" i="8"/>
  <c r="Q1150" i="8"/>
  <c r="Q1154" i="8"/>
  <c r="Q1158" i="8"/>
  <c r="Q1162" i="8"/>
  <c r="Q1166" i="8"/>
  <c r="Q1170" i="8"/>
  <c r="Q1174" i="8"/>
  <c r="Q1178" i="8"/>
  <c r="Q1182" i="8"/>
  <c r="Q1186" i="8"/>
  <c r="Q1190" i="8"/>
  <c r="Q1194" i="8"/>
  <c r="Q1198" i="8"/>
  <c r="Q1202" i="8"/>
  <c r="Q1206" i="8"/>
  <c r="Q1210" i="8"/>
  <c r="Q1214" i="8"/>
  <c r="Q1218" i="8"/>
  <c r="Q1222" i="8"/>
  <c r="Q1226" i="8"/>
  <c r="Q1230" i="8"/>
  <c r="Q1234" i="8"/>
  <c r="Q1238" i="8"/>
  <c r="Q1242" i="8"/>
  <c r="Q1246" i="8"/>
  <c r="Q1250" i="8"/>
  <c r="Q1254" i="8"/>
  <c r="Q1258" i="8"/>
  <c r="Q1262" i="8"/>
  <c r="Q1266" i="8"/>
  <c r="Q1270" i="8"/>
  <c r="Q1274" i="8"/>
  <c r="Q1278" i="8"/>
  <c r="Q1282" i="8"/>
  <c r="Q1286" i="8"/>
  <c r="Q1290" i="8"/>
  <c r="Q1294" i="8"/>
  <c r="Q1298" i="8"/>
  <c r="Q1302" i="8"/>
  <c r="Q1306" i="8"/>
  <c r="Q1310" i="8"/>
  <c r="Q1314" i="8"/>
  <c r="Q1318" i="8"/>
  <c r="Q1322" i="8"/>
  <c r="Q1326" i="8"/>
  <c r="Q1330" i="8"/>
  <c r="Q1334" i="8"/>
  <c r="Q1338" i="8"/>
  <c r="Q1342" i="8"/>
  <c r="Q1346" i="8"/>
  <c r="Q1350" i="8"/>
  <c r="Q1354" i="8"/>
  <c r="Q1358" i="8"/>
  <c r="Q1362" i="8"/>
  <c r="Q1366" i="8"/>
  <c r="Q1370" i="8"/>
  <c r="Q1374" i="8"/>
  <c r="Q1378" i="8"/>
  <c r="Q1382" i="8"/>
  <c r="Q1386" i="8"/>
  <c r="Q1390" i="8"/>
  <c r="Q1394" i="8"/>
  <c r="Q1398" i="8"/>
  <c r="Q1402" i="8"/>
  <c r="Q1406" i="8"/>
  <c r="Q1410" i="8"/>
  <c r="Q1414" i="8"/>
  <c r="Q1418" i="8"/>
  <c r="Q1422" i="8"/>
  <c r="Q1426" i="8"/>
  <c r="Q1430" i="8"/>
  <c r="Q1434" i="8"/>
  <c r="Q1438" i="8"/>
  <c r="Q1442" i="8"/>
  <c r="Q1446" i="8"/>
  <c r="Q1450" i="8"/>
  <c r="Q1454" i="8"/>
  <c r="Q1458" i="8"/>
  <c r="Q1462" i="8"/>
  <c r="Q1466" i="8"/>
  <c r="Q1470" i="8"/>
  <c r="Q1474" i="8"/>
  <c r="Q1478" i="8"/>
  <c r="Q1482" i="8"/>
  <c r="Q1486" i="8"/>
  <c r="Q1490" i="8"/>
  <c r="Q1494" i="8"/>
  <c r="Q1498" i="8"/>
  <c r="Q1502" i="8"/>
  <c r="Q1506" i="8"/>
  <c r="Q1510" i="8"/>
  <c r="Q1514" i="8"/>
  <c r="Q1518" i="8"/>
  <c r="Q1522" i="8"/>
  <c r="Q1526" i="8"/>
  <c r="Q1530" i="8"/>
  <c r="Q1534" i="8"/>
  <c r="Q1538" i="8"/>
  <c r="Q7" i="8"/>
  <c r="Q11" i="8"/>
  <c r="Q15" i="8"/>
  <c r="Q19" i="8"/>
  <c r="Q23" i="8"/>
  <c r="Q27" i="8"/>
  <c r="Q31" i="8"/>
  <c r="Q35" i="8"/>
  <c r="Q39" i="8"/>
  <c r="Q43" i="8"/>
  <c r="Q47" i="8"/>
  <c r="Q51" i="8"/>
  <c r="Q55" i="8"/>
  <c r="Q59" i="8"/>
  <c r="Q63" i="8"/>
  <c r="Q67" i="8"/>
  <c r="Q71" i="8"/>
  <c r="Q75" i="8"/>
  <c r="Q79" i="8"/>
  <c r="Q83" i="8"/>
  <c r="Q87" i="8"/>
  <c r="Q91" i="8"/>
  <c r="Q95" i="8"/>
  <c r="Q99" i="8"/>
  <c r="Q103" i="8"/>
  <c r="Q107" i="8"/>
  <c r="Q111" i="8"/>
  <c r="Q115" i="8"/>
  <c r="Q119" i="8"/>
  <c r="Q123" i="8"/>
  <c r="Q127" i="8"/>
  <c r="Q131" i="8"/>
  <c r="Q135" i="8"/>
  <c r="Q139" i="8"/>
  <c r="Q143" i="8"/>
  <c r="Q147" i="8"/>
  <c r="Q151" i="8"/>
  <c r="Q155" i="8"/>
  <c r="Q159" i="8"/>
  <c r="Q163" i="8"/>
  <c r="Q167" i="8"/>
  <c r="Q171" i="8"/>
  <c r="Q175" i="8"/>
  <c r="Q179" i="8"/>
  <c r="Q183" i="8"/>
  <c r="Q187" i="8"/>
  <c r="Q191" i="8"/>
  <c r="Q195" i="8"/>
  <c r="Q199" i="8"/>
  <c r="Q203" i="8"/>
  <c r="Q207" i="8"/>
  <c r="Q211" i="8"/>
  <c r="Q215" i="8"/>
  <c r="Q219" i="8"/>
  <c r="Q223" i="8"/>
  <c r="Q227" i="8"/>
  <c r="Q231" i="8"/>
  <c r="Q235" i="8"/>
  <c r="Q239" i="8"/>
  <c r="Q243" i="8"/>
  <c r="Q247" i="8"/>
  <c r="Q251" i="8"/>
  <c r="Q255" i="8"/>
  <c r="Q259" i="8"/>
  <c r="Q263" i="8"/>
  <c r="Q267" i="8"/>
  <c r="Q271" i="8"/>
  <c r="Q275" i="8"/>
  <c r="Q279" i="8"/>
  <c r="Q283" i="8"/>
  <c r="Q287" i="8"/>
  <c r="Q291" i="8"/>
  <c r="Q295" i="8"/>
  <c r="Q299" i="8"/>
  <c r="Q303" i="8"/>
  <c r="Q307" i="8"/>
  <c r="Q311" i="8"/>
  <c r="Q315" i="8"/>
  <c r="Q319" i="8"/>
  <c r="Q323" i="8"/>
  <c r="Q327" i="8"/>
  <c r="Q331" i="8"/>
  <c r="Q335" i="8"/>
  <c r="Q339" i="8"/>
  <c r="Q343" i="8"/>
  <c r="Q347" i="8"/>
  <c r="Q351" i="8"/>
  <c r="Q355" i="8"/>
  <c r="Q359" i="8"/>
  <c r="Q363" i="8"/>
  <c r="Q367" i="8"/>
  <c r="Q371" i="8"/>
  <c r="Q375" i="8"/>
  <c r="Q379" i="8"/>
  <c r="Q383" i="8"/>
  <c r="Q387" i="8"/>
  <c r="Q391" i="8"/>
  <c r="Q395" i="8"/>
  <c r="Q399" i="8"/>
  <c r="Q403" i="8"/>
  <c r="Q407" i="8"/>
  <c r="Q411" i="8"/>
  <c r="Q415" i="8"/>
  <c r="Q419" i="8"/>
  <c r="Q423" i="8"/>
  <c r="Q427" i="8"/>
  <c r="Q431" i="8"/>
  <c r="Q435" i="8"/>
  <c r="Q439" i="8"/>
  <c r="Q443" i="8"/>
  <c r="Q447" i="8"/>
  <c r="Q451" i="8"/>
  <c r="Q455" i="8"/>
  <c r="Q459" i="8"/>
  <c r="Q463" i="8"/>
  <c r="Q467" i="8"/>
  <c r="Q471" i="8"/>
  <c r="Q475" i="8"/>
  <c r="Q479" i="8"/>
  <c r="Q483" i="8"/>
  <c r="Q487" i="8"/>
  <c r="Q491" i="8"/>
  <c r="Q495" i="8"/>
  <c r="Q499" i="8"/>
  <c r="Q503" i="8"/>
  <c r="Q507" i="8"/>
  <c r="Q511" i="8"/>
  <c r="Q515" i="8"/>
  <c r="Q519" i="8"/>
  <c r="Q523" i="8"/>
  <c r="Q527" i="8"/>
  <c r="Q531" i="8"/>
  <c r="Q535" i="8"/>
  <c r="Q539" i="8"/>
  <c r="Q543" i="8"/>
  <c r="Q547" i="8"/>
  <c r="Q551" i="8"/>
  <c r="Q555" i="8"/>
  <c r="Q559" i="8"/>
  <c r="Q563" i="8"/>
  <c r="Q567" i="8"/>
  <c r="Q571" i="8"/>
  <c r="Q575" i="8"/>
  <c r="Q579" i="8"/>
  <c r="Q583" i="8"/>
  <c r="Q587" i="8"/>
  <c r="Q591" i="8"/>
  <c r="Q595" i="8"/>
  <c r="Q599" i="8"/>
  <c r="Q603" i="8"/>
  <c r="Q607" i="8"/>
  <c r="Q611" i="8"/>
  <c r="Q615" i="8"/>
  <c r="Q619" i="8"/>
  <c r="Q623" i="8"/>
  <c r="Q627" i="8"/>
  <c r="Q631" i="8"/>
  <c r="Q635" i="8"/>
  <c r="Q639" i="8"/>
  <c r="Q643" i="8"/>
  <c r="Q647" i="8"/>
  <c r="Q651" i="8"/>
  <c r="Q655" i="8"/>
  <c r="Q659" i="8"/>
  <c r="Q663" i="8"/>
  <c r="Q667" i="8"/>
  <c r="Q671" i="8"/>
  <c r="Q675" i="8"/>
  <c r="Q679" i="8"/>
  <c r="Q683" i="8"/>
  <c r="Q687" i="8"/>
  <c r="Q691" i="8"/>
  <c r="Q695" i="8"/>
  <c r="Q699" i="8"/>
  <c r="Q703" i="8"/>
  <c r="Q707" i="8"/>
  <c r="Q711" i="8"/>
  <c r="Q715" i="8"/>
  <c r="Q719" i="8"/>
  <c r="Q723" i="8"/>
  <c r="Q727" i="8"/>
  <c r="Q731" i="8"/>
  <c r="Q735" i="8"/>
  <c r="Q739" i="8"/>
  <c r="Q743" i="8"/>
  <c r="Q747" i="8"/>
  <c r="Q751" i="8"/>
  <c r="Q755" i="8"/>
  <c r="Q759" i="8"/>
  <c r="Q763" i="8"/>
  <c r="Q767" i="8"/>
  <c r="Q771" i="8"/>
  <c r="Q775" i="8"/>
  <c r="Q779" i="8"/>
  <c r="Q783" i="8"/>
  <c r="Q787" i="8"/>
  <c r="Q791" i="8"/>
  <c r="Q795" i="8"/>
  <c r="Q799" i="8"/>
  <c r="Q803" i="8"/>
  <c r="Q807" i="8"/>
  <c r="Q811" i="8"/>
  <c r="Q815" i="8"/>
  <c r="Q819" i="8"/>
  <c r="Q823" i="8"/>
  <c r="Q827" i="8"/>
  <c r="Q831" i="8"/>
  <c r="Q835" i="8"/>
  <c r="Q839" i="8"/>
  <c r="Q843" i="8"/>
  <c r="Q847" i="8"/>
  <c r="Q851" i="8"/>
  <c r="Q855" i="8"/>
  <c r="Q859" i="8"/>
  <c r="Q863" i="8"/>
  <c r="Q867" i="8"/>
  <c r="Q871" i="8"/>
  <c r="Q875" i="8"/>
  <c r="Q879" i="8"/>
  <c r="Q883" i="8"/>
  <c r="Q887" i="8"/>
  <c r="Q891" i="8"/>
  <c r="Q895" i="8"/>
  <c r="Q899" i="8"/>
  <c r="Q903" i="8"/>
  <c r="Q907" i="8"/>
  <c r="Q911" i="8"/>
  <c r="Q915" i="8"/>
  <c r="Q919" i="8"/>
  <c r="Q923" i="8"/>
  <c r="Q927" i="8"/>
  <c r="Q931" i="8"/>
  <c r="Q935" i="8"/>
  <c r="Q939" i="8"/>
  <c r="Q943" i="8"/>
  <c r="Q947" i="8"/>
  <c r="Q951" i="8"/>
  <c r="Q955" i="8"/>
  <c r="Q959" i="8"/>
  <c r="Q963" i="8"/>
  <c r="Q967" i="8"/>
  <c r="Q971" i="8"/>
  <c r="Q975" i="8"/>
  <c r="Q979" i="8"/>
  <c r="Q983" i="8"/>
  <c r="Q8" i="8"/>
  <c r="Q12" i="8"/>
  <c r="Q16" i="8"/>
  <c r="Q20" i="8"/>
  <c r="Q24" i="8"/>
  <c r="Q28" i="8"/>
  <c r="Q32" i="8"/>
  <c r="Q36" i="8"/>
  <c r="Q40" i="8"/>
  <c r="Q44" i="8"/>
  <c r="Q48" i="8"/>
  <c r="Q52" i="8"/>
  <c r="Q56" i="8"/>
  <c r="Q60" i="8"/>
  <c r="Q64" i="8"/>
  <c r="Q68" i="8"/>
  <c r="Q72" i="8"/>
  <c r="Q76" i="8"/>
  <c r="Q80" i="8"/>
  <c r="Q84" i="8"/>
  <c r="Q88" i="8"/>
  <c r="Q92" i="8"/>
  <c r="Q96" i="8"/>
  <c r="Q100" i="8"/>
  <c r="Q104" i="8"/>
  <c r="Q108" i="8"/>
  <c r="Q112" i="8"/>
  <c r="Q116" i="8"/>
  <c r="Q120" i="8"/>
  <c r="Q124" i="8"/>
  <c r="Q128" i="8"/>
  <c r="Q132" i="8"/>
  <c r="Q136" i="8"/>
  <c r="Q140" i="8"/>
  <c r="Q144" i="8"/>
  <c r="Q148" i="8"/>
  <c r="Q152" i="8"/>
  <c r="Q156" i="8"/>
  <c r="Q160" i="8"/>
  <c r="Q164" i="8"/>
  <c r="Q168" i="8"/>
  <c r="Q172" i="8"/>
  <c r="Q176" i="8"/>
  <c r="Q180" i="8"/>
  <c r="Q184" i="8"/>
  <c r="Q188" i="8"/>
  <c r="Q192" i="8"/>
  <c r="Q196" i="8"/>
  <c r="Q200" i="8"/>
  <c r="Q204" i="8"/>
  <c r="Q208" i="8"/>
  <c r="Q212" i="8"/>
  <c r="Q216" i="8"/>
  <c r="Q220" i="8"/>
  <c r="Q224" i="8"/>
  <c r="Q228" i="8"/>
  <c r="Q232" i="8"/>
  <c r="Q236" i="8"/>
  <c r="Q240" i="8"/>
  <c r="Q244" i="8"/>
  <c r="Q248" i="8"/>
  <c r="Q252" i="8"/>
  <c r="Q256" i="8"/>
  <c r="Q260" i="8"/>
  <c r="Q264" i="8"/>
  <c r="Q268" i="8"/>
  <c r="Q272" i="8"/>
  <c r="Q276" i="8"/>
  <c r="Q280" i="8"/>
  <c r="Q284" i="8"/>
  <c r="Q288" i="8"/>
  <c r="Q292" i="8"/>
  <c r="Q296" i="8"/>
  <c r="Q300" i="8"/>
  <c r="Q304" i="8"/>
  <c r="Q308" i="8"/>
  <c r="Q312" i="8"/>
  <c r="Q316" i="8"/>
  <c r="Q320" i="8"/>
  <c r="Q324" i="8"/>
  <c r="Q328" i="8"/>
  <c r="Q332" i="8"/>
  <c r="Q336" i="8"/>
  <c r="Q340" i="8"/>
  <c r="Q344" i="8"/>
  <c r="Q360" i="8"/>
  <c r="Q376" i="8"/>
  <c r="Q392" i="8"/>
  <c r="Q408" i="8"/>
  <c r="Q424" i="8"/>
  <c r="Q440" i="8"/>
  <c r="Q456" i="8"/>
  <c r="Q472" i="8"/>
  <c r="Q488" i="8"/>
  <c r="Q504" i="8"/>
  <c r="Q520" i="8"/>
  <c r="Q536" i="8"/>
  <c r="Q552" i="8"/>
  <c r="Q568" i="8"/>
  <c r="Q584" i="8"/>
  <c r="Q600" i="8"/>
  <c r="Q616" i="8"/>
  <c r="Q632" i="8"/>
  <c r="Q648" i="8"/>
  <c r="Q664" i="8"/>
  <c r="Q680" i="8"/>
  <c r="Q696" i="8"/>
  <c r="Q712" i="8"/>
  <c r="Q728" i="8"/>
  <c r="Q744" i="8"/>
  <c r="Q760" i="8"/>
  <c r="Q776" i="8"/>
  <c r="Q792" i="8"/>
  <c r="Q808" i="8"/>
  <c r="Q824" i="8"/>
  <c r="Q840" i="8"/>
  <c r="Q856" i="8"/>
  <c r="Q872" i="8"/>
  <c r="Q888" i="8"/>
  <c r="Q904" i="8"/>
  <c r="Q920" i="8"/>
  <c r="Q936" i="8"/>
  <c r="Q945" i="8"/>
  <c r="Q953" i="8"/>
  <c r="Q961" i="8"/>
  <c r="Q969" i="8"/>
  <c r="Q977" i="8"/>
  <c r="Q985" i="8"/>
  <c r="Q991" i="8"/>
  <c r="Q996" i="8"/>
  <c r="Q1001" i="8"/>
  <c r="Q1007" i="8"/>
  <c r="Q1012" i="8"/>
  <c r="Q1017" i="8"/>
  <c r="Q1023" i="8"/>
  <c r="Q1028" i="8"/>
  <c r="Q1033" i="8"/>
  <c r="Q1039" i="8"/>
  <c r="Q1044" i="8"/>
  <c r="Q1049" i="8"/>
  <c r="Q1055" i="8"/>
  <c r="Q1060" i="8"/>
  <c r="Q1065" i="8"/>
  <c r="Q1071" i="8"/>
  <c r="Q1076" i="8"/>
  <c r="Q1081" i="8"/>
  <c r="Q1087" i="8"/>
  <c r="Q1092" i="8"/>
  <c r="Q1097" i="8"/>
  <c r="Q1103" i="8"/>
  <c r="Q1108" i="8"/>
  <c r="Q1113" i="8"/>
  <c r="Q1119" i="8"/>
  <c r="Q1124" i="8"/>
  <c r="Q1129" i="8"/>
  <c r="Q1135" i="8"/>
  <c r="Q1140" i="8"/>
  <c r="Q1145" i="8"/>
  <c r="Q1151" i="8"/>
  <c r="Q1156" i="8"/>
  <c r="Q1161" i="8"/>
  <c r="Q1167" i="8"/>
  <c r="Q1172" i="8"/>
  <c r="Q1177" i="8"/>
  <c r="Q1183" i="8"/>
  <c r="Q1188" i="8"/>
  <c r="Q1193" i="8"/>
  <c r="Q1199" i="8"/>
  <c r="Q1204" i="8"/>
  <c r="Q1209" i="8"/>
  <c r="Q1215" i="8"/>
  <c r="Q1220" i="8"/>
  <c r="Q1225" i="8"/>
  <c r="Q1231" i="8"/>
  <c r="Q1236" i="8"/>
  <c r="Q1241" i="8"/>
  <c r="Q1247" i="8"/>
  <c r="Q1252" i="8"/>
  <c r="Q1257" i="8"/>
  <c r="Q1263" i="8"/>
  <c r="Q1268" i="8"/>
  <c r="Q1273" i="8"/>
  <c r="Q1279" i="8"/>
  <c r="Q1284" i="8"/>
  <c r="Q1289" i="8"/>
  <c r="Q1295" i="8"/>
  <c r="Q1300" i="8"/>
  <c r="Q1305" i="8"/>
  <c r="Q1311" i="8"/>
  <c r="Q1316" i="8"/>
  <c r="Q1321" i="8"/>
  <c r="Q1327" i="8"/>
  <c r="Q1332" i="8"/>
  <c r="Q1337" i="8"/>
  <c r="Q1343" i="8"/>
  <c r="Q1348" i="8"/>
  <c r="Q1353" i="8"/>
  <c r="Q1359" i="8"/>
  <c r="Q1364" i="8"/>
  <c r="Q1369" i="8"/>
  <c r="Q1375" i="8"/>
  <c r="Q1380" i="8"/>
  <c r="Q1385" i="8"/>
  <c r="Q1391" i="8"/>
  <c r="Q1396" i="8"/>
  <c r="Q1401" i="8"/>
  <c r="Q1407" i="8"/>
  <c r="Q1412" i="8"/>
  <c r="Q1417" i="8"/>
  <c r="Q1423" i="8"/>
  <c r="Q1428" i="8"/>
  <c r="Q1433" i="8"/>
  <c r="Q1439" i="8"/>
  <c r="Q1444" i="8"/>
  <c r="Q1449" i="8"/>
  <c r="Q1455" i="8"/>
  <c r="Q1460" i="8"/>
  <c r="Q1465" i="8"/>
  <c r="Q1471" i="8"/>
  <c r="Q1476" i="8"/>
  <c r="Q1481" i="8"/>
  <c r="Q1487" i="8"/>
  <c r="Q1492" i="8"/>
  <c r="Q1497" i="8"/>
  <c r="Q1503" i="8"/>
  <c r="Q1508" i="8"/>
  <c r="Q1513" i="8"/>
  <c r="Q1519" i="8"/>
  <c r="Q1524" i="8"/>
  <c r="Q1529" i="8"/>
  <c r="Q1535" i="8"/>
  <c r="Q1540" i="8"/>
  <c r="Q1544" i="8"/>
  <c r="Q1548" i="8"/>
  <c r="Q1552" i="8"/>
  <c r="Q1556" i="8"/>
  <c r="Q1560" i="8"/>
  <c r="Q1564" i="8"/>
  <c r="Q1568" i="8"/>
  <c r="Q1572" i="8"/>
  <c r="Q1576" i="8"/>
  <c r="Q1580" i="8"/>
  <c r="Q1584" i="8"/>
  <c r="Q1588" i="8"/>
  <c r="Q1592" i="8"/>
  <c r="Q1596" i="8"/>
  <c r="Q1600" i="8"/>
  <c r="Q1604" i="8"/>
  <c r="Q1608" i="8"/>
  <c r="Q1612" i="8"/>
  <c r="Q1616" i="8"/>
  <c r="Q1620" i="8"/>
  <c r="Q1624" i="8"/>
  <c r="Q1628" i="8"/>
  <c r="Q1632" i="8"/>
  <c r="Q1636" i="8"/>
  <c r="Q1640" i="8"/>
  <c r="Q1644" i="8"/>
  <c r="Q1648" i="8"/>
  <c r="Q1652" i="8"/>
  <c r="Q1656" i="8"/>
  <c r="Q1660" i="8"/>
  <c r="Q1664" i="8"/>
  <c r="Q1668" i="8"/>
  <c r="Q1672" i="8"/>
  <c r="Q1676" i="8"/>
  <c r="Q1680" i="8"/>
  <c r="Q1684" i="8"/>
  <c r="Q1688" i="8"/>
  <c r="Q1692" i="8"/>
  <c r="Q1696" i="8"/>
  <c r="Q1700" i="8"/>
  <c r="Q1704" i="8"/>
  <c r="Q1708" i="8"/>
  <c r="Q1712" i="8"/>
  <c r="Q1716" i="8"/>
  <c r="Q1720" i="8"/>
  <c r="Q1724" i="8"/>
  <c r="Q1728" i="8"/>
  <c r="Q1732" i="8"/>
  <c r="Q1736" i="8"/>
  <c r="Q348" i="8"/>
  <c r="Q364" i="8"/>
  <c r="Q380" i="8"/>
  <c r="Q396" i="8"/>
  <c r="Q412" i="8"/>
  <c r="Q428" i="8"/>
  <c r="Q444" i="8"/>
  <c r="Q460" i="8"/>
  <c r="Q476" i="8"/>
  <c r="Q492" i="8"/>
  <c r="Q508" i="8"/>
  <c r="Q524" i="8"/>
  <c r="Q540" i="8"/>
  <c r="Q556" i="8"/>
  <c r="Q572" i="8"/>
  <c r="Q588" i="8"/>
  <c r="Q604" i="8"/>
  <c r="Q620" i="8"/>
  <c r="Q636" i="8"/>
  <c r="Q652" i="8"/>
  <c r="Q668" i="8"/>
  <c r="Q684" i="8"/>
  <c r="Q700" i="8"/>
  <c r="Q716" i="8"/>
  <c r="Q732" i="8"/>
  <c r="Q748" i="8"/>
  <c r="Q764" i="8"/>
  <c r="Q780" i="8"/>
  <c r="Q796" i="8"/>
  <c r="Q812" i="8"/>
  <c r="Q828" i="8"/>
  <c r="Q844" i="8"/>
  <c r="Q860" i="8"/>
  <c r="Q876" i="8"/>
  <c r="Q892" i="8"/>
  <c r="Q908" i="8"/>
  <c r="Q924" i="8"/>
  <c r="Q940" i="8"/>
  <c r="Q948" i="8"/>
  <c r="Q956" i="8"/>
  <c r="Q964" i="8"/>
  <c r="Q972" i="8"/>
  <c r="Q980" i="8"/>
  <c r="Q987" i="8"/>
  <c r="Q992" i="8"/>
  <c r="Q997" i="8"/>
  <c r="Q1003" i="8"/>
  <c r="Q1008" i="8"/>
  <c r="Q1013" i="8"/>
  <c r="Q1019" i="8"/>
  <c r="Q1024" i="8"/>
  <c r="Q1029" i="8"/>
  <c r="Q1035" i="8"/>
  <c r="Q1040" i="8"/>
  <c r="Q1045" i="8"/>
  <c r="Q1051" i="8"/>
  <c r="Q1056" i="8"/>
  <c r="Q1061" i="8"/>
  <c r="Q1067" i="8"/>
  <c r="Q1072" i="8"/>
  <c r="Q1077" i="8"/>
  <c r="Q1083" i="8"/>
  <c r="Q1088" i="8"/>
  <c r="Q1093" i="8"/>
  <c r="Q1099" i="8"/>
  <c r="Q1104" i="8"/>
  <c r="Q1109" i="8"/>
  <c r="Q1115" i="8"/>
  <c r="Q1120" i="8"/>
  <c r="Q1125" i="8"/>
  <c r="Q1131" i="8"/>
  <c r="Q1136" i="8"/>
  <c r="Q1141" i="8"/>
  <c r="Q1147" i="8"/>
  <c r="Q1152" i="8"/>
  <c r="Q1157" i="8"/>
  <c r="Q1163" i="8"/>
  <c r="Q1168" i="8"/>
  <c r="Q1173" i="8"/>
  <c r="Q1179" i="8"/>
  <c r="Q1184" i="8"/>
  <c r="Q1189" i="8"/>
  <c r="Q1195" i="8"/>
  <c r="Q1200" i="8"/>
  <c r="Q1205" i="8"/>
  <c r="Q1211" i="8"/>
  <c r="Q1216" i="8"/>
  <c r="Q1221" i="8"/>
  <c r="Q1227" i="8"/>
  <c r="Q1232" i="8"/>
  <c r="Q1237" i="8"/>
  <c r="Q1243" i="8"/>
  <c r="Q1248" i="8"/>
  <c r="Q1253" i="8"/>
  <c r="Q1259" i="8"/>
  <c r="Q1264" i="8"/>
  <c r="Q1269" i="8"/>
  <c r="Q1275" i="8"/>
  <c r="Q1280" i="8"/>
  <c r="Q1285" i="8"/>
  <c r="Q1291" i="8"/>
  <c r="Q1296" i="8"/>
  <c r="Q1301" i="8"/>
  <c r="Q1307" i="8"/>
  <c r="Q1312" i="8"/>
  <c r="Q1317" i="8"/>
  <c r="Q1323" i="8"/>
  <c r="Q1328" i="8"/>
  <c r="Q1333" i="8"/>
  <c r="Q1339" i="8"/>
  <c r="Q1344" i="8"/>
  <c r="Q1349" i="8"/>
  <c r="Q1355" i="8"/>
  <c r="Q1360" i="8"/>
  <c r="Q1365" i="8"/>
  <c r="Q1371" i="8"/>
  <c r="Q1376" i="8"/>
  <c r="Q1381" i="8"/>
  <c r="Q1387" i="8"/>
  <c r="Q1392" i="8"/>
  <c r="Q1397" i="8"/>
  <c r="Q1403" i="8"/>
  <c r="Q1408" i="8"/>
  <c r="Q1413" i="8"/>
  <c r="Q1419" i="8"/>
  <c r="Q1424" i="8"/>
  <c r="Q1429" i="8"/>
  <c r="Q1435" i="8"/>
  <c r="Q1440" i="8"/>
  <c r="Q1445" i="8"/>
  <c r="Q1451" i="8"/>
  <c r="Q1456" i="8"/>
  <c r="Q1461" i="8"/>
  <c r="Q1467" i="8"/>
  <c r="Q1472" i="8"/>
  <c r="Q1477" i="8"/>
  <c r="Q1483" i="8"/>
  <c r="Q1488" i="8"/>
  <c r="Q1493" i="8"/>
  <c r="Q1499" i="8"/>
  <c r="Q1504" i="8"/>
  <c r="Q1509" i="8"/>
  <c r="Q1515" i="8"/>
  <c r="Q1520" i="8"/>
  <c r="Q1525" i="8"/>
  <c r="Q1531" i="8"/>
  <c r="Q1536" i="8"/>
  <c r="Q1541" i="8"/>
  <c r="Q1545" i="8"/>
  <c r="Q1549" i="8"/>
  <c r="Q1553" i="8"/>
  <c r="Q1557" i="8"/>
  <c r="Q1561" i="8"/>
  <c r="Q1565" i="8"/>
  <c r="Q1569" i="8"/>
  <c r="Q1573" i="8"/>
  <c r="Q1577" i="8"/>
  <c r="Q1581" i="8"/>
  <c r="Q1585" i="8"/>
  <c r="Q1589" i="8"/>
  <c r="Q1593" i="8"/>
  <c r="Q1597" i="8"/>
  <c r="Q1601" i="8"/>
  <c r="Q1605" i="8"/>
  <c r="Q1609" i="8"/>
  <c r="Q1613" i="8"/>
  <c r="Q1617" i="8"/>
  <c r="Q1621" i="8"/>
  <c r="Q1625" i="8"/>
  <c r="Q1629" i="8"/>
  <c r="Q1633" i="8"/>
  <c r="Q1637" i="8"/>
  <c r="Q1641" i="8"/>
  <c r="Q1645" i="8"/>
  <c r="Q1649" i="8"/>
  <c r="Q1653" i="8"/>
  <c r="Q1657" i="8"/>
  <c r="Q1661" i="8"/>
  <c r="Q1665" i="8"/>
  <c r="Q1669" i="8"/>
  <c r="Q1673" i="8"/>
  <c r="Q1677" i="8"/>
  <c r="Q1681" i="8"/>
  <c r="Q1685" i="8"/>
  <c r="Q1689" i="8"/>
  <c r="Q1693" i="8"/>
  <c r="Q1697" i="8"/>
  <c r="Q1701" i="8"/>
  <c r="Q1705" i="8"/>
  <c r="Q1709" i="8"/>
  <c r="Q1713" i="8"/>
  <c r="Q1717" i="8"/>
  <c r="Q1721" i="8"/>
  <c r="Q1725" i="8"/>
  <c r="Q1729" i="8"/>
  <c r="Q1733" i="8"/>
  <c r="Q1737" i="8"/>
  <c r="Q352" i="8"/>
  <c r="Q368" i="8"/>
  <c r="Q384" i="8"/>
  <c r="Q400" i="8"/>
  <c r="Q416" i="8"/>
  <c r="Q432" i="8"/>
  <c r="Q448" i="8"/>
  <c r="Q464" i="8"/>
  <c r="Q480" i="8"/>
  <c r="Q496" i="8"/>
  <c r="Q512" i="8"/>
  <c r="Q528" i="8"/>
  <c r="Q544" i="8"/>
  <c r="Q560" i="8"/>
  <c r="Q576" i="8"/>
  <c r="Q592" i="8"/>
  <c r="Q608" i="8"/>
  <c r="Q624" i="8"/>
  <c r="Q640" i="8"/>
  <c r="Q656" i="8"/>
  <c r="Q672" i="8"/>
  <c r="Q688" i="8"/>
  <c r="Q704" i="8"/>
  <c r="Q720" i="8"/>
  <c r="Q736" i="8"/>
  <c r="Q752" i="8"/>
  <c r="Q768" i="8"/>
  <c r="Q784" i="8"/>
  <c r="Q800" i="8"/>
  <c r="Q816" i="8"/>
  <c r="Q832" i="8"/>
  <c r="Q848" i="8"/>
  <c r="Q864" i="8"/>
  <c r="Q880" i="8"/>
  <c r="Q896" i="8"/>
  <c r="Q912" i="8"/>
  <c r="Q928" i="8"/>
  <c r="Q941" i="8"/>
  <c r="Q949" i="8"/>
  <c r="Q957" i="8"/>
  <c r="Q965" i="8"/>
  <c r="Q973" i="8"/>
  <c r="Q981" i="8"/>
  <c r="Q988" i="8"/>
  <c r="Q993" i="8"/>
  <c r="Q999" i="8"/>
  <c r="Q1004" i="8"/>
  <c r="Q1009" i="8"/>
  <c r="Q1015" i="8"/>
  <c r="Q1020" i="8"/>
  <c r="Q1025" i="8"/>
  <c r="Q1031" i="8"/>
  <c r="Q1036" i="8"/>
  <c r="Q1041" i="8"/>
  <c r="Q1047" i="8"/>
  <c r="Q1052" i="8"/>
  <c r="Q1057" i="8"/>
  <c r="Q1063" i="8"/>
  <c r="Q1068" i="8"/>
  <c r="Q1073" i="8"/>
  <c r="Q1079" i="8"/>
  <c r="Q1084" i="8"/>
  <c r="Q1089" i="8"/>
  <c r="Q1095" i="8"/>
  <c r="Q1100" i="8"/>
  <c r="Q1105" i="8"/>
  <c r="Q1111" i="8"/>
  <c r="Q1116" i="8"/>
  <c r="Q1121" i="8"/>
  <c r="Q1127" i="8"/>
  <c r="Q1132" i="8"/>
  <c r="Q1137" i="8"/>
  <c r="Q1143" i="8"/>
  <c r="Q1148" i="8"/>
  <c r="Q1153" i="8"/>
  <c r="Q1159" i="8"/>
  <c r="Q1164" i="8"/>
  <c r="Q1169" i="8"/>
  <c r="Q1175" i="8"/>
  <c r="Q1180" i="8"/>
  <c r="Q1185" i="8"/>
  <c r="Q1191" i="8"/>
  <c r="Q1196" i="8"/>
  <c r="Q1201" i="8"/>
  <c r="Q1207" i="8"/>
  <c r="Q1212" i="8"/>
  <c r="Q1217" i="8"/>
  <c r="Q1223" i="8"/>
  <c r="Q1228" i="8"/>
  <c r="Q1233" i="8"/>
  <c r="Q1239" i="8"/>
  <c r="Q1244" i="8"/>
  <c r="Q1249" i="8"/>
  <c r="Q1255" i="8"/>
  <c r="Q1260" i="8"/>
  <c r="Q1265" i="8"/>
  <c r="Q1271" i="8"/>
  <c r="Q1276" i="8"/>
  <c r="Q1281" i="8"/>
  <c r="Q1287" i="8"/>
  <c r="Q1292" i="8"/>
  <c r="Q1297" i="8"/>
  <c r="Q1303" i="8"/>
  <c r="Q1308" i="8"/>
  <c r="Q1313" i="8"/>
  <c r="Q1319" i="8"/>
  <c r="Q1324" i="8"/>
  <c r="Q1329" i="8"/>
  <c r="Q1335" i="8"/>
  <c r="Q1340" i="8"/>
  <c r="Q1345" i="8"/>
  <c r="Q1351" i="8"/>
  <c r="Q1356" i="8"/>
  <c r="Q1361" i="8"/>
  <c r="Q1367" i="8"/>
  <c r="Q1372" i="8"/>
  <c r="Q1377" i="8"/>
  <c r="Q1383" i="8"/>
  <c r="Q1388" i="8"/>
  <c r="Q1393" i="8"/>
  <c r="Q1399" i="8"/>
  <c r="Q1404" i="8"/>
  <c r="Q1409" i="8"/>
  <c r="Q1415" i="8"/>
  <c r="Q1420" i="8"/>
  <c r="Q1425" i="8"/>
  <c r="Q1431" i="8"/>
  <c r="Q1436" i="8"/>
  <c r="Q1441" i="8"/>
  <c r="Q1447" i="8"/>
  <c r="Q1452" i="8"/>
  <c r="Q1457" i="8"/>
  <c r="Q1463" i="8"/>
  <c r="Q1468" i="8"/>
  <c r="Q1473" i="8"/>
  <c r="Q1479" i="8"/>
  <c r="Q1484" i="8"/>
  <c r="Q1489" i="8"/>
  <c r="Q1495" i="8"/>
  <c r="Q1500" i="8"/>
  <c r="Q1505" i="8"/>
  <c r="Q1511" i="8"/>
  <c r="Q1516" i="8"/>
  <c r="Q1521" i="8"/>
  <c r="Q1527" i="8"/>
  <c r="Q1532" i="8"/>
  <c r="Q1537" i="8"/>
  <c r="Q1542" i="8"/>
  <c r="Q1546" i="8"/>
  <c r="Q1550" i="8"/>
  <c r="Q1554" i="8"/>
  <c r="Q1558" i="8"/>
  <c r="Q1562" i="8"/>
  <c r="Q1566" i="8"/>
  <c r="Q1570" i="8"/>
  <c r="Q1574" i="8"/>
  <c r="Q1578" i="8"/>
  <c r="Q1582" i="8"/>
  <c r="Q1586" i="8"/>
  <c r="Q1590" i="8"/>
  <c r="Q1594" i="8"/>
  <c r="Q1598" i="8"/>
  <c r="Q1602" i="8"/>
  <c r="Q1606" i="8"/>
  <c r="Q1610" i="8"/>
  <c r="Q1614" i="8"/>
  <c r="Q1618" i="8"/>
  <c r="Q1622" i="8"/>
  <c r="Q1626" i="8"/>
  <c r="Q1630" i="8"/>
  <c r="Q356" i="8"/>
  <c r="Q372" i="8"/>
  <c r="Q388" i="8"/>
  <c r="Q404" i="8"/>
  <c r="Q420" i="8"/>
  <c r="Q436" i="8"/>
  <c r="Q452" i="8"/>
  <c r="Q468" i="8"/>
  <c r="Q484" i="8"/>
  <c r="Q500" i="8"/>
  <c r="Q516" i="8"/>
  <c r="Q532" i="8"/>
  <c r="Q548" i="8"/>
  <c r="Q564" i="8"/>
  <c r="Q580" i="8"/>
  <c r="Q596" i="8"/>
  <c r="Q612" i="8"/>
  <c r="Q628" i="8"/>
  <c r="Q644" i="8"/>
  <c r="Q660" i="8"/>
  <c r="Q676" i="8"/>
  <c r="Q692" i="8"/>
  <c r="Q708" i="8"/>
  <c r="Q724" i="8"/>
  <c r="Q740" i="8"/>
  <c r="Q756" i="8"/>
  <c r="Q772" i="8"/>
  <c r="Q788" i="8"/>
  <c r="Q804" i="8"/>
  <c r="Q820" i="8"/>
  <c r="Q836" i="8"/>
  <c r="Q852" i="8"/>
  <c r="Q868" i="8"/>
  <c r="Q884" i="8"/>
  <c r="Q900" i="8"/>
  <c r="Q916" i="8"/>
  <c r="Q932" i="8"/>
  <c r="Q944" i="8"/>
  <c r="Q952" i="8"/>
  <c r="Q960" i="8"/>
  <c r="Q968" i="8"/>
  <c r="Q976" i="8"/>
  <c r="Q984" i="8"/>
  <c r="Q989" i="8"/>
  <c r="Q995" i="8"/>
  <c r="Q1000" i="8"/>
  <c r="Q1005" i="8"/>
  <c r="Q1011" i="8"/>
  <c r="Q1016" i="8"/>
  <c r="Q1021" i="8"/>
  <c r="Q1027" i="8"/>
  <c r="Q1032" i="8"/>
  <c r="Q1037" i="8"/>
  <c r="Q1043" i="8"/>
  <c r="Q1048" i="8"/>
  <c r="Q1053" i="8"/>
  <c r="Q1059" i="8"/>
  <c r="Q1064" i="8"/>
  <c r="Q1069" i="8"/>
  <c r="Q1075" i="8"/>
  <c r="Q1080" i="8"/>
  <c r="Q1085" i="8"/>
  <c r="Q1091" i="8"/>
  <c r="Q1096" i="8"/>
  <c r="Q1101" i="8"/>
  <c r="Q1107" i="8"/>
  <c r="Q1112" i="8"/>
  <c r="Q1117" i="8"/>
  <c r="Q1123" i="8"/>
  <c r="Q1128" i="8"/>
  <c r="Q1133" i="8"/>
  <c r="Q1139" i="8"/>
  <c r="Q1144" i="8"/>
  <c r="Q1149" i="8"/>
  <c r="Q1155" i="8"/>
  <c r="Q1160" i="8"/>
  <c r="Q1165" i="8"/>
  <c r="Q1171" i="8"/>
  <c r="Q1176" i="8"/>
  <c r="Q1181" i="8"/>
  <c r="Q1187" i="8"/>
  <c r="Q1192" i="8"/>
  <c r="Q1197" i="8"/>
  <c r="Q1203" i="8"/>
  <c r="Q1208" i="8"/>
  <c r="Q1213" i="8"/>
  <c r="Q1219" i="8"/>
  <c r="Q1224" i="8"/>
  <c r="Q1229" i="8"/>
  <c r="Q1235" i="8"/>
  <c r="Q1240" i="8"/>
  <c r="Q1245" i="8"/>
  <c r="Q1251" i="8"/>
  <c r="Q1256" i="8"/>
  <c r="Q1261" i="8"/>
  <c r="Q1267" i="8"/>
  <c r="Q1272" i="8"/>
  <c r="Q1277" i="8"/>
  <c r="Q1283" i="8"/>
  <c r="Q1288" i="8"/>
  <c r="Q1293" i="8"/>
  <c r="Q1299" i="8"/>
  <c r="Q1304" i="8"/>
  <c r="Q1309" i="8"/>
  <c r="Q1315" i="8"/>
  <c r="Q1320" i="8"/>
  <c r="Q1325" i="8"/>
  <c r="Q1331" i="8"/>
  <c r="Q1336" i="8"/>
  <c r="Q1341" i="8"/>
  <c r="Q1347" i="8"/>
  <c r="Q1352" i="8"/>
  <c r="Q1357" i="8"/>
  <c r="Q1363" i="8"/>
  <c r="Q1368" i="8"/>
  <c r="Q1373" i="8"/>
  <c r="Q1379" i="8"/>
  <c r="Q1384" i="8"/>
  <c r="Q1389" i="8"/>
  <c r="Q1395" i="8"/>
  <c r="Q1400" i="8"/>
  <c r="Q1405" i="8"/>
  <c r="Q1411" i="8"/>
  <c r="Q1416" i="8"/>
  <c r="Q1421" i="8"/>
  <c r="Q1427" i="8"/>
  <c r="Q1432" i="8"/>
  <c r="Q1437" i="8"/>
  <c r="Q1443" i="8"/>
  <c r="Q1448" i="8"/>
  <c r="Q1453" i="8"/>
  <c r="Q1459" i="8"/>
  <c r="Q1464" i="8"/>
  <c r="Q1469" i="8"/>
  <c r="Q1475" i="8"/>
  <c r="Q1480" i="8"/>
  <c r="Q1485" i="8"/>
  <c r="Q1491" i="8"/>
  <c r="Q1496" i="8"/>
  <c r="Q1501" i="8"/>
  <c r="Q1507" i="8"/>
  <c r="Q1512" i="8"/>
  <c r="Q1517" i="8"/>
  <c r="Q1523" i="8"/>
  <c r="Q1528" i="8"/>
  <c r="Q1533" i="8"/>
  <c r="Q1539" i="8"/>
  <c r="Q1543" i="8"/>
  <c r="Q1547" i="8"/>
  <c r="Q1551" i="8"/>
  <c r="Q1555" i="8"/>
  <c r="Q1559" i="8"/>
  <c r="Q1563" i="8"/>
  <c r="Q1567" i="8"/>
  <c r="Q1571" i="8"/>
  <c r="Q1575" i="8"/>
  <c r="Q1579" i="8"/>
  <c r="Q1583" i="8"/>
  <c r="Q1587" i="8"/>
  <c r="Q1591" i="8"/>
  <c r="Q1595" i="8"/>
  <c r="Q1599" i="8"/>
  <c r="Q1603" i="8"/>
  <c r="Q1607" i="8"/>
  <c r="Q1611" i="8"/>
  <c r="Q1615" i="8"/>
  <c r="Q1619" i="8"/>
  <c r="Q1623" i="8"/>
  <c r="Q1627" i="8"/>
  <c r="Q1631" i="8"/>
  <c r="Q1639" i="8"/>
  <c r="Q1647" i="8"/>
  <c r="Q1655" i="8"/>
  <c r="Q1663" i="8"/>
  <c r="Q1671" i="8"/>
  <c r="Q1679" i="8"/>
  <c r="Q1687" i="8"/>
  <c r="Q1695" i="8"/>
  <c r="Q1703" i="8"/>
  <c r="Q1711" i="8"/>
  <c r="Q1719" i="8"/>
  <c r="Q1727" i="8"/>
  <c r="Q1735" i="8"/>
  <c r="Q1741" i="8"/>
  <c r="Q1745" i="8"/>
  <c r="Q1749" i="8"/>
  <c r="Q1753" i="8"/>
  <c r="Q1757" i="8"/>
  <c r="Q1761" i="8"/>
  <c r="Q1765" i="8"/>
  <c r="Q1769" i="8"/>
  <c r="Q1773" i="8"/>
  <c r="Q1777" i="8"/>
  <c r="Q1781" i="8"/>
  <c r="Q1785" i="8"/>
  <c r="Q1789" i="8"/>
  <c r="Q1793" i="8"/>
  <c r="Q1797" i="8"/>
  <c r="Q1801" i="8"/>
  <c r="Q1805" i="8"/>
  <c r="Q1809" i="8"/>
  <c r="Q1813" i="8"/>
  <c r="Q1817" i="8"/>
  <c r="Q1821" i="8"/>
  <c r="Q1825" i="8"/>
  <c r="Q1829" i="8"/>
  <c r="Q1833" i="8"/>
  <c r="Q1837" i="8"/>
  <c r="Q1841" i="8"/>
  <c r="Q1845" i="8"/>
  <c r="Q1849" i="8"/>
  <c r="Q1853" i="8"/>
  <c r="Q1857" i="8"/>
  <c r="Q1861" i="8"/>
  <c r="Q1865" i="8"/>
  <c r="Q1869" i="8"/>
  <c r="Q1873" i="8"/>
  <c r="Q1877" i="8"/>
  <c r="Q1881" i="8"/>
  <c r="Q1885" i="8"/>
  <c r="Q1889" i="8"/>
  <c r="Q1893" i="8"/>
  <c r="Q1897" i="8"/>
  <c r="Q1901" i="8"/>
  <c r="Q1905" i="8"/>
  <c r="Q1909" i="8"/>
  <c r="Q1913" i="8"/>
  <c r="Q1917" i="8"/>
  <c r="Q1921" i="8"/>
  <c r="Q1925" i="8"/>
  <c r="Q1929" i="8"/>
  <c r="Q1933" i="8"/>
  <c r="Q1937" i="8"/>
  <c r="Q1941" i="8"/>
  <c r="Q1945" i="8"/>
  <c r="Q1949" i="8"/>
  <c r="Q1953" i="8"/>
  <c r="Q1957" i="8"/>
  <c r="Q1961" i="8"/>
  <c r="Q1965" i="8"/>
  <c r="Q1969" i="8"/>
  <c r="Q1973" i="8"/>
  <c r="Q1977" i="8"/>
  <c r="Q1981" i="8"/>
  <c r="Q1985" i="8"/>
  <c r="Q1989" i="8"/>
  <c r="Q1993" i="8"/>
  <c r="Q1997" i="8"/>
  <c r="Q2001" i="8"/>
  <c r="Q2005" i="8"/>
  <c r="Q2009" i="8"/>
  <c r="Q2013" i="8"/>
  <c r="Q2017" i="8"/>
  <c r="Q2021" i="8"/>
  <c r="Q2025" i="8"/>
  <c r="Q2029" i="8"/>
  <c r="Q2033" i="8"/>
  <c r="Q2037" i="8"/>
  <c r="Q2041" i="8"/>
  <c r="Q2045" i="8"/>
  <c r="Q2049" i="8"/>
  <c r="Q2053" i="8"/>
  <c r="Q2057" i="8"/>
  <c r="Q2061" i="8"/>
  <c r="Q2065" i="8"/>
  <c r="Q2069" i="8"/>
  <c r="Q2073" i="8"/>
  <c r="Q2077" i="8"/>
  <c r="Q2081" i="8"/>
  <c r="Q2085" i="8"/>
  <c r="Q2089" i="8"/>
  <c r="Q2093" i="8"/>
  <c r="Q2097" i="8"/>
  <c r="Q2101" i="8"/>
  <c r="Q2105" i="8"/>
  <c r="Q2109" i="8"/>
  <c r="Q2113" i="8"/>
  <c r="Q2117" i="8"/>
  <c r="Q2121" i="8"/>
  <c r="Q2125" i="8"/>
  <c r="Q2129" i="8"/>
  <c r="Q2133" i="8"/>
  <c r="Q2137" i="8"/>
  <c r="Q2141" i="8"/>
  <c r="Q2145" i="8"/>
  <c r="Q2149" i="8"/>
  <c r="Q2153" i="8"/>
  <c r="Q2157" i="8"/>
  <c r="Q2161" i="8"/>
  <c r="Q2165" i="8"/>
  <c r="Q2169" i="8"/>
  <c r="Q2173" i="8"/>
  <c r="Q2177" i="8"/>
  <c r="Q2181" i="8"/>
  <c r="Q2185" i="8"/>
  <c r="Q2189" i="8"/>
  <c r="Q2193" i="8"/>
  <c r="Q2197" i="8"/>
  <c r="Q2201" i="8"/>
  <c r="Q2205" i="8"/>
  <c r="Q2209" i="8"/>
  <c r="Q2213" i="8"/>
  <c r="Q2217" i="8"/>
  <c r="Q2221" i="8"/>
  <c r="Q2225" i="8"/>
  <c r="Q2229" i="8"/>
  <c r="Q2233" i="8"/>
  <c r="Q2237" i="8"/>
  <c r="Q2241" i="8"/>
  <c r="Q2245" i="8"/>
  <c r="Q2249" i="8"/>
  <c r="Q2253" i="8"/>
  <c r="Q2257" i="8"/>
  <c r="Q2261" i="8"/>
  <c r="Q2265" i="8"/>
  <c r="Q2269" i="8"/>
  <c r="Q2273" i="8"/>
  <c r="Q2277" i="8"/>
  <c r="Q2281" i="8"/>
  <c r="Q2285" i="8"/>
  <c r="Q2289" i="8"/>
  <c r="Q2293" i="8"/>
  <c r="Q2297" i="8"/>
  <c r="Q2301" i="8"/>
  <c r="Q2305" i="8"/>
  <c r="Q2309" i="8"/>
  <c r="Q2313" i="8"/>
  <c r="Q2317" i="8"/>
  <c r="Q2321" i="8"/>
  <c r="Q2325" i="8"/>
  <c r="Q2329" i="8"/>
  <c r="Q2333" i="8"/>
  <c r="Q2337" i="8"/>
  <c r="Q2341" i="8"/>
  <c r="Q2345" i="8"/>
  <c r="Q2349" i="8"/>
  <c r="Q2353" i="8"/>
  <c r="Q2357" i="8"/>
  <c r="Q2361" i="8"/>
  <c r="Q2365" i="8"/>
  <c r="Q2369" i="8"/>
  <c r="Q2373" i="8"/>
  <c r="Q2377" i="8"/>
  <c r="Q2381" i="8"/>
  <c r="Q2385" i="8"/>
  <c r="Q2389" i="8"/>
  <c r="Q2393" i="8"/>
  <c r="Q2397" i="8"/>
  <c r="Q2401" i="8"/>
  <c r="Q2405" i="8"/>
  <c r="Q2409" i="8"/>
  <c r="Q2413" i="8"/>
  <c r="Q2417" i="8"/>
  <c r="Q2421" i="8"/>
  <c r="Q2425" i="8"/>
  <c r="Q2429" i="8"/>
  <c r="Q2433" i="8"/>
  <c r="Q2437" i="8"/>
  <c r="Q2441" i="8"/>
  <c r="Q2445" i="8"/>
  <c r="Q2449" i="8"/>
  <c r="Q2453" i="8"/>
  <c r="Q2457" i="8"/>
  <c r="Q2461" i="8"/>
  <c r="Q2465" i="8"/>
  <c r="Q2469" i="8"/>
  <c r="Q2473" i="8"/>
  <c r="Q2477" i="8"/>
  <c r="Q2481" i="8"/>
  <c r="Q2485" i="8"/>
  <c r="Q2489" i="8"/>
  <c r="Q2493" i="8"/>
  <c r="Q2497" i="8"/>
  <c r="Q2501" i="8"/>
  <c r="Q2505" i="8"/>
  <c r="Q2509" i="8"/>
  <c r="Q2513" i="8"/>
  <c r="Q2517" i="8"/>
  <c r="Q2521" i="8"/>
  <c r="Q2525" i="8"/>
  <c r="Q2529" i="8"/>
  <c r="Q2533" i="8"/>
  <c r="Q2537" i="8"/>
  <c r="Q2541" i="8"/>
  <c r="Q2545" i="8"/>
  <c r="Q2549" i="8"/>
  <c r="Q2553" i="8"/>
  <c r="Q2557" i="8"/>
  <c r="Q2561" i="8"/>
  <c r="Q2565" i="8"/>
  <c r="Q2569" i="8"/>
  <c r="Q2573" i="8"/>
  <c r="Q2577" i="8"/>
  <c r="Q2581" i="8"/>
  <c r="Q2585" i="8"/>
  <c r="Q2589" i="8"/>
  <c r="Q2593" i="8"/>
  <c r="Q2597" i="8"/>
  <c r="Q2601" i="8"/>
  <c r="Q2605" i="8"/>
  <c r="Q2609" i="8"/>
  <c r="Q2613" i="8"/>
  <c r="Q2617" i="8"/>
  <c r="Q2621" i="8"/>
  <c r="Q2625" i="8"/>
  <c r="Q2629" i="8"/>
  <c r="Q2633" i="8"/>
  <c r="Q2637" i="8"/>
  <c r="Q2641" i="8"/>
  <c r="Q2645" i="8"/>
  <c r="Q2649" i="8"/>
  <c r="Q2653" i="8"/>
  <c r="Q2657" i="8"/>
  <c r="Q2661" i="8"/>
  <c r="Q2665" i="8"/>
  <c r="Q2669" i="8"/>
  <c r="Q2673" i="8"/>
  <c r="Q2677" i="8"/>
  <c r="Q2681" i="8"/>
  <c r="Q2685" i="8"/>
  <c r="Q2689" i="8"/>
  <c r="Q2693" i="8"/>
  <c r="Q2697" i="8"/>
  <c r="Q2701" i="8"/>
  <c r="Q2705" i="8"/>
  <c r="Q2709" i="8"/>
  <c r="Q2713" i="8"/>
  <c r="Q2717" i="8"/>
  <c r="Q2721" i="8"/>
  <c r="Q2725" i="8"/>
  <c r="Q2729" i="8"/>
  <c r="Q2733" i="8"/>
  <c r="Q2737" i="8"/>
  <c r="Q2741" i="8"/>
  <c r="Q2745" i="8"/>
  <c r="Q2749" i="8"/>
  <c r="Q2753" i="8"/>
  <c r="Q2757" i="8"/>
  <c r="Q2761" i="8"/>
  <c r="Q2765" i="8"/>
  <c r="Q2769" i="8"/>
  <c r="Q2773" i="8"/>
  <c r="Q2777" i="8"/>
  <c r="Q2781" i="8"/>
  <c r="Q2785" i="8"/>
  <c r="Q2789" i="8"/>
  <c r="Q2793" i="8"/>
  <c r="Q2797" i="8"/>
  <c r="Q2801" i="8"/>
  <c r="Q2805" i="8"/>
  <c r="Q2809" i="8"/>
  <c r="Q2813" i="8"/>
  <c r="Q2817" i="8"/>
  <c r="Q2821" i="8"/>
  <c r="Q2825" i="8"/>
  <c r="Q2829" i="8"/>
  <c r="Q2833" i="8"/>
  <c r="Q2837" i="8"/>
  <c r="Q2841" i="8"/>
  <c r="Q2845" i="8"/>
  <c r="Q2849" i="8"/>
  <c r="Q2853" i="8"/>
  <c r="Q2857" i="8"/>
  <c r="Q2861" i="8"/>
  <c r="Q2865" i="8"/>
  <c r="Q2869" i="8"/>
  <c r="Q2873" i="8"/>
  <c r="Q2877" i="8"/>
  <c r="Q2881" i="8"/>
  <c r="Q2885" i="8"/>
  <c r="Q2889" i="8"/>
  <c r="Q2893" i="8"/>
  <c r="Q2897" i="8"/>
  <c r="Q2901" i="8"/>
  <c r="Q2905" i="8"/>
  <c r="Q2909" i="8"/>
  <c r="Q2913" i="8"/>
  <c r="Q2917" i="8"/>
  <c r="Q2921" i="8"/>
  <c r="Q2925" i="8"/>
  <c r="Q2929" i="8"/>
  <c r="Q2933" i="8"/>
  <c r="Q2937" i="8"/>
  <c r="Q2941" i="8"/>
  <c r="Q2945" i="8"/>
  <c r="Q2949" i="8"/>
  <c r="Q2953" i="8"/>
  <c r="Q2957" i="8"/>
  <c r="Q2961" i="8"/>
  <c r="Q2965" i="8"/>
  <c r="Q2969" i="8"/>
  <c r="Q2973" i="8"/>
  <c r="Q2977" i="8"/>
  <c r="Q2981" i="8"/>
  <c r="Q2985" i="8"/>
  <c r="Q2989" i="8"/>
  <c r="Q2993" i="8"/>
  <c r="Q2997" i="8"/>
  <c r="Q3001" i="8"/>
  <c r="Q3005" i="8"/>
  <c r="Q3009" i="8"/>
  <c r="Q3013" i="8"/>
  <c r="Q3017" i="8"/>
  <c r="Q3021" i="8"/>
  <c r="Q3025" i="8"/>
  <c r="Q3029" i="8"/>
  <c r="Q3033" i="8"/>
  <c r="Q3037" i="8"/>
  <c r="Q3041" i="8"/>
  <c r="Q3045" i="8"/>
  <c r="Q3049" i="8"/>
  <c r="Q1634" i="8"/>
  <c r="Q1642" i="8"/>
  <c r="Q1650" i="8"/>
  <c r="Q1658" i="8"/>
  <c r="Q1666" i="8"/>
  <c r="Q1674" i="8"/>
  <c r="Q1682" i="8"/>
  <c r="Q1690" i="8"/>
  <c r="Q1698" i="8"/>
  <c r="Q1706" i="8"/>
  <c r="Q1714" i="8"/>
  <c r="Q1722" i="8"/>
  <c r="Q1730" i="8"/>
  <c r="Q1738" i="8"/>
  <c r="Q1742" i="8"/>
  <c r="Q1746" i="8"/>
  <c r="Q1750" i="8"/>
  <c r="Q1754" i="8"/>
  <c r="Q1758" i="8"/>
  <c r="Q1762" i="8"/>
  <c r="Q1766" i="8"/>
  <c r="Q1770" i="8"/>
  <c r="Q1774" i="8"/>
  <c r="Q1778" i="8"/>
  <c r="Q1782" i="8"/>
  <c r="Q1786" i="8"/>
  <c r="Q1790" i="8"/>
  <c r="Q1794" i="8"/>
  <c r="Q1798" i="8"/>
  <c r="Q1802" i="8"/>
  <c r="Q1806" i="8"/>
  <c r="Q1810" i="8"/>
  <c r="Q1814" i="8"/>
  <c r="Q1818" i="8"/>
  <c r="Q1822" i="8"/>
  <c r="Q1826" i="8"/>
  <c r="Q1830" i="8"/>
  <c r="Q1834" i="8"/>
  <c r="Q1838" i="8"/>
  <c r="Q1842" i="8"/>
  <c r="Q1846" i="8"/>
  <c r="Q1850" i="8"/>
  <c r="Q1854" i="8"/>
  <c r="Q1858" i="8"/>
  <c r="Q1862" i="8"/>
  <c r="Q1866" i="8"/>
  <c r="Q1870" i="8"/>
  <c r="Q1874" i="8"/>
  <c r="Q1878" i="8"/>
  <c r="Q1882" i="8"/>
  <c r="Q1886" i="8"/>
  <c r="Q1890" i="8"/>
  <c r="Q1894" i="8"/>
  <c r="Q1898" i="8"/>
  <c r="Q1902" i="8"/>
  <c r="Q1906" i="8"/>
  <c r="Q1910" i="8"/>
  <c r="Q1914" i="8"/>
  <c r="Q1918" i="8"/>
  <c r="Q1922" i="8"/>
  <c r="Q1926" i="8"/>
  <c r="Q1930" i="8"/>
  <c r="Q1934" i="8"/>
  <c r="Q1938" i="8"/>
  <c r="Q1942" i="8"/>
  <c r="Q1946" i="8"/>
  <c r="Q1950" i="8"/>
  <c r="Q1954" i="8"/>
  <c r="Q1958" i="8"/>
  <c r="Q1962" i="8"/>
  <c r="Q1966" i="8"/>
  <c r="Q1970" i="8"/>
  <c r="Q1974" i="8"/>
  <c r="Q1978" i="8"/>
  <c r="Q1982" i="8"/>
  <c r="Q1986" i="8"/>
  <c r="Q1990" i="8"/>
  <c r="Q1994" i="8"/>
  <c r="Q1998" i="8"/>
  <c r="Q2002" i="8"/>
  <c r="Q2006" i="8"/>
  <c r="Q2010" i="8"/>
  <c r="Q2014" i="8"/>
  <c r="Q2018" i="8"/>
  <c r="Q2022" i="8"/>
  <c r="Q2026" i="8"/>
  <c r="Q2030" i="8"/>
  <c r="Q2034" i="8"/>
  <c r="Q2038" i="8"/>
  <c r="Q2042" i="8"/>
  <c r="Q2046" i="8"/>
  <c r="Q2050" i="8"/>
  <c r="Q2054" i="8"/>
  <c r="Q2058" i="8"/>
  <c r="Q2062" i="8"/>
  <c r="Q2066" i="8"/>
  <c r="Q2070" i="8"/>
  <c r="Q2074" i="8"/>
  <c r="Q2078" i="8"/>
  <c r="Q2082" i="8"/>
  <c r="Q2086" i="8"/>
  <c r="Q2090" i="8"/>
  <c r="Q2094" i="8"/>
  <c r="Q2098" i="8"/>
  <c r="Q2102" i="8"/>
  <c r="Q2106" i="8"/>
  <c r="Q2110" i="8"/>
  <c r="Q2114" i="8"/>
  <c r="Q2118" i="8"/>
  <c r="Q2122" i="8"/>
  <c r="Q2126" i="8"/>
  <c r="Q2130" i="8"/>
  <c r="Q2134" i="8"/>
  <c r="Q2138" i="8"/>
  <c r="Q2142" i="8"/>
  <c r="Q2146" i="8"/>
  <c r="Q2150" i="8"/>
  <c r="Q2154" i="8"/>
  <c r="Q2158" i="8"/>
  <c r="Q2162" i="8"/>
  <c r="Q2166" i="8"/>
  <c r="Q2170" i="8"/>
  <c r="Q2174" i="8"/>
  <c r="Q2178" i="8"/>
  <c r="Q2182" i="8"/>
  <c r="Q2186" i="8"/>
  <c r="Q2190" i="8"/>
  <c r="Q2194" i="8"/>
  <c r="Q2198" i="8"/>
  <c r="Q2202" i="8"/>
  <c r="Q2206" i="8"/>
  <c r="Q2210" i="8"/>
  <c r="Q2214" i="8"/>
  <c r="Q2218" i="8"/>
  <c r="Q2222" i="8"/>
  <c r="Q2226" i="8"/>
  <c r="Q2230" i="8"/>
  <c r="Q2234" i="8"/>
  <c r="Q2238" i="8"/>
  <c r="Q2242" i="8"/>
  <c r="Q2246" i="8"/>
  <c r="Q2250" i="8"/>
  <c r="Q2254" i="8"/>
  <c r="Q2258" i="8"/>
  <c r="Q2262" i="8"/>
  <c r="Q2266" i="8"/>
  <c r="Q2270" i="8"/>
  <c r="Q2274" i="8"/>
  <c r="Q2278" i="8"/>
  <c r="Q2282" i="8"/>
  <c r="Q2286" i="8"/>
  <c r="Q2290" i="8"/>
  <c r="Q2294" i="8"/>
  <c r="Q2298" i="8"/>
  <c r="Q2302" i="8"/>
  <c r="Q2306" i="8"/>
  <c r="Q2310" i="8"/>
  <c r="Q2314" i="8"/>
  <c r="Q2318" i="8"/>
  <c r="Q2322" i="8"/>
  <c r="Q2326" i="8"/>
  <c r="Q2330" i="8"/>
  <c r="Q2334" i="8"/>
  <c r="Q2338" i="8"/>
  <c r="Q2342" i="8"/>
  <c r="Q2346" i="8"/>
  <c r="Q2350" i="8"/>
  <c r="Q2354" i="8"/>
  <c r="Q2358" i="8"/>
  <c r="Q2362" i="8"/>
  <c r="Q2366" i="8"/>
  <c r="Q2370" i="8"/>
  <c r="Q2374" i="8"/>
  <c r="Q2378" i="8"/>
  <c r="Q2382" i="8"/>
  <c r="Q2386" i="8"/>
  <c r="Q2390" i="8"/>
  <c r="Q2394" i="8"/>
  <c r="Q2398" i="8"/>
  <c r="Q2402" i="8"/>
  <c r="Q2406" i="8"/>
  <c r="Q2410" i="8"/>
  <c r="Q2414" i="8"/>
  <c r="Q2418" i="8"/>
  <c r="Q2422" i="8"/>
  <c r="Q2426" i="8"/>
  <c r="Q2430" i="8"/>
  <c r="Q2434" i="8"/>
  <c r="Q2438" i="8"/>
  <c r="Q2442" i="8"/>
  <c r="Q2446" i="8"/>
  <c r="Q2450" i="8"/>
  <c r="Q2454" i="8"/>
  <c r="Q2458" i="8"/>
  <c r="Q2462" i="8"/>
  <c r="Q2466" i="8"/>
  <c r="Q2470" i="8"/>
  <c r="Q2474" i="8"/>
  <c r="Q2478" i="8"/>
  <c r="Q2482" i="8"/>
  <c r="Q2486" i="8"/>
  <c r="Q2490" i="8"/>
  <c r="Q2494" i="8"/>
  <c r="Q2498" i="8"/>
  <c r="Q2502" i="8"/>
  <c r="Q2506" i="8"/>
  <c r="Q2510" i="8"/>
  <c r="Q2514" i="8"/>
  <c r="Q2518" i="8"/>
  <c r="Q2522" i="8"/>
  <c r="Q2526" i="8"/>
  <c r="Q2530" i="8"/>
  <c r="Q2534" i="8"/>
  <c r="Q2538" i="8"/>
  <c r="Q2542" i="8"/>
  <c r="Q2546" i="8"/>
  <c r="Q2550" i="8"/>
  <c r="Q2554" i="8"/>
  <c r="Q2558" i="8"/>
  <c r="Q2562" i="8"/>
  <c r="Q2566" i="8"/>
  <c r="Q2570" i="8"/>
  <c r="Q2574" i="8"/>
  <c r="Q2578" i="8"/>
  <c r="Q2582" i="8"/>
  <c r="Q2586" i="8"/>
  <c r="Q2590" i="8"/>
  <c r="Q2594" i="8"/>
  <c r="Q2598" i="8"/>
  <c r="Q2602" i="8"/>
  <c r="Q2606" i="8"/>
  <c r="Q2610" i="8"/>
  <c r="Q2614" i="8"/>
  <c r="Q2618" i="8"/>
  <c r="Q2622" i="8"/>
  <c r="Q2626" i="8"/>
  <c r="Q2630" i="8"/>
  <c r="Q2634" i="8"/>
  <c r="Q2638" i="8"/>
  <c r="Q2642" i="8"/>
  <c r="Q2646" i="8"/>
  <c r="Q2650" i="8"/>
  <c r="Q2654" i="8"/>
  <c r="Q2658" i="8"/>
  <c r="Q2662" i="8"/>
  <c r="Q2666" i="8"/>
  <c r="Q2670" i="8"/>
  <c r="Q2674" i="8"/>
  <c r="Q2678" i="8"/>
  <c r="Q2682" i="8"/>
  <c r="Q2686" i="8"/>
  <c r="Q2690" i="8"/>
  <c r="Q2694" i="8"/>
  <c r="Q2698" i="8"/>
  <c r="Q2702" i="8"/>
  <c r="Q2706" i="8"/>
  <c r="Q2710" i="8"/>
  <c r="Q2714" i="8"/>
  <c r="Q2718" i="8"/>
  <c r="Q2722" i="8"/>
  <c r="Q2726" i="8"/>
  <c r="Q2730" i="8"/>
  <c r="Q2734" i="8"/>
  <c r="Q2738" i="8"/>
  <c r="Q2742" i="8"/>
  <c r="Q2746" i="8"/>
  <c r="Q2750" i="8"/>
  <c r="Q2754" i="8"/>
  <c r="Q2758" i="8"/>
  <c r="Q2762" i="8"/>
  <c r="Q2766" i="8"/>
  <c r="Q2770" i="8"/>
  <c r="Q2774" i="8"/>
  <c r="Q2778" i="8"/>
  <c r="Q2782" i="8"/>
  <c r="Q2786" i="8"/>
  <c r="Q2790" i="8"/>
  <c r="Q2794" i="8"/>
  <c r="Q2798" i="8"/>
  <c r="Q2802" i="8"/>
  <c r="Q2806" i="8"/>
  <c r="Q2810" i="8"/>
  <c r="Q2814" i="8"/>
  <c r="Q2818" i="8"/>
  <c r="Q2822" i="8"/>
  <c r="Q2826" i="8"/>
  <c r="Q2830" i="8"/>
  <c r="Q2834" i="8"/>
  <c r="Q2838" i="8"/>
  <c r="Q2842" i="8"/>
  <c r="Q2846" i="8"/>
  <c r="Q2850" i="8"/>
  <c r="Q2854" i="8"/>
  <c r="Q2858" i="8"/>
  <c r="Q2862" i="8"/>
  <c r="Q2866" i="8"/>
  <c r="Q2870" i="8"/>
  <c r="Q2874" i="8"/>
  <c r="Q2878" i="8"/>
  <c r="Q2882" i="8"/>
  <c r="Q2886" i="8"/>
  <c r="Q2890" i="8"/>
  <c r="Q2894" i="8"/>
  <c r="Q2898" i="8"/>
  <c r="Q2902" i="8"/>
  <c r="Q2906" i="8"/>
  <c r="Q2910" i="8"/>
  <c r="Q2914" i="8"/>
  <c r="Q2918" i="8"/>
  <c r="Q2922" i="8"/>
  <c r="Q2926" i="8"/>
  <c r="Q2930" i="8"/>
  <c r="Q2934" i="8"/>
  <c r="Q2938" i="8"/>
  <c r="Q2942" i="8"/>
  <c r="Q2946" i="8"/>
  <c r="Q2950" i="8"/>
  <c r="Q2954" i="8"/>
  <c r="Q2958" i="8"/>
  <c r="Q2962" i="8"/>
  <c r="Q2966" i="8"/>
  <c r="Q2970" i="8"/>
  <c r="Q2974" i="8"/>
  <c r="Q2978" i="8"/>
  <c r="Q2982" i="8"/>
  <c r="Q2986" i="8"/>
  <c r="Q2990" i="8"/>
  <c r="Q2994" i="8"/>
  <c r="Q2998" i="8"/>
  <c r="Q3002" i="8"/>
  <c r="Q3006" i="8"/>
  <c r="Q3010" i="8"/>
  <c r="Q3014" i="8"/>
  <c r="Q3018" i="8"/>
  <c r="Q3022" i="8"/>
  <c r="Q3026" i="8"/>
  <c r="Q3030" i="8"/>
  <c r="Q3034" i="8"/>
  <c r="Q3038" i="8"/>
  <c r="Q3042" i="8"/>
  <c r="Q3046" i="8"/>
  <c r="Q3050" i="8"/>
  <c r="Q1635" i="8"/>
  <c r="Q1643" i="8"/>
  <c r="Q1651" i="8"/>
  <c r="Q1659" i="8"/>
  <c r="Q1667" i="8"/>
  <c r="Q1675" i="8"/>
  <c r="Q1683" i="8"/>
  <c r="Q1691" i="8"/>
  <c r="Q1699" i="8"/>
  <c r="Q1707" i="8"/>
  <c r="Q1715" i="8"/>
  <c r="Q1723" i="8"/>
  <c r="Q1731" i="8"/>
  <c r="Q1739" i="8"/>
  <c r="Q1743" i="8"/>
  <c r="Q1747" i="8"/>
  <c r="Q1751" i="8"/>
  <c r="Q1755" i="8"/>
  <c r="Q1759" i="8"/>
  <c r="Q1763" i="8"/>
  <c r="Q1767" i="8"/>
  <c r="Q1771" i="8"/>
  <c r="Q1775" i="8"/>
  <c r="Q1779" i="8"/>
  <c r="Q1783" i="8"/>
  <c r="Q1787" i="8"/>
  <c r="Q1791" i="8"/>
  <c r="Q1795" i="8"/>
  <c r="Q1799" i="8"/>
  <c r="Q1803" i="8"/>
  <c r="Q1807" i="8"/>
  <c r="Q1811" i="8"/>
  <c r="Q1815" i="8"/>
  <c r="Q1819" i="8"/>
  <c r="Q1823" i="8"/>
  <c r="Q1827" i="8"/>
  <c r="Q1831" i="8"/>
  <c r="Q1835" i="8"/>
  <c r="Q1839" i="8"/>
  <c r="Q1843" i="8"/>
  <c r="Q1847" i="8"/>
  <c r="Q1851" i="8"/>
  <c r="Q1855" i="8"/>
  <c r="Q1859" i="8"/>
  <c r="Q1863" i="8"/>
  <c r="Q1867" i="8"/>
  <c r="Q1871" i="8"/>
  <c r="Q1875" i="8"/>
  <c r="Q1879" i="8"/>
  <c r="Q1883" i="8"/>
  <c r="Q1887" i="8"/>
  <c r="Q1891" i="8"/>
  <c r="Q1895" i="8"/>
  <c r="Q1899" i="8"/>
  <c r="Q1903" i="8"/>
  <c r="Q1907" i="8"/>
  <c r="Q1911" i="8"/>
  <c r="Q1915" i="8"/>
  <c r="Q1919" i="8"/>
  <c r="Q1923" i="8"/>
  <c r="Q1927" i="8"/>
  <c r="Q1931" i="8"/>
  <c r="Q1935" i="8"/>
  <c r="Q1939" i="8"/>
  <c r="Q1943" i="8"/>
  <c r="Q1947" i="8"/>
  <c r="Q1951" i="8"/>
  <c r="Q1955" i="8"/>
  <c r="Q1959" i="8"/>
  <c r="Q1963" i="8"/>
  <c r="Q1967" i="8"/>
  <c r="Q1971" i="8"/>
  <c r="Q1975" i="8"/>
  <c r="Q1979" i="8"/>
  <c r="Q1983" i="8"/>
  <c r="Q1987" i="8"/>
  <c r="Q1991" i="8"/>
  <c r="Q1995" i="8"/>
  <c r="Q1999" i="8"/>
  <c r="Q2003" i="8"/>
  <c r="Q2007" i="8"/>
  <c r="Q2011" i="8"/>
  <c r="Q2015" i="8"/>
  <c r="Q2019" i="8"/>
  <c r="Q2023" i="8"/>
  <c r="Q2027" i="8"/>
  <c r="Q2031" i="8"/>
  <c r="Q2035" i="8"/>
  <c r="Q2039" i="8"/>
  <c r="Q2043" i="8"/>
  <c r="Q2047" i="8"/>
  <c r="Q2051" i="8"/>
  <c r="Q2055" i="8"/>
  <c r="Q2059" i="8"/>
  <c r="Q2063" i="8"/>
  <c r="Q2067" i="8"/>
  <c r="Q2071" i="8"/>
  <c r="Q2075" i="8"/>
  <c r="Q2079" i="8"/>
  <c r="Q2083" i="8"/>
  <c r="Q2087" i="8"/>
  <c r="Q2091" i="8"/>
  <c r="Q2095" i="8"/>
  <c r="Q2099" i="8"/>
  <c r="Q2103" i="8"/>
  <c r="Q2107" i="8"/>
  <c r="Q2111" i="8"/>
  <c r="Q2115" i="8"/>
  <c r="Q2119" i="8"/>
  <c r="Q2123" i="8"/>
  <c r="Q2127" i="8"/>
  <c r="Q2131" i="8"/>
  <c r="Q2135" i="8"/>
  <c r="Q2139" i="8"/>
  <c r="Q2143" i="8"/>
  <c r="Q2147" i="8"/>
  <c r="Q2151" i="8"/>
  <c r="Q2155" i="8"/>
  <c r="Q2159" i="8"/>
  <c r="Q2163" i="8"/>
  <c r="Q2167" i="8"/>
  <c r="Q2171" i="8"/>
  <c r="Q2175" i="8"/>
  <c r="Q2179" i="8"/>
  <c r="Q2183" i="8"/>
  <c r="Q2187" i="8"/>
  <c r="Q2191" i="8"/>
  <c r="Q2195" i="8"/>
  <c r="Q2199" i="8"/>
  <c r="Q2203" i="8"/>
  <c r="Q2207" i="8"/>
  <c r="Q2211" i="8"/>
  <c r="Q2215" i="8"/>
  <c r="Q2219" i="8"/>
  <c r="Q2223" i="8"/>
  <c r="Q2227" i="8"/>
  <c r="Q2231" i="8"/>
  <c r="Q2235" i="8"/>
  <c r="Q2239" i="8"/>
  <c r="Q2243" i="8"/>
  <c r="Q2247" i="8"/>
  <c r="Q2251" i="8"/>
  <c r="Q2255" i="8"/>
  <c r="Q2259" i="8"/>
  <c r="Q2263" i="8"/>
  <c r="Q2267" i="8"/>
  <c r="Q2271" i="8"/>
  <c r="Q2275" i="8"/>
  <c r="Q2279" i="8"/>
  <c r="Q2283" i="8"/>
  <c r="Q2287" i="8"/>
  <c r="Q2291" i="8"/>
  <c r="Q2295" i="8"/>
  <c r="Q2299" i="8"/>
  <c r="Q2303" i="8"/>
  <c r="Q2307" i="8"/>
  <c r="Q2311" i="8"/>
  <c r="Q2315" i="8"/>
  <c r="Q2319" i="8"/>
  <c r="Q2323" i="8"/>
  <c r="Q2327" i="8"/>
  <c r="Q2331" i="8"/>
  <c r="Q2335" i="8"/>
  <c r="Q2339" i="8"/>
  <c r="Q2343" i="8"/>
  <c r="Q2347" i="8"/>
  <c r="Q2351" i="8"/>
  <c r="Q2355" i="8"/>
  <c r="Q2359" i="8"/>
  <c r="Q2363" i="8"/>
  <c r="Q2367" i="8"/>
  <c r="Q2371" i="8"/>
  <c r="Q2375" i="8"/>
  <c r="Q2379" i="8"/>
  <c r="Q2383" i="8"/>
  <c r="Q2387" i="8"/>
  <c r="Q2391" i="8"/>
  <c r="Q2395" i="8"/>
  <c r="Q2399" i="8"/>
  <c r="Q2403" i="8"/>
  <c r="Q2407" i="8"/>
  <c r="Q2411" i="8"/>
  <c r="Q2415" i="8"/>
  <c r="Q2419" i="8"/>
  <c r="Q2423" i="8"/>
  <c r="Q2427" i="8"/>
  <c r="Q2431" i="8"/>
  <c r="Q2435" i="8"/>
  <c r="Q2439" i="8"/>
  <c r="Q2443" i="8"/>
  <c r="Q2447" i="8"/>
  <c r="Q2451" i="8"/>
  <c r="Q2455" i="8"/>
  <c r="Q2459" i="8"/>
  <c r="Q2463" i="8"/>
  <c r="Q2467" i="8"/>
  <c r="Q2471" i="8"/>
  <c r="Q2475" i="8"/>
  <c r="Q2479" i="8"/>
  <c r="Q2483" i="8"/>
  <c r="Q2487" i="8"/>
  <c r="Q2491" i="8"/>
  <c r="Q2495" i="8"/>
  <c r="Q2499" i="8"/>
  <c r="Q2503" i="8"/>
  <c r="Q2507" i="8"/>
  <c r="Q2511" i="8"/>
  <c r="Q2515" i="8"/>
  <c r="Q2519" i="8"/>
  <c r="Q2523" i="8"/>
  <c r="Q2527" i="8"/>
  <c r="Q2531" i="8"/>
  <c r="Q2535" i="8"/>
  <c r="Q2539" i="8"/>
  <c r="Q2543" i="8"/>
  <c r="Q2547" i="8"/>
  <c r="Q2551" i="8"/>
  <c r="Q2555" i="8"/>
  <c r="Q2559" i="8"/>
  <c r="Q2563" i="8"/>
  <c r="Q2567" i="8"/>
  <c r="Q2571" i="8"/>
  <c r="Q2575" i="8"/>
  <c r="Q2579" i="8"/>
  <c r="Q2583" i="8"/>
  <c r="Q2587" i="8"/>
  <c r="Q2591" i="8"/>
  <c r="Q2595" i="8"/>
  <c r="Q2599" i="8"/>
  <c r="Q2603" i="8"/>
  <c r="Q2607" i="8"/>
  <c r="Q2611" i="8"/>
  <c r="Q2615" i="8"/>
  <c r="Q2619" i="8"/>
  <c r="Q2623" i="8"/>
  <c r="Q2627" i="8"/>
  <c r="Q2631" i="8"/>
  <c r="Q2635" i="8"/>
  <c r="Q2639" i="8"/>
  <c r="Q2643" i="8"/>
  <c r="Q2647" i="8"/>
  <c r="Q2651" i="8"/>
  <c r="Q2655" i="8"/>
  <c r="Q2659" i="8"/>
  <c r="Q2663" i="8"/>
  <c r="Q2667" i="8"/>
  <c r="Q2671" i="8"/>
  <c r="Q2675" i="8"/>
  <c r="Q2679" i="8"/>
  <c r="Q2683" i="8"/>
  <c r="Q2687" i="8"/>
  <c r="Q2691" i="8"/>
  <c r="Q2695" i="8"/>
  <c r="Q2699" i="8"/>
  <c r="Q2703" i="8"/>
  <c r="Q2707" i="8"/>
  <c r="Q2711" i="8"/>
  <c r="Q2715" i="8"/>
  <c r="Q2719" i="8"/>
  <c r="Q2723" i="8"/>
  <c r="Q2727" i="8"/>
  <c r="Q2731" i="8"/>
  <c r="Q2735" i="8"/>
  <c r="Q2739" i="8"/>
  <c r="Q2743" i="8"/>
  <c r="Q2747" i="8"/>
  <c r="Q2751" i="8"/>
  <c r="Q2755" i="8"/>
  <c r="Q2759" i="8"/>
  <c r="Q2763" i="8"/>
  <c r="Q2767" i="8"/>
  <c r="Q2771" i="8"/>
  <c r="Q2775" i="8"/>
  <c r="Q2779" i="8"/>
  <c r="Q2783" i="8"/>
  <c r="Q2787" i="8"/>
  <c r="Q2791" i="8"/>
  <c r="Q2795" i="8"/>
  <c r="Q2799" i="8"/>
  <c r="Q2803" i="8"/>
  <c r="Q2807" i="8"/>
  <c r="Q2811" i="8"/>
  <c r="Q2815" i="8"/>
  <c r="Q2819" i="8"/>
  <c r="Q2823" i="8"/>
  <c r="Q2827" i="8"/>
  <c r="Q2831" i="8"/>
  <c r="Q2835" i="8"/>
  <c r="Q2839" i="8"/>
  <c r="Q2843" i="8"/>
  <c r="Q2847" i="8"/>
  <c r="Q2851" i="8"/>
  <c r="Q2855" i="8"/>
  <c r="Q2859" i="8"/>
  <c r="Q2863" i="8"/>
  <c r="Q2867" i="8"/>
  <c r="Q2871" i="8"/>
  <c r="Q2875" i="8"/>
  <c r="Q2879" i="8"/>
  <c r="Q2883" i="8"/>
  <c r="Q2887" i="8"/>
  <c r="Q2891" i="8"/>
  <c r="Q2895" i="8"/>
  <c r="Q2899" i="8"/>
  <c r="Q2903" i="8"/>
  <c r="Q2907" i="8"/>
  <c r="Q2911" i="8"/>
  <c r="Q2915" i="8"/>
  <c r="Q2919" i="8"/>
  <c r="Q2923" i="8"/>
  <c r="Q2927" i="8"/>
  <c r="Q2931" i="8"/>
  <c r="Q2935" i="8"/>
  <c r="Q2939" i="8"/>
  <c r="Q2943" i="8"/>
  <c r="Q2947" i="8"/>
  <c r="Q2951" i="8"/>
  <c r="Q2955" i="8"/>
  <c r="Q2959" i="8"/>
  <c r="Q2963" i="8"/>
  <c r="Q2967" i="8"/>
  <c r="Q2971" i="8"/>
  <c r="Q2975" i="8"/>
  <c r="Q2979" i="8"/>
  <c r="Q2983" i="8"/>
  <c r="Q2987" i="8"/>
  <c r="Q2991" i="8"/>
  <c r="Q2995" i="8"/>
  <c r="Q2999" i="8"/>
  <c r="Q3003" i="8"/>
  <c r="Q3007" i="8"/>
  <c r="Q3011" i="8"/>
  <c r="Q3015" i="8"/>
  <c r="Q3019" i="8"/>
  <c r="Q3023" i="8"/>
  <c r="Q3027" i="8"/>
  <c r="Q3031" i="8"/>
  <c r="Q3035" i="8"/>
  <c r="Q3039" i="8"/>
  <c r="Q3043" i="8"/>
  <c r="Q3047" i="8"/>
  <c r="Q3051" i="8"/>
  <c r="Q1638" i="8"/>
  <c r="Q1646" i="8"/>
  <c r="Q1654" i="8"/>
  <c r="Q1662" i="8"/>
  <c r="Q1670" i="8"/>
  <c r="Q1678" i="8"/>
  <c r="Q1686" i="8"/>
  <c r="Q1694" i="8"/>
  <c r="Q1702" i="8"/>
  <c r="Q1710" i="8"/>
  <c r="Q1718" i="8"/>
  <c r="Q1726" i="8"/>
  <c r="Q1734" i="8"/>
  <c r="Q1740" i="8"/>
  <c r="Q1744" i="8"/>
  <c r="Q1748" i="8"/>
  <c r="Q1752" i="8"/>
  <c r="Q1756" i="8"/>
  <c r="Q1760" i="8"/>
  <c r="Q1764" i="8"/>
  <c r="Q1768" i="8"/>
  <c r="Q1772" i="8"/>
  <c r="Q1776" i="8"/>
  <c r="Q1780" i="8"/>
  <c r="Q1784" i="8"/>
  <c r="Q1788" i="8"/>
  <c r="Q1792" i="8"/>
  <c r="Q1796" i="8"/>
  <c r="Q1800" i="8"/>
  <c r="Q1804" i="8"/>
  <c r="Q1808" i="8"/>
  <c r="Q1812" i="8"/>
  <c r="Q1816" i="8"/>
  <c r="Q1820" i="8"/>
  <c r="Q1824" i="8"/>
  <c r="Q1828" i="8"/>
  <c r="Q1832" i="8"/>
  <c r="Q1836" i="8"/>
  <c r="Q1840" i="8"/>
  <c r="Q1844" i="8"/>
  <c r="Q1848" i="8"/>
  <c r="Q1852" i="8"/>
  <c r="Q1856" i="8"/>
  <c r="Q1860" i="8"/>
  <c r="Q1864" i="8"/>
  <c r="Q1868" i="8"/>
  <c r="Q1872" i="8"/>
  <c r="Q1876" i="8"/>
  <c r="Q1880" i="8"/>
  <c r="Q1884" i="8"/>
  <c r="Q1888" i="8"/>
  <c r="Q1892" i="8"/>
  <c r="Q1896" i="8"/>
  <c r="Q1900" i="8"/>
  <c r="Q1904" i="8"/>
  <c r="Q1908" i="8"/>
  <c r="Q1912" i="8"/>
  <c r="Q1916" i="8"/>
  <c r="Q1920" i="8"/>
  <c r="Q1924" i="8"/>
  <c r="Q1928" i="8"/>
  <c r="Q1932" i="8"/>
  <c r="Q1936" i="8"/>
  <c r="Q1940" i="8"/>
  <c r="Q1944" i="8"/>
  <c r="Q1948" i="8"/>
  <c r="Q1952" i="8"/>
  <c r="Q1956" i="8"/>
  <c r="Q1960" i="8"/>
  <c r="Q1964" i="8"/>
  <c r="Q1968" i="8"/>
  <c r="Q1972" i="8"/>
  <c r="Q1976" i="8"/>
  <c r="Q1980" i="8"/>
  <c r="Q1984" i="8"/>
  <c r="Q1988" i="8"/>
  <c r="Q1992" i="8"/>
  <c r="Q1996" i="8"/>
  <c r="Q2000" i="8"/>
  <c r="Q2004" i="8"/>
  <c r="Q2008" i="8"/>
  <c r="Q2012" i="8"/>
  <c r="Q2016" i="8"/>
  <c r="Q2020" i="8"/>
  <c r="Q2024" i="8"/>
  <c r="Q2028" i="8"/>
  <c r="Q2032" i="8"/>
  <c r="Q2036" i="8"/>
  <c r="Q2040" i="8"/>
  <c r="Q2044" i="8"/>
  <c r="Q2048" i="8"/>
  <c r="Q2052" i="8"/>
  <c r="Q2056" i="8"/>
  <c r="Q2060" i="8"/>
  <c r="Q2064" i="8"/>
  <c r="Q2068" i="8"/>
  <c r="Q2072" i="8"/>
  <c r="Q2076" i="8"/>
  <c r="Q2080" i="8"/>
  <c r="Q2084" i="8"/>
  <c r="Q2088" i="8"/>
  <c r="Q2092" i="8"/>
  <c r="Q2096" i="8"/>
  <c r="Q2100" i="8"/>
  <c r="Q2104" i="8"/>
  <c r="Q2108" i="8"/>
  <c r="Q2112" i="8"/>
  <c r="Q2116" i="8"/>
  <c r="Q2120" i="8"/>
  <c r="Q2124" i="8"/>
  <c r="Q2128" i="8"/>
  <c r="Q2132" i="8"/>
  <c r="Q2136" i="8"/>
  <c r="Q2140" i="8"/>
  <c r="Q2144" i="8"/>
  <c r="Q2148" i="8"/>
  <c r="Q2152" i="8"/>
  <c r="Q2156" i="8"/>
  <c r="Q2160" i="8"/>
  <c r="Q2164" i="8"/>
  <c r="Q2168" i="8"/>
  <c r="Q2172" i="8"/>
  <c r="Q2176" i="8"/>
  <c r="Q2180" i="8"/>
  <c r="Q2184" i="8"/>
  <c r="Q2188" i="8"/>
  <c r="Q2192" i="8"/>
  <c r="Q2196" i="8"/>
  <c r="Q2200" i="8"/>
  <c r="Q2204" i="8"/>
  <c r="Q2208" i="8"/>
  <c r="Q2212" i="8"/>
  <c r="Q2216" i="8"/>
  <c r="Q2220" i="8"/>
  <c r="Q2224" i="8"/>
  <c r="Q2228" i="8"/>
  <c r="Q2232" i="8"/>
  <c r="Q2236" i="8"/>
  <c r="Q2240" i="8"/>
  <c r="Q2244" i="8"/>
  <c r="Q2248" i="8"/>
  <c r="Q2252" i="8"/>
  <c r="Q2256" i="8"/>
  <c r="Q2260" i="8"/>
  <c r="Q2264" i="8"/>
  <c r="Q2268" i="8"/>
  <c r="Q2272" i="8"/>
  <c r="Q2276" i="8"/>
  <c r="Q2280" i="8"/>
  <c r="Q2284" i="8"/>
  <c r="Q2288" i="8"/>
  <c r="Q2292" i="8"/>
  <c r="Q2296" i="8"/>
  <c r="Q2300" i="8"/>
  <c r="Q2304" i="8"/>
  <c r="Q2308" i="8"/>
  <c r="Q2312" i="8"/>
  <c r="Q2316" i="8"/>
  <c r="Q2320" i="8"/>
  <c r="Q2324" i="8"/>
  <c r="Q2328" i="8"/>
  <c r="Q2332" i="8"/>
  <c r="Q2336" i="8"/>
  <c r="Q2340" i="8"/>
  <c r="Q2344" i="8"/>
  <c r="Q2348" i="8"/>
  <c r="Q2352" i="8"/>
  <c r="Q2356" i="8"/>
  <c r="Q2360" i="8"/>
  <c r="Q2364" i="8"/>
  <c r="Q2368" i="8"/>
  <c r="Q2372" i="8"/>
  <c r="Q2376" i="8"/>
  <c r="Q2380" i="8"/>
  <c r="Q2384" i="8"/>
  <c r="Q2388" i="8"/>
  <c r="Q2392" i="8"/>
  <c r="Q2396" i="8"/>
  <c r="Q2400" i="8"/>
  <c r="Q2404" i="8"/>
  <c r="Q2408" i="8"/>
  <c r="Q2412" i="8"/>
  <c r="Q2416" i="8"/>
  <c r="Q2420" i="8"/>
  <c r="Q2424" i="8"/>
  <c r="Q2428" i="8"/>
  <c r="Q2432" i="8"/>
  <c r="Q2436" i="8"/>
  <c r="Q2440" i="8"/>
  <c r="Q2444" i="8"/>
  <c r="Q2448" i="8"/>
  <c r="Q2452" i="8"/>
  <c r="Q2456" i="8"/>
  <c r="Q2460" i="8"/>
  <c r="Q2464" i="8"/>
  <c r="Q2468" i="8"/>
  <c r="Q2472" i="8"/>
  <c r="Q2476" i="8"/>
  <c r="Q2480" i="8"/>
  <c r="Q2484" i="8"/>
  <c r="Q2488" i="8"/>
  <c r="Q2492" i="8"/>
  <c r="Q2496" i="8"/>
  <c r="Q2500" i="8"/>
  <c r="Q2504" i="8"/>
  <c r="Q2508" i="8"/>
  <c r="Q2512" i="8"/>
  <c r="Q2516" i="8"/>
  <c r="Q2520" i="8"/>
  <c r="Q2524" i="8"/>
  <c r="Q2528" i="8"/>
  <c r="Q2532" i="8"/>
  <c r="Q2536" i="8"/>
  <c r="Q2540" i="8"/>
  <c r="Q2544" i="8"/>
  <c r="Q2548" i="8"/>
  <c r="Q2552" i="8"/>
  <c r="Q2556" i="8"/>
  <c r="Q2560" i="8"/>
  <c r="Q2564" i="8"/>
  <c r="Q2568" i="8"/>
  <c r="Q2572" i="8"/>
  <c r="Q2576" i="8"/>
  <c r="Q2580" i="8"/>
  <c r="Q2584" i="8"/>
  <c r="Q2588" i="8"/>
  <c r="Q2592" i="8"/>
  <c r="Q2596" i="8"/>
  <c r="Q2600" i="8"/>
  <c r="Q2604" i="8"/>
  <c r="Q2608" i="8"/>
  <c r="Q2612" i="8"/>
  <c r="Q2616" i="8"/>
  <c r="Q2620" i="8"/>
  <c r="Q2624" i="8"/>
  <c r="Q2628" i="8"/>
  <c r="Q2632" i="8"/>
  <c r="Q2636" i="8"/>
  <c r="Q2640" i="8"/>
  <c r="Q2644" i="8"/>
  <c r="Q2648" i="8"/>
  <c r="Q2652" i="8"/>
  <c r="Q2656" i="8"/>
  <c r="Q2660" i="8"/>
  <c r="Q2664" i="8"/>
  <c r="Q2668" i="8"/>
  <c r="Q2672" i="8"/>
  <c r="Q2676" i="8"/>
  <c r="Q2680" i="8"/>
  <c r="Q2684" i="8"/>
  <c r="Q2688" i="8"/>
  <c r="Q2692" i="8"/>
  <c r="Q2696" i="8"/>
  <c r="Q2700" i="8"/>
  <c r="Q2704" i="8"/>
  <c r="Q2708" i="8"/>
  <c r="Q2712" i="8"/>
  <c r="Q2716" i="8"/>
  <c r="Q2720" i="8"/>
  <c r="Q2724" i="8"/>
  <c r="Q2728" i="8"/>
  <c r="Q2732" i="8"/>
  <c r="Q2736" i="8"/>
  <c r="Q2740" i="8"/>
  <c r="Q2744" i="8"/>
  <c r="Q2748" i="8"/>
  <c r="Q2752" i="8"/>
  <c r="Q2756" i="8"/>
  <c r="Q2760" i="8"/>
  <c r="Q2764" i="8"/>
  <c r="Q2768" i="8"/>
  <c r="Q2772" i="8"/>
  <c r="Q2776" i="8"/>
  <c r="Q2780" i="8"/>
  <c r="Q2784" i="8"/>
  <c r="Q2788" i="8"/>
  <c r="Q2792" i="8"/>
  <c r="Q2796" i="8"/>
  <c r="Q2800" i="8"/>
  <c r="Q2804" i="8"/>
  <c r="Q2808" i="8"/>
  <c r="Q2812" i="8"/>
  <c r="Q2816" i="8"/>
  <c r="Q2820" i="8"/>
  <c r="Q2824" i="8"/>
  <c r="Q2828" i="8"/>
  <c r="Q2832" i="8"/>
  <c r="Q2836" i="8"/>
  <c r="Q2840" i="8"/>
  <c r="Q2844" i="8"/>
  <c r="Q2848" i="8"/>
  <c r="Q2852" i="8"/>
  <c r="Q2856" i="8"/>
  <c r="Q2860" i="8"/>
  <c r="Q2864" i="8"/>
  <c r="Q2868" i="8"/>
  <c r="Q2872" i="8"/>
  <c r="Q2876" i="8"/>
  <c r="Q2880" i="8"/>
  <c r="Q2884" i="8"/>
  <c r="Q2888" i="8"/>
  <c r="Q2892" i="8"/>
  <c r="Q2896" i="8"/>
  <c r="Q2900" i="8"/>
  <c r="Q2904" i="8"/>
  <c r="Q2908" i="8"/>
  <c r="Q2912" i="8"/>
  <c r="Q2916" i="8"/>
  <c r="Q2920" i="8"/>
  <c r="Q2924" i="8"/>
  <c r="Q2928" i="8"/>
  <c r="Q2932" i="8"/>
  <c r="Q2936" i="8"/>
  <c r="Q2940" i="8"/>
  <c r="Q2944" i="8"/>
  <c r="Q2948" i="8"/>
  <c r="Q2952" i="8"/>
  <c r="Q2956" i="8"/>
  <c r="Q2960" i="8"/>
  <c r="Q2964" i="8"/>
  <c r="Q2968" i="8"/>
  <c r="Q2972" i="8"/>
  <c r="Q2976" i="8"/>
  <c r="Q2980" i="8"/>
  <c r="Q2984" i="8"/>
  <c r="Q2988" i="8"/>
  <c r="Q2992" i="8"/>
  <c r="Q2996" i="8"/>
  <c r="Q3000" i="8"/>
  <c r="Q3004" i="8"/>
  <c r="Q3008" i="8"/>
  <c r="Q3012" i="8"/>
  <c r="Q3016" i="8"/>
  <c r="Q3020" i="8"/>
  <c r="Q3024" i="8"/>
  <c r="Q3028" i="8"/>
  <c r="Q3032" i="8"/>
  <c r="Q3036" i="8"/>
  <c r="Q3040" i="8"/>
  <c r="Q3044" i="8"/>
  <c r="Q3048" i="8"/>
  <c r="Q3055" i="8"/>
  <c r="Q3059" i="8"/>
  <c r="Q3063" i="8"/>
  <c r="Q3067" i="8"/>
  <c r="Q3071" i="8"/>
  <c r="Q3075" i="8"/>
  <c r="Q3079" i="8"/>
  <c r="Q3083" i="8"/>
  <c r="Q3087" i="8"/>
  <c r="Q3091" i="8"/>
  <c r="Q3095" i="8"/>
  <c r="Q3099" i="8"/>
  <c r="Q3103" i="8"/>
  <c r="Q3107" i="8"/>
  <c r="Q3111" i="8"/>
  <c r="Q3115" i="8"/>
  <c r="Q3119" i="8"/>
  <c r="Q3123" i="8"/>
  <c r="Q3127" i="8"/>
  <c r="Q3131" i="8"/>
  <c r="Q3135" i="8"/>
  <c r="Q3139" i="8"/>
  <c r="Q3143" i="8"/>
  <c r="Q5" i="8"/>
  <c r="Q3052" i="8"/>
  <c r="Q3056" i="8"/>
  <c r="Q3060" i="8"/>
  <c r="Q3064" i="8"/>
  <c r="Q3068" i="8"/>
  <c r="Q3072" i="8"/>
  <c r="Q3076" i="8"/>
  <c r="Q3080" i="8"/>
  <c r="Q3084" i="8"/>
  <c r="Q3088" i="8"/>
  <c r="Q3092" i="8"/>
  <c r="Q3096" i="8"/>
  <c r="Q3100" i="8"/>
  <c r="Q3104" i="8"/>
  <c r="Q3108" i="8"/>
  <c r="Q3112" i="8"/>
  <c r="Q3116" i="8"/>
  <c r="Q3120" i="8"/>
  <c r="Q3124" i="8"/>
  <c r="Q3128" i="8"/>
  <c r="Q3132" i="8"/>
  <c r="Q3136" i="8"/>
  <c r="Q3140" i="8"/>
  <c r="Q3144" i="8"/>
  <c r="Q3053" i="8"/>
  <c r="Q3057" i="8"/>
  <c r="Q3061" i="8"/>
  <c r="Q3065" i="8"/>
  <c r="Q3069" i="8"/>
  <c r="Q3073" i="8"/>
  <c r="Q3077" i="8"/>
  <c r="Q3081" i="8"/>
  <c r="Q3085" i="8"/>
  <c r="Q3089" i="8"/>
  <c r="Q3093" i="8"/>
  <c r="Q3097" i="8"/>
  <c r="Q3101" i="8"/>
  <c r="Q3105" i="8"/>
  <c r="Q3109" i="8"/>
  <c r="Q3113" i="8"/>
  <c r="Q3117" i="8"/>
  <c r="Q3121" i="8"/>
  <c r="Q3125" i="8"/>
  <c r="Q3129" i="8"/>
  <c r="Q3133" i="8"/>
  <c r="Q3137" i="8"/>
  <c r="Q3141" i="8"/>
  <c r="Q3145" i="8"/>
  <c r="Q3054" i="8"/>
  <c r="Q3058" i="8"/>
  <c r="Q3062" i="8"/>
  <c r="Q3066" i="8"/>
  <c r="Q3070" i="8"/>
  <c r="Q3074" i="8"/>
  <c r="Q3078" i="8"/>
  <c r="Q3082" i="8"/>
  <c r="Q3086" i="8"/>
  <c r="Q3090" i="8"/>
  <c r="Q3094" i="8"/>
  <c r="Q3098" i="8"/>
  <c r="Q3102" i="8"/>
  <c r="Q3106" i="8"/>
  <c r="Q3110" i="8"/>
  <c r="Q3114" i="8"/>
  <c r="Q3118" i="8"/>
  <c r="Q3122" i="8"/>
  <c r="Q3126" i="8"/>
  <c r="Q3130" i="8"/>
  <c r="Q3134" i="8"/>
  <c r="Q3138" i="8"/>
  <c r="Q3142" i="8"/>
  <c r="Q3146" i="8"/>
  <c r="O9" i="8"/>
  <c r="O13" i="8"/>
  <c r="O17" i="8"/>
  <c r="O21" i="8"/>
  <c r="O25" i="8"/>
  <c r="O29" i="8"/>
  <c r="O33" i="8"/>
  <c r="O37" i="8"/>
  <c r="O41" i="8"/>
  <c r="O45" i="8"/>
  <c r="O49" i="8"/>
  <c r="O53" i="8"/>
  <c r="O57" i="8"/>
  <c r="O61" i="8"/>
  <c r="O65" i="8"/>
  <c r="O69" i="8"/>
  <c r="O73" i="8"/>
  <c r="O77" i="8"/>
  <c r="O81" i="8"/>
  <c r="O85" i="8"/>
  <c r="O89" i="8"/>
  <c r="O93" i="8"/>
  <c r="O97" i="8"/>
  <c r="O101" i="8"/>
  <c r="O105" i="8"/>
  <c r="O109" i="8"/>
  <c r="O113" i="8"/>
  <c r="O117" i="8"/>
  <c r="O121" i="8"/>
  <c r="O125" i="8"/>
  <c r="O129" i="8"/>
  <c r="O133" i="8"/>
  <c r="O137" i="8"/>
  <c r="O141" i="8"/>
  <c r="O145" i="8"/>
  <c r="O149" i="8"/>
  <c r="O153" i="8"/>
  <c r="O157" i="8"/>
  <c r="O161" i="8"/>
  <c r="O165" i="8"/>
  <c r="O169" i="8"/>
  <c r="O173" i="8"/>
  <c r="O177" i="8"/>
  <c r="O181" i="8"/>
  <c r="O185" i="8"/>
  <c r="O189" i="8"/>
  <c r="O193" i="8"/>
  <c r="O197" i="8"/>
  <c r="O201" i="8"/>
  <c r="O205" i="8"/>
  <c r="O209" i="8"/>
  <c r="O213" i="8"/>
  <c r="O217" i="8"/>
  <c r="O221" i="8"/>
  <c r="O225" i="8"/>
  <c r="O229" i="8"/>
  <c r="O233" i="8"/>
  <c r="O237" i="8"/>
  <c r="O241" i="8"/>
  <c r="O245" i="8"/>
  <c r="O249" i="8"/>
  <c r="O253" i="8"/>
  <c r="O257" i="8"/>
  <c r="O261" i="8"/>
  <c r="O265" i="8"/>
  <c r="O269" i="8"/>
  <c r="O273" i="8"/>
  <c r="O277" i="8"/>
  <c r="O281" i="8"/>
  <c r="O285" i="8"/>
  <c r="O289" i="8"/>
  <c r="O293" i="8"/>
  <c r="O297" i="8"/>
  <c r="O301" i="8"/>
  <c r="O305" i="8"/>
  <c r="O309" i="8"/>
  <c r="O313" i="8"/>
  <c r="O317" i="8"/>
  <c r="O321" i="8"/>
  <c r="O325" i="8"/>
  <c r="O329" i="8"/>
  <c r="O333" i="8"/>
  <c r="O337" i="8"/>
  <c r="O341" i="8"/>
  <c r="O345" i="8"/>
  <c r="O349" i="8"/>
  <c r="O353" i="8"/>
  <c r="O357" i="8"/>
  <c r="O361" i="8"/>
  <c r="O365" i="8"/>
  <c r="O369" i="8"/>
  <c r="O373" i="8"/>
  <c r="O377" i="8"/>
  <c r="O381" i="8"/>
  <c r="O385" i="8"/>
  <c r="O389" i="8"/>
  <c r="O393" i="8"/>
  <c r="O397" i="8"/>
  <c r="O401" i="8"/>
  <c r="O405" i="8"/>
  <c r="O409" i="8"/>
  <c r="O413" i="8"/>
  <c r="O417" i="8"/>
  <c r="O421" i="8"/>
  <c r="O425" i="8"/>
  <c r="O429" i="8"/>
  <c r="O433" i="8"/>
  <c r="O437" i="8"/>
  <c r="O441" i="8"/>
  <c r="O445" i="8"/>
  <c r="O449" i="8"/>
  <c r="O453" i="8"/>
  <c r="O457" i="8"/>
  <c r="O461" i="8"/>
  <c r="O465" i="8"/>
  <c r="O469" i="8"/>
  <c r="O473" i="8"/>
  <c r="O477" i="8"/>
  <c r="O481" i="8"/>
  <c r="O485" i="8"/>
  <c r="O489" i="8"/>
  <c r="O493" i="8"/>
  <c r="O497" i="8"/>
  <c r="O501" i="8"/>
  <c r="O505" i="8"/>
  <c r="O509" i="8"/>
  <c r="O513" i="8"/>
  <c r="O517" i="8"/>
  <c r="O521" i="8"/>
  <c r="O525" i="8"/>
  <c r="O529" i="8"/>
  <c r="O533" i="8"/>
  <c r="O537" i="8"/>
  <c r="O541" i="8"/>
  <c r="O545" i="8"/>
  <c r="O549" i="8"/>
  <c r="O553" i="8"/>
  <c r="O557" i="8"/>
  <c r="O561" i="8"/>
  <c r="O565" i="8"/>
  <c r="O569" i="8"/>
  <c r="O573" i="8"/>
  <c r="O577" i="8"/>
  <c r="O581" i="8"/>
  <c r="O585" i="8"/>
  <c r="O589" i="8"/>
  <c r="O593" i="8"/>
  <c r="O597" i="8"/>
  <c r="O601" i="8"/>
  <c r="O605" i="8"/>
  <c r="O609" i="8"/>
  <c r="O613" i="8"/>
  <c r="O617" i="8"/>
  <c r="O621" i="8"/>
  <c r="O625" i="8"/>
  <c r="O629" i="8"/>
  <c r="O633" i="8"/>
  <c r="O637" i="8"/>
  <c r="O641" i="8"/>
  <c r="O645" i="8"/>
  <c r="O649" i="8"/>
  <c r="O653" i="8"/>
  <c r="O657" i="8"/>
  <c r="O661" i="8"/>
  <c r="O665" i="8"/>
  <c r="O669" i="8"/>
  <c r="O673" i="8"/>
  <c r="O677" i="8"/>
  <c r="O681" i="8"/>
  <c r="O685" i="8"/>
  <c r="O689" i="8"/>
  <c r="O693" i="8"/>
  <c r="O697" i="8"/>
  <c r="O701" i="8"/>
  <c r="O705" i="8"/>
  <c r="O709" i="8"/>
  <c r="O713" i="8"/>
  <c r="O717" i="8"/>
  <c r="O721" i="8"/>
  <c r="O725" i="8"/>
  <c r="O729" i="8"/>
  <c r="O733" i="8"/>
  <c r="O737" i="8"/>
  <c r="O741" i="8"/>
  <c r="O745" i="8"/>
  <c r="O749" i="8"/>
  <c r="O753" i="8"/>
  <c r="O757" i="8"/>
  <c r="O761" i="8"/>
  <c r="O765" i="8"/>
  <c r="O769" i="8"/>
  <c r="O773" i="8"/>
  <c r="O777" i="8"/>
  <c r="O781" i="8"/>
  <c r="O785" i="8"/>
  <c r="O789" i="8"/>
  <c r="O793" i="8"/>
  <c r="O797" i="8"/>
  <c r="O801" i="8"/>
  <c r="O805" i="8"/>
  <c r="O809" i="8"/>
  <c r="O813" i="8"/>
  <c r="O817" i="8"/>
  <c r="O821" i="8"/>
  <c r="O825" i="8"/>
  <c r="O829" i="8"/>
  <c r="O833" i="8"/>
  <c r="O837" i="8"/>
  <c r="O841" i="8"/>
  <c r="O845" i="8"/>
  <c r="O849" i="8"/>
  <c r="O853" i="8"/>
  <c r="O857" i="8"/>
  <c r="O861" i="8"/>
  <c r="O865" i="8"/>
  <c r="O869" i="8"/>
  <c r="O873" i="8"/>
  <c r="O877" i="8"/>
  <c r="O881" i="8"/>
  <c r="O885" i="8"/>
  <c r="O889" i="8"/>
  <c r="O893" i="8"/>
  <c r="O897" i="8"/>
  <c r="O901" i="8"/>
  <c r="O905" i="8"/>
  <c r="O909" i="8"/>
  <c r="O913" i="8"/>
  <c r="O917" i="8"/>
  <c r="O921" i="8"/>
  <c r="O925" i="8"/>
  <c r="O929" i="8"/>
  <c r="O933" i="8"/>
  <c r="O937" i="8"/>
  <c r="O941" i="8"/>
  <c r="O945" i="8"/>
  <c r="O949" i="8"/>
  <c r="O953" i="8"/>
  <c r="O957" i="8"/>
  <c r="O961" i="8"/>
  <c r="O965" i="8"/>
  <c r="O969" i="8"/>
  <c r="O973" i="8"/>
  <c r="O977" i="8"/>
  <c r="O981" i="8"/>
  <c r="O985" i="8"/>
  <c r="O989" i="8"/>
  <c r="O993" i="8"/>
  <c r="O997" i="8"/>
  <c r="O1001" i="8"/>
  <c r="O1005" i="8"/>
  <c r="O1009" i="8"/>
  <c r="O1013" i="8"/>
  <c r="O1017" i="8"/>
  <c r="O1021" i="8"/>
  <c r="O1025" i="8"/>
  <c r="O1029" i="8"/>
  <c r="O1033" i="8"/>
  <c r="O1037" i="8"/>
  <c r="O1041" i="8"/>
  <c r="O1045" i="8"/>
  <c r="O1049" i="8"/>
  <c r="O1053" i="8"/>
  <c r="O1057" i="8"/>
  <c r="O1061" i="8"/>
  <c r="O1065" i="8"/>
  <c r="O1069" i="8"/>
  <c r="O1073" i="8"/>
  <c r="O1077" i="8"/>
  <c r="O1081" i="8"/>
  <c r="O1085" i="8"/>
  <c r="O1089" i="8"/>
  <c r="O1093" i="8"/>
  <c r="O1097" i="8"/>
  <c r="O1101" i="8"/>
  <c r="O1105" i="8"/>
  <c r="O1109" i="8"/>
  <c r="O1113" i="8"/>
  <c r="O1117" i="8"/>
  <c r="O1121" i="8"/>
  <c r="O1125" i="8"/>
  <c r="O1129" i="8"/>
  <c r="O1133" i="8"/>
  <c r="O1137" i="8"/>
  <c r="O1141" i="8"/>
  <c r="O1145" i="8"/>
  <c r="O1149" i="8"/>
  <c r="O1153" i="8"/>
  <c r="O1157" i="8"/>
  <c r="O1161" i="8"/>
  <c r="O1165" i="8"/>
  <c r="O1169" i="8"/>
  <c r="O1173" i="8"/>
  <c r="O1177" i="8"/>
  <c r="O1181" i="8"/>
  <c r="O1185" i="8"/>
  <c r="O1189" i="8"/>
  <c r="O1193" i="8"/>
  <c r="O1197" i="8"/>
  <c r="O1201" i="8"/>
  <c r="O1205" i="8"/>
  <c r="O1209" i="8"/>
  <c r="O1213" i="8"/>
  <c r="O1217" i="8"/>
  <c r="O1221" i="8"/>
  <c r="O1225" i="8"/>
  <c r="O1229" i="8"/>
  <c r="O1233" i="8"/>
  <c r="O1237" i="8"/>
  <c r="O1241" i="8"/>
  <c r="O1245" i="8"/>
  <c r="O1249" i="8"/>
  <c r="O1253" i="8"/>
  <c r="O1257" i="8"/>
  <c r="O1261" i="8"/>
  <c r="O1265" i="8"/>
  <c r="O1269" i="8"/>
  <c r="O1273" i="8"/>
  <c r="O1277" i="8"/>
  <c r="O1281" i="8"/>
  <c r="O1285" i="8"/>
  <c r="O1289" i="8"/>
  <c r="O1293" i="8"/>
  <c r="O1297" i="8"/>
  <c r="O1301" i="8"/>
  <c r="O1305" i="8"/>
  <c r="O1309" i="8"/>
  <c r="O1313" i="8"/>
  <c r="O1317" i="8"/>
  <c r="O1321" i="8"/>
  <c r="O1325" i="8"/>
  <c r="O1329" i="8"/>
  <c r="O1333" i="8"/>
  <c r="O1337" i="8"/>
  <c r="O1341" i="8"/>
  <c r="O1345" i="8"/>
  <c r="O1349" i="8"/>
  <c r="O1353" i="8"/>
  <c r="O1357" i="8"/>
  <c r="O1361" i="8"/>
  <c r="O1365" i="8"/>
  <c r="O1369" i="8"/>
  <c r="O1373" i="8"/>
  <c r="O1377" i="8"/>
  <c r="O1381" i="8"/>
  <c r="O1385" i="8"/>
  <c r="O1389" i="8"/>
  <c r="O1393" i="8"/>
  <c r="O1397" i="8"/>
  <c r="O1401" i="8"/>
  <c r="O1405" i="8"/>
  <c r="O1409" i="8"/>
  <c r="O1413" i="8"/>
  <c r="O1417" i="8"/>
  <c r="O1421" i="8"/>
  <c r="O1425" i="8"/>
  <c r="O1429" i="8"/>
  <c r="O1433" i="8"/>
  <c r="O1437" i="8"/>
  <c r="O1441" i="8"/>
  <c r="O1445" i="8"/>
  <c r="O1449" i="8"/>
  <c r="O1453" i="8"/>
  <c r="O1457" i="8"/>
  <c r="O1461" i="8"/>
  <c r="O1465" i="8"/>
  <c r="O1469" i="8"/>
  <c r="O1473" i="8"/>
  <c r="O1477" i="8"/>
  <c r="O1481" i="8"/>
  <c r="O1485" i="8"/>
  <c r="O1489" i="8"/>
  <c r="O1493" i="8"/>
  <c r="O1497" i="8"/>
  <c r="O1501" i="8"/>
  <c r="O1505" i="8"/>
  <c r="O1509" i="8"/>
  <c r="O1513" i="8"/>
  <c r="O1517" i="8"/>
  <c r="O1521" i="8"/>
  <c r="O1525" i="8"/>
  <c r="O1529" i="8"/>
  <c r="O1533" i="8"/>
  <c r="O1537" i="8"/>
  <c r="O1541" i="8"/>
  <c r="O1545" i="8"/>
  <c r="O1549" i="8"/>
  <c r="O1553" i="8"/>
  <c r="O1557" i="8"/>
  <c r="O1561" i="8"/>
  <c r="O1565" i="8"/>
  <c r="O1569" i="8"/>
  <c r="O1573" i="8"/>
  <c r="O1577" i="8"/>
  <c r="O1581" i="8"/>
  <c r="O1585" i="8"/>
  <c r="O1589" i="8"/>
  <c r="O1593" i="8"/>
  <c r="O1597" i="8"/>
  <c r="O1601" i="8"/>
  <c r="O1605" i="8"/>
  <c r="O1609" i="8"/>
  <c r="O1613" i="8"/>
  <c r="O1617" i="8"/>
  <c r="O1621" i="8"/>
  <c r="O1625" i="8"/>
  <c r="O1629" i="8"/>
  <c r="O1633" i="8"/>
  <c r="O1637" i="8"/>
  <c r="O1641" i="8"/>
  <c r="O1645" i="8"/>
  <c r="O1649" i="8"/>
  <c r="O1653" i="8"/>
  <c r="O1657" i="8"/>
  <c r="O1661" i="8"/>
  <c r="O1665" i="8"/>
  <c r="O1669" i="8"/>
  <c r="O1673" i="8"/>
  <c r="O1677" i="8"/>
  <c r="O1681" i="8"/>
  <c r="O1685" i="8"/>
  <c r="O1689" i="8"/>
  <c r="O1693" i="8"/>
  <c r="O1697" i="8"/>
  <c r="O1701" i="8"/>
  <c r="O1705" i="8"/>
  <c r="O1709" i="8"/>
  <c r="O1713" i="8"/>
  <c r="O1717" i="8"/>
  <c r="O1721" i="8"/>
  <c r="O1725" i="8"/>
  <c r="O1729" i="8"/>
  <c r="O1733" i="8"/>
  <c r="O1737" i="8"/>
  <c r="O1741" i="8"/>
  <c r="O1745" i="8"/>
  <c r="O1749" i="8"/>
  <c r="O1753" i="8"/>
  <c r="O1757" i="8"/>
  <c r="O1761" i="8"/>
  <c r="O1765" i="8"/>
  <c r="O1769" i="8"/>
  <c r="O1773" i="8"/>
  <c r="O1777" i="8"/>
  <c r="O1781" i="8"/>
  <c r="O1785" i="8"/>
  <c r="O1789" i="8"/>
  <c r="O1793" i="8"/>
  <c r="O1797" i="8"/>
  <c r="O1801" i="8"/>
  <c r="O1805" i="8"/>
  <c r="O1809" i="8"/>
  <c r="O1813" i="8"/>
  <c r="O1817" i="8"/>
  <c r="O1821" i="8"/>
  <c r="O1825" i="8"/>
  <c r="O1829" i="8"/>
  <c r="O1833" i="8"/>
  <c r="O1837" i="8"/>
  <c r="O1841" i="8"/>
  <c r="O1845" i="8"/>
  <c r="O1849" i="8"/>
  <c r="O1853" i="8"/>
  <c r="O1857" i="8"/>
  <c r="O1861" i="8"/>
  <c r="O1865" i="8"/>
  <c r="O1869" i="8"/>
  <c r="O1873" i="8"/>
  <c r="O1877" i="8"/>
  <c r="O1881" i="8"/>
  <c r="O1885" i="8"/>
  <c r="O1889" i="8"/>
  <c r="O1893" i="8"/>
  <c r="O1897" i="8"/>
  <c r="O1901" i="8"/>
  <c r="O1905" i="8"/>
  <c r="O1909" i="8"/>
  <c r="O1913" i="8"/>
  <c r="O1917" i="8"/>
  <c r="O1921" i="8"/>
  <c r="O1925" i="8"/>
  <c r="O1929" i="8"/>
  <c r="O1933" i="8"/>
  <c r="O1937" i="8"/>
  <c r="O1941" i="8"/>
  <c r="O1945" i="8"/>
  <c r="O1949" i="8"/>
  <c r="O1953" i="8"/>
  <c r="O1957" i="8"/>
  <c r="O1961" i="8"/>
  <c r="O1965" i="8"/>
  <c r="O1969" i="8"/>
  <c r="O1973" i="8"/>
  <c r="O1977" i="8"/>
  <c r="O1981" i="8"/>
  <c r="O1985" i="8"/>
  <c r="O1989" i="8"/>
  <c r="O1993" i="8"/>
  <c r="O1997" i="8"/>
  <c r="O2001" i="8"/>
  <c r="O2005" i="8"/>
  <c r="O2009" i="8"/>
  <c r="O2013" i="8"/>
  <c r="O2017" i="8"/>
  <c r="O2021" i="8"/>
  <c r="O2025" i="8"/>
  <c r="O2029" i="8"/>
  <c r="O2033" i="8"/>
  <c r="O2037" i="8"/>
  <c r="O2041" i="8"/>
  <c r="O2045" i="8"/>
  <c r="O2049" i="8"/>
  <c r="O2053" i="8"/>
  <c r="O2057" i="8"/>
  <c r="O2061" i="8"/>
  <c r="O2065" i="8"/>
  <c r="O2069" i="8"/>
  <c r="O2073" i="8"/>
  <c r="O6" i="8"/>
  <c r="O10" i="8"/>
  <c r="O14" i="8"/>
  <c r="O18" i="8"/>
  <c r="O22" i="8"/>
  <c r="O26" i="8"/>
  <c r="O30" i="8"/>
  <c r="O34" i="8"/>
  <c r="O38" i="8"/>
  <c r="O42" i="8"/>
  <c r="O46" i="8"/>
  <c r="O50" i="8"/>
  <c r="O54" i="8"/>
  <c r="O58" i="8"/>
  <c r="O62" i="8"/>
  <c r="O66" i="8"/>
  <c r="O70" i="8"/>
  <c r="O74" i="8"/>
  <c r="O78" i="8"/>
  <c r="O82" i="8"/>
  <c r="O86" i="8"/>
  <c r="O90" i="8"/>
  <c r="O94" i="8"/>
  <c r="O98" i="8"/>
  <c r="O102" i="8"/>
  <c r="O106" i="8"/>
  <c r="O110" i="8"/>
  <c r="O114" i="8"/>
  <c r="O118" i="8"/>
  <c r="O122" i="8"/>
  <c r="O126" i="8"/>
  <c r="O130" i="8"/>
  <c r="O134" i="8"/>
  <c r="O138" i="8"/>
  <c r="O142" i="8"/>
  <c r="O146" i="8"/>
  <c r="O150" i="8"/>
  <c r="O154" i="8"/>
  <c r="O158" i="8"/>
  <c r="O162" i="8"/>
  <c r="O166" i="8"/>
  <c r="O170" i="8"/>
  <c r="O174" i="8"/>
  <c r="O178" i="8"/>
  <c r="O182" i="8"/>
  <c r="O186" i="8"/>
  <c r="O190" i="8"/>
  <c r="O194" i="8"/>
  <c r="O198" i="8"/>
  <c r="O202" i="8"/>
  <c r="O206" i="8"/>
  <c r="O210" i="8"/>
  <c r="O214" i="8"/>
  <c r="O218" i="8"/>
  <c r="O222" i="8"/>
  <c r="O226" i="8"/>
  <c r="O230" i="8"/>
  <c r="O234" i="8"/>
  <c r="O238" i="8"/>
  <c r="O242" i="8"/>
  <c r="O246" i="8"/>
  <c r="O250" i="8"/>
  <c r="O254" i="8"/>
  <c r="O258" i="8"/>
  <c r="O262" i="8"/>
  <c r="O266" i="8"/>
  <c r="O270" i="8"/>
  <c r="O274" i="8"/>
  <c r="O278" i="8"/>
  <c r="O282" i="8"/>
  <c r="O286" i="8"/>
  <c r="O290" i="8"/>
  <c r="O294" i="8"/>
  <c r="O298" i="8"/>
  <c r="O302" i="8"/>
  <c r="O306" i="8"/>
  <c r="O310" i="8"/>
  <c r="O314" i="8"/>
  <c r="O318" i="8"/>
  <c r="O322" i="8"/>
  <c r="O326" i="8"/>
  <c r="O330" i="8"/>
  <c r="O334" i="8"/>
  <c r="O338" i="8"/>
  <c r="O342" i="8"/>
  <c r="O346" i="8"/>
  <c r="O350" i="8"/>
  <c r="O354" i="8"/>
  <c r="O358" i="8"/>
  <c r="O362" i="8"/>
  <c r="O366" i="8"/>
  <c r="O370" i="8"/>
  <c r="O374" i="8"/>
  <c r="O378" i="8"/>
  <c r="O382" i="8"/>
  <c r="O386" i="8"/>
  <c r="O390" i="8"/>
  <c r="O394" i="8"/>
  <c r="O398" i="8"/>
  <c r="O402" i="8"/>
  <c r="O406" i="8"/>
  <c r="O410" i="8"/>
  <c r="O414" i="8"/>
  <c r="O418" i="8"/>
  <c r="O422" i="8"/>
  <c r="O426" i="8"/>
  <c r="O430" i="8"/>
  <c r="O434" i="8"/>
  <c r="O438" i="8"/>
  <c r="O442" i="8"/>
  <c r="O446" i="8"/>
  <c r="O450" i="8"/>
  <c r="O454" i="8"/>
  <c r="O458" i="8"/>
  <c r="O462" i="8"/>
  <c r="O466" i="8"/>
  <c r="O470" i="8"/>
  <c r="O474" i="8"/>
  <c r="O478" i="8"/>
  <c r="O482" i="8"/>
  <c r="O486" i="8"/>
  <c r="O490" i="8"/>
  <c r="O494" i="8"/>
  <c r="O498" i="8"/>
  <c r="O502" i="8"/>
  <c r="O506" i="8"/>
  <c r="O510" i="8"/>
  <c r="O514" i="8"/>
  <c r="O518" i="8"/>
  <c r="O522" i="8"/>
  <c r="O526" i="8"/>
  <c r="O530" i="8"/>
  <c r="O534" i="8"/>
  <c r="O538" i="8"/>
  <c r="O542" i="8"/>
  <c r="O546" i="8"/>
  <c r="O550" i="8"/>
  <c r="O554" i="8"/>
  <c r="O558" i="8"/>
  <c r="O562" i="8"/>
  <c r="O566" i="8"/>
  <c r="O570" i="8"/>
  <c r="O574" i="8"/>
  <c r="O578" i="8"/>
  <c r="O582" i="8"/>
  <c r="O586" i="8"/>
  <c r="O590" i="8"/>
  <c r="O594" i="8"/>
  <c r="O598" i="8"/>
  <c r="O602" i="8"/>
  <c r="O606" i="8"/>
  <c r="O610" i="8"/>
  <c r="O614" i="8"/>
  <c r="O618" i="8"/>
  <c r="O622" i="8"/>
  <c r="O626" i="8"/>
  <c r="O630" i="8"/>
  <c r="O634" i="8"/>
  <c r="O638" i="8"/>
  <c r="O642" i="8"/>
  <c r="O646" i="8"/>
  <c r="O650" i="8"/>
  <c r="O654" i="8"/>
  <c r="O658" i="8"/>
  <c r="O662" i="8"/>
  <c r="O666" i="8"/>
  <c r="O670" i="8"/>
  <c r="O674" i="8"/>
  <c r="O678" i="8"/>
  <c r="O682" i="8"/>
  <c r="O686" i="8"/>
  <c r="O690" i="8"/>
  <c r="O694" i="8"/>
  <c r="O698" i="8"/>
  <c r="O702" i="8"/>
  <c r="O706" i="8"/>
  <c r="O710" i="8"/>
  <c r="O714" i="8"/>
  <c r="O718" i="8"/>
  <c r="O722" i="8"/>
  <c r="O726" i="8"/>
  <c r="O730" i="8"/>
  <c r="O734" i="8"/>
  <c r="O738" i="8"/>
  <c r="O742" i="8"/>
  <c r="O746" i="8"/>
  <c r="O750" i="8"/>
  <c r="O754" i="8"/>
  <c r="O758" i="8"/>
  <c r="O762" i="8"/>
  <c r="O766" i="8"/>
  <c r="O770" i="8"/>
  <c r="O774" i="8"/>
  <c r="O778" i="8"/>
  <c r="O782" i="8"/>
  <c r="O786" i="8"/>
  <c r="O790" i="8"/>
  <c r="O794" i="8"/>
  <c r="O798" i="8"/>
  <c r="O802" i="8"/>
  <c r="O806" i="8"/>
  <c r="O810" i="8"/>
  <c r="O814" i="8"/>
  <c r="O818" i="8"/>
  <c r="O822" i="8"/>
  <c r="O826" i="8"/>
  <c r="O830" i="8"/>
  <c r="O834" i="8"/>
  <c r="O838" i="8"/>
  <c r="O842" i="8"/>
  <c r="O846" i="8"/>
  <c r="O850" i="8"/>
  <c r="O854" i="8"/>
  <c r="O858" i="8"/>
  <c r="O862" i="8"/>
  <c r="O866" i="8"/>
  <c r="O870" i="8"/>
  <c r="O874" i="8"/>
  <c r="O878" i="8"/>
  <c r="O882" i="8"/>
  <c r="O886" i="8"/>
  <c r="O890" i="8"/>
  <c r="O894" i="8"/>
  <c r="O898" i="8"/>
  <c r="O902" i="8"/>
  <c r="O906" i="8"/>
  <c r="O910" i="8"/>
  <c r="O914" i="8"/>
  <c r="O918" i="8"/>
  <c r="O922" i="8"/>
  <c r="O926" i="8"/>
  <c r="O930" i="8"/>
  <c r="O934" i="8"/>
  <c r="O938" i="8"/>
  <c r="O942" i="8"/>
  <c r="O946" i="8"/>
  <c r="O950" i="8"/>
  <c r="O954" i="8"/>
  <c r="O958" i="8"/>
  <c r="O962" i="8"/>
  <c r="O966" i="8"/>
  <c r="O970" i="8"/>
  <c r="O974" i="8"/>
  <c r="O978" i="8"/>
  <c r="O982" i="8"/>
  <c r="O986" i="8"/>
  <c r="O990" i="8"/>
  <c r="O994" i="8"/>
  <c r="O998" i="8"/>
  <c r="O1002" i="8"/>
  <c r="O1006" i="8"/>
  <c r="O1010" i="8"/>
  <c r="O1014" i="8"/>
  <c r="O1018" i="8"/>
  <c r="O1022" i="8"/>
  <c r="O1026" i="8"/>
  <c r="O1030" i="8"/>
  <c r="O1034" i="8"/>
  <c r="O1038" i="8"/>
  <c r="O1042" i="8"/>
  <c r="O1046" i="8"/>
  <c r="O1050" i="8"/>
  <c r="O1054" i="8"/>
  <c r="O1058" i="8"/>
  <c r="O1062" i="8"/>
  <c r="O1066" i="8"/>
  <c r="O1070" i="8"/>
  <c r="O1074" i="8"/>
  <c r="O1078" i="8"/>
  <c r="O1082" i="8"/>
  <c r="O1086" i="8"/>
  <c r="O1090" i="8"/>
  <c r="O1094" i="8"/>
  <c r="O1098" i="8"/>
  <c r="O1102" i="8"/>
  <c r="O1106" i="8"/>
  <c r="O1110" i="8"/>
  <c r="O1114" i="8"/>
  <c r="O1118" i="8"/>
  <c r="O1122" i="8"/>
  <c r="O1126" i="8"/>
  <c r="O1130" i="8"/>
  <c r="O1134" i="8"/>
  <c r="O1138" i="8"/>
  <c r="O1142" i="8"/>
  <c r="O1146" i="8"/>
  <c r="O1150" i="8"/>
  <c r="O1154" i="8"/>
  <c r="O1158" i="8"/>
  <c r="O1162" i="8"/>
  <c r="O1166" i="8"/>
  <c r="O1170" i="8"/>
  <c r="O1174" i="8"/>
  <c r="O1178" i="8"/>
  <c r="O1182" i="8"/>
  <c r="O1186" i="8"/>
  <c r="O1190" i="8"/>
  <c r="O1194" i="8"/>
  <c r="O1198" i="8"/>
  <c r="O1202" i="8"/>
  <c r="O1206" i="8"/>
  <c r="O1210" i="8"/>
  <c r="O1214" i="8"/>
  <c r="O1218" i="8"/>
  <c r="O1222" i="8"/>
  <c r="O1226" i="8"/>
  <c r="O1230" i="8"/>
  <c r="O1234" i="8"/>
  <c r="O1238" i="8"/>
  <c r="O1242" i="8"/>
  <c r="O1246" i="8"/>
  <c r="O1250" i="8"/>
  <c r="O1254" i="8"/>
  <c r="O1258" i="8"/>
  <c r="O1262" i="8"/>
  <c r="O1266" i="8"/>
  <c r="O1270" i="8"/>
  <c r="O1274" i="8"/>
  <c r="O1278" i="8"/>
  <c r="O1282" i="8"/>
  <c r="O1286" i="8"/>
  <c r="O1290" i="8"/>
  <c r="O1294" i="8"/>
  <c r="O1298" i="8"/>
  <c r="O1302" i="8"/>
  <c r="O1306" i="8"/>
  <c r="O1310" i="8"/>
  <c r="O1314" i="8"/>
  <c r="O1318" i="8"/>
  <c r="O1322" i="8"/>
  <c r="O1326" i="8"/>
  <c r="O1330" i="8"/>
  <c r="O1334" i="8"/>
  <c r="O1338" i="8"/>
  <c r="O1342" i="8"/>
  <c r="O1346" i="8"/>
  <c r="O1350" i="8"/>
  <c r="O1354" i="8"/>
  <c r="O1358" i="8"/>
  <c r="O1362" i="8"/>
  <c r="O1366" i="8"/>
  <c r="O1370" i="8"/>
  <c r="O1374" i="8"/>
  <c r="O1378" i="8"/>
  <c r="O1382" i="8"/>
  <c r="O1386" i="8"/>
  <c r="O1390" i="8"/>
  <c r="O1394" i="8"/>
  <c r="O1398" i="8"/>
  <c r="O1402" i="8"/>
  <c r="O1406" i="8"/>
  <c r="O1410" i="8"/>
  <c r="O1414" i="8"/>
  <c r="O1418" i="8"/>
  <c r="O1422" i="8"/>
  <c r="O1426" i="8"/>
  <c r="O1430" i="8"/>
  <c r="O1434" i="8"/>
  <c r="O1438" i="8"/>
  <c r="O1442" i="8"/>
  <c r="O1446" i="8"/>
  <c r="O1450" i="8"/>
  <c r="O1454" i="8"/>
  <c r="O1458" i="8"/>
  <c r="O1462" i="8"/>
  <c r="O1466" i="8"/>
  <c r="O1470" i="8"/>
  <c r="O1474" i="8"/>
  <c r="O1478" i="8"/>
  <c r="O1482" i="8"/>
  <c r="O1486" i="8"/>
  <c r="O1490" i="8"/>
  <c r="O1494" i="8"/>
  <c r="O1498" i="8"/>
  <c r="O1502" i="8"/>
  <c r="O1506" i="8"/>
  <c r="O1510" i="8"/>
  <c r="O1514" i="8"/>
  <c r="O1518" i="8"/>
  <c r="O1522" i="8"/>
  <c r="O1526" i="8"/>
  <c r="O1530" i="8"/>
  <c r="O1534" i="8"/>
  <c r="O1538" i="8"/>
  <c r="O1542" i="8"/>
  <c r="O1546" i="8"/>
  <c r="O1550" i="8"/>
  <c r="O1554" i="8"/>
  <c r="O1558" i="8"/>
  <c r="O1562" i="8"/>
  <c r="O1566" i="8"/>
  <c r="O1570" i="8"/>
  <c r="O1574" i="8"/>
  <c r="O1578" i="8"/>
  <c r="O1582" i="8"/>
  <c r="O1586" i="8"/>
  <c r="O1590" i="8"/>
  <c r="O1594" i="8"/>
  <c r="O1598" i="8"/>
  <c r="O1602" i="8"/>
  <c r="O1606" i="8"/>
  <c r="O1610" i="8"/>
  <c r="O1614" i="8"/>
  <c r="O1618" i="8"/>
  <c r="O1622" i="8"/>
  <c r="O1626" i="8"/>
  <c r="O1630" i="8"/>
  <c r="O1634" i="8"/>
  <c r="O1638" i="8"/>
  <c r="O1642" i="8"/>
  <c r="O1646" i="8"/>
  <c r="O1650" i="8"/>
  <c r="O1654" i="8"/>
  <c r="O1658" i="8"/>
  <c r="O1662" i="8"/>
  <c r="O1666" i="8"/>
  <c r="O1670" i="8"/>
  <c r="O1674" i="8"/>
  <c r="O1678" i="8"/>
  <c r="O1682" i="8"/>
  <c r="O1686" i="8"/>
  <c r="O1690" i="8"/>
  <c r="O1694" i="8"/>
  <c r="O1698" i="8"/>
  <c r="O1702" i="8"/>
  <c r="O1706" i="8"/>
  <c r="O1710" i="8"/>
  <c r="O1714" i="8"/>
  <c r="O1718" i="8"/>
  <c r="O1722" i="8"/>
  <c r="O1726" i="8"/>
  <c r="O1730" i="8"/>
  <c r="O1734" i="8"/>
  <c r="O1738" i="8"/>
  <c r="O1742" i="8"/>
  <c r="O1746" i="8"/>
  <c r="O1750" i="8"/>
  <c r="O1754" i="8"/>
  <c r="O1758" i="8"/>
  <c r="O1762" i="8"/>
  <c r="O1766" i="8"/>
  <c r="O1770" i="8"/>
  <c r="O1774" i="8"/>
  <c r="O1778" i="8"/>
  <c r="O1782" i="8"/>
  <c r="O1786" i="8"/>
  <c r="O1790" i="8"/>
  <c r="O1794" i="8"/>
  <c r="O1798" i="8"/>
  <c r="O1802" i="8"/>
  <c r="O1806" i="8"/>
  <c r="O1810" i="8"/>
  <c r="O1814" i="8"/>
  <c r="O1818" i="8"/>
  <c r="O1822" i="8"/>
  <c r="O1826" i="8"/>
  <c r="O1830" i="8"/>
  <c r="O1834" i="8"/>
  <c r="O1838" i="8"/>
  <c r="O1842" i="8"/>
  <c r="O1846" i="8"/>
  <c r="O1850" i="8"/>
  <c r="O1854" i="8"/>
  <c r="O1858" i="8"/>
  <c r="O1862" i="8"/>
  <c r="O1866" i="8"/>
  <c r="O1870" i="8"/>
  <c r="O1874" i="8"/>
  <c r="O1878" i="8"/>
  <c r="O1882" i="8"/>
  <c r="O1886" i="8"/>
  <c r="O1890" i="8"/>
  <c r="O1894" i="8"/>
  <c r="O1898" i="8"/>
  <c r="O1902" i="8"/>
  <c r="O1906" i="8"/>
  <c r="O1910" i="8"/>
  <c r="O1914" i="8"/>
  <c r="O1918" i="8"/>
  <c r="O1922" i="8"/>
  <c r="O1926" i="8"/>
  <c r="O1930" i="8"/>
  <c r="O1934" i="8"/>
  <c r="O1938" i="8"/>
  <c r="O1942" i="8"/>
  <c r="O1946" i="8"/>
  <c r="O1950" i="8"/>
  <c r="O1954" i="8"/>
  <c r="O1958" i="8"/>
  <c r="O1962" i="8"/>
  <c r="O1966" i="8"/>
  <c r="O1970" i="8"/>
  <c r="O1974" i="8"/>
  <c r="O1978" i="8"/>
  <c r="O1982" i="8"/>
  <c r="O1986" i="8"/>
  <c r="O1990" i="8"/>
  <c r="O1994" i="8"/>
  <c r="O1998" i="8"/>
  <c r="O2002" i="8"/>
  <c r="O2006" i="8"/>
  <c r="O2010" i="8"/>
  <c r="O2014" i="8"/>
  <c r="O2018" i="8"/>
  <c r="O2022" i="8"/>
  <c r="O2026" i="8"/>
  <c r="O2030" i="8"/>
  <c r="O2034" i="8"/>
  <c r="O2038" i="8"/>
  <c r="O2042" i="8"/>
  <c r="O2046" i="8"/>
  <c r="O2050" i="8"/>
  <c r="O2054" i="8"/>
  <c r="O2058" i="8"/>
  <c r="O2062" i="8"/>
  <c r="O2066" i="8"/>
  <c r="O2070" i="8"/>
  <c r="O7" i="8"/>
  <c r="O11" i="8"/>
  <c r="O15" i="8"/>
  <c r="O19" i="8"/>
  <c r="O23" i="8"/>
  <c r="O27" i="8"/>
  <c r="O31" i="8"/>
  <c r="O35" i="8"/>
  <c r="O39" i="8"/>
  <c r="O43" i="8"/>
  <c r="O47" i="8"/>
  <c r="O51" i="8"/>
  <c r="O55" i="8"/>
  <c r="O59" i="8"/>
  <c r="O63" i="8"/>
  <c r="O67" i="8"/>
  <c r="O71" i="8"/>
  <c r="O75" i="8"/>
  <c r="O79" i="8"/>
  <c r="O83" i="8"/>
  <c r="O87" i="8"/>
  <c r="O91" i="8"/>
  <c r="O95" i="8"/>
  <c r="O99" i="8"/>
  <c r="O103" i="8"/>
  <c r="O107" i="8"/>
  <c r="O111" i="8"/>
  <c r="O115" i="8"/>
  <c r="O119" i="8"/>
  <c r="O123" i="8"/>
  <c r="O127" i="8"/>
  <c r="O131" i="8"/>
  <c r="O135" i="8"/>
  <c r="O139" i="8"/>
  <c r="O143" i="8"/>
  <c r="O147" i="8"/>
  <c r="O151" i="8"/>
  <c r="O155" i="8"/>
  <c r="O159" i="8"/>
  <c r="O163" i="8"/>
  <c r="O167" i="8"/>
  <c r="O171" i="8"/>
  <c r="O175" i="8"/>
  <c r="O179" i="8"/>
  <c r="O183" i="8"/>
  <c r="O187" i="8"/>
  <c r="O191" i="8"/>
  <c r="O195" i="8"/>
  <c r="O199" i="8"/>
  <c r="O203" i="8"/>
  <c r="O207" i="8"/>
  <c r="O211" i="8"/>
  <c r="O215" i="8"/>
  <c r="O219" i="8"/>
  <c r="O223" i="8"/>
  <c r="O227" i="8"/>
  <c r="O231" i="8"/>
  <c r="O235" i="8"/>
  <c r="O239" i="8"/>
  <c r="O243" i="8"/>
  <c r="O247" i="8"/>
  <c r="O251" i="8"/>
  <c r="O255" i="8"/>
  <c r="O259" i="8"/>
  <c r="O263" i="8"/>
  <c r="O267" i="8"/>
  <c r="O271" i="8"/>
  <c r="O275" i="8"/>
  <c r="O279" i="8"/>
  <c r="O283" i="8"/>
  <c r="O287" i="8"/>
  <c r="O291" i="8"/>
  <c r="O295" i="8"/>
  <c r="O299" i="8"/>
  <c r="O303" i="8"/>
  <c r="O307" i="8"/>
  <c r="O311" i="8"/>
  <c r="O315" i="8"/>
  <c r="O319" i="8"/>
  <c r="O323" i="8"/>
  <c r="O327" i="8"/>
  <c r="O331" i="8"/>
  <c r="O335" i="8"/>
  <c r="O339" i="8"/>
  <c r="O343" i="8"/>
  <c r="O347" i="8"/>
  <c r="O351" i="8"/>
  <c r="O355" i="8"/>
  <c r="O359" i="8"/>
  <c r="O363" i="8"/>
  <c r="O367" i="8"/>
  <c r="O371" i="8"/>
  <c r="O375" i="8"/>
  <c r="O379" i="8"/>
  <c r="O383" i="8"/>
  <c r="O387" i="8"/>
  <c r="O391" i="8"/>
  <c r="O395" i="8"/>
  <c r="O399" i="8"/>
  <c r="O403" i="8"/>
  <c r="O407" i="8"/>
  <c r="O411" i="8"/>
  <c r="O415" i="8"/>
  <c r="O419" i="8"/>
  <c r="O423" i="8"/>
  <c r="O427" i="8"/>
  <c r="O431" i="8"/>
  <c r="O435" i="8"/>
  <c r="O439" i="8"/>
  <c r="O443" i="8"/>
  <c r="O447" i="8"/>
  <c r="O451" i="8"/>
  <c r="O455" i="8"/>
  <c r="O459" i="8"/>
  <c r="O463" i="8"/>
  <c r="O467" i="8"/>
  <c r="O471" i="8"/>
  <c r="O475" i="8"/>
  <c r="O479" i="8"/>
  <c r="O483" i="8"/>
  <c r="O487" i="8"/>
  <c r="O491" i="8"/>
  <c r="O495" i="8"/>
  <c r="O499" i="8"/>
  <c r="O503" i="8"/>
  <c r="O507" i="8"/>
  <c r="O511" i="8"/>
  <c r="O515" i="8"/>
  <c r="O519" i="8"/>
  <c r="O523" i="8"/>
  <c r="O527" i="8"/>
  <c r="O531" i="8"/>
  <c r="O535" i="8"/>
  <c r="O539" i="8"/>
  <c r="O543" i="8"/>
  <c r="O547" i="8"/>
  <c r="O551" i="8"/>
  <c r="O555" i="8"/>
  <c r="O559" i="8"/>
  <c r="O563" i="8"/>
  <c r="O567" i="8"/>
  <c r="O571" i="8"/>
  <c r="O575" i="8"/>
  <c r="O579" i="8"/>
  <c r="O583" i="8"/>
  <c r="O587" i="8"/>
  <c r="O591" i="8"/>
  <c r="O595" i="8"/>
  <c r="O599" i="8"/>
  <c r="O603" i="8"/>
  <c r="O607" i="8"/>
  <c r="O611" i="8"/>
  <c r="O615" i="8"/>
  <c r="O619" i="8"/>
  <c r="O623" i="8"/>
  <c r="O627" i="8"/>
  <c r="O631" i="8"/>
  <c r="O635" i="8"/>
  <c r="O639" i="8"/>
  <c r="O643" i="8"/>
  <c r="O647" i="8"/>
  <c r="O651" i="8"/>
  <c r="O655" i="8"/>
  <c r="O659" i="8"/>
  <c r="O663" i="8"/>
  <c r="O667" i="8"/>
  <c r="O671" i="8"/>
  <c r="O675" i="8"/>
  <c r="O679" i="8"/>
  <c r="O683" i="8"/>
  <c r="O687" i="8"/>
  <c r="O691" i="8"/>
  <c r="O695" i="8"/>
  <c r="O699" i="8"/>
  <c r="O703" i="8"/>
  <c r="O707" i="8"/>
  <c r="O711" i="8"/>
  <c r="O715" i="8"/>
  <c r="O719" i="8"/>
  <c r="O723" i="8"/>
  <c r="O727" i="8"/>
  <c r="O731" i="8"/>
  <c r="O735" i="8"/>
  <c r="O739" i="8"/>
  <c r="O743" i="8"/>
  <c r="O747" i="8"/>
  <c r="O751" i="8"/>
  <c r="O755" i="8"/>
  <c r="O759" i="8"/>
  <c r="O763" i="8"/>
  <c r="O767" i="8"/>
  <c r="O771" i="8"/>
  <c r="O775" i="8"/>
  <c r="O779" i="8"/>
  <c r="O783" i="8"/>
  <c r="O787" i="8"/>
  <c r="O791" i="8"/>
  <c r="O795" i="8"/>
  <c r="O799" i="8"/>
  <c r="O803" i="8"/>
  <c r="O807" i="8"/>
  <c r="O811" i="8"/>
  <c r="O815" i="8"/>
  <c r="O819" i="8"/>
  <c r="O823" i="8"/>
  <c r="O827" i="8"/>
  <c r="O831" i="8"/>
  <c r="O835" i="8"/>
  <c r="O839" i="8"/>
  <c r="O843" i="8"/>
  <c r="O847" i="8"/>
  <c r="O851" i="8"/>
  <c r="O855" i="8"/>
  <c r="O859" i="8"/>
  <c r="O863" i="8"/>
  <c r="O867" i="8"/>
  <c r="O871" i="8"/>
  <c r="O875" i="8"/>
  <c r="O879" i="8"/>
  <c r="O883" i="8"/>
  <c r="O887" i="8"/>
  <c r="O891" i="8"/>
  <c r="O895" i="8"/>
  <c r="O899" i="8"/>
  <c r="O903" i="8"/>
  <c r="O907" i="8"/>
  <c r="O911" i="8"/>
  <c r="O915" i="8"/>
  <c r="O919" i="8"/>
  <c r="O923" i="8"/>
  <c r="O927" i="8"/>
  <c r="O931" i="8"/>
  <c r="O935" i="8"/>
  <c r="O939" i="8"/>
  <c r="O943" i="8"/>
  <c r="O947" i="8"/>
  <c r="O951" i="8"/>
  <c r="O955" i="8"/>
  <c r="O959" i="8"/>
  <c r="O963" i="8"/>
  <c r="O967" i="8"/>
  <c r="O971" i="8"/>
  <c r="O975" i="8"/>
  <c r="O979" i="8"/>
  <c r="O983" i="8"/>
  <c r="O987" i="8"/>
  <c r="O991" i="8"/>
  <c r="O995" i="8"/>
  <c r="O999" i="8"/>
  <c r="O1003" i="8"/>
  <c r="O1007" i="8"/>
  <c r="O1011" i="8"/>
  <c r="O1015" i="8"/>
  <c r="O1019" i="8"/>
  <c r="O1023" i="8"/>
  <c r="O1027" i="8"/>
  <c r="O1031" i="8"/>
  <c r="O1035" i="8"/>
  <c r="O1039" i="8"/>
  <c r="O1043" i="8"/>
  <c r="O1047" i="8"/>
  <c r="O1051" i="8"/>
  <c r="O1055" i="8"/>
  <c r="O1059" i="8"/>
  <c r="O1063" i="8"/>
  <c r="O1067" i="8"/>
  <c r="O1071" i="8"/>
  <c r="O1075" i="8"/>
  <c r="O1079" i="8"/>
  <c r="O1083" i="8"/>
  <c r="O1087" i="8"/>
  <c r="O1091" i="8"/>
  <c r="O1095" i="8"/>
  <c r="O1099" i="8"/>
  <c r="O1103" i="8"/>
  <c r="O1107" i="8"/>
  <c r="O1111" i="8"/>
  <c r="O1115" i="8"/>
  <c r="O1119" i="8"/>
  <c r="O1123" i="8"/>
  <c r="O1127" i="8"/>
  <c r="O1131" i="8"/>
  <c r="O1135" i="8"/>
  <c r="O1139" i="8"/>
  <c r="O1143" i="8"/>
  <c r="O1147" i="8"/>
  <c r="O1151" i="8"/>
  <c r="O1155" i="8"/>
  <c r="O1159" i="8"/>
  <c r="O1163" i="8"/>
  <c r="O1167" i="8"/>
  <c r="O1171" i="8"/>
  <c r="O1175" i="8"/>
  <c r="O1179" i="8"/>
  <c r="O1183" i="8"/>
  <c r="O1187" i="8"/>
  <c r="O1191" i="8"/>
  <c r="O1195" i="8"/>
  <c r="O1199" i="8"/>
  <c r="O1203" i="8"/>
  <c r="O1207" i="8"/>
  <c r="O1211" i="8"/>
  <c r="O1215" i="8"/>
  <c r="O1219" i="8"/>
  <c r="O1223" i="8"/>
  <c r="O1227" i="8"/>
  <c r="O1231" i="8"/>
  <c r="O1235" i="8"/>
  <c r="O1239" i="8"/>
  <c r="O1243" i="8"/>
  <c r="O1247" i="8"/>
  <c r="O1251" i="8"/>
  <c r="O1255" i="8"/>
  <c r="O1259" i="8"/>
  <c r="O1263" i="8"/>
  <c r="O1267" i="8"/>
  <c r="O1271" i="8"/>
  <c r="O1275" i="8"/>
  <c r="O1279" i="8"/>
  <c r="O1283" i="8"/>
  <c r="O1287" i="8"/>
  <c r="O1291" i="8"/>
  <c r="O1295" i="8"/>
  <c r="O1299" i="8"/>
  <c r="O1303" i="8"/>
  <c r="O1307" i="8"/>
  <c r="O1311" i="8"/>
  <c r="O1315" i="8"/>
  <c r="O1319" i="8"/>
  <c r="O1323" i="8"/>
  <c r="O1327" i="8"/>
  <c r="O1331" i="8"/>
  <c r="O1335" i="8"/>
  <c r="O1339" i="8"/>
  <c r="O1343" i="8"/>
  <c r="O1347" i="8"/>
  <c r="O1351" i="8"/>
  <c r="O1355" i="8"/>
  <c r="O1359" i="8"/>
  <c r="O1363" i="8"/>
  <c r="O1367" i="8"/>
  <c r="O1371" i="8"/>
  <c r="O1375" i="8"/>
  <c r="O1379" i="8"/>
  <c r="O1383" i="8"/>
  <c r="O1387" i="8"/>
  <c r="O1391" i="8"/>
  <c r="O1395" i="8"/>
  <c r="O1399" i="8"/>
  <c r="O1403" i="8"/>
  <c r="O1407" i="8"/>
  <c r="O1411" i="8"/>
  <c r="O1415" i="8"/>
  <c r="O1419" i="8"/>
  <c r="O1423" i="8"/>
  <c r="O1427" i="8"/>
  <c r="O1431" i="8"/>
  <c r="O1435" i="8"/>
  <c r="O1439" i="8"/>
  <c r="O1443" i="8"/>
  <c r="O1447" i="8"/>
  <c r="O1451" i="8"/>
  <c r="O1455" i="8"/>
  <c r="O1459" i="8"/>
  <c r="O1463" i="8"/>
  <c r="O1467" i="8"/>
  <c r="O1471" i="8"/>
  <c r="O1475" i="8"/>
  <c r="O1479" i="8"/>
  <c r="O1483" i="8"/>
  <c r="O1487" i="8"/>
  <c r="O1491" i="8"/>
  <c r="O1495" i="8"/>
  <c r="O1499" i="8"/>
  <c r="O1503" i="8"/>
  <c r="O1507" i="8"/>
  <c r="O1511" i="8"/>
  <c r="O1515" i="8"/>
  <c r="O1519" i="8"/>
  <c r="O1523" i="8"/>
  <c r="O1527" i="8"/>
  <c r="O1531" i="8"/>
  <c r="O1535" i="8"/>
  <c r="O1539" i="8"/>
  <c r="O1543" i="8"/>
  <c r="O1547" i="8"/>
  <c r="O1551" i="8"/>
  <c r="O1555" i="8"/>
  <c r="O1559" i="8"/>
  <c r="O1563" i="8"/>
  <c r="O1567" i="8"/>
  <c r="O1571" i="8"/>
  <c r="O1575" i="8"/>
  <c r="O1579" i="8"/>
  <c r="O1583" i="8"/>
  <c r="O1587" i="8"/>
  <c r="O1591" i="8"/>
  <c r="O1595" i="8"/>
  <c r="O1599" i="8"/>
  <c r="O1603" i="8"/>
  <c r="O1607" i="8"/>
  <c r="O1611" i="8"/>
  <c r="O1615" i="8"/>
  <c r="O1619" i="8"/>
  <c r="O1623" i="8"/>
  <c r="O1627" i="8"/>
  <c r="O1631" i="8"/>
  <c r="O1635" i="8"/>
  <c r="O1639" i="8"/>
  <c r="O1643" i="8"/>
  <c r="O1647" i="8"/>
  <c r="O1651" i="8"/>
  <c r="O1655" i="8"/>
  <c r="O1659" i="8"/>
  <c r="O1663" i="8"/>
  <c r="O1667" i="8"/>
  <c r="O1671" i="8"/>
  <c r="O1675" i="8"/>
  <c r="O1679" i="8"/>
  <c r="O1683" i="8"/>
  <c r="O1687" i="8"/>
  <c r="O1691" i="8"/>
  <c r="O1695" i="8"/>
  <c r="O1699" i="8"/>
  <c r="O1703" i="8"/>
  <c r="O1707" i="8"/>
  <c r="O1711" i="8"/>
  <c r="O1715" i="8"/>
  <c r="O1719" i="8"/>
  <c r="O1723" i="8"/>
  <c r="O1727" i="8"/>
  <c r="O1731" i="8"/>
  <c r="O1735" i="8"/>
  <c r="O1739" i="8"/>
  <c r="O1743" i="8"/>
  <c r="O1747" i="8"/>
  <c r="O1751" i="8"/>
  <c r="O1755" i="8"/>
  <c r="O1759" i="8"/>
  <c r="O1763" i="8"/>
  <c r="O1767" i="8"/>
  <c r="O1771" i="8"/>
  <c r="O1775" i="8"/>
  <c r="O1779" i="8"/>
  <c r="O1783" i="8"/>
  <c r="O1787" i="8"/>
  <c r="O1791" i="8"/>
  <c r="O1795" i="8"/>
  <c r="O1799" i="8"/>
  <c r="O1803" i="8"/>
  <c r="O1807" i="8"/>
  <c r="O1811" i="8"/>
  <c r="O1815" i="8"/>
  <c r="O1819" i="8"/>
  <c r="O1823" i="8"/>
  <c r="O1827" i="8"/>
  <c r="O1831" i="8"/>
  <c r="O1835" i="8"/>
  <c r="O1839" i="8"/>
  <c r="O1843" i="8"/>
  <c r="O1847" i="8"/>
  <c r="O1851" i="8"/>
  <c r="O1855" i="8"/>
  <c r="O1859" i="8"/>
  <c r="O1863" i="8"/>
  <c r="O1867" i="8"/>
  <c r="O1871" i="8"/>
  <c r="O1875" i="8"/>
  <c r="O1879" i="8"/>
  <c r="O1883" i="8"/>
  <c r="O1887" i="8"/>
  <c r="O1891" i="8"/>
  <c r="O1895" i="8"/>
  <c r="O8" i="8"/>
  <c r="O12" i="8"/>
  <c r="O16" i="8"/>
  <c r="O20" i="8"/>
  <c r="O24" i="8"/>
  <c r="O28" i="8"/>
  <c r="O32" i="8"/>
  <c r="O36" i="8"/>
  <c r="O40" i="8"/>
  <c r="O44" i="8"/>
  <c r="O48" i="8"/>
  <c r="O52" i="8"/>
  <c r="O56" i="8"/>
  <c r="O60" i="8"/>
  <c r="O64" i="8"/>
  <c r="O68" i="8"/>
  <c r="O72" i="8"/>
  <c r="O76" i="8"/>
  <c r="O80" i="8"/>
  <c r="O84" i="8"/>
  <c r="O88" i="8"/>
  <c r="O92" i="8"/>
  <c r="O96" i="8"/>
  <c r="O100" i="8"/>
  <c r="O104" i="8"/>
  <c r="O108" i="8"/>
  <c r="O112" i="8"/>
  <c r="O116" i="8"/>
  <c r="O120" i="8"/>
  <c r="O124" i="8"/>
  <c r="O128" i="8"/>
  <c r="O132" i="8"/>
  <c r="O136" i="8"/>
  <c r="O140" i="8"/>
  <c r="O144" i="8"/>
  <c r="O148" i="8"/>
  <c r="O152" i="8"/>
  <c r="O156" i="8"/>
  <c r="O160" i="8"/>
  <c r="O164" i="8"/>
  <c r="O168" i="8"/>
  <c r="O172" i="8"/>
  <c r="O176" i="8"/>
  <c r="O180" i="8"/>
  <c r="O184" i="8"/>
  <c r="O188" i="8"/>
  <c r="O192" i="8"/>
  <c r="O196" i="8"/>
  <c r="O200" i="8"/>
  <c r="O204" i="8"/>
  <c r="O208" i="8"/>
  <c r="O212" i="8"/>
  <c r="O216" i="8"/>
  <c r="O220" i="8"/>
  <c r="O224" i="8"/>
  <c r="O228" i="8"/>
  <c r="O232" i="8"/>
  <c r="O236" i="8"/>
  <c r="O240" i="8"/>
  <c r="O244" i="8"/>
  <c r="O248" i="8"/>
  <c r="O252" i="8"/>
  <c r="O256" i="8"/>
  <c r="O260" i="8"/>
  <c r="O264" i="8"/>
  <c r="O268" i="8"/>
  <c r="O272" i="8"/>
  <c r="O276" i="8"/>
  <c r="O280" i="8"/>
  <c r="O284" i="8"/>
  <c r="O288" i="8"/>
  <c r="O292" i="8"/>
  <c r="O296" i="8"/>
  <c r="O300" i="8"/>
  <c r="O304" i="8"/>
  <c r="O308" i="8"/>
  <c r="O312" i="8"/>
  <c r="O316" i="8"/>
  <c r="O320" i="8"/>
  <c r="O324" i="8"/>
  <c r="O328" i="8"/>
  <c r="O332" i="8"/>
  <c r="O336" i="8"/>
  <c r="O340" i="8"/>
  <c r="O344" i="8"/>
  <c r="O348" i="8"/>
  <c r="O352" i="8"/>
  <c r="O356" i="8"/>
  <c r="O360" i="8"/>
  <c r="O364" i="8"/>
  <c r="O368" i="8"/>
  <c r="O372" i="8"/>
  <c r="O376" i="8"/>
  <c r="O380" i="8"/>
  <c r="O384" i="8"/>
  <c r="O388" i="8"/>
  <c r="O392" i="8"/>
  <c r="O396" i="8"/>
  <c r="O400" i="8"/>
  <c r="O404" i="8"/>
  <c r="O408" i="8"/>
  <c r="O412" i="8"/>
  <c r="O416" i="8"/>
  <c r="O420" i="8"/>
  <c r="O424" i="8"/>
  <c r="O428" i="8"/>
  <c r="O432" i="8"/>
  <c r="O436" i="8"/>
  <c r="O440" i="8"/>
  <c r="O444" i="8"/>
  <c r="O448" i="8"/>
  <c r="O452" i="8"/>
  <c r="O456" i="8"/>
  <c r="O460" i="8"/>
  <c r="O464" i="8"/>
  <c r="O468" i="8"/>
  <c r="O472" i="8"/>
  <c r="O476" i="8"/>
  <c r="O480" i="8"/>
  <c r="O484" i="8"/>
  <c r="O488" i="8"/>
  <c r="O492" i="8"/>
  <c r="O496" i="8"/>
  <c r="O500" i="8"/>
  <c r="O504" i="8"/>
  <c r="O508" i="8"/>
  <c r="O512" i="8"/>
  <c r="O516" i="8"/>
  <c r="O520" i="8"/>
  <c r="O524" i="8"/>
  <c r="O528" i="8"/>
  <c r="O532" i="8"/>
  <c r="O536" i="8"/>
  <c r="O540" i="8"/>
  <c r="O544" i="8"/>
  <c r="O548" i="8"/>
  <c r="O552" i="8"/>
  <c r="O556" i="8"/>
  <c r="O560" i="8"/>
  <c r="O564" i="8"/>
  <c r="O568" i="8"/>
  <c r="O572" i="8"/>
  <c r="O576" i="8"/>
  <c r="O580" i="8"/>
  <c r="O584" i="8"/>
  <c r="O588" i="8"/>
  <c r="O592" i="8"/>
  <c r="O596" i="8"/>
  <c r="O600" i="8"/>
  <c r="O604" i="8"/>
  <c r="O608" i="8"/>
  <c r="O612" i="8"/>
  <c r="O616" i="8"/>
  <c r="O620" i="8"/>
  <c r="O624" i="8"/>
  <c r="O628" i="8"/>
  <c r="O632" i="8"/>
  <c r="O636" i="8"/>
  <c r="O640" i="8"/>
  <c r="O644" i="8"/>
  <c r="O648" i="8"/>
  <c r="O652" i="8"/>
  <c r="O656" i="8"/>
  <c r="O660" i="8"/>
  <c r="O664" i="8"/>
  <c r="O668" i="8"/>
  <c r="O672" i="8"/>
  <c r="O676" i="8"/>
  <c r="O680" i="8"/>
  <c r="O684" i="8"/>
  <c r="O688" i="8"/>
  <c r="O692" i="8"/>
  <c r="O696" i="8"/>
  <c r="O700" i="8"/>
  <c r="O704" i="8"/>
  <c r="O708" i="8"/>
  <c r="O712" i="8"/>
  <c r="O716" i="8"/>
  <c r="O720" i="8"/>
  <c r="O724" i="8"/>
  <c r="O728" i="8"/>
  <c r="O732" i="8"/>
  <c r="O736" i="8"/>
  <c r="O740" i="8"/>
  <c r="O744" i="8"/>
  <c r="O748" i="8"/>
  <c r="O752" i="8"/>
  <c r="O756" i="8"/>
  <c r="O760" i="8"/>
  <c r="O764" i="8"/>
  <c r="O768" i="8"/>
  <c r="O772" i="8"/>
  <c r="O776" i="8"/>
  <c r="O780" i="8"/>
  <c r="O784" i="8"/>
  <c r="O788" i="8"/>
  <c r="O792" i="8"/>
  <c r="O796" i="8"/>
  <c r="O800" i="8"/>
  <c r="O804" i="8"/>
  <c r="O808" i="8"/>
  <c r="O812" i="8"/>
  <c r="O816" i="8"/>
  <c r="O820" i="8"/>
  <c r="O824" i="8"/>
  <c r="O828" i="8"/>
  <c r="O832" i="8"/>
  <c r="O836" i="8"/>
  <c r="O840" i="8"/>
  <c r="O844" i="8"/>
  <c r="O848" i="8"/>
  <c r="O852" i="8"/>
  <c r="O856" i="8"/>
  <c r="O860" i="8"/>
  <c r="O864" i="8"/>
  <c r="O868" i="8"/>
  <c r="O872" i="8"/>
  <c r="O876" i="8"/>
  <c r="O880" i="8"/>
  <c r="O884" i="8"/>
  <c r="O888" i="8"/>
  <c r="O892" i="8"/>
  <c r="O896" i="8"/>
  <c r="O900" i="8"/>
  <c r="O904" i="8"/>
  <c r="O908" i="8"/>
  <c r="O912" i="8"/>
  <c r="O916" i="8"/>
  <c r="O920" i="8"/>
  <c r="O924" i="8"/>
  <c r="O928" i="8"/>
  <c r="O932" i="8"/>
  <c r="O936" i="8"/>
  <c r="O940" i="8"/>
  <c r="O944" i="8"/>
  <c r="O948" i="8"/>
  <c r="O952" i="8"/>
  <c r="O956" i="8"/>
  <c r="O960" i="8"/>
  <c r="O964" i="8"/>
  <c r="O968" i="8"/>
  <c r="O972" i="8"/>
  <c r="O976" i="8"/>
  <c r="O980" i="8"/>
  <c r="O984" i="8"/>
  <c r="O988" i="8"/>
  <c r="O992" i="8"/>
  <c r="O996" i="8"/>
  <c r="O1000" i="8"/>
  <c r="O1004" i="8"/>
  <c r="O1008" i="8"/>
  <c r="O1012" i="8"/>
  <c r="O1016" i="8"/>
  <c r="O1020" i="8"/>
  <c r="O1024" i="8"/>
  <c r="O1028" i="8"/>
  <c r="O1032" i="8"/>
  <c r="O1036" i="8"/>
  <c r="O1040" i="8"/>
  <c r="O1044" i="8"/>
  <c r="O1048" i="8"/>
  <c r="O1052" i="8"/>
  <c r="O1056" i="8"/>
  <c r="O1060" i="8"/>
  <c r="O1064" i="8"/>
  <c r="O1068" i="8"/>
  <c r="O1072" i="8"/>
  <c r="O1076" i="8"/>
  <c r="O1080" i="8"/>
  <c r="O1084" i="8"/>
  <c r="O1088" i="8"/>
  <c r="O1092" i="8"/>
  <c r="O1096" i="8"/>
  <c r="O1100" i="8"/>
  <c r="O1104" i="8"/>
  <c r="O1108" i="8"/>
  <c r="O1112" i="8"/>
  <c r="O1116" i="8"/>
  <c r="O1120" i="8"/>
  <c r="O1124" i="8"/>
  <c r="O1128" i="8"/>
  <c r="O1132" i="8"/>
  <c r="O1136" i="8"/>
  <c r="O1140" i="8"/>
  <c r="O1144" i="8"/>
  <c r="O1148" i="8"/>
  <c r="O1152" i="8"/>
  <c r="O1156" i="8"/>
  <c r="O1160" i="8"/>
  <c r="O1164" i="8"/>
  <c r="O1168" i="8"/>
  <c r="O1172" i="8"/>
  <c r="O1176" i="8"/>
  <c r="O1180" i="8"/>
  <c r="O1184" i="8"/>
  <c r="O1188" i="8"/>
  <c r="O1192" i="8"/>
  <c r="O1196" i="8"/>
  <c r="O1200" i="8"/>
  <c r="O1204" i="8"/>
  <c r="O1208" i="8"/>
  <c r="O1212" i="8"/>
  <c r="O1216" i="8"/>
  <c r="O1220" i="8"/>
  <c r="O1224" i="8"/>
  <c r="O1228" i="8"/>
  <c r="O1232" i="8"/>
  <c r="O1236" i="8"/>
  <c r="O1240" i="8"/>
  <c r="O1244" i="8"/>
  <c r="O1248" i="8"/>
  <c r="O1252" i="8"/>
  <c r="O1256" i="8"/>
  <c r="O1260" i="8"/>
  <c r="O1264" i="8"/>
  <c r="O1268" i="8"/>
  <c r="O1272" i="8"/>
  <c r="O1276" i="8"/>
  <c r="O1280" i="8"/>
  <c r="O1284" i="8"/>
  <c r="O1288" i="8"/>
  <c r="O1292" i="8"/>
  <c r="O1296" i="8"/>
  <c r="O1300" i="8"/>
  <c r="O1304" i="8"/>
  <c r="O1308" i="8"/>
  <c r="O1312" i="8"/>
  <c r="O1316" i="8"/>
  <c r="O1320" i="8"/>
  <c r="O1324" i="8"/>
  <c r="O1328" i="8"/>
  <c r="O1332" i="8"/>
  <c r="O1336" i="8"/>
  <c r="O1340" i="8"/>
  <c r="O1344" i="8"/>
  <c r="O1348" i="8"/>
  <c r="O1352" i="8"/>
  <c r="O1356" i="8"/>
  <c r="O1360" i="8"/>
  <c r="O1364" i="8"/>
  <c r="O1368" i="8"/>
  <c r="O1372" i="8"/>
  <c r="O1376" i="8"/>
  <c r="O1380" i="8"/>
  <c r="O1384" i="8"/>
  <c r="O1388" i="8"/>
  <c r="O1392" i="8"/>
  <c r="O1396" i="8"/>
  <c r="O1400" i="8"/>
  <c r="O1404" i="8"/>
  <c r="O1408" i="8"/>
  <c r="O1412" i="8"/>
  <c r="O1416" i="8"/>
  <c r="O1420" i="8"/>
  <c r="O1424" i="8"/>
  <c r="O1428" i="8"/>
  <c r="O1432" i="8"/>
  <c r="O1436" i="8"/>
  <c r="O1440" i="8"/>
  <c r="O1444" i="8"/>
  <c r="O1448" i="8"/>
  <c r="O1452" i="8"/>
  <c r="O1456" i="8"/>
  <c r="O1460" i="8"/>
  <c r="O1464" i="8"/>
  <c r="O1468" i="8"/>
  <c r="O1472" i="8"/>
  <c r="O1476" i="8"/>
  <c r="O1480" i="8"/>
  <c r="O1484" i="8"/>
  <c r="O1488" i="8"/>
  <c r="O1492" i="8"/>
  <c r="O1496" i="8"/>
  <c r="O1500" i="8"/>
  <c r="O1504" i="8"/>
  <c r="O1508" i="8"/>
  <c r="O1512" i="8"/>
  <c r="O1516" i="8"/>
  <c r="O1520" i="8"/>
  <c r="O1524" i="8"/>
  <c r="O1528" i="8"/>
  <c r="O1532" i="8"/>
  <c r="O1536" i="8"/>
  <c r="O1540" i="8"/>
  <c r="O1544" i="8"/>
  <c r="O1548" i="8"/>
  <c r="O1552" i="8"/>
  <c r="O1556" i="8"/>
  <c r="O1560" i="8"/>
  <c r="O1564" i="8"/>
  <c r="O1568" i="8"/>
  <c r="O1572" i="8"/>
  <c r="O1576" i="8"/>
  <c r="O1580" i="8"/>
  <c r="O1584" i="8"/>
  <c r="O1588" i="8"/>
  <c r="O1592" i="8"/>
  <c r="O1596" i="8"/>
  <c r="O1600" i="8"/>
  <c r="O1604" i="8"/>
  <c r="O1608" i="8"/>
  <c r="O1612" i="8"/>
  <c r="O1616" i="8"/>
  <c r="O1620" i="8"/>
  <c r="O1624" i="8"/>
  <c r="O1628" i="8"/>
  <c r="O1632" i="8"/>
  <c r="O1636" i="8"/>
  <c r="O1640" i="8"/>
  <c r="O1644" i="8"/>
  <c r="O1648" i="8"/>
  <c r="O1652" i="8"/>
  <c r="O1656" i="8"/>
  <c r="O1660" i="8"/>
  <c r="O1664" i="8"/>
  <c r="O1668" i="8"/>
  <c r="O1672" i="8"/>
  <c r="O1676" i="8"/>
  <c r="O1680" i="8"/>
  <c r="O1684" i="8"/>
  <c r="O1688" i="8"/>
  <c r="O1692" i="8"/>
  <c r="O1696" i="8"/>
  <c r="O1700" i="8"/>
  <c r="O1704" i="8"/>
  <c r="O1708" i="8"/>
  <c r="O1712" i="8"/>
  <c r="O1716" i="8"/>
  <c r="O1720" i="8"/>
  <c r="O1724" i="8"/>
  <c r="O1728" i="8"/>
  <c r="O1732" i="8"/>
  <c r="O1736" i="8"/>
  <c r="O1740" i="8"/>
  <c r="O1744" i="8"/>
  <c r="O1748" i="8"/>
  <c r="O1752" i="8"/>
  <c r="O1756" i="8"/>
  <c r="O1760" i="8"/>
  <c r="O1764" i="8"/>
  <c r="O1768" i="8"/>
  <c r="O1772" i="8"/>
  <c r="O1776" i="8"/>
  <c r="O1780" i="8"/>
  <c r="O1784" i="8"/>
  <c r="O1788" i="8"/>
  <c r="O1792" i="8"/>
  <c r="O1796" i="8"/>
  <c r="O1800" i="8"/>
  <c r="O1804" i="8"/>
  <c r="O1808" i="8"/>
  <c r="O1812" i="8"/>
  <c r="O1816" i="8"/>
  <c r="O1820" i="8"/>
  <c r="O1824" i="8"/>
  <c r="O1828" i="8"/>
  <c r="O1832" i="8"/>
  <c r="O1836" i="8"/>
  <c r="O1840" i="8"/>
  <c r="O1844" i="8"/>
  <c r="O1848" i="8"/>
  <c r="O1852" i="8"/>
  <c r="O1856" i="8"/>
  <c r="O1860" i="8"/>
  <c r="O1864" i="8"/>
  <c r="O1868" i="8"/>
  <c r="O1872" i="8"/>
  <c r="O1876" i="8"/>
  <c r="O1880" i="8"/>
  <c r="O1884" i="8"/>
  <c r="O1888" i="8"/>
  <c r="O1892" i="8"/>
  <c r="O1896" i="8"/>
  <c r="O1904" i="8"/>
  <c r="O1912" i="8"/>
  <c r="O1920" i="8"/>
  <c r="O1928" i="8"/>
  <c r="O1936" i="8"/>
  <c r="O1944" i="8"/>
  <c r="O1952" i="8"/>
  <c r="O1960" i="8"/>
  <c r="O1968" i="8"/>
  <c r="O1976" i="8"/>
  <c r="O1984" i="8"/>
  <c r="O1992" i="8"/>
  <c r="O2000" i="8"/>
  <c r="O2008" i="8"/>
  <c r="O2016" i="8"/>
  <c r="O2024" i="8"/>
  <c r="O2032" i="8"/>
  <c r="O2040" i="8"/>
  <c r="O2048" i="8"/>
  <c r="O2056" i="8"/>
  <c r="O2064" i="8"/>
  <c r="O2072" i="8"/>
  <c r="O2077" i="8"/>
  <c r="O2081" i="8"/>
  <c r="O2085" i="8"/>
  <c r="O2089" i="8"/>
  <c r="O2093" i="8"/>
  <c r="O2097" i="8"/>
  <c r="O2101" i="8"/>
  <c r="O2105" i="8"/>
  <c r="O2109" i="8"/>
  <c r="O2113" i="8"/>
  <c r="O2117" i="8"/>
  <c r="O2121" i="8"/>
  <c r="O2125" i="8"/>
  <c r="O2129" i="8"/>
  <c r="O2133" i="8"/>
  <c r="O2137" i="8"/>
  <c r="O2141" i="8"/>
  <c r="O2145" i="8"/>
  <c r="O2149" i="8"/>
  <c r="O2153" i="8"/>
  <c r="O2157" i="8"/>
  <c r="O2161" i="8"/>
  <c r="O2165" i="8"/>
  <c r="O2169" i="8"/>
  <c r="O2173" i="8"/>
  <c r="O2177" i="8"/>
  <c r="O2181" i="8"/>
  <c r="O2185" i="8"/>
  <c r="O2189" i="8"/>
  <c r="O2193" i="8"/>
  <c r="O2197" i="8"/>
  <c r="O2201" i="8"/>
  <c r="O2205" i="8"/>
  <c r="O2209" i="8"/>
  <c r="O2213" i="8"/>
  <c r="O2217" i="8"/>
  <c r="O2221" i="8"/>
  <c r="O2225" i="8"/>
  <c r="O2229" i="8"/>
  <c r="O2233" i="8"/>
  <c r="O2237" i="8"/>
  <c r="O2241" i="8"/>
  <c r="O2245" i="8"/>
  <c r="O2249" i="8"/>
  <c r="O2253" i="8"/>
  <c r="O2257" i="8"/>
  <c r="O2261" i="8"/>
  <c r="O2265" i="8"/>
  <c r="O2269" i="8"/>
  <c r="O2273" i="8"/>
  <c r="O2277" i="8"/>
  <c r="O2281" i="8"/>
  <c r="O2285" i="8"/>
  <c r="O2289" i="8"/>
  <c r="O2293" i="8"/>
  <c r="O2297" i="8"/>
  <c r="O2301" i="8"/>
  <c r="O2305" i="8"/>
  <c r="O2309" i="8"/>
  <c r="O2313" i="8"/>
  <c r="O2317" i="8"/>
  <c r="O2321" i="8"/>
  <c r="O2325" i="8"/>
  <c r="O2329" i="8"/>
  <c r="O2333" i="8"/>
  <c r="O2337" i="8"/>
  <c r="O2341" i="8"/>
  <c r="O2345" i="8"/>
  <c r="O2349" i="8"/>
  <c r="O2353" i="8"/>
  <c r="O2357" i="8"/>
  <c r="O2361" i="8"/>
  <c r="O2365" i="8"/>
  <c r="O2369" i="8"/>
  <c r="O2373" i="8"/>
  <c r="O2377" i="8"/>
  <c r="O2381" i="8"/>
  <c r="O2385" i="8"/>
  <c r="O2389" i="8"/>
  <c r="O2393" i="8"/>
  <c r="O2397" i="8"/>
  <c r="O2401" i="8"/>
  <c r="O2405" i="8"/>
  <c r="O2409" i="8"/>
  <c r="O2413" i="8"/>
  <c r="O2417" i="8"/>
  <c r="O2421" i="8"/>
  <c r="O2425" i="8"/>
  <c r="O2429" i="8"/>
  <c r="O2433" i="8"/>
  <c r="O2437" i="8"/>
  <c r="O2441" i="8"/>
  <c r="O2445" i="8"/>
  <c r="O2449" i="8"/>
  <c r="O2453" i="8"/>
  <c r="O2457" i="8"/>
  <c r="O2461" i="8"/>
  <c r="O2465" i="8"/>
  <c r="O2469" i="8"/>
  <c r="O2473" i="8"/>
  <c r="O2477" i="8"/>
  <c r="O2481" i="8"/>
  <c r="O2485" i="8"/>
  <c r="O2489" i="8"/>
  <c r="O2493" i="8"/>
  <c r="O2497" i="8"/>
  <c r="O2501" i="8"/>
  <c r="O2505" i="8"/>
  <c r="O2509" i="8"/>
  <c r="O2513" i="8"/>
  <c r="O2517" i="8"/>
  <c r="O2521" i="8"/>
  <c r="O2525" i="8"/>
  <c r="O2529" i="8"/>
  <c r="O2533" i="8"/>
  <c r="O2537" i="8"/>
  <c r="O2541" i="8"/>
  <c r="O2545" i="8"/>
  <c r="O2549" i="8"/>
  <c r="O2553" i="8"/>
  <c r="O2557" i="8"/>
  <c r="O2561" i="8"/>
  <c r="O2565" i="8"/>
  <c r="O2569" i="8"/>
  <c r="O2573" i="8"/>
  <c r="O2577" i="8"/>
  <c r="O2581" i="8"/>
  <c r="O2585" i="8"/>
  <c r="O2589" i="8"/>
  <c r="O2593" i="8"/>
  <c r="O2597" i="8"/>
  <c r="O2601" i="8"/>
  <c r="O2605" i="8"/>
  <c r="O2609" i="8"/>
  <c r="O2613" i="8"/>
  <c r="O2617" i="8"/>
  <c r="O2621" i="8"/>
  <c r="O2625" i="8"/>
  <c r="O2629" i="8"/>
  <c r="O2633" i="8"/>
  <c r="O2637" i="8"/>
  <c r="O2641" i="8"/>
  <c r="O2645" i="8"/>
  <c r="O2649" i="8"/>
  <c r="O2653" i="8"/>
  <c r="O2657" i="8"/>
  <c r="O2661" i="8"/>
  <c r="O2665" i="8"/>
  <c r="O2669" i="8"/>
  <c r="O2673" i="8"/>
  <c r="O2677" i="8"/>
  <c r="O2681" i="8"/>
  <c r="O2685" i="8"/>
  <c r="O2689" i="8"/>
  <c r="O2693" i="8"/>
  <c r="O2697" i="8"/>
  <c r="O2701" i="8"/>
  <c r="O2705" i="8"/>
  <c r="O2709" i="8"/>
  <c r="O2713" i="8"/>
  <c r="O2717" i="8"/>
  <c r="O2721" i="8"/>
  <c r="O2725" i="8"/>
  <c r="O2729" i="8"/>
  <c r="O2733" i="8"/>
  <c r="O2737" i="8"/>
  <c r="O2741" i="8"/>
  <c r="O2745" i="8"/>
  <c r="O2749" i="8"/>
  <c r="O2753" i="8"/>
  <c r="O2757" i="8"/>
  <c r="O2761" i="8"/>
  <c r="O2765" i="8"/>
  <c r="O2769" i="8"/>
  <c r="O2773" i="8"/>
  <c r="O2777" i="8"/>
  <c r="O2781" i="8"/>
  <c r="O2785" i="8"/>
  <c r="O2789" i="8"/>
  <c r="O2793" i="8"/>
  <c r="O2797" i="8"/>
  <c r="O2801" i="8"/>
  <c r="O2805" i="8"/>
  <c r="O2809" i="8"/>
  <c r="O2813" i="8"/>
  <c r="O2817" i="8"/>
  <c r="O2821" i="8"/>
  <c r="O2825" i="8"/>
  <c r="O2829" i="8"/>
  <c r="O2833" i="8"/>
  <c r="O2837" i="8"/>
  <c r="O2841" i="8"/>
  <c r="O2845" i="8"/>
  <c r="O2849" i="8"/>
  <c r="O2853" i="8"/>
  <c r="O2857" i="8"/>
  <c r="O2861" i="8"/>
  <c r="O2865" i="8"/>
  <c r="O2869" i="8"/>
  <c r="O2873" i="8"/>
  <c r="O2877" i="8"/>
  <c r="O2881" i="8"/>
  <c r="O2885" i="8"/>
  <c r="O2889" i="8"/>
  <c r="O2893" i="8"/>
  <c r="O2897" i="8"/>
  <c r="O2901" i="8"/>
  <c r="O2905" i="8"/>
  <c r="O2909" i="8"/>
  <c r="O2913" i="8"/>
  <c r="O2917" i="8"/>
  <c r="O2921" i="8"/>
  <c r="O2925" i="8"/>
  <c r="O2929" i="8"/>
  <c r="O2933" i="8"/>
  <c r="O2937" i="8"/>
  <c r="O2941" i="8"/>
  <c r="O2945" i="8"/>
  <c r="O2949" i="8"/>
  <c r="O2953" i="8"/>
  <c r="O2957" i="8"/>
  <c r="O2961" i="8"/>
  <c r="O2965" i="8"/>
  <c r="O2969" i="8"/>
  <c r="O2973" i="8"/>
  <c r="O2977" i="8"/>
  <c r="O2981" i="8"/>
  <c r="O2985" i="8"/>
  <c r="O2989" i="8"/>
  <c r="O2993" i="8"/>
  <c r="O2997" i="8"/>
  <c r="O3001" i="8"/>
  <c r="O3005" i="8"/>
  <c r="O3009" i="8"/>
  <c r="O3013" i="8"/>
  <c r="O3017" i="8"/>
  <c r="O3021" i="8"/>
  <c r="O3025" i="8"/>
  <c r="O3029" i="8"/>
  <c r="O3033" i="8"/>
  <c r="O3037" i="8"/>
  <c r="O3041" i="8"/>
  <c r="O3045" i="8"/>
  <c r="O3049" i="8"/>
  <c r="O3053" i="8"/>
  <c r="O3057" i="8"/>
  <c r="O3061" i="8"/>
  <c r="O3065" i="8"/>
  <c r="O3069" i="8"/>
  <c r="O3073" i="8"/>
  <c r="O3077" i="8"/>
  <c r="O3081" i="8"/>
  <c r="O3085" i="8"/>
  <c r="O3089" i="8"/>
  <c r="O3093" i="8"/>
  <c r="O3097" i="8"/>
  <c r="O3101" i="8"/>
  <c r="O3105" i="8"/>
  <c r="O3109" i="8"/>
  <c r="O3113" i="8"/>
  <c r="O3117" i="8"/>
  <c r="O3121" i="8"/>
  <c r="O3125" i="8"/>
  <c r="O3129" i="8"/>
  <c r="O3133" i="8"/>
  <c r="O3137" i="8"/>
  <c r="O3141" i="8"/>
  <c r="O3145" i="8"/>
  <c r="O1899" i="8"/>
  <c r="O1907" i="8"/>
  <c r="O1915" i="8"/>
  <c r="O1923" i="8"/>
  <c r="O1931" i="8"/>
  <c r="O1939" i="8"/>
  <c r="O1947" i="8"/>
  <c r="O1955" i="8"/>
  <c r="O1963" i="8"/>
  <c r="O1971" i="8"/>
  <c r="O1979" i="8"/>
  <c r="O1987" i="8"/>
  <c r="O1995" i="8"/>
  <c r="O2003" i="8"/>
  <c r="O2011" i="8"/>
  <c r="O2019" i="8"/>
  <c r="O2027" i="8"/>
  <c r="O2035" i="8"/>
  <c r="O2043" i="8"/>
  <c r="O2051" i="8"/>
  <c r="O2059" i="8"/>
  <c r="O2067" i="8"/>
  <c r="O2074" i="8"/>
  <c r="O2078" i="8"/>
  <c r="O2082" i="8"/>
  <c r="O2086" i="8"/>
  <c r="O2090" i="8"/>
  <c r="O2094" i="8"/>
  <c r="O2098" i="8"/>
  <c r="O2102" i="8"/>
  <c r="O2106" i="8"/>
  <c r="O2110" i="8"/>
  <c r="O2114" i="8"/>
  <c r="O2118" i="8"/>
  <c r="O2122" i="8"/>
  <c r="O2126" i="8"/>
  <c r="O2130" i="8"/>
  <c r="O2134" i="8"/>
  <c r="O2138" i="8"/>
  <c r="O2142" i="8"/>
  <c r="O2146" i="8"/>
  <c r="O2150" i="8"/>
  <c r="O2154" i="8"/>
  <c r="O2158" i="8"/>
  <c r="O2162" i="8"/>
  <c r="O2166" i="8"/>
  <c r="O2170" i="8"/>
  <c r="O2174" i="8"/>
  <c r="O2178" i="8"/>
  <c r="O2182" i="8"/>
  <c r="O2186" i="8"/>
  <c r="O2190" i="8"/>
  <c r="O2194" i="8"/>
  <c r="O2198" i="8"/>
  <c r="O2202" i="8"/>
  <c r="O2206" i="8"/>
  <c r="O2210" i="8"/>
  <c r="O2214" i="8"/>
  <c r="O2218" i="8"/>
  <c r="O2222" i="8"/>
  <c r="O2226" i="8"/>
  <c r="O2230" i="8"/>
  <c r="O2234" i="8"/>
  <c r="O2238" i="8"/>
  <c r="O2242" i="8"/>
  <c r="O2246" i="8"/>
  <c r="O2250" i="8"/>
  <c r="O2254" i="8"/>
  <c r="O2258" i="8"/>
  <c r="O2262" i="8"/>
  <c r="O2266" i="8"/>
  <c r="O2270" i="8"/>
  <c r="O2274" i="8"/>
  <c r="O2278" i="8"/>
  <c r="O2282" i="8"/>
  <c r="O2286" i="8"/>
  <c r="O2290" i="8"/>
  <c r="O2294" i="8"/>
  <c r="O2298" i="8"/>
  <c r="O2302" i="8"/>
  <c r="O2306" i="8"/>
  <c r="O2310" i="8"/>
  <c r="O2314" i="8"/>
  <c r="O2318" i="8"/>
  <c r="O2322" i="8"/>
  <c r="O2326" i="8"/>
  <c r="O2330" i="8"/>
  <c r="O2334" i="8"/>
  <c r="O2338" i="8"/>
  <c r="O2342" i="8"/>
  <c r="O2346" i="8"/>
  <c r="O2350" i="8"/>
  <c r="O2354" i="8"/>
  <c r="O2358" i="8"/>
  <c r="O2362" i="8"/>
  <c r="O2366" i="8"/>
  <c r="O2370" i="8"/>
  <c r="O2374" i="8"/>
  <c r="O2378" i="8"/>
  <c r="O2382" i="8"/>
  <c r="O2386" i="8"/>
  <c r="O2390" i="8"/>
  <c r="O2394" i="8"/>
  <c r="O2398" i="8"/>
  <c r="O2402" i="8"/>
  <c r="O2406" i="8"/>
  <c r="O2410" i="8"/>
  <c r="O2414" i="8"/>
  <c r="O2418" i="8"/>
  <c r="O2422" i="8"/>
  <c r="O2426" i="8"/>
  <c r="O2430" i="8"/>
  <c r="O2434" i="8"/>
  <c r="O2438" i="8"/>
  <c r="O2442" i="8"/>
  <c r="O2446" i="8"/>
  <c r="O2450" i="8"/>
  <c r="O2454" i="8"/>
  <c r="O2458" i="8"/>
  <c r="O2462" i="8"/>
  <c r="O2466" i="8"/>
  <c r="O2470" i="8"/>
  <c r="O2474" i="8"/>
  <c r="O2478" i="8"/>
  <c r="O2482" i="8"/>
  <c r="O2486" i="8"/>
  <c r="O2490" i="8"/>
  <c r="O2494" i="8"/>
  <c r="O2498" i="8"/>
  <c r="O2502" i="8"/>
  <c r="O2506" i="8"/>
  <c r="O2510" i="8"/>
  <c r="O2514" i="8"/>
  <c r="O2518" i="8"/>
  <c r="O2522" i="8"/>
  <c r="O2526" i="8"/>
  <c r="O2530" i="8"/>
  <c r="O2534" i="8"/>
  <c r="O2538" i="8"/>
  <c r="O2542" i="8"/>
  <c r="O2546" i="8"/>
  <c r="O2550" i="8"/>
  <c r="O2554" i="8"/>
  <c r="O2558" i="8"/>
  <c r="O2562" i="8"/>
  <c r="O2566" i="8"/>
  <c r="O2570" i="8"/>
  <c r="O2574" i="8"/>
  <c r="O2578" i="8"/>
  <c r="O2582" i="8"/>
  <c r="O2586" i="8"/>
  <c r="O2590" i="8"/>
  <c r="O2594" i="8"/>
  <c r="O2598" i="8"/>
  <c r="O2602" i="8"/>
  <c r="O2606" i="8"/>
  <c r="O2610" i="8"/>
  <c r="O2614" i="8"/>
  <c r="O2618" i="8"/>
  <c r="O2622" i="8"/>
  <c r="O2626" i="8"/>
  <c r="O2630" i="8"/>
  <c r="O2634" i="8"/>
  <c r="O2638" i="8"/>
  <c r="O2642" i="8"/>
  <c r="O2646" i="8"/>
  <c r="O2650" i="8"/>
  <c r="O2654" i="8"/>
  <c r="O2658" i="8"/>
  <c r="O2662" i="8"/>
  <c r="O2666" i="8"/>
  <c r="O2670" i="8"/>
  <c r="O2674" i="8"/>
  <c r="O2678" i="8"/>
  <c r="O2682" i="8"/>
  <c r="O2686" i="8"/>
  <c r="O2690" i="8"/>
  <c r="O2694" i="8"/>
  <c r="O2698" i="8"/>
  <c r="O2702" i="8"/>
  <c r="O2706" i="8"/>
  <c r="O2710" i="8"/>
  <c r="O2714" i="8"/>
  <c r="O2718" i="8"/>
  <c r="O2722" i="8"/>
  <c r="O2726" i="8"/>
  <c r="O2730" i="8"/>
  <c r="O2734" i="8"/>
  <c r="O2738" i="8"/>
  <c r="O2742" i="8"/>
  <c r="O2746" i="8"/>
  <c r="O2750" i="8"/>
  <c r="O2754" i="8"/>
  <c r="O2758" i="8"/>
  <c r="O2762" i="8"/>
  <c r="O2766" i="8"/>
  <c r="O2770" i="8"/>
  <c r="O2774" i="8"/>
  <c r="O2778" i="8"/>
  <c r="O2782" i="8"/>
  <c r="O2786" i="8"/>
  <c r="O2790" i="8"/>
  <c r="O2794" i="8"/>
  <c r="O2798" i="8"/>
  <c r="O2802" i="8"/>
  <c r="O2806" i="8"/>
  <c r="O2810" i="8"/>
  <c r="O2814" i="8"/>
  <c r="O2818" i="8"/>
  <c r="O2822" i="8"/>
  <c r="O2826" i="8"/>
  <c r="O2830" i="8"/>
  <c r="O2834" i="8"/>
  <c r="O2838" i="8"/>
  <c r="O2842" i="8"/>
  <c r="O2846" i="8"/>
  <c r="O2850" i="8"/>
  <c r="O2854" i="8"/>
  <c r="O2858" i="8"/>
  <c r="O2862" i="8"/>
  <c r="O2866" i="8"/>
  <c r="O2870" i="8"/>
  <c r="O2874" i="8"/>
  <c r="O2878" i="8"/>
  <c r="O2882" i="8"/>
  <c r="O2886" i="8"/>
  <c r="O2890" i="8"/>
  <c r="O2894" i="8"/>
  <c r="O2898" i="8"/>
  <c r="O2902" i="8"/>
  <c r="O2906" i="8"/>
  <c r="O2910" i="8"/>
  <c r="O2914" i="8"/>
  <c r="O2918" i="8"/>
  <c r="O2922" i="8"/>
  <c r="O2926" i="8"/>
  <c r="O2930" i="8"/>
  <c r="O2934" i="8"/>
  <c r="O2938" i="8"/>
  <c r="O2942" i="8"/>
  <c r="O2946" i="8"/>
  <c r="O2950" i="8"/>
  <c r="O2954" i="8"/>
  <c r="O2958" i="8"/>
  <c r="O2962" i="8"/>
  <c r="O2966" i="8"/>
  <c r="O2970" i="8"/>
  <c r="O2974" i="8"/>
  <c r="O2978" i="8"/>
  <c r="O2982" i="8"/>
  <c r="O2986" i="8"/>
  <c r="O2990" i="8"/>
  <c r="O2994" i="8"/>
  <c r="O2998" i="8"/>
  <c r="O3002" i="8"/>
  <c r="O3006" i="8"/>
  <c r="O3010" i="8"/>
  <c r="O3014" i="8"/>
  <c r="O3018" i="8"/>
  <c r="O3022" i="8"/>
  <c r="O3026" i="8"/>
  <c r="O3030" i="8"/>
  <c r="O3034" i="8"/>
  <c r="O3038" i="8"/>
  <c r="O3042" i="8"/>
  <c r="O3046" i="8"/>
  <c r="O3050" i="8"/>
  <c r="O3054" i="8"/>
  <c r="O3058" i="8"/>
  <c r="O3062" i="8"/>
  <c r="O3066" i="8"/>
  <c r="O3070" i="8"/>
  <c r="O3074" i="8"/>
  <c r="O3078" i="8"/>
  <c r="O3082" i="8"/>
  <c r="O3086" i="8"/>
  <c r="O3090" i="8"/>
  <c r="O3094" i="8"/>
  <c r="O3098" i="8"/>
  <c r="O3102" i="8"/>
  <c r="O3106" i="8"/>
  <c r="O3110" i="8"/>
  <c r="O3114" i="8"/>
  <c r="O3118" i="8"/>
  <c r="O3122" i="8"/>
  <c r="O3126" i="8"/>
  <c r="O3130" i="8"/>
  <c r="O3134" i="8"/>
  <c r="O3138" i="8"/>
  <c r="O3142" i="8"/>
  <c r="O3146" i="8"/>
  <c r="O1900" i="8"/>
  <c r="O1908" i="8"/>
  <c r="O1916" i="8"/>
  <c r="O1924" i="8"/>
  <c r="O1932" i="8"/>
  <c r="O1940" i="8"/>
  <c r="O1948" i="8"/>
  <c r="O1956" i="8"/>
  <c r="O1964" i="8"/>
  <c r="O1972" i="8"/>
  <c r="O1980" i="8"/>
  <c r="O1988" i="8"/>
  <c r="O1996" i="8"/>
  <c r="O2004" i="8"/>
  <c r="O2012" i="8"/>
  <c r="O2020" i="8"/>
  <c r="O2028" i="8"/>
  <c r="O2036" i="8"/>
  <c r="O2044" i="8"/>
  <c r="O2052" i="8"/>
  <c r="O2060" i="8"/>
  <c r="O2068" i="8"/>
  <c r="O2075" i="8"/>
  <c r="O2079" i="8"/>
  <c r="O2083" i="8"/>
  <c r="O2087" i="8"/>
  <c r="O2091" i="8"/>
  <c r="O2095" i="8"/>
  <c r="O2099" i="8"/>
  <c r="O2103" i="8"/>
  <c r="O2107" i="8"/>
  <c r="O2111" i="8"/>
  <c r="O2115" i="8"/>
  <c r="O2119" i="8"/>
  <c r="O2123" i="8"/>
  <c r="O2127" i="8"/>
  <c r="O2131" i="8"/>
  <c r="O2135" i="8"/>
  <c r="O2139" i="8"/>
  <c r="O2143" i="8"/>
  <c r="O2147" i="8"/>
  <c r="O2151" i="8"/>
  <c r="O2155" i="8"/>
  <c r="O2159" i="8"/>
  <c r="O2163" i="8"/>
  <c r="O2167" i="8"/>
  <c r="O2171" i="8"/>
  <c r="O2175" i="8"/>
  <c r="O2179" i="8"/>
  <c r="O2183" i="8"/>
  <c r="O2187" i="8"/>
  <c r="O2191" i="8"/>
  <c r="O2195" i="8"/>
  <c r="O2199" i="8"/>
  <c r="O2203" i="8"/>
  <c r="O2207" i="8"/>
  <c r="O2211" i="8"/>
  <c r="O2215" i="8"/>
  <c r="O2219" i="8"/>
  <c r="O2223" i="8"/>
  <c r="O2227" i="8"/>
  <c r="O2231" i="8"/>
  <c r="O2235" i="8"/>
  <c r="O2239" i="8"/>
  <c r="O2243" i="8"/>
  <c r="O2247" i="8"/>
  <c r="O2251" i="8"/>
  <c r="O2255" i="8"/>
  <c r="O2259" i="8"/>
  <c r="O2263" i="8"/>
  <c r="O2267" i="8"/>
  <c r="O2271" i="8"/>
  <c r="O2275" i="8"/>
  <c r="O2279" i="8"/>
  <c r="O2283" i="8"/>
  <c r="O2287" i="8"/>
  <c r="O2291" i="8"/>
  <c r="O2295" i="8"/>
  <c r="O2299" i="8"/>
  <c r="O2303" i="8"/>
  <c r="O2307" i="8"/>
  <c r="O2311" i="8"/>
  <c r="O2315" i="8"/>
  <c r="O2319" i="8"/>
  <c r="O2323" i="8"/>
  <c r="O2327" i="8"/>
  <c r="O2331" i="8"/>
  <c r="O2335" i="8"/>
  <c r="O2339" i="8"/>
  <c r="O2343" i="8"/>
  <c r="O2347" i="8"/>
  <c r="O2351" i="8"/>
  <c r="O2355" i="8"/>
  <c r="O2359" i="8"/>
  <c r="O2363" i="8"/>
  <c r="O2367" i="8"/>
  <c r="O2371" i="8"/>
  <c r="O2375" i="8"/>
  <c r="O2379" i="8"/>
  <c r="O2383" i="8"/>
  <c r="O2387" i="8"/>
  <c r="O2391" i="8"/>
  <c r="O2395" i="8"/>
  <c r="O2399" i="8"/>
  <c r="O2403" i="8"/>
  <c r="O2407" i="8"/>
  <c r="O2411" i="8"/>
  <c r="O2415" i="8"/>
  <c r="O2419" i="8"/>
  <c r="O2423" i="8"/>
  <c r="O2427" i="8"/>
  <c r="O2431" i="8"/>
  <c r="O2435" i="8"/>
  <c r="O2439" i="8"/>
  <c r="O2443" i="8"/>
  <c r="O2447" i="8"/>
  <c r="O2451" i="8"/>
  <c r="O2455" i="8"/>
  <c r="O2459" i="8"/>
  <c r="O2463" i="8"/>
  <c r="O2467" i="8"/>
  <c r="O2471" i="8"/>
  <c r="O2475" i="8"/>
  <c r="O2479" i="8"/>
  <c r="O2483" i="8"/>
  <c r="O2487" i="8"/>
  <c r="O2491" i="8"/>
  <c r="O2495" i="8"/>
  <c r="O2499" i="8"/>
  <c r="O2503" i="8"/>
  <c r="O2507" i="8"/>
  <c r="O2511" i="8"/>
  <c r="O2515" i="8"/>
  <c r="O2519" i="8"/>
  <c r="O2523" i="8"/>
  <c r="O2527" i="8"/>
  <c r="O2531" i="8"/>
  <c r="O2535" i="8"/>
  <c r="O2539" i="8"/>
  <c r="O2543" i="8"/>
  <c r="O2547" i="8"/>
  <c r="O2551" i="8"/>
  <c r="O2555" i="8"/>
  <c r="O2559" i="8"/>
  <c r="O2563" i="8"/>
  <c r="O2567" i="8"/>
  <c r="O2571" i="8"/>
  <c r="O2575" i="8"/>
  <c r="O2579" i="8"/>
  <c r="O2583" i="8"/>
  <c r="O2587" i="8"/>
  <c r="O2591" i="8"/>
  <c r="O2595" i="8"/>
  <c r="O2599" i="8"/>
  <c r="O2603" i="8"/>
  <c r="O2607" i="8"/>
  <c r="O2611" i="8"/>
  <c r="O2615" i="8"/>
  <c r="O2619" i="8"/>
  <c r="O2623" i="8"/>
  <c r="O2627" i="8"/>
  <c r="O2631" i="8"/>
  <c r="O2635" i="8"/>
  <c r="O2639" i="8"/>
  <c r="O2643" i="8"/>
  <c r="O2647" i="8"/>
  <c r="O2651" i="8"/>
  <c r="O2655" i="8"/>
  <c r="O2659" i="8"/>
  <c r="O2663" i="8"/>
  <c r="O2667" i="8"/>
  <c r="O2671" i="8"/>
  <c r="O2675" i="8"/>
  <c r="O2679" i="8"/>
  <c r="O2683" i="8"/>
  <c r="O2687" i="8"/>
  <c r="O2691" i="8"/>
  <c r="O2695" i="8"/>
  <c r="O2699" i="8"/>
  <c r="O2703" i="8"/>
  <c r="O2707" i="8"/>
  <c r="O2711" i="8"/>
  <c r="O2715" i="8"/>
  <c r="O2719" i="8"/>
  <c r="O2723" i="8"/>
  <c r="O2727" i="8"/>
  <c r="O2731" i="8"/>
  <c r="O2735" i="8"/>
  <c r="O2739" i="8"/>
  <c r="O2743" i="8"/>
  <c r="O2747" i="8"/>
  <c r="O2751" i="8"/>
  <c r="O2755" i="8"/>
  <c r="O2759" i="8"/>
  <c r="O2763" i="8"/>
  <c r="O2767" i="8"/>
  <c r="O2771" i="8"/>
  <c r="O2775" i="8"/>
  <c r="O2779" i="8"/>
  <c r="O2783" i="8"/>
  <c r="O2787" i="8"/>
  <c r="O2791" i="8"/>
  <c r="O2795" i="8"/>
  <c r="O2799" i="8"/>
  <c r="O2803" i="8"/>
  <c r="O2807" i="8"/>
  <c r="O2811" i="8"/>
  <c r="O2815" i="8"/>
  <c r="O2819" i="8"/>
  <c r="O2823" i="8"/>
  <c r="O2827" i="8"/>
  <c r="O2831" i="8"/>
  <c r="O2835" i="8"/>
  <c r="O2839" i="8"/>
  <c r="O2843" i="8"/>
  <c r="O2847" i="8"/>
  <c r="O2851" i="8"/>
  <c r="O2855" i="8"/>
  <c r="O2859" i="8"/>
  <c r="O2863" i="8"/>
  <c r="O2867" i="8"/>
  <c r="O2871" i="8"/>
  <c r="O2875" i="8"/>
  <c r="O2879" i="8"/>
  <c r="O2883" i="8"/>
  <c r="O2887" i="8"/>
  <c r="O2891" i="8"/>
  <c r="O2895" i="8"/>
  <c r="O2899" i="8"/>
  <c r="O2903" i="8"/>
  <c r="O2907" i="8"/>
  <c r="O2911" i="8"/>
  <c r="O2915" i="8"/>
  <c r="O2919" i="8"/>
  <c r="O2923" i="8"/>
  <c r="O2927" i="8"/>
  <c r="O2931" i="8"/>
  <c r="O2935" i="8"/>
  <c r="O2939" i="8"/>
  <c r="O2943" i="8"/>
  <c r="O2947" i="8"/>
  <c r="O2951" i="8"/>
  <c r="O2955" i="8"/>
  <c r="O2959" i="8"/>
  <c r="O2963" i="8"/>
  <c r="O2967" i="8"/>
  <c r="O2971" i="8"/>
  <c r="O2975" i="8"/>
  <c r="O2979" i="8"/>
  <c r="O2983" i="8"/>
  <c r="O2987" i="8"/>
  <c r="O2991" i="8"/>
  <c r="O2995" i="8"/>
  <c r="O2999" i="8"/>
  <c r="O3003" i="8"/>
  <c r="O3007" i="8"/>
  <c r="O3011" i="8"/>
  <c r="O3015" i="8"/>
  <c r="O3019" i="8"/>
  <c r="O3023" i="8"/>
  <c r="O3027" i="8"/>
  <c r="O3031" i="8"/>
  <c r="O3035" i="8"/>
  <c r="O3039" i="8"/>
  <c r="O3043" i="8"/>
  <c r="O3047" i="8"/>
  <c r="O3051" i="8"/>
  <c r="O3055" i="8"/>
  <c r="O3059" i="8"/>
  <c r="O3063" i="8"/>
  <c r="O3067" i="8"/>
  <c r="O3071" i="8"/>
  <c r="O3075" i="8"/>
  <c r="O3079" i="8"/>
  <c r="O3083" i="8"/>
  <c r="O3087" i="8"/>
  <c r="O3091" i="8"/>
  <c r="O3095" i="8"/>
  <c r="O3099" i="8"/>
  <c r="O3103" i="8"/>
  <c r="O3107" i="8"/>
  <c r="O3111" i="8"/>
  <c r="O3115" i="8"/>
  <c r="O3119" i="8"/>
  <c r="O3123" i="8"/>
  <c r="O3127" i="8"/>
  <c r="O3131" i="8"/>
  <c r="O3135" i="8"/>
  <c r="O3139" i="8"/>
  <c r="O3143" i="8"/>
  <c r="O5" i="8"/>
  <c r="O1903" i="8"/>
  <c r="O1911" i="8"/>
  <c r="O1919" i="8"/>
  <c r="O1927" i="8"/>
  <c r="O1935" i="8"/>
  <c r="O1943" i="8"/>
  <c r="O1951" i="8"/>
  <c r="O1959" i="8"/>
  <c r="O1967" i="8"/>
  <c r="O1975" i="8"/>
  <c r="O1983" i="8"/>
  <c r="O1991" i="8"/>
  <c r="O1999" i="8"/>
  <c r="O2007" i="8"/>
  <c r="O2015" i="8"/>
  <c r="O2023" i="8"/>
  <c r="O2031" i="8"/>
  <c r="O2039" i="8"/>
  <c r="O2047" i="8"/>
  <c r="O2055" i="8"/>
  <c r="O2063" i="8"/>
  <c r="O2071" i="8"/>
  <c r="O2076" i="8"/>
  <c r="O2080" i="8"/>
  <c r="O2084" i="8"/>
  <c r="O2088" i="8"/>
  <c r="O2092" i="8"/>
  <c r="O2096" i="8"/>
  <c r="O2100" i="8"/>
  <c r="O2104" i="8"/>
  <c r="O2108" i="8"/>
  <c r="O2112" i="8"/>
  <c r="O2116" i="8"/>
  <c r="O2120" i="8"/>
  <c r="O2124" i="8"/>
  <c r="O2128" i="8"/>
  <c r="O2132" i="8"/>
  <c r="O2136" i="8"/>
  <c r="O2140" i="8"/>
  <c r="O2144" i="8"/>
  <c r="O2148" i="8"/>
  <c r="O2152" i="8"/>
  <c r="O2156" i="8"/>
  <c r="O2160" i="8"/>
  <c r="O2164" i="8"/>
  <c r="O2168" i="8"/>
  <c r="O2172" i="8"/>
  <c r="O2176" i="8"/>
  <c r="O2180" i="8"/>
  <c r="O2184" i="8"/>
  <c r="O2188" i="8"/>
  <c r="O2192" i="8"/>
  <c r="O2196" i="8"/>
  <c r="O2200" i="8"/>
  <c r="O2204" i="8"/>
  <c r="O2208" i="8"/>
  <c r="O2212" i="8"/>
  <c r="O2216" i="8"/>
  <c r="O2220" i="8"/>
  <c r="O2224" i="8"/>
  <c r="O2228" i="8"/>
  <c r="O2232" i="8"/>
  <c r="O2236" i="8"/>
  <c r="O2240" i="8"/>
  <c r="O2244" i="8"/>
  <c r="O2248" i="8"/>
  <c r="O2252" i="8"/>
  <c r="O2256" i="8"/>
  <c r="O2260" i="8"/>
  <c r="O2264" i="8"/>
  <c r="O2268" i="8"/>
  <c r="O2272" i="8"/>
  <c r="O2276" i="8"/>
  <c r="O2280" i="8"/>
  <c r="O2284" i="8"/>
  <c r="O2288" i="8"/>
  <c r="O2292" i="8"/>
  <c r="O2296" i="8"/>
  <c r="O2300" i="8"/>
  <c r="O2304" i="8"/>
  <c r="O2308" i="8"/>
  <c r="O2312" i="8"/>
  <c r="O2316" i="8"/>
  <c r="O2320" i="8"/>
  <c r="O2324" i="8"/>
  <c r="O2328" i="8"/>
  <c r="O2332" i="8"/>
  <c r="O2336" i="8"/>
  <c r="O2340" i="8"/>
  <c r="O2344" i="8"/>
  <c r="O2348" i="8"/>
  <c r="O2352" i="8"/>
  <c r="O2356" i="8"/>
  <c r="O2360" i="8"/>
  <c r="O2364" i="8"/>
  <c r="O2368" i="8"/>
  <c r="O2372" i="8"/>
  <c r="O2376" i="8"/>
  <c r="O2380" i="8"/>
  <c r="O2384" i="8"/>
  <c r="O2388" i="8"/>
  <c r="O2392" i="8"/>
  <c r="O2396" i="8"/>
  <c r="O2400" i="8"/>
  <c r="O2404" i="8"/>
  <c r="O2408" i="8"/>
  <c r="O2412" i="8"/>
  <c r="O2416" i="8"/>
  <c r="O2420" i="8"/>
  <c r="O2424" i="8"/>
  <c r="O2428" i="8"/>
  <c r="O2432" i="8"/>
  <c r="O2436" i="8"/>
  <c r="O2440" i="8"/>
  <c r="O2444" i="8"/>
  <c r="O2448" i="8"/>
  <c r="O2452" i="8"/>
  <c r="O2456" i="8"/>
  <c r="O2460" i="8"/>
  <c r="O2464" i="8"/>
  <c r="O2468" i="8"/>
  <c r="O2472" i="8"/>
  <c r="O2476" i="8"/>
  <c r="O2480" i="8"/>
  <c r="O2484" i="8"/>
  <c r="O2488" i="8"/>
  <c r="O2492" i="8"/>
  <c r="O2496" i="8"/>
  <c r="O2500" i="8"/>
  <c r="O2504" i="8"/>
  <c r="O2508" i="8"/>
  <c r="O2512" i="8"/>
  <c r="O2516" i="8"/>
  <c r="O2520" i="8"/>
  <c r="O2524" i="8"/>
  <c r="O2528" i="8"/>
  <c r="O2532" i="8"/>
  <c r="O2536" i="8"/>
  <c r="O2540" i="8"/>
  <c r="O2544" i="8"/>
  <c r="O2548" i="8"/>
  <c r="O2552" i="8"/>
  <c r="O2556" i="8"/>
  <c r="O2560" i="8"/>
  <c r="O2564" i="8"/>
  <c r="O2568" i="8"/>
  <c r="O2572" i="8"/>
  <c r="O2576" i="8"/>
  <c r="O2580" i="8"/>
  <c r="O2584" i="8"/>
  <c r="O2588" i="8"/>
  <c r="O2592" i="8"/>
  <c r="O2596" i="8"/>
  <c r="O2600" i="8"/>
  <c r="O2604" i="8"/>
  <c r="O2608" i="8"/>
  <c r="O2612" i="8"/>
  <c r="O2616" i="8"/>
  <c r="O2620" i="8"/>
  <c r="O2624" i="8"/>
  <c r="O2628" i="8"/>
  <c r="O2632" i="8"/>
  <c r="O2636" i="8"/>
  <c r="O2640" i="8"/>
  <c r="O2644" i="8"/>
  <c r="O2648" i="8"/>
  <c r="O2652" i="8"/>
  <c r="O2656" i="8"/>
  <c r="O2660" i="8"/>
  <c r="O2664" i="8"/>
  <c r="O2668" i="8"/>
  <c r="O2672" i="8"/>
  <c r="O2676" i="8"/>
  <c r="O2680" i="8"/>
  <c r="O2684" i="8"/>
  <c r="O2688" i="8"/>
  <c r="O2692" i="8"/>
  <c r="O2696" i="8"/>
  <c r="O2700" i="8"/>
  <c r="O2704" i="8"/>
  <c r="O2708" i="8"/>
  <c r="O2712" i="8"/>
  <c r="O2716" i="8"/>
  <c r="O2720" i="8"/>
  <c r="O2724" i="8"/>
  <c r="O2728" i="8"/>
  <c r="O2732" i="8"/>
  <c r="O2736" i="8"/>
  <c r="O2740" i="8"/>
  <c r="O2744" i="8"/>
  <c r="O2748" i="8"/>
  <c r="O2752" i="8"/>
  <c r="O2756" i="8"/>
  <c r="O2760" i="8"/>
  <c r="O2764" i="8"/>
  <c r="O2768" i="8"/>
  <c r="O2772" i="8"/>
  <c r="O2776" i="8"/>
  <c r="O2780" i="8"/>
  <c r="O2784" i="8"/>
  <c r="O2788" i="8"/>
  <c r="O2792" i="8"/>
  <c r="O2796" i="8"/>
  <c r="O2800" i="8"/>
  <c r="O2804" i="8"/>
  <c r="O2808" i="8"/>
  <c r="O2812" i="8"/>
  <c r="O2816" i="8"/>
  <c r="O2820" i="8"/>
  <c r="O2824" i="8"/>
  <c r="O2828" i="8"/>
  <c r="O2832" i="8"/>
  <c r="O2836" i="8"/>
  <c r="O2840" i="8"/>
  <c r="O2844" i="8"/>
  <c r="O2848" i="8"/>
  <c r="O2852" i="8"/>
  <c r="O2856" i="8"/>
  <c r="O2860" i="8"/>
  <c r="O2864" i="8"/>
  <c r="O2868" i="8"/>
  <c r="O2872" i="8"/>
  <c r="O2876" i="8"/>
  <c r="O2880" i="8"/>
  <c r="O2884" i="8"/>
  <c r="O2888" i="8"/>
  <c r="O2892" i="8"/>
  <c r="O2896" i="8"/>
  <c r="O2900" i="8"/>
  <c r="O2904" i="8"/>
  <c r="O2908" i="8"/>
  <c r="O2912" i="8"/>
  <c r="O2916" i="8"/>
  <c r="O2920" i="8"/>
  <c r="O2924" i="8"/>
  <c r="O2928" i="8"/>
  <c r="O2932" i="8"/>
  <c r="O2936" i="8"/>
  <c r="O2940" i="8"/>
  <c r="O2944" i="8"/>
  <c r="O2948" i="8"/>
  <c r="O2952" i="8"/>
  <c r="O2956" i="8"/>
  <c r="O2960" i="8"/>
  <c r="O2964" i="8"/>
  <c r="O2968" i="8"/>
  <c r="O2972" i="8"/>
  <c r="O2976" i="8"/>
  <c r="O2980" i="8"/>
  <c r="O2984" i="8"/>
  <c r="O2988" i="8"/>
  <c r="O2992" i="8"/>
  <c r="O2996" i="8"/>
  <c r="O3000" i="8"/>
  <c r="O3004" i="8"/>
  <c r="O3008" i="8"/>
  <c r="O3012" i="8"/>
  <c r="O3016" i="8"/>
  <c r="O3020" i="8"/>
  <c r="O3024" i="8"/>
  <c r="O3028" i="8"/>
  <c r="O3032" i="8"/>
  <c r="O3036" i="8"/>
  <c r="O3040" i="8"/>
  <c r="O3044" i="8"/>
  <c r="O3048" i="8"/>
  <c r="O3052" i="8"/>
  <c r="O3056" i="8"/>
  <c r="O3060" i="8"/>
  <c r="O3064" i="8"/>
  <c r="O3068" i="8"/>
  <c r="O3072" i="8"/>
  <c r="O3076" i="8"/>
  <c r="O3080" i="8"/>
  <c r="O3084" i="8"/>
  <c r="O3088" i="8"/>
  <c r="O3092" i="8"/>
  <c r="O3096" i="8"/>
  <c r="O3100" i="8"/>
  <c r="O3104" i="8"/>
  <c r="O3108" i="8"/>
  <c r="O3112" i="8"/>
  <c r="O3116" i="8"/>
  <c r="O3120" i="8"/>
  <c r="O3124" i="8"/>
  <c r="O3128" i="8"/>
  <c r="O3132" i="8"/>
  <c r="O3136" i="8"/>
  <c r="O3140" i="8"/>
  <c r="O3144" i="8"/>
  <c r="L1727" i="8"/>
  <c r="L1723" i="8"/>
  <c r="L1719" i="8"/>
  <c r="L1715" i="8"/>
  <c r="L1711" i="8"/>
  <c r="L1707" i="8"/>
  <c r="L1703" i="8"/>
  <c r="L1699" i="8"/>
  <c r="L1695" i="8"/>
  <c r="L1691" i="8"/>
  <c r="L1687" i="8"/>
  <c r="L1683" i="8"/>
  <c r="L1679" i="8"/>
  <c r="L1675" i="8"/>
  <c r="L1671" i="8"/>
  <c r="L1667" i="8"/>
  <c r="L1663" i="8"/>
  <c r="L1659" i="8"/>
  <c r="L1655" i="8"/>
  <c r="L1651" i="8"/>
  <c r="L1647" i="8"/>
  <c r="L1643" i="8"/>
  <c r="L1639" i="8"/>
  <c r="L1635" i="8"/>
  <c r="L1631" i="8"/>
  <c r="L1627" i="8"/>
  <c r="L1623" i="8"/>
  <c r="L1619" i="8"/>
  <c r="L1615" i="8"/>
  <c r="L1611" i="8"/>
  <c r="L1607" i="8"/>
  <c r="L1603" i="8"/>
  <c r="L1599" i="8"/>
  <c r="L1595" i="8"/>
  <c r="L1591" i="8"/>
  <c r="L1587" i="8"/>
  <c r="L1583" i="8"/>
  <c r="L1579" i="8"/>
  <c r="L1575" i="8"/>
  <c r="L1571" i="8"/>
  <c r="L1567" i="8"/>
  <c r="L1563" i="8"/>
  <c r="L1559" i="8"/>
  <c r="L1555" i="8"/>
  <c r="L1551" i="8"/>
  <c r="L1547" i="8"/>
  <c r="L1543" i="8"/>
  <c r="L1539" i="8"/>
  <c r="L1535" i="8"/>
  <c r="L1531" i="8"/>
  <c r="L1527" i="8"/>
  <c r="L1523" i="8"/>
  <c r="L1519" i="8"/>
  <c r="L1515" i="8"/>
  <c r="L1511" i="8"/>
  <c r="L1507" i="8"/>
  <c r="L1503" i="8"/>
  <c r="L1499" i="8"/>
  <c r="L1495" i="8"/>
  <c r="L1491" i="8"/>
  <c r="L1487" i="8"/>
  <c r="L1483" i="8"/>
  <c r="L1479" i="8"/>
  <c r="L1475" i="8"/>
  <c r="L1471" i="8"/>
  <c r="L1467" i="8"/>
  <c r="L1463" i="8"/>
  <c r="L1459" i="8"/>
  <c r="L1455" i="8"/>
  <c r="L1451" i="8"/>
  <c r="L1447" i="8"/>
  <c r="L1443" i="8"/>
  <c r="L1439" i="8"/>
  <c r="L1435" i="8"/>
  <c r="L1431" i="8"/>
  <c r="L1427" i="8"/>
  <c r="L1423" i="8"/>
  <c r="L1419" i="8"/>
  <c r="L1415" i="8"/>
  <c r="L1411" i="8"/>
  <c r="L1407" i="8"/>
  <c r="L1403" i="8"/>
  <c r="L1399" i="8"/>
  <c r="L1395" i="8"/>
  <c r="L1391" i="8"/>
  <c r="L1387" i="8"/>
  <c r="L1383" i="8"/>
  <c r="L1379" i="8"/>
  <c r="L1375" i="8"/>
  <c r="L1371" i="8"/>
  <c r="L1367" i="8"/>
  <c r="L1363" i="8"/>
  <c r="L1359" i="8"/>
  <c r="L1355" i="8"/>
  <c r="L1351" i="8"/>
  <c r="L1347" i="8"/>
  <c r="L1343" i="8"/>
  <c r="L1339" i="8"/>
  <c r="L1335" i="8"/>
  <c r="L1331" i="8"/>
  <c r="L1327" i="8"/>
  <c r="L1323" i="8"/>
  <c r="L1319" i="8"/>
  <c r="L1315" i="8"/>
  <c r="L1311" i="8"/>
  <c r="L1307" i="8"/>
  <c r="L1303" i="8"/>
  <c r="L1299" i="8"/>
  <c r="L1295" i="8"/>
  <c r="L1291" i="8"/>
  <c r="L1287" i="8"/>
  <c r="L1283" i="8"/>
  <c r="L1279" i="8"/>
  <c r="L1275" i="8"/>
  <c r="L1271" i="8"/>
  <c r="L1267" i="8"/>
  <c r="L1263" i="8"/>
  <c r="L1259" i="8"/>
  <c r="L1255" i="8"/>
  <c r="L1251" i="8"/>
  <c r="L1247" i="8"/>
  <c r="L1243" i="8"/>
  <c r="L1239" i="8"/>
  <c r="L1235" i="8"/>
  <c r="L1231" i="8"/>
  <c r="L1227" i="8"/>
  <c r="L1223" i="8"/>
  <c r="L1219" i="8"/>
  <c r="L1215" i="8"/>
  <c r="L1211" i="8"/>
  <c r="L1207" i="8"/>
  <c r="L1203" i="8"/>
  <c r="L1199" i="8"/>
  <c r="L1195" i="8"/>
  <c r="L1191" i="8"/>
  <c r="L1187" i="8"/>
  <c r="L1183" i="8"/>
  <c r="L1179" i="8"/>
  <c r="L1175" i="8"/>
  <c r="L1171" i="8"/>
  <c r="L1167" i="8"/>
  <c r="L1163" i="8"/>
  <c r="L1159" i="8"/>
  <c r="L1155" i="8"/>
  <c r="L1151" i="8"/>
  <c r="L1147" i="8"/>
  <c r="L1143" i="8"/>
  <c r="L1139" i="8"/>
  <c r="L1135" i="8"/>
  <c r="L1131" i="8"/>
  <c r="L1127" i="8"/>
  <c r="L1123" i="8"/>
  <c r="L1119" i="8"/>
  <c r="L1115" i="8"/>
  <c r="L1111" i="8"/>
  <c r="L1107" i="8"/>
  <c r="L1103" i="8"/>
  <c r="L1099" i="8"/>
  <c r="L1095" i="8"/>
  <c r="L1091" i="8"/>
  <c r="L1087" i="8"/>
  <c r="L1083" i="8"/>
  <c r="L1079" i="8"/>
  <c r="L1075" i="8"/>
  <c r="L1071" i="8"/>
  <c r="L1067" i="8"/>
  <c r="L1063" i="8"/>
  <c r="L1059" i="8"/>
  <c r="L1055" i="8"/>
  <c r="L1051" i="8"/>
  <c r="L1047" i="8"/>
  <c r="L1043" i="8"/>
  <c r="L1039" i="8"/>
  <c r="L1035" i="8"/>
  <c r="L1031" i="8"/>
  <c r="L1027" i="8"/>
  <c r="L1023" i="8"/>
  <c r="L1019" i="8"/>
  <c r="L1015" i="8"/>
  <c r="L1011" i="8"/>
  <c r="L1007" i="8"/>
  <c r="L1003" i="8"/>
  <c r="L999" i="8"/>
  <c r="L995" i="8"/>
  <c r="L991" i="8"/>
  <c r="L987" i="8"/>
  <c r="L983" i="8"/>
  <c r="L979" i="8"/>
  <c r="L975" i="8"/>
  <c r="L971" i="8"/>
  <c r="L967" i="8"/>
  <c r="L963" i="8"/>
  <c r="L959" i="8"/>
  <c r="L955" i="8"/>
  <c r="L951" i="8"/>
  <c r="L947" i="8"/>
  <c r="L943" i="8"/>
  <c r="L939" i="8"/>
  <c r="L935" i="8"/>
  <c r="L931" i="8"/>
  <c r="L927" i="8"/>
  <c r="L923" i="8"/>
  <c r="L919" i="8"/>
  <c r="L915" i="8"/>
  <c r="L911" i="8"/>
  <c r="L907" i="8"/>
  <c r="L903" i="8"/>
  <c r="L899" i="8"/>
  <c r="L895" i="8"/>
  <c r="L891" i="8"/>
  <c r="L887" i="8"/>
  <c r="L883" i="8"/>
  <c r="L879" i="8"/>
  <c r="L875" i="8"/>
  <c r="L871" i="8"/>
  <c r="L867" i="8"/>
  <c r="L863" i="8"/>
  <c r="L859" i="8"/>
  <c r="L855" i="8"/>
  <c r="L851" i="8"/>
  <c r="L847" i="8"/>
  <c r="L843" i="8"/>
  <c r="L839" i="8"/>
  <c r="L835" i="8"/>
  <c r="L831" i="8"/>
  <c r="L827" i="8"/>
  <c r="L823" i="8"/>
  <c r="L819" i="8"/>
  <c r="L815" i="8"/>
  <c r="L811" i="8"/>
  <c r="L807" i="8"/>
  <c r="L803" i="8"/>
  <c r="L799" i="8"/>
  <c r="L795" i="8"/>
  <c r="L791" i="8"/>
  <c r="L787" i="8"/>
  <c r="L783" i="8"/>
  <c r="L779" i="8"/>
  <c r="L775" i="8"/>
  <c r="L771" i="8"/>
  <c r="L767" i="8"/>
  <c r="L763" i="8"/>
  <c r="L759" i="8"/>
  <c r="L755" i="8"/>
  <c r="L751" i="8"/>
  <c r="L747" i="8"/>
  <c r="L743" i="8"/>
  <c r="L739" i="8"/>
  <c r="L735" i="8"/>
  <c r="L731" i="8"/>
  <c r="L726" i="8"/>
  <c r="L721" i="8"/>
  <c r="L715" i="8"/>
  <c r="L710" i="8"/>
  <c r="L705" i="8"/>
  <c r="L699" i="8"/>
  <c r="L694" i="8"/>
  <c r="L689" i="8"/>
  <c r="L683" i="8"/>
  <c r="L678" i="8"/>
  <c r="L673" i="8"/>
  <c r="L667" i="8"/>
  <c r="L662" i="8"/>
  <c r="L657" i="8"/>
  <c r="L651" i="8"/>
  <c r="L646" i="8"/>
  <c r="L641" i="8"/>
  <c r="L635" i="8"/>
  <c r="L630" i="8"/>
  <c r="L625" i="8"/>
  <c r="L619" i="8"/>
  <c r="L614" i="8"/>
  <c r="L609" i="8"/>
  <c r="L603" i="8"/>
  <c r="L598" i="8"/>
  <c r="L593" i="8"/>
  <c r="L587" i="8"/>
  <c r="L582" i="8"/>
  <c r="L577" i="8"/>
  <c r="L571" i="8"/>
  <c r="L566" i="8"/>
  <c r="L561" i="8"/>
  <c r="L555" i="8"/>
  <c r="L550" i="8"/>
  <c r="L545" i="8"/>
  <c r="L539" i="8"/>
  <c r="L531" i="8"/>
  <c r="L523" i="8"/>
  <c r="L515" i="8"/>
  <c r="L507" i="8"/>
  <c r="L499" i="8"/>
  <c r="L491" i="8"/>
  <c r="L483" i="8"/>
  <c r="L475" i="8"/>
  <c r="L467" i="8"/>
  <c r="L459" i="8"/>
  <c r="L451" i="8"/>
  <c r="L443" i="8"/>
  <c r="L435" i="8"/>
  <c r="L419" i="8"/>
  <c r="L403" i="8"/>
  <c r="N7" i="8"/>
  <c r="N11" i="8"/>
  <c r="N15" i="8"/>
  <c r="N19" i="8"/>
  <c r="N23" i="8"/>
  <c r="N27" i="8"/>
  <c r="N31" i="8"/>
  <c r="N35" i="8"/>
  <c r="N39" i="8"/>
  <c r="N43" i="8"/>
  <c r="N47" i="8"/>
  <c r="N51" i="8"/>
  <c r="N55" i="8"/>
  <c r="N59" i="8"/>
  <c r="N63" i="8"/>
  <c r="N67" i="8"/>
  <c r="N71" i="8"/>
  <c r="N75" i="8"/>
  <c r="N79" i="8"/>
  <c r="N83" i="8"/>
  <c r="N87" i="8"/>
  <c r="N91" i="8"/>
  <c r="N95" i="8"/>
  <c r="N99" i="8"/>
  <c r="N103" i="8"/>
  <c r="N107" i="8"/>
  <c r="N111" i="8"/>
  <c r="N115" i="8"/>
  <c r="N119" i="8"/>
  <c r="N123" i="8"/>
  <c r="N127" i="8"/>
  <c r="N131" i="8"/>
  <c r="N135" i="8"/>
  <c r="N139" i="8"/>
  <c r="N143" i="8"/>
  <c r="N147" i="8"/>
  <c r="N151" i="8"/>
  <c r="N155" i="8"/>
  <c r="N159" i="8"/>
  <c r="N163" i="8"/>
  <c r="N167" i="8"/>
  <c r="N171" i="8"/>
  <c r="N175" i="8"/>
  <c r="N179" i="8"/>
  <c r="N183" i="8"/>
  <c r="N187" i="8"/>
  <c r="N191" i="8"/>
  <c r="N195" i="8"/>
  <c r="N199" i="8"/>
  <c r="N203" i="8"/>
  <c r="N207" i="8"/>
  <c r="N211" i="8"/>
  <c r="N215" i="8"/>
  <c r="N219" i="8"/>
  <c r="N223" i="8"/>
  <c r="N227" i="8"/>
  <c r="N231" i="8"/>
  <c r="N235" i="8"/>
  <c r="N239" i="8"/>
  <c r="N243" i="8"/>
  <c r="N247" i="8"/>
  <c r="N251" i="8"/>
  <c r="N255" i="8"/>
  <c r="N259" i="8"/>
  <c r="N263" i="8"/>
  <c r="N267" i="8"/>
  <c r="N271" i="8"/>
  <c r="N275" i="8"/>
  <c r="N279" i="8"/>
  <c r="N283" i="8"/>
  <c r="N287" i="8"/>
  <c r="N291" i="8"/>
  <c r="N295" i="8"/>
  <c r="N299" i="8"/>
  <c r="N303" i="8"/>
  <c r="N307" i="8"/>
  <c r="N311" i="8"/>
  <c r="N315" i="8"/>
  <c r="N319" i="8"/>
  <c r="N323" i="8"/>
  <c r="N327" i="8"/>
  <c r="N331" i="8"/>
  <c r="N335" i="8"/>
  <c r="N339" i="8"/>
  <c r="N343" i="8"/>
  <c r="N347" i="8"/>
  <c r="N351" i="8"/>
  <c r="N355" i="8"/>
  <c r="N359" i="8"/>
  <c r="N363" i="8"/>
  <c r="N367" i="8"/>
  <c r="N371" i="8"/>
  <c r="N375" i="8"/>
  <c r="N379" i="8"/>
  <c r="N383" i="8"/>
  <c r="N387" i="8"/>
  <c r="N391" i="8"/>
  <c r="N395" i="8"/>
  <c r="N399" i="8"/>
  <c r="N403" i="8"/>
  <c r="N407" i="8"/>
  <c r="N411" i="8"/>
  <c r="N415" i="8"/>
  <c r="N419" i="8"/>
  <c r="N423" i="8"/>
  <c r="N427" i="8"/>
  <c r="N431" i="8"/>
  <c r="N435" i="8"/>
  <c r="N439" i="8"/>
  <c r="N443" i="8"/>
  <c r="N447" i="8"/>
  <c r="N451" i="8"/>
  <c r="N455" i="8"/>
  <c r="N459" i="8"/>
  <c r="N463" i="8"/>
  <c r="N467" i="8"/>
  <c r="N471" i="8"/>
  <c r="N475" i="8"/>
  <c r="N479" i="8"/>
  <c r="N483" i="8"/>
  <c r="N487" i="8"/>
  <c r="N491" i="8"/>
  <c r="N495" i="8"/>
  <c r="N499" i="8"/>
  <c r="N503" i="8"/>
  <c r="N507" i="8"/>
  <c r="N511" i="8"/>
  <c r="N515" i="8"/>
  <c r="N519" i="8"/>
  <c r="N523" i="8"/>
  <c r="N527" i="8"/>
  <c r="N531" i="8"/>
  <c r="N535" i="8"/>
  <c r="N539" i="8"/>
  <c r="N543" i="8"/>
  <c r="N547" i="8"/>
  <c r="N551" i="8"/>
  <c r="N555" i="8"/>
  <c r="N559" i="8"/>
  <c r="N563" i="8"/>
  <c r="N567" i="8"/>
  <c r="N571" i="8"/>
  <c r="N575" i="8"/>
  <c r="N579" i="8"/>
  <c r="N583" i="8"/>
  <c r="N587" i="8"/>
  <c r="N591" i="8"/>
  <c r="N595" i="8"/>
  <c r="N599" i="8"/>
  <c r="N603" i="8"/>
  <c r="N607" i="8"/>
  <c r="N611" i="8"/>
  <c r="N615" i="8"/>
  <c r="N619" i="8"/>
  <c r="N623" i="8"/>
  <c r="N627" i="8"/>
  <c r="N631" i="8"/>
  <c r="N635" i="8"/>
  <c r="N639" i="8"/>
  <c r="N643" i="8"/>
  <c r="N647" i="8"/>
  <c r="N651" i="8"/>
  <c r="N655" i="8"/>
  <c r="N659" i="8"/>
  <c r="N663" i="8"/>
  <c r="N667" i="8"/>
  <c r="N671" i="8"/>
  <c r="N675" i="8"/>
  <c r="N679" i="8"/>
  <c r="N683" i="8"/>
  <c r="N687" i="8"/>
  <c r="N691" i="8"/>
  <c r="N695" i="8"/>
  <c r="N699" i="8"/>
  <c r="N703" i="8"/>
  <c r="N707" i="8"/>
  <c r="N711" i="8"/>
  <c r="N715" i="8"/>
  <c r="N719" i="8"/>
  <c r="N723" i="8"/>
  <c r="N727" i="8"/>
  <c r="N731" i="8"/>
  <c r="N735" i="8"/>
  <c r="N739" i="8"/>
  <c r="N743" i="8"/>
  <c r="N747" i="8"/>
  <c r="N751" i="8"/>
  <c r="N755" i="8"/>
  <c r="N759" i="8"/>
  <c r="N763" i="8"/>
  <c r="N767" i="8"/>
  <c r="N771" i="8"/>
  <c r="N775" i="8"/>
  <c r="N779" i="8"/>
  <c r="N783" i="8"/>
  <c r="N787" i="8"/>
  <c r="N791" i="8"/>
  <c r="N795" i="8"/>
  <c r="N799" i="8"/>
  <c r="N803" i="8"/>
  <c r="N807" i="8"/>
  <c r="N811" i="8"/>
  <c r="N815" i="8"/>
  <c r="N819" i="8"/>
  <c r="N823" i="8"/>
  <c r="N827" i="8"/>
  <c r="N831" i="8"/>
  <c r="N835" i="8"/>
  <c r="N839" i="8"/>
  <c r="N843" i="8"/>
  <c r="N847" i="8"/>
  <c r="N851" i="8"/>
  <c r="N855" i="8"/>
  <c r="N859" i="8"/>
  <c r="N863" i="8"/>
  <c r="N867" i="8"/>
  <c r="N871" i="8"/>
  <c r="N875" i="8"/>
  <c r="N879" i="8"/>
  <c r="N883" i="8"/>
  <c r="N887" i="8"/>
  <c r="N891" i="8"/>
  <c r="N895" i="8"/>
  <c r="N899" i="8"/>
  <c r="N903" i="8"/>
  <c r="N907" i="8"/>
  <c r="N911" i="8"/>
  <c r="N915" i="8"/>
  <c r="N919" i="8"/>
  <c r="N923" i="8"/>
  <c r="N927" i="8"/>
  <c r="N931" i="8"/>
  <c r="N935" i="8"/>
  <c r="N939" i="8"/>
  <c r="N943" i="8"/>
  <c r="N947" i="8"/>
  <c r="N951" i="8"/>
  <c r="N955" i="8"/>
  <c r="N959" i="8"/>
  <c r="N963" i="8"/>
  <c r="N967" i="8"/>
  <c r="N971" i="8"/>
  <c r="N975" i="8"/>
  <c r="N979" i="8"/>
  <c r="N983" i="8"/>
  <c r="N987" i="8"/>
  <c r="N991" i="8"/>
  <c r="N995" i="8"/>
  <c r="N999" i="8"/>
  <c r="N1003" i="8"/>
  <c r="N1007" i="8"/>
  <c r="N1011" i="8"/>
  <c r="N1015" i="8"/>
  <c r="N1019" i="8"/>
  <c r="N1023" i="8"/>
  <c r="N1027" i="8"/>
  <c r="N1031" i="8"/>
  <c r="N1035" i="8"/>
  <c r="N1039" i="8"/>
  <c r="N1043" i="8"/>
  <c r="N1047" i="8"/>
  <c r="N1051" i="8"/>
  <c r="N1055" i="8"/>
  <c r="N1059" i="8"/>
  <c r="N1063" i="8"/>
  <c r="N1067" i="8"/>
  <c r="N1071" i="8"/>
  <c r="N1075" i="8"/>
  <c r="N1079" i="8"/>
  <c r="N1083" i="8"/>
  <c r="N1087" i="8"/>
  <c r="N1091" i="8"/>
  <c r="N1095" i="8"/>
  <c r="N1099" i="8"/>
  <c r="N1103" i="8"/>
  <c r="N1107" i="8"/>
  <c r="N1111" i="8"/>
  <c r="N1115" i="8"/>
  <c r="N1119" i="8"/>
  <c r="N1123" i="8"/>
  <c r="N1127" i="8"/>
  <c r="N1131" i="8"/>
  <c r="N1135" i="8"/>
  <c r="N1139" i="8"/>
  <c r="N1143" i="8"/>
  <c r="N1147" i="8"/>
  <c r="N1151" i="8"/>
  <c r="N1155" i="8"/>
  <c r="N1159" i="8"/>
  <c r="N1163" i="8"/>
  <c r="N1167" i="8"/>
  <c r="N1171" i="8"/>
  <c r="N1175" i="8"/>
  <c r="N1179" i="8"/>
  <c r="N1183" i="8"/>
  <c r="N1187" i="8"/>
  <c r="N1191" i="8"/>
  <c r="N1195" i="8"/>
  <c r="N1199" i="8"/>
  <c r="N1203" i="8"/>
  <c r="N1207" i="8"/>
  <c r="N1211" i="8"/>
  <c r="N1215" i="8"/>
  <c r="N1219" i="8"/>
  <c r="N1223" i="8"/>
  <c r="N1227" i="8"/>
  <c r="N1231" i="8"/>
  <c r="N1235" i="8"/>
  <c r="N1239" i="8"/>
  <c r="N1243" i="8"/>
  <c r="N1247" i="8"/>
  <c r="N1251" i="8"/>
  <c r="N1255" i="8"/>
  <c r="N1259" i="8"/>
  <c r="N1263" i="8"/>
  <c r="N1267" i="8"/>
  <c r="N1271" i="8"/>
  <c r="N1275" i="8"/>
  <c r="N1279" i="8"/>
  <c r="N1283" i="8"/>
  <c r="N1287" i="8"/>
  <c r="N1291" i="8"/>
  <c r="N1295" i="8"/>
  <c r="N1299" i="8"/>
  <c r="N1303" i="8"/>
  <c r="N1307" i="8"/>
  <c r="N1311" i="8"/>
  <c r="N1315" i="8"/>
  <c r="N1319" i="8"/>
  <c r="N1323" i="8"/>
  <c r="N1327" i="8"/>
  <c r="N1331" i="8"/>
  <c r="N1335" i="8"/>
  <c r="N1339" i="8"/>
  <c r="N1343" i="8"/>
  <c r="N1347" i="8"/>
  <c r="N1351" i="8"/>
  <c r="N1355" i="8"/>
  <c r="N1359" i="8"/>
  <c r="N1363" i="8"/>
  <c r="N1367" i="8"/>
  <c r="N1371" i="8"/>
  <c r="N1375" i="8"/>
  <c r="N1379" i="8"/>
  <c r="N1383" i="8"/>
  <c r="N1387" i="8"/>
  <c r="N1391" i="8"/>
  <c r="N1395" i="8"/>
  <c r="N1399" i="8"/>
  <c r="N1403" i="8"/>
  <c r="N1407" i="8"/>
  <c r="N1411" i="8"/>
  <c r="N1415" i="8"/>
  <c r="N1419" i="8"/>
  <c r="N1423" i="8"/>
  <c r="N1427" i="8"/>
  <c r="N1431" i="8"/>
  <c r="N1435" i="8"/>
  <c r="N1439" i="8"/>
  <c r="N1443" i="8"/>
  <c r="N1447" i="8"/>
  <c r="N1451" i="8"/>
  <c r="N1455" i="8"/>
  <c r="N1459" i="8"/>
  <c r="N1463" i="8"/>
  <c r="N1467" i="8"/>
  <c r="N1471" i="8"/>
  <c r="N1475" i="8"/>
  <c r="N1479" i="8"/>
  <c r="N1483" i="8"/>
  <c r="N1487" i="8"/>
  <c r="N1491" i="8"/>
  <c r="N1495" i="8"/>
  <c r="N1499" i="8"/>
  <c r="N1503" i="8"/>
  <c r="N1507" i="8"/>
  <c r="N1511" i="8"/>
  <c r="N1515" i="8"/>
  <c r="N1519" i="8"/>
  <c r="N1523" i="8"/>
  <c r="N1527" i="8"/>
  <c r="N1531" i="8"/>
  <c r="N1535" i="8"/>
  <c r="N8" i="8"/>
  <c r="N12" i="8"/>
  <c r="N16" i="8"/>
  <c r="N20" i="8"/>
  <c r="N24" i="8"/>
  <c r="N28" i="8"/>
  <c r="N32" i="8"/>
  <c r="N36" i="8"/>
  <c r="N40" i="8"/>
  <c r="N44" i="8"/>
  <c r="N48" i="8"/>
  <c r="N52" i="8"/>
  <c r="N56" i="8"/>
  <c r="N60" i="8"/>
  <c r="N64" i="8"/>
  <c r="N68" i="8"/>
  <c r="N72" i="8"/>
  <c r="N76" i="8"/>
  <c r="N80" i="8"/>
  <c r="N84" i="8"/>
  <c r="N88" i="8"/>
  <c r="N92" i="8"/>
  <c r="N96" i="8"/>
  <c r="N100" i="8"/>
  <c r="N104" i="8"/>
  <c r="N108" i="8"/>
  <c r="N112" i="8"/>
  <c r="N116" i="8"/>
  <c r="N120" i="8"/>
  <c r="N124" i="8"/>
  <c r="N128" i="8"/>
  <c r="N132" i="8"/>
  <c r="N136" i="8"/>
  <c r="N140" i="8"/>
  <c r="N144" i="8"/>
  <c r="N148" i="8"/>
  <c r="N152" i="8"/>
  <c r="N156" i="8"/>
  <c r="N160" i="8"/>
  <c r="N164" i="8"/>
  <c r="N168" i="8"/>
  <c r="N172" i="8"/>
  <c r="N176" i="8"/>
  <c r="N180" i="8"/>
  <c r="N184" i="8"/>
  <c r="N188" i="8"/>
  <c r="N192" i="8"/>
  <c r="N196" i="8"/>
  <c r="N200" i="8"/>
  <c r="N204" i="8"/>
  <c r="N208" i="8"/>
  <c r="N212" i="8"/>
  <c r="N216" i="8"/>
  <c r="N220" i="8"/>
  <c r="N224" i="8"/>
  <c r="N228" i="8"/>
  <c r="N232" i="8"/>
  <c r="N236" i="8"/>
  <c r="N240" i="8"/>
  <c r="N244" i="8"/>
  <c r="N248" i="8"/>
  <c r="N252" i="8"/>
  <c r="N256" i="8"/>
  <c r="N260" i="8"/>
  <c r="N264" i="8"/>
  <c r="N268" i="8"/>
  <c r="N272" i="8"/>
  <c r="N276" i="8"/>
  <c r="N280" i="8"/>
  <c r="N284" i="8"/>
  <c r="N288" i="8"/>
  <c r="N292" i="8"/>
  <c r="N296" i="8"/>
  <c r="N300" i="8"/>
  <c r="N304" i="8"/>
  <c r="N308" i="8"/>
  <c r="N312" i="8"/>
  <c r="N316" i="8"/>
  <c r="N320" i="8"/>
  <c r="N324" i="8"/>
  <c r="N328" i="8"/>
  <c r="N332" i="8"/>
  <c r="N336" i="8"/>
  <c r="N340" i="8"/>
  <c r="N344" i="8"/>
  <c r="N348" i="8"/>
  <c r="N352" i="8"/>
  <c r="N356" i="8"/>
  <c r="N360" i="8"/>
  <c r="N364" i="8"/>
  <c r="N368" i="8"/>
  <c r="N372" i="8"/>
  <c r="N376" i="8"/>
  <c r="N380" i="8"/>
  <c r="N384" i="8"/>
  <c r="N388" i="8"/>
  <c r="N392" i="8"/>
  <c r="N396" i="8"/>
  <c r="N400" i="8"/>
  <c r="N404" i="8"/>
  <c r="N408" i="8"/>
  <c r="N412" i="8"/>
  <c r="N416" i="8"/>
  <c r="N420" i="8"/>
  <c r="N424" i="8"/>
  <c r="N428" i="8"/>
  <c r="N432" i="8"/>
  <c r="N436" i="8"/>
  <c r="N440" i="8"/>
  <c r="N444" i="8"/>
  <c r="N448" i="8"/>
  <c r="N452" i="8"/>
  <c r="N456" i="8"/>
  <c r="N460" i="8"/>
  <c r="N464" i="8"/>
  <c r="N468" i="8"/>
  <c r="N472" i="8"/>
  <c r="N476" i="8"/>
  <c r="N480" i="8"/>
  <c r="N484" i="8"/>
  <c r="N488" i="8"/>
  <c r="N492" i="8"/>
  <c r="N496" i="8"/>
  <c r="N500" i="8"/>
  <c r="N504" i="8"/>
  <c r="N508" i="8"/>
  <c r="N512" i="8"/>
  <c r="N516" i="8"/>
  <c r="N520" i="8"/>
  <c r="N524" i="8"/>
  <c r="N528" i="8"/>
  <c r="N532" i="8"/>
  <c r="N536" i="8"/>
  <c r="N540" i="8"/>
  <c r="N544" i="8"/>
  <c r="N548" i="8"/>
  <c r="N552" i="8"/>
  <c r="N556" i="8"/>
  <c r="N560" i="8"/>
  <c r="N564" i="8"/>
  <c r="N568" i="8"/>
  <c r="N572" i="8"/>
  <c r="N576" i="8"/>
  <c r="N580" i="8"/>
  <c r="N584" i="8"/>
  <c r="N588" i="8"/>
  <c r="N592" i="8"/>
  <c r="N596" i="8"/>
  <c r="N600" i="8"/>
  <c r="N604" i="8"/>
  <c r="N608" i="8"/>
  <c r="N612" i="8"/>
  <c r="N616" i="8"/>
  <c r="N620" i="8"/>
  <c r="N624" i="8"/>
  <c r="N628" i="8"/>
  <c r="N632" i="8"/>
  <c r="N636" i="8"/>
  <c r="N640" i="8"/>
  <c r="N644" i="8"/>
  <c r="N648" i="8"/>
  <c r="N652" i="8"/>
  <c r="N656" i="8"/>
  <c r="N660" i="8"/>
  <c r="N664" i="8"/>
  <c r="N668" i="8"/>
  <c r="N672" i="8"/>
  <c r="N676" i="8"/>
  <c r="N680" i="8"/>
  <c r="N684" i="8"/>
  <c r="N688" i="8"/>
  <c r="N692" i="8"/>
  <c r="N696" i="8"/>
  <c r="N700" i="8"/>
  <c r="N704" i="8"/>
  <c r="N708" i="8"/>
  <c r="N712" i="8"/>
  <c r="N716" i="8"/>
  <c r="N720" i="8"/>
  <c r="N724" i="8"/>
  <c r="N728" i="8"/>
  <c r="N732" i="8"/>
  <c r="N736" i="8"/>
  <c r="N740" i="8"/>
  <c r="N744" i="8"/>
  <c r="N748" i="8"/>
  <c r="N752" i="8"/>
  <c r="N756" i="8"/>
  <c r="N760" i="8"/>
  <c r="N764" i="8"/>
  <c r="N768" i="8"/>
  <c r="N772" i="8"/>
  <c r="N776" i="8"/>
  <c r="N780" i="8"/>
  <c r="N784" i="8"/>
  <c r="N788" i="8"/>
  <c r="N792" i="8"/>
  <c r="N796" i="8"/>
  <c r="N800" i="8"/>
  <c r="N804" i="8"/>
  <c r="N808" i="8"/>
  <c r="N812" i="8"/>
  <c r="N816" i="8"/>
  <c r="N820" i="8"/>
  <c r="N824" i="8"/>
  <c r="N828" i="8"/>
  <c r="N832" i="8"/>
  <c r="N836" i="8"/>
  <c r="N840" i="8"/>
  <c r="N844" i="8"/>
  <c r="N848" i="8"/>
  <c r="N852" i="8"/>
  <c r="N856" i="8"/>
  <c r="N860" i="8"/>
  <c r="N864" i="8"/>
  <c r="N868" i="8"/>
  <c r="N872" i="8"/>
  <c r="N876" i="8"/>
  <c r="N880" i="8"/>
  <c r="N884" i="8"/>
  <c r="N888" i="8"/>
  <c r="N892" i="8"/>
  <c r="N896" i="8"/>
  <c r="N900" i="8"/>
  <c r="N904" i="8"/>
  <c r="N908" i="8"/>
  <c r="N912" i="8"/>
  <c r="N916" i="8"/>
  <c r="N920" i="8"/>
  <c r="N924" i="8"/>
  <c r="N928" i="8"/>
  <c r="N932" i="8"/>
  <c r="N936" i="8"/>
  <c r="N940" i="8"/>
  <c r="N944" i="8"/>
  <c r="N948" i="8"/>
  <c r="N952" i="8"/>
  <c r="N956" i="8"/>
  <c r="N960" i="8"/>
  <c r="N964" i="8"/>
  <c r="N968" i="8"/>
  <c r="N972" i="8"/>
  <c r="N976" i="8"/>
  <c r="N980" i="8"/>
  <c r="N984" i="8"/>
  <c r="N988" i="8"/>
  <c r="N992" i="8"/>
  <c r="N996" i="8"/>
  <c r="N1000" i="8"/>
  <c r="N1004" i="8"/>
  <c r="N1008" i="8"/>
  <c r="N1012" i="8"/>
  <c r="N1016" i="8"/>
  <c r="N1020" i="8"/>
  <c r="N1024" i="8"/>
  <c r="N1028" i="8"/>
  <c r="N1032" i="8"/>
  <c r="N1036" i="8"/>
  <c r="N1040" i="8"/>
  <c r="N1044" i="8"/>
  <c r="N1048" i="8"/>
  <c r="N1052" i="8"/>
  <c r="N1056" i="8"/>
  <c r="N1060" i="8"/>
  <c r="N1064" i="8"/>
  <c r="N1068" i="8"/>
  <c r="N1072" i="8"/>
  <c r="N1076" i="8"/>
  <c r="N1080" i="8"/>
  <c r="N1084" i="8"/>
  <c r="N1088" i="8"/>
  <c r="N1092" i="8"/>
  <c r="N1096" i="8"/>
  <c r="N1100" i="8"/>
  <c r="N1104" i="8"/>
  <c r="N1108" i="8"/>
  <c r="N1112" i="8"/>
  <c r="N1116" i="8"/>
  <c r="N1120" i="8"/>
  <c r="N1124" i="8"/>
  <c r="N1128" i="8"/>
  <c r="N1132" i="8"/>
  <c r="N1136" i="8"/>
  <c r="N1140" i="8"/>
  <c r="N1144" i="8"/>
  <c r="N1148" i="8"/>
  <c r="N1152" i="8"/>
  <c r="N1156" i="8"/>
  <c r="N1160" i="8"/>
  <c r="N1164" i="8"/>
  <c r="N1168" i="8"/>
  <c r="N1172" i="8"/>
  <c r="N1176" i="8"/>
  <c r="N1180" i="8"/>
  <c r="N1184" i="8"/>
  <c r="N1188" i="8"/>
  <c r="N1192" i="8"/>
  <c r="N1196" i="8"/>
  <c r="N1200" i="8"/>
  <c r="N1204" i="8"/>
  <c r="N1208" i="8"/>
  <c r="N1212" i="8"/>
  <c r="N1216" i="8"/>
  <c r="N1220" i="8"/>
  <c r="N1224" i="8"/>
  <c r="N1228" i="8"/>
  <c r="N1232" i="8"/>
  <c r="N1236" i="8"/>
  <c r="N1240" i="8"/>
  <c r="N1244" i="8"/>
  <c r="N1248" i="8"/>
  <c r="N1252" i="8"/>
  <c r="N1256" i="8"/>
  <c r="N1260" i="8"/>
  <c r="N1264" i="8"/>
  <c r="N1268" i="8"/>
  <c r="N1272" i="8"/>
  <c r="N1276" i="8"/>
  <c r="N1280" i="8"/>
  <c r="N1284" i="8"/>
  <c r="N1288" i="8"/>
  <c r="N1292" i="8"/>
  <c r="N1296" i="8"/>
  <c r="N1300" i="8"/>
  <c r="N1304" i="8"/>
  <c r="N1308" i="8"/>
  <c r="N1312" i="8"/>
  <c r="N1316" i="8"/>
  <c r="N1320" i="8"/>
  <c r="N1324" i="8"/>
  <c r="N1328" i="8"/>
  <c r="N1332" i="8"/>
  <c r="N1336" i="8"/>
  <c r="N1340" i="8"/>
  <c r="N1344" i="8"/>
  <c r="N1348" i="8"/>
  <c r="N1352" i="8"/>
  <c r="N1356" i="8"/>
  <c r="N1360" i="8"/>
  <c r="N1364" i="8"/>
  <c r="N1368" i="8"/>
  <c r="N1372" i="8"/>
  <c r="N1376" i="8"/>
  <c r="N1380" i="8"/>
  <c r="N1384" i="8"/>
  <c r="N1388" i="8"/>
  <c r="N1392" i="8"/>
  <c r="N1396" i="8"/>
  <c r="N1400" i="8"/>
  <c r="N1404" i="8"/>
  <c r="N1408" i="8"/>
  <c r="N1412" i="8"/>
  <c r="N1416" i="8"/>
  <c r="N1420" i="8"/>
  <c r="N1424" i="8"/>
  <c r="N1428" i="8"/>
  <c r="N1432" i="8"/>
  <c r="N1436" i="8"/>
  <c r="N1440" i="8"/>
  <c r="N1444" i="8"/>
  <c r="N1448" i="8"/>
  <c r="N1452" i="8"/>
  <c r="N1456" i="8"/>
  <c r="N1460" i="8"/>
  <c r="N1464" i="8"/>
  <c r="N1468" i="8"/>
  <c r="N1472" i="8"/>
  <c r="N1476" i="8"/>
  <c r="N1480" i="8"/>
  <c r="N1484" i="8"/>
  <c r="N1488" i="8"/>
  <c r="N1492" i="8"/>
  <c r="N1496" i="8"/>
  <c r="N1500" i="8"/>
  <c r="N1504" i="8"/>
  <c r="N1508" i="8"/>
  <c r="N1512" i="8"/>
  <c r="N1516" i="8"/>
  <c r="N1520" i="8"/>
  <c r="N1524" i="8"/>
  <c r="N1528" i="8"/>
  <c r="N1532" i="8"/>
  <c r="N1536" i="8"/>
  <c r="N1540" i="8"/>
  <c r="N9" i="8"/>
  <c r="N13" i="8"/>
  <c r="N17" i="8"/>
  <c r="N21" i="8"/>
  <c r="N25" i="8"/>
  <c r="N29" i="8"/>
  <c r="N33" i="8"/>
  <c r="N37" i="8"/>
  <c r="N41" i="8"/>
  <c r="N45" i="8"/>
  <c r="N49" i="8"/>
  <c r="N53" i="8"/>
  <c r="N57" i="8"/>
  <c r="N61" i="8"/>
  <c r="N65" i="8"/>
  <c r="N69" i="8"/>
  <c r="N73" i="8"/>
  <c r="N77" i="8"/>
  <c r="N81" i="8"/>
  <c r="N85" i="8"/>
  <c r="N89" i="8"/>
  <c r="N93" i="8"/>
  <c r="N97" i="8"/>
  <c r="N101" i="8"/>
  <c r="N105" i="8"/>
  <c r="N109" i="8"/>
  <c r="N113" i="8"/>
  <c r="N117" i="8"/>
  <c r="N121" i="8"/>
  <c r="N125" i="8"/>
  <c r="N129" i="8"/>
  <c r="N133" i="8"/>
  <c r="N137" i="8"/>
  <c r="N141" i="8"/>
  <c r="N145" i="8"/>
  <c r="N149" i="8"/>
  <c r="N153" i="8"/>
  <c r="N157" i="8"/>
  <c r="N161" i="8"/>
  <c r="N165" i="8"/>
  <c r="N169" i="8"/>
  <c r="N173" i="8"/>
  <c r="N177" i="8"/>
  <c r="N181" i="8"/>
  <c r="N185" i="8"/>
  <c r="N189" i="8"/>
  <c r="N193" i="8"/>
  <c r="N197" i="8"/>
  <c r="N201" i="8"/>
  <c r="N205" i="8"/>
  <c r="N209" i="8"/>
  <c r="N213" i="8"/>
  <c r="N217" i="8"/>
  <c r="N221" i="8"/>
  <c r="N225" i="8"/>
  <c r="N229" i="8"/>
  <c r="N233" i="8"/>
  <c r="N237" i="8"/>
  <c r="N241" i="8"/>
  <c r="N245" i="8"/>
  <c r="N249" i="8"/>
  <c r="N253" i="8"/>
  <c r="N257" i="8"/>
  <c r="N261" i="8"/>
  <c r="N265" i="8"/>
  <c r="N269" i="8"/>
  <c r="N273" i="8"/>
  <c r="N277" i="8"/>
  <c r="N281" i="8"/>
  <c r="N285" i="8"/>
  <c r="N289" i="8"/>
  <c r="N293" i="8"/>
  <c r="N297" i="8"/>
  <c r="N301" i="8"/>
  <c r="N305" i="8"/>
  <c r="N309" i="8"/>
  <c r="N313" i="8"/>
  <c r="N317" i="8"/>
  <c r="N321" i="8"/>
  <c r="N325" i="8"/>
  <c r="N329" i="8"/>
  <c r="N333" i="8"/>
  <c r="N337" i="8"/>
  <c r="N341" i="8"/>
  <c r="N345" i="8"/>
  <c r="N349" i="8"/>
  <c r="N353" i="8"/>
  <c r="N357" i="8"/>
  <c r="N361" i="8"/>
  <c r="N365" i="8"/>
  <c r="N369" i="8"/>
  <c r="N373" i="8"/>
  <c r="N377" i="8"/>
  <c r="N381" i="8"/>
  <c r="N385" i="8"/>
  <c r="N389" i="8"/>
  <c r="N393" i="8"/>
  <c r="N397" i="8"/>
  <c r="N401" i="8"/>
  <c r="N405" i="8"/>
  <c r="N409" i="8"/>
  <c r="N413" i="8"/>
  <c r="N417" i="8"/>
  <c r="N421" i="8"/>
  <c r="N425" i="8"/>
  <c r="N429" i="8"/>
  <c r="N433" i="8"/>
  <c r="N437" i="8"/>
  <c r="N441" i="8"/>
  <c r="N445" i="8"/>
  <c r="N449" i="8"/>
  <c r="N453" i="8"/>
  <c r="N457" i="8"/>
  <c r="N461" i="8"/>
  <c r="N465" i="8"/>
  <c r="N469" i="8"/>
  <c r="N473" i="8"/>
  <c r="N477" i="8"/>
  <c r="N481" i="8"/>
  <c r="N485" i="8"/>
  <c r="N489" i="8"/>
  <c r="N493" i="8"/>
  <c r="N497" i="8"/>
  <c r="N501" i="8"/>
  <c r="N505" i="8"/>
  <c r="N509" i="8"/>
  <c r="N513" i="8"/>
  <c r="N517" i="8"/>
  <c r="N521" i="8"/>
  <c r="N525" i="8"/>
  <c r="N529" i="8"/>
  <c r="N533" i="8"/>
  <c r="N537" i="8"/>
  <c r="N541" i="8"/>
  <c r="N545" i="8"/>
  <c r="N549" i="8"/>
  <c r="N553" i="8"/>
  <c r="N557" i="8"/>
  <c r="N561" i="8"/>
  <c r="N565" i="8"/>
  <c r="N569" i="8"/>
  <c r="N573" i="8"/>
  <c r="N577" i="8"/>
  <c r="N581" i="8"/>
  <c r="N585" i="8"/>
  <c r="N589" i="8"/>
  <c r="N593" i="8"/>
  <c r="N597" i="8"/>
  <c r="N601" i="8"/>
  <c r="N605" i="8"/>
  <c r="N609" i="8"/>
  <c r="N613" i="8"/>
  <c r="N617" i="8"/>
  <c r="N621" i="8"/>
  <c r="N625" i="8"/>
  <c r="N629" i="8"/>
  <c r="N633" i="8"/>
  <c r="N637" i="8"/>
  <c r="N641" i="8"/>
  <c r="N645" i="8"/>
  <c r="N649" i="8"/>
  <c r="N653" i="8"/>
  <c r="N657" i="8"/>
  <c r="N661" i="8"/>
  <c r="N665" i="8"/>
  <c r="N669" i="8"/>
  <c r="N673" i="8"/>
  <c r="N677" i="8"/>
  <c r="N681" i="8"/>
  <c r="N685" i="8"/>
  <c r="N689" i="8"/>
  <c r="N693" i="8"/>
  <c r="N697" i="8"/>
  <c r="N701" i="8"/>
  <c r="N705" i="8"/>
  <c r="N709" i="8"/>
  <c r="N713" i="8"/>
  <c r="N717" i="8"/>
  <c r="N721" i="8"/>
  <c r="N725" i="8"/>
  <c r="N729" i="8"/>
  <c r="N733" i="8"/>
  <c r="N737" i="8"/>
  <c r="N741" i="8"/>
  <c r="N745" i="8"/>
  <c r="N749" i="8"/>
  <c r="N753" i="8"/>
  <c r="N757" i="8"/>
  <c r="N761" i="8"/>
  <c r="N765" i="8"/>
  <c r="N769" i="8"/>
  <c r="N773" i="8"/>
  <c r="N777" i="8"/>
  <c r="N781" i="8"/>
  <c r="N785" i="8"/>
  <c r="N789" i="8"/>
  <c r="N793" i="8"/>
  <c r="N797" i="8"/>
  <c r="N801" i="8"/>
  <c r="N805" i="8"/>
  <c r="N809" i="8"/>
  <c r="N813" i="8"/>
  <c r="N817" i="8"/>
  <c r="N821" i="8"/>
  <c r="N825" i="8"/>
  <c r="N829" i="8"/>
  <c r="N833" i="8"/>
  <c r="N837" i="8"/>
  <c r="N841" i="8"/>
  <c r="N845" i="8"/>
  <c r="N849" i="8"/>
  <c r="N853" i="8"/>
  <c r="N857" i="8"/>
  <c r="N861" i="8"/>
  <c r="N865" i="8"/>
  <c r="N869" i="8"/>
  <c r="N873" i="8"/>
  <c r="N877" i="8"/>
  <c r="N881" i="8"/>
  <c r="N885" i="8"/>
  <c r="N889" i="8"/>
  <c r="N893" i="8"/>
  <c r="N897" i="8"/>
  <c r="N901" i="8"/>
  <c r="N905" i="8"/>
  <c r="N909" i="8"/>
  <c r="N913" i="8"/>
  <c r="N917" i="8"/>
  <c r="N921" i="8"/>
  <c r="N925" i="8"/>
  <c r="N929" i="8"/>
  <c r="N933" i="8"/>
  <c r="N937" i="8"/>
  <c r="N941" i="8"/>
  <c r="N945" i="8"/>
  <c r="N949" i="8"/>
  <c r="N953" i="8"/>
  <c r="N957" i="8"/>
  <c r="N961" i="8"/>
  <c r="N965" i="8"/>
  <c r="N969" i="8"/>
  <c r="N973" i="8"/>
  <c r="N977" i="8"/>
  <c r="N981" i="8"/>
  <c r="N985" i="8"/>
  <c r="N989" i="8"/>
  <c r="N993" i="8"/>
  <c r="N997" i="8"/>
  <c r="N1001" i="8"/>
  <c r="N1005" i="8"/>
  <c r="N1009" i="8"/>
  <c r="N1013" i="8"/>
  <c r="N1017" i="8"/>
  <c r="N1021" i="8"/>
  <c r="N1025" i="8"/>
  <c r="N1029" i="8"/>
  <c r="N1033" i="8"/>
  <c r="N1037" i="8"/>
  <c r="N1041" i="8"/>
  <c r="N1045" i="8"/>
  <c r="N1049" i="8"/>
  <c r="N1053" i="8"/>
  <c r="N1057" i="8"/>
  <c r="N1061" i="8"/>
  <c r="N1065" i="8"/>
  <c r="N1069" i="8"/>
  <c r="N1073" i="8"/>
  <c r="N1077" i="8"/>
  <c r="N1081" i="8"/>
  <c r="N1085" i="8"/>
  <c r="N1089" i="8"/>
  <c r="N1093" i="8"/>
  <c r="N1097" i="8"/>
  <c r="N1101" i="8"/>
  <c r="N1105" i="8"/>
  <c r="N1109" i="8"/>
  <c r="N1113" i="8"/>
  <c r="N1117" i="8"/>
  <c r="N1121" i="8"/>
  <c r="N1125" i="8"/>
  <c r="N1129" i="8"/>
  <c r="N1133" i="8"/>
  <c r="N1137" i="8"/>
  <c r="N1141" i="8"/>
  <c r="N1145" i="8"/>
  <c r="N1149" i="8"/>
  <c r="N1153" i="8"/>
  <c r="N1157" i="8"/>
  <c r="N1161" i="8"/>
  <c r="N1165" i="8"/>
  <c r="N1169" i="8"/>
  <c r="N1173" i="8"/>
  <c r="N1177" i="8"/>
  <c r="N1181" i="8"/>
  <c r="N1185" i="8"/>
  <c r="N1189" i="8"/>
  <c r="N1193" i="8"/>
  <c r="N1197" i="8"/>
  <c r="N1201" i="8"/>
  <c r="N1205" i="8"/>
  <c r="N1209" i="8"/>
  <c r="N1213" i="8"/>
  <c r="N1217" i="8"/>
  <c r="N1221" i="8"/>
  <c r="N1225" i="8"/>
  <c r="N1229" i="8"/>
  <c r="N1233" i="8"/>
  <c r="N1237" i="8"/>
  <c r="N1241" i="8"/>
  <c r="N1245" i="8"/>
  <c r="N1249" i="8"/>
  <c r="N1253" i="8"/>
  <c r="N1257" i="8"/>
  <c r="N1261" i="8"/>
  <c r="N1265" i="8"/>
  <c r="N1269" i="8"/>
  <c r="N1273" i="8"/>
  <c r="N1277" i="8"/>
  <c r="N1281" i="8"/>
  <c r="N1285" i="8"/>
  <c r="N1289" i="8"/>
  <c r="N1293" i="8"/>
  <c r="N1297" i="8"/>
  <c r="N1301" i="8"/>
  <c r="N1305" i="8"/>
  <c r="N1309" i="8"/>
  <c r="N1313" i="8"/>
  <c r="N1317" i="8"/>
  <c r="N1321" i="8"/>
  <c r="N1325" i="8"/>
  <c r="N1329" i="8"/>
  <c r="N1333" i="8"/>
  <c r="N1337" i="8"/>
  <c r="N1341" i="8"/>
  <c r="N1345" i="8"/>
  <c r="N1349" i="8"/>
  <c r="N1353" i="8"/>
  <c r="N1357" i="8"/>
  <c r="N1361" i="8"/>
  <c r="N1365" i="8"/>
  <c r="N1369" i="8"/>
  <c r="N1373" i="8"/>
  <c r="N1377" i="8"/>
  <c r="N1381" i="8"/>
  <c r="N1385" i="8"/>
  <c r="N1389" i="8"/>
  <c r="N1393" i="8"/>
  <c r="N1397" i="8"/>
  <c r="N1401" i="8"/>
  <c r="N1405" i="8"/>
  <c r="N1409" i="8"/>
  <c r="N1413" i="8"/>
  <c r="N1417" i="8"/>
  <c r="N1421" i="8"/>
  <c r="N1425" i="8"/>
  <c r="N1429" i="8"/>
  <c r="N1433" i="8"/>
  <c r="N1437" i="8"/>
  <c r="N1441" i="8"/>
  <c r="N1445" i="8"/>
  <c r="N1449" i="8"/>
  <c r="N1453" i="8"/>
  <c r="N1457" i="8"/>
  <c r="N1461" i="8"/>
  <c r="N1465" i="8"/>
  <c r="N1469" i="8"/>
  <c r="N1473" i="8"/>
  <c r="N1477" i="8"/>
  <c r="N1481" i="8"/>
  <c r="N1485" i="8"/>
  <c r="N1489" i="8"/>
  <c r="N1493" i="8"/>
  <c r="N1497" i="8"/>
  <c r="N1501" i="8"/>
  <c r="N1505" i="8"/>
  <c r="N1509" i="8"/>
  <c r="N1513" i="8"/>
  <c r="N1517" i="8"/>
  <c r="N1521" i="8"/>
  <c r="N1525" i="8"/>
  <c r="N1529" i="8"/>
  <c r="N1533" i="8"/>
  <c r="N1537" i="8"/>
  <c r="N1541" i="8"/>
  <c r="N1545" i="8"/>
  <c r="N1549" i="8"/>
  <c r="N1553" i="8"/>
  <c r="N1557" i="8"/>
  <c r="N1561" i="8"/>
  <c r="N1565" i="8"/>
  <c r="N1569" i="8"/>
  <c r="N1573" i="8"/>
  <c r="N6" i="8"/>
  <c r="N10" i="8"/>
  <c r="N14" i="8"/>
  <c r="N18" i="8"/>
  <c r="N22" i="8"/>
  <c r="N26" i="8"/>
  <c r="N30" i="8"/>
  <c r="N34" i="8"/>
  <c r="N38" i="8"/>
  <c r="N42" i="8"/>
  <c r="N46" i="8"/>
  <c r="N50" i="8"/>
  <c r="N54" i="8"/>
  <c r="N58" i="8"/>
  <c r="N62" i="8"/>
  <c r="N66" i="8"/>
  <c r="N70" i="8"/>
  <c r="N74" i="8"/>
  <c r="N78" i="8"/>
  <c r="N82" i="8"/>
  <c r="N86" i="8"/>
  <c r="N90" i="8"/>
  <c r="N94" i="8"/>
  <c r="N98" i="8"/>
  <c r="N102" i="8"/>
  <c r="N106" i="8"/>
  <c r="N110" i="8"/>
  <c r="N114" i="8"/>
  <c r="N118" i="8"/>
  <c r="N122" i="8"/>
  <c r="N126" i="8"/>
  <c r="N130" i="8"/>
  <c r="N134" i="8"/>
  <c r="N138" i="8"/>
  <c r="N142" i="8"/>
  <c r="N146" i="8"/>
  <c r="N150" i="8"/>
  <c r="N154" i="8"/>
  <c r="N158" i="8"/>
  <c r="N162" i="8"/>
  <c r="N166" i="8"/>
  <c r="N170" i="8"/>
  <c r="N174" i="8"/>
  <c r="N178" i="8"/>
  <c r="N182" i="8"/>
  <c r="N186" i="8"/>
  <c r="N190" i="8"/>
  <c r="N194" i="8"/>
  <c r="N198" i="8"/>
  <c r="N202" i="8"/>
  <c r="N206" i="8"/>
  <c r="N210" i="8"/>
  <c r="N214" i="8"/>
  <c r="N218" i="8"/>
  <c r="N222" i="8"/>
  <c r="N226" i="8"/>
  <c r="N230" i="8"/>
  <c r="N234" i="8"/>
  <c r="N238" i="8"/>
  <c r="N242" i="8"/>
  <c r="N246" i="8"/>
  <c r="N250" i="8"/>
  <c r="N254" i="8"/>
  <c r="N258" i="8"/>
  <c r="N262" i="8"/>
  <c r="N266" i="8"/>
  <c r="N270" i="8"/>
  <c r="N274" i="8"/>
  <c r="N278" i="8"/>
  <c r="N282" i="8"/>
  <c r="N286" i="8"/>
  <c r="N290" i="8"/>
  <c r="N294" i="8"/>
  <c r="N298" i="8"/>
  <c r="N302" i="8"/>
  <c r="N306" i="8"/>
  <c r="N310" i="8"/>
  <c r="N314" i="8"/>
  <c r="N318" i="8"/>
  <c r="N322" i="8"/>
  <c r="N326" i="8"/>
  <c r="N330" i="8"/>
  <c r="N334" i="8"/>
  <c r="N338" i="8"/>
  <c r="N342" i="8"/>
  <c r="N346" i="8"/>
  <c r="N350" i="8"/>
  <c r="N354" i="8"/>
  <c r="N358" i="8"/>
  <c r="N362" i="8"/>
  <c r="N366" i="8"/>
  <c r="N370" i="8"/>
  <c r="N374" i="8"/>
  <c r="N378" i="8"/>
  <c r="N382" i="8"/>
  <c r="N386" i="8"/>
  <c r="N390" i="8"/>
  <c r="N394" i="8"/>
  <c r="N398" i="8"/>
  <c r="N402" i="8"/>
  <c r="N406" i="8"/>
  <c r="N410" i="8"/>
  <c r="N414" i="8"/>
  <c r="N418" i="8"/>
  <c r="N422" i="8"/>
  <c r="N426" i="8"/>
  <c r="N430" i="8"/>
  <c r="N434" i="8"/>
  <c r="N438" i="8"/>
  <c r="N442" i="8"/>
  <c r="N446" i="8"/>
  <c r="N450" i="8"/>
  <c r="N454" i="8"/>
  <c r="N458" i="8"/>
  <c r="N462" i="8"/>
  <c r="N466" i="8"/>
  <c r="N470" i="8"/>
  <c r="N474" i="8"/>
  <c r="N478" i="8"/>
  <c r="N482" i="8"/>
  <c r="N486" i="8"/>
  <c r="N490" i="8"/>
  <c r="N494" i="8"/>
  <c r="N498" i="8"/>
  <c r="N502" i="8"/>
  <c r="N506" i="8"/>
  <c r="N510" i="8"/>
  <c r="N514" i="8"/>
  <c r="N518" i="8"/>
  <c r="N522" i="8"/>
  <c r="N526" i="8"/>
  <c r="N530" i="8"/>
  <c r="N534" i="8"/>
  <c r="N538" i="8"/>
  <c r="N542" i="8"/>
  <c r="N546" i="8"/>
  <c r="N550" i="8"/>
  <c r="N554" i="8"/>
  <c r="N558" i="8"/>
  <c r="N562" i="8"/>
  <c r="N566" i="8"/>
  <c r="N570" i="8"/>
  <c r="N574" i="8"/>
  <c r="N578" i="8"/>
  <c r="N582" i="8"/>
  <c r="N586" i="8"/>
  <c r="N590" i="8"/>
  <c r="N594" i="8"/>
  <c r="N598" i="8"/>
  <c r="N602" i="8"/>
  <c r="N606" i="8"/>
  <c r="N610" i="8"/>
  <c r="N614" i="8"/>
  <c r="N618" i="8"/>
  <c r="N622" i="8"/>
  <c r="N626" i="8"/>
  <c r="N630" i="8"/>
  <c r="N634" i="8"/>
  <c r="N638" i="8"/>
  <c r="N642" i="8"/>
  <c r="N646" i="8"/>
  <c r="N650" i="8"/>
  <c r="N654" i="8"/>
  <c r="N658" i="8"/>
  <c r="N662" i="8"/>
  <c r="N666" i="8"/>
  <c r="N670" i="8"/>
  <c r="N674" i="8"/>
  <c r="N678" i="8"/>
  <c r="N682" i="8"/>
  <c r="N686" i="8"/>
  <c r="N690" i="8"/>
  <c r="N694" i="8"/>
  <c r="N698" i="8"/>
  <c r="N702" i="8"/>
  <c r="N706" i="8"/>
  <c r="N710" i="8"/>
  <c r="N714" i="8"/>
  <c r="N718" i="8"/>
  <c r="N722" i="8"/>
  <c r="N726" i="8"/>
  <c r="N730" i="8"/>
  <c r="N734" i="8"/>
  <c r="N738" i="8"/>
  <c r="N742" i="8"/>
  <c r="N746" i="8"/>
  <c r="N750" i="8"/>
  <c r="N754" i="8"/>
  <c r="N758" i="8"/>
  <c r="N762" i="8"/>
  <c r="N766" i="8"/>
  <c r="N770" i="8"/>
  <c r="N774" i="8"/>
  <c r="N778" i="8"/>
  <c r="N782" i="8"/>
  <c r="N786" i="8"/>
  <c r="N790" i="8"/>
  <c r="N794" i="8"/>
  <c r="N798" i="8"/>
  <c r="N802" i="8"/>
  <c r="N806" i="8"/>
  <c r="N810" i="8"/>
  <c r="N814" i="8"/>
  <c r="N818" i="8"/>
  <c r="N822" i="8"/>
  <c r="N826" i="8"/>
  <c r="N830" i="8"/>
  <c r="N834" i="8"/>
  <c r="N838" i="8"/>
  <c r="N842" i="8"/>
  <c r="N846" i="8"/>
  <c r="N850" i="8"/>
  <c r="N854" i="8"/>
  <c r="N858" i="8"/>
  <c r="N862" i="8"/>
  <c r="N866" i="8"/>
  <c r="N870" i="8"/>
  <c r="N874" i="8"/>
  <c r="N878" i="8"/>
  <c r="N882" i="8"/>
  <c r="N886" i="8"/>
  <c r="N890" i="8"/>
  <c r="N894" i="8"/>
  <c r="N898" i="8"/>
  <c r="N902" i="8"/>
  <c r="N906" i="8"/>
  <c r="N910" i="8"/>
  <c r="N914" i="8"/>
  <c r="N918" i="8"/>
  <c r="N922" i="8"/>
  <c r="N926" i="8"/>
  <c r="N930" i="8"/>
  <c r="N934" i="8"/>
  <c r="N938" i="8"/>
  <c r="N942" i="8"/>
  <c r="N946" i="8"/>
  <c r="N950" i="8"/>
  <c r="N954" i="8"/>
  <c r="N958" i="8"/>
  <c r="N962" i="8"/>
  <c r="N966" i="8"/>
  <c r="N970" i="8"/>
  <c r="N974" i="8"/>
  <c r="N978" i="8"/>
  <c r="N982" i="8"/>
  <c r="N986" i="8"/>
  <c r="N990" i="8"/>
  <c r="N994" i="8"/>
  <c r="N998" i="8"/>
  <c r="N1002" i="8"/>
  <c r="N1006" i="8"/>
  <c r="N1010" i="8"/>
  <c r="N1014" i="8"/>
  <c r="N1018" i="8"/>
  <c r="N1022" i="8"/>
  <c r="N1026" i="8"/>
  <c r="N1030" i="8"/>
  <c r="N1034" i="8"/>
  <c r="N1038" i="8"/>
  <c r="N1042" i="8"/>
  <c r="N1046" i="8"/>
  <c r="N1050" i="8"/>
  <c r="N1054" i="8"/>
  <c r="N1058" i="8"/>
  <c r="N1062" i="8"/>
  <c r="N1066" i="8"/>
  <c r="N1070" i="8"/>
  <c r="N1074" i="8"/>
  <c r="N1078" i="8"/>
  <c r="N1082" i="8"/>
  <c r="N1086" i="8"/>
  <c r="N1090" i="8"/>
  <c r="N1094" i="8"/>
  <c r="N1098" i="8"/>
  <c r="N1102" i="8"/>
  <c r="N1106" i="8"/>
  <c r="N1110" i="8"/>
  <c r="N1114" i="8"/>
  <c r="N1118" i="8"/>
  <c r="N1122" i="8"/>
  <c r="N1126" i="8"/>
  <c r="N1130" i="8"/>
  <c r="N1134" i="8"/>
  <c r="N1138" i="8"/>
  <c r="N1142" i="8"/>
  <c r="N1146" i="8"/>
  <c r="N1150" i="8"/>
  <c r="N1154" i="8"/>
  <c r="N1158" i="8"/>
  <c r="N1162" i="8"/>
  <c r="N1166" i="8"/>
  <c r="N1170" i="8"/>
  <c r="N1174" i="8"/>
  <c r="N1178" i="8"/>
  <c r="N1182" i="8"/>
  <c r="N1186" i="8"/>
  <c r="N1190" i="8"/>
  <c r="N1194" i="8"/>
  <c r="N1198" i="8"/>
  <c r="N1202" i="8"/>
  <c r="N1206" i="8"/>
  <c r="N1210" i="8"/>
  <c r="N1214" i="8"/>
  <c r="N1218" i="8"/>
  <c r="N1222" i="8"/>
  <c r="N1226" i="8"/>
  <c r="N1230" i="8"/>
  <c r="N1234" i="8"/>
  <c r="N1238" i="8"/>
  <c r="N1242" i="8"/>
  <c r="N1246" i="8"/>
  <c r="N1250" i="8"/>
  <c r="N1254" i="8"/>
  <c r="N1258" i="8"/>
  <c r="N1262" i="8"/>
  <c r="N1266" i="8"/>
  <c r="N1270" i="8"/>
  <c r="N1274" i="8"/>
  <c r="N1278" i="8"/>
  <c r="N1282" i="8"/>
  <c r="N1286" i="8"/>
  <c r="N1290" i="8"/>
  <c r="N1294" i="8"/>
  <c r="N1298" i="8"/>
  <c r="N1302" i="8"/>
  <c r="N1306" i="8"/>
  <c r="N1310" i="8"/>
  <c r="N1314" i="8"/>
  <c r="N1318" i="8"/>
  <c r="N1322" i="8"/>
  <c r="N1326" i="8"/>
  <c r="N1330" i="8"/>
  <c r="N1334" i="8"/>
  <c r="N1338" i="8"/>
  <c r="N1342" i="8"/>
  <c r="N1346" i="8"/>
  <c r="N1350" i="8"/>
  <c r="N1354" i="8"/>
  <c r="N1358" i="8"/>
  <c r="N1362" i="8"/>
  <c r="N1366" i="8"/>
  <c r="N1370" i="8"/>
  <c r="N1374" i="8"/>
  <c r="N1378" i="8"/>
  <c r="N1382" i="8"/>
  <c r="N1386" i="8"/>
  <c r="N1390" i="8"/>
  <c r="N1394" i="8"/>
  <c r="N1398" i="8"/>
  <c r="N1402" i="8"/>
  <c r="N1406" i="8"/>
  <c r="N1410" i="8"/>
  <c r="N1414" i="8"/>
  <c r="N1418" i="8"/>
  <c r="N1422" i="8"/>
  <c r="N1426" i="8"/>
  <c r="N1430" i="8"/>
  <c r="N1434" i="8"/>
  <c r="N1438" i="8"/>
  <c r="N1442" i="8"/>
  <c r="N1446" i="8"/>
  <c r="N1450" i="8"/>
  <c r="N1454" i="8"/>
  <c r="N1458" i="8"/>
  <c r="N1462" i="8"/>
  <c r="N1466" i="8"/>
  <c r="N1470" i="8"/>
  <c r="N1474" i="8"/>
  <c r="N1478" i="8"/>
  <c r="N1482" i="8"/>
  <c r="N1486" i="8"/>
  <c r="N1490" i="8"/>
  <c r="N1494" i="8"/>
  <c r="N1498" i="8"/>
  <c r="N1502" i="8"/>
  <c r="N1506" i="8"/>
  <c r="N1510" i="8"/>
  <c r="N1514" i="8"/>
  <c r="N1518" i="8"/>
  <c r="N1522" i="8"/>
  <c r="N1526" i="8"/>
  <c r="N1530" i="8"/>
  <c r="N1534" i="8"/>
  <c r="N1538" i="8"/>
  <c r="N1542" i="8"/>
  <c r="N1546" i="8"/>
  <c r="N1550" i="8"/>
  <c r="N1554" i="8"/>
  <c r="N1558" i="8"/>
  <c r="N1562" i="8"/>
  <c r="N1566" i="8"/>
  <c r="N1570" i="8"/>
  <c r="N1547" i="8"/>
  <c r="N1555" i="8"/>
  <c r="N1563" i="8"/>
  <c r="N1571" i="8"/>
  <c r="N1576" i="8"/>
  <c r="N1580" i="8"/>
  <c r="N1584" i="8"/>
  <c r="N1588" i="8"/>
  <c r="N1592" i="8"/>
  <c r="N1596" i="8"/>
  <c r="N1600" i="8"/>
  <c r="N1604" i="8"/>
  <c r="N1608" i="8"/>
  <c r="N1612" i="8"/>
  <c r="N1616" i="8"/>
  <c r="N1620" i="8"/>
  <c r="N1624" i="8"/>
  <c r="N1628" i="8"/>
  <c r="N1632" i="8"/>
  <c r="N1636" i="8"/>
  <c r="N1640" i="8"/>
  <c r="N1644" i="8"/>
  <c r="N1648" i="8"/>
  <c r="N1652" i="8"/>
  <c r="N1656" i="8"/>
  <c r="N1660" i="8"/>
  <c r="N1664" i="8"/>
  <c r="N1668" i="8"/>
  <c r="N1672" i="8"/>
  <c r="N1676" i="8"/>
  <c r="N1680" i="8"/>
  <c r="N1684" i="8"/>
  <c r="N1688" i="8"/>
  <c r="N1692" i="8"/>
  <c r="N1696" i="8"/>
  <c r="N1700" i="8"/>
  <c r="N1704" i="8"/>
  <c r="N1708" i="8"/>
  <c r="N1712" i="8"/>
  <c r="N1716" i="8"/>
  <c r="N1720" i="8"/>
  <c r="N1724" i="8"/>
  <c r="N1728" i="8"/>
  <c r="N1732" i="8"/>
  <c r="N1736" i="8"/>
  <c r="N1740" i="8"/>
  <c r="N1744" i="8"/>
  <c r="N1748" i="8"/>
  <c r="N1752" i="8"/>
  <c r="N1756" i="8"/>
  <c r="N1760" i="8"/>
  <c r="N1764" i="8"/>
  <c r="N1768" i="8"/>
  <c r="N1772" i="8"/>
  <c r="N1776" i="8"/>
  <c r="N1780" i="8"/>
  <c r="N1784" i="8"/>
  <c r="N1788" i="8"/>
  <c r="N1792" i="8"/>
  <c r="N1796" i="8"/>
  <c r="N1800" i="8"/>
  <c r="N1804" i="8"/>
  <c r="N1808" i="8"/>
  <c r="N1812" i="8"/>
  <c r="N1816" i="8"/>
  <c r="N1820" i="8"/>
  <c r="N1824" i="8"/>
  <c r="N1828" i="8"/>
  <c r="N1832" i="8"/>
  <c r="N1836" i="8"/>
  <c r="N1840" i="8"/>
  <c r="N1844" i="8"/>
  <c r="N1848" i="8"/>
  <c r="N1852" i="8"/>
  <c r="N1856" i="8"/>
  <c r="N1860" i="8"/>
  <c r="N1864" i="8"/>
  <c r="N1868" i="8"/>
  <c r="N1872" i="8"/>
  <c r="N1876" i="8"/>
  <c r="N1880" i="8"/>
  <c r="N1884" i="8"/>
  <c r="N1888" i="8"/>
  <c r="N1892" i="8"/>
  <c r="N1896" i="8"/>
  <c r="N1900" i="8"/>
  <c r="N1904" i="8"/>
  <c r="N1908" i="8"/>
  <c r="N1912" i="8"/>
  <c r="N1916" i="8"/>
  <c r="N1920" i="8"/>
  <c r="N1924" i="8"/>
  <c r="N1928" i="8"/>
  <c r="N1932" i="8"/>
  <c r="N1936" i="8"/>
  <c r="N1940" i="8"/>
  <c r="N1944" i="8"/>
  <c r="N1948" i="8"/>
  <c r="N1952" i="8"/>
  <c r="N1956" i="8"/>
  <c r="N1960" i="8"/>
  <c r="N1964" i="8"/>
  <c r="N1968" i="8"/>
  <c r="N1972" i="8"/>
  <c r="N1976" i="8"/>
  <c r="N1980" i="8"/>
  <c r="N1984" i="8"/>
  <c r="N1988" i="8"/>
  <c r="N1992" i="8"/>
  <c r="N1996" i="8"/>
  <c r="N2000" i="8"/>
  <c r="N2004" i="8"/>
  <c r="N2008" i="8"/>
  <c r="N2012" i="8"/>
  <c r="N2016" i="8"/>
  <c r="N2020" i="8"/>
  <c r="N2024" i="8"/>
  <c r="N2028" i="8"/>
  <c r="N2032" i="8"/>
  <c r="N2036" i="8"/>
  <c r="N2040" i="8"/>
  <c r="N2044" i="8"/>
  <c r="N2048" i="8"/>
  <c r="N2052" i="8"/>
  <c r="N2056" i="8"/>
  <c r="N2060" i="8"/>
  <c r="N2064" i="8"/>
  <c r="N2068" i="8"/>
  <c r="N2072" i="8"/>
  <c r="N2076" i="8"/>
  <c r="N2080" i="8"/>
  <c r="N2084" i="8"/>
  <c r="N2088" i="8"/>
  <c r="N2092" i="8"/>
  <c r="N2096" i="8"/>
  <c r="N2100" i="8"/>
  <c r="N2104" i="8"/>
  <c r="N2108" i="8"/>
  <c r="N2112" i="8"/>
  <c r="N2116" i="8"/>
  <c r="N2120" i="8"/>
  <c r="N2124" i="8"/>
  <c r="N2128" i="8"/>
  <c r="N2132" i="8"/>
  <c r="N2136" i="8"/>
  <c r="N2140" i="8"/>
  <c r="N2144" i="8"/>
  <c r="N2148" i="8"/>
  <c r="N2152" i="8"/>
  <c r="N2156" i="8"/>
  <c r="N2160" i="8"/>
  <c r="N2164" i="8"/>
  <c r="N2168" i="8"/>
  <c r="N2172" i="8"/>
  <c r="N2176" i="8"/>
  <c r="N2180" i="8"/>
  <c r="N2184" i="8"/>
  <c r="N2188" i="8"/>
  <c r="N2192" i="8"/>
  <c r="N2196" i="8"/>
  <c r="N2200" i="8"/>
  <c r="N2204" i="8"/>
  <c r="N2208" i="8"/>
  <c r="N2212" i="8"/>
  <c r="N2216" i="8"/>
  <c r="N2220" i="8"/>
  <c r="N2224" i="8"/>
  <c r="N2228" i="8"/>
  <c r="N2232" i="8"/>
  <c r="N2236" i="8"/>
  <c r="N2240" i="8"/>
  <c r="N2244" i="8"/>
  <c r="N2248" i="8"/>
  <c r="N2252" i="8"/>
  <c r="N2256" i="8"/>
  <c r="N2260" i="8"/>
  <c r="N2264" i="8"/>
  <c r="N2268" i="8"/>
  <c r="N2272" i="8"/>
  <c r="N2276" i="8"/>
  <c r="N2280" i="8"/>
  <c r="N2284" i="8"/>
  <c r="N2288" i="8"/>
  <c r="N2292" i="8"/>
  <c r="N2296" i="8"/>
  <c r="N2300" i="8"/>
  <c r="N2304" i="8"/>
  <c r="N2308" i="8"/>
  <c r="N2312" i="8"/>
  <c r="N2316" i="8"/>
  <c r="N2320" i="8"/>
  <c r="N2324" i="8"/>
  <c r="N2328" i="8"/>
  <c r="N2332" i="8"/>
  <c r="N2336" i="8"/>
  <c r="N2340" i="8"/>
  <c r="N2344" i="8"/>
  <c r="N2348" i="8"/>
  <c r="N2352" i="8"/>
  <c r="N2356" i="8"/>
  <c r="N2360" i="8"/>
  <c r="N2364" i="8"/>
  <c r="N2368" i="8"/>
  <c r="N2372" i="8"/>
  <c r="N2376" i="8"/>
  <c r="N2380" i="8"/>
  <c r="N2384" i="8"/>
  <c r="N2388" i="8"/>
  <c r="N2392" i="8"/>
  <c r="N2396" i="8"/>
  <c r="N2400" i="8"/>
  <c r="N2404" i="8"/>
  <c r="N2408" i="8"/>
  <c r="N2412" i="8"/>
  <c r="N2416" i="8"/>
  <c r="N2420" i="8"/>
  <c r="N2424" i="8"/>
  <c r="N2428" i="8"/>
  <c r="N2432" i="8"/>
  <c r="N2436" i="8"/>
  <c r="N2440" i="8"/>
  <c r="N2444" i="8"/>
  <c r="N2448" i="8"/>
  <c r="N2452" i="8"/>
  <c r="N2456" i="8"/>
  <c r="N2460" i="8"/>
  <c r="N2464" i="8"/>
  <c r="N2468" i="8"/>
  <c r="N2472" i="8"/>
  <c r="N2476" i="8"/>
  <c r="N2480" i="8"/>
  <c r="N2484" i="8"/>
  <c r="N2488" i="8"/>
  <c r="N2492" i="8"/>
  <c r="N2496" i="8"/>
  <c r="N2500" i="8"/>
  <c r="N2504" i="8"/>
  <c r="N2508" i="8"/>
  <c r="N2512" i="8"/>
  <c r="N2516" i="8"/>
  <c r="N2520" i="8"/>
  <c r="N2524" i="8"/>
  <c r="N2528" i="8"/>
  <c r="N2532" i="8"/>
  <c r="N2536" i="8"/>
  <c r="N2540" i="8"/>
  <c r="N2544" i="8"/>
  <c r="N2548" i="8"/>
  <c r="N2552" i="8"/>
  <c r="N2556" i="8"/>
  <c r="N2560" i="8"/>
  <c r="N2564" i="8"/>
  <c r="N2568" i="8"/>
  <c r="N2572" i="8"/>
  <c r="N2576" i="8"/>
  <c r="N2580" i="8"/>
  <c r="N2584" i="8"/>
  <c r="N2588" i="8"/>
  <c r="N2592" i="8"/>
  <c r="N2596" i="8"/>
  <c r="N2600" i="8"/>
  <c r="N2604" i="8"/>
  <c r="N2608" i="8"/>
  <c r="N2612" i="8"/>
  <c r="N2616" i="8"/>
  <c r="N2620" i="8"/>
  <c r="N2624" i="8"/>
  <c r="N2628" i="8"/>
  <c r="N2632" i="8"/>
  <c r="N2636" i="8"/>
  <c r="N2640" i="8"/>
  <c r="N2644" i="8"/>
  <c r="N2648" i="8"/>
  <c r="N2652" i="8"/>
  <c r="N2656" i="8"/>
  <c r="N2660" i="8"/>
  <c r="N2664" i="8"/>
  <c r="N2668" i="8"/>
  <c r="N2672" i="8"/>
  <c r="N2676" i="8"/>
  <c r="N2680" i="8"/>
  <c r="N2684" i="8"/>
  <c r="N2688" i="8"/>
  <c r="N2692" i="8"/>
  <c r="N2696" i="8"/>
  <c r="N2700" i="8"/>
  <c r="N2704" i="8"/>
  <c r="N2708" i="8"/>
  <c r="N2712" i="8"/>
  <c r="N2716" i="8"/>
  <c r="N2720" i="8"/>
  <c r="N2724" i="8"/>
  <c r="N2728" i="8"/>
  <c r="N2732" i="8"/>
  <c r="N2736" i="8"/>
  <c r="N2740" i="8"/>
  <c r="N2744" i="8"/>
  <c r="N2748" i="8"/>
  <c r="N2752" i="8"/>
  <c r="N2756" i="8"/>
  <c r="N2760" i="8"/>
  <c r="N2764" i="8"/>
  <c r="N2768" i="8"/>
  <c r="N2772" i="8"/>
  <c r="N2776" i="8"/>
  <c r="N2780" i="8"/>
  <c r="N2784" i="8"/>
  <c r="N2788" i="8"/>
  <c r="N2792" i="8"/>
  <c r="N2796" i="8"/>
  <c r="N2800" i="8"/>
  <c r="N2804" i="8"/>
  <c r="N2808" i="8"/>
  <c r="N2812" i="8"/>
  <c r="N2816" i="8"/>
  <c r="N2820" i="8"/>
  <c r="N2824" i="8"/>
  <c r="N2828" i="8"/>
  <c r="N2832" i="8"/>
  <c r="N2836" i="8"/>
  <c r="N2840" i="8"/>
  <c r="N2844" i="8"/>
  <c r="N2848" i="8"/>
  <c r="N2852" i="8"/>
  <c r="N2856" i="8"/>
  <c r="N2860" i="8"/>
  <c r="N2864" i="8"/>
  <c r="N2868" i="8"/>
  <c r="N2872" i="8"/>
  <c r="N2876" i="8"/>
  <c r="N2880" i="8"/>
  <c r="N2884" i="8"/>
  <c r="N2888" i="8"/>
  <c r="N2892" i="8"/>
  <c r="N2896" i="8"/>
  <c r="N2900" i="8"/>
  <c r="N2904" i="8"/>
  <c r="N2908" i="8"/>
  <c r="N2912" i="8"/>
  <c r="N2916" i="8"/>
  <c r="N2920" i="8"/>
  <c r="N2924" i="8"/>
  <c r="N2928" i="8"/>
  <c r="N2932" i="8"/>
  <c r="N2936" i="8"/>
  <c r="N2940" i="8"/>
  <c r="N2944" i="8"/>
  <c r="N2948" i="8"/>
  <c r="N2952" i="8"/>
  <c r="N2956" i="8"/>
  <c r="N2960" i="8"/>
  <c r="N2964" i="8"/>
  <c r="N2968" i="8"/>
  <c r="N2972" i="8"/>
  <c r="N2976" i="8"/>
  <c r="N2980" i="8"/>
  <c r="N2984" i="8"/>
  <c r="N2988" i="8"/>
  <c r="N2992" i="8"/>
  <c r="N2996" i="8"/>
  <c r="N3000" i="8"/>
  <c r="N3004" i="8"/>
  <c r="N3008" i="8"/>
  <c r="N3012" i="8"/>
  <c r="N3016" i="8"/>
  <c r="N3020" i="8"/>
  <c r="N3024" i="8"/>
  <c r="N3028" i="8"/>
  <c r="N3032" i="8"/>
  <c r="N3036" i="8"/>
  <c r="N3040" i="8"/>
  <c r="N3044" i="8"/>
  <c r="N3048" i="8"/>
  <c r="N3052" i="8"/>
  <c r="N3056" i="8"/>
  <c r="N3060" i="8"/>
  <c r="N3064" i="8"/>
  <c r="N3068" i="8"/>
  <c r="N3072" i="8"/>
  <c r="N3076" i="8"/>
  <c r="N3080" i="8"/>
  <c r="N3084" i="8"/>
  <c r="N3088" i="8"/>
  <c r="N3092" i="8"/>
  <c r="N3096" i="8"/>
  <c r="N3100" i="8"/>
  <c r="N3104" i="8"/>
  <c r="N3108" i="8"/>
  <c r="N3112" i="8"/>
  <c r="N3116" i="8"/>
  <c r="N3120" i="8"/>
  <c r="N3124" i="8"/>
  <c r="N3128" i="8"/>
  <c r="N3132" i="8"/>
  <c r="N3136" i="8"/>
  <c r="N3140" i="8"/>
  <c r="N3144" i="8"/>
  <c r="N1539" i="8"/>
  <c r="N1548" i="8"/>
  <c r="N1556" i="8"/>
  <c r="N1564" i="8"/>
  <c r="N1572" i="8"/>
  <c r="N1577" i="8"/>
  <c r="N1581" i="8"/>
  <c r="N1585" i="8"/>
  <c r="N1589" i="8"/>
  <c r="N1593" i="8"/>
  <c r="N1597" i="8"/>
  <c r="N1601" i="8"/>
  <c r="N1605" i="8"/>
  <c r="N1609" i="8"/>
  <c r="N1613" i="8"/>
  <c r="N1617" i="8"/>
  <c r="N1621" i="8"/>
  <c r="N1625" i="8"/>
  <c r="N1629" i="8"/>
  <c r="N1633" i="8"/>
  <c r="N1637" i="8"/>
  <c r="N1641" i="8"/>
  <c r="N1645" i="8"/>
  <c r="N1649" i="8"/>
  <c r="N1653" i="8"/>
  <c r="N1657" i="8"/>
  <c r="N1661" i="8"/>
  <c r="N1665" i="8"/>
  <c r="N1669" i="8"/>
  <c r="N1673" i="8"/>
  <c r="N1677" i="8"/>
  <c r="N1681" i="8"/>
  <c r="N1685" i="8"/>
  <c r="N1689" i="8"/>
  <c r="N1693" i="8"/>
  <c r="N1697" i="8"/>
  <c r="N1701" i="8"/>
  <c r="N1705" i="8"/>
  <c r="N1709" i="8"/>
  <c r="N1713" i="8"/>
  <c r="N1717" i="8"/>
  <c r="N1721" i="8"/>
  <c r="N1725" i="8"/>
  <c r="N1729" i="8"/>
  <c r="N1733" i="8"/>
  <c r="N1737" i="8"/>
  <c r="N1741" i="8"/>
  <c r="N1745" i="8"/>
  <c r="N1749" i="8"/>
  <c r="N1753" i="8"/>
  <c r="N1757" i="8"/>
  <c r="N1761" i="8"/>
  <c r="N1765" i="8"/>
  <c r="N1769" i="8"/>
  <c r="N1773" i="8"/>
  <c r="N1777" i="8"/>
  <c r="N1781" i="8"/>
  <c r="N1785" i="8"/>
  <c r="N1789" i="8"/>
  <c r="N1793" i="8"/>
  <c r="N1797" i="8"/>
  <c r="N1801" i="8"/>
  <c r="N1805" i="8"/>
  <c r="N1809" i="8"/>
  <c r="N1813" i="8"/>
  <c r="N1817" i="8"/>
  <c r="N1821" i="8"/>
  <c r="N1825" i="8"/>
  <c r="N1829" i="8"/>
  <c r="N1833" i="8"/>
  <c r="N1837" i="8"/>
  <c r="N1841" i="8"/>
  <c r="N1845" i="8"/>
  <c r="N1849" i="8"/>
  <c r="N1853" i="8"/>
  <c r="N1857" i="8"/>
  <c r="N1861" i="8"/>
  <c r="N1865" i="8"/>
  <c r="N1869" i="8"/>
  <c r="N1873" i="8"/>
  <c r="N1877" i="8"/>
  <c r="N1881" i="8"/>
  <c r="N1885" i="8"/>
  <c r="N1889" i="8"/>
  <c r="N1893" i="8"/>
  <c r="N1897" i="8"/>
  <c r="N1901" i="8"/>
  <c r="N1905" i="8"/>
  <c r="N1909" i="8"/>
  <c r="N1913" i="8"/>
  <c r="N1917" i="8"/>
  <c r="N1921" i="8"/>
  <c r="N1925" i="8"/>
  <c r="N1929" i="8"/>
  <c r="N1933" i="8"/>
  <c r="N1937" i="8"/>
  <c r="N1941" i="8"/>
  <c r="N1945" i="8"/>
  <c r="N1949" i="8"/>
  <c r="N1953" i="8"/>
  <c r="N1957" i="8"/>
  <c r="N1961" i="8"/>
  <c r="N1965" i="8"/>
  <c r="N1969" i="8"/>
  <c r="N1973" i="8"/>
  <c r="N1977" i="8"/>
  <c r="N1981" i="8"/>
  <c r="N1985" i="8"/>
  <c r="N1989" i="8"/>
  <c r="N1993" i="8"/>
  <c r="N1997" i="8"/>
  <c r="N2001" i="8"/>
  <c r="N2005" i="8"/>
  <c r="N2009" i="8"/>
  <c r="N2013" i="8"/>
  <c r="N2017" i="8"/>
  <c r="N2021" i="8"/>
  <c r="N2025" i="8"/>
  <c r="N2029" i="8"/>
  <c r="N2033" i="8"/>
  <c r="N2037" i="8"/>
  <c r="N2041" i="8"/>
  <c r="N2045" i="8"/>
  <c r="N2049" i="8"/>
  <c r="N2053" i="8"/>
  <c r="N2057" i="8"/>
  <c r="N2061" i="8"/>
  <c r="N2065" i="8"/>
  <c r="N2069" i="8"/>
  <c r="N2073" i="8"/>
  <c r="N2077" i="8"/>
  <c r="N2081" i="8"/>
  <c r="N2085" i="8"/>
  <c r="N2089" i="8"/>
  <c r="N2093" i="8"/>
  <c r="N2097" i="8"/>
  <c r="N2101" i="8"/>
  <c r="N2105" i="8"/>
  <c r="N2109" i="8"/>
  <c r="N2113" i="8"/>
  <c r="N2117" i="8"/>
  <c r="N2121" i="8"/>
  <c r="N2125" i="8"/>
  <c r="N2129" i="8"/>
  <c r="N2133" i="8"/>
  <c r="N2137" i="8"/>
  <c r="N2141" i="8"/>
  <c r="N2145" i="8"/>
  <c r="N2149" i="8"/>
  <c r="N2153" i="8"/>
  <c r="N2157" i="8"/>
  <c r="N2161" i="8"/>
  <c r="N2165" i="8"/>
  <c r="N2169" i="8"/>
  <c r="N2173" i="8"/>
  <c r="N2177" i="8"/>
  <c r="N2181" i="8"/>
  <c r="N2185" i="8"/>
  <c r="N2189" i="8"/>
  <c r="N2193" i="8"/>
  <c r="N2197" i="8"/>
  <c r="N2201" i="8"/>
  <c r="N2205" i="8"/>
  <c r="N2209" i="8"/>
  <c r="N2213" i="8"/>
  <c r="N2217" i="8"/>
  <c r="N2221" i="8"/>
  <c r="N2225" i="8"/>
  <c r="N2229" i="8"/>
  <c r="N2233" i="8"/>
  <c r="N2237" i="8"/>
  <c r="N2241" i="8"/>
  <c r="N2245" i="8"/>
  <c r="N2249" i="8"/>
  <c r="N2253" i="8"/>
  <c r="N2257" i="8"/>
  <c r="N2261" i="8"/>
  <c r="N2265" i="8"/>
  <c r="N2269" i="8"/>
  <c r="N2273" i="8"/>
  <c r="N2277" i="8"/>
  <c r="N2281" i="8"/>
  <c r="N2285" i="8"/>
  <c r="N2289" i="8"/>
  <c r="N2293" i="8"/>
  <c r="N2297" i="8"/>
  <c r="N2301" i="8"/>
  <c r="N2305" i="8"/>
  <c r="N2309" i="8"/>
  <c r="N2313" i="8"/>
  <c r="N2317" i="8"/>
  <c r="N2321" i="8"/>
  <c r="N2325" i="8"/>
  <c r="N2329" i="8"/>
  <c r="N2333" i="8"/>
  <c r="N2337" i="8"/>
  <c r="N2341" i="8"/>
  <c r="N2345" i="8"/>
  <c r="N2349" i="8"/>
  <c r="N2353" i="8"/>
  <c r="N2357" i="8"/>
  <c r="N2361" i="8"/>
  <c r="N2365" i="8"/>
  <c r="N2369" i="8"/>
  <c r="N2373" i="8"/>
  <c r="N2377" i="8"/>
  <c r="N2381" i="8"/>
  <c r="N2385" i="8"/>
  <c r="N2389" i="8"/>
  <c r="N2393" i="8"/>
  <c r="N2397" i="8"/>
  <c r="N2401" i="8"/>
  <c r="N2405" i="8"/>
  <c r="N2409" i="8"/>
  <c r="N2413" i="8"/>
  <c r="N2417" i="8"/>
  <c r="N2421" i="8"/>
  <c r="N2425" i="8"/>
  <c r="N2429" i="8"/>
  <c r="N2433" i="8"/>
  <c r="N2437" i="8"/>
  <c r="N2441" i="8"/>
  <c r="N2445" i="8"/>
  <c r="N2449" i="8"/>
  <c r="N2453" i="8"/>
  <c r="N2457" i="8"/>
  <c r="N2461" i="8"/>
  <c r="N2465" i="8"/>
  <c r="N2469" i="8"/>
  <c r="N2473" i="8"/>
  <c r="N2477" i="8"/>
  <c r="N2481" i="8"/>
  <c r="N2485" i="8"/>
  <c r="N2489" i="8"/>
  <c r="N2493" i="8"/>
  <c r="N2497" i="8"/>
  <c r="N2501" i="8"/>
  <c r="N2505" i="8"/>
  <c r="N2509" i="8"/>
  <c r="N2513" i="8"/>
  <c r="N2517" i="8"/>
  <c r="N2521" i="8"/>
  <c r="N2525" i="8"/>
  <c r="N2529" i="8"/>
  <c r="N2533" i="8"/>
  <c r="N2537" i="8"/>
  <c r="N2541" i="8"/>
  <c r="N2545" i="8"/>
  <c r="N2549" i="8"/>
  <c r="N2553" i="8"/>
  <c r="N2557" i="8"/>
  <c r="N2561" i="8"/>
  <c r="N2565" i="8"/>
  <c r="N2569" i="8"/>
  <c r="N2573" i="8"/>
  <c r="N2577" i="8"/>
  <c r="N2581" i="8"/>
  <c r="N2585" i="8"/>
  <c r="N2589" i="8"/>
  <c r="N2593" i="8"/>
  <c r="N2597" i="8"/>
  <c r="N2601" i="8"/>
  <c r="N2605" i="8"/>
  <c r="N2609" i="8"/>
  <c r="N2613" i="8"/>
  <c r="N2617" i="8"/>
  <c r="N2621" i="8"/>
  <c r="N2625" i="8"/>
  <c r="N2629" i="8"/>
  <c r="N2633" i="8"/>
  <c r="N2637" i="8"/>
  <c r="N2641" i="8"/>
  <c r="N2645" i="8"/>
  <c r="N2649" i="8"/>
  <c r="N2653" i="8"/>
  <c r="N2657" i="8"/>
  <c r="N2661" i="8"/>
  <c r="N2665" i="8"/>
  <c r="N2669" i="8"/>
  <c r="N2673" i="8"/>
  <c r="N2677" i="8"/>
  <c r="N2681" i="8"/>
  <c r="N2685" i="8"/>
  <c r="N2689" i="8"/>
  <c r="N2693" i="8"/>
  <c r="N2697" i="8"/>
  <c r="N2701" i="8"/>
  <c r="N2705" i="8"/>
  <c r="N2709" i="8"/>
  <c r="N2713" i="8"/>
  <c r="N2717" i="8"/>
  <c r="N2721" i="8"/>
  <c r="N2725" i="8"/>
  <c r="N2729" i="8"/>
  <c r="N2733" i="8"/>
  <c r="N2737" i="8"/>
  <c r="N2741" i="8"/>
  <c r="N2745" i="8"/>
  <c r="N2749" i="8"/>
  <c r="N2753" i="8"/>
  <c r="N2757" i="8"/>
  <c r="N2761" i="8"/>
  <c r="N2765" i="8"/>
  <c r="N2769" i="8"/>
  <c r="N2773" i="8"/>
  <c r="N2777" i="8"/>
  <c r="N2781" i="8"/>
  <c r="N2785" i="8"/>
  <c r="N2789" i="8"/>
  <c r="N2793" i="8"/>
  <c r="N2797" i="8"/>
  <c r="N2801" i="8"/>
  <c r="N2805" i="8"/>
  <c r="N2809" i="8"/>
  <c r="N2813" i="8"/>
  <c r="N2817" i="8"/>
  <c r="N2821" i="8"/>
  <c r="N2825" i="8"/>
  <c r="N2829" i="8"/>
  <c r="N2833" i="8"/>
  <c r="N2837" i="8"/>
  <c r="N2841" i="8"/>
  <c r="N2845" i="8"/>
  <c r="N2849" i="8"/>
  <c r="N2853" i="8"/>
  <c r="N2857" i="8"/>
  <c r="N2861" i="8"/>
  <c r="N2865" i="8"/>
  <c r="N2869" i="8"/>
  <c r="N2873" i="8"/>
  <c r="N2877" i="8"/>
  <c r="N2881" i="8"/>
  <c r="N2885" i="8"/>
  <c r="N2889" i="8"/>
  <c r="N2893" i="8"/>
  <c r="N2897" i="8"/>
  <c r="N2901" i="8"/>
  <c r="N2905" i="8"/>
  <c r="N2909" i="8"/>
  <c r="N2913" i="8"/>
  <c r="N2917" i="8"/>
  <c r="N2921" i="8"/>
  <c r="N2925" i="8"/>
  <c r="N2929" i="8"/>
  <c r="N2933" i="8"/>
  <c r="N2937" i="8"/>
  <c r="N2941" i="8"/>
  <c r="N2945" i="8"/>
  <c r="N2949" i="8"/>
  <c r="N2953" i="8"/>
  <c r="N2957" i="8"/>
  <c r="N2961" i="8"/>
  <c r="N2965" i="8"/>
  <c r="N2969" i="8"/>
  <c r="N2973" i="8"/>
  <c r="N2977" i="8"/>
  <c r="N2981" i="8"/>
  <c r="N2985" i="8"/>
  <c r="N2989" i="8"/>
  <c r="N2993" i="8"/>
  <c r="N2997" i="8"/>
  <c r="N3001" i="8"/>
  <c r="N3005" i="8"/>
  <c r="N3009" i="8"/>
  <c r="N3013" i="8"/>
  <c r="N3017" i="8"/>
  <c r="N3021" i="8"/>
  <c r="N3025" i="8"/>
  <c r="N3029" i="8"/>
  <c r="N3033" i="8"/>
  <c r="N3037" i="8"/>
  <c r="N3041" i="8"/>
  <c r="N3045" i="8"/>
  <c r="N3049" i="8"/>
  <c r="N3053" i="8"/>
  <c r="N3057" i="8"/>
  <c r="N3061" i="8"/>
  <c r="N3065" i="8"/>
  <c r="N3069" i="8"/>
  <c r="N3073" i="8"/>
  <c r="N3077" i="8"/>
  <c r="N3081" i="8"/>
  <c r="N3085" i="8"/>
  <c r="N3089" i="8"/>
  <c r="N3093" i="8"/>
  <c r="N3097" i="8"/>
  <c r="N3101" i="8"/>
  <c r="N3105" i="8"/>
  <c r="N3109" i="8"/>
  <c r="N3113" i="8"/>
  <c r="N3117" i="8"/>
  <c r="N3121" i="8"/>
  <c r="N3125" i="8"/>
  <c r="N3129" i="8"/>
  <c r="N3133" i="8"/>
  <c r="N3137" i="8"/>
  <c r="N3141" i="8"/>
  <c r="N3145" i="8"/>
  <c r="N1543" i="8"/>
  <c r="N1551" i="8"/>
  <c r="N1559" i="8"/>
  <c r="N1567" i="8"/>
  <c r="N1574" i="8"/>
  <c r="N1578" i="8"/>
  <c r="N1582" i="8"/>
  <c r="N1586" i="8"/>
  <c r="N1590" i="8"/>
  <c r="N1594" i="8"/>
  <c r="N1598" i="8"/>
  <c r="N1602" i="8"/>
  <c r="N1606" i="8"/>
  <c r="N1610" i="8"/>
  <c r="N1614" i="8"/>
  <c r="N1618" i="8"/>
  <c r="N1622" i="8"/>
  <c r="N1626" i="8"/>
  <c r="N1630" i="8"/>
  <c r="N1634" i="8"/>
  <c r="N1638" i="8"/>
  <c r="N1642" i="8"/>
  <c r="N1646" i="8"/>
  <c r="N1650" i="8"/>
  <c r="N1654" i="8"/>
  <c r="N1658" i="8"/>
  <c r="N1662" i="8"/>
  <c r="N1666" i="8"/>
  <c r="N1670" i="8"/>
  <c r="N1674" i="8"/>
  <c r="N1678" i="8"/>
  <c r="N1682" i="8"/>
  <c r="N1686" i="8"/>
  <c r="N1690" i="8"/>
  <c r="N1694" i="8"/>
  <c r="N1698" i="8"/>
  <c r="N1702" i="8"/>
  <c r="N1706" i="8"/>
  <c r="N1710" i="8"/>
  <c r="N1714" i="8"/>
  <c r="N1718" i="8"/>
  <c r="N1722" i="8"/>
  <c r="N1726" i="8"/>
  <c r="N1730" i="8"/>
  <c r="N1734" i="8"/>
  <c r="N1738" i="8"/>
  <c r="N1742" i="8"/>
  <c r="N1746" i="8"/>
  <c r="N1750" i="8"/>
  <c r="N1754" i="8"/>
  <c r="N1758" i="8"/>
  <c r="N1762" i="8"/>
  <c r="N1766" i="8"/>
  <c r="N1770" i="8"/>
  <c r="N1774" i="8"/>
  <c r="N1778" i="8"/>
  <c r="N1782" i="8"/>
  <c r="N1786" i="8"/>
  <c r="N1790" i="8"/>
  <c r="N1794" i="8"/>
  <c r="N1798" i="8"/>
  <c r="N1802" i="8"/>
  <c r="N1806" i="8"/>
  <c r="N1810" i="8"/>
  <c r="N1814" i="8"/>
  <c r="N1818" i="8"/>
  <c r="N1822" i="8"/>
  <c r="N1826" i="8"/>
  <c r="N1830" i="8"/>
  <c r="N1834" i="8"/>
  <c r="N1838" i="8"/>
  <c r="N1842" i="8"/>
  <c r="N1846" i="8"/>
  <c r="N1850" i="8"/>
  <c r="N1854" i="8"/>
  <c r="N1858" i="8"/>
  <c r="N1862" i="8"/>
  <c r="N1866" i="8"/>
  <c r="N1870" i="8"/>
  <c r="N1874" i="8"/>
  <c r="N1878" i="8"/>
  <c r="N1882" i="8"/>
  <c r="N1886" i="8"/>
  <c r="N1890" i="8"/>
  <c r="N1894" i="8"/>
  <c r="N1898" i="8"/>
  <c r="N1902" i="8"/>
  <c r="N1906" i="8"/>
  <c r="N1910" i="8"/>
  <c r="N1914" i="8"/>
  <c r="N1918" i="8"/>
  <c r="N1922" i="8"/>
  <c r="N1926" i="8"/>
  <c r="N1930" i="8"/>
  <c r="N1934" i="8"/>
  <c r="N1938" i="8"/>
  <c r="N1942" i="8"/>
  <c r="N1946" i="8"/>
  <c r="N1950" i="8"/>
  <c r="N1954" i="8"/>
  <c r="N1958" i="8"/>
  <c r="N1962" i="8"/>
  <c r="N1966" i="8"/>
  <c r="N1970" i="8"/>
  <c r="N1974" i="8"/>
  <c r="N1978" i="8"/>
  <c r="N1982" i="8"/>
  <c r="N1986" i="8"/>
  <c r="N1990" i="8"/>
  <c r="N1994" i="8"/>
  <c r="N1998" i="8"/>
  <c r="N2002" i="8"/>
  <c r="N2006" i="8"/>
  <c r="N2010" i="8"/>
  <c r="N2014" i="8"/>
  <c r="N2018" i="8"/>
  <c r="N2022" i="8"/>
  <c r="N2026" i="8"/>
  <c r="N2030" i="8"/>
  <c r="N2034" i="8"/>
  <c r="N2038" i="8"/>
  <c r="N2042" i="8"/>
  <c r="N2046" i="8"/>
  <c r="N2050" i="8"/>
  <c r="N2054" i="8"/>
  <c r="N2058" i="8"/>
  <c r="N2062" i="8"/>
  <c r="N2066" i="8"/>
  <c r="N2070" i="8"/>
  <c r="N2074" i="8"/>
  <c r="N2078" i="8"/>
  <c r="N2082" i="8"/>
  <c r="N2086" i="8"/>
  <c r="N2090" i="8"/>
  <c r="N2094" i="8"/>
  <c r="N2098" i="8"/>
  <c r="N2102" i="8"/>
  <c r="N2106" i="8"/>
  <c r="N2110" i="8"/>
  <c r="N2114" i="8"/>
  <c r="N2118" i="8"/>
  <c r="N2122" i="8"/>
  <c r="N2126" i="8"/>
  <c r="N2130" i="8"/>
  <c r="N2134" i="8"/>
  <c r="N2138" i="8"/>
  <c r="N2142" i="8"/>
  <c r="N2146" i="8"/>
  <c r="N2150" i="8"/>
  <c r="N2154" i="8"/>
  <c r="N2158" i="8"/>
  <c r="N2162" i="8"/>
  <c r="N2166" i="8"/>
  <c r="N2170" i="8"/>
  <c r="N2174" i="8"/>
  <c r="N2178" i="8"/>
  <c r="N2182" i="8"/>
  <c r="N2186" i="8"/>
  <c r="N2190" i="8"/>
  <c r="N2194" i="8"/>
  <c r="N2198" i="8"/>
  <c r="N2202" i="8"/>
  <c r="N2206" i="8"/>
  <c r="N2210" i="8"/>
  <c r="N2214" i="8"/>
  <c r="N2218" i="8"/>
  <c r="N2222" i="8"/>
  <c r="N2226" i="8"/>
  <c r="N2230" i="8"/>
  <c r="N2234" i="8"/>
  <c r="N2238" i="8"/>
  <c r="N2242" i="8"/>
  <c r="N2246" i="8"/>
  <c r="N2250" i="8"/>
  <c r="N2254" i="8"/>
  <c r="N2258" i="8"/>
  <c r="N2262" i="8"/>
  <c r="N2266" i="8"/>
  <c r="N2270" i="8"/>
  <c r="N2274" i="8"/>
  <c r="N2278" i="8"/>
  <c r="N2282" i="8"/>
  <c r="N2286" i="8"/>
  <c r="N2290" i="8"/>
  <c r="N2294" i="8"/>
  <c r="N2298" i="8"/>
  <c r="N2302" i="8"/>
  <c r="N2306" i="8"/>
  <c r="N2310" i="8"/>
  <c r="N2314" i="8"/>
  <c r="N2318" i="8"/>
  <c r="N2322" i="8"/>
  <c r="N2326" i="8"/>
  <c r="N2330" i="8"/>
  <c r="N2334" i="8"/>
  <c r="N2338" i="8"/>
  <c r="N2342" i="8"/>
  <c r="N2346" i="8"/>
  <c r="N2350" i="8"/>
  <c r="N2354" i="8"/>
  <c r="N2358" i="8"/>
  <c r="N2362" i="8"/>
  <c r="N2366" i="8"/>
  <c r="N2370" i="8"/>
  <c r="N2374" i="8"/>
  <c r="N2378" i="8"/>
  <c r="N2382" i="8"/>
  <c r="N2386" i="8"/>
  <c r="N2390" i="8"/>
  <c r="N2394" i="8"/>
  <c r="N2398" i="8"/>
  <c r="N2402" i="8"/>
  <c r="N2406" i="8"/>
  <c r="N2410" i="8"/>
  <c r="N2414" i="8"/>
  <c r="N2418" i="8"/>
  <c r="N2422" i="8"/>
  <c r="N2426" i="8"/>
  <c r="N2430" i="8"/>
  <c r="N2434" i="8"/>
  <c r="N2438" i="8"/>
  <c r="N2442" i="8"/>
  <c r="N2446" i="8"/>
  <c r="N2450" i="8"/>
  <c r="N2454" i="8"/>
  <c r="N2458" i="8"/>
  <c r="N2462" i="8"/>
  <c r="N2466" i="8"/>
  <c r="N2470" i="8"/>
  <c r="N2474" i="8"/>
  <c r="N2478" i="8"/>
  <c r="N2482" i="8"/>
  <c r="N2486" i="8"/>
  <c r="N2490" i="8"/>
  <c r="N2494" i="8"/>
  <c r="N2498" i="8"/>
  <c r="N2502" i="8"/>
  <c r="N2506" i="8"/>
  <c r="N2510" i="8"/>
  <c r="N2514" i="8"/>
  <c r="N2518" i="8"/>
  <c r="N2522" i="8"/>
  <c r="N2526" i="8"/>
  <c r="N2530" i="8"/>
  <c r="N2534" i="8"/>
  <c r="N2538" i="8"/>
  <c r="N2542" i="8"/>
  <c r="N2546" i="8"/>
  <c r="N2550" i="8"/>
  <c r="N2554" i="8"/>
  <c r="N2558" i="8"/>
  <c r="N2562" i="8"/>
  <c r="N2566" i="8"/>
  <c r="N2570" i="8"/>
  <c r="N2574" i="8"/>
  <c r="N2578" i="8"/>
  <c r="N2582" i="8"/>
  <c r="N2586" i="8"/>
  <c r="N2590" i="8"/>
  <c r="N2594" i="8"/>
  <c r="N2598" i="8"/>
  <c r="N2602" i="8"/>
  <c r="N2606" i="8"/>
  <c r="N2610" i="8"/>
  <c r="N2614" i="8"/>
  <c r="N2618" i="8"/>
  <c r="N2622" i="8"/>
  <c r="N2626" i="8"/>
  <c r="N2630" i="8"/>
  <c r="N2634" i="8"/>
  <c r="N2638" i="8"/>
  <c r="N2642" i="8"/>
  <c r="N2646" i="8"/>
  <c r="N2650" i="8"/>
  <c r="N2654" i="8"/>
  <c r="N2658" i="8"/>
  <c r="N2662" i="8"/>
  <c r="N2666" i="8"/>
  <c r="N2670" i="8"/>
  <c r="N2674" i="8"/>
  <c r="N2678" i="8"/>
  <c r="N2682" i="8"/>
  <c r="N2686" i="8"/>
  <c r="N2690" i="8"/>
  <c r="N2694" i="8"/>
  <c r="N2698" i="8"/>
  <c r="N2702" i="8"/>
  <c r="N2706" i="8"/>
  <c r="N2710" i="8"/>
  <c r="N2714" i="8"/>
  <c r="N2718" i="8"/>
  <c r="N2722" i="8"/>
  <c r="N2726" i="8"/>
  <c r="N2730" i="8"/>
  <c r="N2734" i="8"/>
  <c r="N2738" i="8"/>
  <c r="N2742" i="8"/>
  <c r="N2746" i="8"/>
  <c r="N2750" i="8"/>
  <c r="N2754" i="8"/>
  <c r="N2758" i="8"/>
  <c r="N2762" i="8"/>
  <c r="N2766" i="8"/>
  <c r="N2770" i="8"/>
  <c r="N2774" i="8"/>
  <c r="N2778" i="8"/>
  <c r="N2782" i="8"/>
  <c r="N2786" i="8"/>
  <c r="N2790" i="8"/>
  <c r="N2794" i="8"/>
  <c r="N2798" i="8"/>
  <c r="N2802" i="8"/>
  <c r="N2806" i="8"/>
  <c r="N2810" i="8"/>
  <c r="N2814" i="8"/>
  <c r="N2818" i="8"/>
  <c r="N2822" i="8"/>
  <c r="N2826" i="8"/>
  <c r="N2830" i="8"/>
  <c r="N2834" i="8"/>
  <c r="N2838" i="8"/>
  <c r="N2842" i="8"/>
  <c r="N2846" i="8"/>
  <c r="N2850" i="8"/>
  <c r="N2854" i="8"/>
  <c r="N2858" i="8"/>
  <c r="N2862" i="8"/>
  <c r="N2866" i="8"/>
  <c r="N2870" i="8"/>
  <c r="N2874" i="8"/>
  <c r="N2878" i="8"/>
  <c r="N2882" i="8"/>
  <c r="N2886" i="8"/>
  <c r="N2890" i="8"/>
  <c r="N2894" i="8"/>
  <c r="N2898" i="8"/>
  <c r="N2902" i="8"/>
  <c r="N2906" i="8"/>
  <c r="N2910" i="8"/>
  <c r="N2914" i="8"/>
  <c r="N2918" i="8"/>
  <c r="N2922" i="8"/>
  <c r="N2926" i="8"/>
  <c r="N2930" i="8"/>
  <c r="N2934" i="8"/>
  <c r="N2938" i="8"/>
  <c r="N2942" i="8"/>
  <c r="N2946" i="8"/>
  <c r="N2950" i="8"/>
  <c r="N2954" i="8"/>
  <c r="N2958" i="8"/>
  <c r="N2962" i="8"/>
  <c r="N2966" i="8"/>
  <c r="N2970" i="8"/>
  <c r="N2974" i="8"/>
  <c r="N2978" i="8"/>
  <c r="N2982" i="8"/>
  <c r="N2986" i="8"/>
  <c r="N2990" i="8"/>
  <c r="N2994" i="8"/>
  <c r="N2998" i="8"/>
  <c r="N3002" i="8"/>
  <c r="N3006" i="8"/>
  <c r="N3010" i="8"/>
  <c r="N3014" i="8"/>
  <c r="N3018" i="8"/>
  <c r="N3022" i="8"/>
  <c r="N3026" i="8"/>
  <c r="N3030" i="8"/>
  <c r="N3034" i="8"/>
  <c r="N3038" i="8"/>
  <c r="N3042" i="8"/>
  <c r="N3046" i="8"/>
  <c r="N3050" i="8"/>
  <c r="N3054" i="8"/>
  <c r="N3058" i="8"/>
  <c r="N3062" i="8"/>
  <c r="N3066" i="8"/>
  <c r="N3070" i="8"/>
  <c r="N3074" i="8"/>
  <c r="N3078" i="8"/>
  <c r="N3082" i="8"/>
  <c r="N3086" i="8"/>
  <c r="N3090" i="8"/>
  <c r="N3094" i="8"/>
  <c r="N3098" i="8"/>
  <c r="N3102" i="8"/>
  <c r="N3106" i="8"/>
  <c r="N3110" i="8"/>
  <c r="N3114" i="8"/>
  <c r="N3118" i="8"/>
  <c r="N3122" i="8"/>
  <c r="N3126" i="8"/>
  <c r="N3130" i="8"/>
  <c r="N3134" i="8"/>
  <c r="N3138" i="8"/>
  <c r="N3142" i="8"/>
  <c r="N3146" i="8"/>
  <c r="N1544" i="8"/>
  <c r="N1552" i="8"/>
  <c r="N1560" i="8"/>
  <c r="N1568" i="8"/>
  <c r="N1575" i="8"/>
  <c r="N1579" i="8"/>
  <c r="N1583" i="8"/>
  <c r="N1587" i="8"/>
  <c r="N1591" i="8"/>
  <c r="N1595" i="8"/>
  <c r="N1599" i="8"/>
  <c r="N1603" i="8"/>
  <c r="N1607" i="8"/>
  <c r="N1611" i="8"/>
  <c r="N1615" i="8"/>
  <c r="N1619" i="8"/>
  <c r="N1623" i="8"/>
  <c r="N1627" i="8"/>
  <c r="N1631" i="8"/>
  <c r="N1635" i="8"/>
  <c r="N1639" i="8"/>
  <c r="N1643" i="8"/>
  <c r="N1647" i="8"/>
  <c r="N1651" i="8"/>
  <c r="N1655" i="8"/>
  <c r="N1659" i="8"/>
  <c r="N1663" i="8"/>
  <c r="N1667" i="8"/>
  <c r="N1671" i="8"/>
  <c r="N1675" i="8"/>
  <c r="N1679" i="8"/>
  <c r="N1683" i="8"/>
  <c r="N1687" i="8"/>
  <c r="N1691" i="8"/>
  <c r="N1695" i="8"/>
  <c r="N1699" i="8"/>
  <c r="N1703" i="8"/>
  <c r="N1707" i="8"/>
  <c r="N1711" i="8"/>
  <c r="N1715" i="8"/>
  <c r="N1719" i="8"/>
  <c r="N1723" i="8"/>
  <c r="N1727" i="8"/>
  <c r="N1731" i="8"/>
  <c r="N1735" i="8"/>
  <c r="N1739" i="8"/>
  <c r="N1743" i="8"/>
  <c r="N1747" i="8"/>
  <c r="N1751" i="8"/>
  <c r="N1755" i="8"/>
  <c r="N1759" i="8"/>
  <c r="N1763" i="8"/>
  <c r="N1767" i="8"/>
  <c r="N1771" i="8"/>
  <c r="N1775" i="8"/>
  <c r="N1779" i="8"/>
  <c r="N1783" i="8"/>
  <c r="N1787" i="8"/>
  <c r="N1791" i="8"/>
  <c r="N1795" i="8"/>
  <c r="N1799" i="8"/>
  <c r="N1803" i="8"/>
  <c r="N1807" i="8"/>
  <c r="N1811" i="8"/>
  <c r="N1815" i="8"/>
  <c r="N1819" i="8"/>
  <c r="N1823" i="8"/>
  <c r="N1827" i="8"/>
  <c r="N1831" i="8"/>
  <c r="N1835" i="8"/>
  <c r="N1839" i="8"/>
  <c r="N1843" i="8"/>
  <c r="N1847" i="8"/>
  <c r="N1851" i="8"/>
  <c r="N1855" i="8"/>
  <c r="N1859" i="8"/>
  <c r="N1863" i="8"/>
  <c r="N1867" i="8"/>
  <c r="N1871" i="8"/>
  <c r="N1875" i="8"/>
  <c r="N1879" i="8"/>
  <c r="N1883" i="8"/>
  <c r="N1887" i="8"/>
  <c r="N1891" i="8"/>
  <c r="N1895" i="8"/>
  <c r="N1899" i="8"/>
  <c r="N1903" i="8"/>
  <c r="N1907" i="8"/>
  <c r="N1911" i="8"/>
  <c r="N1915" i="8"/>
  <c r="N1919" i="8"/>
  <c r="N1923" i="8"/>
  <c r="N1927" i="8"/>
  <c r="N1931" i="8"/>
  <c r="N1935" i="8"/>
  <c r="N1939" i="8"/>
  <c r="N1943" i="8"/>
  <c r="N1947" i="8"/>
  <c r="N1951" i="8"/>
  <c r="N1955" i="8"/>
  <c r="N1959" i="8"/>
  <c r="N1963" i="8"/>
  <c r="N1967" i="8"/>
  <c r="N1971" i="8"/>
  <c r="N1975" i="8"/>
  <c r="N1979" i="8"/>
  <c r="N1983" i="8"/>
  <c r="N1987" i="8"/>
  <c r="N1991" i="8"/>
  <c r="N1995" i="8"/>
  <c r="N1999" i="8"/>
  <c r="N2003" i="8"/>
  <c r="N2007" i="8"/>
  <c r="N2011" i="8"/>
  <c r="N2015" i="8"/>
  <c r="N2019" i="8"/>
  <c r="N2023" i="8"/>
  <c r="N2027" i="8"/>
  <c r="N2031" i="8"/>
  <c r="N2035" i="8"/>
  <c r="N2039" i="8"/>
  <c r="N2043" i="8"/>
  <c r="N2047" i="8"/>
  <c r="N2051" i="8"/>
  <c r="N2055" i="8"/>
  <c r="N2059" i="8"/>
  <c r="N2063" i="8"/>
  <c r="N2067" i="8"/>
  <c r="N2071" i="8"/>
  <c r="N2075" i="8"/>
  <c r="N2079" i="8"/>
  <c r="N2083" i="8"/>
  <c r="N2087" i="8"/>
  <c r="N2091" i="8"/>
  <c r="N2095" i="8"/>
  <c r="N2099" i="8"/>
  <c r="N2103" i="8"/>
  <c r="N2107" i="8"/>
  <c r="N2111" i="8"/>
  <c r="N2115" i="8"/>
  <c r="N2119" i="8"/>
  <c r="N2123" i="8"/>
  <c r="N2127" i="8"/>
  <c r="N2131" i="8"/>
  <c r="N2135" i="8"/>
  <c r="N2139" i="8"/>
  <c r="N2143" i="8"/>
  <c r="N2147" i="8"/>
  <c r="N2151" i="8"/>
  <c r="N2155" i="8"/>
  <c r="N2159" i="8"/>
  <c r="N2163" i="8"/>
  <c r="N2167" i="8"/>
  <c r="N2171" i="8"/>
  <c r="N2175" i="8"/>
  <c r="N2179" i="8"/>
  <c r="N2183" i="8"/>
  <c r="N2187" i="8"/>
  <c r="N2191" i="8"/>
  <c r="N2195" i="8"/>
  <c r="N2199" i="8"/>
  <c r="N2203" i="8"/>
  <c r="N2207" i="8"/>
  <c r="N2211" i="8"/>
  <c r="N2215" i="8"/>
  <c r="N2219" i="8"/>
  <c r="N2223" i="8"/>
  <c r="N2227" i="8"/>
  <c r="N2231" i="8"/>
  <c r="N2235" i="8"/>
  <c r="N2239" i="8"/>
  <c r="N2243" i="8"/>
  <c r="N2247" i="8"/>
  <c r="N2251" i="8"/>
  <c r="N2255" i="8"/>
  <c r="N2259" i="8"/>
  <c r="N2263" i="8"/>
  <c r="N2267" i="8"/>
  <c r="N2271" i="8"/>
  <c r="N2275" i="8"/>
  <c r="N2279" i="8"/>
  <c r="N2283" i="8"/>
  <c r="N2287" i="8"/>
  <c r="N2291" i="8"/>
  <c r="N2295" i="8"/>
  <c r="N2299" i="8"/>
  <c r="N2303" i="8"/>
  <c r="N2307" i="8"/>
  <c r="N2311" i="8"/>
  <c r="N2315" i="8"/>
  <c r="N2319" i="8"/>
  <c r="N2323" i="8"/>
  <c r="N2327" i="8"/>
  <c r="N2331" i="8"/>
  <c r="N2335" i="8"/>
  <c r="N2339" i="8"/>
  <c r="N2343" i="8"/>
  <c r="N2347" i="8"/>
  <c r="N2351" i="8"/>
  <c r="N2355" i="8"/>
  <c r="N2359" i="8"/>
  <c r="N2363" i="8"/>
  <c r="N2367" i="8"/>
  <c r="N2371" i="8"/>
  <c r="N2375" i="8"/>
  <c r="N2379" i="8"/>
  <c r="N2383" i="8"/>
  <c r="N2387" i="8"/>
  <c r="N2391" i="8"/>
  <c r="N2395" i="8"/>
  <c r="N2399" i="8"/>
  <c r="N2403" i="8"/>
  <c r="N2407" i="8"/>
  <c r="N2411" i="8"/>
  <c r="N2415" i="8"/>
  <c r="N2419" i="8"/>
  <c r="N2423" i="8"/>
  <c r="N2427" i="8"/>
  <c r="N2431" i="8"/>
  <c r="N2435" i="8"/>
  <c r="N2439" i="8"/>
  <c r="N2443" i="8"/>
  <c r="N2447" i="8"/>
  <c r="N2451" i="8"/>
  <c r="N2455" i="8"/>
  <c r="N2459" i="8"/>
  <c r="N2463" i="8"/>
  <c r="N2467" i="8"/>
  <c r="N2471" i="8"/>
  <c r="N2475" i="8"/>
  <c r="N2479" i="8"/>
  <c r="N2483" i="8"/>
  <c r="N2487" i="8"/>
  <c r="N2491" i="8"/>
  <c r="N2495" i="8"/>
  <c r="N2499" i="8"/>
  <c r="N2503" i="8"/>
  <c r="N2507" i="8"/>
  <c r="N2511" i="8"/>
  <c r="N2515" i="8"/>
  <c r="N2519" i="8"/>
  <c r="N2523" i="8"/>
  <c r="N2527" i="8"/>
  <c r="N2531" i="8"/>
  <c r="N2535" i="8"/>
  <c r="N2539" i="8"/>
  <c r="N2543" i="8"/>
  <c r="N2547" i="8"/>
  <c r="N2551" i="8"/>
  <c r="N2555" i="8"/>
  <c r="N2559" i="8"/>
  <c r="N2563" i="8"/>
  <c r="N2567" i="8"/>
  <c r="N2571" i="8"/>
  <c r="N2575" i="8"/>
  <c r="N2579" i="8"/>
  <c r="N2583" i="8"/>
  <c r="N2587" i="8"/>
  <c r="N2591" i="8"/>
  <c r="N2595" i="8"/>
  <c r="N2599" i="8"/>
  <c r="N2603" i="8"/>
  <c r="N2607" i="8"/>
  <c r="N2611" i="8"/>
  <c r="N2615" i="8"/>
  <c r="N2619" i="8"/>
  <c r="N2623" i="8"/>
  <c r="N2627" i="8"/>
  <c r="N2631" i="8"/>
  <c r="N2635" i="8"/>
  <c r="N2639" i="8"/>
  <c r="N2643" i="8"/>
  <c r="N2647" i="8"/>
  <c r="N2651" i="8"/>
  <c r="N2655" i="8"/>
  <c r="N2659" i="8"/>
  <c r="N2663" i="8"/>
  <c r="N2667" i="8"/>
  <c r="N2671" i="8"/>
  <c r="N2675" i="8"/>
  <c r="N2679" i="8"/>
  <c r="N2683" i="8"/>
  <c r="N2687" i="8"/>
  <c r="N2691" i="8"/>
  <c r="N2695" i="8"/>
  <c r="N2699" i="8"/>
  <c r="N2703" i="8"/>
  <c r="N2707" i="8"/>
  <c r="N2711" i="8"/>
  <c r="N2715" i="8"/>
  <c r="N2719" i="8"/>
  <c r="N2723" i="8"/>
  <c r="N2727" i="8"/>
  <c r="N2731" i="8"/>
  <c r="N2735" i="8"/>
  <c r="N2739" i="8"/>
  <c r="N2743" i="8"/>
  <c r="N2747" i="8"/>
  <c r="N2751" i="8"/>
  <c r="N2755" i="8"/>
  <c r="N2759" i="8"/>
  <c r="N2763" i="8"/>
  <c r="N2767" i="8"/>
  <c r="N2771" i="8"/>
  <c r="N2775" i="8"/>
  <c r="N2779" i="8"/>
  <c r="N2783" i="8"/>
  <c r="N2787" i="8"/>
  <c r="N2791" i="8"/>
  <c r="N2795" i="8"/>
  <c r="N2799" i="8"/>
  <c r="N2803" i="8"/>
  <c r="N2807" i="8"/>
  <c r="N2811" i="8"/>
  <c r="N2815" i="8"/>
  <c r="N2819" i="8"/>
  <c r="N2823" i="8"/>
  <c r="N2827" i="8"/>
  <c r="N2831" i="8"/>
  <c r="N2835" i="8"/>
  <c r="N2839" i="8"/>
  <c r="N2843" i="8"/>
  <c r="N2847" i="8"/>
  <c r="N2851" i="8"/>
  <c r="N2855" i="8"/>
  <c r="N2859" i="8"/>
  <c r="N2863" i="8"/>
  <c r="N2867" i="8"/>
  <c r="N2871" i="8"/>
  <c r="N2875" i="8"/>
  <c r="N2879" i="8"/>
  <c r="N2883" i="8"/>
  <c r="N2887" i="8"/>
  <c r="N2891" i="8"/>
  <c r="N2895" i="8"/>
  <c r="N2899" i="8"/>
  <c r="N2903" i="8"/>
  <c r="N2907" i="8"/>
  <c r="N2911" i="8"/>
  <c r="N2915" i="8"/>
  <c r="N2919" i="8"/>
  <c r="N2923" i="8"/>
  <c r="N2927" i="8"/>
  <c r="N2931" i="8"/>
  <c r="N2935" i="8"/>
  <c r="N2939" i="8"/>
  <c r="N2943" i="8"/>
  <c r="N2947" i="8"/>
  <c r="N2951" i="8"/>
  <c r="N2955" i="8"/>
  <c r="N2959" i="8"/>
  <c r="N2963" i="8"/>
  <c r="N2967" i="8"/>
  <c r="N2971" i="8"/>
  <c r="N2975" i="8"/>
  <c r="N2979" i="8"/>
  <c r="N2983" i="8"/>
  <c r="N2987" i="8"/>
  <c r="N2991" i="8"/>
  <c r="N2995" i="8"/>
  <c r="N2999" i="8"/>
  <c r="N3003" i="8"/>
  <c r="N3007" i="8"/>
  <c r="N3011" i="8"/>
  <c r="N3015" i="8"/>
  <c r="N3019" i="8"/>
  <c r="N3023" i="8"/>
  <c r="N3027" i="8"/>
  <c r="N3031" i="8"/>
  <c r="N3035" i="8"/>
  <c r="N3039" i="8"/>
  <c r="N3043" i="8"/>
  <c r="N3047" i="8"/>
  <c r="N3051" i="8"/>
  <c r="N3055" i="8"/>
  <c r="N3059" i="8"/>
  <c r="N3063" i="8"/>
  <c r="N3067" i="8"/>
  <c r="N3071" i="8"/>
  <c r="N3075" i="8"/>
  <c r="N3079" i="8"/>
  <c r="N3083" i="8"/>
  <c r="N3087" i="8"/>
  <c r="N3091" i="8"/>
  <c r="N3095" i="8"/>
  <c r="N3099" i="8"/>
  <c r="N3103" i="8"/>
  <c r="N3107" i="8"/>
  <c r="N3111" i="8"/>
  <c r="N3115" i="8"/>
  <c r="N3119" i="8"/>
  <c r="N3123" i="8"/>
  <c r="N3127" i="8"/>
  <c r="N3131" i="8"/>
  <c r="N3135" i="8"/>
  <c r="N3139" i="8"/>
  <c r="N3143" i="8"/>
  <c r="N5" i="8"/>
  <c r="L5" i="8"/>
  <c r="L3142" i="8"/>
  <c r="L3138" i="8"/>
  <c r="L3134" i="8"/>
  <c r="L3130" i="8"/>
  <c r="L3126" i="8"/>
  <c r="L3122" i="8"/>
  <c r="L3118" i="8"/>
  <c r="L3114" i="8"/>
  <c r="L3110" i="8"/>
  <c r="L3106" i="8"/>
  <c r="L3102" i="8"/>
  <c r="L3098" i="8"/>
  <c r="L3094" i="8"/>
  <c r="L3090" i="8"/>
  <c r="L3086" i="8"/>
  <c r="L3082" i="8"/>
  <c r="L3078" i="8"/>
  <c r="L3074" i="8"/>
  <c r="L3070" i="8"/>
  <c r="L3066" i="8"/>
  <c r="L3062" i="8"/>
  <c r="L3058" i="8"/>
  <c r="L3054" i="8"/>
  <c r="L3050" i="8"/>
  <c r="L3046" i="8"/>
  <c r="L3042" i="8"/>
  <c r="L3038" i="8"/>
  <c r="L3034" i="8"/>
  <c r="L3030" i="8"/>
  <c r="L3026" i="8"/>
  <c r="L3022" i="8"/>
  <c r="L3018" i="8"/>
  <c r="L3014" i="8"/>
  <c r="L3010" i="8"/>
  <c r="L3006" i="8"/>
  <c r="L3002" i="8"/>
  <c r="L2998" i="8"/>
  <c r="L2994" i="8"/>
  <c r="L2990" i="8"/>
  <c r="L2986" i="8"/>
  <c r="L2982" i="8"/>
  <c r="L2978" i="8"/>
  <c r="L2974" i="8"/>
  <c r="L2970" i="8"/>
  <c r="L2966" i="8"/>
  <c r="L2962" i="8"/>
  <c r="L2958" i="8"/>
  <c r="L2954" i="8"/>
  <c r="L2950" i="8"/>
  <c r="L2946" i="8"/>
  <c r="L2942" i="8"/>
  <c r="L2938" i="8"/>
  <c r="L2934" i="8"/>
  <c r="L2930" i="8"/>
  <c r="L2926" i="8"/>
  <c r="L2922" i="8"/>
  <c r="L2918" i="8"/>
  <c r="L2914" i="8"/>
  <c r="L2910" i="8"/>
  <c r="L2906" i="8"/>
  <c r="L2902" i="8"/>
  <c r="L2898" i="8"/>
  <c r="L2894" i="8"/>
  <c r="L2890" i="8"/>
  <c r="L2886" i="8"/>
  <c r="L2882" i="8"/>
  <c r="L2878" i="8"/>
  <c r="L2874" i="8"/>
  <c r="L2870" i="8"/>
  <c r="L2866" i="8"/>
  <c r="L2862" i="8"/>
  <c r="L2858" i="8"/>
  <c r="L2854" i="8"/>
  <c r="L2850" i="8"/>
  <c r="L2846" i="8"/>
  <c r="L2842" i="8"/>
  <c r="L2838" i="8"/>
  <c r="L2834" i="8"/>
  <c r="L2830" i="8"/>
  <c r="L2826" i="8"/>
  <c r="L2822" i="8"/>
  <c r="L2818" i="8"/>
  <c r="L2814" i="8"/>
  <c r="L2810" i="8"/>
  <c r="L2806" i="8"/>
  <c r="L2802" i="8"/>
  <c r="L2798" i="8"/>
  <c r="L2794" i="8"/>
  <c r="L2790" i="8"/>
  <c r="L2786" i="8"/>
  <c r="L2782" i="8"/>
  <c r="L2778" i="8"/>
  <c r="L2774" i="8"/>
  <c r="L2770" i="8"/>
  <c r="L2766" i="8"/>
  <c r="L2762" i="8"/>
  <c r="L2758" i="8"/>
  <c r="L2754" i="8"/>
  <c r="L2750" i="8"/>
  <c r="L2746" i="8"/>
  <c r="L2742" i="8"/>
  <c r="L2738" i="8"/>
  <c r="L2734" i="8"/>
  <c r="L2730" i="8"/>
  <c r="L2726" i="8"/>
  <c r="L2722" i="8"/>
  <c r="L2718" i="8"/>
  <c r="L2714" i="8"/>
  <c r="L2710" i="8"/>
  <c r="L2706" i="8"/>
  <c r="L2702" i="8"/>
  <c r="L2698" i="8"/>
  <c r="L2694" i="8"/>
  <c r="L2690" i="8"/>
  <c r="L2686" i="8"/>
  <c r="L2682" i="8"/>
  <c r="L2678" i="8"/>
  <c r="L2674" i="8"/>
  <c r="L2670" i="8"/>
  <c r="L2666" i="8"/>
  <c r="L2662" i="8"/>
  <c r="L2658" i="8"/>
  <c r="L2654" i="8"/>
  <c r="L2650" i="8"/>
  <c r="L2646" i="8"/>
  <c r="L2642" i="8"/>
  <c r="L2638" i="8"/>
  <c r="L2634" i="8"/>
  <c r="L2630" i="8"/>
  <c r="L2626" i="8"/>
  <c r="L2622" i="8"/>
  <c r="L2618" i="8"/>
  <c r="L2614" i="8"/>
  <c r="L2610" i="8"/>
  <c r="L2606" i="8"/>
  <c r="L2602" i="8"/>
  <c r="L2598" i="8"/>
  <c r="L2594" i="8"/>
  <c r="L2590" i="8"/>
  <c r="L2586" i="8"/>
  <c r="L2582" i="8"/>
  <c r="L2578" i="8"/>
  <c r="L2574" i="8"/>
  <c r="L2570" i="8"/>
  <c r="L2566" i="8"/>
  <c r="L2562" i="8"/>
  <c r="L2558" i="8"/>
  <c r="L2554" i="8"/>
  <c r="L2550" i="8"/>
  <c r="L2546" i="8"/>
  <c r="L2542" i="8"/>
  <c r="L2538" i="8"/>
  <c r="L2534" i="8"/>
  <c r="L2530" i="8"/>
  <c r="L2526" i="8"/>
  <c r="L2522" i="8"/>
  <c r="L2518" i="8"/>
  <c r="L2514" i="8"/>
  <c r="L2510" i="8"/>
  <c r="L2506" i="8"/>
  <c r="L2502" i="8"/>
  <c r="L2498" i="8"/>
  <c r="L2494" i="8"/>
  <c r="L2490" i="8"/>
  <c r="L2486" i="8"/>
  <c r="L2482" i="8"/>
  <c r="L2478" i="8"/>
  <c r="L2474" i="8"/>
  <c r="L2470" i="8"/>
  <c r="L2466" i="8"/>
  <c r="L2462" i="8"/>
  <c r="L2458" i="8"/>
  <c r="L2454" i="8"/>
  <c r="L2450" i="8"/>
  <c r="L2446" i="8"/>
  <c r="L2442" i="8"/>
  <c r="L2438" i="8"/>
  <c r="L2434" i="8"/>
  <c r="L2430" i="8"/>
  <c r="L2426" i="8"/>
  <c r="L2422" i="8"/>
  <c r="L2418" i="8"/>
  <c r="L2414" i="8"/>
  <c r="L2410" i="8"/>
  <c r="L2406" i="8"/>
  <c r="L2402" i="8"/>
  <c r="L2398" i="8"/>
  <c r="L2394" i="8"/>
  <c r="L2390" i="8"/>
  <c r="L2386" i="8"/>
  <c r="L2382" i="8"/>
  <c r="L2378" i="8"/>
  <c r="L2374" i="8"/>
  <c r="L2370" i="8"/>
  <c r="L2366" i="8"/>
  <c r="L2362" i="8"/>
  <c r="L2358" i="8"/>
  <c r="L2354" i="8"/>
  <c r="L2350" i="8"/>
  <c r="L2346" i="8"/>
  <c r="L2342" i="8"/>
  <c r="L2338" i="8"/>
  <c r="L2334" i="8"/>
  <c r="L2330" i="8"/>
  <c r="L2326" i="8"/>
  <c r="L2322" i="8"/>
  <c r="L2318" i="8"/>
  <c r="L2314" i="8"/>
  <c r="L2310" i="8"/>
  <c r="L2306" i="8"/>
  <c r="L2302" i="8"/>
  <c r="L2298" i="8"/>
  <c r="L2294" i="8"/>
  <c r="L2290" i="8"/>
  <c r="L2286" i="8"/>
  <c r="L2282" i="8"/>
  <c r="L2278" i="8"/>
  <c r="L2274" i="8"/>
  <c r="L2270" i="8"/>
  <c r="L2266" i="8"/>
  <c r="L2262" i="8"/>
  <c r="L2258" i="8"/>
  <c r="L2254" i="8"/>
  <c r="L2250" i="8"/>
  <c r="L2246" i="8"/>
  <c r="L2242" i="8"/>
  <c r="L2238" i="8"/>
  <c r="L2234" i="8"/>
  <c r="L2230" i="8"/>
  <c r="L2226" i="8"/>
  <c r="L2222" i="8"/>
  <c r="L2218" i="8"/>
  <c r="L2214" i="8"/>
  <c r="L2210" i="8"/>
  <c r="L2206" i="8"/>
  <c r="L2202" i="8"/>
  <c r="L2198" i="8"/>
  <c r="L2194" i="8"/>
  <c r="L2190" i="8"/>
  <c r="L2186" i="8"/>
  <c r="L2182" i="8"/>
  <c r="L2178" i="8"/>
  <c r="L2174" i="8"/>
  <c r="L2170" i="8"/>
  <c r="L2166" i="8"/>
  <c r="L2162" i="8"/>
  <c r="L2158" i="8"/>
  <c r="L2154" i="8"/>
  <c r="L2150" i="8"/>
  <c r="L2146" i="8"/>
  <c r="L2142" i="8"/>
  <c r="L2138" i="8"/>
  <c r="L2134" i="8"/>
  <c r="L2130" i="8"/>
  <c r="L2126" i="8"/>
  <c r="L2122" i="8"/>
  <c r="L2118" i="8"/>
  <c r="L2114" i="8"/>
  <c r="L2110" i="8"/>
  <c r="L2106" i="8"/>
  <c r="L2102" i="8"/>
  <c r="L2098" i="8"/>
  <c r="L2094" i="8"/>
  <c r="L2090" i="8"/>
  <c r="L2086" i="8"/>
  <c r="L2082" i="8"/>
  <c r="L2078" i="8"/>
  <c r="L2074" i="8"/>
  <c r="L2070" i="8"/>
  <c r="L2066" i="8"/>
  <c r="L2062" i="8"/>
  <c r="L2058" i="8"/>
  <c r="L2054" i="8"/>
  <c r="L2050" i="8"/>
  <c r="L2046" i="8"/>
  <c r="L2042" i="8"/>
  <c r="L2038" i="8"/>
  <c r="L2034" i="8"/>
  <c r="L2030" i="8"/>
  <c r="L2026" i="8"/>
  <c r="L2022" i="8"/>
  <c r="L2018" i="8"/>
  <c r="L2014" i="8"/>
  <c r="L2010" i="8"/>
  <c r="L2006" i="8"/>
  <c r="L2002" i="8"/>
  <c r="L1998" i="8"/>
  <c r="L1994" i="8"/>
  <c r="L1990" i="8"/>
  <c r="L1986" i="8"/>
  <c r="L1982" i="8"/>
  <c r="L1978" i="8"/>
  <c r="L1974" i="8"/>
  <c r="L1970" i="8"/>
  <c r="L1966" i="8"/>
  <c r="L1962" i="8"/>
  <c r="L1958" i="8"/>
  <c r="L1954" i="8"/>
  <c r="L1950" i="8"/>
  <c r="L1946" i="8"/>
  <c r="L1942" i="8"/>
  <c r="L1938" i="8"/>
  <c r="L1934" i="8"/>
  <c r="L1930" i="8"/>
  <c r="L1926" i="8"/>
  <c r="L1922" i="8"/>
  <c r="L1918" i="8"/>
  <c r="L1914" i="8"/>
  <c r="L1910" i="8"/>
  <c r="L1906" i="8"/>
  <c r="L1902" i="8"/>
  <c r="L1898" i="8"/>
  <c r="L1894" i="8"/>
  <c r="L1890" i="8"/>
  <c r="L1886" i="8"/>
  <c r="L1882" i="8"/>
  <c r="L1878" i="8"/>
  <c r="L1874" i="8"/>
  <c r="L1870" i="8"/>
  <c r="L1866" i="8"/>
  <c r="L1862" i="8"/>
  <c r="L1858" i="8"/>
  <c r="L1854" i="8"/>
  <c r="L1850" i="8"/>
  <c r="L1846" i="8"/>
  <c r="L1842" i="8"/>
  <c r="L1838" i="8"/>
  <c r="L1834" i="8"/>
  <c r="L1830" i="8"/>
  <c r="L1826" i="8"/>
  <c r="L1822" i="8"/>
  <c r="L1818" i="8"/>
  <c r="L1814" i="8"/>
  <c r="L1810" i="8"/>
  <c r="L1806" i="8"/>
  <c r="L1802" i="8"/>
  <c r="L1798" i="8"/>
  <c r="L1794" i="8"/>
  <c r="L1790" i="8"/>
  <c r="L1786" i="8"/>
  <c r="L1782" i="8"/>
  <c r="L1778" i="8"/>
  <c r="L1774" i="8"/>
  <c r="L1770" i="8"/>
  <c r="L1766" i="8"/>
  <c r="L1762" i="8"/>
  <c r="L1758" i="8"/>
  <c r="L1754" i="8"/>
  <c r="L1750" i="8"/>
  <c r="L1746" i="8"/>
  <c r="L1742" i="8"/>
  <c r="L1738" i="8"/>
  <c r="L1734" i="8"/>
  <c r="L1730" i="8"/>
  <c r="L1726" i="8"/>
  <c r="L1722" i="8"/>
  <c r="L1718" i="8"/>
  <c r="L1714" i="8"/>
  <c r="L1710" i="8"/>
  <c r="L1706" i="8"/>
  <c r="L1702" i="8"/>
  <c r="L1698" i="8"/>
  <c r="L1694" i="8"/>
  <c r="L1690" i="8"/>
  <c r="L1686" i="8"/>
  <c r="L1682" i="8"/>
  <c r="L1678" i="8"/>
  <c r="L1674" i="8"/>
  <c r="L1670" i="8"/>
  <c r="L1666" i="8"/>
  <c r="L1662" i="8"/>
  <c r="L1658" i="8"/>
  <c r="L1654" i="8"/>
  <c r="L1650" i="8"/>
  <c r="L1646" i="8"/>
  <c r="L1642" i="8"/>
  <c r="L1638" i="8"/>
  <c r="L1634" i="8"/>
  <c r="L1630" i="8"/>
  <c r="L1626" i="8"/>
  <c r="L1622" i="8"/>
  <c r="L1618" i="8"/>
  <c r="L1614" i="8"/>
  <c r="L1610" i="8"/>
  <c r="L1606" i="8"/>
  <c r="L1602" i="8"/>
  <c r="L1598" i="8"/>
  <c r="L1594" i="8"/>
  <c r="L1590" i="8"/>
  <c r="L1586" i="8"/>
  <c r="L1582" i="8"/>
  <c r="L1578" i="8"/>
  <c r="L1574" i="8"/>
  <c r="L1570" i="8"/>
  <c r="L1566" i="8"/>
  <c r="L1562" i="8"/>
  <c r="L1558" i="8"/>
  <c r="L1554" i="8"/>
  <c r="L1550" i="8"/>
  <c r="L1546" i="8"/>
  <c r="L1542" i="8"/>
  <c r="L1538" i="8"/>
  <c r="L1534" i="8"/>
  <c r="L1530" i="8"/>
  <c r="L1526" i="8"/>
  <c r="L1522" i="8"/>
  <c r="L1518" i="8"/>
  <c r="L1514" i="8"/>
  <c r="L1510" i="8"/>
  <c r="L1506" i="8"/>
  <c r="L1502" i="8"/>
  <c r="L1498" i="8"/>
  <c r="L1494" i="8"/>
  <c r="L1490" i="8"/>
  <c r="L1486" i="8"/>
  <c r="L1482" i="8"/>
  <c r="L1478" i="8"/>
  <c r="L1474" i="8"/>
  <c r="L1470" i="8"/>
  <c r="L1466" i="8"/>
  <c r="L1462" i="8"/>
  <c r="L1458" i="8"/>
  <c r="L1454" i="8"/>
  <c r="L1450" i="8"/>
  <c r="L1446" i="8"/>
  <c r="L1442" i="8"/>
  <c r="L1438" i="8"/>
  <c r="L1434" i="8"/>
  <c r="L1430" i="8"/>
  <c r="L1426" i="8"/>
  <c r="L1422" i="8"/>
  <c r="L1418" i="8"/>
  <c r="L1414" i="8"/>
  <c r="L1410" i="8"/>
  <c r="L1406" i="8"/>
  <c r="L1402" i="8"/>
  <c r="L1398" i="8"/>
  <c r="L1394" i="8"/>
  <c r="L1390" i="8"/>
  <c r="L1386" i="8"/>
  <c r="L1382" i="8"/>
  <c r="L1378" i="8"/>
  <c r="L1374" i="8"/>
  <c r="L1370" i="8"/>
  <c r="L1366" i="8"/>
  <c r="L1362" i="8"/>
  <c r="L1358" i="8"/>
  <c r="L1354" i="8"/>
  <c r="L1350" i="8"/>
  <c r="L1346" i="8"/>
  <c r="L1342" i="8"/>
  <c r="L1338" i="8"/>
  <c r="L1334" i="8"/>
  <c r="L1330" i="8"/>
  <c r="L1326" i="8"/>
  <c r="L1322" i="8"/>
  <c r="L1318" i="8"/>
  <c r="L1314" i="8"/>
  <c r="L1310" i="8"/>
  <c r="L1306" i="8"/>
  <c r="L1302" i="8"/>
  <c r="L1298" i="8"/>
  <c r="L1294" i="8"/>
  <c r="L1290" i="8"/>
  <c r="L1286" i="8"/>
  <c r="L1282" i="8"/>
  <c r="L1278" i="8"/>
  <c r="L1274" i="8"/>
  <c r="L1270" i="8"/>
  <c r="L1266" i="8"/>
  <c r="L1262" i="8"/>
  <c r="L1258" i="8"/>
  <c r="L1254" i="8"/>
  <c r="L1250" i="8"/>
  <c r="L1246" i="8"/>
  <c r="L1242" i="8"/>
  <c r="L1238" i="8"/>
  <c r="L1234" i="8"/>
  <c r="L1230" i="8"/>
  <c r="L1226" i="8"/>
  <c r="L1222" i="8"/>
  <c r="L1218" i="8"/>
  <c r="L1214" i="8"/>
  <c r="L1210" i="8"/>
  <c r="L1206" i="8"/>
  <c r="L1202" i="8"/>
  <c r="L1198" i="8"/>
  <c r="L1194" i="8"/>
  <c r="L1190" i="8"/>
  <c r="L1186" i="8"/>
  <c r="L1182" i="8"/>
  <c r="L1178" i="8"/>
  <c r="L1174" i="8"/>
  <c r="L1170" i="8"/>
  <c r="L1166" i="8"/>
  <c r="L1162" i="8"/>
  <c r="L1158" i="8"/>
  <c r="L1154" i="8"/>
  <c r="L1150" i="8"/>
  <c r="L1146" i="8"/>
  <c r="L1142" i="8"/>
  <c r="L1138" i="8"/>
  <c r="L1134" i="8"/>
  <c r="L1130" i="8"/>
  <c r="L1126" i="8"/>
  <c r="L1122" i="8"/>
  <c r="L1118" i="8"/>
  <c r="L1114" i="8"/>
  <c r="L1110" i="8"/>
  <c r="L1106" i="8"/>
  <c r="L1102" i="8"/>
  <c r="L1098" i="8"/>
  <c r="L1094" i="8"/>
  <c r="L1090" i="8"/>
  <c r="L1086" i="8"/>
  <c r="L1082" i="8"/>
  <c r="L1078" i="8"/>
  <c r="L1074" i="8"/>
  <c r="L1070" i="8"/>
  <c r="L1066" i="8"/>
  <c r="L1062" i="8"/>
  <c r="L1058" i="8"/>
  <c r="L1054" i="8"/>
  <c r="L1050" i="8"/>
  <c r="L1046" i="8"/>
  <c r="L1042" i="8"/>
  <c r="L1038" i="8"/>
  <c r="L1034" i="8"/>
  <c r="L1030" i="8"/>
  <c r="L1026" i="8"/>
  <c r="L1022" i="8"/>
  <c r="L1018" i="8"/>
  <c r="L1014" i="8"/>
  <c r="L1010" i="8"/>
  <c r="L1006" i="8"/>
  <c r="L1002" i="8"/>
  <c r="L998" i="8"/>
  <c r="L994" i="8"/>
  <c r="L990" i="8"/>
  <c r="L986" i="8"/>
  <c r="L982" i="8"/>
  <c r="L978" i="8"/>
  <c r="L974" i="8"/>
  <c r="L970" i="8"/>
  <c r="L966" i="8"/>
  <c r="L962" i="8"/>
  <c r="L958" i="8"/>
  <c r="L954" i="8"/>
  <c r="L950" i="8"/>
  <c r="L946" i="8"/>
  <c r="L942" i="8"/>
  <c r="L938" i="8"/>
  <c r="L934" i="8"/>
  <c r="L930" i="8"/>
  <c r="L926" i="8"/>
  <c r="L922" i="8"/>
  <c r="L918" i="8"/>
  <c r="L914" i="8"/>
  <c r="L910" i="8"/>
  <c r="L906" i="8"/>
  <c r="L902" i="8"/>
  <c r="L898" i="8"/>
  <c r="L894" i="8"/>
  <c r="L890" i="8"/>
  <c r="L886" i="8"/>
  <c r="L882" i="8"/>
  <c r="L878" i="8"/>
  <c r="L874" i="8"/>
  <c r="L870" i="8"/>
  <c r="L866" i="8"/>
  <c r="L862" i="8"/>
  <c r="L858" i="8"/>
  <c r="L854" i="8"/>
  <c r="L850" i="8"/>
  <c r="L846" i="8"/>
  <c r="L842" i="8"/>
  <c r="L838" i="8"/>
  <c r="L834" i="8"/>
  <c r="L830" i="8"/>
  <c r="L826" i="8"/>
  <c r="L822" i="8"/>
  <c r="L818" i="8"/>
  <c r="L814" i="8"/>
  <c r="L810" i="8"/>
  <c r="L806" i="8"/>
  <c r="L802" i="8"/>
  <c r="L798" i="8"/>
  <c r="L794" i="8"/>
  <c r="L790" i="8"/>
  <c r="L786" i="8"/>
  <c r="L782" i="8"/>
  <c r="L778" i="8"/>
  <c r="L774" i="8"/>
  <c r="L770" i="8"/>
  <c r="L766" i="8"/>
  <c r="L762" i="8"/>
  <c r="L758" i="8"/>
  <c r="L754" i="8"/>
  <c r="L750" i="8"/>
  <c r="L746" i="8"/>
  <c r="L742" i="8"/>
  <c r="L738" i="8"/>
  <c r="L734" i="8"/>
  <c r="L730" i="8"/>
  <c r="L725" i="8"/>
  <c r="L719" i="8"/>
  <c r="L714" i="8"/>
  <c r="L709" i="8"/>
  <c r="L703" i="8"/>
  <c r="L698" i="8"/>
  <c r="L693" i="8"/>
  <c r="L687" i="8"/>
  <c r="L682" i="8"/>
  <c r="L677" i="8"/>
  <c r="L671" i="8"/>
  <c r="L666" i="8"/>
  <c r="L661" i="8"/>
  <c r="L655" i="8"/>
  <c r="L650" i="8"/>
  <c r="L645" i="8"/>
  <c r="L639" i="8"/>
  <c r="L634" i="8"/>
  <c r="L629" i="8"/>
  <c r="L623" i="8"/>
  <c r="L618" i="8"/>
  <c r="L613" i="8"/>
  <c r="L607" i="8"/>
  <c r="L602" i="8"/>
  <c r="L597" i="8"/>
  <c r="L591" i="8"/>
  <c r="L586" i="8"/>
  <c r="L581" i="8"/>
  <c r="L575" i="8"/>
  <c r="L570" i="8"/>
  <c r="L565" i="8"/>
  <c r="L559" i="8"/>
  <c r="L554" i="8"/>
  <c r="L549" i="8"/>
  <c r="L543" i="8"/>
  <c r="L537" i="8"/>
  <c r="L529" i="8"/>
  <c r="L521" i="8"/>
  <c r="L513" i="8"/>
  <c r="L505" i="8"/>
  <c r="L497" i="8"/>
  <c r="L489" i="8"/>
  <c r="L481" i="8"/>
  <c r="L473" i="8"/>
  <c r="L465" i="8"/>
  <c r="L457" i="8"/>
  <c r="L449" i="8"/>
  <c r="L441" i="8"/>
  <c r="L431" i="8"/>
  <c r="L415" i="8"/>
  <c r="M3146" i="8"/>
  <c r="M9" i="8"/>
  <c r="M13" i="8"/>
  <c r="M17" i="8"/>
  <c r="M21" i="8"/>
  <c r="M25" i="8"/>
  <c r="M29" i="8"/>
  <c r="M33" i="8"/>
  <c r="M37" i="8"/>
  <c r="M41" i="8"/>
  <c r="M45" i="8"/>
  <c r="M49" i="8"/>
  <c r="M53" i="8"/>
  <c r="M57" i="8"/>
  <c r="M61" i="8"/>
  <c r="M65" i="8"/>
  <c r="M69" i="8"/>
  <c r="M73" i="8"/>
  <c r="M77" i="8"/>
  <c r="M81" i="8"/>
  <c r="M85" i="8"/>
  <c r="M89" i="8"/>
  <c r="M93" i="8"/>
  <c r="M97" i="8"/>
  <c r="M101" i="8"/>
  <c r="M105" i="8"/>
  <c r="M109" i="8"/>
  <c r="M113" i="8"/>
  <c r="M117" i="8"/>
  <c r="M121" i="8"/>
  <c r="M125" i="8"/>
  <c r="M129" i="8"/>
  <c r="M133" i="8"/>
  <c r="M137" i="8"/>
  <c r="M141" i="8"/>
  <c r="M145" i="8"/>
  <c r="M149" i="8"/>
  <c r="M153" i="8"/>
  <c r="M157" i="8"/>
  <c r="M161" i="8"/>
  <c r="M165" i="8"/>
  <c r="M169" i="8"/>
  <c r="M173" i="8"/>
  <c r="M177" i="8"/>
  <c r="M181" i="8"/>
  <c r="M185" i="8"/>
  <c r="M189" i="8"/>
  <c r="M193" i="8"/>
  <c r="M197" i="8"/>
  <c r="M201" i="8"/>
  <c r="M205" i="8"/>
  <c r="M209" i="8"/>
  <c r="M213" i="8"/>
  <c r="M217" i="8"/>
  <c r="M221" i="8"/>
  <c r="M225" i="8"/>
  <c r="M229" i="8"/>
  <c r="M233" i="8"/>
  <c r="M237" i="8"/>
  <c r="M241" i="8"/>
  <c r="M245" i="8"/>
  <c r="M249" i="8"/>
  <c r="M253" i="8"/>
  <c r="M257" i="8"/>
  <c r="M261" i="8"/>
  <c r="M265" i="8"/>
  <c r="M269" i="8"/>
  <c r="M273" i="8"/>
  <c r="M277" i="8"/>
  <c r="M281" i="8"/>
  <c r="M285" i="8"/>
  <c r="M289" i="8"/>
  <c r="M293" i="8"/>
  <c r="M297" i="8"/>
  <c r="M301" i="8"/>
  <c r="M305" i="8"/>
  <c r="M309" i="8"/>
  <c r="M313" i="8"/>
  <c r="M317" i="8"/>
  <c r="M321" i="8"/>
  <c r="M325" i="8"/>
  <c r="M329" i="8"/>
  <c r="M333" i="8"/>
  <c r="M337" i="8"/>
  <c r="M341" i="8"/>
  <c r="M345" i="8"/>
  <c r="M349" i="8"/>
  <c r="M353" i="8"/>
  <c r="M357" i="8"/>
  <c r="M361" i="8"/>
  <c r="M365" i="8"/>
  <c r="M369" i="8"/>
  <c r="M373" i="8"/>
  <c r="M377" i="8"/>
  <c r="M381" i="8"/>
  <c r="M385" i="8"/>
  <c r="M389" i="8"/>
  <c r="M393" i="8"/>
  <c r="M397" i="8"/>
  <c r="M401" i="8"/>
  <c r="M405" i="8"/>
  <c r="M409" i="8"/>
  <c r="M413" i="8"/>
  <c r="M417" i="8"/>
  <c r="M421" i="8"/>
  <c r="M425" i="8"/>
  <c r="M429" i="8"/>
  <c r="M433" i="8"/>
  <c r="M437" i="8"/>
  <c r="M441" i="8"/>
  <c r="M445" i="8"/>
  <c r="M449" i="8"/>
  <c r="M453" i="8"/>
  <c r="M457" i="8"/>
  <c r="M461" i="8"/>
  <c r="M465" i="8"/>
  <c r="M469" i="8"/>
  <c r="M473" i="8"/>
  <c r="M477" i="8"/>
  <c r="M481" i="8"/>
  <c r="M485" i="8"/>
  <c r="M489" i="8"/>
  <c r="M493" i="8"/>
  <c r="M497" i="8"/>
  <c r="M501" i="8"/>
  <c r="M505" i="8"/>
  <c r="M509" i="8"/>
  <c r="M513" i="8"/>
  <c r="M517" i="8"/>
  <c r="M521" i="8"/>
  <c r="M525" i="8"/>
  <c r="M529" i="8"/>
  <c r="M533" i="8"/>
  <c r="M537" i="8"/>
  <c r="M541" i="8"/>
  <c r="M545" i="8"/>
  <c r="M549" i="8"/>
  <c r="M553" i="8"/>
  <c r="M557" i="8"/>
  <c r="M561" i="8"/>
  <c r="M565" i="8"/>
  <c r="M569" i="8"/>
  <c r="M573" i="8"/>
  <c r="M577" i="8"/>
  <c r="M581" i="8"/>
  <c r="M585" i="8"/>
  <c r="M589" i="8"/>
  <c r="M593" i="8"/>
  <c r="M597" i="8"/>
  <c r="M601" i="8"/>
  <c r="M605" i="8"/>
  <c r="M609" i="8"/>
  <c r="M613" i="8"/>
  <c r="M617" i="8"/>
  <c r="M621" i="8"/>
  <c r="M625" i="8"/>
  <c r="M629" i="8"/>
  <c r="M633" i="8"/>
  <c r="M637" i="8"/>
  <c r="M641" i="8"/>
  <c r="M645" i="8"/>
  <c r="M649" i="8"/>
  <c r="M653" i="8"/>
  <c r="M657" i="8"/>
  <c r="M661" i="8"/>
  <c r="M665" i="8"/>
  <c r="M669" i="8"/>
  <c r="M673" i="8"/>
  <c r="M677" i="8"/>
  <c r="M681" i="8"/>
  <c r="M685" i="8"/>
  <c r="M689" i="8"/>
  <c r="M693" i="8"/>
  <c r="M697" i="8"/>
  <c r="M701" i="8"/>
  <c r="M705" i="8"/>
  <c r="M709" i="8"/>
  <c r="M713" i="8"/>
  <c r="M717" i="8"/>
  <c r="M721" i="8"/>
  <c r="M725" i="8"/>
  <c r="M729" i="8"/>
  <c r="M733" i="8"/>
  <c r="M737" i="8"/>
  <c r="M741" i="8"/>
  <c r="M745" i="8"/>
  <c r="M749" i="8"/>
  <c r="M753" i="8"/>
  <c r="M757" i="8"/>
  <c r="M761" i="8"/>
  <c r="M765" i="8"/>
  <c r="M769" i="8"/>
  <c r="M773" i="8"/>
  <c r="M777" i="8"/>
  <c r="M781" i="8"/>
  <c r="M785" i="8"/>
  <c r="M789" i="8"/>
  <c r="M793" i="8"/>
  <c r="M797" i="8"/>
  <c r="M801" i="8"/>
  <c r="M805" i="8"/>
  <c r="M809" i="8"/>
  <c r="M813" i="8"/>
  <c r="M817" i="8"/>
  <c r="M821" i="8"/>
  <c r="M825" i="8"/>
  <c r="M829" i="8"/>
  <c r="M833" i="8"/>
  <c r="M837" i="8"/>
  <c r="M841" i="8"/>
  <c r="M845" i="8"/>
  <c r="M849" i="8"/>
  <c r="M853" i="8"/>
  <c r="M857" i="8"/>
  <c r="M861" i="8"/>
  <c r="M865" i="8"/>
  <c r="M869" i="8"/>
  <c r="M873" i="8"/>
  <c r="M877" i="8"/>
  <c r="M881" i="8"/>
  <c r="M885" i="8"/>
  <c r="M889" i="8"/>
  <c r="M893" i="8"/>
  <c r="M897" i="8"/>
  <c r="M901" i="8"/>
  <c r="M905" i="8"/>
  <c r="M909" i="8"/>
  <c r="M913" i="8"/>
  <c r="M917" i="8"/>
  <c r="M921" i="8"/>
  <c r="M925" i="8"/>
  <c r="M929" i="8"/>
  <c r="M933" i="8"/>
  <c r="M937" i="8"/>
  <c r="M941" i="8"/>
  <c r="M945" i="8"/>
  <c r="M949" i="8"/>
  <c r="M953" i="8"/>
  <c r="M957" i="8"/>
  <c r="M961" i="8"/>
  <c r="M965" i="8"/>
  <c r="M969" i="8"/>
  <c r="M973" i="8"/>
  <c r="M977" i="8"/>
  <c r="M981" i="8"/>
  <c r="M985" i="8"/>
  <c r="M989" i="8"/>
  <c r="M993" i="8"/>
  <c r="M997" i="8"/>
  <c r="M1001" i="8"/>
  <c r="M1005" i="8"/>
  <c r="M1009" i="8"/>
  <c r="M1013" i="8"/>
  <c r="M1017" i="8"/>
  <c r="M1021" i="8"/>
  <c r="M1025" i="8"/>
  <c r="M1029" i="8"/>
  <c r="M1033" i="8"/>
  <c r="M1037" i="8"/>
  <c r="M1041" i="8"/>
  <c r="M1045" i="8"/>
  <c r="M1049" i="8"/>
  <c r="M1053" i="8"/>
  <c r="M1057" i="8"/>
  <c r="M1061" i="8"/>
  <c r="M1065" i="8"/>
  <c r="M1069" i="8"/>
  <c r="M1073" i="8"/>
  <c r="M1077" i="8"/>
  <c r="M1081" i="8"/>
  <c r="M1085" i="8"/>
  <c r="M1089" i="8"/>
  <c r="M1093" i="8"/>
  <c r="M1097" i="8"/>
  <c r="M1101" i="8"/>
  <c r="M1105" i="8"/>
  <c r="M1109" i="8"/>
  <c r="M1113" i="8"/>
  <c r="M1117" i="8"/>
  <c r="M1121" i="8"/>
  <c r="M1125" i="8"/>
  <c r="M1129" i="8"/>
  <c r="M1133" i="8"/>
  <c r="M1137" i="8"/>
  <c r="M1141" i="8"/>
  <c r="M1145" i="8"/>
  <c r="M1149" i="8"/>
  <c r="M1153" i="8"/>
  <c r="M1157" i="8"/>
  <c r="M1161" i="8"/>
  <c r="M1165" i="8"/>
  <c r="M1169" i="8"/>
  <c r="M1173" i="8"/>
  <c r="M1177" i="8"/>
  <c r="M1181" i="8"/>
  <c r="M1185" i="8"/>
  <c r="M1189" i="8"/>
  <c r="M1193" i="8"/>
  <c r="M1197" i="8"/>
  <c r="M1201" i="8"/>
  <c r="M1205" i="8"/>
  <c r="M1209" i="8"/>
  <c r="M1213" i="8"/>
  <c r="M1217" i="8"/>
  <c r="M1221" i="8"/>
  <c r="M1225" i="8"/>
  <c r="M1229" i="8"/>
  <c r="M1233" i="8"/>
  <c r="M1237" i="8"/>
  <c r="M1241" i="8"/>
  <c r="M1245" i="8"/>
  <c r="M1249" i="8"/>
  <c r="M1253" i="8"/>
  <c r="M1257" i="8"/>
  <c r="M1261" i="8"/>
  <c r="M1265" i="8"/>
  <c r="M1269" i="8"/>
  <c r="M1273" i="8"/>
  <c r="M1277" i="8"/>
  <c r="M1281" i="8"/>
  <c r="M1285" i="8"/>
  <c r="M1289" i="8"/>
  <c r="M1293" i="8"/>
  <c r="M1297" i="8"/>
  <c r="M1301" i="8"/>
  <c r="M1305" i="8"/>
  <c r="M1309" i="8"/>
  <c r="M1313" i="8"/>
  <c r="M1317" i="8"/>
  <c r="M1321" i="8"/>
  <c r="M1325" i="8"/>
  <c r="M1329" i="8"/>
  <c r="M1333" i="8"/>
  <c r="M1337" i="8"/>
  <c r="M1341" i="8"/>
  <c r="M1345" i="8"/>
  <c r="M1349" i="8"/>
  <c r="M1353" i="8"/>
  <c r="M1357" i="8"/>
  <c r="M1361" i="8"/>
  <c r="M1365" i="8"/>
  <c r="M1369" i="8"/>
  <c r="M1373" i="8"/>
  <c r="M1377" i="8"/>
  <c r="M1381" i="8"/>
  <c r="M1385" i="8"/>
  <c r="M1389" i="8"/>
  <c r="M1393" i="8"/>
  <c r="M1397" i="8"/>
  <c r="M1401" i="8"/>
  <c r="M1405" i="8"/>
  <c r="M1409" i="8"/>
  <c r="M1413" i="8"/>
  <c r="M1417" i="8"/>
  <c r="M1421" i="8"/>
  <c r="M1425" i="8"/>
  <c r="M1429" i="8"/>
  <c r="M1433" i="8"/>
  <c r="M1437" i="8"/>
  <c r="M1441" i="8"/>
  <c r="M1445" i="8"/>
  <c r="M1449" i="8"/>
  <c r="M1453" i="8"/>
  <c r="M1457" i="8"/>
  <c r="M1461" i="8"/>
  <c r="M1465" i="8"/>
  <c r="M1469" i="8"/>
  <c r="M1473" i="8"/>
  <c r="M1477" i="8"/>
  <c r="M1481" i="8"/>
  <c r="M1485" i="8"/>
  <c r="M1489" i="8"/>
  <c r="M1493" i="8"/>
  <c r="M1497" i="8"/>
  <c r="M1501" i="8"/>
  <c r="M1505" i="8"/>
  <c r="M1509" i="8"/>
  <c r="M1513" i="8"/>
  <c r="M1517" i="8"/>
  <c r="M1521" i="8"/>
  <c r="M1525" i="8"/>
  <c r="M1529" i="8"/>
  <c r="M1533" i="8"/>
  <c r="M1537" i="8"/>
  <c r="M1541" i="8"/>
  <c r="M1545" i="8"/>
  <c r="M1549" i="8"/>
  <c r="M1553" i="8"/>
  <c r="M1557" i="8"/>
  <c r="M1561" i="8"/>
  <c r="M1565" i="8"/>
  <c r="M1569" i="8"/>
  <c r="M1573" i="8"/>
  <c r="M1577" i="8"/>
  <c r="M1581" i="8"/>
  <c r="M1585" i="8"/>
  <c r="M1589" i="8"/>
  <c r="M1593" i="8"/>
  <c r="M1597" i="8"/>
  <c r="M1601" i="8"/>
  <c r="M1605" i="8"/>
  <c r="M1609" i="8"/>
  <c r="M1613" i="8"/>
  <c r="M1617" i="8"/>
  <c r="M1621" i="8"/>
  <c r="M1625" i="8"/>
  <c r="M1629" i="8"/>
  <c r="M1633" i="8"/>
  <c r="M1637" i="8"/>
  <c r="M1641" i="8"/>
  <c r="M1645" i="8"/>
  <c r="M1649" i="8"/>
  <c r="M1653" i="8"/>
  <c r="M1657" i="8"/>
  <c r="M1661" i="8"/>
  <c r="M1665" i="8"/>
  <c r="M1669" i="8"/>
  <c r="M1673" i="8"/>
  <c r="M1677" i="8"/>
  <c r="M1681" i="8"/>
  <c r="M1685" i="8"/>
  <c r="M1689" i="8"/>
  <c r="M1693" i="8"/>
  <c r="M1697" i="8"/>
  <c r="M1701" i="8"/>
  <c r="M1705" i="8"/>
  <c r="M1709" i="8"/>
  <c r="M1713" i="8"/>
  <c r="M1717" i="8"/>
  <c r="M1721" i="8"/>
  <c r="M1725" i="8"/>
  <c r="M1729" i="8"/>
  <c r="M1733" i="8"/>
  <c r="M1737" i="8"/>
  <c r="M1741" i="8"/>
  <c r="M1745" i="8"/>
  <c r="M1749" i="8"/>
  <c r="M1753" i="8"/>
  <c r="M1757" i="8"/>
  <c r="M1761" i="8"/>
  <c r="M1765" i="8"/>
  <c r="M1769" i="8"/>
  <c r="M1773" i="8"/>
  <c r="M1777" i="8"/>
  <c r="M1781" i="8"/>
  <c r="M1785" i="8"/>
  <c r="M1789" i="8"/>
  <c r="M1793" i="8"/>
  <c r="M1797" i="8"/>
  <c r="M1801" i="8"/>
  <c r="M1805" i="8"/>
  <c r="M1809" i="8"/>
  <c r="M1813" i="8"/>
  <c r="M1817" i="8"/>
  <c r="M1821" i="8"/>
  <c r="M1825" i="8"/>
  <c r="M1829" i="8"/>
  <c r="M1833" i="8"/>
  <c r="M1837" i="8"/>
  <c r="M1841" i="8"/>
  <c r="M1845" i="8"/>
  <c r="M1849" i="8"/>
  <c r="M1853" i="8"/>
  <c r="M1857" i="8"/>
  <c r="M1861" i="8"/>
  <c r="M1865" i="8"/>
  <c r="M1869" i="8"/>
  <c r="M1873" i="8"/>
  <c r="M1877" i="8"/>
  <c r="M1881" i="8"/>
  <c r="M1885" i="8"/>
  <c r="M1889" i="8"/>
  <c r="M1893" i="8"/>
  <c r="M1897" i="8"/>
  <c r="M1901" i="8"/>
  <c r="M1905" i="8"/>
  <c r="M1909" i="8"/>
  <c r="M1913" i="8"/>
  <c r="M1917" i="8"/>
  <c r="M1921" i="8"/>
  <c r="M1925" i="8"/>
  <c r="M1929" i="8"/>
  <c r="M1933" i="8"/>
  <c r="M1937" i="8"/>
  <c r="M1941" i="8"/>
  <c r="M1945" i="8"/>
  <c r="M1949" i="8"/>
  <c r="M1953" i="8"/>
  <c r="M1957" i="8"/>
  <c r="M1961" i="8"/>
  <c r="M1965" i="8"/>
  <c r="M1969" i="8"/>
  <c r="M1973" i="8"/>
  <c r="M1977" i="8"/>
  <c r="M1981" i="8"/>
  <c r="M1985" i="8"/>
  <c r="M1989" i="8"/>
  <c r="M1993" i="8"/>
  <c r="M1997" i="8"/>
  <c r="M2001" i="8"/>
  <c r="M2005" i="8"/>
  <c r="M2009" i="8"/>
  <c r="M2013" i="8"/>
  <c r="M2017" i="8"/>
  <c r="M2021" i="8"/>
  <c r="M2025" i="8"/>
  <c r="M2029" i="8"/>
  <c r="M2033" i="8"/>
  <c r="M2037" i="8"/>
  <c r="M2041" i="8"/>
  <c r="M2045" i="8"/>
  <c r="M2049" i="8"/>
  <c r="M2053" i="8"/>
  <c r="M2057" i="8"/>
  <c r="M2061" i="8"/>
  <c r="M2065" i="8"/>
  <c r="M2069" i="8"/>
  <c r="M2073" i="8"/>
  <c r="M2077" i="8"/>
  <c r="M2081" i="8"/>
  <c r="M2085" i="8"/>
  <c r="M2089" i="8"/>
  <c r="M2093" i="8"/>
  <c r="M2097" i="8"/>
  <c r="M2101" i="8"/>
  <c r="M2105" i="8"/>
  <c r="M2109" i="8"/>
  <c r="M2113" i="8"/>
  <c r="M2117" i="8"/>
  <c r="M2121" i="8"/>
  <c r="M2125" i="8"/>
  <c r="M2129" i="8"/>
  <c r="M2133" i="8"/>
  <c r="M2137" i="8"/>
  <c r="M2141" i="8"/>
  <c r="M2145" i="8"/>
  <c r="M2149" i="8"/>
  <c r="M2153" i="8"/>
  <c r="M2157" i="8"/>
  <c r="M2161" i="8"/>
  <c r="M2165" i="8"/>
  <c r="M2169" i="8"/>
  <c r="M2173" i="8"/>
  <c r="M2177" i="8"/>
  <c r="M2181" i="8"/>
  <c r="M2185" i="8"/>
  <c r="M2189" i="8"/>
  <c r="M2193" i="8"/>
  <c r="M2197" i="8"/>
  <c r="M2201" i="8"/>
  <c r="M2205" i="8"/>
  <c r="M2209" i="8"/>
  <c r="M2213" i="8"/>
  <c r="M2217" i="8"/>
  <c r="M2221" i="8"/>
  <c r="M2225" i="8"/>
  <c r="M2229" i="8"/>
  <c r="M2233" i="8"/>
  <c r="M2237" i="8"/>
  <c r="M2241" i="8"/>
  <c r="M2245" i="8"/>
  <c r="M2249" i="8"/>
  <c r="M2253" i="8"/>
  <c r="M2257" i="8"/>
  <c r="M2261" i="8"/>
  <c r="M2265" i="8"/>
  <c r="M2269" i="8"/>
  <c r="M2273" i="8"/>
  <c r="M2277" i="8"/>
  <c r="M2281" i="8"/>
  <c r="M2285" i="8"/>
  <c r="M2289" i="8"/>
  <c r="M2293" i="8"/>
  <c r="M2297" i="8"/>
  <c r="M2301" i="8"/>
  <c r="M2305" i="8"/>
  <c r="M2309" i="8"/>
  <c r="M2313" i="8"/>
  <c r="M2317" i="8"/>
  <c r="M2321" i="8"/>
  <c r="M2325" i="8"/>
  <c r="M2329" i="8"/>
  <c r="M2333" i="8"/>
  <c r="M2337" i="8"/>
  <c r="M2341" i="8"/>
  <c r="M2345" i="8"/>
  <c r="M2349" i="8"/>
  <c r="M2353" i="8"/>
  <c r="M2357" i="8"/>
  <c r="M2361" i="8"/>
  <c r="M2365" i="8"/>
  <c r="M2369" i="8"/>
  <c r="M2373" i="8"/>
  <c r="M2377" i="8"/>
  <c r="M2381" i="8"/>
  <c r="M2385" i="8"/>
  <c r="M2389" i="8"/>
  <c r="M2393" i="8"/>
  <c r="M2397" i="8"/>
  <c r="M2401" i="8"/>
  <c r="M2405" i="8"/>
  <c r="M2409" i="8"/>
  <c r="M2413" i="8"/>
  <c r="M2417" i="8"/>
  <c r="M2421" i="8"/>
  <c r="M2425" i="8"/>
  <c r="M2429" i="8"/>
  <c r="M2433" i="8"/>
  <c r="M2437" i="8"/>
  <c r="M2441" i="8"/>
  <c r="M2445" i="8"/>
  <c r="M2449" i="8"/>
  <c r="M2453" i="8"/>
  <c r="M2457" i="8"/>
  <c r="M2461" i="8"/>
  <c r="M2465" i="8"/>
  <c r="M2469" i="8"/>
  <c r="M2473" i="8"/>
  <c r="M2477" i="8"/>
  <c r="M2481" i="8"/>
  <c r="M2485" i="8"/>
  <c r="M2489" i="8"/>
  <c r="M2493" i="8"/>
  <c r="M2497" i="8"/>
  <c r="M2501" i="8"/>
  <c r="M2505" i="8"/>
  <c r="M2509" i="8"/>
  <c r="M2513" i="8"/>
  <c r="M2517" i="8"/>
  <c r="M2521" i="8"/>
  <c r="M2525" i="8"/>
  <c r="M2529" i="8"/>
  <c r="M2533" i="8"/>
  <c r="M2537" i="8"/>
  <c r="M2541" i="8"/>
  <c r="M2545" i="8"/>
  <c r="M2549" i="8"/>
  <c r="M2553" i="8"/>
  <c r="M2557" i="8"/>
  <c r="M2561" i="8"/>
  <c r="M2565" i="8"/>
  <c r="M2569" i="8"/>
  <c r="M2573" i="8"/>
  <c r="M2577" i="8"/>
  <c r="M2581" i="8"/>
  <c r="M2585" i="8"/>
  <c r="M2589" i="8"/>
  <c r="M2593" i="8"/>
  <c r="M2597" i="8"/>
  <c r="M2601" i="8"/>
  <c r="M2605" i="8"/>
  <c r="M2609" i="8"/>
  <c r="M2613" i="8"/>
  <c r="M2617" i="8"/>
  <c r="M2621" i="8"/>
  <c r="M2625" i="8"/>
  <c r="M2629" i="8"/>
  <c r="M2633" i="8"/>
  <c r="M2637" i="8"/>
  <c r="M2641" i="8"/>
  <c r="M2645" i="8"/>
  <c r="M2649" i="8"/>
  <c r="M2653" i="8"/>
  <c r="M2657" i="8"/>
  <c r="M2661" i="8"/>
  <c r="M2665" i="8"/>
  <c r="M2669" i="8"/>
  <c r="M2673" i="8"/>
  <c r="M2677" i="8"/>
  <c r="M2681" i="8"/>
  <c r="M2685" i="8"/>
  <c r="M2689" i="8"/>
  <c r="M2693" i="8"/>
  <c r="M2697" i="8"/>
  <c r="M2701" i="8"/>
  <c r="M2705" i="8"/>
  <c r="M2709" i="8"/>
  <c r="M2713" i="8"/>
  <c r="M2717" i="8"/>
  <c r="M2721" i="8"/>
  <c r="M2725" i="8"/>
  <c r="M2729" i="8"/>
  <c r="M2733" i="8"/>
  <c r="M2737" i="8"/>
  <c r="M2741" i="8"/>
  <c r="M2745" i="8"/>
  <c r="M2749" i="8"/>
  <c r="M2753" i="8"/>
  <c r="M2757" i="8"/>
  <c r="M2761" i="8"/>
  <c r="M2765" i="8"/>
  <c r="M2769" i="8"/>
  <c r="M2773" i="8"/>
  <c r="M2777" i="8"/>
  <c r="M2781" i="8"/>
  <c r="M2785" i="8"/>
  <c r="M2789" i="8"/>
  <c r="M2793" i="8"/>
  <c r="M2797" i="8"/>
  <c r="M2801" i="8"/>
  <c r="M2805" i="8"/>
  <c r="M2809" i="8"/>
  <c r="M2813" i="8"/>
  <c r="M2817" i="8"/>
  <c r="M2821" i="8"/>
  <c r="M2825" i="8"/>
  <c r="M2829" i="8"/>
  <c r="M2833" i="8"/>
  <c r="M2837" i="8"/>
  <c r="M2841" i="8"/>
  <c r="M2845" i="8"/>
  <c r="M2849" i="8"/>
  <c r="M2853" i="8"/>
  <c r="M2857" i="8"/>
  <c r="M2861" i="8"/>
  <c r="M2865" i="8"/>
  <c r="M2869" i="8"/>
  <c r="M2873" i="8"/>
  <c r="M2877" i="8"/>
  <c r="M2881" i="8"/>
  <c r="M2885" i="8"/>
  <c r="M2889" i="8"/>
  <c r="M2893" i="8"/>
  <c r="M2897" i="8"/>
  <c r="M2901" i="8"/>
  <c r="M2905" i="8"/>
  <c r="M2909" i="8"/>
  <c r="M2913" i="8"/>
  <c r="M2917" i="8"/>
  <c r="M2921" i="8"/>
  <c r="M2925" i="8"/>
  <c r="M2929" i="8"/>
  <c r="M2933" i="8"/>
  <c r="M2937" i="8"/>
  <c r="M2941" i="8"/>
  <c r="M2945" i="8"/>
  <c r="M2949" i="8"/>
  <c r="M2953" i="8"/>
  <c r="M2957" i="8"/>
  <c r="M2961" i="8"/>
  <c r="M2965" i="8"/>
  <c r="M2969" i="8"/>
  <c r="M2973" i="8"/>
  <c r="M2977" i="8"/>
  <c r="M2981" i="8"/>
  <c r="M2985" i="8"/>
  <c r="M2989" i="8"/>
  <c r="M2993" i="8"/>
  <c r="M2997" i="8"/>
  <c r="M3001" i="8"/>
  <c r="M3005" i="8"/>
  <c r="M3009" i="8"/>
  <c r="M3013" i="8"/>
  <c r="M3017" i="8"/>
  <c r="M3021" i="8"/>
  <c r="M3025" i="8"/>
  <c r="M3029" i="8"/>
  <c r="M3033" i="8"/>
  <c r="M3037" i="8"/>
  <c r="M3041" i="8"/>
  <c r="M3045" i="8"/>
  <c r="M3049" i="8"/>
  <c r="M3053" i="8"/>
  <c r="M3057" i="8"/>
  <c r="M3061" i="8"/>
  <c r="M3065" i="8"/>
  <c r="M3069" i="8"/>
  <c r="M3073" i="8"/>
  <c r="M3077" i="8"/>
  <c r="M3081" i="8"/>
  <c r="M3085" i="8"/>
  <c r="M3089" i="8"/>
  <c r="M3093" i="8"/>
  <c r="M3097" i="8"/>
  <c r="M3101" i="8"/>
  <c r="M3105" i="8"/>
  <c r="M3109" i="8"/>
  <c r="M3113" i="8"/>
  <c r="M3117" i="8"/>
  <c r="M3121" i="8"/>
  <c r="M3125" i="8"/>
  <c r="M3129" i="8"/>
  <c r="M3133" i="8"/>
  <c r="M3137" i="8"/>
  <c r="M3141" i="8"/>
  <c r="M3145" i="8"/>
  <c r="M6" i="8"/>
  <c r="M10" i="8"/>
  <c r="M14" i="8"/>
  <c r="M18" i="8"/>
  <c r="M22" i="8"/>
  <c r="M26" i="8"/>
  <c r="M30" i="8"/>
  <c r="M34" i="8"/>
  <c r="M38" i="8"/>
  <c r="M42" i="8"/>
  <c r="M46" i="8"/>
  <c r="M50" i="8"/>
  <c r="M54" i="8"/>
  <c r="M58" i="8"/>
  <c r="M62" i="8"/>
  <c r="M66" i="8"/>
  <c r="M70" i="8"/>
  <c r="M74" i="8"/>
  <c r="M78" i="8"/>
  <c r="M82" i="8"/>
  <c r="M86" i="8"/>
  <c r="M90" i="8"/>
  <c r="M94" i="8"/>
  <c r="M98" i="8"/>
  <c r="M102" i="8"/>
  <c r="M106" i="8"/>
  <c r="M110" i="8"/>
  <c r="M114" i="8"/>
  <c r="M118" i="8"/>
  <c r="M122" i="8"/>
  <c r="M126" i="8"/>
  <c r="M130" i="8"/>
  <c r="M134" i="8"/>
  <c r="M138" i="8"/>
  <c r="M142" i="8"/>
  <c r="M146" i="8"/>
  <c r="M150" i="8"/>
  <c r="M154" i="8"/>
  <c r="M158" i="8"/>
  <c r="M162" i="8"/>
  <c r="M166" i="8"/>
  <c r="M170" i="8"/>
  <c r="M174" i="8"/>
  <c r="M178" i="8"/>
  <c r="M182" i="8"/>
  <c r="M186" i="8"/>
  <c r="M190" i="8"/>
  <c r="M194" i="8"/>
  <c r="M198" i="8"/>
  <c r="M202" i="8"/>
  <c r="M206" i="8"/>
  <c r="M210" i="8"/>
  <c r="M214" i="8"/>
  <c r="M218" i="8"/>
  <c r="M222" i="8"/>
  <c r="M226" i="8"/>
  <c r="M230" i="8"/>
  <c r="M234" i="8"/>
  <c r="M238" i="8"/>
  <c r="M242" i="8"/>
  <c r="M246" i="8"/>
  <c r="M250" i="8"/>
  <c r="M254" i="8"/>
  <c r="M258" i="8"/>
  <c r="M262" i="8"/>
  <c r="M266" i="8"/>
  <c r="M270" i="8"/>
  <c r="M274" i="8"/>
  <c r="M278" i="8"/>
  <c r="M282" i="8"/>
  <c r="M286" i="8"/>
  <c r="M290" i="8"/>
  <c r="M294" i="8"/>
  <c r="M298" i="8"/>
  <c r="M302" i="8"/>
  <c r="M306" i="8"/>
  <c r="M310" i="8"/>
  <c r="M314" i="8"/>
  <c r="M318" i="8"/>
  <c r="M322" i="8"/>
  <c r="M326" i="8"/>
  <c r="M330" i="8"/>
  <c r="M334" i="8"/>
  <c r="M338" i="8"/>
  <c r="M342" i="8"/>
  <c r="M346" i="8"/>
  <c r="M350" i="8"/>
  <c r="M354" i="8"/>
  <c r="M358" i="8"/>
  <c r="M362" i="8"/>
  <c r="M366" i="8"/>
  <c r="M370" i="8"/>
  <c r="M374" i="8"/>
  <c r="M378" i="8"/>
  <c r="M382" i="8"/>
  <c r="M386" i="8"/>
  <c r="M390" i="8"/>
  <c r="M394" i="8"/>
  <c r="M398" i="8"/>
  <c r="M402" i="8"/>
  <c r="M406" i="8"/>
  <c r="M410" i="8"/>
  <c r="M414" i="8"/>
  <c r="M418" i="8"/>
  <c r="M422" i="8"/>
  <c r="M426" i="8"/>
  <c r="M430" i="8"/>
  <c r="M434" i="8"/>
  <c r="M438" i="8"/>
  <c r="M442" i="8"/>
  <c r="M446" i="8"/>
  <c r="M450" i="8"/>
  <c r="M454" i="8"/>
  <c r="M458" i="8"/>
  <c r="M462" i="8"/>
  <c r="M466" i="8"/>
  <c r="M470" i="8"/>
  <c r="M474" i="8"/>
  <c r="M478" i="8"/>
  <c r="M482" i="8"/>
  <c r="M486" i="8"/>
  <c r="M490" i="8"/>
  <c r="M494" i="8"/>
  <c r="M498" i="8"/>
  <c r="M502" i="8"/>
  <c r="M506" i="8"/>
  <c r="M510" i="8"/>
  <c r="M514" i="8"/>
  <c r="M518" i="8"/>
  <c r="M522" i="8"/>
  <c r="M526" i="8"/>
  <c r="M530" i="8"/>
  <c r="M534" i="8"/>
  <c r="M538" i="8"/>
  <c r="M542" i="8"/>
  <c r="M546" i="8"/>
  <c r="M550" i="8"/>
  <c r="M554" i="8"/>
  <c r="M558" i="8"/>
  <c r="M562" i="8"/>
  <c r="M566" i="8"/>
  <c r="M570" i="8"/>
  <c r="M574" i="8"/>
  <c r="M578" i="8"/>
  <c r="M582" i="8"/>
  <c r="M586" i="8"/>
  <c r="M590" i="8"/>
  <c r="M594" i="8"/>
  <c r="M598" i="8"/>
  <c r="M602" i="8"/>
  <c r="M606" i="8"/>
  <c r="M610" i="8"/>
  <c r="M614" i="8"/>
  <c r="M618" i="8"/>
  <c r="M622" i="8"/>
  <c r="M626" i="8"/>
  <c r="M630" i="8"/>
  <c r="M634" i="8"/>
  <c r="M638" i="8"/>
  <c r="M642" i="8"/>
  <c r="M646" i="8"/>
  <c r="M650" i="8"/>
  <c r="M654" i="8"/>
  <c r="M658" i="8"/>
  <c r="M662" i="8"/>
  <c r="M666" i="8"/>
  <c r="M670" i="8"/>
  <c r="M674" i="8"/>
  <c r="M678" i="8"/>
  <c r="M682" i="8"/>
  <c r="M686" i="8"/>
  <c r="M690" i="8"/>
  <c r="M694" i="8"/>
  <c r="M698" i="8"/>
  <c r="M702" i="8"/>
  <c r="M706" i="8"/>
  <c r="M710" i="8"/>
  <c r="M714" i="8"/>
  <c r="M718" i="8"/>
  <c r="M722" i="8"/>
  <c r="M726" i="8"/>
  <c r="M730" i="8"/>
  <c r="M734" i="8"/>
  <c r="M738" i="8"/>
  <c r="M742" i="8"/>
  <c r="M746" i="8"/>
  <c r="M750" i="8"/>
  <c r="M754" i="8"/>
  <c r="M758" i="8"/>
  <c r="M762" i="8"/>
  <c r="M766" i="8"/>
  <c r="M770" i="8"/>
  <c r="M774" i="8"/>
  <c r="M778" i="8"/>
  <c r="M782" i="8"/>
  <c r="M786" i="8"/>
  <c r="M790" i="8"/>
  <c r="M794" i="8"/>
  <c r="M798" i="8"/>
  <c r="M802" i="8"/>
  <c r="M806" i="8"/>
  <c r="M810" i="8"/>
  <c r="M814" i="8"/>
  <c r="M818" i="8"/>
  <c r="M822" i="8"/>
  <c r="M826" i="8"/>
  <c r="M830" i="8"/>
  <c r="M834" i="8"/>
  <c r="M838" i="8"/>
  <c r="M842" i="8"/>
  <c r="M846" i="8"/>
  <c r="M850" i="8"/>
  <c r="M854" i="8"/>
  <c r="M858" i="8"/>
  <c r="M862" i="8"/>
  <c r="M866" i="8"/>
  <c r="M870" i="8"/>
  <c r="M874" i="8"/>
  <c r="M878" i="8"/>
  <c r="M882" i="8"/>
  <c r="M886" i="8"/>
  <c r="M890" i="8"/>
  <c r="M894" i="8"/>
  <c r="M898" i="8"/>
  <c r="M902" i="8"/>
  <c r="M906" i="8"/>
  <c r="M910" i="8"/>
  <c r="M914" i="8"/>
  <c r="M918" i="8"/>
  <c r="M922" i="8"/>
  <c r="M926" i="8"/>
  <c r="M930" i="8"/>
  <c r="M934" i="8"/>
  <c r="M938" i="8"/>
  <c r="M942" i="8"/>
  <c r="M946" i="8"/>
  <c r="M950" i="8"/>
  <c r="M954" i="8"/>
  <c r="M958" i="8"/>
  <c r="M962" i="8"/>
  <c r="M966" i="8"/>
  <c r="M970" i="8"/>
  <c r="M974" i="8"/>
  <c r="M978" i="8"/>
  <c r="M982" i="8"/>
  <c r="M986" i="8"/>
  <c r="M990" i="8"/>
  <c r="M994" i="8"/>
  <c r="M998" i="8"/>
  <c r="M1002" i="8"/>
  <c r="M1006" i="8"/>
  <c r="M1010" i="8"/>
  <c r="M1014" i="8"/>
  <c r="M1018" i="8"/>
  <c r="M1022" i="8"/>
  <c r="M1026" i="8"/>
  <c r="M1030" i="8"/>
  <c r="M1034" i="8"/>
  <c r="M1038" i="8"/>
  <c r="M1042" i="8"/>
  <c r="M1046" i="8"/>
  <c r="M1050" i="8"/>
  <c r="M1054" i="8"/>
  <c r="M1058" i="8"/>
  <c r="M1062" i="8"/>
  <c r="M1066" i="8"/>
  <c r="M1070" i="8"/>
  <c r="M1074" i="8"/>
  <c r="M1078" i="8"/>
  <c r="M1082" i="8"/>
  <c r="M1086" i="8"/>
  <c r="M1090" i="8"/>
  <c r="M1094" i="8"/>
  <c r="M1098" i="8"/>
  <c r="M1102" i="8"/>
  <c r="M1106" i="8"/>
  <c r="M1110" i="8"/>
  <c r="M1114" i="8"/>
  <c r="M1118" i="8"/>
  <c r="M1122" i="8"/>
  <c r="M1126" i="8"/>
  <c r="M1130" i="8"/>
  <c r="M1134" i="8"/>
  <c r="M1138" i="8"/>
  <c r="M1142" i="8"/>
  <c r="M1146" i="8"/>
  <c r="M1150" i="8"/>
  <c r="M1154" i="8"/>
  <c r="M1158" i="8"/>
  <c r="M1162" i="8"/>
  <c r="M1166" i="8"/>
  <c r="M1170" i="8"/>
  <c r="M1174" i="8"/>
  <c r="M1178" i="8"/>
  <c r="M1182" i="8"/>
  <c r="M1186" i="8"/>
  <c r="M1190" i="8"/>
  <c r="M1194" i="8"/>
  <c r="M1198" i="8"/>
  <c r="M1202" i="8"/>
  <c r="M1206" i="8"/>
  <c r="M1210" i="8"/>
  <c r="M1214" i="8"/>
  <c r="M1218" i="8"/>
  <c r="M1222" i="8"/>
  <c r="M1226" i="8"/>
  <c r="M1230" i="8"/>
  <c r="M1234" i="8"/>
  <c r="M1238" i="8"/>
  <c r="M1242" i="8"/>
  <c r="M1246" i="8"/>
  <c r="M1250" i="8"/>
  <c r="M1254" i="8"/>
  <c r="M1258" i="8"/>
  <c r="M1262" i="8"/>
  <c r="M1266" i="8"/>
  <c r="M1270" i="8"/>
  <c r="M1274" i="8"/>
  <c r="M1278" i="8"/>
  <c r="M1282" i="8"/>
  <c r="M1286" i="8"/>
  <c r="M1290" i="8"/>
  <c r="M1294" i="8"/>
  <c r="M1298" i="8"/>
  <c r="M1302" i="8"/>
  <c r="M1306" i="8"/>
  <c r="M1310" i="8"/>
  <c r="M1314" i="8"/>
  <c r="M1318" i="8"/>
  <c r="M1322" i="8"/>
  <c r="M1326" i="8"/>
  <c r="M1330" i="8"/>
  <c r="M1334" i="8"/>
  <c r="M1338" i="8"/>
  <c r="M1342" i="8"/>
  <c r="M1346" i="8"/>
  <c r="M1350" i="8"/>
  <c r="M1354" i="8"/>
  <c r="M1358" i="8"/>
  <c r="M1362" i="8"/>
  <c r="M1366" i="8"/>
  <c r="M1370" i="8"/>
  <c r="M1374" i="8"/>
  <c r="M1378" i="8"/>
  <c r="M1382" i="8"/>
  <c r="M1386" i="8"/>
  <c r="M1390" i="8"/>
  <c r="M1394" i="8"/>
  <c r="M1398" i="8"/>
  <c r="M1402" i="8"/>
  <c r="M1406" i="8"/>
  <c r="M1410" i="8"/>
  <c r="M1414" i="8"/>
  <c r="M1418" i="8"/>
  <c r="M1422" i="8"/>
  <c r="M1426" i="8"/>
  <c r="M1430" i="8"/>
  <c r="M1434" i="8"/>
  <c r="M1438" i="8"/>
  <c r="M1442" i="8"/>
  <c r="M1446" i="8"/>
  <c r="M1450" i="8"/>
  <c r="M1454" i="8"/>
  <c r="M1458" i="8"/>
  <c r="M1462" i="8"/>
  <c r="M1466" i="8"/>
  <c r="M1470" i="8"/>
  <c r="M1474" i="8"/>
  <c r="M1478" i="8"/>
  <c r="M1482" i="8"/>
  <c r="M1486" i="8"/>
  <c r="M1490" i="8"/>
  <c r="M1494" i="8"/>
  <c r="M1498" i="8"/>
  <c r="M1502" i="8"/>
  <c r="M1506" i="8"/>
  <c r="M1510" i="8"/>
  <c r="M1514" i="8"/>
  <c r="M1518" i="8"/>
  <c r="M1522" i="8"/>
  <c r="M1526" i="8"/>
  <c r="M1530" i="8"/>
  <c r="M1534" i="8"/>
  <c r="M1538" i="8"/>
  <c r="M1542" i="8"/>
  <c r="M1546" i="8"/>
  <c r="M1550" i="8"/>
  <c r="M1554" i="8"/>
  <c r="M1558" i="8"/>
  <c r="M1562" i="8"/>
  <c r="M1566" i="8"/>
  <c r="M1570" i="8"/>
  <c r="M1574" i="8"/>
  <c r="M1578" i="8"/>
  <c r="M1582" i="8"/>
  <c r="M1586" i="8"/>
  <c r="M1590" i="8"/>
  <c r="M1594" i="8"/>
  <c r="M1598" i="8"/>
  <c r="M1602" i="8"/>
  <c r="M1606" i="8"/>
  <c r="M1610" i="8"/>
  <c r="M1614" i="8"/>
  <c r="M1618" i="8"/>
  <c r="M1622" i="8"/>
  <c r="M1626" i="8"/>
  <c r="M1630" i="8"/>
  <c r="M1634" i="8"/>
  <c r="M1638" i="8"/>
  <c r="M1642" i="8"/>
  <c r="M1646" i="8"/>
  <c r="M1650" i="8"/>
  <c r="M1654" i="8"/>
  <c r="M1658" i="8"/>
  <c r="M1662" i="8"/>
  <c r="M1666" i="8"/>
  <c r="M1670" i="8"/>
  <c r="M1674" i="8"/>
  <c r="M1678" i="8"/>
  <c r="M1682" i="8"/>
  <c r="M1686" i="8"/>
  <c r="M1690" i="8"/>
  <c r="M1694" i="8"/>
  <c r="M1698" i="8"/>
  <c r="M1702" i="8"/>
  <c r="M1706" i="8"/>
  <c r="M1710" i="8"/>
  <c r="M1714" i="8"/>
  <c r="M1718" i="8"/>
  <c r="M1722" i="8"/>
  <c r="M1726" i="8"/>
  <c r="M1730" i="8"/>
  <c r="M1734" i="8"/>
  <c r="M1738" i="8"/>
  <c r="M1742" i="8"/>
  <c r="M1746" i="8"/>
  <c r="M1750" i="8"/>
  <c r="M1754" i="8"/>
  <c r="M1758" i="8"/>
  <c r="M1762" i="8"/>
  <c r="M1766" i="8"/>
  <c r="M1770" i="8"/>
  <c r="M1774" i="8"/>
  <c r="M1778" i="8"/>
  <c r="M1782" i="8"/>
  <c r="M1786" i="8"/>
  <c r="M1790" i="8"/>
  <c r="M1794" i="8"/>
  <c r="M1798" i="8"/>
  <c r="M1802" i="8"/>
  <c r="M1806" i="8"/>
  <c r="M1810" i="8"/>
  <c r="M1814" i="8"/>
  <c r="M1818" i="8"/>
  <c r="M1822" i="8"/>
  <c r="M1826" i="8"/>
  <c r="M1830" i="8"/>
  <c r="M1834" i="8"/>
  <c r="M1838" i="8"/>
  <c r="M1842" i="8"/>
  <c r="M1846" i="8"/>
  <c r="M1850" i="8"/>
  <c r="M1854" i="8"/>
  <c r="M1858" i="8"/>
  <c r="M1862" i="8"/>
  <c r="M1866" i="8"/>
  <c r="M1870" i="8"/>
  <c r="M1874" i="8"/>
  <c r="M1878" i="8"/>
  <c r="M1882" i="8"/>
  <c r="M1886" i="8"/>
  <c r="M1890" i="8"/>
  <c r="M1894" i="8"/>
  <c r="M1898" i="8"/>
  <c r="M1902" i="8"/>
  <c r="M1906" i="8"/>
  <c r="M1910" i="8"/>
  <c r="M1914" i="8"/>
  <c r="M1918" i="8"/>
  <c r="M1922" i="8"/>
  <c r="M1926" i="8"/>
  <c r="M1930" i="8"/>
  <c r="M1934" i="8"/>
  <c r="M1938" i="8"/>
  <c r="M1942" i="8"/>
  <c r="M1946" i="8"/>
  <c r="M1950" i="8"/>
  <c r="M1954" i="8"/>
  <c r="M1958" i="8"/>
  <c r="M1962" i="8"/>
  <c r="M1966" i="8"/>
  <c r="M1970" i="8"/>
  <c r="M1974" i="8"/>
  <c r="M1978" i="8"/>
  <c r="M1982" i="8"/>
  <c r="M1986" i="8"/>
  <c r="M1990" i="8"/>
  <c r="M1994" i="8"/>
  <c r="M1998" i="8"/>
  <c r="M2002" i="8"/>
  <c r="M2006" i="8"/>
  <c r="M2010" i="8"/>
  <c r="M2014" i="8"/>
  <c r="M2018" i="8"/>
  <c r="M2022" i="8"/>
  <c r="M2026" i="8"/>
  <c r="M2030" i="8"/>
  <c r="M2034" i="8"/>
  <c r="M2038" i="8"/>
  <c r="M2042" i="8"/>
  <c r="M2046" i="8"/>
  <c r="M2050" i="8"/>
  <c r="M2054" i="8"/>
  <c r="M2058" i="8"/>
  <c r="M2062" i="8"/>
  <c r="M2066" i="8"/>
  <c r="M2070" i="8"/>
  <c r="M2074" i="8"/>
  <c r="M2078" i="8"/>
  <c r="M2082" i="8"/>
  <c r="M2086" i="8"/>
  <c r="M2090" i="8"/>
  <c r="M2094" i="8"/>
  <c r="M2098" i="8"/>
  <c r="M2102" i="8"/>
  <c r="M2106" i="8"/>
  <c r="M2110" i="8"/>
  <c r="M2114" i="8"/>
  <c r="M2118" i="8"/>
  <c r="M2122" i="8"/>
  <c r="M2126" i="8"/>
  <c r="M2130" i="8"/>
  <c r="M2134" i="8"/>
  <c r="M2138" i="8"/>
  <c r="M2142" i="8"/>
  <c r="M2146" i="8"/>
  <c r="M2150" i="8"/>
  <c r="M2154" i="8"/>
  <c r="M2158" i="8"/>
  <c r="M2162" i="8"/>
  <c r="M2166" i="8"/>
  <c r="M2170" i="8"/>
  <c r="M2174" i="8"/>
  <c r="M2178" i="8"/>
  <c r="M2182" i="8"/>
  <c r="M2186" i="8"/>
  <c r="M2190" i="8"/>
  <c r="M2194" i="8"/>
  <c r="M2198" i="8"/>
  <c r="M2202" i="8"/>
  <c r="M2206" i="8"/>
  <c r="M2210" i="8"/>
  <c r="M2214" i="8"/>
  <c r="M2218" i="8"/>
  <c r="M2222" i="8"/>
  <c r="M2226" i="8"/>
  <c r="M2230" i="8"/>
  <c r="M2234" i="8"/>
  <c r="M2238" i="8"/>
  <c r="M2242" i="8"/>
  <c r="M2246" i="8"/>
  <c r="M2250" i="8"/>
  <c r="M2254" i="8"/>
  <c r="M2258" i="8"/>
  <c r="M2262" i="8"/>
  <c r="M2266" i="8"/>
  <c r="M2270" i="8"/>
  <c r="M2274" i="8"/>
  <c r="M2278" i="8"/>
  <c r="M2282" i="8"/>
  <c r="M2286" i="8"/>
  <c r="M2290" i="8"/>
  <c r="M2294" i="8"/>
  <c r="M2298" i="8"/>
  <c r="M2302" i="8"/>
  <c r="M2306" i="8"/>
  <c r="M2310" i="8"/>
  <c r="M2314" i="8"/>
  <c r="M2318" i="8"/>
  <c r="M2322" i="8"/>
  <c r="M2326" i="8"/>
  <c r="M2330" i="8"/>
  <c r="M2334" i="8"/>
  <c r="M2338" i="8"/>
  <c r="M2342" i="8"/>
  <c r="M2346" i="8"/>
  <c r="M2350" i="8"/>
  <c r="M2354" i="8"/>
  <c r="M2358" i="8"/>
  <c r="M2362" i="8"/>
  <c r="M2366" i="8"/>
  <c r="M2370" i="8"/>
  <c r="M2374" i="8"/>
  <c r="M2378" i="8"/>
  <c r="M2382" i="8"/>
  <c r="M2386" i="8"/>
  <c r="M2390" i="8"/>
  <c r="M2394" i="8"/>
  <c r="M2398" i="8"/>
  <c r="M2402" i="8"/>
  <c r="M2406" i="8"/>
  <c r="M2410" i="8"/>
  <c r="M2414" i="8"/>
  <c r="M2418" i="8"/>
  <c r="M2422" i="8"/>
  <c r="M2426" i="8"/>
  <c r="M2430" i="8"/>
  <c r="M2434" i="8"/>
  <c r="M2438" i="8"/>
  <c r="M2442" i="8"/>
  <c r="M2446" i="8"/>
  <c r="M2450" i="8"/>
  <c r="M2454" i="8"/>
  <c r="M2458" i="8"/>
  <c r="M2462" i="8"/>
  <c r="M2466" i="8"/>
  <c r="M2470" i="8"/>
  <c r="M2474" i="8"/>
  <c r="M2478" i="8"/>
  <c r="M2482" i="8"/>
  <c r="M2486" i="8"/>
  <c r="M2490" i="8"/>
  <c r="M2494" i="8"/>
  <c r="M2498" i="8"/>
  <c r="M2502" i="8"/>
  <c r="M2506" i="8"/>
  <c r="M2510" i="8"/>
  <c r="M2514" i="8"/>
  <c r="M2518" i="8"/>
  <c r="M2522" i="8"/>
  <c r="M2526" i="8"/>
  <c r="M2530" i="8"/>
  <c r="M2534" i="8"/>
  <c r="M2538" i="8"/>
  <c r="M2542" i="8"/>
  <c r="M2546" i="8"/>
  <c r="M2550" i="8"/>
  <c r="M2554" i="8"/>
  <c r="M2558" i="8"/>
  <c r="M2562" i="8"/>
  <c r="M2566" i="8"/>
  <c r="M2570" i="8"/>
  <c r="M2574" i="8"/>
  <c r="M2578" i="8"/>
  <c r="M2582" i="8"/>
  <c r="M2586" i="8"/>
  <c r="M2590" i="8"/>
  <c r="M2594" i="8"/>
  <c r="M2598" i="8"/>
  <c r="M2602" i="8"/>
  <c r="M2606" i="8"/>
  <c r="M2610" i="8"/>
  <c r="M2614" i="8"/>
  <c r="M2618" i="8"/>
  <c r="M2622" i="8"/>
  <c r="M2626" i="8"/>
  <c r="M2630" i="8"/>
  <c r="M2634" i="8"/>
  <c r="M2638" i="8"/>
  <c r="M2642" i="8"/>
  <c r="M2646" i="8"/>
  <c r="M2650" i="8"/>
  <c r="M2654" i="8"/>
  <c r="M2658" i="8"/>
  <c r="M2662" i="8"/>
  <c r="M2666" i="8"/>
  <c r="M2670" i="8"/>
  <c r="M2674" i="8"/>
  <c r="M2678" i="8"/>
  <c r="M2682" i="8"/>
  <c r="M2686" i="8"/>
  <c r="M2690" i="8"/>
  <c r="M2694" i="8"/>
  <c r="M2698" i="8"/>
  <c r="M2702" i="8"/>
  <c r="M2706" i="8"/>
  <c r="M2710" i="8"/>
  <c r="M2714" i="8"/>
  <c r="M2718" i="8"/>
  <c r="M2722" i="8"/>
  <c r="M2726" i="8"/>
  <c r="M2730" i="8"/>
  <c r="M2734" i="8"/>
  <c r="M2738" i="8"/>
  <c r="M2742" i="8"/>
  <c r="M2746" i="8"/>
  <c r="M2750" i="8"/>
  <c r="M2754" i="8"/>
  <c r="M2758" i="8"/>
  <c r="M2762" i="8"/>
  <c r="M2766" i="8"/>
  <c r="M2770" i="8"/>
  <c r="M2774" i="8"/>
  <c r="M2778" i="8"/>
  <c r="M2782" i="8"/>
  <c r="M2786" i="8"/>
  <c r="M2790" i="8"/>
  <c r="M2794" i="8"/>
  <c r="M2798" i="8"/>
  <c r="M2802" i="8"/>
  <c r="M2806" i="8"/>
  <c r="M2810" i="8"/>
  <c r="M2814" i="8"/>
  <c r="M2818" i="8"/>
  <c r="M2822" i="8"/>
  <c r="M2826" i="8"/>
  <c r="M2830" i="8"/>
  <c r="M2834" i="8"/>
  <c r="M2838" i="8"/>
  <c r="M2842" i="8"/>
  <c r="M2846" i="8"/>
  <c r="M2850" i="8"/>
  <c r="M2854" i="8"/>
  <c r="M2858" i="8"/>
  <c r="M2862" i="8"/>
  <c r="M2866" i="8"/>
  <c r="M2870" i="8"/>
  <c r="M2874" i="8"/>
  <c r="M2878" i="8"/>
  <c r="M2882" i="8"/>
  <c r="M2886" i="8"/>
  <c r="M2890" i="8"/>
  <c r="M2894" i="8"/>
  <c r="M2898" i="8"/>
  <c r="M2902" i="8"/>
  <c r="M2906" i="8"/>
  <c r="M2910" i="8"/>
  <c r="M2914" i="8"/>
  <c r="M2918" i="8"/>
  <c r="M2922" i="8"/>
  <c r="M2926" i="8"/>
  <c r="M2930" i="8"/>
  <c r="M2934" i="8"/>
  <c r="M2938" i="8"/>
  <c r="M2942" i="8"/>
  <c r="M2946" i="8"/>
  <c r="M2950" i="8"/>
  <c r="M2954" i="8"/>
  <c r="M2958" i="8"/>
  <c r="M2962" i="8"/>
  <c r="M2966" i="8"/>
  <c r="M2970" i="8"/>
  <c r="M2974" i="8"/>
  <c r="M2978" i="8"/>
  <c r="M2982" i="8"/>
  <c r="M2986" i="8"/>
  <c r="M2990" i="8"/>
  <c r="M2994" i="8"/>
  <c r="M2998" i="8"/>
  <c r="M3002" i="8"/>
  <c r="M3006" i="8"/>
  <c r="M3010" i="8"/>
  <c r="M3014" i="8"/>
  <c r="M3018" i="8"/>
  <c r="M3022" i="8"/>
  <c r="M3026" i="8"/>
  <c r="M3030" i="8"/>
  <c r="M3034" i="8"/>
  <c r="M3038" i="8"/>
  <c r="M3042" i="8"/>
  <c r="M3046" i="8"/>
  <c r="M3050" i="8"/>
  <c r="M3054" i="8"/>
  <c r="M3058" i="8"/>
  <c r="M3062" i="8"/>
  <c r="M3066" i="8"/>
  <c r="M3070" i="8"/>
  <c r="M3074" i="8"/>
  <c r="M3078" i="8"/>
  <c r="M3082" i="8"/>
  <c r="M3086" i="8"/>
  <c r="M3090" i="8"/>
  <c r="M3094" i="8"/>
  <c r="M3098" i="8"/>
  <c r="M3102" i="8"/>
  <c r="M3106" i="8"/>
  <c r="M3110" i="8"/>
  <c r="M3114" i="8"/>
  <c r="M3118" i="8"/>
  <c r="M3122" i="8"/>
  <c r="M3126" i="8"/>
  <c r="M3130" i="8"/>
  <c r="M3134" i="8"/>
  <c r="M3138" i="8"/>
  <c r="M3142" i="8"/>
  <c r="M5" i="8"/>
  <c r="M7" i="8"/>
  <c r="M11" i="8"/>
  <c r="M15" i="8"/>
  <c r="M19" i="8"/>
  <c r="M23" i="8"/>
  <c r="M27" i="8"/>
  <c r="M31" i="8"/>
  <c r="M35" i="8"/>
  <c r="M39" i="8"/>
  <c r="M43" i="8"/>
  <c r="M47" i="8"/>
  <c r="M51" i="8"/>
  <c r="M55" i="8"/>
  <c r="M59" i="8"/>
  <c r="M63" i="8"/>
  <c r="M67" i="8"/>
  <c r="M71" i="8"/>
  <c r="M75" i="8"/>
  <c r="M79" i="8"/>
  <c r="M83" i="8"/>
  <c r="M87" i="8"/>
  <c r="M91" i="8"/>
  <c r="M95" i="8"/>
  <c r="M99" i="8"/>
  <c r="M103" i="8"/>
  <c r="M107" i="8"/>
  <c r="M111" i="8"/>
  <c r="M115" i="8"/>
  <c r="M119" i="8"/>
  <c r="M123" i="8"/>
  <c r="M127" i="8"/>
  <c r="M131" i="8"/>
  <c r="M135" i="8"/>
  <c r="M139" i="8"/>
  <c r="M143" i="8"/>
  <c r="M147" i="8"/>
  <c r="M151" i="8"/>
  <c r="M155" i="8"/>
  <c r="M159" i="8"/>
  <c r="M163" i="8"/>
  <c r="M167" i="8"/>
  <c r="M171" i="8"/>
  <c r="M175" i="8"/>
  <c r="M179" i="8"/>
  <c r="M183" i="8"/>
  <c r="M187" i="8"/>
  <c r="M191" i="8"/>
  <c r="M195" i="8"/>
  <c r="M199" i="8"/>
  <c r="M203" i="8"/>
  <c r="M207" i="8"/>
  <c r="M211" i="8"/>
  <c r="M215" i="8"/>
  <c r="M219" i="8"/>
  <c r="M223" i="8"/>
  <c r="M227" i="8"/>
  <c r="M231" i="8"/>
  <c r="M235" i="8"/>
  <c r="M239" i="8"/>
  <c r="M243" i="8"/>
  <c r="M247" i="8"/>
  <c r="M251" i="8"/>
  <c r="M255" i="8"/>
  <c r="M259" i="8"/>
  <c r="M263" i="8"/>
  <c r="M267" i="8"/>
  <c r="M271" i="8"/>
  <c r="M275" i="8"/>
  <c r="M279" i="8"/>
  <c r="M283" i="8"/>
  <c r="M287" i="8"/>
  <c r="M291" i="8"/>
  <c r="M295" i="8"/>
  <c r="M299" i="8"/>
  <c r="M303" i="8"/>
  <c r="M307" i="8"/>
  <c r="M311" i="8"/>
  <c r="M315" i="8"/>
  <c r="M319" i="8"/>
  <c r="M323" i="8"/>
  <c r="M327" i="8"/>
  <c r="M331" i="8"/>
  <c r="M335" i="8"/>
  <c r="M339" i="8"/>
  <c r="M343" i="8"/>
  <c r="M347" i="8"/>
  <c r="M351" i="8"/>
  <c r="M355" i="8"/>
  <c r="M359" i="8"/>
  <c r="M363" i="8"/>
  <c r="M367" i="8"/>
  <c r="M371" i="8"/>
  <c r="M375" i="8"/>
  <c r="M379" i="8"/>
  <c r="M383" i="8"/>
  <c r="M387" i="8"/>
  <c r="M391" i="8"/>
  <c r="M395" i="8"/>
  <c r="M399" i="8"/>
  <c r="M403" i="8"/>
  <c r="M407" i="8"/>
  <c r="M411" i="8"/>
  <c r="M415" i="8"/>
  <c r="M419" i="8"/>
  <c r="M423" i="8"/>
  <c r="M427" i="8"/>
  <c r="M431" i="8"/>
  <c r="M435" i="8"/>
  <c r="M439" i="8"/>
  <c r="M443" i="8"/>
  <c r="M447" i="8"/>
  <c r="M451" i="8"/>
  <c r="M455" i="8"/>
  <c r="M459" i="8"/>
  <c r="M463" i="8"/>
  <c r="M467" i="8"/>
  <c r="M471" i="8"/>
  <c r="M475" i="8"/>
  <c r="M479" i="8"/>
  <c r="M483" i="8"/>
  <c r="M487" i="8"/>
  <c r="M491" i="8"/>
  <c r="M495" i="8"/>
  <c r="M499" i="8"/>
  <c r="M503" i="8"/>
  <c r="M507" i="8"/>
  <c r="M511" i="8"/>
  <c r="M515" i="8"/>
  <c r="M519" i="8"/>
  <c r="M523" i="8"/>
  <c r="M527" i="8"/>
  <c r="M531" i="8"/>
  <c r="M535" i="8"/>
  <c r="M539" i="8"/>
  <c r="M543" i="8"/>
  <c r="M547" i="8"/>
  <c r="M551" i="8"/>
  <c r="M555" i="8"/>
  <c r="M559" i="8"/>
  <c r="M563" i="8"/>
  <c r="M567" i="8"/>
  <c r="M571" i="8"/>
  <c r="M575" i="8"/>
  <c r="M579" i="8"/>
  <c r="M583" i="8"/>
  <c r="M587" i="8"/>
  <c r="M591" i="8"/>
  <c r="M595" i="8"/>
  <c r="M599" i="8"/>
  <c r="M603" i="8"/>
  <c r="M607" i="8"/>
  <c r="M611" i="8"/>
  <c r="M615" i="8"/>
  <c r="M619" i="8"/>
  <c r="M623" i="8"/>
  <c r="M627" i="8"/>
  <c r="M631" i="8"/>
  <c r="M635" i="8"/>
  <c r="M639" i="8"/>
  <c r="M643" i="8"/>
  <c r="M647" i="8"/>
  <c r="M651" i="8"/>
  <c r="M655" i="8"/>
  <c r="M659" i="8"/>
  <c r="M663" i="8"/>
  <c r="M667" i="8"/>
  <c r="M671" i="8"/>
  <c r="M675" i="8"/>
  <c r="M679" i="8"/>
  <c r="M683" i="8"/>
  <c r="M687" i="8"/>
  <c r="M691" i="8"/>
  <c r="M695" i="8"/>
  <c r="M699" i="8"/>
  <c r="M703" i="8"/>
  <c r="M707" i="8"/>
  <c r="M711" i="8"/>
  <c r="M715" i="8"/>
  <c r="M719" i="8"/>
  <c r="M723" i="8"/>
  <c r="M727" i="8"/>
  <c r="M731" i="8"/>
  <c r="M735" i="8"/>
  <c r="M739" i="8"/>
  <c r="M743" i="8"/>
  <c r="M747" i="8"/>
  <c r="M751" i="8"/>
  <c r="M755" i="8"/>
  <c r="M759" i="8"/>
  <c r="M763" i="8"/>
  <c r="M767" i="8"/>
  <c r="M771" i="8"/>
  <c r="M775" i="8"/>
  <c r="M779" i="8"/>
  <c r="M783" i="8"/>
  <c r="M787" i="8"/>
  <c r="M791" i="8"/>
  <c r="M795" i="8"/>
  <c r="M799" i="8"/>
  <c r="M803" i="8"/>
  <c r="M807" i="8"/>
  <c r="M811" i="8"/>
  <c r="M815" i="8"/>
  <c r="M819" i="8"/>
  <c r="M823" i="8"/>
  <c r="M827" i="8"/>
  <c r="M831" i="8"/>
  <c r="M835" i="8"/>
  <c r="M839" i="8"/>
  <c r="M843" i="8"/>
  <c r="M847" i="8"/>
  <c r="M851" i="8"/>
  <c r="M855" i="8"/>
  <c r="M859" i="8"/>
  <c r="M863" i="8"/>
  <c r="M867" i="8"/>
  <c r="M871" i="8"/>
  <c r="M875" i="8"/>
  <c r="M879" i="8"/>
  <c r="M883" i="8"/>
  <c r="M887" i="8"/>
  <c r="M891" i="8"/>
  <c r="M895" i="8"/>
  <c r="M899" i="8"/>
  <c r="M903" i="8"/>
  <c r="M907" i="8"/>
  <c r="M911" i="8"/>
  <c r="M915" i="8"/>
  <c r="M919" i="8"/>
  <c r="M923" i="8"/>
  <c r="M927" i="8"/>
  <c r="M931" i="8"/>
  <c r="M935" i="8"/>
  <c r="M939" i="8"/>
  <c r="M943" i="8"/>
  <c r="M947" i="8"/>
  <c r="M951" i="8"/>
  <c r="M955" i="8"/>
  <c r="M959" i="8"/>
  <c r="M963" i="8"/>
  <c r="M967" i="8"/>
  <c r="M971" i="8"/>
  <c r="M975" i="8"/>
  <c r="M979" i="8"/>
  <c r="M983" i="8"/>
  <c r="M987" i="8"/>
  <c r="M991" i="8"/>
  <c r="M995" i="8"/>
  <c r="M999" i="8"/>
  <c r="M1003" i="8"/>
  <c r="M1007" i="8"/>
  <c r="M1011" i="8"/>
  <c r="M1015" i="8"/>
  <c r="M1019" i="8"/>
  <c r="M1023" i="8"/>
  <c r="M1027" i="8"/>
  <c r="M1031" i="8"/>
  <c r="M1035" i="8"/>
  <c r="M1039" i="8"/>
  <c r="M1043" i="8"/>
  <c r="M1047" i="8"/>
  <c r="M1051" i="8"/>
  <c r="M1055" i="8"/>
  <c r="M1059" i="8"/>
  <c r="M1063" i="8"/>
  <c r="M1067" i="8"/>
  <c r="M1071" i="8"/>
  <c r="M1075" i="8"/>
  <c r="M1079" i="8"/>
  <c r="M1083" i="8"/>
  <c r="M1087" i="8"/>
  <c r="M1091" i="8"/>
  <c r="M1095" i="8"/>
  <c r="M1099" i="8"/>
  <c r="M1103" i="8"/>
  <c r="M1107" i="8"/>
  <c r="M1111" i="8"/>
  <c r="M1115" i="8"/>
  <c r="M1119" i="8"/>
  <c r="M1123" i="8"/>
  <c r="M1127" i="8"/>
  <c r="M1131" i="8"/>
  <c r="M1135" i="8"/>
  <c r="M1139" i="8"/>
  <c r="M1143" i="8"/>
  <c r="M1147" i="8"/>
  <c r="M1151" i="8"/>
  <c r="M1155" i="8"/>
  <c r="M1159" i="8"/>
  <c r="M1163" i="8"/>
  <c r="M1167" i="8"/>
  <c r="M1171" i="8"/>
  <c r="M1175" i="8"/>
  <c r="M1179" i="8"/>
  <c r="M1183" i="8"/>
  <c r="M1187" i="8"/>
  <c r="M1191" i="8"/>
  <c r="M1195" i="8"/>
  <c r="M1199" i="8"/>
  <c r="M1203" i="8"/>
  <c r="M1207" i="8"/>
  <c r="M1211" i="8"/>
  <c r="M1215" i="8"/>
  <c r="M1219" i="8"/>
  <c r="M1223" i="8"/>
  <c r="M1227" i="8"/>
  <c r="M1231" i="8"/>
  <c r="M1235" i="8"/>
  <c r="M1239" i="8"/>
  <c r="M1243" i="8"/>
  <c r="M1247" i="8"/>
  <c r="M1251" i="8"/>
  <c r="M1255" i="8"/>
  <c r="M1259" i="8"/>
  <c r="M1263" i="8"/>
  <c r="M1267" i="8"/>
  <c r="M1271" i="8"/>
  <c r="M1275" i="8"/>
  <c r="M1279" i="8"/>
  <c r="M1283" i="8"/>
  <c r="M1287" i="8"/>
  <c r="M1291" i="8"/>
  <c r="M1295" i="8"/>
  <c r="M1299" i="8"/>
  <c r="M1303" i="8"/>
  <c r="M1307" i="8"/>
  <c r="M1311" i="8"/>
  <c r="M1315" i="8"/>
  <c r="M1319" i="8"/>
  <c r="M1323" i="8"/>
  <c r="M1327" i="8"/>
  <c r="M1331" i="8"/>
  <c r="M1335" i="8"/>
  <c r="M1339" i="8"/>
  <c r="M1343" i="8"/>
  <c r="M1347" i="8"/>
  <c r="M1351" i="8"/>
  <c r="M1355" i="8"/>
  <c r="M1359" i="8"/>
  <c r="M1363" i="8"/>
  <c r="M1367" i="8"/>
  <c r="M1371" i="8"/>
  <c r="M1375" i="8"/>
  <c r="M1379" i="8"/>
  <c r="M1383" i="8"/>
  <c r="M1387" i="8"/>
  <c r="M1391" i="8"/>
  <c r="M1395" i="8"/>
  <c r="M1399" i="8"/>
  <c r="M1403" i="8"/>
  <c r="M1407" i="8"/>
  <c r="M1411" i="8"/>
  <c r="M1415" i="8"/>
  <c r="M1419" i="8"/>
  <c r="M1423" i="8"/>
  <c r="M1427" i="8"/>
  <c r="M1431" i="8"/>
  <c r="M1435" i="8"/>
  <c r="M1439" i="8"/>
  <c r="M1443" i="8"/>
  <c r="M1447" i="8"/>
  <c r="M1451" i="8"/>
  <c r="M1455" i="8"/>
  <c r="M1459" i="8"/>
  <c r="M1463" i="8"/>
  <c r="M1467" i="8"/>
  <c r="M1471" i="8"/>
  <c r="M1475" i="8"/>
  <c r="M1479" i="8"/>
  <c r="M1483" i="8"/>
  <c r="M1487" i="8"/>
  <c r="M1491" i="8"/>
  <c r="M1495" i="8"/>
  <c r="M1499" i="8"/>
  <c r="M1503" i="8"/>
  <c r="M1507" i="8"/>
  <c r="M1511" i="8"/>
  <c r="M1515" i="8"/>
  <c r="M1519" i="8"/>
  <c r="M1523" i="8"/>
  <c r="M1527" i="8"/>
  <c r="M1531" i="8"/>
  <c r="M1535" i="8"/>
  <c r="M1539" i="8"/>
  <c r="M1543" i="8"/>
  <c r="M1547" i="8"/>
  <c r="M1551" i="8"/>
  <c r="M1555" i="8"/>
  <c r="M1559" i="8"/>
  <c r="M1563" i="8"/>
  <c r="M1567" i="8"/>
  <c r="M1571" i="8"/>
  <c r="M1575" i="8"/>
  <c r="M1579" i="8"/>
  <c r="M1583" i="8"/>
  <c r="M1587" i="8"/>
  <c r="M1591" i="8"/>
  <c r="M1595" i="8"/>
  <c r="M1599" i="8"/>
  <c r="M1603" i="8"/>
  <c r="M1607" i="8"/>
  <c r="M1611" i="8"/>
  <c r="M1615" i="8"/>
  <c r="M1619" i="8"/>
  <c r="M1623" i="8"/>
  <c r="M1627" i="8"/>
  <c r="M1631" i="8"/>
  <c r="M1635" i="8"/>
  <c r="M1639" i="8"/>
  <c r="M1643" i="8"/>
  <c r="M1647" i="8"/>
  <c r="M1651" i="8"/>
  <c r="M1655" i="8"/>
  <c r="M1659" i="8"/>
  <c r="M1663" i="8"/>
  <c r="M1667" i="8"/>
  <c r="M1671" i="8"/>
  <c r="M1675" i="8"/>
  <c r="M1679" i="8"/>
  <c r="M1683" i="8"/>
  <c r="M1687" i="8"/>
  <c r="M1691" i="8"/>
  <c r="M1695" i="8"/>
  <c r="M1699" i="8"/>
  <c r="M1703" i="8"/>
  <c r="M1707" i="8"/>
  <c r="M1711" i="8"/>
  <c r="M1715" i="8"/>
  <c r="M1719" i="8"/>
  <c r="M1723" i="8"/>
  <c r="M1727" i="8"/>
  <c r="M1731" i="8"/>
  <c r="M1735" i="8"/>
  <c r="M1739" i="8"/>
  <c r="M1743" i="8"/>
  <c r="M1747" i="8"/>
  <c r="M1751" i="8"/>
  <c r="M1755" i="8"/>
  <c r="M1759" i="8"/>
  <c r="M1763" i="8"/>
  <c r="M1767" i="8"/>
  <c r="M1771" i="8"/>
  <c r="M1775" i="8"/>
  <c r="M1779" i="8"/>
  <c r="M1783" i="8"/>
  <c r="M1787" i="8"/>
  <c r="M1791" i="8"/>
  <c r="M1795" i="8"/>
  <c r="M1799" i="8"/>
  <c r="M1803" i="8"/>
  <c r="M1807" i="8"/>
  <c r="M1811" i="8"/>
  <c r="M1815" i="8"/>
  <c r="M1819" i="8"/>
  <c r="M1823" i="8"/>
  <c r="M1827" i="8"/>
  <c r="M1831" i="8"/>
  <c r="M1835" i="8"/>
  <c r="M1839" i="8"/>
  <c r="M1843" i="8"/>
  <c r="M1847" i="8"/>
  <c r="M1851" i="8"/>
  <c r="M1855" i="8"/>
  <c r="M1859" i="8"/>
  <c r="M1863" i="8"/>
  <c r="M1867" i="8"/>
  <c r="M1871" i="8"/>
  <c r="M1875" i="8"/>
  <c r="M1879" i="8"/>
  <c r="M1883" i="8"/>
  <c r="M1887" i="8"/>
  <c r="M1891" i="8"/>
  <c r="M1895" i="8"/>
  <c r="M1899" i="8"/>
  <c r="M1903" i="8"/>
  <c r="M1907" i="8"/>
  <c r="M1911" i="8"/>
  <c r="M1915" i="8"/>
  <c r="M1919" i="8"/>
  <c r="M1923" i="8"/>
  <c r="M1927" i="8"/>
  <c r="M1931" i="8"/>
  <c r="M1935" i="8"/>
  <c r="M1939" i="8"/>
  <c r="M1943" i="8"/>
  <c r="M1947" i="8"/>
  <c r="M1951" i="8"/>
  <c r="M1955" i="8"/>
  <c r="M1959" i="8"/>
  <c r="M1963" i="8"/>
  <c r="M1967" i="8"/>
  <c r="M1971" i="8"/>
  <c r="M1975" i="8"/>
  <c r="M1979" i="8"/>
  <c r="M1983" i="8"/>
  <c r="M1987" i="8"/>
  <c r="M1991" i="8"/>
  <c r="M1995" i="8"/>
  <c r="M1999" i="8"/>
  <c r="M2003" i="8"/>
  <c r="M2007" i="8"/>
  <c r="M2011" i="8"/>
  <c r="M2015" i="8"/>
  <c r="M2019" i="8"/>
  <c r="M2023" i="8"/>
  <c r="M2027" i="8"/>
  <c r="M2031" i="8"/>
  <c r="M2035" i="8"/>
  <c r="M2039" i="8"/>
  <c r="M2043" i="8"/>
  <c r="M2047" i="8"/>
  <c r="M2051" i="8"/>
  <c r="M2055" i="8"/>
  <c r="M2059" i="8"/>
  <c r="M2063" i="8"/>
  <c r="M2067" i="8"/>
  <c r="M2071" i="8"/>
  <c r="M2075" i="8"/>
  <c r="M2079" i="8"/>
  <c r="M2083" i="8"/>
  <c r="M2087" i="8"/>
  <c r="M2091" i="8"/>
  <c r="M2095" i="8"/>
  <c r="M2099" i="8"/>
  <c r="M2103" i="8"/>
  <c r="M2107" i="8"/>
  <c r="M2111" i="8"/>
  <c r="M2115" i="8"/>
  <c r="M2119" i="8"/>
  <c r="M2123" i="8"/>
  <c r="M2127" i="8"/>
  <c r="M2131" i="8"/>
  <c r="M2135" i="8"/>
  <c r="M2139" i="8"/>
  <c r="M2143" i="8"/>
  <c r="M2147" i="8"/>
  <c r="M2151" i="8"/>
  <c r="M2155" i="8"/>
  <c r="M2159" i="8"/>
  <c r="M2163" i="8"/>
  <c r="M2167" i="8"/>
  <c r="M2171" i="8"/>
  <c r="M2175" i="8"/>
  <c r="M2179" i="8"/>
  <c r="M2183" i="8"/>
  <c r="M2187" i="8"/>
  <c r="M2191" i="8"/>
  <c r="M2195" i="8"/>
  <c r="M2199" i="8"/>
  <c r="M2203" i="8"/>
  <c r="M2207" i="8"/>
  <c r="M2211" i="8"/>
  <c r="M2215" i="8"/>
  <c r="M2219" i="8"/>
  <c r="M2223" i="8"/>
  <c r="M2227" i="8"/>
  <c r="M2231" i="8"/>
  <c r="M2235" i="8"/>
  <c r="M2239" i="8"/>
  <c r="M2243" i="8"/>
  <c r="M2247" i="8"/>
  <c r="M2251" i="8"/>
  <c r="M2255" i="8"/>
  <c r="M2259" i="8"/>
  <c r="M2263" i="8"/>
  <c r="M2267" i="8"/>
  <c r="M2271" i="8"/>
  <c r="M2275" i="8"/>
  <c r="M2279" i="8"/>
  <c r="M2283" i="8"/>
  <c r="M2287" i="8"/>
  <c r="M2291" i="8"/>
  <c r="M2295" i="8"/>
  <c r="M2299" i="8"/>
  <c r="M2303" i="8"/>
  <c r="M2307" i="8"/>
  <c r="M2311" i="8"/>
  <c r="M2315" i="8"/>
  <c r="M2319" i="8"/>
  <c r="M2323" i="8"/>
  <c r="M2327" i="8"/>
  <c r="M2331" i="8"/>
  <c r="M2335" i="8"/>
  <c r="M2339" i="8"/>
  <c r="M2343" i="8"/>
  <c r="M2347" i="8"/>
  <c r="M2351" i="8"/>
  <c r="M2355" i="8"/>
  <c r="M2359" i="8"/>
  <c r="M2363" i="8"/>
  <c r="M2367" i="8"/>
  <c r="M2371" i="8"/>
  <c r="M2375" i="8"/>
  <c r="M2379" i="8"/>
  <c r="M2383" i="8"/>
  <c r="M2387" i="8"/>
  <c r="M2391" i="8"/>
  <c r="M2395" i="8"/>
  <c r="M2399" i="8"/>
  <c r="M2403" i="8"/>
  <c r="M2407" i="8"/>
  <c r="M2411" i="8"/>
  <c r="M2415" i="8"/>
  <c r="M2419" i="8"/>
  <c r="M2423" i="8"/>
  <c r="M2427" i="8"/>
  <c r="M2431" i="8"/>
  <c r="M2435" i="8"/>
  <c r="M2439" i="8"/>
  <c r="M2443" i="8"/>
  <c r="M2447" i="8"/>
  <c r="M2451" i="8"/>
  <c r="M2455" i="8"/>
  <c r="M2459" i="8"/>
  <c r="M2463" i="8"/>
  <c r="M2467" i="8"/>
  <c r="M2471" i="8"/>
  <c r="M2475" i="8"/>
  <c r="M2479" i="8"/>
  <c r="M2483" i="8"/>
  <c r="M2487" i="8"/>
  <c r="M2491" i="8"/>
  <c r="M2495" i="8"/>
  <c r="M2499" i="8"/>
  <c r="M2503" i="8"/>
  <c r="M2507" i="8"/>
  <c r="M2511" i="8"/>
  <c r="M2515" i="8"/>
  <c r="M2519" i="8"/>
  <c r="M2523" i="8"/>
  <c r="M2527" i="8"/>
  <c r="M2531" i="8"/>
  <c r="M2535" i="8"/>
  <c r="M2539" i="8"/>
  <c r="M2543" i="8"/>
  <c r="M2547" i="8"/>
  <c r="M2551" i="8"/>
  <c r="M2555" i="8"/>
  <c r="M2559" i="8"/>
  <c r="M2563" i="8"/>
  <c r="M2567" i="8"/>
  <c r="M2571" i="8"/>
  <c r="M2575" i="8"/>
  <c r="M2579" i="8"/>
  <c r="M2583" i="8"/>
  <c r="M2587" i="8"/>
  <c r="M2591" i="8"/>
  <c r="M2595" i="8"/>
  <c r="M2599" i="8"/>
  <c r="M2603" i="8"/>
  <c r="M2607" i="8"/>
  <c r="M2611" i="8"/>
  <c r="M2615" i="8"/>
  <c r="M2619" i="8"/>
  <c r="M2623" i="8"/>
  <c r="M2627" i="8"/>
  <c r="M2631" i="8"/>
  <c r="M2635" i="8"/>
  <c r="M2639" i="8"/>
  <c r="M2643" i="8"/>
  <c r="M2647" i="8"/>
  <c r="M2651" i="8"/>
  <c r="M2655" i="8"/>
  <c r="M2659" i="8"/>
  <c r="M2663" i="8"/>
  <c r="M2667" i="8"/>
  <c r="M2671" i="8"/>
  <c r="M2675" i="8"/>
  <c r="M2679" i="8"/>
  <c r="M2683" i="8"/>
  <c r="M2687" i="8"/>
  <c r="M2691" i="8"/>
  <c r="M2695" i="8"/>
  <c r="M2699" i="8"/>
  <c r="M2703" i="8"/>
  <c r="M2707" i="8"/>
  <c r="M2711" i="8"/>
  <c r="M2715" i="8"/>
  <c r="M2719" i="8"/>
  <c r="M2723" i="8"/>
  <c r="M2727" i="8"/>
  <c r="M2731" i="8"/>
  <c r="M2735" i="8"/>
  <c r="M2739" i="8"/>
  <c r="M2743" i="8"/>
  <c r="M2747" i="8"/>
  <c r="M2751" i="8"/>
  <c r="M2755" i="8"/>
  <c r="M2759" i="8"/>
  <c r="M2763" i="8"/>
  <c r="M2767" i="8"/>
  <c r="M2771" i="8"/>
  <c r="M2775" i="8"/>
  <c r="M2779" i="8"/>
  <c r="M2783" i="8"/>
  <c r="M2787" i="8"/>
  <c r="M2791" i="8"/>
  <c r="M2795" i="8"/>
  <c r="M2799" i="8"/>
  <c r="M2803" i="8"/>
  <c r="M2807" i="8"/>
  <c r="M2811" i="8"/>
  <c r="M2815" i="8"/>
  <c r="M2819" i="8"/>
  <c r="M2823" i="8"/>
  <c r="M2827" i="8"/>
  <c r="M2831" i="8"/>
  <c r="M2835" i="8"/>
  <c r="M2839" i="8"/>
  <c r="M2843" i="8"/>
  <c r="M2847" i="8"/>
  <c r="M2851" i="8"/>
  <c r="M2855" i="8"/>
  <c r="M2859" i="8"/>
  <c r="M2863" i="8"/>
  <c r="M2867" i="8"/>
  <c r="M2871" i="8"/>
  <c r="M2875" i="8"/>
  <c r="M2879" i="8"/>
  <c r="M2883" i="8"/>
  <c r="M2887" i="8"/>
  <c r="M2891" i="8"/>
  <c r="M2895" i="8"/>
  <c r="M2899" i="8"/>
  <c r="M2903" i="8"/>
  <c r="M2907" i="8"/>
  <c r="M2911" i="8"/>
  <c r="M2915" i="8"/>
  <c r="M2919" i="8"/>
  <c r="M2923" i="8"/>
  <c r="M2927" i="8"/>
  <c r="M2931" i="8"/>
  <c r="M2935" i="8"/>
  <c r="M2939" i="8"/>
  <c r="M2943" i="8"/>
  <c r="M2947" i="8"/>
  <c r="M2951" i="8"/>
  <c r="M2955" i="8"/>
  <c r="M2959" i="8"/>
  <c r="M2963" i="8"/>
  <c r="M2967" i="8"/>
  <c r="M2971" i="8"/>
  <c r="M2975" i="8"/>
  <c r="M2979" i="8"/>
  <c r="M2983" i="8"/>
  <c r="M2987" i="8"/>
  <c r="M2991" i="8"/>
  <c r="M2995" i="8"/>
  <c r="M2999" i="8"/>
  <c r="M3003" i="8"/>
  <c r="M3007" i="8"/>
  <c r="M3011" i="8"/>
  <c r="M3015" i="8"/>
  <c r="M3019" i="8"/>
  <c r="M3023" i="8"/>
  <c r="M3027" i="8"/>
  <c r="M3031" i="8"/>
  <c r="M3035" i="8"/>
  <c r="M3039" i="8"/>
  <c r="M3043" i="8"/>
  <c r="M3047" i="8"/>
  <c r="M3051" i="8"/>
  <c r="M3055" i="8"/>
  <c r="M3059" i="8"/>
  <c r="M3063" i="8"/>
  <c r="M3067" i="8"/>
  <c r="M3071" i="8"/>
  <c r="M3075" i="8"/>
  <c r="M3079" i="8"/>
  <c r="M3083" i="8"/>
  <c r="M3087" i="8"/>
  <c r="M3091" i="8"/>
  <c r="M3095" i="8"/>
  <c r="M3099" i="8"/>
  <c r="M3103" i="8"/>
  <c r="M3107" i="8"/>
  <c r="M3111" i="8"/>
  <c r="M3115" i="8"/>
  <c r="M3119" i="8"/>
  <c r="M3123" i="8"/>
  <c r="M3127" i="8"/>
  <c r="M3131" i="8"/>
  <c r="M3135" i="8"/>
  <c r="M3139" i="8"/>
  <c r="M3143" i="8"/>
  <c r="M8" i="8"/>
  <c r="M12" i="8"/>
  <c r="M16" i="8"/>
  <c r="M20" i="8"/>
  <c r="M24" i="8"/>
  <c r="M28" i="8"/>
  <c r="M32" i="8"/>
  <c r="M36" i="8"/>
  <c r="M40" i="8"/>
  <c r="M44" i="8"/>
  <c r="M48" i="8"/>
  <c r="M52" i="8"/>
  <c r="M56" i="8"/>
  <c r="M60" i="8"/>
  <c r="M64" i="8"/>
  <c r="M68" i="8"/>
  <c r="M72" i="8"/>
  <c r="M76" i="8"/>
  <c r="M80" i="8"/>
  <c r="M84" i="8"/>
  <c r="M88" i="8"/>
  <c r="M92" i="8"/>
  <c r="M96" i="8"/>
  <c r="M100" i="8"/>
  <c r="M104" i="8"/>
  <c r="M108" i="8"/>
  <c r="M112" i="8"/>
  <c r="M116" i="8"/>
  <c r="M120" i="8"/>
  <c r="M124" i="8"/>
  <c r="M128" i="8"/>
  <c r="M132" i="8"/>
  <c r="M136" i="8"/>
  <c r="M140" i="8"/>
  <c r="M144" i="8"/>
  <c r="M148" i="8"/>
  <c r="M152" i="8"/>
  <c r="M156" i="8"/>
  <c r="M160" i="8"/>
  <c r="M164" i="8"/>
  <c r="M168" i="8"/>
  <c r="M172" i="8"/>
  <c r="M176" i="8"/>
  <c r="M180" i="8"/>
  <c r="M184" i="8"/>
  <c r="M188" i="8"/>
  <c r="M192" i="8"/>
  <c r="M196" i="8"/>
  <c r="M200" i="8"/>
  <c r="M204" i="8"/>
  <c r="M208" i="8"/>
  <c r="M212" i="8"/>
  <c r="M216" i="8"/>
  <c r="M220" i="8"/>
  <c r="M224" i="8"/>
  <c r="M228" i="8"/>
  <c r="M232" i="8"/>
  <c r="M236" i="8"/>
  <c r="M240" i="8"/>
  <c r="M244" i="8"/>
  <c r="M248" i="8"/>
  <c r="M252" i="8"/>
  <c r="M256" i="8"/>
  <c r="M260" i="8"/>
  <c r="M264" i="8"/>
  <c r="M268" i="8"/>
  <c r="M272" i="8"/>
  <c r="M276" i="8"/>
  <c r="M280" i="8"/>
  <c r="M284" i="8"/>
  <c r="M288" i="8"/>
  <c r="M292" i="8"/>
  <c r="M296" i="8"/>
  <c r="M300" i="8"/>
  <c r="M304" i="8"/>
  <c r="M308" i="8"/>
  <c r="M312" i="8"/>
  <c r="M316" i="8"/>
  <c r="M320" i="8"/>
  <c r="M324" i="8"/>
  <c r="M328" i="8"/>
  <c r="M332" i="8"/>
  <c r="M336" i="8"/>
  <c r="M340" i="8"/>
  <c r="M344" i="8"/>
  <c r="M348" i="8"/>
  <c r="M352" i="8"/>
  <c r="M356" i="8"/>
  <c r="M360" i="8"/>
  <c r="M364" i="8"/>
  <c r="M368" i="8"/>
  <c r="M372" i="8"/>
  <c r="M376" i="8"/>
  <c r="M380" i="8"/>
  <c r="M384" i="8"/>
  <c r="M388" i="8"/>
  <c r="M392" i="8"/>
  <c r="M396" i="8"/>
  <c r="M400" i="8"/>
  <c r="M404" i="8"/>
  <c r="M408" i="8"/>
  <c r="M412" i="8"/>
  <c r="M416" i="8"/>
  <c r="M420" i="8"/>
  <c r="M424" i="8"/>
  <c r="M428" i="8"/>
  <c r="M432" i="8"/>
  <c r="M436" i="8"/>
  <c r="M440" i="8"/>
  <c r="M444" i="8"/>
  <c r="M448" i="8"/>
  <c r="M452" i="8"/>
  <c r="M456" i="8"/>
  <c r="M460" i="8"/>
  <c r="M464" i="8"/>
  <c r="M468" i="8"/>
  <c r="M472" i="8"/>
  <c r="M476" i="8"/>
  <c r="M480" i="8"/>
  <c r="M484" i="8"/>
  <c r="M488" i="8"/>
  <c r="M492" i="8"/>
  <c r="M496" i="8"/>
  <c r="M500" i="8"/>
  <c r="M504" i="8"/>
  <c r="M508" i="8"/>
  <c r="M512" i="8"/>
  <c r="M516" i="8"/>
  <c r="M520" i="8"/>
  <c r="M524" i="8"/>
  <c r="M528" i="8"/>
  <c r="M532" i="8"/>
  <c r="M536" i="8"/>
  <c r="M540" i="8"/>
  <c r="M544" i="8"/>
  <c r="M548" i="8"/>
  <c r="M552" i="8"/>
  <c r="M556" i="8"/>
  <c r="M560" i="8"/>
  <c r="M564" i="8"/>
  <c r="M568" i="8"/>
  <c r="M572" i="8"/>
  <c r="M576" i="8"/>
  <c r="M580" i="8"/>
  <c r="M584" i="8"/>
  <c r="M588" i="8"/>
  <c r="M592" i="8"/>
  <c r="M596" i="8"/>
  <c r="M600" i="8"/>
  <c r="M604" i="8"/>
  <c r="M608" i="8"/>
  <c r="M612" i="8"/>
  <c r="M616" i="8"/>
  <c r="M620" i="8"/>
  <c r="M624" i="8"/>
  <c r="M628" i="8"/>
  <c r="M632" i="8"/>
  <c r="M636" i="8"/>
  <c r="M640" i="8"/>
  <c r="M644" i="8"/>
  <c r="M648" i="8"/>
  <c r="M652" i="8"/>
  <c r="M656" i="8"/>
  <c r="M660" i="8"/>
  <c r="M664" i="8"/>
  <c r="M668" i="8"/>
  <c r="M672" i="8"/>
  <c r="M676" i="8"/>
  <c r="M680" i="8"/>
  <c r="M684" i="8"/>
  <c r="M688" i="8"/>
  <c r="M692" i="8"/>
  <c r="M696" i="8"/>
  <c r="M700" i="8"/>
  <c r="M704" i="8"/>
  <c r="M708" i="8"/>
  <c r="M712" i="8"/>
  <c r="M716" i="8"/>
  <c r="M720" i="8"/>
  <c r="M724" i="8"/>
  <c r="M728" i="8"/>
  <c r="M732" i="8"/>
  <c r="M736" i="8"/>
  <c r="M740" i="8"/>
  <c r="M744" i="8"/>
  <c r="M748" i="8"/>
  <c r="M752" i="8"/>
  <c r="M756" i="8"/>
  <c r="M760" i="8"/>
  <c r="M764" i="8"/>
  <c r="M768" i="8"/>
  <c r="M772" i="8"/>
  <c r="M776" i="8"/>
  <c r="M780" i="8"/>
  <c r="M784" i="8"/>
  <c r="M788" i="8"/>
  <c r="M792" i="8"/>
  <c r="M796" i="8"/>
  <c r="M800" i="8"/>
  <c r="M804" i="8"/>
  <c r="M808" i="8"/>
  <c r="M812" i="8"/>
  <c r="M816" i="8"/>
  <c r="M820" i="8"/>
  <c r="M824" i="8"/>
  <c r="M828" i="8"/>
  <c r="M832" i="8"/>
  <c r="M836" i="8"/>
  <c r="M840" i="8"/>
  <c r="M844" i="8"/>
  <c r="M848" i="8"/>
  <c r="M852" i="8"/>
  <c r="M856" i="8"/>
  <c r="M860" i="8"/>
  <c r="M864" i="8"/>
  <c r="M868" i="8"/>
  <c r="M872" i="8"/>
  <c r="M876" i="8"/>
  <c r="M880" i="8"/>
  <c r="M884" i="8"/>
  <c r="M888" i="8"/>
  <c r="M892" i="8"/>
  <c r="M896" i="8"/>
  <c r="M900" i="8"/>
  <c r="M904" i="8"/>
  <c r="M908" i="8"/>
  <c r="M912" i="8"/>
  <c r="M916" i="8"/>
  <c r="M920" i="8"/>
  <c r="M924" i="8"/>
  <c r="M928" i="8"/>
  <c r="M932" i="8"/>
  <c r="M936" i="8"/>
  <c r="M940" i="8"/>
  <c r="M944" i="8"/>
  <c r="M948" i="8"/>
  <c r="M952" i="8"/>
  <c r="M956" i="8"/>
  <c r="M960" i="8"/>
  <c r="M964" i="8"/>
  <c r="M968" i="8"/>
  <c r="M972" i="8"/>
  <c r="M976" i="8"/>
  <c r="M980" i="8"/>
  <c r="M984" i="8"/>
  <c r="M988" i="8"/>
  <c r="M992" i="8"/>
  <c r="M996" i="8"/>
  <c r="M1000" i="8"/>
  <c r="M1004" i="8"/>
  <c r="M1008" i="8"/>
  <c r="M1012" i="8"/>
  <c r="M1016" i="8"/>
  <c r="M1020" i="8"/>
  <c r="M1024" i="8"/>
  <c r="M1028" i="8"/>
  <c r="M1032" i="8"/>
  <c r="M1036" i="8"/>
  <c r="M1040" i="8"/>
  <c r="M1044" i="8"/>
  <c r="M1048" i="8"/>
  <c r="M1052" i="8"/>
  <c r="M1056" i="8"/>
  <c r="M1060" i="8"/>
  <c r="M1064" i="8"/>
  <c r="M1068" i="8"/>
  <c r="M1072" i="8"/>
  <c r="M1076" i="8"/>
  <c r="M1080" i="8"/>
  <c r="M1084" i="8"/>
  <c r="M1088" i="8"/>
  <c r="M1092" i="8"/>
  <c r="M1096" i="8"/>
  <c r="M1100" i="8"/>
  <c r="M1104" i="8"/>
  <c r="M1108" i="8"/>
  <c r="M1112" i="8"/>
  <c r="M1116" i="8"/>
  <c r="M1120" i="8"/>
  <c r="M1124" i="8"/>
  <c r="M1128" i="8"/>
  <c r="M1132" i="8"/>
  <c r="M1136" i="8"/>
  <c r="M1140" i="8"/>
  <c r="M1144" i="8"/>
  <c r="M1148" i="8"/>
  <c r="M1152" i="8"/>
  <c r="M1156" i="8"/>
  <c r="M1160" i="8"/>
  <c r="M1164" i="8"/>
  <c r="M1168" i="8"/>
  <c r="M1172" i="8"/>
  <c r="M1176" i="8"/>
  <c r="M1180" i="8"/>
  <c r="M1184" i="8"/>
  <c r="M1188" i="8"/>
  <c r="M1192" i="8"/>
  <c r="M1196" i="8"/>
  <c r="M1200" i="8"/>
  <c r="M1204" i="8"/>
  <c r="M1208" i="8"/>
  <c r="M1212" i="8"/>
  <c r="M1216" i="8"/>
  <c r="M1220" i="8"/>
  <c r="M1224" i="8"/>
  <c r="M1228" i="8"/>
  <c r="M1232" i="8"/>
  <c r="M1236" i="8"/>
  <c r="M1240" i="8"/>
  <c r="M1244" i="8"/>
  <c r="M1248" i="8"/>
  <c r="M1252" i="8"/>
  <c r="M1256" i="8"/>
  <c r="M1260" i="8"/>
  <c r="M1264" i="8"/>
  <c r="M1268" i="8"/>
  <c r="M1272" i="8"/>
  <c r="M1276" i="8"/>
  <c r="M1280" i="8"/>
  <c r="M1284" i="8"/>
  <c r="M1288" i="8"/>
  <c r="M1292" i="8"/>
  <c r="M1296" i="8"/>
  <c r="M1300" i="8"/>
  <c r="M1304" i="8"/>
  <c r="M1308" i="8"/>
  <c r="M1312" i="8"/>
  <c r="M1316" i="8"/>
  <c r="M1320" i="8"/>
  <c r="M1324" i="8"/>
  <c r="M1328" i="8"/>
  <c r="M1332" i="8"/>
  <c r="M1336" i="8"/>
  <c r="M1340" i="8"/>
  <c r="M1344" i="8"/>
  <c r="M1348" i="8"/>
  <c r="M1352" i="8"/>
  <c r="M1356" i="8"/>
  <c r="M1360" i="8"/>
  <c r="M1364" i="8"/>
  <c r="M1368" i="8"/>
  <c r="M1372" i="8"/>
  <c r="M1376" i="8"/>
  <c r="M1380" i="8"/>
  <c r="M1384" i="8"/>
  <c r="M1388" i="8"/>
  <c r="M1392" i="8"/>
  <c r="M1396" i="8"/>
  <c r="M1400" i="8"/>
  <c r="M1404" i="8"/>
  <c r="M1408" i="8"/>
  <c r="M1412" i="8"/>
  <c r="M1416" i="8"/>
  <c r="M1420" i="8"/>
  <c r="M1424" i="8"/>
  <c r="M1428" i="8"/>
  <c r="M1432" i="8"/>
  <c r="M1436" i="8"/>
  <c r="M1440" i="8"/>
  <c r="M1444" i="8"/>
  <c r="M1448" i="8"/>
  <c r="M1452" i="8"/>
  <c r="M1456" i="8"/>
  <c r="M1460" i="8"/>
  <c r="M1464" i="8"/>
  <c r="M1468" i="8"/>
  <c r="M1472" i="8"/>
  <c r="M1476" i="8"/>
  <c r="M1480" i="8"/>
  <c r="M1484" i="8"/>
  <c r="M1488" i="8"/>
  <c r="M1492" i="8"/>
  <c r="M1496" i="8"/>
  <c r="M1500" i="8"/>
  <c r="M1504" i="8"/>
  <c r="M1508" i="8"/>
  <c r="M1512" i="8"/>
  <c r="M1516" i="8"/>
  <c r="M1520" i="8"/>
  <c r="M1524" i="8"/>
  <c r="M1528" i="8"/>
  <c r="M1532" i="8"/>
  <c r="M1536" i="8"/>
  <c r="M1540" i="8"/>
  <c r="M1544" i="8"/>
  <c r="M1548" i="8"/>
  <c r="M1552" i="8"/>
  <c r="M1556" i="8"/>
  <c r="M1560" i="8"/>
  <c r="M1564" i="8"/>
  <c r="M1568" i="8"/>
  <c r="M1572" i="8"/>
  <c r="M1576" i="8"/>
  <c r="M1580" i="8"/>
  <c r="M1584" i="8"/>
  <c r="M1588" i="8"/>
  <c r="M1592" i="8"/>
  <c r="M1596" i="8"/>
  <c r="M1600" i="8"/>
  <c r="M1604" i="8"/>
  <c r="M1608" i="8"/>
  <c r="M1612" i="8"/>
  <c r="M1616" i="8"/>
  <c r="M1620" i="8"/>
  <c r="M1624" i="8"/>
  <c r="M1628" i="8"/>
  <c r="M1632" i="8"/>
  <c r="M1636" i="8"/>
  <c r="M1640" i="8"/>
  <c r="M1644" i="8"/>
  <c r="M1648" i="8"/>
  <c r="M1652" i="8"/>
  <c r="M1656" i="8"/>
  <c r="M1660" i="8"/>
  <c r="M1664" i="8"/>
  <c r="M1668" i="8"/>
  <c r="M1672" i="8"/>
  <c r="M1676" i="8"/>
  <c r="M1680" i="8"/>
  <c r="M1684" i="8"/>
  <c r="M1688" i="8"/>
  <c r="M1692" i="8"/>
  <c r="M1696" i="8"/>
  <c r="M1700" i="8"/>
  <c r="M1704" i="8"/>
  <c r="M1708" i="8"/>
  <c r="M1712" i="8"/>
  <c r="M1716" i="8"/>
  <c r="M1720" i="8"/>
  <c r="M1724" i="8"/>
  <c r="M1728" i="8"/>
  <c r="M1732" i="8"/>
  <c r="M1736" i="8"/>
  <c r="M1740" i="8"/>
  <c r="M1744" i="8"/>
  <c r="M1748" i="8"/>
  <c r="M1752" i="8"/>
  <c r="M1756" i="8"/>
  <c r="M1760" i="8"/>
  <c r="M1764" i="8"/>
  <c r="M1768" i="8"/>
  <c r="M1772" i="8"/>
  <c r="M1776" i="8"/>
  <c r="M1780" i="8"/>
  <c r="M1784" i="8"/>
  <c r="M1788" i="8"/>
  <c r="M1792" i="8"/>
  <c r="M1796" i="8"/>
  <c r="M1800" i="8"/>
  <c r="M1804" i="8"/>
  <c r="M1808" i="8"/>
  <c r="M1812" i="8"/>
  <c r="M1816" i="8"/>
  <c r="M1820" i="8"/>
  <c r="M1824" i="8"/>
  <c r="M1828" i="8"/>
  <c r="M1832" i="8"/>
  <c r="M1836" i="8"/>
  <c r="M1840" i="8"/>
  <c r="M1844" i="8"/>
  <c r="M1848" i="8"/>
  <c r="M1852" i="8"/>
  <c r="M1856" i="8"/>
  <c r="M1860" i="8"/>
  <c r="M1864" i="8"/>
  <c r="M1868" i="8"/>
  <c r="M1872" i="8"/>
  <c r="M1876" i="8"/>
  <c r="M1880" i="8"/>
  <c r="M1884" i="8"/>
  <c r="M1888" i="8"/>
  <c r="M1892" i="8"/>
  <c r="M1896" i="8"/>
  <c r="M1900" i="8"/>
  <c r="M1904" i="8"/>
  <c r="M1908" i="8"/>
  <c r="M1912" i="8"/>
  <c r="M1916" i="8"/>
  <c r="M1920" i="8"/>
  <c r="M1924" i="8"/>
  <c r="M1928" i="8"/>
  <c r="M1932" i="8"/>
  <c r="M1936" i="8"/>
  <c r="M1940" i="8"/>
  <c r="M1944" i="8"/>
  <c r="M1948" i="8"/>
  <c r="M1952" i="8"/>
  <c r="M1956" i="8"/>
  <c r="M1960" i="8"/>
  <c r="M1964" i="8"/>
  <c r="M1968" i="8"/>
  <c r="M1972" i="8"/>
  <c r="M1976" i="8"/>
  <c r="M1980" i="8"/>
  <c r="M1984" i="8"/>
  <c r="M1988" i="8"/>
  <c r="M1992" i="8"/>
  <c r="M1996" i="8"/>
  <c r="M2000" i="8"/>
  <c r="M2004" i="8"/>
  <c r="M2008" i="8"/>
  <c r="M2012" i="8"/>
  <c r="M2016" i="8"/>
  <c r="M2020" i="8"/>
  <c r="M2024" i="8"/>
  <c r="M2028" i="8"/>
  <c r="M2032" i="8"/>
  <c r="M2036" i="8"/>
  <c r="M2040" i="8"/>
  <c r="M2044" i="8"/>
  <c r="M2048" i="8"/>
  <c r="M2052" i="8"/>
  <c r="M2056" i="8"/>
  <c r="M2060" i="8"/>
  <c r="M2064" i="8"/>
  <c r="M2068" i="8"/>
  <c r="M2072" i="8"/>
  <c r="M2076" i="8"/>
  <c r="M2080" i="8"/>
  <c r="M2084" i="8"/>
  <c r="M2088" i="8"/>
  <c r="M2092" i="8"/>
  <c r="M2096" i="8"/>
  <c r="M2100" i="8"/>
  <c r="M2104" i="8"/>
  <c r="M2108" i="8"/>
  <c r="M2112" i="8"/>
  <c r="M2116" i="8"/>
  <c r="M2120" i="8"/>
  <c r="M2124" i="8"/>
  <c r="M2128" i="8"/>
  <c r="M2132" i="8"/>
  <c r="M2136" i="8"/>
  <c r="M2140" i="8"/>
  <c r="M2144" i="8"/>
  <c r="M2148" i="8"/>
  <c r="M2152" i="8"/>
  <c r="M2156" i="8"/>
  <c r="M2160" i="8"/>
  <c r="M2164" i="8"/>
  <c r="M2168" i="8"/>
  <c r="M2172" i="8"/>
  <c r="M2176" i="8"/>
  <c r="M2180" i="8"/>
  <c r="M2184" i="8"/>
  <c r="M2188" i="8"/>
  <c r="M2192" i="8"/>
  <c r="M2196" i="8"/>
  <c r="M2200" i="8"/>
  <c r="M2204" i="8"/>
  <c r="M2208" i="8"/>
  <c r="M2212" i="8"/>
  <c r="M2216" i="8"/>
  <c r="M2220" i="8"/>
  <c r="M2224" i="8"/>
  <c r="M2228" i="8"/>
  <c r="M2232" i="8"/>
  <c r="M2236" i="8"/>
  <c r="M2240" i="8"/>
  <c r="M2244" i="8"/>
  <c r="M2248" i="8"/>
  <c r="M2252" i="8"/>
  <c r="M2256" i="8"/>
  <c r="M2260" i="8"/>
  <c r="M2264" i="8"/>
  <c r="M2268" i="8"/>
  <c r="M2272" i="8"/>
  <c r="M2276" i="8"/>
  <c r="M2280" i="8"/>
  <c r="M2284" i="8"/>
  <c r="M2288" i="8"/>
  <c r="M2292" i="8"/>
  <c r="M2296" i="8"/>
  <c r="M2300" i="8"/>
  <c r="M2304" i="8"/>
  <c r="M2308" i="8"/>
  <c r="M2312" i="8"/>
  <c r="M2316" i="8"/>
  <c r="M2320" i="8"/>
  <c r="M2324" i="8"/>
  <c r="M2328" i="8"/>
  <c r="M2332" i="8"/>
  <c r="M2336" i="8"/>
  <c r="M2340" i="8"/>
  <c r="M2344" i="8"/>
  <c r="M2348" i="8"/>
  <c r="M2352" i="8"/>
  <c r="M2356" i="8"/>
  <c r="M2360" i="8"/>
  <c r="M2364" i="8"/>
  <c r="M2368" i="8"/>
  <c r="M2372" i="8"/>
  <c r="M2376" i="8"/>
  <c r="M2380" i="8"/>
  <c r="M2384" i="8"/>
  <c r="M2388" i="8"/>
  <c r="M2392" i="8"/>
  <c r="M2396" i="8"/>
  <c r="M2400" i="8"/>
  <c r="M2404" i="8"/>
  <c r="M2408" i="8"/>
  <c r="M2412" i="8"/>
  <c r="M2416" i="8"/>
  <c r="M2420" i="8"/>
  <c r="M2424" i="8"/>
  <c r="M2428" i="8"/>
  <c r="M2432" i="8"/>
  <c r="M2436" i="8"/>
  <c r="M2440" i="8"/>
  <c r="M2444" i="8"/>
  <c r="M2448" i="8"/>
  <c r="M2452" i="8"/>
  <c r="M2456" i="8"/>
  <c r="M2460" i="8"/>
  <c r="M2464" i="8"/>
  <c r="M2468" i="8"/>
  <c r="M2472" i="8"/>
  <c r="M2476" i="8"/>
  <c r="M2480" i="8"/>
  <c r="M2484" i="8"/>
  <c r="M2488" i="8"/>
  <c r="M2492" i="8"/>
  <c r="M2496" i="8"/>
  <c r="M2500" i="8"/>
  <c r="M2504" i="8"/>
  <c r="M2508" i="8"/>
  <c r="M2512" i="8"/>
  <c r="M2516" i="8"/>
  <c r="M2520" i="8"/>
  <c r="M2524" i="8"/>
  <c r="M2528" i="8"/>
  <c r="M2532" i="8"/>
  <c r="M2536" i="8"/>
  <c r="M2540" i="8"/>
  <c r="M2544" i="8"/>
  <c r="M2548" i="8"/>
  <c r="M2552" i="8"/>
  <c r="M2556" i="8"/>
  <c r="M2560" i="8"/>
  <c r="M2564" i="8"/>
  <c r="M2568" i="8"/>
  <c r="M2572" i="8"/>
  <c r="M2576" i="8"/>
  <c r="M2580" i="8"/>
  <c r="M2584" i="8"/>
  <c r="M2588" i="8"/>
  <c r="M2592" i="8"/>
  <c r="M2596" i="8"/>
  <c r="M2600" i="8"/>
  <c r="M2604" i="8"/>
  <c r="M2608" i="8"/>
  <c r="M2612" i="8"/>
  <c r="M2616" i="8"/>
  <c r="M2620" i="8"/>
  <c r="M2624" i="8"/>
  <c r="M2628" i="8"/>
  <c r="M2632" i="8"/>
  <c r="M2636" i="8"/>
  <c r="M2640" i="8"/>
  <c r="M2644" i="8"/>
  <c r="M2648" i="8"/>
  <c r="M2652" i="8"/>
  <c r="M2656" i="8"/>
  <c r="M2660" i="8"/>
  <c r="M2664" i="8"/>
  <c r="M2668" i="8"/>
  <c r="M2672" i="8"/>
  <c r="M2676" i="8"/>
  <c r="M2680" i="8"/>
  <c r="M2684" i="8"/>
  <c r="M2688" i="8"/>
  <c r="M2692" i="8"/>
  <c r="M2696" i="8"/>
  <c r="M2700" i="8"/>
  <c r="M2704" i="8"/>
  <c r="M2708" i="8"/>
  <c r="M2712" i="8"/>
  <c r="M2716" i="8"/>
  <c r="M2720" i="8"/>
  <c r="M2724" i="8"/>
  <c r="M2728" i="8"/>
  <c r="M2732" i="8"/>
  <c r="M2736" i="8"/>
  <c r="M2740" i="8"/>
  <c r="M2744" i="8"/>
  <c r="M2748" i="8"/>
  <c r="M2752" i="8"/>
  <c r="M2756" i="8"/>
  <c r="M2760" i="8"/>
  <c r="M2764" i="8"/>
  <c r="M2768" i="8"/>
  <c r="M2772" i="8"/>
  <c r="M2776" i="8"/>
  <c r="M2780" i="8"/>
  <c r="M2784" i="8"/>
  <c r="M2788" i="8"/>
  <c r="M2792" i="8"/>
  <c r="M2796" i="8"/>
  <c r="M2800" i="8"/>
  <c r="M2804" i="8"/>
  <c r="M2808" i="8"/>
  <c r="M2812" i="8"/>
  <c r="M2816" i="8"/>
  <c r="M2820" i="8"/>
  <c r="M2824" i="8"/>
  <c r="M2828" i="8"/>
  <c r="M2832" i="8"/>
  <c r="M2836" i="8"/>
  <c r="M2840" i="8"/>
  <c r="M2844" i="8"/>
  <c r="M2848" i="8"/>
  <c r="M2852" i="8"/>
  <c r="M2856" i="8"/>
  <c r="M2860" i="8"/>
  <c r="M2864" i="8"/>
  <c r="M2868" i="8"/>
  <c r="M2872" i="8"/>
  <c r="M2876" i="8"/>
  <c r="M2880" i="8"/>
  <c r="M2884" i="8"/>
  <c r="M2888" i="8"/>
  <c r="M2892" i="8"/>
  <c r="M2896" i="8"/>
  <c r="M2900" i="8"/>
  <c r="M2904" i="8"/>
  <c r="M2908" i="8"/>
  <c r="M2912" i="8"/>
  <c r="M2916" i="8"/>
  <c r="M2920" i="8"/>
  <c r="M2924" i="8"/>
  <c r="M2928" i="8"/>
  <c r="M2932" i="8"/>
  <c r="M2936" i="8"/>
  <c r="M2940" i="8"/>
  <c r="M2944" i="8"/>
  <c r="M2948" i="8"/>
  <c r="M2952" i="8"/>
  <c r="M2956" i="8"/>
  <c r="M2960" i="8"/>
  <c r="M2964" i="8"/>
  <c r="M2968" i="8"/>
  <c r="M2972" i="8"/>
  <c r="M2976" i="8"/>
  <c r="M2980" i="8"/>
  <c r="M2984" i="8"/>
  <c r="M2988" i="8"/>
  <c r="M2992" i="8"/>
  <c r="M2996" i="8"/>
  <c r="M3000" i="8"/>
  <c r="M3004" i="8"/>
  <c r="M3008" i="8"/>
  <c r="M3012" i="8"/>
  <c r="M3016" i="8"/>
  <c r="M3020" i="8"/>
  <c r="M3024" i="8"/>
  <c r="M3028" i="8"/>
  <c r="M3032" i="8"/>
  <c r="M3036" i="8"/>
  <c r="M3040" i="8"/>
  <c r="M3044" i="8"/>
  <c r="M3048" i="8"/>
  <c r="M3052" i="8"/>
  <c r="M3056" i="8"/>
  <c r="M3060" i="8"/>
  <c r="M3064" i="8"/>
  <c r="M3068" i="8"/>
  <c r="M3072" i="8"/>
  <c r="M3076" i="8"/>
  <c r="M3080" i="8"/>
  <c r="M3084" i="8"/>
  <c r="M3088" i="8"/>
  <c r="M3092" i="8"/>
  <c r="M3096" i="8"/>
  <c r="M3100" i="8"/>
  <c r="M3104" i="8"/>
  <c r="M3108" i="8"/>
  <c r="M3112" i="8"/>
  <c r="M3116" i="8"/>
  <c r="M3120" i="8"/>
  <c r="M3124" i="8"/>
  <c r="M3128" i="8"/>
  <c r="M3132" i="8"/>
  <c r="M3136" i="8"/>
  <c r="M3140" i="8"/>
  <c r="M3144" i="8"/>
  <c r="S25" i="9"/>
  <c r="L7" i="8"/>
  <c r="L11" i="8"/>
  <c r="L15" i="8"/>
  <c r="L19" i="8"/>
  <c r="L23" i="8"/>
  <c r="L27" i="8"/>
  <c r="L31" i="8"/>
  <c r="L35" i="8"/>
  <c r="L39" i="8"/>
  <c r="L43" i="8"/>
  <c r="L47" i="8"/>
  <c r="L51" i="8"/>
  <c r="L55" i="8"/>
  <c r="L59" i="8"/>
  <c r="L63" i="8"/>
  <c r="L67" i="8"/>
  <c r="L71" i="8"/>
  <c r="L75" i="8"/>
  <c r="L79" i="8"/>
  <c r="L83" i="8"/>
  <c r="L87" i="8"/>
  <c r="L91" i="8"/>
  <c r="L95" i="8"/>
  <c r="L99" i="8"/>
  <c r="L103" i="8"/>
  <c r="L107" i="8"/>
  <c r="L111" i="8"/>
  <c r="L115" i="8"/>
  <c r="L119" i="8"/>
  <c r="L123" i="8"/>
  <c r="L127" i="8"/>
  <c r="L131" i="8"/>
  <c r="L135" i="8"/>
  <c r="L139" i="8"/>
  <c r="L143" i="8"/>
  <c r="L147" i="8"/>
  <c r="L151" i="8"/>
  <c r="L155" i="8"/>
  <c r="L159" i="8"/>
  <c r="L163" i="8"/>
  <c r="L167" i="8"/>
  <c r="L171" i="8"/>
  <c r="L175" i="8"/>
  <c r="L179" i="8"/>
  <c r="L183" i="8"/>
  <c r="L187" i="8"/>
  <c r="L191" i="8"/>
  <c r="L195" i="8"/>
  <c r="L199" i="8"/>
  <c r="L203" i="8"/>
  <c r="L207" i="8"/>
  <c r="L211" i="8"/>
  <c r="L215" i="8"/>
  <c r="L219" i="8"/>
  <c r="L223" i="8"/>
  <c r="L227" i="8"/>
  <c r="L231" i="8"/>
  <c r="L235" i="8"/>
  <c r="L239" i="8"/>
  <c r="L243" i="8"/>
  <c r="L247" i="8"/>
  <c r="L251" i="8"/>
  <c r="L255" i="8"/>
  <c r="L259" i="8"/>
  <c r="L263" i="8"/>
  <c r="L267" i="8"/>
  <c r="L271" i="8"/>
  <c r="L275" i="8"/>
  <c r="L279" i="8"/>
  <c r="L283" i="8"/>
  <c r="L287" i="8"/>
  <c r="L291" i="8"/>
  <c r="L295" i="8"/>
  <c r="L299" i="8"/>
  <c r="L303" i="8"/>
  <c r="L307" i="8"/>
  <c r="L311" i="8"/>
  <c r="L315" i="8"/>
  <c r="L319" i="8"/>
  <c r="L323" i="8"/>
  <c r="L327" i="8"/>
  <c r="L331" i="8"/>
  <c r="L335" i="8"/>
  <c r="L339" i="8"/>
  <c r="L343" i="8"/>
  <c r="L347" i="8"/>
  <c r="L351" i="8"/>
  <c r="L355" i="8"/>
  <c r="L359" i="8"/>
  <c r="L363" i="8"/>
  <c r="L367" i="8"/>
  <c r="L371" i="8"/>
  <c r="L375" i="8"/>
  <c r="L379" i="8"/>
  <c r="L383" i="8"/>
  <c r="L387" i="8"/>
  <c r="L391" i="8"/>
  <c r="L395" i="8"/>
  <c r="L8" i="8"/>
  <c r="L12" i="8"/>
  <c r="L16" i="8"/>
  <c r="L20" i="8"/>
  <c r="L24" i="8"/>
  <c r="L28" i="8"/>
  <c r="L32" i="8"/>
  <c r="L36" i="8"/>
  <c r="L40" i="8"/>
  <c r="L44" i="8"/>
  <c r="L48" i="8"/>
  <c r="L52" i="8"/>
  <c r="L56" i="8"/>
  <c r="L60" i="8"/>
  <c r="L64" i="8"/>
  <c r="L68" i="8"/>
  <c r="L72" i="8"/>
  <c r="L76" i="8"/>
  <c r="L80" i="8"/>
  <c r="L84" i="8"/>
  <c r="L88" i="8"/>
  <c r="L92" i="8"/>
  <c r="L96" i="8"/>
  <c r="L100" i="8"/>
  <c r="L104" i="8"/>
  <c r="L108" i="8"/>
  <c r="L112" i="8"/>
  <c r="L116" i="8"/>
  <c r="L120" i="8"/>
  <c r="L124" i="8"/>
  <c r="L128" i="8"/>
  <c r="L132" i="8"/>
  <c r="L136" i="8"/>
  <c r="L140" i="8"/>
  <c r="L144" i="8"/>
  <c r="L148" i="8"/>
  <c r="L152" i="8"/>
  <c r="L156" i="8"/>
  <c r="L160" i="8"/>
  <c r="L164" i="8"/>
  <c r="L168" i="8"/>
  <c r="L172" i="8"/>
  <c r="L176" i="8"/>
  <c r="L180" i="8"/>
  <c r="L184" i="8"/>
  <c r="L188" i="8"/>
  <c r="L192" i="8"/>
  <c r="L196" i="8"/>
  <c r="L200" i="8"/>
  <c r="L204" i="8"/>
  <c r="L208" i="8"/>
  <c r="L212" i="8"/>
  <c r="L216" i="8"/>
  <c r="L220" i="8"/>
  <c r="L224" i="8"/>
  <c r="L228" i="8"/>
  <c r="L232" i="8"/>
  <c r="L236" i="8"/>
  <c r="L240" i="8"/>
  <c r="L244" i="8"/>
  <c r="L248" i="8"/>
  <c r="L252" i="8"/>
  <c r="L256" i="8"/>
  <c r="L260" i="8"/>
  <c r="L264" i="8"/>
  <c r="L268" i="8"/>
  <c r="L272" i="8"/>
  <c r="L276" i="8"/>
  <c r="L280" i="8"/>
  <c r="L284" i="8"/>
  <c r="L288" i="8"/>
  <c r="L292" i="8"/>
  <c r="L296" i="8"/>
  <c r="L300" i="8"/>
  <c r="L304" i="8"/>
  <c r="L308" i="8"/>
  <c r="L312" i="8"/>
  <c r="L316" i="8"/>
  <c r="L320" i="8"/>
  <c r="L324" i="8"/>
  <c r="L328" i="8"/>
  <c r="L332" i="8"/>
  <c r="L336" i="8"/>
  <c r="L340" i="8"/>
  <c r="L344" i="8"/>
  <c r="L348" i="8"/>
  <c r="L352" i="8"/>
  <c r="L356" i="8"/>
  <c r="L360" i="8"/>
  <c r="L364" i="8"/>
  <c r="L368" i="8"/>
  <c r="L372" i="8"/>
  <c r="L376" i="8"/>
  <c r="L380" i="8"/>
  <c r="L384" i="8"/>
  <c r="L388" i="8"/>
  <c r="L392" i="8"/>
  <c r="L396" i="8"/>
  <c r="L400" i="8"/>
  <c r="L404" i="8"/>
  <c r="L408" i="8"/>
  <c r="L412" i="8"/>
  <c r="L416" i="8"/>
  <c r="L420" i="8"/>
  <c r="L424" i="8"/>
  <c r="L428" i="8"/>
  <c r="L432" i="8"/>
  <c r="L436" i="8"/>
  <c r="L440" i="8"/>
  <c r="L444" i="8"/>
  <c r="L448" i="8"/>
  <c r="L452" i="8"/>
  <c r="L456" i="8"/>
  <c r="L460" i="8"/>
  <c r="L464" i="8"/>
  <c r="L468" i="8"/>
  <c r="L472" i="8"/>
  <c r="L476" i="8"/>
  <c r="L480" i="8"/>
  <c r="L484" i="8"/>
  <c r="L488" i="8"/>
  <c r="L492" i="8"/>
  <c r="L496" i="8"/>
  <c r="L500" i="8"/>
  <c r="L504" i="8"/>
  <c r="L508" i="8"/>
  <c r="L512" i="8"/>
  <c r="L516" i="8"/>
  <c r="L520" i="8"/>
  <c r="L524" i="8"/>
  <c r="L528" i="8"/>
  <c r="L532" i="8"/>
  <c r="L536" i="8"/>
  <c r="L540" i="8"/>
  <c r="L544" i="8"/>
  <c r="L548" i="8"/>
  <c r="L552" i="8"/>
  <c r="L556" i="8"/>
  <c r="L560" i="8"/>
  <c r="L564" i="8"/>
  <c r="L568" i="8"/>
  <c r="L572" i="8"/>
  <c r="L576" i="8"/>
  <c r="L580" i="8"/>
  <c r="L584" i="8"/>
  <c r="L588" i="8"/>
  <c r="L592" i="8"/>
  <c r="L596" i="8"/>
  <c r="L600" i="8"/>
  <c r="L604" i="8"/>
  <c r="L608" i="8"/>
  <c r="L612" i="8"/>
  <c r="L616" i="8"/>
  <c r="L620" i="8"/>
  <c r="L624" i="8"/>
  <c r="L628" i="8"/>
  <c r="L632" i="8"/>
  <c r="L636" i="8"/>
  <c r="L640" i="8"/>
  <c r="L644" i="8"/>
  <c r="L648" i="8"/>
  <c r="L652" i="8"/>
  <c r="L656" i="8"/>
  <c r="L660" i="8"/>
  <c r="L664" i="8"/>
  <c r="L668" i="8"/>
  <c r="L672" i="8"/>
  <c r="L676" i="8"/>
  <c r="L680" i="8"/>
  <c r="L684" i="8"/>
  <c r="L688" i="8"/>
  <c r="L692" i="8"/>
  <c r="L696" i="8"/>
  <c r="L700" i="8"/>
  <c r="L704" i="8"/>
  <c r="L708" i="8"/>
  <c r="L712" i="8"/>
  <c r="L716" i="8"/>
  <c r="L720" i="8"/>
  <c r="L724" i="8"/>
  <c r="L728" i="8"/>
  <c r="L3146" i="8"/>
  <c r="L9" i="8"/>
  <c r="L13" i="8"/>
  <c r="L17" i="8"/>
  <c r="L21" i="8"/>
  <c r="L25" i="8"/>
  <c r="L29" i="8"/>
  <c r="L33" i="8"/>
  <c r="L37" i="8"/>
  <c r="L41" i="8"/>
  <c r="L45" i="8"/>
  <c r="L49" i="8"/>
  <c r="L53" i="8"/>
  <c r="L57" i="8"/>
  <c r="L61" i="8"/>
  <c r="L65" i="8"/>
  <c r="L69" i="8"/>
  <c r="L73" i="8"/>
  <c r="L77" i="8"/>
  <c r="L81" i="8"/>
  <c r="L85" i="8"/>
  <c r="L89" i="8"/>
  <c r="L93" i="8"/>
  <c r="L97" i="8"/>
  <c r="L101" i="8"/>
  <c r="L105" i="8"/>
  <c r="L109" i="8"/>
  <c r="L113" i="8"/>
  <c r="L117" i="8"/>
  <c r="L121" i="8"/>
  <c r="L125" i="8"/>
  <c r="L129" i="8"/>
  <c r="L133" i="8"/>
  <c r="L137" i="8"/>
  <c r="L141" i="8"/>
  <c r="L145" i="8"/>
  <c r="L149" i="8"/>
  <c r="L153" i="8"/>
  <c r="L157" i="8"/>
  <c r="L161" i="8"/>
  <c r="L165" i="8"/>
  <c r="L169" i="8"/>
  <c r="L173" i="8"/>
  <c r="L177" i="8"/>
  <c r="L181" i="8"/>
  <c r="L185" i="8"/>
  <c r="L189" i="8"/>
  <c r="L193" i="8"/>
  <c r="L197" i="8"/>
  <c r="L201" i="8"/>
  <c r="L205" i="8"/>
  <c r="L209" i="8"/>
  <c r="L213" i="8"/>
  <c r="L217" i="8"/>
  <c r="L221" i="8"/>
  <c r="L225" i="8"/>
  <c r="L229" i="8"/>
  <c r="L233" i="8"/>
  <c r="L237" i="8"/>
  <c r="L241" i="8"/>
  <c r="L245" i="8"/>
  <c r="L249" i="8"/>
  <c r="L253" i="8"/>
  <c r="L257" i="8"/>
  <c r="L261" i="8"/>
  <c r="L265" i="8"/>
  <c r="L269" i="8"/>
  <c r="L273" i="8"/>
  <c r="L277" i="8"/>
  <c r="L281" i="8"/>
  <c r="L285" i="8"/>
  <c r="L289" i="8"/>
  <c r="L293" i="8"/>
  <c r="L297" i="8"/>
  <c r="L301" i="8"/>
  <c r="L305" i="8"/>
  <c r="L309" i="8"/>
  <c r="L313" i="8"/>
  <c r="L317" i="8"/>
  <c r="L321" i="8"/>
  <c r="L325" i="8"/>
  <c r="L329" i="8"/>
  <c r="L333" i="8"/>
  <c r="L337" i="8"/>
  <c r="L341" i="8"/>
  <c r="L345" i="8"/>
  <c r="L349" i="8"/>
  <c r="L353" i="8"/>
  <c r="L357" i="8"/>
  <c r="L361" i="8"/>
  <c r="L365" i="8"/>
  <c r="L369" i="8"/>
  <c r="L373" i="8"/>
  <c r="L377" i="8"/>
  <c r="L381" i="8"/>
  <c r="L385" i="8"/>
  <c r="L389" i="8"/>
  <c r="L393" i="8"/>
  <c r="L397" i="8"/>
  <c r="L401" i="8"/>
  <c r="L405" i="8"/>
  <c r="L409" i="8"/>
  <c r="L413" i="8"/>
  <c r="L417" i="8"/>
  <c r="L421" i="8"/>
  <c r="L425" i="8"/>
  <c r="L429" i="8"/>
  <c r="L433" i="8"/>
  <c r="L6" i="8"/>
  <c r="L10" i="8"/>
  <c r="L14" i="8"/>
  <c r="L18" i="8"/>
  <c r="L22" i="8"/>
  <c r="L26" i="8"/>
  <c r="L30" i="8"/>
  <c r="L34" i="8"/>
  <c r="L38" i="8"/>
  <c r="L42" i="8"/>
  <c r="L46" i="8"/>
  <c r="L50" i="8"/>
  <c r="L54" i="8"/>
  <c r="L58" i="8"/>
  <c r="L62" i="8"/>
  <c r="L66" i="8"/>
  <c r="L70" i="8"/>
  <c r="L74" i="8"/>
  <c r="L78" i="8"/>
  <c r="L82" i="8"/>
  <c r="L86" i="8"/>
  <c r="L90" i="8"/>
  <c r="L94" i="8"/>
  <c r="L98" i="8"/>
  <c r="L102" i="8"/>
  <c r="L106" i="8"/>
  <c r="L110" i="8"/>
  <c r="L114" i="8"/>
  <c r="L118" i="8"/>
  <c r="L122" i="8"/>
  <c r="L126" i="8"/>
  <c r="L130" i="8"/>
  <c r="L134" i="8"/>
  <c r="L138" i="8"/>
  <c r="L142" i="8"/>
  <c r="L146" i="8"/>
  <c r="L150" i="8"/>
  <c r="L154" i="8"/>
  <c r="L158" i="8"/>
  <c r="L162" i="8"/>
  <c r="L166" i="8"/>
  <c r="L170" i="8"/>
  <c r="L174" i="8"/>
  <c r="L178" i="8"/>
  <c r="L182" i="8"/>
  <c r="L186" i="8"/>
  <c r="L190" i="8"/>
  <c r="L194" i="8"/>
  <c r="L198" i="8"/>
  <c r="L202" i="8"/>
  <c r="L206" i="8"/>
  <c r="L210" i="8"/>
  <c r="L214" i="8"/>
  <c r="L218" i="8"/>
  <c r="L222" i="8"/>
  <c r="L226" i="8"/>
  <c r="L230" i="8"/>
  <c r="L234" i="8"/>
  <c r="L238" i="8"/>
  <c r="L242" i="8"/>
  <c r="L246" i="8"/>
  <c r="L250" i="8"/>
  <c r="L254" i="8"/>
  <c r="L258" i="8"/>
  <c r="L262" i="8"/>
  <c r="L266" i="8"/>
  <c r="L270" i="8"/>
  <c r="L274" i="8"/>
  <c r="L278" i="8"/>
  <c r="L282" i="8"/>
  <c r="L286" i="8"/>
  <c r="L290" i="8"/>
  <c r="L294" i="8"/>
  <c r="L298" i="8"/>
  <c r="L302" i="8"/>
  <c r="L306" i="8"/>
  <c r="L310" i="8"/>
  <c r="L314" i="8"/>
  <c r="L318" i="8"/>
  <c r="L322" i="8"/>
  <c r="L326" i="8"/>
  <c r="L330" i="8"/>
  <c r="L334" i="8"/>
  <c r="L338" i="8"/>
  <c r="L342" i="8"/>
  <c r="L346" i="8"/>
  <c r="L350" i="8"/>
  <c r="L354" i="8"/>
  <c r="L358" i="8"/>
  <c r="L362" i="8"/>
  <c r="L366" i="8"/>
  <c r="L370" i="8"/>
  <c r="L374" i="8"/>
  <c r="L378" i="8"/>
  <c r="L382" i="8"/>
  <c r="L386" i="8"/>
  <c r="L390" i="8"/>
  <c r="L394" i="8"/>
  <c r="L398" i="8"/>
  <c r="L402" i="8"/>
  <c r="L406" i="8"/>
  <c r="L410" i="8"/>
  <c r="L414" i="8"/>
  <c r="L418" i="8"/>
  <c r="L422" i="8"/>
  <c r="L426" i="8"/>
  <c r="L430" i="8"/>
  <c r="L434" i="8"/>
  <c r="L438" i="8"/>
  <c r="L442" i="8"/>
  <c r="L446" i="8"/>
  <c r="L450" i="8"/>
  <c r="L454" i="8"/>
  <c r="L458" i="8"/>
  <c r="L462" i="8"/>
  <c r="L466" i="8"/>
  <c r="L470" i="8"/>
  <c r="L474" i="8"/>
  <c r="L478" i="8"/>
  <c r="L482" i="8"/>
  <c r="L486" i="8"/>
  <c r="L490" i="8"/>
  <c r="L494" i="8"/>
  <c r="L498" i="8"/>
  <c r="L502" i="8"/>
  <c r="L506" i="8"/>
  <c r="L510" i="8"/>
  <c r="L514" i="8"/>
  <c r="L518" i="8"/>
  <c r="L522" i="8"/>
  <c r="L526" i="8"/>
  <c r="L530" i="8"/>
  <c r="L534" i="8"/>
  <c r="L538" i="8"/>
  <c r="U10" i="9"/>
  <c r="L3145" i="8"/>
  <c r="L3141" i="8"/>
  <c r="L3137" i="8"/>
  <c r="L3133" i="8"/>
  <c r="L3129" i="8"/>
  <c r="L3125" i="8"/>
  <c r="L3121" i="8"/>
  <c r="L3117" i="8"/>
  <c r="L3113" i="8"/>
  <c r="L3109" i="8"/>
  <c r="L3105" i="8"/>
  <c r="L3101" i="8"/>
  <c r="L3097" i="8"/>
  <c r="L3093" i="8"/>
  <c r="L3089" i="8"/>
  <c r="L3085" i="8"/>
  <c r="L3081" i="8"/>
  <c r="L3077" i="8"/>
  <c r="L3073" i="8"/>
  <c r="L3069" i="8"/>
  <c r="L3065" i="8"/>
  <c r="L3061" i="8"/>
  <c r="L3057" i="8"/>
  <c r="L3053" i="8"/>
  <c r="L3049" i="8"/>
  <c r="L3045" i="8"/>
  <c r="L3041" i="8"/>
  <c r="L3037" i="8"/>
  <c r="L3033" i="8"/>
  <c r="L3029" i="8"/>
  <c r="L3025" i="8"/>
  <c r="L3021" i="8"/>
  <c r="L3017" i="8"/>
  <c r="L3013" i="8"/>
  <c r="L3009" i="8"/>
  <c r="L3005" i="8"/>
  <c r="L3001" i="8"/>
  <c r="L2997" i="8"/>
  <c r="L2993" i="8"/>
  <c r="L2989" i="8"/>
  <c r="L2985" i="8"/>
  <c r="L2981" i="8"/>
  <c r="L2977" i="8"/>
  <c r="L2973" i="8"/>
  <c r="L2969" i="8"/>
  <c r="L2965" i="8"/>
  <c r="L2961" i="8"/>
  <c r="L2957" i="8"/>
  <c r="L2953" i="8"/>
  <c r="L2949" i="8"/>
  <c r="L2945" i="8"/>
  <c r="L2941" i="8"/>
  <c r="L2937" i="8"/>
  <c r="L2933" i="8"/>
  <c r="L2929" i="8"/>
  <c r="L2925" i="8"/>
  <c r="L2921" i="8"/>
  <c r="L2917" i="8"/>
  <c r="L2913" i="8"/>
  <c r="L2909" i="8"/>
  <c r="L2905" i="8"/>
  <c r="L2901" i="8"/>
  <c r="L2897" i="8"/>
  <c r="L2893" i="8"/>
  <c r="L2889" i="8"/>
  <c r="L2885" i="8"/>
  <c r="L2881" i="8"/>
  <c r="L2877" i="8"/>
  <c r="L2873" i="8"/>
  <c r="L2869" i="8"/>
  <c r="L2865" i="8"/>
  <c r="L2861" i="8"/>
  <c r="L2857" i="8"/>
  <c r="L2853" i="8"/>
  <c r="L2849" i="8"/>
  <c r="L2845" i="8"/>
  <c r="L2841" i="8"/>
  <c r="L2837" i="8"/>
  <c r="L2833" i="8"/>
  <c r="L2829" i="8"/>
  <c r="L2825" i="8"/>
  <c r="L2821" i="8"/>
  <c r="L2817" i="8"/>
  <c r="L2813" i="8"/>
  <c r="L2809" i="8"/>
  <c r="L2805" i="8"/>
  <c r="L2801" i="8"/>
  <c r="L2797" i="8"/>
  <c r="L2793" i="8"/>
  <c r="L2789" i="8"/>
  <c r="L2785" i="8"/>
  <c r="L2781" i="8"/>
  <c r="L2777" i="8"/>
  <c r="L2773" i="8"/>
  <c r="L2769" i="8"/>
  <c r="L2765" i="8"/>
  <c r="L2761" i="8"/>
  <c r="L2757" i="8"/>
  <c r="L2753" i="8"/>
  <c r="L2749" i="8"/>
  <c r="L2745" i="8"/>
  <c r="L2741" i="8"/>
  <c r="L2737" i="8"/>
  <c r="L2733" i="8"/>
  <c r="L2729" i="8"/>
  <c r="L2725" i="8"/>
  <c r="L2721" i="8"/>
  <c r="L2717" i="8"/>
  <c r="L2713" i="8"/>
  <c r="L2709" i="8"/>
  <c r="L2705" i="8"/>
  <c r="L2701" i="8"/>
  <c r="L2697" i="8"/>
  <c r="L2693" i="8"/>
  <c r="L2689" i="8"/>
  <c r="L2685" i="8"/>
  <c r="L2681" i="8"/>
  <c r="L2677" i="8"/>
  <c r="L2673" i="8"/>
  <c r="L2669" i="8"/>
  <c r="L2665" i="8"/>
  <c r="L2661" i="8"/>
  <c r="L2657" i="8"/>
  <c r="L2653" i="8"/>
  <c r="L2649" i="8"/>
  <c r="L2645" i="8"/>
  <c r="L2641" i="8"/>
  <c r="L2637" i="8"/>
  <c r="L2633" i="8"/>
  <c r="L2629" i="8"/>
  <c r="L2625" i="8"/>
  <c r="L2621" i="8"/>
  <c r="L2617" i="8"/>
  <c r="L2613" i="8"/>
  <c r="L2609" i="8"/>
  <c r="L2605" i="8"/>
  <c r="L2601" i="8"/>
  <c r="L2597" i="8"/>
  <c r="L2593" i="8"/>
  <c r="L2589" i="8"/>
  <c r="L2585" i="8"/>
  <c r="L2581" i="8"/>
  <c r="L2577" i="8"/>
  <c r="L2573" i="8"/>
  <c r="L2569" i="8"/>
  <c r="L2565" i="8"/>
  <c r="L2561" i="8"/>
  <c r="L2557" i="8"/>
  <c r="L2553" i="8"/>
  <c r="L2549" i="8"/>
  <c r="L2545" i="8"/>
  <c r="L2541" i="8"/>
  <c r="L2537" i="8"/>
  <c r="L2533" i="8"/>
  <c r="L2529" i="8"/>
  <c r="L2525" i="8"/>
  <c r="L2521" i="8"/>
  <c r="L2517" i="8"/>
  <c r="L2513" i="8"/>
  <c r="L2509" i="8"/>
  <c r="L2505" i="8"/>
  <c r="L2501" i="8"/>
  <c r="L2497" i="8"/>
  <c r="L2493" i="8"/>
  <c r="L2489" i="8"/>
  <c r="L2485" i="8"/>
  <c r="L2481" i="8"/>
  <c r="L2477" i="8"/>
  <c r="L2473" i="8"/>
  <c r="L2469" i="8"/>
  <c r="L2465" i="8"/>
  <c r="L2461" i="8"/>
  <c r="L2457" i="8"/>
  <c r="L2453" i="8"/>
  <c r="L2449" i="8"/>
  <c r="L2445" i="8"/>
  <c r="L2441" i="8"/>
  <c r="L2437" i="8"/>
  <c r="L2433" i="8"/>
  <c r="L2429" i="8"/>
  <c r="L2425" i="8"/>
  <c r="L2421" i="8"/>
  <c r="L2417" i="8"/>
  <c r="L2413" i="8"/>
  <c r="L2409" i="8"/>
  <c r="L2405" i="8"/>
  <c r="L2401" i="8"/>
  <c r="L2397" i="8"/>
  <c r="L2393" i="8"/>
  <c r="L2389" i="8"/>
  <c r="L2385" i="8"/>
  <c r="L2381" i="8"/>
  <c r="L2377" i="8"/>
  <c r="L2373" i="8"/>
  <c r="L2369" i="8"/>
  <c r="L2365" i="8"/>
  <c r="L2361" i="8"/>
  <c r="L2357" i="8"/>
  <c r="L2353" i="8"/>
  <c r="L2349" i="8"/>
  <c r="L2345" i="8"/>
  <c r="L2341" i="8"/>
  <c r="L2337" i="8"/>
  <c r="L2333" i="8"/>
  <c r="L2329" i="8"/>
  <c r="L2325" i="8"/>
  <c r="L2321" i="8"/>
  <c r="L2317" i="8"/>
  <c r="L2313" i="8"/>
  <c r="L2309" i="8"/>
  <c r="L2305" i="8"/>
  <c r="L2301" i="8"/>
  <c r="L2297" i="8"/>
  <c r="L2293" i="8"/>
  <c r="L2289" i="8"/>
  <c r="L2285" i="8"/>
  <c r="L2281" i="8"/>
  <c r="L2277" i="8"/>
  <c r="L2273" i="8"/>
  <c r="L2269" i="8"/>
  <c r="L2265" i="8"/>
  <c r="L2261" i="8"/>
  <c r="L2257" i="8"/>
  <c r="L2253" i="8"/>
  <c r="L2249" i="8"/>
  <c r="L2245" i="8"/>
  <c r="L2241" i="8"/>
  <c r="L2237" i="8"/>
  <c r="L2233" i="8"/>
  <c r="L2229" i="8"/>
  <c r="L2225" i="8"/>
  <c r="L2221" i="8"/>
  <c r="L2217" i="8"/>
  <c r="L2213" i="8"/>
  <c r="L2209" i="8"/>
  <c r="L2205" i="8"/>
  <c r="L2201" i="8"/>
  <c r="L2197" i="8"/>
  <c r="L2193" i="8"/>
  <c r="L2189" i="8"/>
  <c r="L2185" i="8"/>
  <c r="L2181" i="8"/>
  <c r="L2177" i="8"/>
  <c r="L2173" i="8"/>
  <c r="L2169" i="8"/>
  <c r="L2165" i="8"/>
  <c r="L2161" i="8"/>
  <c r="L2157" i="8"/>
  <c r="L2153" i="8"/>
  <c r="L2149" i="8"/>
  <c r="L2145" i="8"/>
  <c r="L2141" i="8"/>
  <c r="L2137" i="8"/>
  <c r="L2133" i="8"/>
  <c r="L2129" i="8"/>
  <c r="L2125" i="8"/>
  <c r="L2121" i="8"/>
  <c r="L2117" i="8"/>
  <c r="L2113" i="8"/>
  <c r="L2109" i="8"/>
  <c r="L2105" i="8"/>
  <c r="L2101" i="8"/>
  <c r="L2097" i="8"/>
  <c r="L2093" i="8"/>
  <c r="L2089" i="8"/>
  <c r="L2085" i="8"/>
  <c r="L2081" i="8"/>
  <c r="L2077" i="8"/>
  <c r="L2073" i="8"/>
  <c r="L2069" i="8"/>
  <c r="L2065" i="8"/>
  <c r="L2061" i="8"/>
  <c r="L2057" i="8"/>
  <c r="L2053" i="8"/>
  <c r="L2049" i="8"/>
  <c r="L2045" i="8"/>
  <c r="L2041" i="8"/>
  <c r="L2037" i="8"/>
  <c r="L2033" i="8"/>
  <c r="L2029" i="8"/>
  <c r="L2025" i="8"/>
  <c r="L2021" i="8"/>
  <c r="L2017" i="8"/>
  <c r="L2013" i="8"/>
  <c r="L2009" i="8"/>
  <c r="L2005" i="8"/>
  <c r="L2001" i="8"/>
  <c r="L1997" i="8"/>
  <c r="L1993" i="8"/>
  <c r="L1989" i="8"/>
  <c r="L1985" i="8"/>
  <c r="L1981" i="8"/>
  <c r="L1977" i="8"/>
  <c r="L1973" i="8"/>
  <c r="L1969" i="8"/>
  <c r="L1965" i="8"/>
  <c r="L1961" i="8"/>
  <c r="L1957" i="8"/>
  <c r="L1953" i="8"/>
  <c r="L1949" i="8"/>
  <c r="L1945" i="8"/>
  <c r="L1941" i="8"/>
  <c r="L1937" i="8"/>
  <c r="L1933" i="8"/>
  <c r="L1929" i="8"/>
  <c r="L1925" i="8"/>
  <c r="L1921" i="8"/>
  <c r="L1917" i="8"/>
  <c r="L1913" i="8"/>
  <c r="L1909" i="8"/>
  <c r="L1905" i="8"/>
  <c r="L1901" i="8"/>
  <c r="L1897" i="8"/>
  <c r="L1893" i="8"/>
  <c r="L1889" i="8"/>
  <c r="L1885" i="8"/>
  <c r="L1881" i="8"/>
  <c r="L1877" i="8"/>
  <c r="L1873" i="8"/>
  <c r="L1869" i="8"/>
  <c r="L1865" i="8"/>
  <c r="L1861" i="8"/>
  <c r="L1857" i="8"/>
  <c r="L1853" i="8"/>
  <c r="L1849" i="8"/>
  <c r="L1845" i="8"/>
  <c r="L1841" i="8"/>
  <c r="L1837" i="8"/>
  <c r="L1833" i="8"/>
  <c r="L1829" i="8"/>
  <c r="L1825" i="8"/>
  <c r="L1821" i="8"/>
  <c r="L1817" i="8"/>
  <c r="L1813" i="8"/>
  <c r="L1809" i="8"/>
  <c r="L1805" i="8"/>
  <c r="L1801" i="8"/>
  <c r="L1797" i="8"/>
  <c r="L1793" i="8"/>
  <c r="L1789" i="8"/>
  <c r="L1785" i="8"/>
  <c r="L1781" i="8"/>
  <c r="L1777" i="8"/>
  <c r="L1773" i="8"/>
  <c r="L1769" i="8"/>
  <c r="L1765" i="8"/>
  <c r="L1761" i="8"/>
  <c r="L1757" i="8"/>
  <c r="L1753" i="8"/>
  <c r="L1749" i="8"/>
  <c r="L1745" i="8"/>
  <c r="L1741" i="8"/>
  <c r="L1737" i="8"/>
  <c r="L1733" i="8"/>
  <c r="L1729" i="8"/>
  <c r="L1725" i="8"/>
  <c r="L1721" i="8"/>
  <c r="L1717" i="8"/>
  <c r="L1713" i="8"/>
  <c r="L1709" i="8"/>
  <c r="L1705" i="8"/>
  <c r="L1701" i="8"/>
  <c r="L1697" i="8"/>
  <c r="L1693" i="8"/>
  <c r="L1689" i="8"/>
  <c r="L1685" i="8"/>
  <c r="L1681" i="8"/>
  <c r="L1677" i="8"/>
  <c r="L1673" i="8"/>
  <c r="L1669" i="8"/>
  <c r="L1665" i="8"/>
  <c r="L1661" i="8"/>
  <c r="L1657" i="8"/>
  <c r="L1653" i="8"/>
  <c r="L1649" i="8"/>
  <c r="L1645" i="8"/>
  <c r="L1641" i="8"/>
  <c r="L1637" i="8"/>
  <c r="L1633" i="8"/>
  <c r="L1629" i="8"/>
  <c r="L1625" i="8"/>
  <c r="L1621" i="8"/>
  <c r="L1617" i="8"/>
  <c r="L1613" i="8"/>
  <c r="L1609" i="8"/>
  <c r="L1605" i="8"/>
  <c r="L1601" i="8"/>
  <c r="L1597" i="8"/>
  <c r="L1593" i="8"/>
  <c r="L1589" i="8"/>
  <c r="L1585" i="8"/>
  <c r="L1581" i="8"/>
  <c r="L1577" i="8"/>
  <c r="L1573" i="8"/>
  <c r="L1569" i="8"/>
  <c r="L1565" i="8"/>
  <c r="L1561" i="8"/>
  <c r="L1557" i="8"/>
  <c r="L1553" i="8"/>
  <c r="L1549" i="8"/>
  <c r="L1545" i="8"/>
  <c r="L1541" i="8"/>
  <c r="L1537" i="8"/>
  <c r="L1533" i="8"/>
  <c r="L1529" i="8"/>
  <c r="L1525" i="8"/>
  <c r="L1521" i="8"/>
  <c r="L1517" i="8"/>
  <c r="L1513" i="8"/>
  <c r="L1509" i="8"/>
  <c r="L1505" i="8"/>
  <c r="L1501" i="8"/>
  <c r="L1497" i="8"/>
  <c r="L1493" i="8"/>
  <c r="L1489" i="8"/>
  <c r="L1485" i="8"/>
  <c r="L1481" i="8"/>
  <c r="L1477" i="8"/>
  <c r="L1473" i="8"/>
  <c r="L1469" i="8"/>
  <c r="L1465" i="8"/>
  <c r="L1461" i="8"/>
  <c r="L1457" i="8"/>
  <c r="L1453" i="8"/>
  <c r="L1449" i="8"/>
  <c r="L1445" i="8"/>
  <c r="L1441" i="8"/>
  <c r="L1437" i="8"/>
  <c r="L1433" i="8"/>
  <c r="L1429" i="8"/>
  <c r="L1425" i="8"/>
  <c r="L1421" i="8"/>
  <c r="L1417" i="8"/>
  <c r="L1413" i="8"/>
  <c r="L1409" i="8"/>
  <c r="L1405" i="8"/>
  <c r="L1401" i="8"/>
  <c r="L1397" i="8"/>
  <c r="L1393" i="8"/>
  <c r="L1389" i="8"/>
  <c r="L1385" i="8"/>
  <c r="L1381" i="8"/>
  <c r="L1377" i="8"/>
  <c r="L1373" i="8"/>
  <c r="L1369" i="8"/>
  <c r="L1365" i="8"/>
  <c r="L1361" i="8"/>
  <c r="L1357" i="8"/>
  <c r="L1353" i="8"/>
  <c r="L1349" i="8"/>
  <c r="L1345" i="8"/>
  <c r="L1341" i="8"/>
  <c r="L1337" i="8"/>
  <c r="L1333" i="8"/>
  <c r="L1329" i="8"/>
  <c r="L1325" i="8"/>
  <c r="L1321" i="8"/>
  <c r="L1317" i="8"/>
  <c r="L1313" i="8"/>
  <c r="L1309" i="8"/>
  <c r="L1305" i="8"/>
  <c r="L1301" i="8"/>
  <c r="L1297" i="8"/>
  <c r="L1293" i="8"/>
  <c r="L1289" i="8"/>
  <c r="L1285" i="8"/>
  <c r="L1281" i="8"/>
  <c r="L1277" i="8"/>
  <c r="L1273" i="8"/>
  <c r="L1269" i="8"/>
  <c r="L1265" i="8"/>
  <c r="L1261" i="8"/>
  <c r="L1257" i="8"/>
  <c r="L1253" i="8"/>
  <c r="L1249" i="8"/>
  <c r="L1245" i="8"/>
  <c r="L1241" i="8"/>
  <c r="L1237" i="8"/>
  <c r="L1233" i="8"/>
  <c r="L1229" i="8"/>
  <c r="L1225" i="8"/>
  <c r="L1221" i="8"/>
  <c r="L1217" i="8"/>
  <c r="L1213" i="8"/>
  <c r="L1209" i="8"/>
  <c r="L1205" i="8"/>
  <c r="L1201" i="8"/>
  <c r="L1197" i="8"/>
  <c r="L1193" i="8"/>
  <c r="L1189" i="8"/>
  <c r="L1185" i="8"/>
  <c r="L1181" i="8"/>
  <c r="L1177" i="8"/>
  <c r="L1173" i="8"/>
  <c r="L1169" i="8"/>
  <c r="L1165" i="8"/>
  <c r="L1161" i="8"/>
  <c r="L1157" i="8"/>
  <c r="L1153" i="8"/>
  <c r="L1149" i="8"/>
  <c r="L1145" i="8"/>
  <c r="L1141" i="8"/>
  <c r="L1137" i="8"/>
  <c r="L1133" i="8"/>
  <c r="L1129" i="8"/>
  <c r="L1125" i="8"/>
  <c r="L1121" i="8"/>
  <c r="L1117" i="8"/>
  <c r="L1113" i="8"/>
  <c r="L1109" i="8"/>
  <c r="L1105" i="8"/>
  <c r="L1101" i="8"/>
  <c r="L1097" i="8"/>
  <c r="L1093" i="8"/>
  <c r="L1089" i="8"/>
  <c r="L1085" i="8"/>
  <c r="L1081" i="8"/>
  <c r="L1077" i="8"/>
  <c r="L1073" i="8"/>
  <c r="L1069" i="8"/>
  <c r="L1065" i="8"/>
  <c r="L1061" i="8"/>
  <c r="L1057" i="8"/>
  <c r="L1053" i="8"/>
  <c r="L1049" i="8"/>
  <c r="L1045" i="8"/>
  <c r="L1041" i="8"/>
  <c r="L1037" i="8"/>
  <c r="L1033" i="8"/>
  <c r="L1029" i="8"/>
  <c r="L1025" i="8"/>
  <c r="L1021" i="8"/>
  <c r="L1017" i="8"/>
  <c r="L1013" i="8"/>
  <c r="L1009" i="8"/>
  <c r="L1005" i="8"/>
  <c r="L1001" i="8"/>
  <c r="L997" i="8"/>
  <c r="L993" i="8"/>
  <c r="L989" i="8"/>
  <c r="L985" i="8"/>
  <c r="L981" i="8"/>
  <c r="L977" i="8"/>
  <c r="L973" i="8"/>
  <c r="L969" i="8"/>
  <c r="L965" i="8"/>
  <c r="L961" i="8"/>
  <c r="L957" i="8"/>
  <c r="L953" i="8"/>
  <c r="L949" i="8"/>
  <c r="L945" i="8"/>
  <c r="L941" i="8"/>
  <c r="L937" i="8"/>
  <c r="L933" i="8"/>
  <c r="L929" i="8"/>
  <c r="L925" i="8"/>
  <c r="L921" i="8"/>
  <c r="L917" i="8"/>
  <c r="L913" i="8"/>
  <c r="L909" i="8"/>
  <c r="L905" i="8"/>
  <c r="L901" i="8"/>
  <c r="L897" i="8"/>
  <c r="L893" i="8"/>
  <c r="L889" i="8"/>
  <c r="L885" i="8"/>
  <c r="L881" i="8"/>
  <c r="L877" i="8"/>
  <c r="L873" i="8"/>
  <c r="L869" i="8"/>
  <c r="L865" i="8"/>
  <c r="L861" i="8"/>
  <c r="L857" i="8"/>
  <c r="L853" i="8"/>
  <c r="L849" i="8"/>
  <c r="L845" i="8"/>
  <c r="L841" i="8"/>
  <c r="L837" i="8"/>
  <c r="L833" i="8"/>
  <c r="L829" i="8"/>
  <c r="L825" i="8"/>
  <c r="L821" i="8"/>
  <c r="L817" i="8"/>
  <c r="L813" i="8"/>
  <c r="L809" i="8"/>
  <c r="L805" i="8"/>
  <c r="L801" i="8"/>
  <c r="L797" i="8"/>
  <c r="L793" i="8"/>
  <c r="L789" i="8"/>
  <c r="L785" i="8"/>
  <c r="L781" i="8"/>
  <c r="L777" i="8"/>
  <c r="L773" i="8"/>
  <c r="L769" i="8"/>
  <c r="L765" i="8"/>
  <c r="L761" i="8"/>
  <c r="L757" i="8"/>
  <c r="L753" i="8"/>
  <c r="L749" i="8"/>
  <c r="L745" i="8"/>
  <c r="L741" i="8"/>
  <c r="L737" i="8"/>
  <c r="L733" i="8"/>
  <c r="L729" i="8"/>
  <c r="L723" i="8"/>
  <c r="L718" i="8"/>
  <c r="L713" i="8"/>
  <c r="L707" i="8"/>
  <c r="L702" i="8"/>
  <c r="L697" i="8"/>
  <c r="L691" i="8"/>
  <c r="L686" i="8"/>
  <c r="L681" i="8"/>
  <c r="L675" i="8"/>
  <c r="L670" i="8"/>
  <c r="L665" i="8"/>
  <c r="L659" i="8"/>
  <c r="L654" i="8"/>
  <c r="L649" i="8"/>
  <c r="L643" i="8"/>
  <c r="L638" i="8"/>
  <c r="L633" i="8"/>
  <c r="L627" i="8"/>
  <c r="L622" i="8"/>
  <c r="L617" i="8"/>
  <c r="L611" i="8"/>
  <c r="L606" i="8"/>
  <c r="L601" i="8"/>
  <c r="L595" i="8"/>
  <c r="L590" i="8"/>
  <c r="L585" i="8"/>
  <c r="L579" i="8"/>
  <c r="L574" i="8"/>
  <c r="L569" i="8"/>
  <c r="L563" i="8"/>
  <c r="L558" i="8"/>
  <c r="L553" i="8"/>
  <c r="L547" i="8"/>
  <c r="L542" i="8"/>
  <c r="L535" i="8"/>
  <c r="L527" i="8"/>
  <c r="L519" i="8"/>
  <c r="L511" i="8"/>
  <c r="L503" i="8"/>
  <c r="L495" i="8"/>
  <c r="L487" i="8"/>
  <c r="L479" i="8"/>
  <c r="L471" i="8"/>
  <c r="L463" i="8"/>
  <c r="L455" i="8"/>
  <c r="L447" i="8"/>
  <c r="L439" i="8"/>
  <c r="L427" i="8"/>
  <c r="L411" i="8"/>
  <c r="W3144" i="11"/>
  <c r="P3144" i="11" s="1"/>
  <c r="W3226" i="5"/>
  <c r="J90" i="10"/>
  <c r="U12" i="9"/>
  <c r="P9" i="8" l="1"/>
  <c r="P13" i="8"/>
  <c r="R13" i="8" s="1"/>
  <c r="P17" i="8"/>
  <c r="R17" i="8" s="1"/>
  <c r="P21" i="8"/>
  <c r="R21" i="8" s="1"/>
  <c r="P25" i="8"/>
  <c r="R25" i="8" s="1"/>
  <c r="P29" i="8"/>
  <c r="R29" i="8" s="1"/>
  <c r="P33" i="8"/>
  <c r="R33" i="8" s="1"/>
  <c r="P37" i="8"/>
  <c r="R37" i="8" s="1"/>
  <c r="P41" i="8"/>
  <c r="R41" i="8" s="1"/>
  <c r="P45" i="8"/>
  <c r="R45" i="8" s="1"/>
  <c r="P49" i="8"/>
  <c r="R49" i="8" s="1"/>
  <c r="P53" i="8"/>
  <c r="R53" i="8" s="1"/>
  <c r="P57" i="8"/>
  <c r="R57" i="8" s="1"/>
  <c r="P61" i="8"/>
  <c r="R61" i="8" s="1"/>
  <c r="P65" i="8"/>
  <c r="R65" i="8" s="1"/>
  <c r="P69" i="8"/>
  <c r="R69" i="8" s="1"/>
  <c r="P73" i="8"/>
  <c r="R73" i="8" s="1"/>
  <c r="P77" i="8"/>
  <c r="R77" i="8" s="1"/>
  <c r="P81" i="8"/>
  <c r="R81" i="8" s="1"/>
  <c r="P85" i="8"/>
  <c r="R85" i="8" s="1"/>
  <c r="P89" i="8"/>
  <c r="R89" i="8" s="1"/>
  <c r="P93" i="8"/>
  <c r="R93" i="8" s="1"/>
  <c r="P97" i="8"/>
  <c r="R97" i="8" s="1"/>
  <c r="P101" i="8"/>
  <c r="R101" i="8" s="1"/>
  <c r="P105" i="8"/>
  <c r="R105" i="8" s="1"/>
  <c r="P109" i="8"/>
  <c r="R109" i="8" s="1"/>
  <c r="P113" i="8"/>
  <c r="R113" i="8" s="1"/>
  <c r="P117" i="8"/>
  <c r="R117" i="8" s="1"/>
  <c r="P121" i="8"/>
  <c r="R121" i="8" s="1"/>
  <c r="P125" i="8"/>
  <c r="R125" i="8" s="1"/>
  <c r="P129" i="8"/>
  <c r="R129" i="8" s="1"/>
  <c r="P133" i="8"/>
  <c r="R133" i="8" s="1"/>
  <c r="P137" i="8"/>
  <c r="R137" i="8" s="1"/>
  <c r="P141" i="8"/>
  <c r="R141" i="8" s="1"/>
  <c r="P145" i="8"/>
  <c r="R145" i="8" s="1"/>
  <c r="P149" i="8"/>
  <c r="R149" i="8" s="1"/>
  <c r="P153" i="8"/>
  <c r="R153" i="8" s="1"/>
  <c r="P157" i="8"/>
  <c r="R157" i="8" s="1"/>
  <c r="P161" i="8"/>
  <c r="R161" i="8" s="1"/>
  <c r="P165" i="8"/>
  <c r="R165" i="8" s="1"/>
  <c r="P169" i="8"/>
  <c r="R169" i="8" s="1"/>
  <c r="P173" i="8"/>
  <c r="R173" i="8" s="1"/>
  <c r="P177" i="8"/>
  <c r="R177" i="8" s="1"/>
  <c r="P181" i="8"/>
  <c r="R181" i="8" s="1"/>
  <c r="P185" i="8"/>
  <c r="R185" i="8" s="1"/>
  <c r="P189" i="8"/>
  <c r="R189" i="8" s="1"/>
  <c r="P193" i="8"/>
  <c r="R193" i="8" s="1"/>
  <c r="P197" i="8"/>
  <c r="R197" i="8" s="1"/>
  <c r="P201" i="8"/>
  <c r="R201" i="8" s="1"/>
  <c r="P205" i="8"/>
  <c r="R205" i="8" s="1"/>
  <c r="P209" i="8"/>
  <c r="R209" i="8" s="1"/>
  <c r="P213" i="8"/>
  <c r="R213" i="8" s="1"/>
  <c r="P217" i="8"/>
  <c r="R217" i="8" s="1"/>
  <c r="P221" i="8"/>
  <c r="R221" i="8" s="1"/>
  <c r="P225" i="8"/>
  <c r="R225" i="8" s="1"/>
  <c r="P229" i="8"/>
  <c r="R229" i="8" s="1"/>
  <c r="P233" i="8"/>
  <c r="R233" i="8" s="1"/>
  <c r="P237" i="8"/>
  <c r="R237" i="8" s="1"/>
  <c r="P241" i="8"/>
  <c r="R241" i="8" s="1"/>
  <c r="P245" i="8"/>
  <c r="R245" i="8" s="1"/>
  <c r="P249" i="8"/>
  <c r="R249" i="8" s="1"/>
  <c r="P253" i="8"/>
  <c r="R253" i="8" s="1"/>
  <c r="P257" i="8"/>
  <c r="R257" i="8" s="1"/>
  <c r="P261" i="8"/>
  <c r="R261" i="8" s="1"/>
  <c r="P265" i="8"/>
  <c r="R265" i="8" s="1"/>
  <c r="P269" i="8"/>
  <c r="R269" i="8" s="1"/>
  <c r="P273" i="8"/>
  <c r="R273" i="8" s="1"/>
  <c r="P277" i="8"/>
  <c r="R277" i="8" s="1"/>
  <c r="P281" i="8"/>
  <c r="R281" i="8" s="1"/>
  <c r="P285" i="8"/>
  <c r="R285" i="8" s="1"/>
  <c r="P289" i="8"/>
  <c r="R289" i="8" s="1"/>
  <c r="P293" i="8"/>
  <c r="R293" i="8" s="1"/>
  <c r="P297" i="8"/>
  <c r="R297" i="8" s="1"/>
  <c r="P301" i="8"/>
  <c r="R301" i="8" s="1"/>
  <c r="P305" i="8"/>
  <c r="R305" i="8" s="1"/>
  <c r="P309" i="8"/>
  <c r="R309" i="8" s="1"/>
  <c r="P313" i="8"/>
  <c r="R313" i="8" s="1"/>
  <c r="P317" i="8"/>
  <c r="R317" i="8" s="1"/>
  <c r="P321" i="8"/>
  <c r="R321" i="8" s="1"/>
  <c r="P325" i="8"/>
  <c r="R325" i="8" s="1"/>
  <c r="P329" i="8"/>
  <c r="R329" i="8" s="1"/>
  <c r="P333" i="8"/>
  <c r="R333" i="8" s="1"/>
  <c r="P337" i="8"/>
  <c r="R337" i="8" s="1"/>
  <c r="P341" i="8"/>
  <c r="R341" i="8" s="1"/>
  <c r="P345" i="8"/>
  <c r="R345" i="8" s="1"/>
  <c r="P349" i="8"/>
  <c r="R349" i="8" s="1"/>
  <c r="P353" i="8"/>
  <c r="R353" i="8" s="1"/>
  <c r="P357" i="8"/>
  <c r="R357" i="8" s="1"/>
  <c r="P361" i="8"/>
  <c r="R361" i="8" s="1"/>
  <c r="P365" i="8"/>
  <c r="R365" i="8" s="1"/>
  <c r="P369" i="8"/>
  <c r="R369" i="8" s="1"/>
  <c r="P373" i="8"/>
  <c r="R373" i="8" s="1"/>
  <c r="P377" i="8"/>
  <c r="R377" i="8" s="1"/>
  <c r="P381" i="8"/>
  <c r="R381" i="8" s="1"/>
  <c r="P385" i="8"/>
  <c r="R385" i="8" s="1"/>
  <c r="P389" i="8"/>
  <c r="R389" i="8" s="1"/>
  <c r="P393" i="8"/>
  <c r="R393" i="8" s="1"/>
  <c r="P397" i="8"/>
  <c r="R397" i="8" s="1"/>
  <c r="P401" i="8"/>
  <c r="R401" i="8" s="1"/>
  <c r="P405" i="8"/>
  <c r="R405" i="8" s="1"/>
  <c r="P409" i="8"/>
  <c r="R409" i="8" s="1"/>
  <c r="P413" i="8"/>
  <c r="R413" i="8" s="1"/>
  <c r="P417" i="8"/>
  <c r="R417" i="8" s="1"/>
  <c r="P421" i="8"/>
  <c r="R421" i="8" s="1"/>
  <c r="P425" i="8"/>
  <c r="R425" i="8" s="1"/>
  <c r="P429" i="8"/>
  <c r="R429" i="8" s="1"/>
  <c r="P433" i="8"/>
  <c r="R433" i="8" s="1"/>
  <c r="P437" i="8"/>
  <c r="R437" i="8" s="1"/>
  <c r="P441" i="8"/>
  <c r="R441" i="8" s="1"/>
  <c r="P445" i="8"/>
  <c r="R445" i="8" s="1"/>
  <c r="P449" i="8"/>
  <c r="R449" i="8" s="1"/>
  <c r="P453" i="8"/>
  <c r="R453" i="8" s="1"/>
  <c r="P457" i="8"/>
  <c r="R457" i="8" s="1"/>
  <c r="P461" i="8"/>
  <c r="R461" i="8" s="1"/>
  <c r="P465" i="8"/>
  <c r="R465" i="8" s="1"/>
  <c r="P469" i="8"/>
  <c r="R469" i="8" s="1"/>
  <c r="P473" i="8"/>
  <c r="R473" i="8" s="1"/>
  <c r="P477" i="8"/>
  <c r="R477" i="8" s="1"/>
  <c r="P481" i="8"/>
  <c r="R481" i="8" s="1"/>
  <c r="P485" i="8"/>
  <c r="R485" i="8" s="1"/>
  <c r="P489" i="8"/>
  <c r="R489" i="8" s="1"/>
  <c r="P493" i="8"/>
  <c r="R493" i="8" s="1"/>
  <c r="P497" i="8"/>
  <c r="R497" i="8" s="1"/>
  <c r="P501" i="8"/>
  <c r="R501" i="8" s="1"/>
  <c r="P505" i="8"/>
  <c r="R505" i="8" s="1"/>
  <c r="P509" i="8"/>
  <c r="R509" i="8" s="1"/>
  <c r="P513" i="8"/>
  <c r="R513" i="8" s="1"/>
  <c r="P517" i="8"/>
  <c r="R517" i="8" s="1"/>
  <c r="P521" i="8"/>
  <c r="R521" i="8" s="1"/>
  <c r="P525" i="8"/>
  <c r="R525" i="8" s="1"/>
  <c r="P529" i="8"/>
  <c r="R529" i="8" s="1"/>
  <c r="P533" i="8"/>
  <c r="R533" i="8" s="1"/>
  <c r="P537" i="8"/>
  <c r="R537" i="8" s="1"/>
  <c r="P541" i="8"/>
  <c r="R541" i="8" s="1"/>
  <c r="P545" i="8"/>
  <c r="R545" i="8" s="1"/>
  <c r="P549" i="8"/>
  <c r="R549" i="8" s="1"/>
  <c r="P553" i="8"/>
  <c r="R553" i="8" s="1"/>
  <c r="P557" i="8"/>
  <c r="R557" i="8" s="1"/>
  <c r="P561" i="8"/>
  <c r="R561" i="8" s="1"/>
  <c r="P565" i="8"/>
  <c r="R565" i="8" s="1"/>
  <c r="P569" i="8"/>
  <c r="R569" i="8" s="1"/>
  <c r="P573" i="8"/>
  <c r="R573" i="8" s="1"/>
  <c r="P577" i="8"/>
  <c r="R577" i="8" s="1"/>
  <c r="P581" i="8"/>
  <c r="R581" i="8" s="1"/>
  <c r="P585" i="8"/>
  <c r="R585" i="8" s="1"/>
  <c r="P589" i="8"/>
  <c r="R589" i="8" s="1"/>
  <c r="P593" i="8"/>
  <c r="R593" i="8" s="1"/>
  <c r="P597" i="8"/>
  <c r="R597" i="8" s="1"/>
  <c r="P601" i="8"/>
  <c r="R601" i="8" s="1"/>
  <c r="P605" i="8"/>
  <c r="R605" i="8" s="1"/>
  <c r="P609" i="8"/>
  <c r="R609" i="8" s="1"/>
  <c r="P613" i="8"/>
  <c r="R613" i="8" s="1"/>
  <c r="P617" i="8"/>
  <c r="R617" i="8" s="1"/>
  <c r="P621" i="8"/>
  <c r="R621" i="8" s="1"/>
  <c r="P625" i="8"/>
  <c r="R625" i="8" s="1"/>
  <c r="P629" i="8"/>
  <c r="R629" i="8" s="1"/>
  <c r="P633" i="8"/>
  <c r="R633" i="8" s="1"/>
  <c r="P637" i="8"/>
  <c r="R637" i="8" s="1"/>
  <c r="P641" i="8"/>
  <c r="R641" i="8" s="1"/>
  <c r="P645" i="8"/>
  <c r="R645" i="8" s="1"/>
  <c r="P649" i="8"/>
  <c r="R649" i="8" s="1"/>
  <c r="P653" i="8"/>
  <c r="R653" i="8" s="1"/>
  <c r="P657" i="8"/>
  <c r="R657" i="8" s="1"/>
  <c r="P661" i="8"/>
  <c r="R661" i="8" s="1"/>
  <c r="P665" i="8"/>
  <c r="R665" i="8" s="1"/>
  <c r="P669" i="8"/>
  <c r="R669" i="8" s="1"/>
  <c r="P673" i="8"/>
  <c r="R673" i="8" s="1"/>
  <c r="P677" i="8"/>
  <c r="R677" i="8" s="1"/>
  <c r="P681" i="8"/>
  <c r="R681" i="8" s="1"/>
  <c r="P685" i="8"/>
  <c r="R685" i="8" s="1"/>
  <c r="P689" i="8"/>
  <c r="R689" i="8" s="1"/>
  <c r="P693" i="8"/>
  <c r="R693" i="8" s="1"/>
  <c r="P697" i="8"/>
  <c r="R697" i="8" s="1"/>
  <c r="P701" i="8"/>
  <c r="R701" i="8" s="1"/>
  <c r="P705" i="8"/>
  <c r="R705" i="8" s="1"/>
  <c r="P709" i="8"/>
  <c r="R709" i="8" s="1"/>
  <c r="P713" i="8"/>
  <c r="R713" i="8" s="1"/>
  <c r="P717" i="8"/>
  <c r="R717" i="8" s="1"/>
  <c r="P721" i="8"/>
  <c r="R721" i="8" s="1"/>
  <c r="P725" i="8"/>
  <c r="R725" i="8" s="1"/>
  <c r="P729" i="8"/>
  <c r="R729" i="8" s="1"/>
  <c r="P733" i="8"/>
  <c r="R733" i="8" s="1"/>
  <c r="P737" i="8"/>
  <c r="R737" i="8" s="1"/>
  <c r="P741" i="8"/>
  <c r="R741" i="8" s="1"/>
  <c r="P745" i="8"/>
  <c r="R745" i="8" s="1"/>
  <c r="P749" i="8"/>
  <c r="R749" i="8" s="1"/>
  <c r="P753" i="8"/>
  <c r="R753" i="8" s="1"/>
  <c r="P757" i="8"/>
  <c r="R757" i="8" s="1"/>
  <c r="P761" i="8"/>
  <c r="R761" i="8" s="1"/>
  <c r="P765" i="8"/>
  <c r="R765" i="8" s="1"/>
  <c r="P769" i="8"/>
  <c r="R769" i="8" s="1"/>
  <c r="P773" i="8"/>
  <c r="R773" i="8" s="1"/>
  <c r="P777" i="8"/>
  <c r="R777" i="8" s="1"/>
  <c r="P781" i="8"/>
  <c r="R781" i="8" s="1"/>
  <c r="P785" i="8"/>
  <c r="R785" i="8" s="1"/>
  <c r="P789" i="8"/>
  <c r="R789" i="8" s="1"/>
  <c r="P793" i="8"/>
  <c r="R793" i="8" s="1"/>
  <c r="P797" i="8"/>
  <c r="R797" i="8" s="1"/>
  <c r="P801" i="8"/>
  <c r="R801" i="8" s="1"/>
  <c r="P805" i="8"/>
  <c r="R805" i="8" s="1"/>
  <c r="P809" i="8"/>
  <c r="R809" i="8" s="1"/>
  <c r="P813" i="8"/>
  <c r="R813" i="8" s="1"/>
  <c r="P817" i="8"/>
  <c r="R817" i="8" s="1"/>
  <c r="P821" i="8"/>
  <c r="R821" i="8" s="1"/>
  <c r="P825" i="8"/>
  <c r="R825" i="8" s="1"/>
  <c r="P829" i="8"/>
  <c r="R829" i="8" s="1"/>
  <c r="P833" i="8"/>
  <c r="R833" i="8" s="1"/>
  <c r="P837" i="8"/>
  <c r="R837" i="8" s="1"/>
  <c r="P841" i="8"/>
  <c r="R841" i="8" s="1"/>
  <c r="P845" i="8"/>
  <c r="R845" i="8" s="1"/>
  <c r="P849" i="8"/>
  <c r="R849" i="8" s="1"/>
  <c r="P853" i="8"/>
  <c r="R853" i="8" s="1"/>
  <c r="P857" i="8"/>
  <c r="R857" i="8" s="1"/>
  <c r="P861" i="8"/>
  <c r="R861" i="8" s="1"/>
  <c r="P865" i="8"/>
  <c r="R865" i="8" s="1"/>
  <c r="P869" i="8"/>
  <c r="R869" i="8" s="1"/>
  <c r="P873" i="8"/>
  <c r="R873" i="8" s="1"/>
  <c r="P877" i="8"/>
  <c r="R877" i="8" s="1"/>
  <c r="P881" i="8"/>
  <c r="R881" i="8" s="1"/>
  <c r="P885" i="8"/>
  <c r="R885" i="8" s="1"/>
  <c r="P889" i="8"/>
  <c r="R889" i="8" s="1"/>
  <c r="P893" i="8"/>
  <c r="R893" i="8" s="1"/>
  <c r="P897" i="8"/>
  <c r="R897" i="8" s="1"/>
  <c r="P901" i="8"/>
  <c r="R901" i="8" s="1"/>
  <c r="P905" i="8"/>
  <c r="R905" i="8" s="1"/>
  <c r="P909" i="8"/>
  <c r="R909" i="8" s="1"/>
  <c r="P913" i="8"/>
  <c r="R913" i="8" s="1"/>
  <c r="P917" i="8"/>
  <c r="R917" i="8" s="1"/>
  <c r="P921" i="8"/>
  <c r="R921" i="8" s="1"/>
  <c r="P925" i="8"/>
  <c r="R925" i="8" s="1"/>
  <c r="P929" i="8"/>
  <c r="R929" i="8" s="1"/>
  <c r="P933" i="8"/>
  <c r="R933" i="8" s="1"/>
  <c r="P937" i="8"/>
  <c r="R937" i="8" s="1"/>
  <c r="P941" i="8"/>
  <c r="R941" i="8" s="1"/>
  <c r="P945" i="8"/>
  <c r="R945" i="8" s="1"/>
  <c r="P949" i="8"/>
  <c r="R949" i="8" s="1"/>
  <c r="P953" i="8"/>
  <c r="R953" i="8" s="1"/>
  <c r="P957" i="8"/>
  <c r="R957" i="8" s="1"/>
  <c r="P961" i="8"/>
  <c r="R961" i="8" s="1"/>
  <c r="P965" i="8"/>
  <c r="R965" i="8" s="1"/>
  <c r="P969" i="8"/>
  <c r="R969" i="8" s="1"/>
  <c r="P973" i="8"/>
  <c r="R973" i="8" s="1"/>
  <c r="P977" i="8"/>
  <c r="R977" i="8" s="1"/>
  <c r="P981" i="8"/>
  <c r="R981" i="8" s="1"/>
  <c r="P985" i="8"/>
  <c r="R985" i="8" s="1"/>
  <c r="P989" i="8"/>
  <c r="R989" i="8" s="1"/>
  <c r="P993" i="8"/>
  <c r="R993" i="8" s="1"/>
  <c r="P997" i="8"/>
  <c r="R997" i="8" s="1"/>
  <c r="P1001" i="8"/>
  <c r="R1001" i="8" s="1"/>
  <c r="P1005" i="8"/>
  <c r="R1005" i="8" s="1"/>
  <c r="P1009" i="8"/>
  <c r="R1009" i="8" s="1"/>
  <c r="P1013" i="8"/>
  <c r="R1013" i="8" s="1"/>
  <c r="P1017" i="8"/>
  <c r="R1017" i="8" s="1"/>
  <c r="P1021" i="8"/>
  <c r="R1021" i="8" s="1"/>
  <c r="P1025" i="8"/>
  <c r="R1025" i="8" s="1"/>
  <c r="P1029" i="8"/>
  <c r="R1029" i="8" s="1"/>
  <c r="P1033" i="8"/>
  <c r="R1033" i="8" s="1"/>
  <c r="P1037" i="8"/>
  <c r="R1037" i="8" s="1"/>
  <c r="P1041" i="8"/>
  <c r="R1041" i="8" s="1"/>
  <c r="P1045" i="8"/>
  <c r="R1045" i="8" s="1"/>
  <c r="P1049" i="8"/>
  <c r="R1049" i="8" s="1"/>
  <c r="P1053" i="8"/>
  <c r="R1053" i="8" s="1"/>
  <c r="P1057" i="8"/>
  <c r="R1057" i="8" s="1"/>
  <c r="P1061" i="8"/>
  <c r="R1061" i="8" s="1"/>
  <c r="P1065" i="8"/>
  <c r="R1065" i="8" s="1"/>
  <c r="P1069" i="8"/>
  <c r="R1069" i="8" s="1"/>
  <c r="P1073" i="8"/>
  <c r="R1073" i="8" s="1"/>
  <c r="P1077" i="8"/>
  <c r="R1077" i="8" s="1"/>
  <c r="P1081" i="8"/>
  <c r="R1081" i="8" s="1"/>
  <c r="P1085" i="8"/>
  <c r="R1085" i="8" s="1"/>
  <c r="P1089" i="8"/>
  <c r="R1089" i="8" s="1"/>
  <c r="P1093" i="8"/>
  <c r="R1093" i="8" s="1"/>
  <c r="P1097" i="8"/>
  <c r="R1097" i="8" s="1"/>
  <c r="P1101" i="8"/>
  <c r="R1101" i="8" s="1"/>
  <c r="P1105" i="8"/>
  <c r="R1105" i="8" s="1"/>
  <c r="P1109" i="8"/>
  <c r="R1109" i="8" s="1"/>
  <c r="P1113" i="8"/>
  <c r="R1113" i="8" s="1"/>
  <c r="P1117" i="8"/>
  <c r="R1117" i="8" s="1"/>
  <c r="P1121" i="8"/>
  <c r="R1121" i="8" s="1"/>
  <c r="P1125" i="8"/>
  <c r="R1125" i="8" s="1"/>
  <c r="P1129" i="8"/>
  <c r="R1129" i="8" s="1"/>
  <c r="P1133" i="8"/>
  <c r="R1133" i="8" s="1"/>
  <c r="P1137" i="8"/>
  <c r="R1137" i="8" s="1"/>
  <c r="P1141" i="8"/>
  <c r="R1141" i="8" s="1"/>
  <c r="P1145" i="8"/>
  <c r="R1145" i="8" s="1"/>
  <c r="P1149" i="8"/>
  <c r="R1149" i="8" s="1"/>
  <c r="P1153" i="8"/>
  <c r="R1153" i="8" s="1"/>
  <c r="P1157" i="8"/>
  <c r="R1157" i="8" s="1"/>
  <c r="P1161" i="8"/>
  <c r="R1161" i="8" s="1"/>
  <c r="P1165" i="8"/>
  <c r="R1165" i="8" s="1"/>
  <c r="P1169" i="8"/>
  <c r="R1169" i="8" s="1"/>
  <c r="P1173" i="8"/>
  <c r="R1173" i="8" s="1"/>
  <c r="P1177" i="8"/>
  <c r="R1177" i="8" s="1"/>
  <c r="P1181" i="8"/>
  <c r="R1181" i="8" s="1"/>
  <c r="P1185" i="8"/>
  <c r="R1185" i="8" s="1"/>
  <c r="P1189" i="8"/>
  <c r="R1189" i="8" s="1"/>
  <c r="P1193" i="8"/>
  <c r="R1193" i="8" s="1"/>
  <c r="P1197" i="8"/>
  <c r="R1197" i="8" s="1"/>
  <c r="P1201" i="8"/>
  <c r="R1201" i="8" s="1"/>
  <c r="P1205" i="8"/>
  <c r="R1205" i="8" s="1"/>
  <c r="P1209" i="8"/>
  <c r="R1209" i="8" s="1"/>
  <c r="P1213" i="8"/>
  <c r="R1213" i="8" s="1"/>
  <c r="P1217" i="8"/>
  <c r="R1217" i="8" s="1"/>
  <c r="P1221" i="8"/>
  <c r="R1221" i="8" s="1"/>
  <c r="P1225" i="8"/>
  <c r="R1225" i="8" s="1"/>
  <c r="P1229" i="8"/>
  <c r="R1229" i="8" s="1"/>
  <c r="P1233" i="8"/>
  <c r="R1233" i="8" s="1"/>
  <c r="P1237" i="8"/>
  <c r="R1237" i="8" s="1"/>
  <c r="P1241" i="8"/>
  <c r="R1241" i="8" s="1"/>
  <c r="P1245" i="8"/>
  <c r="R1245" i="8" s="1"/>
  <c r="P1249" i="8"/>
  <c r="R1249" i="8" s="1"/>
  <c r="P1253" i="8"/>
  <c r="R1253" i="8" s="1"/>
  <c r="P1257" i="8"/>
  <c r="R1257" i="8" s="1"/>
  <c r="P1261" i="8"/>
  <c r="R1261" i="8" s="1"/>
  <c r="P1265" i="8"/>
  <c r="R1265" i="8" s="1"/>
  <c r="P1269" i="8"/>
  <c r="R1269" i="8" s="1"/>
  <c r="P1273" i="8"/>
  <c r="R1273" i="8" s="1"/>
  <c r="P1277" i="8"/>
  <c r="R1277" i="8" s="1"/>
  <c r="P1281" i="8"/>
  <c r="R1281" i="8" s="1"/>
  <c r="P1285" i="8"/>
  <c r="R1285" i="8" s="1"/>
  <c r="P1289" i="8"/>
  <c r="R1289" i="8" s="1"/>
  <c r="P1293" i="8"/>
  <c r="R1293" i="8" s="1"/>
  <c r="P1297" i="8"/>
  <c r="R1297" i="8" s="1"/>
  <c r="P1301" i="8"/>
  <c r="R1301" i="8" s="1"/>
  <c r="P1305" i="8"/>
  <c r="R1305" i="8" s="1"/>
  <c r="P1309" i="8"/>
  <c r="R1309" i="8" s="1"/>
  <c r="P1313" i="8"/>
  <c r="R1313" i="8" s="1"/>
  <c r="P1317" i="8"/>
  <c r="R1317" i="8" s="1"/>
  <c r="P1321" i="8"/>
  <c r="R1321" i="8" s="1"/>
  <c r="P1325" i="8"/>
  <c r="R1325" i="8" s="1"/>
  <c r="P1329" i="8"/>
  <c r="R1329" i="8" s="1"/>
  <c r="P1333" i="8"/>
  <c r="R1333" i="8" s="1"/>
  <c r="P1337" i="8"/>
  <c r="R1337" i="8" s="1"/>
  <c r="P1341" i="8"/>
  <c r="R1341" i="8" s="1"/>
  <c r="P1345" i="8"/>
  <c r="R1345" i="8" s="1"/>
  <c r="P1349" i="8"/>
  <c r="R1349" i="8" s="1"/>
  <c r="P1353" i="8"/>
  <c r="R1353" i="8" s="1"/>
  <c r="P1357" i="8"/>
  <c r="R1357" i="8" s="1"/>
  <c r="P1361" i="8"/>
  <c r="R1361" i="8" s="1"/>
  <c r="P1365" i="8"/>
  <c r="R1365" i="8" s="1"/>
  <c r="P1369" i="8"/>
  <c r="R1369" i="8" s="1"/>
  <c r="P1373" i="8"/>
  <c r="R1373" i="8" s="1"/>
  <c r="P1377" i="8"/>
  <c r="R1377" i="8" s="1"/>
  <c r="P1381" i="8"/>
  <c r="R1381" i="8" s="1"/>
  <c r="P1385" i="8"/>
  <c r="R1385" i="8" s="1"/>
  <c r="P1389" i="8"/>
  <c r="R1389" i="8" s="1"/>
  <c r="P1393" i="8"/>
  <c r="R1393" i="8" s="1"/>
  <c r="P1397" i="8"/>
  <c r="R1397" i="8" s="1"/>
  <c r="P1401" i="8"/>
  <c r="R1401" i="8" s="1"/>
  <c r="P1405" i="8"/>
  <c r="R1405" i="8" s="1"/>
  <c r="P1409" i="8"/>
  <c r="R1409" i="8" s="1"/>
  <c r="P1413" i="8"/>
  <c r="R1413" i="8" s="1"/>
  <c r="P1417" i="8"/>
  <c r="R1417" i="8" s="1"/>
  <c r="P1421" i="8"/>
  <c r="R1421" i="8" s="1"/>
  <c r="P1425" i="8"/>
  <c r="R1425" i="8" s="1"/>
  <c r="P1429" i="8"/>
  <c r="R1429" i="8" s="1"/>
  <c r="P1433" i="8"/>
  <c r="R1433" i="8" s="1"/>
  <c r="P1437" i="8"/>
  <c r="R1437" i="8" s="1"/>
  <c r="P1441" i="8"/>
  <c r="R1441" i="8" s="1"/>
  <c r="P1445" i="8"/>
  <c r="R1445" i="8" s="1"/>
  <c r="P1449" i="8"/>
  <c r="R1449" i="8" s="1"/>
  <c r="P1453" i="8"/>
  <c r="R1453" i="8" s="1"/>
  <c r="P1457" i="8"/>
  <c r="R1457" i="8" s="1"/>
  <c r="P1461" i="8"/>
  <c r="R1461" i="8" s="1"/>
  <c r="P1465" i="8"/>
  <c r="R1465" i="8" s="1"/>
  <c r="P1469" i="8"/>
  <c r="R1469" i="8" s="1"/>
  <c r="P1473" i="8"/>
  <c r="R1473" i="8" s="1"/>
  <c r="P1477" i="8"/>
  <c r="R1477" i="8" s="1"/>
  <c r="P1481" i="8"/>
  <c r="R1481" i="8" s="1"/>
  <c r="P1485" i="8"/>
  <c r="R1485" i="8" s="1"/>
  <c r="P1489" i="8"/>
  <c r="R1489" i="8" s="1"/>
  <c r="P1493" i="8"/>
  <c r="R1493" i="8" s="1"/>
  <c r="P1497" i="8"/>
  <c r="R1497" i="8" s="1"/>
  <c r="P1501" i="8"/>
  <c r="R1501" i="8" s="1"/>
  <c r="P1505" i="8"/>
  <c r="R1505" i="8" s="1"/>
  <c r="P1509" i="8"/>
  <c r="R1509" i="8" s="1"/>
  <c r="P1513" i="8"/>
  <c r="R1513" i="8" s="1"/>
  <c r="P1517" i="8"/>
  <c r="R1517" i="8" s="1"/>
  <c r="P1521" i="8"/>
  <c r="R1521" i="8" s="1"/>
  <c r="P1525" i="8"/>
  <c r="R1525" i="8" s="1"/>
  <c r="P1529" i="8"/>
  <c r="R1529" i="8" s="1"/>
  <c r="P1533" i="8"/>
  <c r="R1533" i="8" s="1"/>
  <c r="P1537" i="8"/>
  <c r="R1537" i="8" s="1"/>
  <c r="P1541" i="8"/>
  <c r="R1541" i="8" s="1"/>
  <c r="P1545" i="8"/>
  <c r="R1545" i="8" s="1"/>
  <c r="P1549" i="8"/>
  <c r="R1549" i="8" s="1"/>
  <c r="P1553" i="8"/>
  <c r="R1553" i="8" s="1"/>
  <c r="P1557" i="8"/>
  <c r="R1557" i="8" s="1"/>
  <c r="P1561" i="8"/>
  <c r="R1561" i="8" s="1"/>
  <c r="P1565" i="8"/>
  <c r="R1565" i="8" s="1"/>
  <c r="P1569" i="8"/>
  <c r="R1569" i="8" s="1"/>
  <c r="P1573" i="8"/>
  <c r="R1573" i="8" s="1"/>
  <c r="P1577" i="8"/>
  <c r="R1577" i="8" s="1"/>
  <c r="P1581" i="8"/>
  <c r="R1581" i="8" s="1"/>
  <c r="P1585" i="8"/>
  <c r="R1585" i="8" s="1"/>
  <c r="P1589" i="8"/>
  <c r="R1589" i="8" s="1"/>
  <c r="P1593" i="8"/>
  <c r="R1593" i="8" s="1"/>
  <c r="P1597" i="8"/>
  <c r="R1597" i="8" s="1"/>
  <c r="P1601" i="8"/>
  <c r="R1601" i="8" s="1"/>
  <c r="P1605" i="8"/>
  <c r="R1605" i="8" s="1"/>
  <c r="P1609" i="8"/>
  <c r="R1609" i="8" s="1"/>
  <c r="P1613" i="8"/>
  <c r="R1613" i="8" s="1"/>
  <c r="P1617" i="8"/>
  <c r="R1617" i="8" s="1"/>
  <c r="P1621" i="8"/>
  <c r="R1621" i="8" s="1"/>
  <c r="P1625" i="8"/>
  <c r="R1625" i="8" s="1"/>
  <c r="P1629" i="8"/>
  <c r="R1629" i="8" s="1"/>
  <c r="P1633" i="8"/>
  <c r="R1633" i="8" s="1"/>
  <c r="P1637" i="8"/>
  <c r="R1637" i="8" s="1"/>
  <c r="P1641" i="8"/>
  <c r="R1641" i="8" s="1"/>
  <c r="P1645" i="8"/>
  <c r="R1645" i="8" s="1"/>
  <c r="P1649" i="8"/>
  <c r="R1649" i="8" s="1"/>
  <c r="P1653" i="8"/>
  <c r="R1653" i="8" s="1"/>
  <c r="P1657" i="8"/>
  <c r="R1657" i="8" s="1"/>
  <c r="P1661" i="8"/>
  <c r="R1661" i="8" s="1"/>
  <c r="P1665" i="8"/>
  <c r="R1665" i="8" s="1"/>
  <c r="P1669" i="8"/>
  <c r="R1669" i="8" s="1"/>
  <c r="P1673" i="8"/>
  <c r="R1673" i="8" s="1"/>
  <c r="P1677" i="8"/>
  <c r="R1677" i="8" s="1"/>
  <c r="P1681" i="8"/>
  <c r="R1681" i="8" s="1"/>
  <c r="P1685" i="8"/>
  <c r="R1685" i="8" s="1"/>
  <c r="P1689" i="8"/>
  <c r="R1689" i="8" s="1"/>
  <c r="P1693" i="8"/>
  <c r="R1693" i="8" s="1"/>
  <c r="P1697" i="8"/>
  <c r="R1697" i="8" s="1"/>
  <c r="P1701" i="8"/>
  <c r="R1701" i="8" s="1"/>
  <c r="P1705" i="8"/>
  <c r="R1705" i="8" s="1"/>
  <c r="P1709" i="8"/>
  <c r="R1709" i="8" s="1"/>
  <c r="P1713" i="8"/>
  <c r="R1713" i="8" s="1"/>
  <c r="P1717" i="8"/>
  <c r="R1717" i="8" s="1"/>
  <c r="P1721" i="8"/>
  <c r="R1721" i="8" s="1"/>
  <c r="P1725" i="8"/>
  <c r="R1725" i="8" s="1"/>
  <c r="P1729" i="8"/>
  <c r="R1729" i="8" s="1"/>
  <c r="P1733" i="8"/>
  <c r="R1733" i="8" s="1"/>
  <c r="P1737" i="8"/>
  <c r="R1737" i="8" s="1"/>
  <c r="P1741" i="8"/>
  <c r="R1741" i="8" s="1"/>
  <c r="P1745" i="8"/>
  <c r="R1745" i="8" s="1"/>
  <c r="P1749" i="8"/>
  <c r="R1749" i="8" s="1"/>
  <c r="P1753" i="8"/>
  <c r="R1753" i="8" s="1"/>
  <c r="P1757" i="8"/>
  <c r="R1757" i="8" s="1"/>
  <c r="P1761" i="8"/>
  <c r="R1761" i="8" s="1"/>
  <c r="P1765" i="8"/>
  <c r="R1765" i="8" s="1"/>
  <c r="P1769" i="8"/>
  <c r="R1769" i="8" s="1"/>
  <c r="P1773" i="8"/>
  <c r="R1773" i="8" s="1"/>
  <c r="P1777" i="8"/>
  <c r="R1777" i="8" s="1"/>
  <c r="P1781" i="8"/>
  <c r="R1781" i="8" s="1"/>
  <c r="P1785" i="8"/>
  <c r="R1785" i="8" s="1"/>
  <c r="P1789" i="8"/>
  <c r="R1789" i="8" s="1"/>
  <c r="P1793" i="8"/>
  <c r="R1793" i="8" s="1"/>
  <c r="P1797" i="8"/>
  <c r="R1797" i="8" s="1"/>
  <c r="P1801" i="8"/>
  <c r="R1801" i="8" s="1"/>
  <c r="P1805" i="8"/>
  <c r="R1805" i="8" s="1"/>
  <c r="P1809" i="8"/>
  <c r="R1809" i="8" s="1"/>
  <c r="P1813" i="8"/>
  <c r="R1813" i="8" s="1"/>
  <c r="P1817" i="8"/>
  <c r="R1817" i="8" s="1"/>
  <c r="P1821" i="8"/>
  <c r="R1821" i="8" s="1"/>
  <c r="P1825" i="8"/>
  <c r="R1825" i="8" s="1"/>
  <c r="P1829" i="8"/>
  <c r="R1829" i="8" s="1"/>
  <c r="P1833" i="8"/>
  <c r="R1833" i="8" s="1"/>
  <c r="P1837" i="8"/>
  <c r="R1837" i="8" s="1"/>
  <c r="P1841" i="8"/>
  <c r="R1841" i="8" s="1"/>
  <c r="P1845" i="8"/>
  <c r="R1845" i="8" s="1"/>
  <c r="P1849" i="8"/>
  <c r="R1849" i="8" s="1"/>
  <c r="P1853" i="8"/>
  <c r="R1853" i="8" s="1"/>
  <c r="P1857" i="8"/>
  <c r="R1857" i="8" s="1"/>
  <c r="P1861" i="8"/>
  <c r="R1861" i="8" s="1"/>
  <c r="P1865" i="8"/>
  <c r="R1865" i="8" s="1"/>
  <c r="P1869" i="8"/>
  <c r="R1869" i="8" s="1"/>
  <c r="P1873" i="8"/>
  <c r="R1873" i="8" s="1"/>
  <c r="P1877" i="8"/>
  <c r="R1877" i="8" s="1"/>
  <c r="P1881" i="8"/>
  <c r="R1881" i="8" s="1"/>
  <c r="P1885" i="8"/>
  <c r="R1885" i="8" s="1"/>
  <c r="P1889" i="8"/>
  <c r="R1889" i="8" s="1"/>
  <c r="P1893" i="8"/>
  <c r="R1893" i="8" s="1"/>
  <c r="P1897" i="8"/>
  <c r="R1897" i="8" s="1"/>
  <c r="P1901" i="8"/>
  <c r="R1901" i="8" s="1"/>
  <c r="P1905" i="8"/>
  <c r="R1905" i="8" s="1"/>
  <c r="P1909" i="8"/>
  <c r="R1909" i="8" s="1"/>
  <c r="P1913" i="8"/>
  <c r="R1913" i="8" s="1"/>
  <c r="P1917" i="8"/>
  <c r="R1917" i="8" s="1"/>
  <c r="P1921" i="8"/>
  <c r="R1921" i="8" s="1"/>
  <c r="P1925" i="8"/>
  <c r="R1925" i="8" s="1"/>
  <c r="P1929" i="8"/>
  <c r="R1929" i="8" s="1"/>
  <c r="P1933" i="8"/>
  <c r="R1933" i="8" s="1"/>
  <c r="P1937" i="8"/>
  <c r="R1937" i="8" s="1"/>
  <c r="P1941" i="8"/>
  <c r="R1941" i="8" s="1"/>
  <c r="P1945" i="8"/>
  <c r="R1945" i="8" s="1"/>
  <c r="P1949" i="8"/>
  <c r="R1949" i="8" s="1"/>
  <c r="P1953" i="8"/>
  <c r="R1953" i="8" s="1"/>
  <c r="P1957" i="8"/>
  <c r="R1957" i="8" s="1"/>
  <c r="P1961" i="8"/>
  <c r="R1961" i="8" s="1"/>
  <c r="P1965" i="8"/>
  <c r="R1965" i="8" s="1"/>
  <c r="P1969" i="8"/>
  <c r="R1969" i="8" s="1"/>
  <c r="P1973" i="8"/>
  <c r="R1973" i="8" s="1"/>
  <c r="P1977" i="8"/>
  <c r="R1977" i="8" s="1"/>
  <c r="P1981" i="8"/>
  <c r="R1981" i="8" s="1"/>
  <c r="P1985" i="8"/>
  <c r="R1985" i="8" s="1"/>
  <c r="P1989" i="8"/>
  <c r="R1989" i="8" s="1"/>
  <c r="P1993" i="8"/>
  <c r="R1993" i="8" s="1"/>
  <c r="P1997" i="8"/>
  <c r="R1997" i="8" s="1"/>
  <c r="P2001" i="8"/>
  <c r="R2001" i="8" s="1"/>
  <c r="P2005" i="8"/>
  <c r="R2005" i="8" s="1"/>
  <c r="P2009" i="8"/>
  <c r="R2009" i="8" s="1"/>
  <c r="P2013" i="8"/>
  <c r="R2013" i="8" s="1"/>
  <c r="P2017" i="8"/>
  <c r="R2017" i="8" s="1"/>
  <c r="P2021" i="8"/>
  <c r="R2021" i="8" s="1"/>
  <c r="P2025" i="8"/>
  <c r="R2025" i="8" s="1"/>
  <c r="P2029" i="8"/>
  <c r="R2029" i="8" s="1"/>
  <c r="P2033" i="8"/>
  <c r="R2033" i="8" s="1"/>
  <c r="P2037" i="8"/>
  <c r="R2037" i="8" s="1"/>
  <c r="P2041" i="8"/>
  <c r="R2041" i="8" s="1"/>
  <c r="P2045" i="8"/>
  <c r="R2045" i="8" s="1"/>
  <c r="P2049" i="8"/>
  <c r="R2049" i="8" s="1"/>
  <c r="P2053" i="8"/>
  <c r="R2053" i="8" s="1"/>
  <c r="P2057" i="8"/>
  <c r="R2057" i="8" s="1"/>
  <c r="P2061" i="8"/>
  <c r="R2061" i="8" s="1"/>
  <c r="P2065" i="8"/>
  <c r="R2065" i="8" s="1"/>
  <c r="P2069" i="8"/>
  <c r="R2069" i="8" s="1"/>
  <c r="P2073" i="8"/>
  <c r="R2073" i="8" s="1"/>
  <c r="P2077" i="8"/>
  <c r="R2077" i="8" s="1"/>
  <c r="P2081" i="8"/>
  <c r="R2081" i="8" s="1"/>
  <c r="P2085" i="8"/>
  <c r="R2085" i="8" s="1"/>
  <c r="P2089" i="8"/>
  <c r="R2089" i="8" s="1"/>
  <c r="P2093" i="8"/>
  <c r="R2093" i="8" s="1"/>
  <c r="P2097" i="8"/>
  <c r="R2097" i="8" s="1"/>
  <c r="P2101" i="8"/>
  <c r="R2101" i="8" s="1"/>
  <c r="P2105" i="8"/>
  <c r="R2105" i="8" s="1"/>
  <c r="P2109" i="8"/>
  <c r="R2109" i="8" s="1"/>
  <c r="P2113" i="8"/>
  <c r="R2113" i="8" s="1"/>
  <c r="P2117" i="8"/>
  <c r="R2117" i="8" s="1"/>
  <c r="P2121" i="8"/>
  <c r="R2121" i="8" s="1"/>
  <c r="P2125" i="8"/>
  <c r="R2125" i="8" s="1"/>
  <c r="P2129" i="8"/>
  <c r="R2129" i="8" s="1"/>
  <c r="P2133" i="8"/>
  <c r="R2133" i="8" s="1"/>
  <c r="P2137" i="8"/>
  <c r="R2137" i="8" s="1"/>
  <c r="P2141" i="8"/>
  <c r="R2141" i="8" s="1"/>
  <c r="P2145" i="8"/>
  <c r="R2145" i="8" s="1"/>
  <c r="P2149" i="8"/>
  <c r="R2149" i="8" s="1"/>
  <c r="P2153" i="8"/>
  <c r="R2153" i="8" s="1"/>
  <c r="P2157" i="8"/>
  <c r="R2157" i="8" s="1"/>
  <c r="P2161" i="8"/>
  <c r="R2161" i="8" s="1"/>
  <c r="P2165" i="8"/>
  <c r="R2165" i="8" s="1"/>
  <c r="P2169" i="8"/>
  <c r="R2169" i="8" s="1"/>
  <c r="P2173" i="8"/>
  <c r="R2173" i="8" s="1"/>
  <c r="P2177" i="8"/>
  <c r="R2177" i="8" s="1"/>
  <c r="P2181" i="8"/>
  <c r="R2181" i="8" s="1"/>
  <c r="P2185" i="8"/>
  <c r="R2185" i="8" s="1"/>
  <c r="P2189" i="8"/>
  <c r="R2189" i="8" s="1"/>
  <c r="P2193" i="8"/>
  <c r="R2193" i="8" s="1"/>
  <c r="P2197" i="8"/>
  <c r="R2197" i="8" s="1"/>
  <c r="P2201" i="8"/>
  <c r="R2201" i="8" s="1"/>
  <c r="P2205" i="8"/>
  <c r="R2205" i="8" s="1"/>
  <c r="P2209" i="8"/>
  <c r="R2209" i="8" s="1"/>
  <c r="P2213" i="8"/>
  <c r="R2213" i="8" s="1"/>
  <c r="P2217" i="8"/>
  <c r="R2217" i="8" s="1"/>
  <c r="P2221" i="8"/>
  <c r="R2221" i="8" s="1"/>
  <c r="P2225" i="8"/>
  <c r="R2225" i="8" s="1"/>
  <c r="P2229" i="8"/>
  <c r="R2229" i="8" s="1"/>
  <c r="P2233" i="8"/>
  <c r="R2233" i="8" s="1"/>
  <c r="P2237" i="8"/>
  <c r="R2237" i="8" s="1"/>
  <c r="P2241" i="8"/>
  <c r="R2241" i="8" s="1"/>
  <c r="P2245" i="8"/>
  <c r="R2245" i="8" s="1"/>
  <c r="P2249" i="8"/>
  <c r="R2249" i="8" s="1"/>
  <c r="P2253" i="8"/>
  <c r="R2253" i="8" s="1"/>
  <c r="P2257" i="8"/>
  <c r="R2257" i="8" s="1"/>
  <c r="P2261" i="8"/>
  <c r="R2261" i="8" s="1"/>
  <c r="P2265" i="8"/>
  <c r="R2265" i="8" s="1"/>
  <c r="P2269" i="8"/>
  <c r="R2269" i="8" s="1"/>
  <c r="P2273" i="8"/>
  <c r="R2273" i="8" s="1"/>
  <c r="P2277" i="8"/>
  <c r="R2277" i="8" s="1"/>
  <c r="P2281" i="8"/>
  <c r="R2281" i="8" s="1"/>
  <c r="P2285" i="8"/>
  <c r="R2285" i="8" s="1"/>
  <c r="P2289" i="8"/>
  <c r="R2289" i="8" s="1"/>
  <c r="P2293" i="8"/>
  <c r="R2293" i="8" s="1"/>
  <c r="P2297" i="8"/>
  <c r="R2297" i="8" s="1"/>
  <c r="P2301" i="8"/>
  <c r="R2301" i="8" s="1"/>
  <c r="P2305" i="8"/>
  <c r="R2305" i="8" s="1"/>
  <c r="P2309" i="8"/>
  <c r="R2309" i="8" s="1"/>
  <c r="P2313" i="8"/>
  <c r="R2313" i="8" s="1"/>
  <c r="P2317" i="8"/>
  <c r="R2317" i="8" s="1"/>
  <c r="P2321" i="8"/>
  <c r="R2321" i="8" s="1"/>
  <c r="P2325" i="8"/>
  <c r="R2325" i="8" s="1"/>
  <c r="P2329" i="8"/>
  <c r="R2329" i="8" s="1"/>
  <c r="P2333" i="8"/>
  <c r="R2333" i="8" s="1"/>
  <c r="P2337" i="8"/>
  <c r="R2337" i="8" s="1"/>
  <c r="P2341" i="8"/>
  <c r="R2341" i="8" s="1"/>
  <c r="P2345" i="8"/>
  <c r="R2345" i="8" s="1"/>
  <c r="P2349" i="8"/>
  <c r="R2349" i="8" s="1"/>
  <c r="P2353" i="8"/>
  <c r="R2353" i="8" s="1"/>
  <c r="P2357" i="8"/>
  <c r="R2357" i="8" s="1"/>
  <c r="P2361" i="8"/>
  <c r="R2361" i="8" s="1"/>
  <c r="P2365" i="8"/>
  <c r="R2365" i="8" s="1"/>
  <c r="P6" i="8"/>
  <c r="R6" i="8" s="1"/>
  <c r="P10" i="8"/>
  <c r="R10" i="8" s="1"/>
  <c r="P14" i="8"/>
  <c r="R14" i="8" s="1"/>
  <c r="P18" i="8"/>
  <c r="R18" i="8" s="1"/>
  <c r="P22" i="8"/>
  <c r="R22" i="8" s="1"/>
  <c r="P26" i="8"/>
  <c r="R26" i="8" s="1"/>
  <c r="P30" i="8"/>
  <c r="R30" i="8" s="1"/>
  <c r="P34" i="8"/>
  <c r="P38" i="8"/>
  <c r="R38" i="8" s="1"/>
  <c r="P42" i="8"/>
  <c r="P46" i="8"/>
  <c r="R46" i="8" s="1"/>
  <c r="P50" i="8"/>
  <c r="P54" i="8"/>
  <c r="P58" i="8"/>
  <c r="P62" i="8"/>
  <c r="P66" i="8"/>
  <c r="P70" i="8"/>
  <c r="R70" i="8" s="1"/>
  <c r="P74" i="8"/>
  <c r="P78" i="8"/>
  <c r="R78" i="8" s="1"/>
  <c r="P82" i="8"/>
  <c r="P86" i="8"/>
  <c r="P90" i="8"/>
  <c r="P94" i="8"/>
  <c r="P98" i="8"/>
  <c r="P102" i="8"/>
  <c r="R102" i="8" s="1"/>
  <c r="P106" i="8"/>
  <c r="P110" i="8"/>
  <c r="P114" i="8"/>
  <c r="P118" i="8"/>
  <c r="P122" i="8"/>
  <c r="P126" i="8"/>
  <c r="P130" i="8"/>
  <c r="P134" i="8"/>
  <c r="R134" i="8" s="1"/>
  <c r="P138" i="8"/>
  <c r="P142" i="8"/>
  <c r="P146" i="8"/>
  <c r="P150" i="8"/>
  <c r="P154" i="8"/>
  <c r="P158" i="8"/>
  <c r="P162" i="8"/>
  <c r="P166" i="8"/>
  <c r="R166" i="8" s="1"/>
  <c r="P170" i="8"/>
  <c r="P174" i="8"/>
  <c r="P178" i="8"/>
  <c r="P182" i="8"/>
  <c r="P186" i="8"/>
  <c r="P190" i="8"/>
  <c r="P194" i="8"/>
  <c r="P198" i="8"/>
  <c r="R198" i="8" s="1"/>
  <c r="P202" i="8"/>
  <c r="P206" i="8"/>
  <c r="P210" i="8"/>
  <c r="P214" i="8"/>
  <c r="P218" i="8"/>
  <c r="P222" i="8"/>
  <c r="P226" i="8"/>
  <c r="P230" i="8"/>
  <c r="R230" i="8" s="1"/>
  <c r="P234" i="8"/>
  <c r="P238" i="8"/>
  <c r="P242" i="8"/>
  <c r="P246" i="8"/>
  <c r="P250" i="8"/>
  <c r="P254" i="8"/>
  <c r="P258" i="8"/>
  <c r="P262" i="8"/>
  <c r="R262" i="8" s="1"/>
  <c r="P266" i="8"/>
  <c r="P270" i="8"/>
  <c r="P274" i="8"/>
  <c r="P278" i="8"/>
  <c r="P282" i="8"/>
  <c r="P286" i="8"/>
  <c r="P290" i="8"/>
  <c r="P294" i="8"/>
  <c r="R294" i="8" s="1"/>
  <c r="P298" i="8"/>
  <c r="P302" i="8"/>
  <c r="P306" i="8"/>
  <c r="P310" i="8"/>
  <c r="P314" i="8"/>
  <c r="P318" i="8"/>
  <c r="P322" i="8"/>
  <c r="P326" i="8"/>
  <c r="R326" i="8" s="1"/>
  <c r="P330" i="8"/>
  <c r="P334" i="8"/>
  <c r="P338" i="8"/>
  <c r="P342" i="8"/>
  <c r="P346" i="8"/>
  <c r="P350" i="8"/>
  <c r="P354" i="8"/>
  <c r="P358" i="8"/>
  <c r="R358" i="8" s="1"/>
  <c r="P362" i="8"/>
  <c r="P366" i="8"/>
  <c r="P370" i="8"/>
  <c r="P374" i="8"/>
  <c r="P378" i="8"/>
  <c r="P382" i="8"/>
  <c r="P386" i="8"/>
  <c r="P390" i="8"/>
  <c r="R390" i="8" s="1"/>
  <c r="P394" i="8"/>
  <c r="P398" i="8"/>
  <c r="P402" i="8"/>
  <c r="P406" i="8"/>
  <c r="P410" i="8"/>
  <c r="P414" i="8"/>
  <c r="P418" i="8"/>
  <c r="P422" i="8"/>
  <c r="R422" i="8" s="1"/>
  <c r="P426" i="8"/>
  <c r="P430" i="8"/>
  <c r="P434" i="8"/>
  <c r="P438" i="8"/>
  <c r="P442" i="8"/>
  <c r="P446" i="8"/>
  <c r="P450" i="8"/>
  <c r="P454" i="8"/>
  <c r="R454" i="8" s="1"/>
  <c r="P458" i="8"/>
  <c r="P462" i="8"/>
  <c r="P466" i="8"/>
  <c r="P470" i="8"/>
  <c r="P474" i="8"/>
  <c r="P478" i="8"/>
  <c r="P482" i="8"/>
  <c r="P486" i="8"/>
  <c r="R486" i="8" s="1"/>
  <c r="P490" i="8"/>
  <c r="P494" i="8"/>
  <c r="P498" i="8"/>
  <c r="P502" i="8"/>
  <c r="P506" i="8"/>
  <c r="P510" i="8"/>
  <c r="P514" i="8"/>
  <c r="P518" i="8"/>
  <c r="R518" i="8" s="1"/>
  <c r="P522" i="8"/>
  <c r="P526" i="8"/>
  <c r="P530" i="8"/>
  <c r="P534" i="8"/>
  <c r="P538" i="8"/>
  <c r="P542" i="8"/>
  <c r="R542" i="8" s="1"/>
  <c r="P546" i="8"/>
  <c r="R546" i="8" s="1"/>
  <c r="P550" i="8"/>
  <c r="P554" i="8"/>
  <c r="R554" i="8" s="1"/>
  <c r="P558" i="8"/>
  <c r="P562" i="8"/>
  <c r="R562" i="8" s="1"/>
  <c r="P566" i="8"/>
  <c r="R566" i="8" s="1"/>
  <c r="P570" i="8"/>
  <c r="P574" i="8"/>
  <c r="P578" i="8"/>
  <c r="R578" i="8" s="1"/>
  <c r="P582" i="8"/>
  <c r="P586" i="8"/>
  <c r="R586" i="8" s="1"/>
  <c r="P590" i="8"/>
  <c r="P594" i="8"/>
  <c r="R594" i="8" s="1"/>
  <c r="P598" i="8"/>
  <c r="P602" i="8"/>
  <c r="P606" i="8"/>
  <c r="R606" i="8" s="1"/>
  <c r="P610" i="8"/>
  <c r="R610" i="8" s="1"/>
  <c r="P614" i="8"/>
  <c r="P618" i="8"/>
  <c r="R618" i="8" s="1"/>
  <c r="P622" i="8"/>
  <c r="P626" i="8"/>
  <c r="R626" i="8" s="1"/>
  <c r="P630" i="8"/>
  <c r="R630" i="8" s="1"/>
  <c r="P634" i="8"/>
  <c r="P638" i="8"/>
  <c r="P642" i="8"/>
  <c r="P646" i="8"/>
  <c r="P650" i="8"/>
  <c r="P654" i="8"/>
  <c r="P658" i="8"/>
  <c r="P662" i="8"/>
  <c r="P666" i="8"/>
  <c r="P670" i="8"/>
  <c r="R670" i="8" s="1"/>
  <c r="P674" i="8"/>
  <c r="R674" i="8" s="1"/>
  <c r="P678" i="8"/>
  <c r="P682" i="8"/>
  <c r="R682" i="8" s="1"/>
  <c r="P686" i="8"/>
  <c r="P690" i="8"/>
  <c r="R690" i="8" s="1"/>
  <c r="P694" i="8"/>
  <c r="R694" i="8" s="1"/>
  <c r="P698" i="8"/>
  <c r="P702" i="8"/>
  <c r="P706" i="8"/>
  <c r="R706" i="8" s="1"/>
  <c r="P710" i="8"/>
  <c r="R710" i="8" s="1"/>
  <c r="P714" i="8"/>
  <c r="R714" i="8" s="1"/>
  <c r="P718" i="8"/>
  <c r="P722" i="8"/>
  <c r="R722" i="8" s="1"/>
  <c r="P726" i="8"/>
  <c r="R726" i="8" s="1"/>
  <c r="P730" i="8"/>
  <c r="R730" i="8" s="1"/>
  <c r="P734" i="8"/>
  <c r="R734" i="8" s="1"/>
  <c r="P738" i="8"/>
  <c r="R738" i="8" s="1"/>
  <c r="P742" i="8"/>
  <c r="R742" i="8" s="1"/>
  <c r="P746" i="8"/>
  <c r="R746" i="8" s="1"/>
  <c r="P750" i="8"/>
  <c r="R750" i="8" s="1"/>
  <c r="P754" i="8"/>
  <c r="R754" i="8" s="1"/>
  <c r="P758" i="8"/>
  <c r="R758" i="8" s="1"/>
  <c r="P762" i="8"/>
  <c r="R762" i="8" s="1"/>
  <c r="P766" i="8"/>
  <c r="R766" i="8" s="1"/>
  <c r="P770" i="8"/>
  <c r="R770" i="8" s="1"/>
  <c r="P774" i="8"/>
  <c r="R774" i="8" s="1"/>
  <c r="P778" i="8"/>
  <c r="R778" i="8" s="1"/>
  <c r="P782" i="8"/>
  <c r="R782" i="8" s="1"/>
  <c r="P786" i="8"/>
  <c r="R786" i="8" s="1"/>
  <c r="P790" i="8"/>
  <c r="R790" i="8" s="1"/>
  <c r="P794" i="8"/>
  <c r="R794" i="8" s="1"/>
  <c r="P798" i="8"/>
  <c r="R798" i="8" s="1"/>
  <c r="P802" i="8"/>
  <c r="R802" i="8" s="1"/>
  <c r="P806" i="8"/>
  <c r="R806" i="8" s="1"/>
  <c r="P810" i="8"/>
  <c r="R810" i="8" s="1"/>
  <c r="P814" i="8"/>
  <c r="R814" i="8" s="1"/>
  <c r="P818" i="8"/>
  <c r="R818" i="8" s="1"/>
  <c r="P822" i="8"/>
  <c r="R822" i="8" s="1"/>
  <c r="P826" i="8"/>
  <c r="R826" i="8" s="1"/>
  <c r="P830" i="8"/>
  <c r="R830" i="8" s="1"/>
  <c r="P834" i="8"/>
  <c r="R834" i="8" s="1"/>
  <c r="P838" i="8"/>
  <c r="R838" i="8" s="1"/>
  <c r="P842" i="8"/>
  <c r="R842" i="8" s="1"/>
  <c r="P846" i="8"/>
  <c r="R846" i="8" s="1"/>
  <c r="P850" i="8"/>
  <c r="R850" i="8" s="1"/>
  <c r="P854" i="8"/>
  <c r="R854" i="8" s="1"/>
  <c r="P858" i="8"/>
  <c r="R858" i="8" s="1"/>
  <c r="P862" i="8"/>
  <c r="R862" i="8" s="1"/>
  <c r="P866" i="8"/>
  <c r="R866" i="8" s="1"/>
  <c r="P870" i="8"/>
  <c r="R870" i="8" s="1"/>
  <c r="P874" i="8"/>
  <c r="R874" i="8" s="1"/>
  <c r="P878" i="8"/>
  <c r="R878" i="8" s="1"/>
  <c r="P882" i="8"/>
  <c r="R882" i="8" s="1"/>
  <c r="P886" i="8"/>
  <c r="R886" i="8" s="1"/>
  <c r="P890" i="8"/>
  <c r="R890" i="8" s="1"/>
  <c r="P894" i="8"/>
  <c r="R894" i="8" s="1"/>
  <c r="P898" i="8"/>
  <c r="R898" i="8" s="1"/>
  <c r="P902" i="8"/>
  <c r="R902" i="8" s="1"/>
  <c r="P906" i="8"/>
  <c r="R906" i="8" s="1"/>
  <c r="P910" i="8"/>
  <c r="R910" i="8" s="1"/>
  <c r="P914" i="8"/>
  <c r="R914" i="8" s="1"/>
  <c r="P918" i="8"/>
  <c r="R918" i="8" s="1"/>
  <c r="P922" i="8"/>
  <c r="R922" i="8" s="1"/>
  <c r="P926" i="8"/>
  <c r="R926" i="8" s="1"/>
  <c r="P930" i="8"/>
  <c r="R930" i="8" s="1"/>
  <c r="P934" i="8"/>
  <c r="R934" i="8" s="1"/>
  <c r="P938" i="8"/>
  <c r="R938" i="8" s="1"/>
  <c r="P942" i="8"/>
  <c r="R942" i="8" s="1"/>
  <c r="P946" i="8"/>
  <c r="R946" i="8" s="1"/>
  <c r="P950" i="8"/>
  <c r="R950" i="8" s="1"/>
  <c r="P954" i="8"/>
  <c r="R954" i="8" s="1"/>
  <c r="P958" i="8"/>
  <c r="R958" i="8" s="1"/>
  <c r="P962" i="8"/>
  <c r="R962" i="8" s="1"/>
  <c r="P966" i="8"/>
  <c r="R966" i="8" s="1"/>
  <c r="P970" i="8"/>
  <c r="R970" i="8" s="1"/>
  <c r="P974" i="8"/>
  <c r="R974" i="8" s="1"/>
  <c r="P978" i="8"/>
  <c r="R978" i="8" s="1"/>
  <c r="P982" i="8"/>
  <c r="R982" i="8" s="1"/>
  <c r="P986" i="8"/>
  <c r="R986" i="8" s="1"/>
  <c r="P990" i="8"/>
  <c r="R990" i="8" s="1"/>
  <c r="P994" i="8"/>
  <c r="R994" i="8" s="1"/>
  <c r="P998" i="8"/>
  <c r="R998" i="8" s="1"/>
  <c r="P1002" i="8"/>
  <c r="R1002" i="8" s="1"/>
  <c r="P1006" i="8"/>
  <c r="R1006" i="8" s="1"/>
  <c r="P1010" i="8"/>
  <c r="R1010" i="8" s="1"/>
  <c r="P1014" i="8"/>
  <c r="R1014" i="8" s="1"/>
  <c r="P1018" i="8"/>
  <c r="R1018" i="8" s="1"/>
  <c r="P1022" i="8"/>
  <c r="R1022" i="8" s="1"/>
  <c r="P1026" i="8"/>
  <c r="R1026" i="8" s="1"/>
  <c r="P1030" i="8"/>
  <c r="R1030" i="8" s="1"/>
  <c r="P1034" i="8"/>
  <c r="R1034" i="8" s="1"/>
  <c r="P1038" i="8"/>
  <c r="R1038" i="8" s="1"/>
  <c r="P1042" i="8"/>
  <c r="R1042" i="8" s="1"/>
  <c r="P1046" i="8"/>
  <c r="R1046" i="8" s="1"/>
  <c r="P1050" i="8"/>
  <c r="R1050" i="8" s="1"/>
  <c r="P1054" i="8"/>
  <c r="R1054" i="8" s="1"/>
  <c r="P1058" i="8"/>
  <c r="R1058" i="8" s="1"/>
  <c r="P1062" i="8"/>
  <c r="R1062" i="8" s="1"/>
  <c r="P1066" i="8"/>
  <c r="R1066" i="8" s="1"/>
  <c r="P1070" i="8"/>
  <c r="R1070" i="8" s="1"/>
  <c r="P1074" i="8"/>
  <c r="R1074" i="8" s="1"/>
  <c r="P1078" i="8"/>
  <c r="R1078" i="8" s="1"/>
  <c r="P1082" i="8"/>
  <c r="R1082" i="8" s="1"/>
  <c r="P1086" i="8"/>
  <c r="R1086" i="8" s="1"/>
  <c r="P1090" i="8"/>
  <c r="R1090" i="8" s="1"/>
  <c r="P1094" i="8"/>
  <c r="R1094" i="8" s="1"/>
  <c r="P1098" i="8"/>
  <c r="R1098" i="8" s="1"/>
  <c r="P1102" i="8"/>
  <c r="R1102" i="8" s="1"/>
  <c r="P1106" i="8"/>
  <c r="R1106" i="8" s="1"/>
  <c r="P1110" i="8"/>
  <c r="R1110" i="8" s="1"/>
  <c r="P1114" i="8"/>
  <c r="R1114" i="8" s="1"/>
  <c r="P1118" i="8"/>
  <c r="R1118" i="8" s="1"/>
  <c r="P1122" i="8"/>
  <c r="R1122" i="8" s="1"/>
  <c r="P1126" i="8"/>
  <c r="R1126" i="8" s="1"/>
  <c r="P1130" i="8"/>
  <c r="R1130" i="8" s="1"/>
  <c r="P1134" i="8"/>
  <c r="R1134" i="8" s="1"/>
  <c r="P1138" i="8"/>
  <c r="R1138" i="8" s="1"/>
  <c r="P1142" i="8"/>
  <c r="R1142" i="8" s="1"/>
  <c r="P1146" i="8"/>
  <c r="R1146" i="8" s="1"/>
  <c r="P1150" i="8"/>
  <c r="R1150" i="8" s="1"/>
  <c r="P1154" i="8"/>
  <c r="R1154" i="8" s="1"/>
  <c r="P1158" i="8"/>
  <c r="R1158" i="8" s="1"/>
  <c r="P1162" i="8"/>
  <c r="R1162" i="8" s="1"/>
  <c r="P1166" i="8"/>
  <c r="R1166" i="8" s="1"/>
  <c r="P1170" i="8"/>
  <c r="R1170" i="8" s="1"/>
  <c r="P1174" i="8"/>
  <c r="R1174" i="8" s="1"/>
  <c r="P1178" i="8"/>
  <c r="R1178" i="8" s="1"/>
  <c r="P1182" i="8"/>
  <c r="R1182" i="8" s="1"/>
  <c r="P1186" i="8"/>
  <c r="R1186" i="8" s="1"/>
  <c r="P1190" i="8"/>
  <c r="R1190" i="8" s="1"/>
  <c r="P1194" i="8"/>
  <c r="R1194" i="8" s="1"/>
  <c r="P1198" i="8"/>
  <c r="R1198" i="8" s="1"/>
  <c r="P1202" i="8"/>
  <c r="R1202" i="8" s="1"/>
  <c r="P1206" i="8"/>
  <c r="R1206" i="8" s="1"/>
  <c r="P1210" i="8"/>
  <c r="R1210" i="8" s="1"/>
  <c r="P1214" i="8"/>
  <c r="R1214" i="8" s="1"/>
  <c r="P1218" i="8"/>
  <c r="R1218" i="8" s="1"/>
  <c r="P1222" i="8"/>
  <c r="R1222" i="8" s="1"/>
  <c r="P1226" i="8"/>
  <c r="R1226" i="8" s="1"/>
  <c r="P1230" i="8"/>
  <c r="R1230" i="8" s="1"/>
  <c r="P1234" i="8"/>
  <c r="R1234" i="8" s="1"/>
  <c r="P1238" i="8"/>
  <c r="R1238" i="8" s="1"/>
  <c r="P1242" i="8"/>
  <c r="R1242" i="8" s="1"/>
  <c r="P1246" i="8"/>
  <c r="R1246" i="8" s="1"/>
  <c r="P1250" i="8"/>
  <c r="R1250" i="8" s="1"/>
  <c r="P1254" i="8"/>
  <c r="R1254" i="8" s="1"/>
  <c r="P1258" i="8"/>
  <c r="R1258" i="8" s="1"/>
  <c r="P1262" i="8"/>
  <c r="R1262" i="8" s="1"/>
  <c r="P1266" i="8"/>
  <c r="R1266" i="8" s="1"/>
  <c r="P1270" i="8"/>
  <c r="R1270" i="8" s="1"/>
  <c r="P1274" i="8"/>
  <c r="R1274" i="8" s="1"/>
  <c r="P1278" i="8"/>
  <c r="R1278" i="8" s="1"/>
  <c r="P1282" i="8"/>
  <c r="R1282" i="8" s="1"/>
  <c r="P1286" i="8"/>
  <c r="R1286" i="8" s="1"/>
  <c r="P1290" i="8"/>
  <c r="R1290" i="8" s="1"/>
  <c r="P1294" i="8"/>
  <c r="R1294" i="8" s="1"/>
  <c r="P1298" i="8"/>
  <c r="R1298" i="8" s="1"/>
  <c r="P1302" i="8"/>
  <c r="R1302" i="8" s="1"/>
  <c r="P1306" i="8"/>
  <c r="R1306" i="8" s="1"/>
  <c r="P1310" i="8"/>
  <c r="R1310" i="8" s="1"/>
  <c r="P1314" i="8"/>
  <c r="R1314" i="8" s="1"/>
  <c r="P1318" i="8"/>
  <c r="R1318" i="8" s="1"/>
  <c r="P1322" i="8"/>
  <c r="R1322" i="8" s="1"/>
  <c r="P1326" i="8"/>
  <c r="R1326" i="8" s="1"/>
  <c r="P1330" i="8"/>
  <c r="R1330" i="8" s="1"/>
  <c r="P1334" i="8"/>
  <c r="R1334" i="8" s="1"/>
  <c r="P1338" i="8"/>
  <c r="R1338" i="8" s="1"/>
  <c r="P1342" i="8"/>
  <c r="R1342" i="8" s="1"/>
  <c r="P1346" i="8"/>
  <c r="R1346" i="8" s="1"/>
  <c r="P1350" i="8"/>
  <c r="R1350" i="8" s="1"/>
  <c r="P1354" i="8"/>
  <c r="R1354" i="8" s="1"/>
  <c r="P1358" i="8"/>
  <c r="R1358" i="8" s="1"/>
  <c r="P1362" i="8"/>
  <c r="R1362" i="8" s="1"/>
  <c r="P1366" i="8"/>
  <c r="R1366" i="8" s="1"/>
  <c r="P1370" i="8"/>
  <c r="R1370" i="8" s="1"/>
  <c r="P1374" i="8"/>
  <c r="R1374" i="8" s="1"/>
  <c r="P1378" i="8"/>
  <c r="R1378" i="8" s="1"/>
  <c r="P1382" i="8"/>
  <c r="R1382" i="8" s="1"/>
  <c r="P1386" i="8"/>
  <c r="P1390" i="8"/>
  <c r="R1390" i="8" s="1"/>
  <c r="P1394" i="8"/>
  <c r="P1398" i="8"/>
  <c r="R1398" i="8" s="1"/>
  <c r="P1402" i="8"/>
  <c r="P1406" i="8"/>
  <c r="R1406" i="8" s="1"/>
  <c r="P1410" i="8"/>
  <c r="P1414" i="8"/>
  <c r="R1414" i="8" s="1"/>
  <c r="P1418" i="8"/>
  <c r="P1422" i="8"/>
  <c r="R1422" i="8" s="1"/>
  <c r="P1426" i="8"/>
  <c r="P1430" i="8"/>
  <c r="R1430" i="8" s="1"/>
  <c r="P1434" i="8"/>
  <c r="P1438" i="8"/>
  <c r="R1438" i="8" s="1"/>
  <c r="P1442" i="8"/>
  <c r="P1446" i="8"/>
  <c r="R1446" i="8" s="1"/>
  <c r="P1450" i="8"/>
  <c r="P1454" i="8"/>
  <c r="R1454" i="8" s="1"/>
  <c r="P1458" i="8"/>
  <c r="P1462" i="8"/>
  <c r="R1462" i="8" s="1"/>
  <c r="P1466" i="8"/>
  <c r="P1470" i="8"/>
  <c r="R1470" i="8" s="1"/>
  <c r="P1474" i="8"/>
  <c r="P1478" i="8"/>
  <c r="R1478" i="8" s="1"/>
  <c r="P1482" i="8"/>
  <c r="P1486" i="8"/>
  <c r="R1486" i="8" s="1"/>
  <c r="P1490" i="8"/>
  <c r="P1494" i="8"/>
  <c r="R1494" i="8" s="1"/>
  <c r="P1498" i="8"/>
  <c r="P1502" i="8"/>
  <c r="R1502" i="8" s="1"/>
  <c r="P1506" i="8"/>
  <c r="P1510" i="8"/>
  <c r="R1510" i="8" s="1"/>
  <c r="P1514" i="8"/>
  <c r="P1518" i="8"/>
  <c r="R1518" i="8" s="1"/>
  <c r="P1522" i="8"/>
  <c r="P1526" i="8"/>
  <c r="R1526" i="8" s="1"/>
  <c r="P1530" i="8"/>
  <c r="P1534" i="8"/>
  <c r="R1534" i="8" s="1"/>
  <c r="P1538" i="8"/>
  <c r="P1542" i="8"/>
  <c r="R1542" i="8" s="1"/>
  <c r="P1546" i="8"/>
  <c r="P1550" i="8"/>
  <c r="R1550" i="8" s="1"/>
  <c r="P1554" i="8"/>
  <c r="P1558" i="8"/>
  <c r="R1558" i="8" s="1"/>
  <c r="P1562" i="8"/>
  <c r="P1566" i="8"/>
  <c r="R1566" i="8" s="1"/>
  <c r="P1570" i="8"/>
  <c r="P1574" i="8"/>
  <c r="R1574" i="8" s="1"/>
  <c r="P1578" i="8"/>
  <c r="P1582" i="8"/>
  <c r="R1582" i="8" s="1"/>
  <c r="P1586" i="8"/>
  <c r="P1590" i="8"/>
  <c r="R1590" i="8" s="1"/>
  <c r="P1594" i="8"/>
  <c r="P1598" i="8"/>
  <c r="R1598" i="8" s="1"/>
  <c r="P1602" i="8"/>
  <c r="P1606" i="8"/>
  <c r="R1606" i="8" s="1"/>
  <c r="P1610" i="8"/>
  <c r="P1614" i="8"/>
  <c r="R1614" i="8" s="1"/>
  <c r="P1618" i="8"/>
  <c r="P1622" i="8"/>
  <c r="R1622" i="8" s="1"/>
  <c r="P1626" i="8"/>
  <c r="P1630" i="8"/>
  <c r="R1630" i="8" s="1"/>
  <c r="P1634" i="8"/>
  <c r="P1638" i="8"/>
  <c r="R1638" i="8" s="1"/>
  <c r="P1642" i="8"/>
  <c r="P1646" i="8"/>
  <c r="R1646" i="8" s="1"/>
  <c r="P1650" i="8"/>
  <c r="P1654" i="8"/>
  <c r="R1654" i="8" s="1"/>
  <c r="P1658" i="8"/>
  <c r="P1662" i="8"/>
  <c r="R1662" i="8" s="1"/>
  <c r="P1666" i="8"/>
  <c r="P1670" i="8"/>
  <c r="R1670" i="8" s="1"/>
  <c r="P1674" i="8"/>
  <c r="P1678" i="8"/>
  <c r="R1678" i="8" s="1"/>
  <c r="P1682" i="8"/>
  <c r="P1686" i="8"/>
  <c r="R1686" i="8" s="1"/>
  <c r="P1690" i="8"/>
  <c r="P1694" i="8"/>
  <c r="R1694" i="8" s="1"/>
  <c r="P1698" i="8"/>
  <c r="P1702" i="8"/>
  <c r="R1702" i="8" s="1"/>
  <c r="P1706" i="8"/>
  <c r="P1710" i="8"/>
  <c r="R1710" i="8" s="1"/>
  <c r="P1714" i="8"/>
  <c r="P1718" i="8"/>
  <c r="R1718" i="8" s="1"/>
  <c r="P1722" i="8"/>
  <c r="P1726" i="8"/>
  <c r="R1726" i="8" s="1"/>
  <c r="P1730" i="8"/>
  <c r="P1734" i="8"/>
  <c r="R1734" i="8" s="1"/>
  <c r="P1738" i="8"/>
  <c r="P1742" i="8"/>
  <c r="R1742" i="8" s="1"/>
  <c r="P1746" i="8"/>
  <c r="P1750" i="8"/>
  <c r="R1750" i="8" s="1"/>
  <c r="P1754" i="8"/>
  <c r="P1758" i="8"/>
  <c r="R1758" i="8" s="1"/>
  <c r="P1762" i="8"/>
  <c r="P1766" i="8"/>
  <c r="R1766" i="8" s="1"/>
  <c r="P1770" i="8"/>
  <c r="P1774" i="8"/>
  <c r="R1774" i="8" s="1"/>
  <c r="P1778" i="8"/>
  <c r="P1782" i="8"/>
  <c r="R1782" i="8" s="1"/>
  <c r="P1786" i="8"/>
  <c r="P1790" i="8"/>
  <c r="R1790" i="8" s="1"/>
  <c r="P1794" i="8"/>
  <c r="P1798" i="8"/>
  <c r="R1798" i="8" s="1"/>
  <c r="P1802" i="8"/>
  <c r="P1806" i="8"/>
  <c r="P1810" i="8"/>
  <c r="P1814" i="8"/>
  <c r="R1814" i="8" s="1"/>
  <c r="P1818" i="8"/>
  <c r="P1822" i="8"/>
  <c r="R1822" i="8" s="1"/>
  <c r="P1826" i="8"/>
  <c r="P1830" i="8"/>
  <c r="R1830" i="8" s="1"/>
  <c r="P1834" i="8"/>
  <c r="P1838" i="8"/>
  <c r="P1842" i="8"/>
  <c r="P1846" i="8"/>
  <c r="R1846" i="8" s="1"/>
  <c r="P1850" i="8"/>
  <c r="R1850" i="8" s="1"/>
  <c r="P1854" i="8"/>
  <c r="R1854" i="8" s="1"/>
  <c r="P1858" i="8"/>
  <c r="R1858" i="8" s="1"/>
  <c r="P1862" i="8"/>
  <c r="R1862" i="8" s="1"/>
  <c r="P1866" i="8"/>
  <c r="R1866" i="8" s="1"/>
  <c r="P1870" i="8"/>
  <c r="R1870" i="8" s="1"/>
  <c r="P1874" i="8"/>
  <c r="P1878" i="8"/>
  <c r="R1878" i="8" s="1"/>
  <c r="P1882" i="8"/>
  <c r="P1886" i="8"/>
  <c r="R1886" i="8" s="1"/>
  <c r="P1890" i="8"/>
  <c r="R1890" i="8" s="1"/>
  <c r="P1894" i="8"/>
  <c r="R1894" i="8" s="1"/>
  <c r="P1898" i="8"/>
  <c r="R1898" i="8" s="1"/>
  <c r="P1902" i="8"/>
  <c r="P1906" i="8"/>
  <c r="P1910" i="8"/>
  <c r="R1910" i="8" s="1"/>
  <c r="P1914" i="8"/>
  <c r="R1914" i="8" s="1"/>
  <c r="P1918" i="8"/>
  <c r="R1918" i="8" s="1"/>
  <c r="P1922" i="8"/>
  <c r="R1922" i="8" s="1"/>
  <c r="P1926" i="8"/>
  <c r="R1926" i="8" s="1"/>
  <c r="P1930" i="8"/>
  <c r="R1930" i="8" s="1"/>
  <c r="P1934" i="8"/>
  <c r="R1934" i="8" s="1"/>
  <c r="P1938" i="8"/>
  <c r="R1938" i="8" s="1"/>
  <c r="P1942" i="8"/>
  <c r="R1942" i="8" s="1"/>
  <c r="P1946" i="8"/>
  <c r="R1946" i="8" s="1"/>
  <c r="P1950" i="8"/>
  <c r="R1950" i="8" s="1"/>
  <c r="P1954" i="8"/>
  <c r="R1954" i="8" s="1"/>
  <c r="P1958" i="8"/>
  <c r="R1958" i="8" s="1"/>
  <c r="P1962" i="8"/>
  <c r="R1962" i="8" s="1"/>
  <c r="P1966" i="8"/>
  <c r="R1966" i="8" s="1"/>
  <c r="P1970" i="8"/>
  <c r="R1970" i="8" s="1"/>
  <c r="P1974" i="8"/>
  <c r="R1974" i="8" s="1"/>
  <c r="P1978" i="8"/>
  <c r="R1978" i="8" s="1"/>
  <c r="P1982" i="8"/>
  <c r="R1982" i="8" s="1"/>
  <c r="P1986" i="8"/>
  <c r="R1986" i="8" s="1"/>
  <c r="P1990" i="8"/>
  <c r="R1990" i="8" s="1"/>
  <c r="P1994" i="8"/>
  <c r="R1994" i="8" s="1"/>
  <c r="P1998" i="8"/>
  <c r="R1998" i="8" s="1"/>
  <c r="P2002" i="8"/>
  <c r="R2002" i="8" s="1"/>
  <c r="P2006" i="8"/>
  <c r="R2006" i="8" s="1"/>
  <c r="P2010" i="8"/>
  <c r="R2010" i="8" s="1"/>
  <c r="P2014" i="8"/>
  <c r="R2014" i="8" s="1"/>
  <c r="P2018" i="8"/>
  <c r="R2018" i="8" s="1"/>
  <c r="P2022" i="8"/>
  <c r="R2022" i="8" s="1"/>
  <c r="P2026" i="8"/>
  <c r="R2026" i="8" s="1"/>
  <c r="P2030" i="8"/>
  <c r="R2030" i="8" s="1"/>
  <c r="P2034" i="8"/>
  <c r="R2034" i="8" s="1"/>
  <c r="P2038" i="8"/>
  <c r="R2038" i="8" s="1"/>
  <c r="P2042" i="8"/>
  <c r="R2042" i="8" s="1"/>
  <c r="P2046" i="8"/>
  <c r="R2046" i="8" s="1"/>
  <c r="P2050" i="8"/>
  <c r="R2050" i="8" s="1"/>
  <c r="P2054" i="8"/>
  <c r="R2054" i="8" s="1"/>
  <c r="P2058" i="8"/>
  <c r="R2058" i="8" s="1"/>
  <c r="P2062" i="8"/>
  <c r="R2062" i="8" s="1"/>
  <c r="P2066" i="8"/>
  <c r="R2066" i="8" s="1"/>
  <c r="P2070" i="8"/>
  <c r="R2070" i="8" s="1"/>
  <c r="P2074" i="8"/>
  <c r="R2074" i="8" s="1"/>
  <c r="P2078" i="8"/>
  <c r="R2078" i="8" s="1"/>
  <c r="P2082" i="8"/>
  <c r="R2082" i="8" s="1"/>
  <c r="P2086" i="8"/>
  <c r="R2086" i="8" s="1"/>
  <c r="P2090" i="8"/>
  <c r="R2090" i="8" s="1"/>
  <c r="P2094" i="8"/>
  <c r="R2094" i="8" s="1"/>
  <c r="P2098" i="8"/>
  <c r="R2098" i="8" s="1"/>
  <c r="P2102" i="8"/>
  <c r="R2102" i="8" s="1"/>
  <c r="P2106" i="8"/>
  <c r="R2106" i="8" s="1"/>
  <c r="P2110" i="8"/>
  <c r="R2110" i="8" s="1"/>
  <c r="P2114" i="8"/>
  <c r="R2114" i="8" s="1"/>
  <c r="P2118" i="8"/>
  <c r="R2118" i="8" s="1"/>
  <c r="P2122" i="8"/>
  <c r="R2122" i="8" s="1"/>
  <c r="P2126" i="8"/>
  <c r="R2126" i="8" s="1"/>
  <c r="P2130" i="8"/>
  <c r="R2130" i="8" s="1"/>
  <c r="P2134" i="8"/>
  <c r="R2134" i="8" s="1"/>
  <c r="P2138" i="8"/>
  <c r="R2138" i="8" s="1"/>
  <c r="P2142" i="8"/>
  <c r="R2142" i="8" s="1"/>
  <c r="P2146" i="8"/>
  <c r="R2146" i="8" s="1"/>
  <c r="P2150" i="8"/>
  <c r="R2150" i="8" s="1"/>
  <c r="P2154" i="8"/>
  <c r="R2154" i="8" s="1"/>
  <c r="P2158" i="8"/>
  <c r="R2158" i="8" s="1"/>
  <c r="P2162" i="8"/>
  <c r="R2162" i="8" s="1"/>
  <c r="P2166" i="8"/>
  <c r="R2166" i="8" s="1"/>
  <c r="P2170" i="8"/>
  <c r="R2170" i="8" s="1"/>
  <c r="P2174" i="8"/>
  <c r="R2174" i="8" s="1"/>
  <c r="P2178" i="8"/>
  <c r="R2178" i="8" s="1"/>
  <c r="P2182" i="8"/>
  <c r="R2182" i="8" s="1"/>
  <c r="P2186" i="8"/>
  <c r="R2186" i="8" s="1"/>
  <c r="P2190" i="8"/>
  <c r="R2190" i="8" s="1"/>
  <c r="P2194" i="8"/>
  <c r="R2194" i="8" s="1"/>
  <c r="P2198" i="8"/>
  <c r="R2198" i="8" s="1"/>
  <c r="P2202" i="8"/>
  <c r="R2202" i="8" s="1"/>
  <c r="P2206" i="8"/>
  <c r="R2206" i="8" s="1"/>
  <c r="P2210" i="8"/>
  <c r="R2210" i="8" s="1"/>
  <c r="P2214" i="8"/>
  <c r="R2214" i="8" s="1"/>
  <c r="P2218" i="8"/>
  <c r="P2222" i="8"/>
  <c r="R2222" i="8" s="1"/>
  <c r="P2226" i="8"/>
  <c r="P2230" i="8"/>
  <c r="R2230" i="8" s="1"/>
  <c r="P2234" i="8"/>
  <c r="P2238" i="8"/>
  <c r="P2242" i="8"/>
  <c r="P2246" i="8"/>
  <c r="R2246" i="8" s="1"/>
  <c r="P2250" i="8"/>
  <c r="P2254" i="8"/>
  <c r="R2254" i="8" s="1"/>
  <c r="P2258" i="8"/>
  <c r="P2262" i="8"/>
  <c r="R2262" i="8" s="1"/>
  <c r="P2266" i="8"/>
  <c r="P2270" i="8"/>
  <c r="P2274" i="8"/>
  <c r="P2278" i="8"/>
  <c r="R2278" i="8" s="1"/>
  <c r="P2282" i="8"/>
  <c r="P2286" i="8"/>
  <c r="R2286" i="8" s="1"/>
  <c r="P2290" i="8"/>
  <c r="P2294" i="8"/>
  <c r="R2294" i="8" s="1"/>
  <c r="P2298" i="8"/>
  <c r="P2302" i="8"/>
  <c r="P2306" i="8"/>
  <c r="P2310" i="8"/>
  <c r="R2310" i="8" s="1"/>
  <c r="P2314" i="8"/>
  <c r="P2318" i="8"/>
  <c r="R2318" i="8" s="1"/>
  <c r="P2322" i="8"/>
  <c r="P2326" i="8"/>
  <c r="R2326" i="8" s="1"/>
  <c r="P2330" i="8"/>
  <c r="P2334" i="8"/>
  <c r="P2338" i="8"/>
  <c r="P2342" i="8"/>
  <c r="R2342" i="8" s="1"/>
  <c r="P2346" i="8"/>
  <c r="P2350" i="8"/>
  <c r="R2350" i="8" s="1"/>
  <c r="P2354" i="8"/>
  <c r="P2358" i="8"/>
  <c r="R2358" i="8" s="1"/>
  <c r="P2362" i="8"/>
  <c r="P2366" i="8"/>
  <c r="P2370" i="8"/>
  <c r="P2374" i="8"/>
  <c r="R2374" i="8" s="1"/>
  <c r="P2378" i="8"/>
  <c r="P2382" i="8"/>
  <c r="R2382" i="8" s="1"/>
  <c r="P2386" i="8"/>
  <c r="P2390" i="8"/>
  <c r="R2390" i="8" s="1"/>
  <c r="P2394" i="8"/>
  <c r="P2398" i="8"/>
  <c r="P2402" i="8"/>
  <c r="P2406" i="8"/>
  <c r="R2406" i="8" s="1"/>
  <c r="P2410" i="8"/>
  <c r="P2414" i="8"/>
  <c r="R2414" i="8" s="1"/>
  <c r="P2418" i="8"/>
  <c r="P2422" i="8"/>
  <c r="R2422" i="8" s="1"/>
  <c r="P2426" i="8"/>
  <c r="P2430" i="8"/>
  <c r="P2434" i="8"/>
  <c r="P2438" i="8"/>
  <c r="R2438" i="8" s="1"/>
  <c r="P2442" i="8"/>
  <c r="P2446" i="8"/>
  <c r="R2446" i="8" s="1"/>
  <c r="P2450" i="8"/>
  <c r="P2454" i="8"/>
  <c r="R2454" i="8" s="1"/>
  <c r="P2458" i="8"/>
  <c r="P2462" i="8"/>
  <c r="P2466" i="8"/>
  <c r="P2470" i="8"/>
  <c r="R2470" i="8" s="1"/>
  <c r="P2474" i="8"/>
  <c r="P2478" i="8"/>
  <c r="R2478" i="8" s="1"/>
  <c r="P2482" i="8"/>
  <c r="P2486" i="8"/>
  <c r="R2486" i="8" s="1"/>
  <c r="P2490" i="8"/>
  <c r="P2494" i="8"/>
  <c r="P2498" i="8"/>
  <c r="P2502" i="8"/>
  <c r="R2502" i="8" s="1"/>
  <c r="P2506" i="8"/>
  <c r="P2510" i="8"/>
  <c r="R2510" i="8" s="1"/>
  <c r="P2514" i="8"/>
  <c r="P2518" i="8"/>
  <c r="R2518" i="8" s="1"/>
  <c r="P2522" i="8"/>
  <c r="P2526" i="8"/>
  <c r="P2530" i="8"/>
  <c r="P2534" i="8"/>
  <c r="R2534" i="8" s="1"/>
  <c r="P2538" i="8"/>
  <c r="P2542" i="8"/>
  <c r="R2542" i="8" s="1"/>
  <c r="P2546" i="8"/>
  <c r="P2550" i="8"/>
  <c r="R2550" i="8" s="1"/>
  <c r="P2554" i="8"/>
  <c r="P2558" i="8"/>
  <c r="P2562" i="8"/>
  <c r="P2566" i="8"/>
  <c r="R2566" i="8" s="1"/>
  <c r="P2570" i="8"/>
  <c r="P2574" i="8"/>
  <c r="R2574" i="8" s="1"/>
  <c r="P2578" i="8"/>
  <c r="R2578" i="8" s="1"/>
  <c r="P2582" i="8"/>
  <c r="R2582" i="8" s="1"/>
  <c r="P2586" i="8"/>
  <c r="P2590" i="8"/>
  <c r="R2590" i="8" s="1"/>
  <c r="P2594" i="8"/>
  <c r="R2594" i="8" s="1"/>
  <c r="P2598" i="8"/>
  <c r="R2598" i="8" s="1"/>
  <c r="P2602" i="8"/>
  <c r="R2602" i="8" s="1"/>
  <c r="P2606" i="8"/>
  <c r="P2610" i="8"/>
  <c r="R2610" i="8" s="1"/>
  <c r="P2614" i="8"/>
  <c r="R2614" i="8" s="1"/>
  <c r="P2618" i="8"/>
  <c r="R2618" i="8" s="1"/>
  <c r="P2622" i="8"/>
  <c r="R2622" i="8" s="1"/>
  <c r="P2626" i="8"/>
  <c r="R2626" i="8" s="1"/>
  <c r="P2630" i="8"/>
  <c r="R2630" i="8" s="1"/>
  <c r="P2634" i="8"/>
  <c r="R2634" i="8" s="1"/>
  <c r="P7" i="8"/>
  <c r="R7" i="8" s="1"/>
  <c r="P11" i="8"/>
  <c r="R11" i="8" s="1"/>
  <c r="P15" i="8"/>
  <c r="R15" i="8" s="1"/>
  <c r="P19" i="8"/>
  <c r="R19" i="8" s="1"/>
  <c r="P23" i="8"/>
  <c r="R23" i="8" s="1"/>
  <c r="P27" i="8"/>
  <c r="R27" i="8" s="1"/>
  <c r="P31" i="8"/>
  <c r="R31" i="8" s="1"/>
  <c r="P35" i="8"/>
  <c r="R35" i="8" s="1"/>
  <c r="P39" i="8"/>
  <c r="R39" i="8" s="1"/>
  <c r="P43" i="8"/>
  <c r="R43" i="8" s="1"/>
  <c r="P47" i="8"/>
  <c r="R47" i="8" s="1"/>
  <c r="P51" i="8"/>
  <c r="R51" i="8" s="1"/>
  <c r="P55" i="8"/>
  <c r="R55" i="8" s="1"/>
  <c r="P59" i="8"/>
  <c r="R59" i="8" s="1"/>
  <c r="P63" i="8"/>
  <c r="R63" i="8" s="1"/>
  <c r="P67" i="8"/>
  <c r="R67" i="8" s="1"/>
  <c r="P71" i="8"/>
  <c r="R71" i="8" s="1"/>
  <c r="P75" i="8"/>
  <c r="R75" i="8" s="1"/>
  <c r="P79" i="8"/>
  <c r="R79" i="8" s="1"/>
  <c r="P83" i="8"/>
  <c r="R83" i="8" s="1"/>
  <c r="P87" i="8"/>
  <c r="R87" i="8" s="1"/>
  <c r="P91" i="8"/>
  <c r="R91" i="8" s="1"/>
  <c r="P95" i="8"/>
  <c r="R95" i="8" s="1"/>
  <c r="P99" i="8"/>
  <c r="R99" i="8" s="1"/>
  <c r="P103" i="8"/>
  <c r="R103" i="8" s="1"/>
  <c r="P107" i="8"/>
  <c r="R107" i="8" s="1"/>
  <c r="P111" i="8"/>
  <c r="R111" i="8" s="1"/>
  <c r="P115" i="8"/>
  <c r="R115" i="8" s="1"/>
  <c r="P119" i="8"/>
  <c r="R119" i="8" s="1"/>
  <c r="P123" i="8"/>
  <c r="R123" i="8" s="1"/>
  <c r="P127" i="8"/>
  <c r="R127" i="8" s="1"/>
  <c r="P131" i="8"/>
  <c r="R131" i="8" s="1"/>
  <c r="P135" i="8"/>
  <c r="R135" i="8" s="1"/>
  <c r="P139" i="8"/>
  <c r="R139" i="8" s="1"/>
  <c r="P143" i="8"/>
  <c r="R143" i="8" s="1"/>
  <c r="P147" i="8"/>
  <c r="R147" i="8" s="1"/>
  <c r="P151" i="8"/>
  <c r="R151" i="8" s="1"/>
  <c r="P155" i="8"/>
  <c r="R155" i="8" s="1"/>
  <c r="P159" i="8"/>
  <c r="R159" i="8" s="1"/>
  <c r="P163" i="8"/>
  <c r="R163" i="8" s="1"/>
  <c r="P167" i="8"/>
  <c r="R167" i="8" s="1"/>
  <c r="P171" i="8"/>
  <c r="R171" i="8" s="1"/>
  <c r="P175" i="8"/>
  <c r="R175" i="8" s="1"/>
  <c r="P179" i="8"/>
  <c r="R179" i="8" s="1"/>
  <c r="P183" i="8"/>
  <c r="R183" i="8" s="1"/>
  <c r="P187" i="8"/>
  <c r="R187" i="8" s="1"/>
  <c r="P191" i="8"/>
  <c r="R191" i="8" s="1"/>
  <c r="P195" i="8"/>
  <c r="R195" i="8" s="1"/>
  <c r="P199" i="8"/>
  <c r="R199" i="8" s="1"/>
  <c r="P203" i="8"/>
  <c r="R203" i="8" s="1"/>
  <c r="P207" i="8"/>
  <c r="R207" i="8" s="1"/>
  <c r="P211" i="8"/>
  <c r="R211" i="8" s="1"/>
  <c r="P215" i="8"/>
  <c r="R215" i="8" s="1"/>
  <c r="P219" i="8"/>
  <c r="R219" i="8" s="1"/>
  <c r="P223" i="8"/>
  <c r="R223" i="8" s="1"/>
  <c r="P227" i="8"/>
  <c r="R227" i="8" s="1"/>
  <c r="P231" i="8"/>
  <c r="R231" i="8" s="1"/>
  <c r="P235" i="8"/>
  <c r="R235" i="8" s="1"/>
  <c r="P239" i="8"/>
  <c r="R239" i="8" s="1"/>
  <c r="P243" i="8"/>
  <c r="R243" i="8" s="1"/>
  <c r="P247" i="8"/>
  <c r="R247" i="8" s="1"/>
  <c r="P251" i="8"/>
  <c r="R251" i="8" s="1"/>
  <c r="P255" i="8"/>
  <c r="R255" i="8" s="1"/>
  <c r="P259" i="8"/>
  <c r="R259" i="8" s="1"/>
  <c r="P263" i="8"/>
  <c r="R263" i="8" s="1"/>
  <c r="P267" i="8"/>
  <c r="R267" i="8" s="1"/>
  <c r="P271" i="8"/>
  <c r="R271" i="8" s="1"/>
  <c r="P275" i="8"/>
  <c r="R275" i="8" s="1"/>
  <c r="P279" i="8"/>
  <c r="R279" i="8" s="1"/>
  <c r="P283" i="8"/>
  <c r="R283" i="8" s="1"/>
  <c r="P287" i="8"/>
  <c r="R287" i="8" s="1"/>
  <c r="P291" i="8"/>
  <c r="R291" i="8" s="1"/>
  <c r="P295" i="8"/>
  <c r="R295" i="8" s="1"/>
  <c r="P299" i="8"/>
  <c r="R299" i="8" s="1"/>
  <c r="P303" i="8"/>
  <c r="P307" i="8"/>
  <c r="R307" i="8" s="1"/>
  <c r="P311" i="8"/>
  <c r="R311" i="8" s="1"/>
  <c r="P315" i="8"/>
  <c r="R315" i="8" s="1"/>
  <c r="P319" i="8"/>
  <c r="R319" i="8" s="1"/>
  <c r="P323" i="8"/>
  <c r="R323" i="8" s="1"/>
  <c r="P327" i="8"/>
  <c r="R327" i="8" s="1"/>
  <c r="P331" i="8"/>
  <c r="R331" i="8" s="1"/>
  <c r="P335" i="8"/>
  <c r="R335" i="8" s="1"/>
  <c r="P339" i="8"/>
  <c r="R339" i="8" s="1"/>
  <c r="P343" i="8"/>
  <c r="R343" i="8" s="1"/>
  <c r="P347" i="8"/>
  <c r="R347" i="8" s="1"/>
  <c r="P351" i="8"/>
  <c r="R351" i="8" s="1"/>
  <c r="P355" i="8"/>
  <c r="R355" i="8" s="1"/>
  <c r="P359" i="8"/>
  <c r="R359" i="8" s="1"/>
  <c r="P363" i="8"/>
  <c r="R363" i="8" s="1"/>
  <c r="P367" i="8"/>
  <c r="R367" i="8" s="1"/>
  <c r="P371" i="8"/>
  <c r="R371" i="8" s="1"/>
  <c r="P375" i="8"/>
  <c r="R375" i="8" s="1"/>
  <c r="P379" i="8"/>
  <c r="R379" i="8" s="1"/>
  <c r="P383" i="8"/>
  <c r="R383" i="8" s="1"/>
  <c r="P387" i="8"/>
  <c r="R387" i="8" s="1"/>
  <c r="P391" i="8"/>
  <c r="R391" i="8" s="1"/>
  <c r="P395" i="8"/>
  <c r="R395" i="8" s="1"/>
  <c r="P399" i="8"/>
  <c r="R399" i="8" s="1"/>
  <c r="P403" i="8"/>
  <c r="R403" i="8" s="1"/>
  <c r="P407" i="8"/>
  <c r="R407" i="8" s="1"/>
  <c r="P411" i="8"/>
  <c r="R411" i="8" s="1"/>
  <c r="P415" i="8"/>
  <c r="R415" i="8" s="1"/>
  <c r="P419" i="8"/>
  <c r="R419" i="8" s="1"/>
  <c r="P423" i="8"/>
  <c r="R423" i="8" s="1"/>
  <c r="P427" i="8"/>
  <c r="R427" i="8" s="1"/>
  <c r="P431" i="8"/>
  <c r="R431" i="8" s="1"/>
  <c r="P435" i="8"/>
  <c r="R435" i="8" s="1"/>
  <c r="P439" i="8"/>
  <c r="R439" i="8" s="1"/>
  <c r="P443" i="8"/>
  <c r="R443" i="8" s="1"/>
  <c r="P447" i="8"/>
  <c r="R447" i="8" s="1"/>
  <c r="P451" i="8"/>
  <c r="R451" i="8" s="1"/>
  <c r="P455" i="8"/>
  <c r="P459" i="8"/>
  <c r="R459" i="8" s="1"/>
  <c r="P463" i="8"/>
  <c r="R463" i="8" s="1"/>
  <c r="P467" i="8"/>
  <c r="R467" i="8" s="1"/>
  <c r="P471" i="8"/>
  <c r="R471" i="8" s="1"/>
  <c r="P475" i="8"/>
  <c r="R475" i="8" s="1"/>
  <c r="P479" i="8"/>
  <c r="R479" i="8" s="1"/>
  <c r="P483" i="8"/>
  <c r="R483" i="8" s="1"/>
  <c r="P487" i="8"/>
  <c r="R487" i="8" s="1"/>
  <c r="P491" i="8"/>
  <c r="R491" i="8" s="1"/>
  <c r="P495" i="8"/>
  <c r="R495" i="8" s="1"/>
  <c r="P499" i="8"/>
  <c r="R499" i="8" s="1"/>
  <c r="P503" i="8"/>
  <c r="R503" i="8" s="1"/>
  <c r="P507" i="8"/>
  <c r="R507" i="8" s="1"/>
  <c r="P511" i="8"/>
  <c r="R511" i="8" s="1"/>
  <c r="P515" i="8"/>
  <c r="R515" i="8" s="1"/>
  <c r="P519" i="8"/>
  <c r="R519" i="8" s="1"/>
  <c r="P523" i="8"/>
  <c r="R523" i="8" s="1"/>
  <c r="P527" i="8"/>
  <c r="R527" i="8" s="1"/>
  <c r="P531" i="8"/>
  <c r="R531" i="8" s="1"/>
  <c r="P535" i="8"/>
  <c r="R535" i="8" s="1"/>
  <c r="P539" i="8"/>
  <c r="R539" i="8" s="1"/>
  <c r="P543" i="8"/>
  <c r="R543" i="8" s="1"/>
  <c r="P547" i="8"/>
  <c r="R547" i="8" s="1"/>
  <c r="P551" i="8"/>
  <c r="R551" i="8" s="1"/>
  <c r="P555" i="8"/>
  <c r="R555" i="8" s="1"/>
  <c r="P559" i="8"/>
  <c r="R559" i="8" s="1"/>
  <c r="P563" i="8"/>
  <c r="R563" i="8" s="1"/>
  <c r="P567" i="8"/>
  <c r="R567" i="8" s="1"/>
  <c r="P571" i="8"/>
  <c r="R571" i="8" s="1"/>
  <c r="P575" i="8"/>
  <c r="R575" i="8" s="1"/>
  <c r="P579" i="8"/>
  <c r="R579" i="8" s="1"/>
  <c r="P583" i="8"/>
  <c r="R583" i="8" s="1"/>
  <c r="P587" i="8"/>
  <c r="R587" i="8" s="1"/>
  <c r="P591" i="8"/>
  <c r="R591" i="8" s="1"/>
  <c r="P595" i="8"/>
  <c r="R595" i="8" s="1"/>
  <c r="P599" i="8"/>
  <c r="R599" i="8" s="1"/>
  <c r="P603" i="8"/>
  <c r="R603" i="8" s="1"/>
  <c r="P607" i="8"/>
  <c r="R607" i="8" s="1"/>
  <c r="P611" i="8"/>
  <c r="R611" i="8" s="1"/>
  <c r="P615" i="8"/>
  <c r="R615" i="8" s="1"/>
  <c r="P619" i="8"/>
  <c r="R619" i="8" s="1"/>
  <c r="P623" i="8"/>
  <c r="R623" i="8" s="1"/>
  <c r="P627" i="8"/>
  <c r="R627" i="8" s="1"/>
  <c r="P631" i="8"/>
  <c r="R631" i="8" s="1"/>
  <c r="P635" i="8"/>
  <c r="R635" i="8" s="1"/>
  <c r="P639" i="8"/>
  <c r="R639" i="8" s="1"/>
  <c r="P643" i="8"/>
  <c r="R643" i="8" s="1"/>
  <c r="P647" i="8"/>
  <c r="R647" i="8" s="1"/>
  <c r="P651" i="8"/>
  <c r="R651" i="8" s="1"/>
  <c r="P655" i="8"/>
  <c r="R655" i="8" s="1"/>
  <c r="P659" i="8"/>
  <c r="R659" i="8" s="1"/>
  <c r="P663" i="8"/>
  <c r="P667" i="8"/>
  <c r="R667" i="8" s="1"/>
  <c r="P671" i="8"/>
  <c r="R671" i="8" s="1"/>
  <c r="P675" i="8"/>
  <c r="R675" i="8" s="1"/>
  <c r="P679" i="8"/>
  <c r="R679" i="8" s="1"/>
  <c r="P683" i="8"/>
  <c r="R683" i="8" s="1"/>
  <c r="P687" i="8"/>
  <c r="R687" i="8" s="1"/>
  <c r="P691" i="8"/>
  <c r="R691" i="8" s="1"/>
  <c r="P695" i="8"/>
  <c r="R695" i="8" s="1"/>
  <c r="P699" i="8"/>
  <c r="R699" i="8" s="1"/>
  <c r="P703" i="8"/>
  <c r="R703" i="8" s="1"/>
  <c r="P707" i="8"/>
  <c r="R707" i="8" s="1"/>
  <c r="P711" i="8"/>
  <c r="R711" i="8" s="1"/>
  <c r="P715" i="8"/>
  <c r="R715" i="8" s="1"/>
  <c r="P719" i="8"/>
  <c r="R719" i="8" s="1"/>
  <c r="P723" i="8"/>
  <c r="R723" i="8" s="1"/>
  <c r="P727" i="8"/>
  <c r="R727" i="8" s="1"/>
  <c r="P731" i="8"/>
  <c r="R731" i="8" s="1"/>
  <c r="P735" i="8"/>
  <c r="R735" i="8" s="1"/>
  <c r="P739" i="8"/>
  <c r="R739" i="8" s="1"/>
  <c r="P743" i="8"/>
  <c r="R743" i="8" s="1"/>
  <c r="P747" i="8"/>
  <c r="R747" i="8" s="1"/>
  <c r="P751" i="8"/>
  <c r="R751" i="8" s="1"/>
  <c r="P755" i="8"/>
  <c r="R755" i="8" s="1"/>
  <c r="P759" i="8"/>
  <c r="R759" i="8" s="1"/>
  <c r="P763" i="8"/>
  <c r="R763" i="8" s="1"/>
  <c r="P767" i="8"/>
  <c r="R767" i="8" s="1"/>
  <c r="P771" i="8"/>
  <c r="R771" i="8" s="1"/>
  <c r="P775" i="8"/>
  <c r="R775" i="8" s="1"/>
  <c r="P779" i="8"/>
  <c r="R779" i="8" s="1"/>
  <c r="P783" i="8"/>
  <c r="R783" i="8" s="1"/>
  <c r="P787" i="8"/>
  <c r="R787" i="8" s="1"/>
  <c r="P791" i="8"/>
  <c r="R791" i="8" s="1"/>
  <c r="P795" i="8"/>
  <c r="R795" i="8" s="1"/>
  <c r="P799" i="8"/>
  <c r="R799" i="8" s="1"/>
  <c r="P803" i="8"/>
  <c r="R803" i="8" s="1"/>
  <c r="P807" i="8"/>
  <c r="R807" i="8" s="1"/>
  <c r="P811" i="8"/>
  <c r="R811" i="8" s="1"/>
  <c r="P815" i="8"/>
  <c r="R815" i="8" s="1"/>
  <c r="P819" i="8"/>
  <c r="R819" i="8" s="1"/>
  <c r="P823" i="8"/>
  <c r="R823" i="8" s="1"/>
  <c r="P827" i="8"/>
  <c r="R827" i="8" s="1"/>
  <c r="P831" i="8"/>
  <c r="R831" i="8" s="1"/>
  <c r="P835" i="8"/>
  <c r="R835" i="8" s="1"/>
  <c r="P839" i="8"/>
  <c r="R839" i="8" s="1"/>
  <c r="P843" i="8"/>
  <c r="R843" i="8" s="1"/>
  <c r="P847" i="8"/>
  <c r="R847" i="8" s="1"/>
  <c r="P851" i="8"/>
  <c r="R851" i="8" s="1"/>
  <c r="P855" i="8"/>
  <c r="R855" i="8" s="1"/>
  <c r="P859" i="8"/>
  <c r="R859" i="8" s="1"/>
  <c r="P863" i="8"/>
  <c r="R863" i="8" s="1"/>
  <c r="P867" i="8"/>
  <c r="R867" i="8" s="1"/>
  <c r="P871" i="8"/>
  <c r="R871" i="8" s="1"/>
  <c r="P875" i="8"/>
  <c r="R875" i="8" s="1"/>
  <c r="P879" i="8"/>
  <c r="R879" i="8" s="1"/>
  <c r="P883" i="8"/>
  <c r="R883" i="8" s="1"/>
  <c r="P887" i="8"/>
  <c r="R887" i="8" s="1"/>
  <c r="P891" i="8"/>
  <c r="R891" i="8" s="1"/>
  <c r="P895" i="8"/>
  <c r="R895" i="8" s="1"/>
  <c r="P899" i="8"/>
  <c r="R899" i="8" s="1"/>
  <c r="P903" i="8"/>
  <c r="R903" i="8" s="1"/>
  <c r="P907" i="8"/>
  <c r="R907" i="8" s="1"/>
  <c r="P911" i="8"/>
  <c r="R911" i="8" s="1"/>
  <c r="P915" i="8"/>
  <c r="R915" i="8" s="1"/>
  <c r="P919" i="8"/>
  <c r="R919" i="8" s="1"/>
  <c r="P923" i="8"/>
  <c r="R923" i="8" s="1"/>
  <c r="P927" i="8"/>
  <c r="R927" i="8" s="1"/>
  <c r="P931" i="8"/>
  <c r="R931" i="8" s="1"/>
  <c r="P935" i="8"/>
  <c r="R935" i="8" s="1"/>
  <c r="P939" i="8"/>
  <c r="R939" i="8" s="1"/>
  <c r="P943" i="8"/>
  <c r="R943" i="8" s="1"/>
  <c r="P947" i="8"/>
  <c r="R947" i="8" s="1"/>
  <c r="P951" i="8"/>
  <c r="R951" i="8" s="1"/>
  <c r="P955" i="8"/>
  <c r="R955" i="8" s="1"/>
  <c r="P959" i="8"/>
  <c r="R959" i="8" s="1"/>
  <c r="P963" i="8"/>
  <c r="R963" i="8" s="1"/>
  <c r="P967" i="8"/>
  <c r="R967" i="8" s="1"/>
  <c r="P971" i="8"/>
  <c r="R971" i="8" s="1"/>
  <c r="P975" i="8"/>
  <c r="R975" i="8" s="1"/>
  <c r="P979" i="8"/>
  <c r="R979" i="8" s="1"/>
  <c r="P983" i="8"/>
  <c r="R983" i="8" s="1"/>
  <c r="P987" i="8"/>
  <c r="R987" i="8" s="1"/>
  <c r="P991" i="8"/>
  <c r="R991" i="8" s="1"/>
  <c r="P995" i="8"/>
  <c r="R995" i="8" s="1"/>
  <c r="P999" i="8"/>
  <c r="R999" i="8" s="1"/>
  <c r="P1003" i="8"/>
  <c r="R1003" i="8" s="1"/>
  <c r="P1007" i="8"/>
  <c r="R1007" i="8" s="1"/>
  <c r="P1011" i="8"/>
  <c r="R1011" i="8" s="1"/>
  <c r="P1015" i="8"/>
  <c r="P1019" i="8"/>
  <c r="R1019" i="8" s="1"/>
  <c r="P1023" i="8"/>
  <c r="R1023" i="8" s="1"/>
  <c r="P1027" i="8"/>
  <c r="R1027" i="8" s="1"/>
  <c r="P1031" i="8"/>
  <c r="R1031" i="8" s="1"/>
  <c r="P1035" i="8"/>
  <c r="R1035" i="8" s="1"/>
  <c r="P1039" i="8"/>
  <c r="R1039" i="8" s="1"/>
  <c r="P1043" i="8"/>
  <c r="R1043" i="8" s="1"/>
  <c r="P1047" i="8"/>
  <c r="R1047" i="8" s="1"/>
  <c r="P1051" i="8"/>
  <c r="R1051" i="8" s="1"/>
  <c r="P1055" i="8"/>
  <c r="R1055" i="8" s="1"/>
  <c r="P1059" i="8"/>
  <c r="R1059" i="8" s="1"/>
  <c r="P1063" i="8"/>
  <c r="P1067" i="8"/>
  <c r="R1067" i="8" s="1"/>
  <c r="P1071" i="8"/>
  <c r="R1071" i="8" s="1"/>
  <c r="P1075" i="8"/>
  <c r="R1075" i="8" s="1"/>
  <c r="P1079" i="8"/>
  <c r="R1079" i="8" s="1"/>
  <c r="P1083" i="8"/>
  <c r="R1083" i="8" s="1"/>
  <c r="P1087" i="8"/>
  <c r="R1087" i="8" s="1"/>
  <c r="P1091" i="8"/>
  <c r="R1091" i="8" s="1"/>
  <c r="P1095" i="8"/>
  <c r="R1095" i="8" s="1"/>
  <c r="P1099" i="8"/>
  <c r="R1099" i="8" s="1"/>
  <c r="P1103" i="8"/>
  <c r="R1103" i="8" s="1"/>
  <c r="P1107" i="8"/>
  <c r="R1107" i="8" s="1"/>
  <c r="P1111" i="8"/>
  <c r="R1111" i="8" s="1"/>
  <c r="P1115" i="8"/>
  <c r="R1115" i="8" s="1"/>
  <c r="P1119" i="8"/>
  <c r="R1119" i="8" s="1"/>
  <c r="P1123" i="8"/>
  <c r="R1123" i="8" s="1"/>
  <c r="P1127" i="8"/>
  <c r="R1127" i="8" s="1"/>
  <c r="P1131" i="8"/>
  <c r="R1131" i="8" s="1"/>
  <c r="P1135" i="8"/>
  <c r="R1135" i="8" s="1"/>
  <c r="P1139" i="8"/>
  <c r="R1139" i="8" s="1"/>
  <c r="P1143" i="8"/>
  <c r="R1143" i="8" s="1"/>
  <c r="P1147" i="8"/>
  <c r="R1147" i="8" s="1"/>
  <c r="P1151" i="8"/>
  <c r="R1151" i="8" s="1"/>
  <c r="P1155" i="8"/>
  <c r="R1155" i="8" s="1"/>
  <c r="P1159" i="8"/>
  <c r="R1159" i="8" s="1"/>
  <c r="P1163" i="8"/>
  <c r="R1163" i="8" s="1"/>
  <c r="P1167" i="8"/>
  <c r="R1167" i="8" s="1"/>
  <c r="P1171" i="8"/>
  <c r="R1171" i="8" s="1"/>
  <c r="P1175" i="8"/>
  <c r="R1175" i="8" s="1"/>
  <c r="P1179" i="8"/>
  <c r="R1179" i="8" s="1"/>
  <c r="P1183" i="8"/>
  <c r="R1183" i="8" s="1"/>
  <c r="P1187" i="8"/>
  <c r="R1187" i="8" s="1"/>
  <c r="P1191" i="8"/>
  <c r="R1191" i="8" s="1"/>
  <c r="P1195" i="8"/>
  <c r="R1195" i="8" s="1"/>
  <c r="P1199" i="8"/>
  <c r="R1199" i="8" s="1"/>
  <c r="P1203" i="8"/>
  <c r="R1203" i="8" s="1"/>
  <c r="P1207" i="8"/>
  <c r="R1207" i="8" s="1"/>
  <c r="P1211" i="8"/>
  <c r="R1211" i="8" s="1"/>
  <c r="P1215" i="8"/>
  <c r="R1215" i="8" s="1"/>
  <c r="P1219" i="8"/>
  <c r="R1219" i="8" s="1"/>
  <c r="P1223" i="8"/>
  <c r="R1223" i="8" s="1"/>
  <c r="P1227" i="8"/>
  <c r="P1231" i="8"/>
  <c r="R1231" i="8" s="1"/>
  <c r="P1235" i="8"/>
  <c r="R1235" i="8" s="1"/>
  <c r="P1239" i="8"/>
  <c r="R1239" i="8" s="1"/>
  <c r="P1243" i="8"/>
  <c r="R1243" i="8" s="1"/>
  <c r="P1247" i="8"/>
  <c r="R1247" i="8" s="1"/>
  <c r="P1251" i="8"/>
  <c r="R1251" i="8" s="1"/>
  <c r="P1255" i="8"/>
  <c r="R1255" i="8" s="1"/>
  <c r="P1259" i="8"/>
  <c r="R1259" i="8" s="1"/>
  <c r="P1263" i="8"/>
  <c r="R1263" i="8" s="1"/>
  <c r="P1267" i="8"/>
  <c r="R1267" i="8" s="1"/>
  <c r="P1271" i="8"/>
  <c r="R1271" i="8" s="1"/>
  <c r="P1275" i="8"/>
  <c r="R1275" i="8" s="1"/>
  <c r="P1279" i="8"/>
  <c r="R1279" i="8" s="1"/>
  <c r="P1283" i="8"/>
  <c r="R1283" i="8" s="1"/>
  <c r="P1287" i="8"/>
  <c r="R1287" i="8" s="1"/>
  <c r="P1291" i="8"/>
  <c r="P1295" i="8"/>
  <c r="R1295" i="8" s="1"/>
  <c r="P1299" i="8"/>
  <c r="R1299" i="8" s="1"/>
  <c r="P1303" i="8"/>
  <c r="R1303" i="8" s="1"/>
  <c r="P1307" i="8"/>
  <c r="R1307" i="8" s="1"/>
  <c r="P1311" i="8"/>
  <c r="R1311" i="8" s="1"/>
  <c r="P1315" i="8"/>
  <c r="R1315" i="8" s="1"/>
  <c r="P1319" i="8"/>
  <c r="R1319" i="8" s="1"/>
  <c r="P1323" i="8"/>
  <c r="R1323" i="8" s="1"/>
  <c r="P1327" i="8"/>
  <c r="R1327" i="8" s="1"/>
  <c r="P1331" i="8"/>
  <c r="R1331" i="8" s="1"/>
  <c r="P1335" i="8"/>
  <c r="R1335" i="8" s="1"/>
  <c r="P1339" i="8"/>
  <c r="R1339" i="8" s="1"/>
  <c r="P1343" i="8"/>
  <c r="R1343" i="8" s="1"/>
  <c r="P1347" i="8"/>
  <c r="R1347" i="8" s="1"/>
  <c r="P1351" i="8"/>
  <c r="R1351" i="8" s="1"/>
  <c r="P1355" i="8"/>
  <c r="P1359" i="8"/>
  <c r="R1359" i="8" s="1"/>
  <c r="P1363" i="8"/>
  <c r="R1363" i="8" s="1"/>
  <c r="P1367" i="8"/>
  <c r="R1367" i="8" s="1"/>
  <c r="P1371" i="8"/>
  <c r="R1371" i="8" s="1"/>
  <c r="P1375" i="8"/>
  <c r="R1375" i="8" s="1"/>
  <c r="P1379" i="8"/>
  <c r="R1379" i="8" s="1"/>
  <c r="P1383" i="8"/>
  <c r="R1383" i="8" s="1"/>
  <c r="P1387" i="8"/>
  <c r="R1387" i="8" s="1"/>
  <c r="P1391" i="8"/>
  <c r="R1391" i="8" s="1"/>
  <c r="P1395" i="8"/>
  <c r="R1395" i="8" s="1"/>
  <c r="P1399" i="8"/>
  <c r="R1399" i="8" s="1"/>
  <c r="P1403" i="8"/>
  <c r="R1403" i="8" s="1"/>
  <c r="P1407" i="8"/>
  <c r="R1407" i="8" s="1"/>
  <c r="P1411" i="8"/>
  <c r="R1411" i="8" s="1"/>
  <c r="P1415" i="8"/>
  <c r="R1415" i="8" s="1"/>
  <c r="P1419" i="8"/>
  <c r="R1419" i="8" s="1"/>
  <c r="P1423" i="8"/>
  <c r="R1423" i="8" s="1"/>
  <c r="P1427" i="8"/>
  <c r="R1427" i="8" s="1"/>
  <c r="P1431" i="8"/>
  <c r="R1431" i="8" s="1"/>
  <c r="P1435" i="8"/>
  <c r="R1435" i="8" s="1"/>
  <c r="P1439" i="8"/>
  <c r="R1439" i="8" s="1"/>
  <c r="P1443" i="8"/>
  <c r="R1443" i="8" s="1"/>
  <c r="P1447" i="8"/>
  <c r="R1447" i="8" s="1"/>
  <c r="P1451" i="8"/>
  <c r="R1451" i="8" s="1"/>
  <c r="P1455" i="8"/>
  <c r="R1455" i="8" s="1"/>
  <c r="P1459" i="8"/>
  <c r="R1459" i="8" s="1"/>
  <c r="P1463" i="8"/>
  <c r="R1463" i="8" s="1"/>
  <c r="P1467" i="8"/>
  <c r="R1467" i="8" s="1"/>
  <c r="P1471" i="8"/>
  <c r="R1471" i="8" s="1"/>
  <c r="P1475" i="8"/>
  <c r="R1475" i="8" s="1"/>
  <c r="P1479" i="8"/>
  <c r="R1479" i="8" s="1"/>
  <c r="P1483" i="8"/>
  <c r="R1483" i="8" s="1"/>
  <c r="P1487" i="8"/>
  <c r="R1487" i="8" s="1"/>
  <c r="P1491" i="8"/>
  <c r="R1491" i="8" s="1"/>
  <c r="P1495" i="8"/>
  <c r="R1495" i="8" s="1"/>
  <c r="P1499" i="8"/>
  <c r="R1499" i="8" s="1"/>
  <c r="P1503" i="8"/>
  <c r="R1503" i="8" s="1"/>
  <c r="P1507" i="8"/>
  <c r="R1507" i="8" s="1"/>
  <c r="P1511" i="8"/>
  <c r="R1511" i="8" s="1"/>
  <c r="P1515" i="8"/>
  <c r="R1515" i="8" s="1"/>
  <c r="P1519" i="8"/>
  <c r="R1519" i="8" s="1"/>
  <c r="P1523" i="8"/>
  <c r="R1523" i="8" s="1"/>
  <c r="P1527" i="8"/>
  <c r="R1527" i="8" s="1"/>
  <c r="P1531" i="8"/>
  <c r="R1531" i="8" s="1"/>
  <c r="P1535" i="8"/>
  <c r="R1535" i="8" s="1"/>
  <c r="P1539" i="8"/>
  <c r="R1539" i="8" s="1"/>
  <c r="P1543" i="8"/>
  <c r="R1543" i="8" s="1"/>
  <c r="P1547" i="8"/>
  <c r="R1547" i="8" s="1"/>
  <c r="P1551" i="8"/>
  <c r="R1551" i="8" s="1"/>
  <c r="P1555" i="8"/>
  <c r="R1555" i="8" s="1"/>
  <c r="P1559" i="8"/>
  <c r="R1559" i="8" s="1"/>
  <c r="P1563" i="8"/>
  <c r="R1563" i="8" s="1"/>
  <c r="P1567" i="8"/>
  <c r="R1567" i="8" s="1"/>
  <c r="P1571" i="8"/>
  <c r="R1571" i="8" s="1"/>
  <c r="P1575" i="8"/>
  <c r="R1575" i="8" s="1"/>
  <c r="P1579" i="8"/>
  <c r="R1579" i="8" s="1"/>
  <c r="P1583" i="8"/>
  <c r="R1583" i="8" s="1"/>
  <c r="P1587" i="8"/>
  <c r="R1587" i="8" s="1"/>
  <c r="P1591" i="8"/>
  <c r="R1591" i="8" s="1"/>
  <c r="P1595" i="8"/>
  <c r="R1595" i="8" s="1"/>
  <c r="P1599" i="8"/>
  <c r="R1599" i="8" s="1"/>
  <c r="P1603" i="8"/>
  <c r="R1603" i="8" s="1"/>
  <c r="P1607" i="8"/>
  <c r="R1607" i="8" s="1"/>
  <c r="P1611" i="8"/>
  <c r="R1611" i="8" s="1"/>
  <c r="P1615" i="8"/>
  <c r="R1615" i="8" s="1"/>
  <c r="P1619" i="8"/>
  <c r="R1619" i="8" s="1"/>
  <c r="P1623" i="8"/>
  <c r="R1623" i="8" s="1"/>
  <c r="P1627" i="8"/>
  <c r="R1627" i="8" s="1"/>
  <c r="P1631" i="8"/>
  <c r="R1631" i="8" s="1"/>
  <c r="P1635" i="8"/>
  <c r="R1635" i="8" s="1"/>
  <c r="P1639" i="8"/>
  <c r="R1639" i="8" s="1"/>
  <c r="P1643" i="8"/>
  <c r="R1643" i="8" s="1"/>
  <c r="P1647" i="8"/>
  <c r="R1647" i="8" s="1"/>
  <c r="P1651" i="8"/>
  <c r="R1651" i="8" s="1"/>
  <c r="P1655" i="8"/>
  <c r="R1655" i="8" s="1"/>
  <c r="P1659" i="8"/>
  <c r="R1659" i="8" s="1"/>
  <c r="P1663" i="8"/>
  <c r="R1663" i="8" s="1"/>
  <c r="P1667" i="8"/>
  <c r="R1667" i="8" s="1"/>
  <c r="P1671" i="8"/>
  <c r="R1671" i="8" s="1"/>
  <c r="P1675" i="8"/>
  <c r="R1675" i="8" s="1"/>
  <c r="P1679" i="8"/>
  <c r="R1679" i="8" s="1"/>
  <c r="P1683" i="8"/>
  <c r="R1683" i="8" s="1"/>
  <c r="P1687" i="8"/>
  <c r="P1691" i="8"/>
  <c r="R1691" i="8" s="1"/>
  <c r="P1695" i="8"/>
  <c r="R1695" i="8" s="1"/>
  <c r="P1699" i="8"/>
  <c r="R1699" i="8" s="1"/>
  <c r="P1703" i="8"/>
  <c r="R1703" i="8" s="1"/>
  <c r="P1707" i="8"/>
  <c r="R1707" i="8" s="1"/>
  <c r="P1711" i="8"/>
  <c r="R1711" i="8" s="1"/>
  <c r="P1715" i="8"/>
  <c r="R1715" i="8" s="1"/>
  <c r="P1719" i="8"/>
  <c r="R1719" i="8" s="1"/>
  <c r="P1723" i="8"/>
  <c r="R1723" i="8" s="1"/>
  <c r="P1727" i="8"/>
  <c r="R1727" i="8" s="1"/>
  <c r="P1731" i="8"/>
  <c r="R1731" i="8" s="1"/>
  <c r="P1735" i="8"/>
  <c r="R1735" i="8" s="1"/>
  <c r="P1739" i="8"/>
  <c r="R1739" i="8" s="1"/>
  <c r="P1743" i="8"/>
  <c r="R1743" i="8" s="1"/>
  <c r="P1747" i="8"/>
  <c r="R1747" i="8" s="1"/>
  <c r="P1751" i="8"/>
  <c r="R1751" i="8" s="1"/>
  <c r="P1755" i="8"/>
  <c r="R1755" i="8" s="1"/>
  <c r="P1759" i="8"/>
  <c r="R1759" i="8" s="1"/>
  <c r="P1763" i="8"/>
  <c r="R1763" i="8" s="1"/>
  <c r="P1767" i="8"/>
  <c r="R1767" i="8" s="1"/>
  <c r="P1771" i="8"/>
  <c r="R1771" i="8" s="1"/>
  <c r="P1775" i="8"/>
  <c r="R1775" i="8" s="1"/>
  <c r="P1779" i="8"/>
  <c r="R1779" i="8" s="1"/>
  <c r="P1783" i="8"/>
  <c r="R1783" i="8" s="1"/>
  <c r="P1787" i="8"/>
  <c r="R1787" i="8" s="1"/>
  <c r="P1791" i="8"/>
  <c r="R1791" i="8" s="1"/>
  <c r="P1795" i="8"/>
  <c r="R1795" i="8" s="1"/>
  <c r="P1799" i="8"/>
  <c r="R1799" i="8" s="1"/>
  <c r="P1803" i="8"/>
  <c r="R1803" i="8" s="1"/>
  <c r="P1807" i="8"/>
  <c r="R1807" i="8" s="1"/>
  <c r="P1811" i="8"/>
  <c r="R1811" i="8" s="1"/>
  <c r="P1815" i="8"/>
  <c r="R1815" i="8" s="1"/>
  <c r="P1819" i="8"/>
  <c r="R1819" i="8" s="1"/>
  <c r="P1823" i="8"/>
  <c r="R1823" i="8" s="1"/>
  <c r="P1827" i="8"/>
  <c r="R1827" i="8" s="1"/>
  <c r="P1831" i="8"/>
  <c r="R1831" i="8" s="1"/>
  <c r="P1835" i="8"/>
  <c r="R1835" i="8" s="1"/>
  <c r="P1839" i="8"/>
  <c r="R1839" i="8" s="1"/>
  <c r="P1843" i="8"/>
  <c r="R1843" i="8" s="1"/>
  <c r="P1847" i="8"/>
  <c r="R1847" i="8" s="1"/>
  <c r="P1851" i="8"/>
  <c r="R1851" i="8" s="1"/>
  <c r="P1855" i="8"/>
  <c r="R1855" i="8" s="1"/>
  <c r="P1859" i="8"/>
  <c r="R1859" i="8" s="1"/>
  <c r="P1863" i="8"/>
  <c r="R1863" i="8" s="1"/>
  <c r="P1867" i="8"/>
  <c r="R1867" i="8" s="1"/>
  <c r="P1871" i="8"/>
  <c r="R1871" i="8" s="1"/>
  <c r="P1875" i="8"/>
  <c r="R1875" i="8" s="1"/>
  <c r="P1879" i="8"/>
  <c r="R1879" i="8" s="1"/>
  <c r="P1883" i="8"/>
  <c r="R1883" i="8" s="1"/>
  <c r="P1887" i="8"/>
  <c r="R1887" i="8" s="1"/>
  <c r="P1891" i="8"/>
  <c r="R1891" i="8" s="1"/>
  <c r="P1895" i="8"/>
  <c r="R1895" i="8" s="1"/>
  <c r="P1899" i="8"/>
  <c r="R1899" i="8" s="1"/>
  <c r="P1903" i="8"/>
  <c r="R1903" i="8" s="1"/>
  <c r="P1907" i="8"/>
  <c r="R1907" i="8" s="1"/>
  <c r="P1911" i="8"/>
  <c r="R1911" i="8" s="1"/>
  <c r="P1915" i="8"/>
  <c r="R1915" i="8" s="1"/>
  <c r="P1919" i="8"/>
  <c r="R1919" i="8" s="1"/>
  <c r="P1923" i="8"/>
  <c r="R1923" i="8" s="1"/>
  <c r="P1927" i="8"/>
  <c r="R1927" i="8" s="1"/>
  <c r="P1931" i="8"/>
  <c r="R1931" i="8" s="1"/>
  <c r="P1935" i="8"/>
  <c r="R1935" i="8" s="1"/>
  <c r="P1939" i="8"/>
  <c r="R1939" i="8" s="1"/>
  <c r="P1943" i="8"/>
  <c r="R1943" i="8" s="1"/>
  <c r="P1947" i="8"/>
  <c r="R1947" i="8" s="1"/>
  <c r="P1951" i="8"/>
  <c r="R1951" i="8" s="1"/>
  <c r="P1955" i="8"/>
  <c r="R1955" i="8" s="1"/>
  <c r="P1959" i="8"/>
  <c r="R1959" i="8" s="1"/>
  <c r="P1963" i="8"/>
  <c r="R1963" i="8" s="1"/>
  <c r="P1967" i="8"/>
  <c r="R1967" i="8" s="1"/>
  <c r="P1971" i="8"/>
  <c r="R1971" i="8" s="1"/>
  <c r="P1975" i="8"/>
  <c r="R1975" i="8" s="1"/>
  <c r="P1979" i="8"/>
  <c r="R1979" i="8" s="1"/>
  <c r="P1983" i="8"/>
  <c r="R1983" i="8" s="1"/>
  <c r="P1987" i="8"/>
  <c r="R1987" i="8" s="1"/>
  <c r="P1991" i="8"/>
  <c r="R1991" i="8" s="1"/>
  <c r="P1995" i="8"/>
  <c r="P1999" i="8"/>
  <c r="R1999" i="8" s="1"/>
  <c r="P2003" i="8"/>
  <c r="R2003" i="8" s="1"/>
  <c r="P2007" i="8"/>
  <c r="R2007" i="8" s="1"/>
  <c r="P2011" i="8"/>
  <c r="R2011" i="8" s="1"/>
  <c r="P2015" i="8"/>
  <c r="R2015" i="8" s="1"/>
  <c r="P2019" i="8"/>
  <c r="R2019" i="8" s="1"/>
  <c r="P2023" i="8"/>
  <c r="R2023" i="8" s="1"/>
  <c r="P2027" i="8"/>
  <c r="R2027" i="8" s="1"/>
  <c r="P2031" i="8"/>
  <c r="R2031" i="8" s="1"/>
  <c r="P2035" i="8"/>
  <c r="R2035" i="8" s="1"/>
  <c r="P2039" i="8"/>
  <c r="R2039" i="8" s="1"/>
  <c r="P2043" i="8"/>
  <c r="R2043" i="8" s="1"/>
  <c r="P2047" i="8"/>
  <c r="R2047" i="8" s="1"/>
  <c r="P2051" i="8"/>
  <c r="R2051" i="8" s="1"/>
  <c r="P2055" i="8"/>
  <c r="R2055" i="8" s="1"/>
  <c r="P2059" i="8"/>
  <c r="R2059" i="8" s="1"/>
  <c r="P2063" i="8"/>
  <c r="R2063" i="8" s="1"/>
  <c r="P2067" i="8"/>
  <c r="R2067" i="8" s="1"/>
  <c r="P2071" i="8"/>
  <c r="R2071" i="8" s="1"/>
  <c r="P2075" i="8"/>
  <c r="R2075" i="8" s="1"/>
  <c r="P2079" i="8"/>
  <c r="R2079" i="8" s="1"/>
  <c r="P2083" i="8"/>
  <c r="R2083" i="8" s="1"/>
  <c r="P2087" i="8"/>
  <c r="R2087" i="8" s="1"/>
  <c r="P2091" i="8"/>
  <c r="R2091" i="8" s="1"/>
  <c r="P2095" i="8"/>
  <c r="R2095" i="8" s="1"/>
  <c r="P2099" i="8"/>
  <c r="R2099" i="8" s="1"/>
  <c r="P2103" i="8"/>
  <c r="R2103" i="8" s="1"/>
  <c r="P2107" i="8"/>
  <c r="R2107" i="8" s="1"/>
  <c r="P2111" i="8"/>
  <c r="R2111" i="8" s="1"/>
  <c r="P2115" i="8"/>
  <c r="R2115" i="8" s="1"/>
  <c r="P2119" i="8"/>
  <c r="R2119" i="8" s="1"/>
  <c r="P2123" i="8"/>
  <c r="R2123" i="8" s="1"/>
  <c r="P2127" i="8"/>
  <c r="R2127" i="8" s="1"/>
  <c r="P2131" i="8"/>
  <c r="R2131" i="8" s="1"/>
  <c r="P2135" i="8"/>
  <c r="R2135" i="8" s="1"/>
  <c r="P2139" i="8"/>
  <c r="R2139" i="8" s="1"/>
  <c r="P2143" i="8"/>
  <c r="R2143" i="8" s="1"/>
  <c r="P2147" i="8"/>
  <c r="R2147" i="8" s="1"/>
  <c r="P2151" i="8"/>
  <c r="R2151" i="8" s="1"/>
  <c r="P2155" i="8"/>
  <c r="R2155" i="8" s="1"/>
  <c r="P2159" i="8"/>
  <c r="R2159" i="8" s="1"/>
  <c r="P2163" i="8"/>
  <c r="R2163" i="8" s="1"/>
  <c r="P2167" i="8"/>
  <c r="R2167" i="8" s="1"/>
  <c r="P2171" i="8"/>
  <c r="R2171" i="8" s="1"/>
  <c r="P2175" i="8"/>
  <c r="R2175" i="8" s="1"/>
  <c r="P2179" i="8"/>
  <c r="R2179" i="8" s="1"/>
  <c r="P2183" i="8"/>
  <c r="R2183" i="8" s="1"/>
  <c r="P2187" i="8"/>
  <c r="P2191" i="8"/>
  <c r="R2191" i="8" s="1"/>
  <c r="P2195" i="8"/>
  <c r="R2195" i="8" s="1"/>
  <c r="P2199" i="8"/>
  <c r="R2199" i="8" s="1"/>
  <c r="P2203" i="8"/>
  <c r="R2203" i="8" s="1"/>
  <c r="P2207" i="8"/>
  <c r="R2207" i="8" s="1"/>
  <c r="P2211" i="8"/>
  <c r="R2211" i="8" s="1"/>
  <c r="P2215" i="8"/>
  <c r="R2215" i="8" s="1"/>
  <c r="P2219" i="8"/>
  <c r="R2219" i="8" s="1"/>
  <c r="P2223" i="8"/>
  <c r="R2223" i="8" s="1"/>
  <c r="P2227" i="8"/>
  <c r="R2227" i="8" s="1"/>
  <c r="P2231" i="8"/>
  <c r="R2231" i="8" s="1"/>
  <c r="P2235" i="8"/>
  <c r="R2235" i="8" s="1"/>
  <c r="P2239" i="8"/>
  <c r="R2239" i="8" s="1"/>
  <c r="P2243" i="8"/>
  <c r="R2243" i="8" s="1"/>
  <c r="P2247" i="8"/>
  <c r="R2247" i="8" s="1"/>
  <c r="P2251" i="8"/>
  <c r="R2251" i="8" s="1"/>
  <c r="P2255" i="8"/>
  <c r="R2255" i="8" s="1"/>
  <c r="P2259" i="8"/>
  <c r="R2259" i="8" s="1"/>
  <c r="P2263" i="8"/>
  <c r="R2263" i="8" s="1"/>
  <c r="P2267" i="8"/>
  <c r="R2267" i="8" s="1"/>
  <c r="P2271" i="8"/>
  <c r="R2271" i="8" s="1"/>
  <c r="P2275" i="8"/>
  <c r="R2275" i="8" s="1"/>
  <c r="P2279" i="8"/>
  <c r="R2279" i="8" s="1"/>
  <c r="P2283" i="8"/>
  <c r="R2283" i="8" s="1"/>
  <c r="P2287" i="8"/>
  <c r="R2287" i="8" s="1"/>
  <c r="P2291" i="8"/>
  <c r="R2291" i="8" s="1"/>
  <c r="P2295" i="8"/>
  <c r="R2295" i="8" s="1"/>
  <c r="P2299" i="8"/>
  <c r="R2299" i="8" s="1"/>
  <c r="P2303" i="8"/>
  <c r="R2303" i="8" s="1"/>
  <c r="P2307" i="8"/>
  <c r="R2307" i="8" s="1"/>
  <c r="P2311" i="8"/>
  <c r="R2311" i="8" s="1"/>
  <c r="P2315" i="8"/>
  <c r="R2315" i="8" s="1"/>
  <c r="P2319" i="8"/>
  <c r="R2319" i="8" s="1"/>
  <c r="P2323" i="8"/>
  <c r="R2323" i="8" s="1"/>
  <c r="P2327" i="8"/>
  <c r="R2327" i="8" s="1"/>
  <c r="P2331" i="8"/>
  <c r="R2331" i="8" s="1"/>
  <c r="P2335" i="8"/>
  <c r="R2335" i="8" s="1"/>
  <c r="P2339" i="8"/>
  <c r="R2339" i="8" s="1"/>
  <c r="P2343" i="8"/>
  <c r="R2343" i="8" s="1"/>
  <c r="P2347" i="8"/>
  <c r="R2347" i="8" s="1"/>
  <c r="P2351" i="8"/>
  <c r="R2351" i="8" s="1"/>
  <c r="P2355" i="8"/>
  <c r="R2355" i="8" s="1"/>
  <c r="P2359" i="8"/>
  <c r="R2359" i="8" s="1"/>
  <c r="P2363" i="8"/>
  <c r="R2363" i="8" s="1"/>
  <c r="P2367" i="8"/>
  <c r="R2367" i="8" s="1"/>
  <c r="P2371" i="8"/>
  <c r="R2371" i="8" s="1"/>
  <c r="P2375" i="8"/>
  <c r="R2375" i="8" s="1"/>
  <c r="P2379" i="8"/>
  <c r="R2379" i="8" s="1"/>
  <c r="P2383" i="8"/>
  <c r="R2383" i="8" s="1"/>
  <c r="P2387" i="8"/>
  <c r="R2387" i="8" s="1"/>
  <c r="P2391" i="8"/>
  <c r="R2391" i="8" s="1"/>
  <c r="P2395" i="8"/>
  <c r="R2395" i="8" s="1"/>
  <c r="P2399" i="8"/>
  <c r="R2399" i="8" s="1"/>
  <c r="P2403" i="8"/>
  <c r="R2403" i="8" s="1"/>
  <c r="P2407" i="8"/>
  <c r="R2407" i="8" s="1"/>
  <c r="P2411" i="8"/>
  <c r="R2411" i="8" s="1"/>
  <c r="P2415" i="8"/>
  <c r="R2415" i="8" s="1"/>
  <c r="P2419" i="8"/>
  <c r="R2419" i="8" s="1"/>
  <c r="P2423" i="8"/>
  <c r="R2423" i="8" s="1"/>
  <c r="P2427" i="8"/>
  <c r="R2427" i="8" s="1"/>
  <c r="P2431" i="8"/>
  <c r="R2431" i="8" s="1"/>
  <c r="P2435" i="8"/>
  <c r="R2435" i="8" s="1"/>
  <c r="P2439" i="8"/>
  <c r="R2439" i="8" s="1"/>
  <c r="P2443" i="8"/>
  <c r="R2443" i="8" s="1"/>
  <c r="P2447" i="8"/>
  <c r="R2447" i="8" s="1"/>
  <c r="P2451" i="8"/>
  <c r="R2451" i="8" s="1"/>
  <c r="P2455" i="8"/>
  <c r="R2455" i="8" s="1"/>
  <c r="P2459" i="8"/>
  <c r="R2459" i="8" s="1"/>
  <c r="P2463" i="8"/>
  <c r="R2463" i="8" s="1"/>
  <c r="P2467" i="8"/>
  <c r="R2467" i="8" s="1"/>
  <c r="P2471" i="8"/>
  <c r="R2471" i="8" s="1"/>
  <c r="P2475" i="8"/>
  <c r="R2475" i="8" s="1"/>
  <c r="P2479" i="8"/>
  <c r="R2479" i="8" s="1"/>
  <c r="P2483" i="8"/>
  <c r="P2487" i="8"/>
  <c r="R2487" i="8" s="1"/>
  <c r="P2491" i="8"/>
  <c r="R2491" i="8" s="1"/>
  <c r="P2495" i="8"/>
  <c r="R2495" i="8" s="1"/>
  <c r="P2499" i="8"/>
  <c r="R2499" i="8" s="1"/>
  <c r="P2503" i="8"/>
  <c r="R2503" i="8" s="1"/>
  <c r="P2507" i="8"/>
  <c r="R2507" i="8" s="1"/>
  <c r="P2511" i="8"/>
  <c r="R2511" i="8" s="1"/>
  <c r="P2515" i="8"/>
  <c r="R2515" i="8" s="1"/>
  <c r="P2519" i="8"/>
  <c r="R2519" i="8" s="1"/>
  <c r="P2523" i="8"/>
  <c r="R2523" i="8" s="1"/>
  <c r="P2527" i="8"/>
  <c r="R2527" i="8" s="1"/>
  <c r="P2531" i="8"/>
  <c r="R2531" i="8" s="1"/>
  <c r="P2535" i="8"/>
  <c r="R2535" i="8" s="1"/>
  <c r="P2539" i="8"/>
  <c r="R2539" i="8" s="1"/>
  <c r="P2543" i="8"/>
  <c r="R2543" i="8" s="1"/>
  <c r="P2547" i="8"/>
  <c r="R2547" i="8" s="1"/>
  <c r="P2551" i="8"/>
  <c r="R2551" i="8" s="1"/>
  <c r="P2555" i="8"/>
  <c r="R2555" i="8" s="1"/>
  <c r="P2559" i="8"/>
  <c r="R2559" i="8" s="1"/>
  <c r="P2563" i="8"/>
  <c r="R2563" i="8" s="1"/>
  <c r="P2567" i="8"/>
  <c r="R2567" i="8" s="1"/>
  <c r="P2571" i="8"/>
  <c r="R2571" i="8" s="1"/>
  <c r="P2575" i="8"/>
  <c r="R2575" i="8" s="1"/>
  <c r="P2579" i="8"/>
  <c r="R2579" i="8" s="1"/>
  <c r="P2583" i="8"/>
  <c r="R2583" i="8" s="1"/>
  <c r="P2587" i="8"/>
  <c r="R2587" i="8" s="1"/>
  <c r="P2591" i="8"/>
  <c r="R2591" i="8" s="1"/>
  <c r="P2595" i="8"/>
  <c r="R2595" i="8" s="1"/>
  <c r="P2599" i="8"/>
  <c r="R2599" i="8" s="1"/>
  <c r="P2603" i="8"/>
  <c r="R2603" i="8" s="1"/>
  <c r="P2607" i="8"/>
  <c r="R2607" i="8" s="1"/>
  <c r="P2611" i="8"/>
  <c r="R2611" i="8" s="1"/>
  <c r="P2615" i="8"/>
  <c r="R2615" i="8" s="1"/>
  <c r="P2619" i="8"/>
  <c r="R2619" i="8" s="1"/>
  <c r="P2623" i="8"/>
  <c r="R2623" i="8" s="1"/>
  <c r="P2627" i="8"/>
  <c r="R2627" i="8" s="1"/>
  <c r="P2631" i="8"/>
  <c r="R2631" i="8" s="1"/>
  <c r="P2635" i="8"/>
  <c r="R2635" i="8" s="1"/>
  <c r="P8" i="8"/>
  <c r="R8" i="8" s="1"/>
  <c r="P12" i="8"/>
  <c r="R12" i="8" s="1"/>
  <c r="P16" i="8"/>
  <c r="R16" i="8" s="1"/>
  <c r="P20" i="8"/>
  <c r="R20" i="8" s="1"/>
  <c r="P24" i="8"/>
  <c r="R24" i="8" s="1"/>
  <c r="P28" i="8"/>
  <c r="R28" i="8" s="1"/>
  <c r="P32" i="8"/>
  <c r="R32" i="8" s="1"/>
  <c r="P36" i="8"/>
  <c r="R36" i="8" s="1"/>
  <c r="P40" i="8"/>
  <c r="R40" i="8" s="1"/>
  <c r="P44" i="8"/>
  <c r="R44" i="8" s="1"/>
  <c r="P48" i="8"/>
  <c r="R48" i="8" s="1"/>
  <c r="P52" i="8"/>
  <c r="R52" i="8" s="1"/>
  <c r="P56" i="8"/>
  <c r="R56" i="8" s="1"/>
  <c r="P60" i="8"/>
  <c r="R60" i="8" s="1"/>
  <c r="P64" i="8"/>
  <c r="R64" i="8" s="1"/>
  <c r="P68" i="8"/>
  <c r="R68" i="8" s="1"/>
  <c r="P72" i="8"/>
  <c r="R72" i="8" s="1"/>
  <c r="P76" i="8"/>
  <c r="R76" i="8" s="1"/>
  <c r="P80" i="8"/>
  <c r="R80" i="8" s="1"/>
  <c r="P84" i="8"/>
  <c r="R84" i="8" s="1"/>
  <c r="P88" i="8"/>
  <c r="R88" i="8" s="1"/>
  <c r="P92" i="8"/>
  <c r="R92" i="8" s="1"/>
  <c r="P96" i="8"/>
  <c r="R96" i="8" s="1"/>
  <c r="P100" i="8"/>
  <c r="R100" i="8" s="1"/>
  <c r="P104" i="8"/>
  <c r="R104" i="8" s="1"/>
  <c r="P108" i="8"/>
  <c r="R108" i="8" s="1"/>
  <c r="P112" i="8"/>
  <c r="R112" i="8" s="1"/>
  <c r="P116" i="8"/>
  <c r="R116" i="8" s="1"/>
  <c r="P120" i="8"/>
  <c r="R120" i="8" s="1"/>
  <c r="P124" i="8"/>
  <c r="R124" i="8" s="1"/>
  <c r="P128" i="8"/>
  <c r="R128" i="8" s="1"/>
  <c r="P132" i="8"/>
  <c r="R132" i="8" s="1"/>
  <c r="P136" i="8"/>
  <c r="R136" i="8" s="1"/>
  <c r="P140" i="8"/>
  <c r="R140" i="8" s="1"/>
  <c r="P144" i="8"/>
  <c r="R144" i="8" s="1"/>
  <c r="P148" i="8"/>
  <c r="R148" i="8" s="1"/>
  <c r="P152" i="8"/>
  <c r="R152" i="8" s="1"/>
  <c r="P156" i="8"/>
  <c r="R156" i="8" s="1"/>
  <c r="P160" i="8"/>
  <c r="R160" i="8" s="1"/>
  <c r="P164" i="8"/>
  <c r="R164" i="8" s="1"/>
  <c r="P168" i="8"/>
  <c r="R168" i="8" s="1"/>
  <c r="P172" i="8"/>
  <c r="R172" i="8" s="1"/>
  <c r="P176" i="8"/>
  <c r="R176" i="8" s="1"/>
  <c r="P180" i="8"/>
  <c r="R180" i="8" s="1"/>
  <c r="P184" i="8"/>
  <c r="R184" i="8" s="1"/>
  <c r="P188" i="8"/>
  <c r="R188" i="8" s="1"/>
  <c r="P192" i="8"/>
  <c r="R192" i="8" s="1"/>
  <c r="P196" i="8"/>
  <c r="R196" i="8" s="1"/>
  <c r="P200" i="8"/>
  <c r="R200" i="8" s="1"/>
  <c r="P204" i="8"/>
  <c r="R204" i="8" s="1"/>
  <c r="P208" i="8"/>
  <c r="R208" i="8" s="1"/>
  <c r="P212" i="8"/>
  <c r="R212" i="8" s="1"/>
  <c r="P216" i="8"/>
  <c r="R216" i="8" s="1"/>
  <c r="P220" i="8"/>
  <c r="R220" i="8" s="1"/>
  <c r="P224" i="8"/>
  <c r="R224" i="8" s="1"/>
  <c r="P228" i="8"/>
  <c r="R228" i="8" s="1"/>
  <c r="P232" i="8"/>
  <c r="R232" i="8" s="1"/>
  <c r="P236" i="8"/>
  <c r="R236" i="8" s="1"/>
  <c r="P240" i="8"/>
  <c r="R240" i="8" s="1"/>
  <c r="P244" i="8"/>
  <c r="R244" i="8" s="1"/>
  <c r="P248" i="8"/>
  <c r="R248" i="8" s="1"/>
  <c r="P252" i="8"/>
  <c r="R252" i="8" s="1"/>
  <c r="P256" i="8"/>
  <c r="R256" i="8" s="1"/>
  <c r="P260" i="8"/>
  <c r="R260" i="8" s="1"/>
  <c r="P264" i="8"/>
  <c r="R264" i="8" s="1"/>
  <c r="P268" i="8"/>
  <c r="R268" i="8" s="1"/>
  <c r="P272" i="8"/>
  <c r="R272" i="8" s="1"/>
  <c r="P276" i="8"/>
  <c r="R276" i="8" s="1"/>
  <c r="P280" i="8"/>
  <c r="R280" i="8" s="1"/>
  <c r="P284" i="8"/>
  <c r="R284" i="8" s="1"/>
  <c r="P288" i="8"/>
  <c r="R288" i="8" s="1"/>
  <c r="P292" i="8"/>
  <c r="R292" i="8" s="1"/>
  <c r="P296" i="8"/>
  <c r="R296" i="8" s="1"/>
  <c r="P300" i="8"/>
  <c r="R300" i="8" s="1"/>
  <c r="P304" i="8"/>
  <c r="P308" i="8"/>
  <c r="R308" i="8" s="1"/>
  <c r="P312" i="8"/>
  <c r="R312" i="8" s="1"/>
  <c r="P316" i="8"/>
  <c r="R316" i="8" s="1"/>
  <c r="P320" i="8"/>
  <c r="P324" i="8"/>
  <c r="R324" i="8" s="1"/>
  <c r="P328" i="8"/>
  <c r="P332" i="8"/>
  <c r="R332" i="8" s="1"/>
  <c r="P336" i="8"/>
  <c r="P340" i="8"/>
  <c r="R340" i="8" s="1"/>
  <c r="P344" i="8"/>
  <c r="R344" i="8" s="1"/>
  <c r="P348" i="8"/>
  <c r="P352" i="8"/>
  <c r="R352" i="8" s="1"/>
  <c r="P356" i="8"/>
  <c r="R356" i="8" s="1"/>
  <c r="P360" i="8"/>
  <c r="R360" i="8" s="1"/>
  <c r="P364" i="8"/>
  <c r="R364" i="8" s="1"/>
  <c r="P368" i="8"/>
  <c r="R368" i="8" s="1"/>
  <c r="P372" i="8"/>
  <c r="R372" i="8" s="1"/>
  <c r="P376" i="8"/>
  <c r="R376" i="8" s="1"/>
  <c r="P380" i="8"/>
  <c r="P384" i="8"/>
  <c r="R384" i="8" s="1"/>
  <c r="P388" i="8"/>
  <c r="R388" i="8" s="1"/>
  <c r="P392" i="8"/>
  <c r="P396" i="8"/>
  <c r="R396" i="8" s="1"/>
  <c r="P400" i="8"/>
  <c r="P404" i="8"/>
  <c r="R404" i="8" s="1"/>
  <c r="P408" i="8"/>
  <c r="P412" i="8"/>
  <c r="R412" i="8" s="1"/>
  <c r="P416" i="8"/>
  <c r="P420" i="8"/>
  <c r="R420" i="8" s="1"/>
  <c r="P424" i="8"/>
  <c r="P428" i="8"/>
  <c r="R428" i="8" s="1"/>
  <c r="P432" i="8"/>
  <c r="R432" i="8" s="1"/>
  <c r="P436" i="8"/>
  <c r="P440" i="8"/>
  <c r="R440" i="8" s="1"/>
  <c r="P444" i="8"/>
  <c r="P448" i="8"/>
  <c r="R448" i="8" s="1"/>
  <c r="P452" i="8"/>
  <c r="R452" i="8" s="1"/>
  <c r="P456" i="8"/>
  <c r="R456" i="8" s="1"/>
  <c r="P460" i="8"/>
  <c r="P464" i="8"/>
  <c r="R464" i="8" s="1"/>
  <c r="P468" i="8"/>
  <c r="P472" i="8"/>
  <c r="P476" i="8"/>
  <c r="R476" i="8" s="1"/>
  <c r="P480" i="8"/>
  <c r="P484" i="8"/>
  <c r="R484" i="8" s="1"/>
  <c r="P488" i="8"/>
  <c r="P492" i="8"/>
  <c r="R492" i="8" s="1"/>
  <c r="P496" i="8"/>
  <c r="P500" i="8"/>
  <c r="R500" i="8" s="1"/>
  <c r="P504" i="8"/>
  <c r="P508" i="8"/>
  <c r="R508" i="8" s="1"/>
  <c r="P512" i="8"/>
  <c r="P516" i="8"/>
  <c r="R516" i="8" s="1"/>
  <c r="P520" i="8"/>
  <c r="R520" i="8" s="1"/>
  <c r="P524" i="8"/>
  <c r="P528" i="8"/>
  <c r="R528" i="8" s="1"/>
  <c r="P532" i="8"/>
  <c r="R532" i="8" s="1"/>
  <c r="P536" i="8"/>
  <c r="R536" i="8" s="1"/>
  <c r="P540" i="8"/>
  <c r="R540" i="8" s="1"/>
  <c r="P544" i="8"/>
  <c r="R544" i="8" s="1"/>
  <c r="P548" i="8"/>
  <c r="R548" i="8" s="1"/>
  <c r="P552" i="8"/>
  <c r="R552" i="8" s="1"/>
  <c r="P556" i="8"/>
  <c r="P560" i="8"/>
  <c r="P564" i="8"/>
  <c r="R564" i="8" s="1"/>
  <c r="P568" i="8"/>
  <c r="P572" i="8"/>
  <c r="R572" i="8" s="1"/>
  <c r="P576" i="8"/>
  <c r="P580" i="8"/>
  <c r="R580" i="8" s="1"/>
  <c r="P584" i="8"/>
  <c r="P588" i="8"/>
  <c r="R588" i="8" s="1"/>
  <c r="P592" i="8"/>
  <c r="P596" i="8"/>
  <c r="R596" i="8" s="1"/>
  <c r="P600" i="8"/>
  <c r="R600" i="8" s="1"/>
  <c r="P604" i="8"/>
  <c r="P608" i="8"/>
  <c r="R608" i="8" s="1"/>
  <c r="P612" i="8"/>
  <c r="R612" i="8" s="1"/>
  <c r="P616" i="8"/>
  <c r="R616" i="8" s="1"/>
  <c r="P620" i="8"/>
  <c r="R620" i="8" s="1"/>
  <c r="P624" i="8"/>
  <c r="R624" i="8" s="1"/>
  <c r="P628" i="8"/>
  <c r="P632" i="8"/>
  <c r="R632" i="8" s="1"/>
  <c r="P636" i="8"/>
  <c r="P640" i="8"/>
  <c r="R640" i="8" s="1"/>
  <c r="P644" i="8"/>
  <c r="R644" i="8" s="1"/>
  <c r="P648" i="8"/>
  <c r="R648" i="8" s="1"/>
  <c r="P652" i="8"/>
  <c r="P656" i="8"/>
  <c r="R656" i="8" s="1"/>
  <c r="P660" i="8"/>
  <c r="P664" i="8"/>
  <c r="P668" i="8"/>
  <c r="R668" i="8" s="1"/>
  <c r="P672" i="8"/>
  <c r="P676" i="8"/>
  <c r="R676" i="8" s="1"/>
  <c r="P680" i="8"/>
  <c r="P684" i="8"/>
  <c r="R684" i="8" s="1"/>
  <c r="P688" i="8"/>
  <c r="P692" i="8"/>
  <c r="R692" i="8" s="1"/>
  <c r="P696" i="8"/>
  <c r="P700" i="8"/>
  <c r="R700" i="8" s="1"/>
  <c r="P704" i="8"/>
  <c r="R704" i="8" s="1"/>
  <c r="P708" i="8"/>
  <c r="R708" i="8" s="1"/>
  <c r="P712" i="8"/>
  <c r="R712" i="8" s="1"/>
  <c r="P716" i="8"/>
  <c r="P720" i="8"/>
  <c r="R720" i="8" s="1"/>
  <c r="P724" i="8"/>
  <c r="R724" i="8" s="1"/>
  <c r="P728" i="8"/>
  <c r="R728" i="8" s="1"/>
  <c r="P732" i="8"/>
  <c r="R732" i="8" s="1"/>
  <c r="P736" i="8"/>
  <c r="R736" i="8" s="1"/>
  <c r="P740" i="8"/>
  <c r="R740" i="8" s="1"/>
  <c r="P744" i="8"/>
  <c r="R744" i="8" s="1"/>
  <c r="P748" i="8"/>
  <c r="P752" i="8"/>
  <c r="R752" i="8" s="1"/>
  <c r="P756" i="8"/>
  <c r="R756" i="8" s="1"/>
  <c r="P760" i="8"/>
  <c r="R760" i="8" s="1"/>
  <c r="P764" i="8"/>
  <c r="P768" i="8"/>
  <c r="R768" i="8" s="1"/>
  <c r="P772" i="8"/>
  <c r="R772" i="8" s="1"/>
  <c r="P776" i="8"/>
  <c r="R776" i="8" s="1"/>
  <c r="P780" i="8"/>
  <c r="R780" i="8" s="1"/>
  <c r="P784" i="8"/>
  <c r="R784" i="8" s="1"/>
  <c r="P788" i="8"/>
  <c r="R788" i="8" s="1"/>
  <c r="P792" i="8"/>
  <c r="R792" i="8" s="1"/>
  <c r="P796" i="8"/>
  <c r="P800" i="8"/>
  <c r="R800" i="8" s="1"/>
  <c r="P804" i="8"/>
  <c r="R804" i="8" s="1"/>
  <c r="P808" i="8"/>
  <c r="R808" i="8" s="1"/>
  <c r="P812" i="8"/>
  <c r="R812" i="8" s="1"/>
  <c r="P816" i="8"/>
  <c r="R816" i="8" s="1"/>
  <c r="P820" i="8"/>
  <c r="P824" i="8"/>
  <c r="R824" i="8" s="1"/>
  <c r="P828" i="8"/>
  <c r="R828" i="8" s="1"/>
  <c r="P832" i="8"/>
  <c r="R832" i="8" s="1"/>
  <c r="P836" i="8"/>
  <c r="R836" i="8" s="1"/>
  <c r="P840" i="8"/>
  <c r="R840" i="8" s="1"/>
  <c r="P844" i="8"/>
  <c r="R844" i="8" s="1"/>
  <c r="P848" i="8"/>
  <c r="R848" i="8" s="1"/>
  <c r="P852" i="8"/>
  <c r="R852" i="8" s="1"/>
  <c r="P856" i="8"/>
  <c r="R856" i="8" s="1"/>
  <c r="P860" i="8"/>
  <c r="R860" i="8" s="1"/>
  <c r="P864" i="8"/>
  <c r="R864" i="8" s="1"/>
  <c r="P868" i="8"/>
  <c r="R868" i="8" s="1"/>
  <c r="P872" i="8"/>
  <c r="R872" i="8" s="1"/>
  <c r="P876" i="8"/>
  <c r="R876" i="8" s="1"/>
  <c r="P880" i="8"/>
  <c r="R880" i="8" s="1"/>
  <c r="P884" i="8"/>
  <c r="R884" i="8" s="1"/>
  <c r="P888" i="8"/>
  <c r="R888" i="8" s="1"/>
  <c r="P892" i="8"/>
  <c r="P896" i="8"/>
  <c r="R896" i="8" s="1"/>
  <c r="P900" i="8"/>
  <c r="R900" i="8" s="1"/>
  <c r="P904" i="8"/>
  <c r="R904" i="8" s="1"/>
  <c r="P908" i="8"/>
  <c r="P912" i="8"/>
  <c r="R912" i="8" s="1"/>
  <c r="P916" i="8"/>
  <c r="R916" i="8" s="1"/>
  <c r="P920" i="8"/>
  <c r="R920" i="8" s="1"/>
  <c r="P924" i="8"/>
  <c r="P928" i="8"/>
  <c r="R928" i="8" s="1"/>
  <c r="P932" i="8"/>
  <c r="R932" i="8" s="1"/>
  <c r="P936" i="8"/>
  <c r="R936" i="8" s="1"/>
  <c r="P940" i="8"/>
  <c r="P944" i="8"/>
  <c r="R944" i="8" s="1"/>
  <c r="P948" i="8"/>
  <c r="R948" i="8" s="1"/>
  <c r="P952" i="8"/>
  <c r="R952" i="8" s="1"/>
  <c r="P956" i="8"/>
  <c r="R956" i="8" s="1"/>
  <c r="P960" i="8"/>
  <c r="R960" i="8" s="1"/>
  <c r="P964" i="8"/>
  <c r="R964" i="8" s="1"/>
  <c r="P968" i="8"/>
  <c r="R968" i="8" s="1"/>
  <c r="P972" i="8"/>
  <c r="R972" i="8" s="1"/>
  <c r="P976" i="8"/>
  <c r="R976" i="8" s="1"/>
  <c r="P980" i="8"/>
  <c r="R980" i="8" s="1"/>
  <c r="P984" i="8"/>
  <c r="R984" i="8" s="1"/>
  <c r="P988" i="8"/>
  <c r="R988" i="8" s="1"/>
  <c r="P992" i="8"/>
  <c r="R992" i="8" s="1"/>
  <c r="P996" i="8"/>
  <c r="R996" i="8" s="1"/>
  <c r="P1000" i="8"/>
  <c r="R1000" i="8" s="1"/>
  <c r="P1004" i="8"/>
  <c r="R1004" i="8" s="1"/>
  <c r="P1008" i="8"/>
  <c r="R1008" i="8" s="1"/>
  <c r="P1012" i="8"/>
  <c r="R1012" i="8" s="1"/>
  <c r="P1016" i="8"/>
  <c r="R1016" i="8" s="1"/>
  <c r="P1020" i="8"/>
  <c r="R1020" i="8" s="1"/>
  <c r="P1024" i="8"/>
  <c r="R1024" i="8" s="1"/>
  <c r="P1028" i="8"/>
  <c r="R1028" i="8" s="1"/>
  <c r="P1032" i="8"/>
  <c r="R1032" i="8" s="1"/>
  <c r="P1036" i="8"/>
  <c r="R1036" i="8" s="1"/>
  <c r="P1040" i="8"/>
  <c r="R1040" i="8" s="1"/>
  <c r="P1044" i="8"/>
  <c r="R1044" i="8" s="1"/>
  <c r="P1048" i="8"/>
  <c r="R1048" i="8" s="1"/>
  <c r="P1052" i="8"/>
  <c r="R1052" i="8" s="1"/>
  <c r="P1056" i="8"/>
  <c r="R1056" i="8" s="1"/>
  <c r="P1060" i="8"/>
  <c r="R1060" i="8" s="1"/>
  <c r="P1064" i="8"/>
  <c r="R1064" i="8" s="1"/>
  <c r="P1068" i="8"/>
  <c r="R1068" i="8" s="1"/>
  <c r="P1072" i="8"/>
  <c r="R1072" i="8" s="1"/>
  <c r="P1076" i="8"/>
  <c r="R1076" i="8" s="1"/>
  <c r="P1080" i="8"/>
  <c r="R1080" i="8" s="1"/>
  <c r="P1084" i="8"/>
  <c r="P1088" i="8"/>
  <c r="R1088" i="8" s="1"/>
  <c r="P1092" i="8"/>
  <c r="R1092" i="8" s="1"/>
  <c r="P1096" i="8"/>
  <c r="R1096" i="8" s="1"/>
  <c r="P1100" i="8"/>
  <c r="R1100" i="8" s="1"/>
  <c r="P1104" i="8"/>
  <c r="R1104" i="8" s="1"/>
  <c r="P1108" i="8"/>
  <c r="R1108" i="8" s="1"/>
  <c r="P1112" i="8"/>
  <c r="R1112" i="8" s="1"/>
  <c r="P1116" i="8"/>
  <c r="P1120" i="8"/>
  <c r="R1120" i="8" s="1"/>
  <c r="P1124" i="8"/>
  <c r="R1124" i="8" s="1"/>
  <c r="P1128" i="8"/>
  <c r="R1128" i="8" s="1"/>
  <c r="P1132" i="8"/>
  <c r="P1136" i="8"/>
  <c r="R1136" i="8" s="1"/>
  <c r="P1140" i="8"/>
  <c r="R1140" i="8" s="1"/>
  <c r="P1144" i="8"/>
  <c r="R1144" i="8" s="1"/>
  <c r="P1148" i="8"/>
  <c r="R1148" i="8" s="1"/>
  <c r="P1152" i="8"/>
  <c r="R1152" i="8" s="1"/>
  <c r="P1156" i="8"/>
  <c r="R1156" i="8" s="1"/>
  <c r="P1160" i="8"/>
  <c r="R1160" i="8" s="1"/>
  <c r="P1164" i="8"/>
  <c r="R1164" i="8" s="1"/>
  <c r="P1168" i="8"/>
  <c r="R1168" i="8" s="1"/>
  <c r="P1172" i="8"/>
  <c r="R1172" i="8" s="1"/>
  <c r="P1176" i="8"/>
  <c r="R1176" i="8" s="1"/>
  <c r="P1180" i="8"/>
  <c r="R1180" i="8" s="1"/>
  <c r="P1184" i="8"/>
  <c r="R1184" i="8" s="1"/>
  <c r="P1188" i="8"/>
  <c r="P1192" i="8"/>
  <c r="R1192" i="8" s="1"/>
  <c r="P1196" i="8"/>
  <c r="R1196" i="8" s="1"/>
  <c r="P1200" i="8"/>
  <c r="R1200" i="8" s="1"/>
  <c r="P1204" i="8"/>
  <c r="R1204" i="8" s="1"/>
  <c r="P1208" i="8"/>
  <c r="R1208" i="8" s="1"/>
  <c r="P1212" i="8"/>
  <c r="R1212" i="8" s="1"/>
  <c r="P1216" i="8"/>
  <c r="R1216" i="8" s="1"/>
  <c r="P1220" i="8"/>
  <c r="P1224" i="8"/>
  <c r="R1224" i="8" s="1"/>
  <c r="P1228" i="8"/>
  <c r="P1232" i="8"/>
  <c r="R1232" i="8" s="1"/>
  <c r="P1236" i="8"/>
  <c r="R1236" i="8" s="1"/>
  <c r="P1240" i="8"/>
  <c r="R1240" i="8" s="1"/>
  <c r="P1244" i="8"/>
  <c r="R1244" i="8" s="1"/>
  <c r="P1248" i="8"/>
  <c r="R1248" i="8" s="1"/>
  <c r="P1252" i="8"/>
  <c r="R1252" i="8" s="1"/>
  <c r="P1256" i="8"/>
  <c r="R1256" i="8" s="1"/>
  <c r="P1260" i="8"/>
  <c r="R1260" i="8" s="1"/>
  <c r="P1264" i="8"/>
  <c r="R1264" i="8" s="1"/>
  <c r="P1268" i="8"/>
  <c r="R1268" i="8" s="1"/>
  <c r="P1272" i="8"/>
  <c r="R1272" i="8" s="1"/>
  <c r="P1276" i="8"/>
  <c r="R1276" i="8" s="1"/>
  <c r="P1280" i="8"/>
  <c r="R1280" i="8" s="1"/>
  <c r="P1284" i="8"/>
  <c r="R1284" i="8" s="1"/>
  <c r="P1288" i="8"/>
  <c r="R1288" i="8" s="1"/>
  <c r="P1292" i="8"/>
  <c r="R1292" i="8" s="1"/>
  <c r="P1296" i="8"/>
  <c r="R1296" i="8" s="1"/>
  <c r="P1300" i="8"/>
  <c r="R1300" i="8" s="1"/>
  <c r="P1304" i="8"/>
  <c r="R1304" i="8" s="1"/>
  <c r="P1308" i="8"/>
  <c r="R1308" i="8" s="1"/>
  <c r="P1312" i="8"/>
  <c r="R1312" i="8" s="1"/>
  <c r="P1316" i="8"/>
  <c r="R1316" i="8" s="1"/>
  <c r="P1320" i="8"/>
  <c r="R1320" i="8" s="1"/>
  <c r="P1324" i="8"/>
  <c r="R1324" i="8" s="1"/>
  <c r="P1328" i="8"/>
  <c r="R1328" i="8" s="1"/>
  <c r="P1332" i="8"/>
  <c r="R1332" i="8" s="1"/>
  <c r="P1336" i="8"/>
  <c r="R1336" i="8" s="1"/>
  <c r="P1340" i="8"/>
  <c r="R1340" i="8" s="1"/>
  <c r="P1344" i="8"/>
  <c r="R1344" i="8" s="1"/>
  <c r="P1348" i="8"/>
  <c r="R1348" i="8" s="1"/>
  <c r="P1352" i="8"/>
  <c r="R1352" i="8" s="1"/>
  <c r="P1356" i="8"/>
  <c r="R1356" i="8" s="1"/>
  <c r="P1360" i="8"/>
  <c r="R1360" i="8" s="1"/>
  <c r="P1364" i="8"/>
  <c r="R1364" i="8" s="1"/>
  <c r="P1368" i="8"/>
  <c r="R1368" i="8" s="1"/>
  <c r="P1372" i="8"/>
  <c r="R1372" i="8" s="1"/>
  <c r="P1376" i="8"/>
  <c r="R1376" i="8" s="1"/>
  <c r="P1380" i="8"/>
  <c r="R1380" i="8" s="1"/>
  <c r="P1384" i="8"/>
  <c r="R1384" i="8" s="1"/>
  <c r="P1388" i="8"/>
  <c r="R1388" i="8" s="1"/>
  <c r="P1392" i="8"/>
  <c r="R1392" i="8" s="1"/>
  <c r="P1396" i="8"/>
  <c r="R1396" i="8" s="1"/>
  <c r="P1400" i="8"/>
  <c r="R1400" i="8" s="1"/>
  <c r="P1404" i="8"/>
  <c r="R1404" i="8" s="1"/>
  <c r="P1408" i="8"/>
  <c r="R1408" i="8" s="1"/>
  <c r="P1412" i="8"/>
  <c r="R1412" i="8" s="1"/>
  <c r="P1416" i="8"/>
  <c r="R1416" i="8" s="1"/>
  <c r="P1420" i="8"/>
  <c r="R1420" i="8" s="1"/>
  <c r="P1424" i="8"/>
  <c r="R1424" i="8" s="1"/>
  <c r="P1428" i="8"/>
  <c r="R1428" i="8" s="1"/>
  <c r="P1432" i="8"/>
  <c r="R1432" i="8" s="1"/>
  <c r="P1436" i="8"/>
  <c r="R1436" i="8" s="1"/>
  <c r="P1440" i="8"/>
  <c r="R1440" i="8" s="1"/>
  <c r="P1444" i="8"/>
  <c r="R1444" i="8" s="1"/>
  <c r="P1448" i="8"/>
  <c r="R1448" i="8" s="1"/>
  <c r="P1452" i="8"/>
  <c r="R1452" i="8" s="1"/>
  <c r="P1456" i="8"/>
  <c r="R1456" i="8" s="1"/>
  <c r="P1460" i="8"/>
  <c r="R1460" i="8" s="1"/>
  <c r="P1464" i="8"/>
  <c r="R1464" i="8" s="1"/>
  <c r="P1468" i="8"/>
  <c r="R1468" i="8" s="1"/>
  <c r="P1472" i="8"/>
  <c r="R1472" i="8" s="1"/>
  <c r="P1476" i="8"/>
  <c r="R1476" i="8" s="1"/>
  <c r="P1480" i="8"/>
  <c r="R1480" i="8" s="1"/>
  <c r="P1484" i="8"/>
  <c r="R1484" i="8" s="1"/>
  <c r="P1488" i="8"/>
  <c r="R1488" i="8" s="1"/>
  <c r="P1492" i="8"/>
  <c r="R1492" i="8" s="1"/>
  <c r="P1496" i="8"/>
  <c r="R1496" i="8" s="1"/>
  <c r="P1500" i="8"/>
  <c r="R1500" i="8" s="1"/>
  <c r="P1504" i="8"/>
  <c r="R1504" i="8" s="1"/>
  <c r="P1508" i="8"/>
  <c r="R1508" i="8" s="1"/>
  <c r="P1512" i="8"/>
  <c r="R1512" i="8" s="1"/>
  <c r="P1516" i="8"/>
  <c r="R1516" i="8" s="1"/>
  <c r="P1520" i="8"/>
  <c r="R1520" i="8" s="1"/>
  <c r="P1524" i="8"/>
  <c r="R1524" i="8" s="1"/>
  <c r="P1528" i="8"/>
  <c r="R1528" i="8" s="1"/>
  <c r="P1532" i="8"/>
  <c r="R1532" i="8" s="1"/>
  <c r="P1536" i="8"/>
  <c r="R1536" i="8" s="1"/>
  <c r="P1540" i="8"/>
  <c r="R1540" i="8" s="1"/>
  <c r="P1544" i="8"/>
  <c r="R1544" i="8" s="1"/>
  <c r="P1548" i="8"/>
  <c r="R1548" i="8" s="1"/>
  <c r="P1552" i="8"/>
  <c r="R1552" i="8" s="1"/>
  <c r="P1556" i="8"/>
  <c r="R1556" i="8" s="1"/>
  <c r="P1560" i="8"/>
  <c r="R1560" i="8" s="1"/>
  <c r="P1564" i="8"/>
  <c r="R1564" i="8" s="1"/>
  <c r="P1568" i="8"/>
  <c r="R1568" i="8" s="1"/>
  <c r="P1572" i="8"/>
  <c r="R1572" i="8" s="1"/>
  <c r="P1576" i="8"/>
  <c r="R1576" i="8" s="1"/>
  <c r="P1580" i="8"/>
  <c r="R1580" i="8" s="1"/>
  <c r="P1584" i="8"/>
  <c r="R1584" i="8" s="1"/>
  <c r="P1588" i="8"/>
  <c r="R1588" i="8" s="1"/>
  <c r="P1592" i="8"/>
  <c r="R1592" i="8" s="1"/>
  <c r="P1596" i="8"/>
  <c r="R1596" i="8" s="1"/>
  <c r="P1600" i="8"/>
  <c r="R1600" i="8" s="1"/>
  <c r="P1604" i="8"/>
  <c r="R1604" i="8" s="1"/>
  <c r="P1608" i="8"/>
  <c r="R1608" i="8" s="1"/>
  <c r="P1612" i="8"/>
  <c r="R1612" i="8" s="1"/>
  <c r="P1616" i="8"/>
  <c r="R1616" i="8" s="1"/>
  <c r="P1620" i="8"/>
  <c r="R1620" i="8" s="1"/>
  <c r="P1624" i="8"/>
  <c r="R1624" i="8" s="1"/>
  <c r="P1628" i="8"/>
  <c r="R1628" i="8" s="1"/>
  <c r="P1632" i="8"/>
  <c r="R1632" i="8" s="1"/>
  <c r="P1636" i="8"/>
  <c r="R1636" i="8" s="1"/>
  <c r="P1640" i="8"/>
  <c r="R1640" i="8" s="1"/>
  <c r="P1644" i="8"/>
  <c r="R1644" i="8" s="1"/>
  <c r="P1648" i="8"/>
  <c r="R1648" i="8" s="1"/>
  <c r="P1652" i="8"/>
  <c r="R1652" i="8" s="1"/>
  <c r="P1656" i="8"/>
  <c r="R1656" i="8" s="1"/>
  <c r="P1660" i="8"/>
  <c r="R1660" i="8" s="1"/>
  <c r="P1664" i="8"/>
  <c r="R1664" i="8" s="1"/>
  <c r="P1668" i="8"/>
  <c r="R1668" i="8" s="1"/>
  <c r="P1672" i="8"/>
  <c r="R1672" i="8" s="1"/>
  <c r="P1676" i="8"/>
  <c r="R1676" i="8" s="1"/>
  <c r="P1680" i="8"/>
  <c r="R1680" i="8" s="1"/>
  <c r="P1684" i="8"/>
  <c r="R1684" i="8" s="1"/>
  <c r="P1688" i="8"/>
  <c r="R1688" i="8" s="1"/>
  <c r="P1692" i="8"/>
  <c r="R1692" i="8" s="1"/>
  <c r="P1696" i="8"/>
  <c r="R1696" i="8" s="1"/>
  <c r="P1700" i="8"/>
  <c r="R1700" i="8" s="1"/>
  <c r="P1704" i="8"/>
  <c r="R1704" i="8" s="1"/>
  <c r="P1708" i="8"/>
  <c r="R1708" i="8" s="1"/>
  <c r="P1712" i="8"/>
  <c r="R1712" i="8" s="1"/>
  <c r="P1716" i="8"/>
  <c r="R1716" i="8" s="1"/>
  <c r="P1720" i="8"/>
  <c r="R1720" i="8" s="1"/>
  <c r="P1724" i="8"/>
  <c r="R1724" i="8" s="1"/>
  <c r="P1728" i="8"/>
  <c r="R1728" i="8" s="1"/>
  <c r="P1732" i="8"/>
  <c r="R1732" i="8" s="1"/>
  <c r="P1736" i="8"/>
  <c r="R1736" i="8" s="1"/>
  <c r="P1740" i="8"/>
  <c r="R1740" i="8" s="1"/>
  <c r="P1744" i="8"/>
  <c r="R1744" i="8" s="1"/>
  <c r="P1748" i="8"/>
  <c r="R1748" i="8" s="1"/>
  <c r="P1752" i="8"/>
  <c r="R1752" i="8" s="1"/>
  <c r="P1756" i="8"/>
  <c r="R1756" i="8" s="1"/>
  <c r="P1760" i="8"/>
  <c r="R1760" i="8" s="1"/>
  <c r="P1764" i="8"/>
  <c r="R1764" i="8" s="1"/>
  <c r="P1768" i="8"/>
  <c r="R1768" i="8" s="1"/>
  <c r="P1772" i="8"/>
  <c r="R1772" i="8" s="1"/>
  <c r="P1776" i="8"/>
  <c r="R1776" i="8" s="1"/>
  <c r="P1780" i="8"/>
  <c r="R1780" i="8" s="1"/>
  <c r="P1784" i="8"/>
  <c r="R1784" i="8" s="1"/>
  <c r="P1788" i="8"/>
  <c r="R1788" i="8" s="1"/>
  <c r="P1792" i="8"/>
  <c r="R1792" i="8" s="1"/>
  <c r="P1796" i="8"/>
  <c r="R1796" i="8" s="1"/>
  <c r="P1800" i="8"/>
  <c r="R1800" i="8" s="1"/>
  <c r="P1804" i="8"/>
  <c r="R1804" i="8" s="1"/>
  <c r="P1808" i="8"/>
  <c r="R1808" i="8" s="1"/>
  <c r="P1812" i="8"/>
  <c r="R1812" i="8" s="1"/>
  <c r="P1816" i="8"/>
  <c r="R1816" i="8" s="1"/>
  <c r="P1820" i="8"/>
  <c r="R1820" i="8" s="1"/>
  <c r="P1824" i="8"/>
  <c r="R1824" i="8" s="1"/>
  <c r="P1828" i="8"/>
  <c r="R1828" i="8" s="1"/>
  <c r="P1832" i="8"/>
  <c r="R1832" i="8" s="1"/>
  <c r="P1836" i="8"/>
  <c r="P1840" i="8"/>
  <c r="R1840" i="8" s="1"/>
  <c r="P1844" i="8"/>
  <c r="R1844" i="8" s="1"/>
  <c r="P1848" i="8"/>
  <c r="R1848" i="8" s="1"/>
  <c r="P1852" i="8"/>
  <c r="R1852" i="8" s="1"/>
  <c r="P1856" i="8"/>
  <c r="R1856" i="8" s="1"/>
  <c r="P1860" i="8"/>
  <c r="R1860" i="8" s="1"/>
  <c r="P1864" i="8"/>
  <c r="P1868" i="8"/>
  <c r="R1868" i="8" s="1"/>
  <c r="P1872" i="8"/>
  <c r="R1872" i="8" s="1"/>
  <c r="P1876" i="8"/>
  <c r="R1876" i="8" s="1"/>
  <c r="P1880" i="8"/>
  <c r="P1884" i="8"/>
  <c r="R1884" i="8" s="1"/>
  <c r="P1888" i="8"/>
  <c r="R1888" i="8" s="1"/>
  <c r="P1892" i="8"/>
  <c r="R1892" i="8" s="1"/>
  <c r="P1896" i="8"/>
  <c r="R1896" i="8" s="1"/>
  <c r="P1900" i="8"/>
  <c r="R1900" i="8" s="1"/>
  <c r="P1904" i="8"/>
  <c r="R1904" i="8" s="1"/>
  <c r="P1908" i="8"/>
  <c r="R1908" i="8" s="1"/>
  <c r="P1912" i="8"/>
  <c r="R1912" i="8" s="1"/>
  <c r="P1916" i="8"/>
  <c r="R1916" i="8" s="1"/>
  <c r="P1920" i="8"/>
  <c r="R1920" i="8" s="1"/>
  <c r="P1924" i="8"/>
  <c r="R1924" i="8" s="1"/>
  <c r="P1928" i="8"/>
  <c r="R1928" i="8" s="1"/>
  <c r="P1932" i="8"/>
  <c r="R1932" i="8" s="1"/>
  <c r="P1936" i="8"/>
  <c r="R1936" i="8" s="1"/>
  <c r="P1940" i="8"/>
  <c r="R1940" i="8" s="1"/>
  <c r="P1944" i="8"/>
  <c r="R1944" i="8" s="1"/>
  <c r="P1948" i="8"/>
  <c r="R1948" i="8" s="1"/>
  <c r="P1952" i="8"/>
  <c r="R1952" i="8" s="1"/>
  <c r="P1956" i="8"/>
  <c r="R1956" i="8" s="1"/>
  <c r="P1960" i="8"/>
  <c r="R1960" i="8" s="1"/>
  <c r="P1964" i="8"/>
  <c r="R1964" i="8" s="1"/>
  <c r="P1968" i="8"/>
  <c r="R1968" i="8" s="1"/>
  <c r="P1972" i="8"/>
  <c r="R1972" i="8" s="1"/>
  <c r="P1976" i="8"/>
  <c r="R1976" i="8" s="1"/>
  <c r="P1980" i="8"/>
  <c r="R1980" i="8" s="1"/>
  <c r="P1984" i="8"/>
  <c r="R1984" i="8" s="1"/>
  <c r="P1988" i="8"/>
  <c r="R1988" i="8" s="1"/>
  <c r="P1992" i="8"/>
  <c r="R1992" i="8" s="1"/>
  <c r="P1996" i="8"/>
  <c r="R1996" i="8" s="1"/>
  <c r="P2000" i="8"/>
  <c r="R2000" i="8" s="1"/>
  <c r="P2004" i="8"/>
  <c r="R2004" i="8" s="1"/>
  <c r="P2008" i="8"/>
  <c r="R2008" i="8" s="1"/>
  <c r="P2012" i="8"/>
  <c r="R2012" i="8" s="1"/>
  <c r="P2016" i="8"/>
  <c r="R2016" i="8" s="1"/>
  <c r="P2020" i="8"/>
  <c r="R2020" i="8" s="1"/>
  <c r="P2024" i="8"/>
  <c r="R2024" i="8" s="1"/>
  <c r="P2028" i="8"/>
  <c r="R2028" i="8" s="1"/>
  <c r="P2032" i="8"/>
  <c r="R2032" i="8" s="1"/>
  <c r="P2036" i="8"/>
  <c r="R2036" i="8" s="1"/>
  <c r="P2040" i="8"/>
  <c r="R2040" i="8" s="1"/>
  <c r="P2044" i="8"/>
  <c r="R2044" i="8" s="1"/>
  <c r="P2048" i="8"/>
  <c r="R2048" i="8" s="1"/>
  <c r="P2052" i="8"/>
  <c r="R2052" i="8" s="1"/>
  <c r="P2056" i="8"/>
  <c r="R2056" i="8" s="1"/>
  <c r="P2060" i="8"/>
  <c r="R2060" i="8" s="1"/>
  <c r="P2064" i="8"/>
  <c r="R2064" i="8" s="1"/>
  <c r="P2068" i="8"/>
  <c r="R2068" i="8" s="1"/>
  <c r="P2072" i="8"/>
  <c r="R2072" i="8" s="1"/>
  <c r="P2076" i="8"/>
  <c r="R2076" i="8" s="1"/>
  <c r="P2080" i="8"/>
  <c r="R2080" i="8" s="1"/>
  <c r="P2084" i="8"/>
  <c r="R2084" i="8" s="1"/>
  <c r="P2088" i="8"/>
  <c r="R2088" i="8" s="1"/>
  <c r="P2092" i="8"/>
  <c r="R2092" i="8" s="1"/>
  <c r="P2096" i="8"/>
  <c r="R2096" i="8" s="1"/>
  <c r="P2100" i="8"/>
  <c r="R2100" i="8" s="1"/>
  <c r="P2104" i="8"/>
  <c r="R2104" i="8" s="1"/>
  <c r="P2108" i="8"/>
  <c r="R2108" i="8" s="1"/>
  <c r="P2112" i="8"/>
  <c r="R2112" i="8" s="1"/>
  <c r="P2116" i="8"/>
  <c r="R2116" i="8" s="1"/>
  <c r="P2120" i="8"/>
  <c r="R2120" i="8" s="1"/>
  <c r="P2124" i="8"/>
  <c r="R2124" i="8" s="1"/>
  <c r="P2128" i="8"/>
  <c r="R2128" i="8" s="1"/>
  <c r="P2132" i="8"/>
  <c r="R2132" i="8" s="1"/>
  <c r="P2136" i="8"/>
  <c r="R2136" i="8" s="1"/>
  <c r="P2140" i="8"/>
  <c r="R2140" i="8" s="1"/>
  <c r="P2144" i="8"/>
  <c r="R2144" i="8" s="1"/>
  <c r="P2148" i="8"/>
  <c r="R2148" i="8" s="1"/>
  <c r="P2152" i="8"/>
  <c r="R2152" i="8" s="1"/>
  <c r="P2156" i="8"/>
  <c r="R2156" i="8" s="1"/>
  <c r="P2160" i="8"/>
  <c r="R2160" i="8" s="1"/>
  <c r="P2164" i="8"/>
  <c r="R2164" i="8" s="1"/>
  <c r="P2168" i="8"/>
  <c r="R2168" i="8" s="1"/>
  <c r="P2172" i="8"/>
  <c r="R2172" i="8" s="1"/>
  <c r="P2176" i="8"/>
  <c r="R2176" i="8" s="1"/>
  <c r="P2180" i="8"/>
  <c r="R2180" i="8" s="1"/>
  <c r="P2184" i="8"/>
  <c r="R2184" i="8" s="1"/>
  <c r="P2188" i="8"/>
  <c r="R2188" i="8" s="1"/>
  <c r="P2192" i="8"/>
  <c r="R2192" i="8" s="1"/>
  <c r="P2196" i="8"/>
  <c r="R2196" i="8" s="1"/>
  <c r="P2200" i="8"/>
  <c r="R2200" i="8" s="1"/>
  <c r="P2204" i="8"/>
  <c r="R2204" i="8" s="1"/>
  <c r="P2208" i="8"/>
  <c r="R2208" i="8" s="1"/>
  <c r="P2212" i="8"/>
  <c r="R2212" i="8" s="1"/>
  <c r="P2216" i="8"/>
  <c r="R2216" i="8" s="1"/>
  <c r="P2220" i="8"/>
  <c r="R2220" i="8" s="1"/>
  <c r="P2224" i="8"/>
  <c r="R2224" i="8" s="1"/>
  <c r="P2228" i="8"/>
  <c r="P2232" i="8"/>
  <c r="R2232" i="8" s="1"/>
  <c r="P2236" i="8"/>
  <c r="R2236" i="8" s="1"/>
  <c r="P2240" i="8"/>
  <c r="R2240" i="8" s="1"/>
  <c r="P2244" i="8"/>
  <c r="R2244" i="8" s="1"/>
  <c r="P2248" i="8"/>
  <c r="R2248" i="8" s="1"/>
  <c r="P2252" i="8"/>
  <c r="R2252" i="8" s="1"/>
  <c r="P2256" i="8"/>
  <c r="R2256" i="8" s="1"/>
  <c r="P2260" i="8"/>
  <c r="R2260" i="8" s="1"/>
  <c r="P2264" i="8"/>
  <c r="R2264" i="8" s="1"/>
  <c r="P2268" i="8"/>
  <c r="R2268" i="8" s="1"/>
  <c r="P2272" i="8"/>
  <c r="R2272" i="8" s="1"/>
  <c r="P2276" i="8"/>
  <c r="R2276" i="8" s="1"/>
  <c r="P2280" i="8"/>
  <c r="R2280" i="8" s="1"/>
  <c r="P2284" i="8"/>
  <c r="R2284" i="8" s="1"/>
  <c r="P2288" i="8"/>
  <c r="R2288" i="8" s="1"/>
  <c r="P2292" i="8"/>
  <c r="P2296" i="8"/>
  <c r="R2296" i="8" s="1"/>
  <c r="P2300" i="8"/>
  <c r="R2300" i="8" s="1"/>
  <c r="P2304" i="8"/>
  <c r="R2304" i="8" s="1"/>
  <c r="P2308" i="8"/>
  <c r="P2324" i="8"/>
  <c r="R2324" i="8" s="1"/>
  <c r="P2340" i="8"/>
  <c r="R2340" i="8" s="1"/>
  <c r="P2356" i="8"/>
  <c r="P2369" i="8"/>
  <c r="R2369" i="8" s="1"/>
  <c r="P2377" i="8"/>
  <c r="R2377" i="8" s="1"/>
  <c r="P2385" i="8"/>
  <c r="R2385" i="8" s="1"/>
  <c r="P2393" i="8"/>
  <c r="R2393" i="8" s="1"/>
  <c r="P2401" i="8"/>
  <c r="R2401" i="8" s="1"/>
  <c r="P2409" i="8"/>
  <c r="R2409" i="8" s="1"/>
  <c r="P2417" i="8"/>
  <c r="R2417" i="8" s="1"/>
  <c r="P2425" i="8"/>
  <c r="R2425" i="8" s="1"/>
  <c r="P2433" i="8"/>
  <c r="R2433" i="8" s="1"/>
  <c r="P2441" i="8"/>
  <c r="R2441" i="8" s="1"/>
  <c r="P2449" i="8"/>
  <c r="R2449" i="8" s="1"/>
  <c r="P2457" i="8"/>
  <c r="R2457" i="8" s="1"/>
  <c r="P2465" i="8"/>
  <c r="R2465" i="8" s="1"/>
  <c r="P2473" i="8"/>
  <c r="R2473" i="8" s="1"/>
  <c r="P2481" i="8"/>
  <c r="R2481" i="8" s="1"/>
  <c r="P2489" i="8"/>
  <c r="R2489" i="8" s="1"/>
  <c r="P2497" i="8"/>
  <c r="R2497" i="8" s="1"/>
  <c r="P2505" i="8"/>
  <c r="R2505" i="8" s="1"/>
  <c r="P2513" i="8"/>
  <c r="R2513" i="8" s="1"/>
  <c r="P2521" i="8"/>
  <c r="R2521" i="8" s="1"/>
  <c r="P2529" i="8"/>
  <c r="R2529" i="8" s="1"/>
  <c r="P2537" i="8"/>
  <c r="R2537" i="8" s="1"/>
  <c r="P2545" i="8"/>
  <c r="R2545" i="8" s="1"/>
  <c r="P2553" i="8"/>
  <c r="R2553" i="8" s="1"/>
  <c r="P2561" i="8"/>
  <c r="R2561" i="8" s="1"/>
  <c r="P2569" i="8"/>
  <c r="R2569" i="8" s="1"/>
  <c r="P2577" i="8"/>
  <c r="R2577" i="8" s="1"/>
  <c r="P2585" i="8"/>
  <c r="R2585" i="8" s="1"/>
  <c r="P2593" i="8"/>
  <c r="R2593" i="8" s="1"/>
  <c r="P2601" i="8"/>
  <c r="R2601" i="8" s="1"/>
  <c r="P2609" i="8"/>
  <c r="R2609" i="8" s="1"/>
  <c r="P2617" i="8"/>
  <c r="R2617" i="8" s="1"/>
  <c r="P2625" i="8"/>
  <c r="R2625" i="8" s="1"/>
  <c r="P2633" i="8"/>
  <c r="R2633" i="8" s="1"/>
  <c r="P2639" i="8"/>
  <c r="R2639" i="8" s="1"/>
  <c r="P2643" i="8"/>
  <c r="R2643" i="8" s="1"/>
  <c r="P2647" i="8"/>
  <c r="R2647" i="8" s="1"/>
  <c r="P2651" i="8"/>
  <c r="R2651" i="8" s="1"/>
  <c r="P2655" i="8"/>
  <c r="R2655" i="8" s="1"/>
  <c r="P2659" i="8"/>
  <c r="R2659" i="8" s="1"/>
  <c r="P2663" i="8"/>
  <c r="R2663" i="8" s="1"/>
  <c r="P2667" i="8"/>
  <c r="R2667" i="8" s="1"/>
  <c r="P2671" i="8"/>
  <c r="R2671" i="8" s="1"/>
  <c r="P2675" i="8"/>
  <c r="R2675" i="8" s="1"/>
  <c r="P2679" i="8"/>
  <c r="R2679" i="8" s="1"/>
  <c r="P2683" i="8"/>
  <c r="R2683" i="8" s="1"/>
  <c r="P2687" i="8"/>
  <c r="R2687" i="8" s="1"/>
  <c r="P2691" i="8"/>
  <c r="R2691" i="8" s="1"/>
  <c r="P2695" i="8"/>
  <c r="R2695" i="8" s="1"/>
  <c r="P2699" i="8"/>
  <c r="R2699" i="8" s="1"/>
  <c r="P2703" i="8"/>
  <c r="R2703" i="8" s="1"/>
  <c r="P2707" i="8"/>
  <c r="R2707" i="8" s="1"/>
  <c r="P2711" i="8"/>
  <c r="R2711" i="8" s="1"/>
  <c r="P2715" i="8"/>
  <c r="R2715" i="8" s="1"/>
  <c r="P2719" i="8"/>
  <c r="R2719" i="8" s="1"/>
  <c r="P2723" i="8"/>
  <c r="R2723" i="8" s="1"/>
  <c r="P2727" i="8"/>
  <c r="R2727" i="8" s="1"/>
  <c r="P2731" i="8"/>
  <c r="R2731" i="8" s="1"/>
  <c r="P2735" i="8"/>
  <c r="R2735" i="8" s="1"/>
  <c r="P2739" i="8"/>
  <c r="R2739" i="8" s="1"/>
  <c r="P2743" i="8"/>
  <c r="R2743" i="8" s="1"/>
  <c r="P2747" i="8"/>
  <c r="R2747" i="8" s="1"/>
  <c r="P2751" i="8"/>
  <c r="R2751" i="8" s="1"/>
  <c r="P2755" i="8"/>
  <c r="R2755" i="8" s="1"/>
  <c r="P2759" i="8"/>
  <c r="R2759" i="8" s="1"/>
  <c r="P2763" i="8"/>
  <c r="R2763" i="8" s="1"/>
  <c r="P2767" i="8"/>
  <c r="R2767" i="8" s="1"/>
  <c r="P2771" i="8"/>
  <c r="R2771" i="8" s="1"/>
  <c r="P2775" i="8"/>
  <c r="R2775" i="8" s="1"/>
  <c r="P2779" i="8"/>
  <c r="R2779" i="8" s="1"/>
  <c r="P2783" i="8"/>
  <c r="R2783" i="8" s="1"/>
  <c r="P2787" i="8"/>
  <c r="R2787" i="8" s="1"/>
  <c r="P2791" i="8"/>
  <c r="R2791" i="8" s="1"/>
  <c r="P2795" i="8"/>
  <c r="R2795" i="8" s="1"/>
  <c r="P2799" i="8"/>
  <c r="R2799" i="8" s="1"/>
  <c r="P2803" i="8"/>
  <c r="R2803" i="8" s="1"/>
  <c r="P2807" i="8"/>
  <c r="R2807" i="8" s="1"/>
  <c r="P2811" i="8"/>
  <c r="R2811" i="8" s="1"/>
  <c r="P2815" i="8"/>
  <c r="R2815" i="8" s="1"/>
  <c r="P2819" i="8"/>
  <c r="R2819" i="8" s="1"/>
  <c r="P2823" i="8"/>
  <c r="R2823" i="8" s="1"/>
  <c r="P2827" i="8"/>
  <c r="R2827" i="8" s="1"/>
  <c r="P2831" i="8"/>
  <c r="R2831" i="8" s="1"/>
  <c r="P2835" i="8"/>
  <c r="R2835" i="8" s="1"/>
  <c r="P2839" i="8"/>
  <c r="R2839" i="8" s="1"/>
  <c r="P2843" i="8"/>
  <c r="R2843" i="8" s="1"/>
  <c r="P2847" i="8"/>
  <c r="R2847" i="8" s="1"/>
  <c r="P2851" i="8"/>
  <c r="R2851" i="8" s="1"/>
  <c r="P2855" i="8"/>
  <c r="R2855" i="8" s="1"/>
  <c r="P2859" i="8"/>
  <c r="R2859" i="8" s="1"/>
  <c r="P2863" i="8"/>
  <c r="R2863" i="8" s="1"/>
  <c r="P2867" i="8"/>
  <c r="R2867" i="8" s="1"/>
  <c r="P2871" i="8"/>
  <c r="R2871" i="8" s="1"/>
  <c r="P2875" i="8"/>
  <c r="R2875" i="8" s="1"/>
  <c r="P2879" i="8"/>
  <c r="R2879" i="8" s="1"/>
  <c r="P2883" i="8"/>
  <c r="R2883" i="8" s="1"/>
  <c r="P2887" i="8"/>
  <c r="R2887" i="8" s="1"/>
  <c r="P2891" i="8"/>
  <c r="R2891" i="8" s="1"/>
  <c r="P2895" i="8"/>
  <c r="R2895" i="8" s="1"/>
  <c r="P2899" i="8"/>
  <c r="R2899" i="8" s="1"/>
  <c r="P2903" i="8"/>
  <c r="R2903" i="8" s="1"/>
  <c r="P2907" i="8"/>
  <c r="R2907" i="8" s="1"/>
  <c r="P2911" i="8"/>
  <c r="R2911" i="8" s="1"/>
  <c r="P2915" i="8"/>
  <c r="R2915" i="8" s="1"/>
  <c r="P2919" i="8"/>
  <c r="R2919" i="8" s="1"/>
  <c r="P2923" i="8"/>
  <c r="R2923" i="8" s="1"/>
  <c r="P2927" i="8"/>
  <c r="R2927" i="8" s="1"/>
  <c r="P2931" i="8"/>
  <c r="R2931" i="8" s="1"/>
  <c r="P2935" i="8"/>
  <c r="R2935" i="8" s="1"/>
  <c r="P2939" i="8"/>
  <c r="R2939" i="8" s="1"/>
  <c r="P2943" i="8"/>
  <c r="R2943" i="8" s="1"/>
  <c r="P2947" i="8"/>
  <c r="R2947" i="8" s="1"/>
  <c r="P2951" i="8"/>
  <c r="R2951" i="8" s="1"/>
  <c r="P2955" i="8"/>
  <c r="R2955" i="8" s="1"/>
  <c r="P2959" i="8"/>
  <c r="R2959" i="8" s="1"/>
  <c r="P2963" i="8"/>
  <c r="R2963" i="8" s="1"/>
  <c r="P2967" i="8"/>
  <c r="R2967" i="8" s="1"/>
  <c r="P2971" i="8"/>
  <c r="R2971" i="8" s="1"/>
  <c r="P2975" i="8"/>
  <c r="R2975" i="8" s="1"/>
  <c r="P2979" i="8"/>
  <c r="R2979" i="8" s="1"/>
  <c r="P2983" i="8"/>
  <c r="R2983" i="8" s="1"/>
  <c r="P2987" i="8"/>
  <c r="R2987" i="8" s="1"/>
  <c r="P2991" i="8"/>
  <c r="R2991" i="8" s="1"/>
  <c r="P2995" i="8"/>
  <c r="R2995" i="8" s="1"/>
  <c r="P2999" i="8"/>
  <c r="R2999" i="8" s="1"/>
  <c r="P3003" i="8"/>
  <c r="R3003" i="8" s="1"/>
  <c r="P3007" i="8"/>
  <c r="R3007" i="8" s="1"/>
  <c r="P3011" i="8"/>
  <c r="R3011" i="8" s="1"/>
  <c r="P3015" i="8"/>
  <c r="R3015" i="8" s="1"/>
  <c r="P3019" i="8"/>
  <c r="P3023" i="8"/>
  <c r="R3023" i="8" s="1"/>
  <c r="P3027" i="8"/>
  <c r="R3027" i="8" s="1"/>
  <c r="P3031" i="8"/>
  <c r="R3031" i="8" s="1"/>
  <c r="P3035" i="8"/>
  <c r="R3035" i="8" s="1"/>
  <c r="P3039" i="8"/>
  <c r="R3039" i="8" s="1"/>
  <c r="P3043" i="8"/>
  <c r="R3043" i="8" s="1"/>
  <c r="P3047" i="8"/>
  <c r="R3047" i="8" s="1"/>
  <c r="P3051" i="8"/>
  <c r="R3051" i="8" s="1"/>
  <c r="P3055" i="8"/>
  <c r="R3055" i="8" s="1"/>
  <c r="P3059" i="8"/>
  <c r="R3059" i="8" s="1"/>
  <c r="P3063" i="8"/>
  <c r="R3063" i="8" s="1"/>
  <c r="P3067" i="8"/>
  <c r="R3067" i="8" s="1"/>
  <c r="P3071" i="8"/>
  <c r="R3071" i="8" s="1"/>
  <c r="P3075" i="8"/>
  <c r="R3075" i="8" s="1"/>
  <c r="P3079" i="8"/>
  <c r="R3079" i="8" s="1"/>
  <c r="P3083" i="8"/>
  <c r="R3083" i="8" s="1"/>
  <c r="P3087" i="8"/>
  <c r="R3087" i="8" s="1"/>
  <c r="P3091" i="8"/>
  <c r="R3091" i="8" s="1"/>
  <c r="P3095" i="8"/>
  <c r="R3095" i="8" s="1"/>
  <c r="P3099" i="8"/>
  <c r="R3099" i="8" s="1"/>
  <c r="P3103" i="8"/>
  <c r="R3103" i="8" s="1"/>
  <c r="P3107" i="8"/>
  <c r="R3107" i="8" s="1"/>
  <c r="P3111" i="8"/>
  <c r="R3111" i="8" s="1"/>
  <c r="P3115" i="8"/>
  <c r="R3115" i="8" s="1"/>
  <c r="P3119" i="8"/>
  <c r="R3119" i="8" s="1"/>
  <c r="P3123" i="8"/>
  <c r="R3123" i="8" s="1"/>
  <c r="P3127" i="8"/>
  <c r="R3127" i="8" s="1"/>
  <c r="P3131" i="8"/>
  <c r="R3131" i="8" s="1"/>
  <c r="P3135" i="8"/>
  <c r="R3135" i="8" s="1"/>
  <c r="P3139" i="8"/>
  <c r="R3139" i="8" s="1"/>
  <c r="P3143" i="8"/>
  <c r="R3143" i="8" s="1"/>
  <c r="P5" i="8"/>
  <c r="P2312" i="8"/>
  <c r="R2312" i="8" s="1"/>
  <c r="P2328" i="8"/>
  <c r="R2328" i="8" s="1"/>
  <c r="P2344" i="8"/>
  <c r="R2344" i="8" s="1"/>
  <c r="P2360" i="8"/>
  <c r="R2360" i="8" s="1"/>
  <c r="P2372" i="8"/>
  <c r="P2380" i="8"/>
  <c r="R2380" i="8" s="1"/>
  <c r="P2388" i="8"/>
  <c r="R2388" i="8" s="1"/>
  <c r="P2396" i="8"/>
  <c r="R2396" i="8" s="1"/>
  <c r="P2404" i="8"/>
  <c r="R2404" i="8" s="1"/>
  <c r="P2412" i="8"/>
  <c r="R2412" i="8" s="1"/>
  <c r="P2420" i="8"/>
  <c r="R2420" i="8" s="1"/>
  <c r="P2428" i="8"/>
  <c r="R2428" i="8" s="1"/>
  <c r="P2436" i="8"/>
  <c r="R2436" i="8" s="1"/>
  <c r="P2444" i="8"/>
  <c r="R2444" i="8" s="1"/>
  <c r="P2452" i="8"/>
  <c r="P2460" i="8"/>
  <c r="R2460" i="8" s="1"/>
  <c r="P2468" i="8"/>
  <c r="R2468" i="8" s="1"/>
  <c r="P2476" i="8"/>
  <c r="R2476" i="8" s="1"/>
  <c r="P2484" i="8"/>
  <c r="R2484" i="8" s="1"/>
  <c r="P2492" i="8"/>
  <c r="R2492" i="8" s="1"/>
  <c r="P2500" i="8"/>
  <c r="R2500" i="8" s="1"/>
  <c r="P2508" i="8"/>
  <c r="R2508" i="8" s="1"/>
  <c r="P2516" i="8"/>
  <c r="R2516" i="8" s="1"/>
  <c r="P2524" i="8"/>
  <c r="R2524" i="8" s="1"/>
  <c r="P2532" i="8"/>
  <c r="R2532" i="8" s="1"/>
  <c r="P2540" i="8"/>
  <c r="R2540" i="8" s="1"/>
  <c r="P2548" i="8"/>
  <c r="R2548" i="8" s="1"/>
  <c r="P2556" i="8"/>
  <c r="R2556" i="8" s="1"/>
  <c r="P2564" i="8"/>
  <c r="P2572" i="8"/>
  <c r="R2572" i="8" s="1"/>
  <c r="P2580" i="8"/>
  <c r="R2580" i="8" s="1"/>
  <c r="P2588" i="8"/>
  <c r="R2588" i="8" s="1"/>
  <c r="P2596" i="8"/>
  <c r="R2596" i="8" s="1"/>
  <c r="P2604" i="8"/>
  <c r="R2604" i="8" s="1"/>
  <c r="P2612" i="8"/>
  <c r="R2612" i="8" s="1"/>
  <c r="P2620" i="8"/>
  <c r="R2620" i="8" s="1"/>
  <c r="P2628" i="8"/>
  <c r="R2628" i="8" s="1"/>
  <c r="P2636" i="8"/>
  <c r="R2636" i="8" s="1"/>
  <c r="P2640" i="8"/>
  <c r="R2640" i="8" s="1"/>
  <c r="P2644" i="8"/>
  <c r="R2644" i="8" s="1"/>
  <c r="P2648" i="8"/>
  <c r="P2652" i="8"/>
  <c r="R2652" i="8" s="1"/>
  <c r="P2656" i="8"/>
  <c r="P2660" i="8"/>
  <c r="R2660" i="8" s="1"/>
  <c r="P2664" i="8"/>
  <c r="P2668" i="8"/>
  <c r="R2668" i="8" s="1"/>
  <c r="P2672" i="8"/>
  <c r="P2676" i="8"/>
  <c r="R2676" i="8" s="1"/>
  <c r="P2680" i="8"/>
  <c r="P2684" i="8"/>
  <c r="R2684" i="8" s="1"/>
  <c r="P2688" i="8"/>
  <c r="R2688" i="8" s="1"/>
  <c r="P2692" i="8"/>
  <c r="R2692" i="8" s="1"/>
  <c r="P2696" i="8"/>
  <c r="R2696" i="8" s="1"/>
  <c r="P2700" i="8"/>
  <c r="R2700" i="8" s="1"/>
  <c r="P2704" i="8"/>
  <c r="R2704" i="8" s="1"/>
  <c r="P2708" i="8"/>
  <c r="R2708" i="8" s="1"/>
  <c r="P2712" i="8"/>
  <c r="R2712" i="8" s="1"/>
  <c r="P2716" i="8"/>
  <c r="R2716" i="8" s="1"/>
  <c r="P2720" i="8"/>
  <c r="R2720" i="8" s="1"/>
  <c r="P2724" i="8"/>
  <c r="R2724" i="8" s="1"/>
  <c r="P2728" i="8"/>
  <c r="P2732" i="8"/>
  <c r="R2732" i="8" s="1"/>
  <c r="P2736" i="8"/>
  <c r="R2736" i="8" s="1"/>
  <c r="P2740" i="8"/>
  <c r="R2740" i="8" s="1"/>
  <c r="P2744" i="8"/>
  <c r="R2744" i="8" s="1"/>
  <c r="P2748" i="8"/>
  <c r="R2748" i="8" s="1"/>
  <c r="P2752" i="8"/>
  <c r="R2752" i="8" s="1"/>
  <c r="P2756" i="8"/>
  <c r="P2760" i="8"/>
  <c r="R2760" i="8" s="1"/>
  <c r="P2764" i="8"/>
  <c r="R2764" i="8" s="1"/>
  <c r="P2768" i="8"/>
  <c r="R2768" i="8" s="1"/>
  <c r="P2772" i="8"/>
  <c r="R2772" i="8" s="1"/>
  <c r="P2776" i="8"/>
  <c r="R2776" i="8" s="1"/>
  <c r="P2780" i="8"/>
  <c r="R2780" i="8" s="1"/>
  <c r="P2784" i="8"/>
  <c r="R2784" i="8" s="1"/>
  <c r="P2788" i="8"/>
  <c r="R2788" i="8" s="1"/>
  <c r="P2792" i="8"/>
  <c r="R2792" i="8" s="1"/>
  <c r="P2796" i="8"/>
  <c r="R2796" i="8" s="1"/>
  <c r="P2800" i="8"/>
  <c r="R2800" i="8" s="1"/>
  <c r="P2804" i="8"/>
  <c r="R2804" i="8" s="1"/>
  <c r="P2808" i="8"/>
  <c r="R2808" i="8" s="1"/>
  <c r="P2812" i="8"/>
  <c r="R2812" i="8" s="1"/>
  <c r="P2816" i="8"/>
  <c r="R2816" i="8" s="1"/>
  <c r="P2820" i="8"/>
  <c r="R2820" i="8" s="1"/>
  <c r="P2824" i="8"/>
  <c r="R2824" i="8" s="1"/>
  <c r="P2828" i="8"/>
  <c r="R2828" i="8" s="1"/>
  <c r="P2832" i="8"/>
  <c r="R2832" i="8" s="1"/>
  <c r="P2836" i="8"/>
  <c r="R2836" i="8" s="1"/>
  <c r="P2840" i="8"/>
  <c r="R2840" i="8" s="1"/>
  <c r="P2844" i="8"/>
  <c r="R2844" i="8" s="1"/>
  <c r="P2848" i="8"/>
  <c r="R2848" i="8" s="1"/>
  <c r="P2852" i="8"/>
  <c r="R2852" i="8" s="1"/>
  <c r="P2856" i="8"/>
  <c r="R2856" i="8" s="1"/>
  <c r="P2860" i="8"/>
  <c r="R2860" i="8" s="1"/>
  <c r="P2864" i="8"/>
  <c r="R2864" i="8" s="1"/>
  <c r="P2868" i="8"/>
  <c r="R2868" i="8" s="1"/>
  <c r="P2872" i="8"/>
  <c r="R2872" i="8" s="1"/>
  <c r="P2876" i="8"/>
  <c r="R2876" i="8" s="1"/>
  <c r="P2880" i="8"/>
  <c r="R2880" i="8" s="1"/>
  <c r="P2884" i="8"/>
  <c r="R2884" i="8" s="1"/>
  <c r="P2888" i="8"/>
  <c r="R2888" i="8" s="1"/>
  <c r="P2892" i="8"/>
  <c r="R2892" i="8" s="1"/>
  <c r="P2896" i="8"/>
  <c r="R2896" i="8" s="1"/>
  <c r="P2900" i="8"/>
  <c r="R2900" i="8" s="1"/>
  <c r="P2904" i="8"/>
  <c r="R2904" i="8" s="1"/>
  <c r="P2908" i="8"/>
  <c r="R2908" i="8" s="1"/>
  <c r="P2912" i="8"/>
  <c r="R2912" i="8" s="1"/>
  <c r="P2916" i="8"/>
  <c r="R2916" i="8" s="1"/>
  <c r="P2920" i="8"/>
  <c r="R2920" i="8" s="1"/>
  <c r="P2924" i="8"/>
  <c r="R2924" i="8" s="1"/>
  <c r="P2928" i="8"/>
  <c r="R2928" i="8" s="1"/>
  <c r="P2932" i="8"/>
  <c r="R2932" i="8" s="1"/>
  <c r="P2936" i="8"/>
  <c r="R2936" i="8" s="1"/>
  <c r="P2940" i="8"/>
  <c r="R2940" i="8" s="1"/>
  <c r="P2944" i="8"/>
  <c r="R2944" i="8" s="1"/>
  <c r="P2948" i="8"/>
  <c r="R2948" i="8" s="1"/>
  <c r="P2952" i="8"/>
  <c r="R2952" i="8" s="1"/>
  <c r="P2956" i="8"/>
  <c r="R2956" i="8" s="1"/>
  <c r="P2960" i="8"/>
  <c r="R2960" i="8" s="1"/>
  <c r="P2964" i="8"/>
  <c r="R2964" i="8" s="1"/>
  <c r="P2968" i="8"/>
  <c r="R2968" i="8" s="1"/>
  <c r="P2972" i="8"/>
  <c r="R2972" i="8" s="1"/>
  <c r="P2976" i="8"/>
  <c r="R2976" i="8" s="1"/>
  <c r="P2980" i="8"/>
  <c r="R2980" i="8" s="1"/>
  <c r="P2984" i="8"/>
  <c r="R2984" i="8" s="1"/>
  <c r="P2988" i="8"/>
  <c r="R2988" i="8" s="1"/>
  <c r="P2992" i="8"/>
  <c r="R2992" i="8" s="1"/>
  <c r="P2996" i="8"/>
  <c r="R2996" i="8" s="1"/>
  <c r="P3000" i="8"/>
  <c r="R3000" i="8" s="1"/>
  <c r="P3004" i="8"/>
  <c r="R3004" i="8" s="1"/>
  <c r="P3008" i="8"/>
  <c r="R3008" i="8" s="1"/>
  <c r="P3012" i="8"/>
  <c r="R3012" i="8" s="1"/>
  <c r="P3016" i="8"/>
  <c r="R3016" i="8" s="1"/>
  <c r="P3020" i="8"/>
  <c r="R3020" i="8" s="1"/>
  <c r="P3024" i="8"/>
  <c r="R3024" i="8" s="1"/>
  <c r="P3028" i="8"/>
  <c r="R3028" i="8" s="1"/>
  <c r="P3032" i="8"/>
  <c r="R3032" i="8" s="1"/>
  <c r="P3036" i="8"/>
  <c r="R3036" i="8" s="1"/>
  <c r="P3040" i="8"/>
  <c r="R3040" i="8" s="1"/>
  <c r="P3044" i="8"/>
  <c r="R3044" i="8" s="1"/>
  <c r="P3048" i="8"/>
  <c r="R3048" i="8" s="1"/>
  <c r="P3052" i="8"/>
  <c r="R3052" i="8" s="1"/>
  <c r="P3056" i="8"/>
  <c r="R3056" i="8" s="1"/>
  <c r="P3060" i="8"/>
  <c r="R3060" i="8" s="1"/>
  <c r="P3064" i="8"/>
  <c r="R3064" i="8" s="1"/>
  <c r="P3068" i="8"/>
  <c r="R3068" i="8" s="1"/>
  <c r="P3072" i="8"/>
  <c r="R3072" i="8" s="1"/>
  <c r="P3076" i="8"/>
  <c r="R3076" i="8" s="1"/>
  <c r="P3080" i="8"/>
  <c r="R3080" i="8" s="1"/>
  <c r="P3084" i="8"/>
  <c r="R3084" i="8" s="1"/>
  <c r="P3088" i="8"/>
  <c r="R3088" i="8" s="1"/>
  <c r="P3092" i="8"/>
  <c r="R3092" i="8" s="1"/>
  <c r="P3096" i="8"/>
  <c r="R3096" i="8" s="1"/>
  <c r="P3100" i="8"/>
  <c r="R3100" i="8" s="1"/>
  <c r="P3104" i="8"/>
  <c r="R3104" i="8" s="1"/>
  <c r="P3108" i="8"/>
  <c r="R3108" i="8" s="1"/>
  <c r="P3112" i="8"/>
  <c r="R3112" i="8" s="1"/>
  <c r="P3116" i="8"/>
  <c r="R3116" i="8" s="1"/>
  <c r="P3120" i="8"/>
  <c r="R3120" i="8" s="1"/>
  <c r="P3124" i="8"/>
  <c r="R3124" i="8" s="1"/>
  <c r="P3128" i="8"/>
  <c r="R3128" i="8" s="1"/>
  <c r="P3132" i="8"/>
  <c r="R3132" i="8" s="1"/>
  <c r="P3136" i="8"/>
  <c r="R3136" i="8" s="1"/>
  <c r="P3140" i="8"/>
  <c r="R3140" i="8" s="1"/>
  <c r="P3144" i="8"/>
  <c r="R3144" i="8" s="1"/>
  <c r="P2316" i="8"/>
  <c r="R2316" i="8" s="1"/>
  <c r="P2332" i="8"/>
  <c r="R2332" i="8" s="1"/>
  <c r="P2348" i="8"/>
  <c r="R2348" i="8" s="1"/>
  <c r="P2364" i="8"/>
  <c r="R2364" i="8" s="1"/>
  <c r="P2373" i="8"/>
  <c r="R2373" i="8" s="1"/>
  <c r="P2381" i="8"/>
  <c r="R2381" i="8" s="1"/>
  <c r="P2389" i="8"/>
  <c r="R2389" i="8" s="1"/>
  <c r="P2397" i="8"/>
  <c r="R2397" i="8" s="1"/>
  <c r="P2405" i="8"/>
  <c r="R2405" i="8" s="1"/>
  <c r="P2413" i="8"/>
  <c r="R2413" i="8" s="1"/>
  <c r="P2421" i="8"/>
  <c r="R2421" i="8" s="1"/>
  <c r="P2429" i="8"/>
  <c r="R2429" i="8" s="1"/>
  <c r="P2437" i="8"/>
  <c r="R2437" i="8" s="1"/>
  <c r="P2445" i="8"/>
  <c r="R2445" i="8" s="1"/>
  <c r="P2453" i="8"/>
  <c r="R2453" i="8" s="1"/>
  <c r="P2461" i="8"/>
  <c r="R2461" i="8" s="1"/>
  <c r="P2469" i="8"/>
  <c r="R2469" i="8" s="1"/>
  <c r="P2477" i="8"/>
  <c r="R2477" i="8" s="1"/>
  <c r="P2485" i="8"/>
  <c r="R2485" i="8" s="1"/>
  <c r="P2493" i="8"/>
  <c r="R2493" i="8" s="1"/>
  <c r="P2501" i="8"/>
  <c r="R2501" i="8" s="1"/>
  <c r="P2509" i="8"/>
  <c r="R2509" i="8" s="1"/>
  <c r="P2517" i="8"/>
  <c r="R2517" i="8" s="1"/>
  <c r="P2525" i="8"/>
  <c r="R2525" i="8" s="1"/>
  <c r="P2533" i="8"/>
  <c r="R2533" i="8" s="1"/>
  <c r="P2541" i="8"/>
  <c r="R2541" i="8" s="1"/>
  <c r="P2549" i="8"/>
  <c r="R2549" i="8" s="1"/>
  <c r="P2557" i="8"/>
  <c r="R2557" i="8" s="1"/>
  <c r="P2565" i="8"/>
  <c r="R2565" i="8" s="1"/>
  <c r="P2573" i="8"/>
  <c r="R2573" i="8" s="1"/>
  <c r="P2581" i="8"/>
  <c r="R2581" i="8" s="1"/>
  <c r="P2589" i="8"/>
  <c r="R2589" i="8" s="1"/>
  <c r="P2597" i="8"/>
  <c r="R2597" i="8" s="1"/>
  <c r="P2605" i="8"/>
  <c r="R2605" i="8" s="1"/>
  <c r="P2613" i="8"/>
  <c r="R2613" i="8" s="1"/>
  <c r="P2621" i="8"/>
  <c r="R2621" i="8" s="1"/>
  <c r="P2629" i="8"/>
  <c r="R2629" i="8" s="1"/>
  <c r="P2637" i="8"/>
  <c r="R2637" i="8" s="1"/>
  <c r="P2641" i="8"/>
  <c r="R2641" i="8" s="1"/>
  <c r="P2645" i="8"/>
  <c r="R2645" i="8" s="1"/>
  <c r="P2649" i="8"/>
  <c r="R2649" i="8" s="1"/>
  <c r="P2653" i="8"/>
  <c r="R2653" i="8" s="1"/>
  <c r="P2657" i="8"/>
  <c r="R2657" i="8" s="1"/>
  <c r="P2661" i="8"/>
  <c r="R2661" i="8" s="1"/>
  <c r="P2665" i="8"/>
  <c r="R2665" i="8" s="1"/>
  <c r="P2669" i="8"/>
  <c r="R2669" i="8" s="1"/>
  <c r="P2673" i="8"/>
  <c r="R2673" i="8" s="1"/>
  <c r="P2677" i="8"/>
  <c r="R2677" i="8" s="1"/>
  <c r="P2681" i="8"/>
  <c r="R2681" i="8" s="1"/>
  <c r="P2685" i="8"/>
  <c r="R2685" i="8" s="1"/>
  <c r="P2689" i="8"/>
  <c r="R2689" i="8" s="1"/>
  <c r="P2693" i="8"/>
  <c r="R2693" i="8" s="1"/>
  <c r="P2697" i="8"/>
  <c r="R2697" i="8" s="1"/>
  <c r="P2701" i="8"/>
  <c r="R2701" i="8" s="1"/>
  <c r="P2705" i="8"/>
  <c r="R2705" i="8" s="1"/>
  <c r="P2709" i="8"/>
  <c r="R2709" i="8" s="1"/>
  <c r="P2713" i="8"/>
  <c r="R2713" i="8" s="1"/>
  <c r="P2717" i="8"/>
  <c r="R2717" i="8" s="1"/>
  <c r="P2721" i="8"/>
  <c r="R2721" i="8" s="1"/>
  <c r="P2725" i="8"/>
  <c r="R2725" i="8" s="1"/>
  <c r="P2729" i="8"/>
  <c r="R2729" i="8" s="1"/>
  <c r="P2733" i="8"/>
  <c r="R2733" i="8" s="1"/>
  <c r="P2737" i="8"/>
  <c r="R2737" i="8" s="1"/>
  <c r="P2741" i="8"/>
  <c r="R2741" i="8" s="1"/>
  <c r="P2745" i="8"/>
  <c r="R2745" i="8" s="1"/>
  <c r="P2749" i="8"/>
  <c r="R2749" i="8" s="1"/>
  <c r="P2753" i="8"/>
  <c r="R2753" i="8" s="1"/>
  <c r="P2757" i="8"/>
  <c r="R2757" i="8" s="1"/>
  <c r="P2761" i="8"/>
  <c r="R2761" i="8" s="1"/>
  <c r="P2765" i="8"/>
  <c r="R2765" i="8" s="1"/>
  <c r="P2769" i="8"/>
  <c r="R2769" i="8" s="1"/>
  <c r="P2773" i="8"/>
  <c r="R2773" i="8" s="1"/>
  <c r="P2777" i="8"/>
  <c r="R2777" i="8" s="1"/>
  <c r="P2781" i="8"/>
  <c r="R2781" i="8" s="1"/>
  <c r="P2785" i="8"/>
  <c r="R2785" i="8" s="1"/>
  <c r="P2789" i="8"/>
  <c r="R2789" i="8" s="1"/>
  <c r="P2793" i="8"/>
  <c r="R2793" i="8" s="1"/>
  <c r="P2797" i="8"/>
  <c r="R2797" i="8" s="1"/>
  <c r="P2801" i="8"/>
  <c r="R2801" i="8" s="1"/>
  <c r="P2805" i="8"/>
  <c r="R2805" i="8" s="1"/>
  <c r="P2809" i="8"/>
  <c r="R2809" i="8" s="1"/>
  <c r="P2813" i="8"/>
  <c r="R2813" i="8" s="1"/>
  <c r="P2817" i="8"/>
  <c r="R2817" i="8" s="1"/>
  <c r="P2821" i="8"/>
  <c r="R2821" i="8" s="1"/>
  <c r="P2825" i="8"/>
  <c r="R2825" i="8" s="1"/>
  <c r="P2829" i="8"/>
  <c r="R2829" i="8" s="1"/>
  <c r="P2833" i="8"/>
  <c r="R2833" i="8" s="1"/>
  <c r="P2837" i="8"/>
  <c r="R2837" i="8" s="1"/>
  <c r="P2841" i="8"/>
  <c r="R2841" i="8" s="1"/>
  <c r="P2845" i="8"/>
  <c r="R2845" i="8" s="1"/>
  <c r="P2849" i="8"/>
  <c r="R2849" i="8" s="1"/>
  <c r="P2853" i="8"/>
  <c r="R2853" i="8" s="1"/>
  <c r="P2857" i="8"/>
  <c r="R2857" i="8" s="1"/>
  <c r="P2861" i="8"/>
  <c r="R2861" i="8" s="1"/>
  <c r="P2865" i="8"/>
  <c r="R2865" i="8" s="1"/>
  <c r="P2869" i="8"/>
  <c r="R2869" i="8" s="1"/>
  <c r="P2873" i="8"/>
  <c r="R2873" i="8" s="1"/>
  <c r="P2877" i="8"/>
  <c r="R2877" i="8" s="1"/>
  <c r="P2881" i="8"/>
  <c r="R2881" i="8" s="1"/>
  <c r="P2885" i="8"/>
  <c r="R2885" i="8" s="1"/>
  <c r="P2889" i="8"/>
  <c r="R2889" i="8" s="1"/>
  <c r="P2893" i="8"/>
  <c r="R2893" i="8" s="1"/>
  <c r="P2897" i="8"/>
  <c r="R2897" i="8" s="1"/>
  <c r="P2901" i="8"/>
  <c r="R2901" i="8" s="1"/>
  <c r="P2905" i="8"/>
  <c r="R2905" i="8" s="1"/>
  <c r="P2909" i="8"/>
  <c r="R2909" i="8" s="1"/>
  <c r="P2913" i="8"/>
  <c r="R2913" i="8" s="1"/>
  <c r="P2917" i="8"/>
  <c r="R2917" i="8" s="1"/>
  <c r="P2921" i="8"/>
  <c r="R2921" i="8" s="1"/>
  <c r="P2925" i="8"/>
  <c r="R2925" i="8" s="1"/>
  <c r="P2929" i="8"/>
  <c r="R2929" i="8" s="1"/>
  <c r="P2933" i="8"/>
  <c r="R2933" i="8" s="1"/>
  <c r="P2937" i="8"/>
  <c r="R2937" i="8" s="1"/>
  <c r="P2941" i="8"/>
  <c r="R2941" i="8" s="1"/>
  <c r="P2945" i="8"/>
  <c r="R2945" i="8" s="1"/>
  <c r="P2949" i="8"/>
  <c r="R2949" i="8" s="1"/>
  <c r="P2953" i="8"/>
  <c r="R2953" i="8" s="1"/>
  <c r="P2957" i="8"/>
  <c r="R2957" i="8" s="1"/>
  <c r="P2961" i="8"/>
  <c r="R2961" i="8" s="1"/>
  <c r="P2965" i="8"/>
  <c r="R2965" i="8" s="1"/>
  <c r="P2969" i="8"/>
  <c r="R2969" i="8" s="1"/>
  <c r="P2973" i="8"/>
  <c r="R2973" i="8" s="1"/>
  <c r="P2977" i="8"/>
  <c r="R2977" i="8" s="1"/>
  <c r="P2981" i="8"/>
  <c r="R2981" i="8" s="1"/>
  <c r="P2985" i="8"/>
  <c r="R2985" i="8" s="1"/>
  <c r="P2989" i="8"/>
  <c r="R2989" i="8" s="1"/>
  <c r="P2993" i="8"/>
  <c r="R2993" i="8" s="1"/>
  <c r="P2997" i="8"/>
  <c r="R2997" i="8" s="1"/>
  <c r="P3001" i="8"/>
  <c r="R3001" i="8" s="1"/>
  <c r="P3005" i="8"/>
  <c r="R3005" i="8" s="1"/>
  <c r="P3009" i="8"/>
  <c r="R3009" i="8" s="1"/>
  <c r="P3013" i="8"/>
  <c r="R3013" i="8" s="1"/>
  <c r="P3017" i="8"/>
  <c r="R3017" i="8" s="1"/>
  <c r="P3021" i="8"/>
  <c r="R3021" i="8" s="1"/>
  <c r="P3025" i="8"/>
  <c r="R3025" i="8" s="1"/>
  <c r="P3029" i="8"/>
  <c r="R3029" i="8" s="1"/>
  <c r="P3033" i="8"/>
  <c r="R3033" i="8" s="1"/>
  <c r="P3037" i="8"/>
  <c r="R3037" i="8" s="1"/>
  <c r="P3041" i="8"/>
  <c r="R3041" i="8" s="1"/>
  <c r="P3045" i="8"/>
  <c r="R3045" i="8" s="1"/>
  <c r="P3049" i="8"/>
  <c r="R3049" i="8" s="1"/>
  <c r="P3053" i="8"/>
  <c r="R3053" i="8" s="1"/>
  <c r="P3057" i="8"/>
  <c r="R3057" i="8" s="1"/>
  <c r="P3061" i="8"/>
  <c r="R3061" i="8" s="1"/>
  <c r="P3065" i="8"/>
  <c r="R3065" i="8" s="1"/>
  <c r="P3069" i="8"/>
  <c r="R3069" i="8" s="1"/>
  <c r="P3073" i="8"/>
  <c r="R3073" i="8" s="1"/>
  <c r="P3077" i="8"/>
  <c r="R3077" i="8" s="1"/>
  <c r="P3081" i="8"/>
  <c r="R3081" i="8" s="1"/>
  <c r="P3085" i="8"/>
  <c r="R3085" i="8" s="1"/>
  <c r="P3089" i="8"/>
  <c r="R3089" i="8" s="1"/>
  <c r="P3093" i="8"/>
  <c r="R3093" i="8" s="1"/>
  <c r="P3097" i="8"/>
  <c r="R3097" i="8" s="1"/>
  <c r="P3101" i="8"/>
  <c r="R3101" i="8" s="1"/>
  <c r="P3105" i="8"/>
  <c r="R3105" i="8" s="1"/>
  <c r="P3109" i="8"/>
  <c r="R3109" i="8" s="1"/>
  <c r="P3113" i="8"/>
  <c r="R3113" i="8" s="1"/>
  <c r="P3117" i="8"/>
  <c r="R3117" i="8" s="1"/>
  <c r="P3121" i="8"/>
  <c r="R3121" i="8" s="1"/>
  <c r="P3125" i="8"/>
  <c r="R3125" i="8" s="1"/>
  <c r="P3129" i="8"/>
  <c r="R3129" i="8" s="1"/>
  <c r="P3133" i="8"/>
  <c r="R3133" i="8" s="1"/>
  <c r="P3137" i="8"/>
  <c r="R3137" i="8" s="1"/>
  <c r="P3141" i="8"/>
  <c r="R3141" i="8" s="1"/>
  <c r="P3145" i="8"/>
  <c r="R3145" i="8" s="1"/>
  <c r="P2320" i="8"/>
  <c r="R2320" i="8" s="1"/>
  <c r="P2336" i="8"/>
  <c r="R2336" i="8" s="1"/>
  <c r="P2352" i="8"/>
  <c r="R2352" i="8" s="1"/>
  <c r="P2368" i="8"/>
  <c r="R2368" i="8" s="1"/>
  <c r="P2376" i="8"/>
  <c r="R2376" i="8" s="1"/>
  <c r="P2384" i="8"/>
  <c r="R2384" i="8" s="1"/>
  <c r="P2392" i="8"/>
  <c r="R2392" i="8" s="1"/>
  <c r="P2400" i="8"/>
  <c r="R2400" i="8" s="1"/>
  <c r="P2408" i="8"/>
  <c r="R2408" i="8" s="1"/>
  <c r="P2416" i="8"/>
  <c r="R2416" i="8" s="1"/>
  <c r="P2424" i="8"/>
  <c r="R2424" i="8" s="1"/>
  <c r="P2432" i="8"/>
  <c r="R2432" i="8" s="1"/>
  <c r="P2440" i="8"/>
  <c r="R2440" i="8" s="1"/>
  <c r="P2448" i="8"/>
  <c r="R2448" i="8" s="1"/>
  <c r="P2456" i="8"/>
  <c r="R2456" i="8" s="1"/>
  <c r="P2464" i="8"/>
  <c r="R2464" i="8" s="1"/>
  <c r="P2472" i="8"/>
  <c r="R2472" i="8" s="1"/>
  <c r="P2480" i="8"/>
  <c r="R2480" i="8" s="1"/>
  <c r="P2488" i="8"/>
  <c r="R2488" i="8" s="1"/>
  <c r="P2496" i="8"/>
  <c r="R2496" i="8" s="1"/>
  <c r="P2504" i="8"/>
  <c r="R2504" i="8" s="1"/>
  <c r="P2512" i="8"/>
  <c r="R2512" i="8" s="1"/>
  <c r="P2520" i="8"/>
  <c r="R2520" i="8" s="1"/>
  <c r="P2528" i="8"/>
  <c r="R2528" i="8" s="1"/>
  <c r="P2536" i="8"/>
  <c r="R2536" i="8" s="1"/>
  <c r="P2544" i="8"/>
  <c r="R2544" i="8" s="1"/>
  <c r="P2552" i="8"/>
  <c r="R2552" i="8" s="1"/>
  <c r="P2560" i="8"/>
  <c r="R2560" i="8" s="1"/>
  <c r="P2568" i="8"/>
  <c r="R2568" i="8" s="1"/>
  <c r="P2576" i="8"/>
  <c r="P2584" i="8"/>
  <c r="R2584" i="8" s="1"/>
  <c r="P2592" i="8"/>
  <c r="R2592" i="8" s="1"/>
  <c r="P2600" i="8"/>
  <c r="P2608" i="8"/>
  <c r="P2616" i="8"/>
  <c r="R2616" i="8" s="1"/>
  <c r="P2624" i="8"/>
  <c r="R2624" i="8" s="1"/>
  <c r="P2632" i="8"/>
  <c r="R2632" i="8" s="1"/>
  <c r="P2638" i="8"/>
  <c r="P2642" i="8"/>
  <c r="R2642" i="8" s="1"/>
  <c r="P2646" i="8"/>
  <c r="R2646" i="8" s="1"/>
  <c r="P2650" i="8"/>
  <c r="R2650" i="8" s="1"/>
  <c r="P2654" i="8"/>
  <c r="R2654" i="8" s="1"/>
  <c r="P2658" i="8"/>
  <c r="R2658" i="8" s="1"/>
  <c r="P2662" i="8"/>
  <c r="R2662" i="8" s="1"/>
  <c r="P2666" i="8"/>
  <c r="R2666" i="8" s="1"/>
  <c r="P2670" i="8"/>
  <c r="P2674" i="8"/>
  <c r="R2674" i="8" s="1"/>
  <c r="P2678" i="8"/>
  <c r="R2678" i="8" s="1"/>
  <c r="P2682" i="8"/>
  <c r="R2682" i="8" s="1"/>
  <c r="P2686" i="8"/>
  <c r="R2686" i="8" s="1"/>
  <c r="P2690" i="8"/>
  <c r="R2690" i="8" s="1"/>
  <c r="P2694" i="8"/>
  <c r="R2694" i="8" s="1"/>
  <c r="P2698" i="8"/>
  <c r="R2698" i="8" s="1"/>
  <c r="P2702" i="8"/>
  <c r="R2702" i="8" s="1"/>
  <c r="P2706" i="8"/>
  <c r="R2706" i="8" s="1"/>
  <c r="P2710" i="8"/>
  <c r="R2710" i="8" s="1"/>
  <c r="P2714" i="8"/>
  <c r="R2714" i="8" s="1"/>
  <c r="P2718" i="8"/>
  <c r="R2718" i="8" s="1"/>
  <c r="P2722" i="8"/>
  <c r="R2722" i="8" s="1"/>
  <c r="P2726" i="8"/>
  <c r="R2726" i="8" s="1"/>
  <c r="P2730" i="8"/>
  <c r="R2730" i="8" s="1"/>
  <c r="P2734" i="8"/>
  <c r="R2734" i="8" s="1"/>
  <c r="P2738" i="8"/>
  <c r="R2738" i="8" s="1"/>
  <c r="P2742" i="8"/>
  <c r="R2742" i="8" s="1"/>
  <c r="P2746" i="8"/>
  <c r="R2746" i="8" s="1"/>
  <c r="P2750" i="8"/>
  <c r="R2750" i="8" s="1"/>
  <c r="P2754" i="8"/>
  <c r="P2758" i="8"/>
  <c r="R2758" i="8" s="1"/>
  <c r="P2762" i="8"/>
  <c r="R2762" i="8" s="1"/>
  <c r="P2766" i="8"/>
  <c r="R2766" i="8" s="1"/>
  <c r="P2770" i="8"/>
  <c r="P2774" i="8"/>
  <c r="R2774" i="8" s="1"/>
  <c r="P2778" i="8"/>
  <c r="R2778" i="8" s="1"/>
  <c r="P2782" i="8"/>
  <c r="R2782" i="8" s="1"/>
  <c r="P2786" i="8"/>
  <c r="P2790" i="8"/>
  <c r="R2790" i="8" s="1"/>
  <c r="P2794" i="8"/>
  <c r="R2794" i="8" s="1"/>
  <c r="P2798" i="8"/>
  <c r="R2798" i="8" s="1"/>
  <c r="P2802" i="8"/>
  <c r="P2806" i="8"/>
  <c r="R2806" i="8" s="1"/>
  <c r="P2810" i="8"/>
  <c r="P2814" i="8"/>
  <c r="R2814" i="8" s="1"/>
  <c r="P2818" i="8"/>
  <c r="P2822" i="8"/>
  <c r="R2822" i="8" s="1"/>
  <c r="P2826" i="8"/>
  <c r="R2826" i="8" s="1"/>
  <c r="P2830" i="8"/>
  <c r="R2830" i="8" s="1"/>
  <c r="P2834" i="8"/>
  <c r="R2834" i="8" s="1"/>
  <c r="P2838" i="8"/>
  <c r="R2838" i="8" s="1"/>
  <c r="P2842" i="8"/>
  <c r="R2842" i="8" s="1"/>
  <c r="P2846" i="8"/>
  <c r="R2846" i="8" s="1"/>
  <c r="P2850" i="8"/>
  <c r="R2850" i="8" s="1"/>
  <c r="P2854" i="8"/>
  <c r="R2854" i="8" s="1"/>
  <c r="P2858" i="8"/>
  <c r="R2858" i="8" s="1"/>
  <c r="P2862" i="8"/>
  <c r="R2862" i="8" s="1"/>
  <c r="P2866" i="8"/>
  <c r="R2866" i="8" s="1"/>
  <c r="P2870" i="8"/>
  <c r="R2870" i="8" s="1"/>
  <c r="P2874" i="8"/>
  <c r="R2874" i="8" s="1"/>
  <c r="P2878" i="8"/>
  <c r="R2878" i="8" s="1"/>
  <c r="P2882" i="8"/>
  <c r="R2882" i="8" s="1"/>
  <c r="P2886" i="8"/>
  <c r="R2886" i="8" s="1"/>
  <c r="P2890" i="8"/>
  <c r="R2890" i="8" s="1"/>
  <c r="P2894" i="8"/>
  <c r="R2894" i="8" s="1"/>
  <c r="P2898" i="8"/>
  <c r="R2898" i="8" s="1"/>
  <c r="P2902" i="8"/>
  <c r="R2902" i="8" s="1"/>
  <c r="P2906" i="8"/>
  <c r="R2906" i="8" s="1"/>
  <c r="P2910" i="8"/>
  <c r="R2910" i="8" s="1"/>
  <c r="P2914" i="8"/>
  <c r="R2914" i="8" s="1"/>
  <c r="P2918" i="8"/>
  <c r="R2918" i="8" s="1"/>
  <c r="P2922" i="8"/>
  <c r="R2922" i="8" s="1"/>
  <c r="P2926" i="8"/>
  <c r="R2926" i="8" s="1"/>
  <c r="P2930" i="8"/>
  <c r="R2930" i="8" s="1"/>
  <c r="P2934" i="8"/>
  <c r="R2934" i="8" s="1"/>
  <c r="P2938" i="8"/>
  <c r="R2938" i="8" s="1"/>
  <c r="P2942" i="8"/>
  <c r="R2942" i="8" s="1"/>
  <c r="P2946" i="8"/>
  <c r="R2946" i="8" s="1"/>
  <c r="P2950" i="8"/>
  <c r="R2950" i="8" s="1"/>
  <c r="P2954" i="8"/>
  <c r="R2954" i="8" s="1"/>
  <c r="P2958" i="8"/>
  <c r="R2958" i="8" s="1"/>
  <c r="P2962" i="8"/>
  <c r="R2962" i="8" s="1"/>
  <c r="P2966" i="8"/>
  <c r="R2966" i="8" s="1"/>
  <c r="P2970" i="8"/>
  <c r="R2970" i="8" s="1"/>
  <c r="P2974" i="8"/>
  <c r="R2974" i="8" s="1"/>
  <c r="P2978" i="8"/>
  <c r="R2978" i="8" s="1"/>
  <c r="P2982" i="8"/>
  <c r="R2982" i="8" s="1"/>
  <c r="P2986" i="8"/>
  <c r="R2986" i="8" s="1"/>
  <c r="P2990" i="8"/>
  <c r="R2990" i="8" s="1"/>
  <c r="P2994" i="8"/>
  <c r="R2994" i="8" s="1"/>
  <c r="P2998" i="8"/>
  <c r="R2998" i="8" s="1"/>
  <c r="P3002" i="8"/>
  <c r="R3002" i="8" s="1"/>
  <c r="P3006" i="8"/>
  <c r="R3006" i="8" s="1"/>
  <c r="P3010" i="8"/>
  <c r="R3010" i="8" s="1"/>
  <c r="P3014" i="8"/>
  <c r="R3014" i="8" s="1"/>
  <c r="P3018" i="8"/>
  <c r="R3018" i="8" s="1"/>
  <c r="P3022" i="8"/>
  <c r="R3022" i="8" s="1"/>
  <c r="P3026" i="8"/>
  <c r="R3026" i="8" s="1"/>
  <c r="P3030" i="8"/>
  <c r="R3030" i="8" s="1"/>
  <c r="P3034" i="8"/>
  <c r="R3034" i="8" s="1"/>
  <c r="P3038" i="8"/>
  <c r="R3038" i="8" s="1"/>
  <c r="P3042" i="8"/>
  <c r="R3042" i="8" s="1"/>
  <c r="P3046" i="8"/>
  <c r="R3046" i="8" s="1"/>
  <c r="P3050" i="8"/>
  <c r="R3050" i="8" s="1"/>
  <c r="P3054" i="8"/>
  <c r="R3054" i="8" s="1"/>
  <c r="P3058" i="8"/>
  <c r="R3058" i="8" s="1"/>
  <c r="P3062" i="8"/>
  <c r="R3062" i="8" s="1"/>
  <c r="P3066" i="8"/>
  <c r="R3066" i="8" s="1"/>
  <c r="P3070" i="8"/>
  <c r="R3070" i="8" s="1"/>
  <c r="P3074" i="8"/>
  <c r="R3074" i="8" s="1"/>
  <c r="P3078" i="8"/>
  <c r="R3078" i="8" s="1"/>
  <c r="P3082" i="8"/>
  <c r="R3082" i="8" s="1"/>
  <c r="P3086" i="8"/>
  <c r="R3086" i="8" s="1"/>
  <c r="P3090" i="8"/>
  <c r="R3090" i="8" s="1"/>
  <c r="P3094" i="8"/>
  <c r="R3094" i="8" s="1"/>
  <c r="P3098" i="8"/>
  <c r="R3098" i="8" s="1"/>
  <c r="P3102" i="8"/>
  <c r="R3102" i="8" s="1"/>
  <c r="P3106" i="8"/>
  <c r="R3106" i="8" s="1"/>
  <c r="P3110" i="8"/>
  <c r="R3110" i="8" s="1"/>
  <c r="P3114" i="8"/>
  <c r="R3114" i="8" s="1"/>
  <c r="P3118" i="8"/>
  <c r="R3118" i="8" s="1"/>
  <c r="P3122" i="8"/>
  <c r="R3122" i="8" s="1"/>
  <c r="P3126" i="8"/>
  <c r="R3126" i="8" s="1"/>
  <c r="P3130" i="8"/>
  <c r="R3130" i="8" s="1"/>
  <c r="P3134" i="8"/>
  <c r="R3134" i="8" s="1"/>
  <c r="P3138" i="8"/>
  <c r="R3138" i="8" s="1"/>
  <c r="P3142" i="8"/>
  <c r="R3142" i="8" s="1"/>
  <c r="P3146" i="8"/>
  <c r="R3146" i="8" s="1"/>
  <c r="R526" i="8"/>
  <c r="R510" i="8"/>
  <c r="R494" i="8"/>
  <c r="R478" i="8"/>
  <c r="R462" i="8"/>
  <c r="R446" i="8"/>
  <c r="R430" i="8"/>
  <c r="R414" i="8"/>
  <c r="R398" i="8"/>
  <c r="R382" i="8"/>
  <c r="R366" i="8"/>
  <c r="R350" i="8"/>
  <c r="R334" i="8"/>
  <c r="R318" i="8"/>
  <c r="R302" i="8"/>
  <c r="R286" i="8"/>
  <c r="R270" i="8"/>
  <c r="R254" i="8"/>
  <c r="R238" i="8"/>
  <c r="R222" i="8"/>
  <c r="R206" i="8"/>
  <c r="R190" i="8"/>
  <c r="R174" i="8"/>
  <c r="R158" i="8"/>
  <c r="R142" i="8"/>
  <c r="R126" i="8"/>
  <c r="R110" i="8"/>
  <c r="R94" i="8"/>
  <c r="R62" i="8"/>
  <c r="R628" i="8"/>
  <c r="R468" i="8"/>
  <c r="R2308" i="8"/>
  <c r="R1188" i="8"/>
  <c r="R663" i="8"/>
  <c r="R455" i="8"/>
  <c r="R650" i="8"/>
  <c r="R1806" i="8"/>
  <c r="R1838" i="8"/>
  <c r="R1902" i="8"/>
  <c r="R2238" i="8"/>
  <c r="R2270" i="8"/>
  <c r="R2302" i="8"/>
  <c r="R2334" i="8"/>
  <c r="R2366" i="8"/>
  <c r="R2398" i="8"/>
  <c r="R2430" i="8"/>
  <c r="R2462" i="8"/>
  <c r="R2494" i="8"/>
  <c r="R2526" i="8"/>
  <c r="R2558" i="8"/>
  <c r="R2606" i="8"/>
  <c r="R2638" i="8"/>
  <c r="R2670" i="8"/>
  <c r="R574" i="8"/>
  <c r="R638" i="8"/>
  <c r="R702" i="8"/>
  <c r="R534" i="8"/>
  <c r="R502" i="8"/>
  <c r="R470" i="8"/>
  <c r="R438" i="8"/>
  <c r="R406" i="8"/>
  <c r="R374" i="8"/>
  <c r="R342" i="8"/>
  <c r="R310" i="8"/>
  <c r="R278" i="8"/>
  <c r="R246" i="8"/>
  <c r="R214" i="8"/>
  <c r="R182" i="8"/>
  <c r="R150" i="8"/>
  <c r="R118" i="8"/>
  <c r="R86" i="8"/>
  <c r="R54" i="8"/>
  <c r="R524" i="8"/>
  <c r="R380" i="8"/>
  <c r="R558" i="8"/>
  <c r="R622" i="8"/>
  <c r="R686" i="8"/>
  <c r="R530" i="8"/>
  <c r="R514" i="8"/>
  <c r="R498" i="8"/>
  <c r="R482" i="8"/>
  <c r="R466" i="8"/>
  <c r="R450" i="8"/>
  <c r="R434" i="8"/>
  <c r="R418" i="8"/>
  <c r="R402" i="8"/>
  <c r="R386" i="8"/>
  <c r="R370" i="8"/>
  <c r="R354" i="8"/>
  <c r="R338" i="8"/>
  <c r="R322" i="8"/>
  <c r="R306" i="8"/>
  <c r="R290" i="8"/>
  <c r="R274" i="8"/>
  <c r="R258" i="8"/>
  <c r="R242" i="8"/>
  <c r="R226" i="8"/>
  <c r="R210" i="8"/>
  <c r="R194" i="8"/>
  <c r="R178" i="8"/>
  <c r="R162" i="8"/>
  <c r="R146" i="8"/>
  <c r="R130" i="8"/>
  <c r="R114" i="8"/>
  <c r="R98" i="8"/>
  <c r="R82" i="8"/>
  <c r="R66" i="8"/>
  <c r="R50" i="8"/>
  <c r="R34" i="8"/>
  <c r="R664" i="8"/>
  <c r="R472" i="8"/>
  <c r="R408" i="8"/>
  <c r="R303" i="8"/>
  <c r="R2600" i="8"/>
  <c r="R3019" i="8"/>
  <c r="R2187" i="8"/>
  <c r="R1995" i="8"/>
  <c r="R1291" i="8"/>
  <c r="R658" i="8"/>
  <c r="R642" i="8"/>
  <c r="R9" i="8"/>
  <c r="R602" i="8"/>
  <c r="R666" i="8"/>
  <c r="R1386" i="8"/>
  <c r="R1402" i="8"/>
  <c r="R1418" i="8"/>
  <c r="R1434" i="8"/>
  <c r="R1450" i="8"/>
  <c r="R1466" i="8"/>
  <c r="R1482" i="8"/>
  <c r="R1498" i="8"/>
  <c r="R1514" i="8"/>
  <c r="R1530" i="8"/>
  <c r="R1546" i="8"/>
  <c r="R1562" i="8"/>
  <c r="R1578" i="8"/>
  <c r="R1594" i="8"/>
  <c r="R1610" i="8"/>
  <c r="R1626" i="8"/>
  <c r="R1642" i="8"/>
  <c r="R1658" i="8"/>
  <c r="R1674" i="8"/>
  <c r="R1690" i="8"/>
  <c r="R1706" i="8"/>
  <c r="R1722" i="8"/>
  <c r="R1738" i="8"/>
  <c r="R1754" i="8"/>
  <c r="R1770" i="8"/>
  <c r="R1786" i="8"/>
  <c r="R1802" i="8"/>
  <c r="R1818" i="8"/>
  <c r="R1834" i="8"/>
  <c r="R1882" i="8"/>
  <c r="R2218" i="8"/>
  <c r="R2234" i="8"/>
  <c r="R2250" i="8"/>
  <c r="R2266" i="8"/>
  <c r="R2282" i="8"/>
  <c r="R2298" i="8"/>
  <c r="R2314" i="8"/>
  <c r="R2330" i="8"/>
  <c r="R2346" i="8"/>
  <c r="R2362" i="8"/>
  <c r="R2378" i="8"/>
  <c r="R2394" i="8"/>
  <c r="R2410" i="8"/>
  <c r="R2426" i="8"/>
  <c r="R2442" i="8"/>
  <c r="R2458" i="8"/>
  <c r="R2474" i="8"/>
  <c r="R2490" i="8"/>
  <c r="R2506" i="8"/>
  <c r="R2522" i="8"/>
  <c r="R2538" i="8"/>
  <c r="R2554" i="8"/>
  <c r="R2570" i="8"/>
  <c r="R2586" i="8"/>
  <c r="R2810" i="8"/>
  <c r="R5" i="8"/>
  <c r="R3147" i="8" s="1"/>
  <c r="R550" i="8"/>
  <c r="R614" i="8"/>
  <c r="R678" i="8"/>
  <c r="R2664" i="8"/>
  <c r="R672" i="8"/>
  <c r="R592" i="8"/>
  <c r="R576" i="8"/>
  <c r="R496" i="8"/>
  <c r="R480" i="8"/>
  <c r="R336" i="8"/>
  <c r="R320" i="8"/>
  <c r="R2728" i="8"/>
  <c r="R2680" i="8"/>
  <c r="R2648" i="8"/>
  <c r="R660" i="8"/>
  <c r="R1084" i="8"/>
  <c r="R560" i="8"/>
  <c r="R892" i="8"/>
  <c r="R764" i="8"/>
  <c r="R636" i="8"/>
  <c r="R1220" i="8"/>
  <c r="R598" i="8"/>
  <c r="R662" i="8"/>
  <c r="R1015" i="8"/>
  <c r="R1063" i="8"/>
  <c r="R1687" i="8"/>
  <c r="R2756" i="8"/>
  <c r="R2564" i="8"/>
  <c r="R2452" i="8"/>
  <c r="R2356" i="8"/>
  <c r="R2292" i="8"/>
  <c r="R2228" i="8"/>
  <c r="R1836" i="8"/>
  <c r="R1228" i="8"/>
  <c r="R1132" i="8"/>
  <c r="R1116" i="8"/>
  <c r="R940" i="8"/>
  <c r="R924" i="8"/>
  <c r="R908" i="8"/>
  <c r="R796" i="8"/>
  <c r="R716" i="8"/>
  <c r="R652" i="8"/>
  <c r="R604" i="8"/>
  <c r="R556" i="8"/>
  <c r="R460" i="8"/>
  <c r="R444" i="8"/>
  <c r="R348" i="8"/>
  <c r="R2372" i="8"/>
  <c r="R748" i="8"/>
  <c r="R696" i="8"/>
  <c r="R568" i="8"/>
  <c r="R504" i="8"/>
  <c r="R304" i="8"/>
  <c r="R590" i="8"/>
  <c r="R654" i="8"/>
  <c r="R718" i="8"/>
  <c r="R538" i="8"/>
  <c r="R522" i="8"/>
  <c r="R506" i="8"/>
  <c r="R490" i="8"/>
  <c r="R474" i="8"/>
  <c r="R458" i="8"/>
  <c r="R442" i="8"/>
  <c r="R426" i="8"/>
  <c r="R410" i="8"/>
  <c r="R394" i="8"/>
  <c r="R378" i="8"/>
  <c r="R362" i="8"/>
  <c r="R346" i="8"/>
  <c r="R330" i="8"/>
  <c r="R314" i="8"/>
  <c r="R298" i="8"/>
  <c r="R282" i="8"/>
  <c r="R266" i="8"/>
  <c r="R250" i="8"/>
  <c r="R234" i="8"/>
  <c r="R218" i="8"/>
  <c r="R202" i="8"/>
  <c r="R186" i="8"/>
  <c r="R170" i="8"/>
  <c r="R154" i="8"/>
  <c r="R138" i="8"/>
  <c r="R122" i="8"/>
  <c r="R106" i="8"/>
  <c r="R90" i="8"/>
  <c r="R74" i="8"/>
  <c r="R58" i="8"/>
  <c r="R42" i="8"/>
  <c r="R688" i="8"/>
  <c r="R512" i="8"/>
  <c r="R416" i="8"/>
  <c r="R2483" i="8"/>
  <c r="R570" i="8"/>
  <c r="R634" i="8"/>
  <c r="R698" i="8"/>
  <c r="R1394" i="8"/>
  <c r="R1410" i="8"/>
  <c r="R1426" i="8"/>
  <c r="R1442" i="8"/>
  <c r="R1458" i="8"/>
  <c r="R1474" i="8"/>
  <c r="R1490" i="8"/>
  <c r="R1506" i="8"/>
  <c r="R1522" i="8"/>
  <c r="R1538" i="8"/>
  <c r="R1554" i="8"/>
  <c r="R1570" i="8"/>
  <c r="R1586" i="8"/>
  <c r="R1602" i="8"/>
  <c r="R1618" i="8"/>
  <c r="R1634" i="8"/>
  <c r="R1650" i="8"/>
  <c r="R1666" i="8"/>
  <c r="R1682" i="8"/>
  <c r="R1698" i="8"/>
  <c r="R1714" i="8"/>
  <c r="R1730" i="8"/>
  <c r="R1746" i="8"/>
  <c r="R1762" i="8"/>
  <c r="R1778" i="8"/>
  <c r="R1794" i="8"/>
  <c r="R1810" i="8"/>
  <c r="R1826" i="8"/>
  <c r="R1842" i="8"/>
  <c r="R1874" i="8"/>
  <c r="R1906" i="8"/>
  <c r="R2226" i="8"/>
  <c r="R2242" i="8"/>
  <c r="R2258" i="8"/>
  <c r="R2274" i="8"/>
  <c r="R2290" i="8"/>
  <c r="R2306" i="8"/>
  <c r="R2322" i="8"/>
  <c r="R2338" i="8"/>
  <c r="R2354" i="8"/>
  <c r="R2370" i="8"/>
  <c r="R2386" i="8"/>
  <c r="R2402" i="8"/>
  <c r="R2418" i="8"/>
  <c r="R2434" i="8"/>
  <c r="R2450" i="8"/>
  <c r="R2466" i="8"/>
  <c r="R2482" i="8"/>
  <c r="R2498" i="8"/>
  <c r="R2514" i="8"/>
  <c r="R2530" i="8"/>
  <c r="R2546" i="8"/>
  <c r="R2562" i="8"/>
  <c r="R2754" i="8"/>
  <c r="R2770" i="8"/>
  <c r="R2786" i="8"/>
  <c r="R2802" i="8"/>
  <c r="R2818" i="8"/>
  <c r="R582" i="8"/>
  <c r="R646" i="8"/>
  <c r="R1227" i="8"/>
  <c r="R1355" i="8"/>
  <c r="R2672" i="8"/>
  <c r="R2576" i="8"/>
  <c r="R1880" i="8"/>
  <c r="R1864" i="8"/>
  <c r="R680" i="8"/>
  <c r="R584" i="8"/>
  <c r="R488" i="8"/>
  <c r="R424" i="8"/>
  <c r="R392" i="8"/>
  <c r="R328" i="8"/>
  <c r="R2656" i="8"/>
  <c r="R2608" i="8"/>
  <c r="R820" i="8"/>
  <c r="R436" i="8"/>
  <c r="R400" i="8"/>
  <c r="G11" i="6"/>
  <c r="G18" i="6" l="1"/>
  <c r="G14" i="6"/>
  <c r="G13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Lauren Morris</author>
  </authors>
  <commentList>
    <comment ref="G6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Lauren Morris:</t>
        </r>
        <r>
          <rPr>
            <sz val="9"/>
            <color indexed="81"/>
            <rFont val="Tahoma"/>
            <family val="2"/>
          </rPr>
          <t xml:space="preserve">
Average level from BAAQMD report
</t>
        </r>
      </text>
    </comment>
    <comment ref="G11" authorId="0" shapeId="0" xr:uid="{00000000-0006-0000-0400-000002000000}">
      <text>
        <r>
          <rPr>
            <b/>
            <sz val="9"/>
            <color indexed="81"/>
            <rFont val="Tahoma"/>
            <family val="2"/>
          </rPr>
          <t>Lauren Morris:</t>
        </r>
        <r>
          <rPr>
            <sz val="9"/>
            <color indexed="81"/>
            <rFont val="Tahoma"/>
            <family val="2"/>
          </rPr>
          <t xml:space="preserve">
Assume equal to 50-64 range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Lauren Morris</author>
  </authors>
  <commentList>
    <comment ref="C2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Lauren Morris:</t>
        </r>
        <r>
          <rPr>
            <sz val="9"/>
            <color indexed="81"/>
            <rFont val="Tahoma"/>
            <family val="2"/>
          </rPr>
          <t xml:space="preserve">
2% of mercury from dental evaporates</t>
        </r>
      </text>
    </comment>
  </commentList>
</comments>
</file>

<file path=xl/sharedStrings.xml><?xml version="1.0" encoding="utf-8"?>
<sst xmlns="http://schemas.openxmlformats.org/spreadsheetml/2006/main" count="103411" uniqueCount="24053">
  <si>
    <t>Pollutant Code</t>
  </si>
  <si>
    <t>Factor Numeric Value</t>
  </si>
  <si>
    <t>Factor Unit Numerator</t>
  </si>
  <si>
    <t>Factor Unit Denominator</t>
  </si>
  <si>
    <t>Description</t>
  </si>
  <si>
    <t xml:space="preserve">LB </t>
  </si>
  <si>
    <t>EACH</t>
  </si>
  <si>
    <t>LB</t>
  </si>
  <si>
    <t>Dental Amalgams</t>
  </si>
  <si>
    <t>Released from dental offices</t>
  </si>
  <si>
    <t>Pounds per filled tooth per year</t>
  </si>
  <si>
    <t>Share of fillings containing mercury 20-34</t>
  </si>
  <si>
    <t>Share of fillings containing mercury 35-49</t>
  </si>
  <si>
    <t>Share of fillings containing mercury 50-64</t>
  </si>
  <si>
    <t>Fillings per person 20-34</t>
  </si>
  <si>
    <t>Fillings per person 35-49</t>
  </si>
  <si>
    <t>Fillings per person 50-64</t>
  </si>
  <si>
    <t>Retrieved 3/25/14</t>
  </si>
  <si>
    <t/>
  </si>
  <si>
    <t>39,988</t>
  </si>
  <si>
    <t>35,471</t>
  </si>
  <si>
    <t>7,208</t>
  </si>
  <si>
    <t>Weston County, Wyoming</t>
  </si>
  <si>
    <t>8,533</t>
  </si>
  <si>
    <t>Washakie County, Wyoming</t>
  </si>
  <si>
    <t>21,118</t>
  </si>
  <si>
    <t>Uinta County, Wyoming</t>
  </si>
  <si>
    <t>21,294</t>
  </si>
  <si>
    <t>Teton County, Wyoming</t>
  </si>
  <si>
    <t>43,806</t>
  </si>
  <si>
    <t>Sweetwater County, Wyoming</t>
  </si>
  <si>
    <t>10,247</t>
  </si>
  <si>
    <t>Sublette County, Wyoming</t>
  </si>
  <si>
    <t>29,116</t>
  </si>
  <si>
    <t>Sheridan County, Wyoming</t>
  </si>
  <si>
    <t>8,695</t>
  </si>
  <si>
    <t>8,667</t>
  </si>
  <si>
    <t>Platte County, Wyoming</t>
  </si>
  <si>
    <t>28,205</t>
  </si>
  <si>
    <t>Park County, Wyoming</t>
  </si>
  <si>
    <t>2,484</t>
  </si>
  <si>
    <t>Niobrara County, Wyoming</t>
  </si>
  <si>
    <t>75,450</t>
  </si>
  <si>
    <t>Natrona County, Wyoming</t>
  </si>
  <si>
    <t>18,106</t>
  </si>
  <si>
    <t>Lincoln County, Wyoming</t>
  </si>
  <si>
    <t>91,738</t>
  </si>
  <si>
    <t>Laramie County, Wyoming</t>
  </si>
  <si>
    <t>8,569</t>
  </si>
  <si>
    <t>Johnson County, Wyoming</t>
  </si>
  <si>
    <t>4,812</t>
  </si>
  <si>
    <t>Hot Springs County, Wyoming</t>
  </si>
  <si>
    <t>13,249</t>
  </si>
  <si>
    <t>Goshen County, Wyoming</t>
  </si>
  <si>
    <t>40,123</t>
  </si>
  <si>
    <t>Fremont County, Wyoming</t>
  </si>
  <si>
    <t>7,083</t>
  </si>
  <si>
    <t>Crook County, Wyoming</t>
  </si>
  <si>
    <t>13,833</t>
  </si>
  <si>
    <t>Converse County, Wyoming</t>
  </si>
  <si>
    <t>15,885</t>
  </si>
  <si>
    <t>Carbon County, Wyoming</t>
  </si>
  <si>
    <t>46,133</t>
  </si>
  <si>
    <t>Campbell County, Wyoming</t>
  </si>
  <si>
    <t>11,668</t>
  </si>
  <si>
    <t>Big Horn County, Wyoming</t>
  </si>
  <si>
    <t>36,299</t>
  </si>
  <si>
    <t>Albany County, Wyoming</t>
  </si>
  <si>
    <t>74,749</t>
  </si>
  <si>
    <t>Wood County, Wisconsin</t>
  </si>
  <si>
    <t>166,994</t>
  </si>
  <si>
    <t>Winnebago County, Wisconsin</t>
  </si>
  <si>
    <t>24,496</t>
  </si>
  <si>
    <t>Waushara County, Wisconsin</t>
  </si>
  <si>
    <t>52,410</t>
  </si>
  <si>
    <t>Waupaca County, Wisconsin</t>
  </si>
  <si>
    <t>389,891</t>
  </si>
  <si>
    <t>Waukesha County, Wisconsin</t>
  </si>
  <si>
    <t>131,887</t>
  </si>
  <si>
    <t>Washington County, Wisconsin</t>
  </si>
  <si>
    <t>15,911</t>
  </si>
  <si>
    <t>Washburn County, Wisconsin</t>
  </si>
  <si>
    <t>102,228</t>
  </si>
  <si>
    <t>Walworth County, Wisconsin</t>
  </si>
  <si>
    <t>21,430</t>
  </si>
  <si>
    <t>Vilas County, Wisconsin</t>
  </si>
  <si>
    <t>29,773</t>
  </si>
  <si>
    <t>Vernon County, Wisconsin</t>
  </si>
  <si>
    <t>28,816</t>
  </si>
  <si>
    <t>Trempealeau County, Wisconsin</t>
  </si>
  <si>
    <t>20,689</t>
  </si>
  <si>
    <t>Taylor County, Wisconsin</t>
  </si>
  <si>
    <t>115,507</t>
  </si>
  <si>
    <t>Sheboygan County, Wisconsin</t>
  </si>
  <si>
    <t>41,949</t>
  </si>
  <si>
    <t>Shawano County, Wisconsin</t>
  </si>
  <si>
    <t>16,557</t>
  </si>
  <si>
    <t>Sawyer County, Wisconsin</t>
  </si>
  <si>
    <t>61,976</t>
  </si>
  <si>
    <t>Sauk County, Wisconsin</t>
  </si>
  <si>
    <t>84,345</t>
  </si>
  <si>
    <t>St. Croix County, Wisconsin</t>
  </si>
  <si>
    <t>14,755</t>
  </si>
  <si>
    <t>Rusk County, Wisconsin</t>
  </si>
  <si>
    <t>160,331</t>
  </si>
  <si>
    <t>Rock County, Wisconsin</t>
  </si>
  <si>
    <t>18,021</t>
  </si>
  <si>
    <t>Richland County, Wisconsin</t>
  </si>
  <si>
    <t>195,408</t>
  </si>
  <si>
    <t>Racine County, Wisconsin</t>
  </si>
  <si>
    <t>14,159</t>
  </si>
  <si>
    <t>Price County, Wisconsin</t>
  </si>
  <si>
    <t>70,019</t>
  </si>
  <si>
    <t>Portage County, Wisconsin</t>
  </si>
  <si>
    <t>44,205</t>
  </si>
  <si>
    <t>Polk County, Wisconsin</t>
  </si>
  <si>
    <t>41,019</t>
  </si>
  <si>
    <t>Pierce County, Wisconsin</t>
  </si>
  <si>
    <t>7,469</t>
  </si>
  <si>
    <t>Pepin County, Wisconsin</t>
  </si>
  <si>
    <t>86,395</t>
  </si>
  <si>
    <t>Ozaukee County, Wisconsin</t>
  </si>
  <si>
    <t>176,695</t>
  </si>
  <si>
    <t>Outagamie County, Wisconsin</t>
  </si>
  <si>
    <t>35,998</t>
  </si>
  <si>
    <t>Oneida County, Wisconsin</t>
  </si>
  <si>
    <t>37,660</t>
  </si>
  <si>
    <t>Oconto County, Wisconsin</t>
  </si>
  <si>
    <t>44,673</t>
  </si>
  <si>
    <t>Monroe County, Wisconsin</t>
  </si>
  <si>
    <t>947,735</t>
  </si>
  <si>
    <t>Milwaukee County, Wisconsin</t>
  </si>
  <si>
    <t>4,232</t>
  </si>
  <si>
    <t>Menominee County, Wisconsin</t>
  </si>
  <si>
    <t>15,404</t>
  </si>
  <si>
    <t>Marquette County, Wisconsin</t>
  </si>
  <si>
    <t>41,749</t>
  </si>
  <si>
    <t>Marinette County, Wisconsin</t>
  </si>
  <si>
    <t>134,063</t>
  </si>
  <si>
    <t>Marathon County, Wisconsin</t>
  </si>
  <si>
    <t>81,442</t>
  </si>
  <si>
    <t>Manitowoc County, Wisconsin</t>
  </si>
  <si>
    <t>28,743</t>
  </si>
  <si>
    <t>Lincoln County, Wisconsin</t>
  </si>
  <si>
    <t>19,977</t>
  </si>
  <si>
    <t>Langlade County, Wisconsin</t>
  </si>
  <si>
    <t>16,836</t>
  </si>
  <si>
    <t>Lafayette County, Wisconsin</t>
  </si>
  <si>
    <t>114,638</t>
  </si>
  <si>
    <t>La Crosse County, Wisconsin</t>
  </si>
  <si>
    <t>20,574</t>
  </si>
  <si>
    <t>Kewaunee County, Wisconsin</t>
  </si>
  <si>
    <t>166,426</t>
  </si>
  <si>
    <t>Kenosha County, Wisconsin</t>
  </si>
  <si>
    <t>26,664</t>
  </si>
  <si>
    <t>Juneau County, Wisconsin</t>
  </si>
  <si>
    <t>83,686</t>
  </si>
  <si>
    <t>Jefferson County, Wisconsin</t>
  </si>
  <si>
    <t>20,449</t>
  </si>
  <si>
    <t>Jackson County, Wisconsin</t>
  </si>
  <si>
    <t>5,916</t>
  </si>
  <si>
    <t>Iron County, Wisconsin</t>
  </si>
  <si>
    <t>23,687</t>
  </si>
  <si>
    <t>Iowa County, Wisconsin</t>
  </si>
  <si>
    <t>19,051</t>
  </si>
  <si>
    <t>Green Lake County, Wisconsin</t>
  </si>
  <si>
    <t>36,842</t>
  </si>
  <si>
    <t>Green County, Wisconsin</t>
  </si>
  <si>
    <t>51,208</t>
  </si>
  <si>
    <t>Grant County, Wisconsin</t>
  </si>
  <si>
    <t>9,304</t>
  </si>
  <si>
    <t>Forest County, Wisconsin</t>
  </si>
  <si>
    <t>101,633</t>
  </si>
  <si>
    <t>Fond du Lac County, Wisconsin</t>
  </si>
  <si>
    <t>4,423</t>
  </si>
  <si>
    <t>Florence County, Wisconsin</t>
  </si>
  <si>
    <t>98,736</t>
  </si>
  <si>
    <t>Eau Claire County, Wisconsin</t>
  </si>
  <si>
    <t>43,857</t>
  </si>
  <si>
    <t>Dunn County, Wisconsin</t>
  </si>
  <si>
    <t>44,159</t>
  </si>
  <si>
    <t>Douglas County, Wisconsin</t>
  </si>
  <si>
    <t>27,785</t>
  </si>
  <si>
    <t>Door County, Wisconsin</t>
  </si>
  <si>
    <t>88,759</t>
  </si>
  <si>
    <t>Dodge County, Wisconsin</t>
  </si>
  <si>
    <t>488,073</t>
  </si>
  <si>
    <t>Dane County, Wisconsin</t>
  </si>
  <si>
    <t>16,644</t>
  </si>
  <si>
    <t>Crawford County, Wisconsin</t>
  </si>
  <si>
    <t>56,833</t>
  </si>
  <si>
    <t>Columbia County, Wisconsin</t>
  </si>
  <si>
    <t>34,690</t>
  </si>
  <si>
    <t>Clark County, Wisconsin</t>
  </si>
  <si>
    <t>62,415</t>
  </si>
  <si>
    <t>Chippewa County, Wisconsin</t>
  </si>
  <si>
    <t>48,971</t>
  </si>
  <si>
    <t>Calumet County, Wisconsin</t>
  </si>
  <si>
    <t>15,457</t>
  </si>
  <si>
    <t>Burnett County, Wisconsin</t>
  </si>
  <si>
    <t>13,587</t>
  </si>
  <si>
    <t>Buffalo County, Wisconsin</t>
  </si>
  <si>
    <t>248,007</t>
  </si>
  <si>
    <t>Brown County, Wisconsin</t>
  </si>
  <si>
    <t>15,014</t>
  </si>
  <si>
    <t>Bayfield County, Wisconsin</t>
  </si>
  <si>
    <t>45,870</t>
  </si>
  <si>
    <t>Barron County, Wisconsin</t>
  </si>
  <si>
    <t>16,157</t>
  </si>
  <si>
    <t>Ashland County, Wisconsin</t>
  </si>
  <si>
    <t>20,875</t>
  </si>
  <si>
    <t>Adams County, Wisconsin</t>
  </si>
  <si>
    <t>23,801</t>
  </si>
  <si>
    <t>23,796</t>
  </si>
  <si>
    <t>Wyoming County, West Virginia</t>
  </si>
  <si>
    <t>86,956</t>
  </si>
  <si>
    <t>Wood County, West Virginia</t>
  </si>
  <si>
    <t>5,717</t>
  </si>
  <si>
    <t>Wirt County, West Virginia</t>
  </si>
  <si>
    <t>16,580</t>
  </si>
  <si>
    <t>16,583</t>
  </si>
  <si>
    <t>Wetzel County, West Virginia</t>
  </si>
  <si>
    <t>9,154</t>
  </si>
  <si>
    <t>Webster County, West Virginia</t>
  </si>
  <si>
    <t>42,481</t>
  </si>
  <si>
    <t>Wayne County, West Virginia</t>
  </si>
  <si>
    <t>24,254</t>
  </si>
  <si>
    <t>Upshur County, West Virginia</t>
  </si>
  <si>
    <t>9,211</t>
  </si>
  <si>
    <t>9,208</t>
  </si>
  <si>
    <t>Tyler County, West Virginia</t>
  </si>
  <si>
    <t>7,141</t>
  </si>
  <si>
    <t>Tucker County, West Virginia</t>
  </si>
  <si>
    <t>16,895</t>
  </si>
  <si>
    <t>Taylor County, West Virginia</t>
  </si>
  <si>
    <t>13,927</t>
  </si>
  <si>
    <t>Summers County, West Virginia</t>
  </si>
  <si>
    <t>14,926</t>
  </si>
  <si>
    <t>Roane County, West Virginia</t>
  </si>
  <si>
    <t>10,449</t>
  </si>
  <si>
    <t>Ritchie County, West Virginia</t>
  </si>
  <si>
    <t>29,405</t>
  </si>
  <si>
    <t>Randolph County, West Virginia</t>
  </si>
  <si>
    <t>78,859</t>
  </si>
  <si>
    <t>Raleigh County, West Virginia</t>
  </si>
  <si>
    <t>55,486</t>
  </si>
  <si>
    <t>Putnam County, West Virginia</t>
  </si>
  <si>
    <t>33,520</t>
  </si>
  <si>
    <t>Preston County, West Virginia</t>
  </si>
  <si>
    <t>8,721</t>
  </si>
  <si>
    <t>8,719</t>
  </si>
  <si>
    <t>Pocahontas County, West Virginia</t>
  </si>
  <si>
    <t>7,605</t>
  </si>
  <si>
    <t>Pleasants County, West Virginia</t>
  </si>
  <si>
    <t>7,695</t>
  </si>
  <si>
    <t>Pendleton County, West Virginia</t>
  </si>
  <si>
    <t>44,443</t>
  </si>
  <si>
    <t>Ohio County, West Virginia</t>
  </si>
  <si>
    <t>26,231</t>
  </si>
  <si>
    <t>26,233</t>
  </si>
  <si>
    <t>Nicholas County, West Virginia</t>
  </si>
  <si>
    <t>17,541</t>
  </si>
  <si>
    <t>Morgan County, West Virginia</t>
  </si>
  <si>
    <t>13,502</t>
  </si>
  <si>
    <t>Monroe County, West Virginia</t>
  </si>
  <si>
    <t>96,189</t>
  </si>
  <si>
    <t>Monongalia County, West Virginia</t>
  </si>
  <si>
    <t>26,834</t>
  </si>
  <si>
    <t>26,839</t>
  </si>
  <si>
    <t>Mingo County, West Virginia</t>
  </si>
  <si>
    <t>28,212</t>
  </si>
  <si>
    <t>Mineral County, West Virginia</t>
  </si>
  <si>
    <t>62,264</t>
  </si>
  <si>
    <t>Mercer County, West Virginia</t>
  </si>
  <si>
    <t>27,326</t>
  </si>
  <si>
    <t>27,324</t>
  </si>
  <si>
    <t>Mason County, West Virginia</t>
  </si>
  <si>
    <t>33,107</t>
  </si>
  <si>
    <t>Marshall County, West Virginia</t>
  </si>
  <si>
    <t>56,418</t>
  </si>
  <si>
    <t>Marion County, West Virginia</t>
  </si>
  <si>
    <t>22,113</t>
  </si>
  <si>
    <t>McDowell County, West Virginia</t>
  </si>
  <si>
    <t>36,745</t>
  </si>
  <si>
    <t>36,743</t>
  </si>
  <si>
    <t>Logan County, West Virginia</t>
  </si>
  <si>
    <t>21,720</t>
  </si>
  <si>
    <t>Lincoln County, West Virginia</t>
  </si>
  <si>
    <t>16,372</t>
  </si>
  <si>
    <t>Lewis County, West Virginia</t>
  </si>
  <si>
    <t>193,063</t>
  </si>
  <si>
    <t>Kanawha County, West Virginia</t>
  </si>
  <si>
    <t>53,498</t>
  </si>
  <si>
    <t>Jefferson County, West Virginia</t>
  </si>
  <si>
    <t>29,211</t>
  </si>
  <si>
    <t>Jackson County, West Virginia</t>
  </si>
  <si>
    <t>69,099</t>
  </si>
  <si>
    <t>Harrison County, West Virginia</t>
  </si>
  <si>
    <t>14,025</t>
  </si>
  <si>
    <t>Hardy County, West Virginia</t>
  </si>
  <si>
    <t>30,676</t>
  </si>
  <si>
    <t>Hancock County, West Virginia</t>
  </si>
  <si>
    <t>23,964</t>
  </si>
  <si>
    <t>Hampshire County, West Virginia</t>
  </si>
  <si>
    <t>35,480</t>
  </si>
  <si>
    <t>Greenbrier County, West Virginia</t>
  </si>
  <si>
    <t>11,937</t>
  </si>
  <si>
    <t>Grant County, West Virginia</t>
  </si>
  <si>
    <t>8,693</t>
  </si>
  <si>
    <t>Gilmer County, West Virginia</t>
  </si>
  <si>
    <t>46,039</t>
  </si>
  <si>
    <t>Fayette County, West Virginia</t>
  </si>
  <si>
    <t>8,202</t>
  </si>
  <si>
    <t>Doddridge County, West Virginia</t>
  </si>
  <si>
    <t>9,386</t>
  </si>
  <si>
    <t>Clay County, West Virginia</t>
  </si>
  <si>
    <t>7,627</t>
  </si>
  <si>
    <t>Calhoun County, West Virginia</t>
  </si>
  <si>
    <t>96,317</t>
  </si>
  <si>
    <t>96,319</t>
  </si>
  <si>
    <t>Cabell County, West Virginia</t>
  </si>
  <si>
    <t>24,069</t>
  </si>
  <si>
    <t>Brooke County, West Virginia</t>
  </si>
  <si>
    <t>14,523</t>
  </si>
  <si>
    <t>Braxton County, West Virginia</t>
  </si>
  <si>
    <t>24,627</t>
  </si>
  <si>
    <t>24,629</t>
  </si>
  <si>
    <t>Boone County, West Virginia</t>
  </si>
  <si>
    <t>104,169</t>
  </si>
  <si>
    <t>Berkeley County, West Virginia</t>
  </si>
  <si>
    <t>16,589</t>
  </si>
  <si>
    <t>Barbour County, West Virginia</t>
  </si>
  <si>
    <t>243,231</t>
  </si>
  <si>
    <t>Yakima County, Washington</t>
  </si>
  <si>
    <t>44,776</t>
  </si>
  <si>
    <t>Whitman County, Washington</t>
  </si>
  <si>
    <t>201,140</t>
  </si>
  <si>
    <t>Whatcom County, Washington</t>
  </si>
  <si>
    <t>58,781</t>
  </si>
  <si>
    <t>Walla Walla County, Washington</t>
  </si>
  <si>
    <t>3,978</t>
  </si>
  <si>
    <t>Wahkiakum County, Washington</t>
  </si>
  <si>
    <t>252,264</t>
  </si>
  <si>
    <t>Thurston County, Washington</t>
  </si>
  <si>
    <t>43,531</t>
  </si>
  <si>
    <t>Stevens County, Washington</t>
  </si>
  <si>
    <t>471,221</t>
  </si>
  <si>
    <t>Spokane County, Washington</t>
  </si>
  <si>
    <t>713,335</t>
  </si>
  <si>
    <t>Snohomish County, Washington</t>
  </si>
  <si>
    <t>11,066</t>
  </si>
  <si>
    <t>Skamania County, Washington</t>
  </si>
  <si>
    <t>116,901</t>
  </si>
  <si>
    <t>Skagit County, Washington</t>
  </si>
  <si>
    <t>15,769</t>
  </si>
  <si>
    <t>San Juan County, Washington</t>
  </si>
  <si>
    <t>795,225</t>
  </si>
  <si>
    <t>Pierce County, Washington</t>
  </si>
  <si>
    <t>13,001</t>
  </si>
  <si>
    <t>Pend Oreille County, Washington</t>
  </si>
  <si>
    <t>20,920</t>
  </si>
  <si>
    <t>Pacific County, Washington</t>
  </si>
  <si>
    <t>41,120</t>
  </si>
  <si>
    <t>Okanogan County, Washington</t>
  </si>
  <si>
    <t>60,699</t>
  </si>
  <si>
    <t>Mason County, Washington</t>
  </si>
  <si>
    <t>10,570</t>
  </si>
  <si>
    <t>Lincoln County, Washington</t>
  </si>
  <si>
    <t>75,455</t>
  </si>
  <si>
    <t>Lewis County, Washington</t>
  </si>
  <si>
    <t>20,318</t>
  </si>
  <si>
    <t>Klickitat County, Washington</t>
  </si>
  <si>
    <t>40,915</t>
  </si>
  <si>
    <t>Kittitas County, Washington</t>
  </si>
  <si>
    <t>251,133</t>
  </si>
  <si>
    <t>Kitsap County, Washington</t>
  </si>
  <si>
    <t>1,931,249</t>
  </si>
  <si>
    <t>King County, Washington</t>
  </si>
  <si>
    <t>29,872</t>
  </si>
  <si>
    <t>Jefferson County, Washington</t>
  </si>
  <si>
    <t>78,506</t>
  </si>
  <si>
    <t>Island County, Washington</t>
  </si>
  <si>
    <t>72,797</t>
  </si>
  <si>
    <t>Grays Harbor County, Washington</t>
  </si>
  <si>
    <t>89,120</t>
  </si>
  <si>
    <t>Grant County, Washington</t>
  </si>
  <si>
    <t>2,266</t>
  </si>
  <si>
    <t>Garfield County, Washington</t>
  </si>
  <si>
    <t>78,163</t>
  </si>
  <si>
    <t>Franklin County, Washington</t>
  </si>
  <si>
    <t>7,551</t>
  </si>
  <si>
    <t>Ferry County, Washington</t>
  </si>
  <si>
    <t>38,431</t>
  </si>
  <si>
    <t>Douglas County, Washington</t>
  </si>
  <si>
    <t>102,410</t>
  </si>
  <si>
    <t>Cowlitz County, Washington</t>
  </si>
  <si>
    <t>4,078</t>
  </si>
  <si>
    <t>Columbia County, Washington</t>
  </si>
  <si>
    <t>425,363</t>
  </si>
  <si>
    <t>Clark County, Washington</t>
  </si>
  <si>
    <t>71,404</t>
  </si>
  <si>
    <t>Clallam County, Washington</t>
  </si>
  <si>
    <t>72,453</t>
  </si>
  <si>
    <t>Chelan County, Washington</t>
  </si>
  <si>
    <t>175,177</t>
  </si>
  <si>
    <t>Benton County, Washington</t>
  </si>
  <si>
    <t>21,623</t>
  </si>
  <si>
    <t>Asotin County, Washington</t>
  </si>
  <si>
    <t>18,728</t>
  </si>
  <si>
    <t>Adams County, Washington</t>
  </si>
  <si>
    <t>26,203</t>
  </si>
  <si>
    <t>Winchester city, Virginia</t>
  </si>
  <si>
    <t>14,068</t>
  </si>
  <si>
    <t>Williamsburg city, Virginia</t>
  </si>
  <si>
    <t>21,006</t>
  </si>
  <si>
    <t>Waynesboro city, Virginia</t>
  </si>
  <si>
    <t>437,994</t>
  </si>
  <si>
    <t>Virginia Beach city, Virginia</t>
  </si>
  <si>
    <t>84,585</t>
  </si>
  <si>
    <t>Suffolk city, Virginia</t>
  </si>
  <si>
    <t>23,746</t>
  </si>
  <si>
    <t>Staunton city, Virginia</t>
  </si>
  <si>
    <t>24,802</t>
  </si>
  <si>
    <t>Salem city, Virginia</t>
  </si>
  <si>
    <t>97,032</t>
  </si>
  <si>
    <t>Roanoke city, Virginia</t>
  </si>
  <si>
    <t>204,214</t>
  </si>
  <si>
    <t>Richmond city, Virginia</t>
  </si>
  <si>
    <t>16,408</t>
  </si>
  <si>
    <t>Radford city, Virginia</t>
  </si>
  <si>
    <t>95,535</t>
  </si>
  <si>
    <t>Portsmouth city, Virginia</t>
  </si>
  <si>
    <t>12,150</t>
  </si>
  <si>
    <t>Poquoson city, Virginia</t>
  </si>
  <si>
    <t>32,420</t>
  </si>
  <si>
    <t>Petersburg city, Virginia</t>
  </si>
  <si>
    <t>3,958</t>
  </si>
  <si>
    <t>Norton city, Virginia</t>
  </si>
  <si>
    <t>242,803</t>
  </si>
  <si>
    <t>Norfolk city, Virginia</t>
  </si>
  <si>
    <t>180,719</t>
  </si>
  <si>
    <t>Newport News city, Virginia</t>
  </si>
  <si>
    <t>13,821</t>
  </si>
  <si>
    <t>Martinsville city, Virginia</t>
  </si>
  <si>
    <t>14,273</t>
  </si>
  <si>
    <t>Manassas Park city, Virginia</t>
  </si>
  <si>
    <t>37,821</t>
  </si>
  <si>
    <t>Manassas city, Virginia</t>
  </si>
  <si>
    <t>75,568</t>
  </si>
  <si>
    <t>Lynchburg city, Virginia</t>
  </si>
  <si>
    <t>7,070</t>
  </si>
  <si>
    <t>7,042</t>
  </si>
  <si>
    <t>Lexington city, Virginia</t>
  </si>
  <si>
    <t>22,591</t>
  </si>
  <si>
    <t>Hopewell city, Virginia</t>
  </si>
  <si>
    <t>48,914</t>
  </si>
  <si>
    <t>Harrisonburg city, Virginia</t>
  </si>
  <si>
    <t>137,436</t>
  </si>
  <si>
    <t>Hampton city, Virginia</t>
  </si>
  <si>
    <t>Galax city, Virginia</t>
  </si>
  <si>
    <t>24,286</t>
  </si>
  <si>
    <t>Fredericksburg city, Virginia</t>
  </si>
  <si>
    <t>8,582</t>
  </si>
  <si>
    <t>Franklin city, Virginia</t>
  </si>
  <si>
    <t>12,332</t>
  </si>
  <si>
    <t>Falls Church city, Virginia</t>
  </si>
  <si>
    <t>22,565</t>
  </si>
  <si>
    <t>Fairfax city, Virginia</t>
  </si>
  <si>
    <t>5,927</t>
  </si>
  <si>
    <t>Emporia city, Virginia</t>
  </si>
  <si>
    <t>43,055</t>
  </si>
  <si>
    <t>Danville city, Virginia</t>
  </si>
  <si>
    <t>5,961</t>
  </si>
  <si>
    <t>Covington city, Virginia</t>
  </si>
  <si>
    <t>17,411</t>
  </si>
  <si>
    <t>Colonial Heights city, Virginia</t>
  </si>
  <si>
    <t>222,209</t>
  </si>
  <si>
    <t>Chesapeake city, Virginia</t>
  </si>
  <si>
    <t>43,475</t>
  </si>
  <si>
    <t>Charlottesville city, Virginia</t>
  </si>
  <si>
    <t>6,650</t>
  </si>
  <si>
    <t>Buena Vista city, Virginia</t>
  </si>
  <si>
    <t>17,835</t>
  </si>
  <si>
    <t>Bristol city, Virginia</t>
  </si>
  <si>
    <t>6,222</t>
  </si>
  <si>
    <t>139,966</t>
  </si>
  <si>
    <t>Alexandria city, Virginia</t>
  </si>
  <si>
    <t>65,464</t>
  </si>
  <si>
    <t>York County, Virginia</t>
  </si>
  <si>
    <t>29,235</t>
  </si>
  <si>
    <t>Wythe County, Virginia</t>
  </si>
  <si>
    <t>41,452</t>
  </si>
  <si>
    <t>Wise County, Virginia</t>
  </si>
  <si>
    <t>17,454</t>
  </si>
  <si>
    <t>Westmoreland County, Virginia</t>
  </si>
  <si>
    <t>54,876</t>
  </si>
  <si>
    <t>Washington County, Virginia</t>
  </si>
  <si>
    <t>37,575</t>
  </si>
  <si>
    <t>Warren County, Virginia</t>
  </si>
  <si>
    <t>45,078</t>
  </si>
  <si>
    <t>Tazewell County, Virginia</t>
  </si>
  <si>
    <t>12,087</t>
  </si>
  <si>
    <t>Sussex County, Virginia</t>
  </si>
  <si>
    <t>7,058</t>
  </si>
  <si>
    <t>Surry County, Virginia</t>
  </si>
  <si>
    <t>128,961</t>
  </si>
  <si>
    <t>Stafford County, Virginia</t>
  </si>
  <si>
    <t>122,397</t>
  </si>
  <si>
    <t>Spotsylvania County, Virginia</t>
  </si>
  <si>
    <t>18,570</t>
  </si>
  <si>
    <t>Southampton County, Virginia</t>
  </si>
  <si>
    <t>32,208</t>
  </si>
  <si>
    <t>Smyth County, Virginia</t>
  </si>
  <si>
    <t>41,993</t>
  </si>
  <si>
    <t>Shenandoah County, Virginia</t>
  </si>
  <si>
    <t>23,177</t>
  </si>
  <si>
    <t>Scott County, Virginia</t>
  </si>
  <si>
    <t>28,897</t>
  </si>
  <si>
    <t>Russell County, Virginia</t>
  </si>
  <si>
    <t>76,314</t>
  </si>
  <si>
    <t>Rockingham County, Virginia</t>
  </si>
  <si>
    <t>22,307</t>
  </si>
  <si>
    <t>Rockbridge County, Virginia</t>
  </si>
  <si>
    <t>92,376</t>
  </si>
  <si>
    <t>Roanoke County, Virginia</t>
  </si>
  <si>
    <t>9,254</t>
  </si>
  <si>
    <t>Richmond County, Virginia</t>
  </si>
  <si>
    <t>7,506</t>
  </si>
  <si>
    <t>7,373</t>
  </si>
  <si>
    <t>Rappahannock County, Virginia</t>
  </si>
  <si>
    <t>34,872</t>
  </si>
  <si>
    <t>Pulaski County, Virginia</t>
  </si>
  <si>
    <t>402,002</t>
  </si>
  <si>
    <t>Prince William County, Virginia</t>
  </si>
  <si>
    <t>35,725</t>
  </si>
  <si>
    <t>Prince George County, Virginia</t>
  </si>
  <si>
    <t>23,368</t>
  </si>
  <si>
    <t>Prince Edward County, Virginia</t>
  </si>
  <si>
    <t>28,046</t>
  </si>
  <si>
    <t>Powhatan County, Virginia</t>
  </si>
  <si>
    <t>63,506</t>
  </si>
  <si>
    <t>Pittsylvania County, Virginia</t>
  </si>
  <si>
    <t>18,490</t>
  </si>
  <si>
    <t>Patrick County, Virginia</t>
  </si>
  <si>
    <t>24,042</t>
  </si>
  <si>
    <t>Page County, Virginia</t>
  </si>
  <si>
    <t>33,481</t>
  </si>
  <si>
    <t>Orange County, Virginia</t>
  </si>
  <si>
    <t>15,853</t>
  </si>
  <si>
    <t>Nottoway County, Virginia</t>
  </si>
  <si>
    <t>12,330</t>
  </si>
  <si>
    <t>Northumberland County, Virginia</t>
  </si>
  <si>
    <t>12,394</t>
  </si>
  <si>
    <t>12,389</t>
  </si>
  <si>
    <t>Northampton County, Virginia</t>
  </si>
  <si>
    <t>18,429</t>
  </si>
  <si>
    <t>New Kent County, Virginia</t>
  </si>
  <si>
    <t>15,020</t>
  </si>
  <si>
    <t>Nelson County, Virginia</t>
  </si>
  <si>
    <t>94,392</t>
  </si>
  <si>
    <t>Montgomery County, Virginia</t>
  </si>
  <si>
    <t>10,959</t>
  </si>
  <si>
    <t>Middlesex County, Virginia</t>
  </si>
  <si>
    <t>32,727</t>
  </si>
  <si>
    <t>Mecklenburg County, Virginia</t>
  </si>
  <si>
    <t>8,978</t>
  </si>
  <si>
    <t>Mathews County, Virginia</t>
  </si>
  <si>
    <t>13,308</t>
  </si>
  <si>
    <t>Madison County, Virginia</t>
  </si>
  <si>
    <t>12,914</t>
  </si>
  <si>
    <t>Lunenburg County, Virginia</t>
  </si>
  <si>
    <t>33,153</t>
  </si>
  <si>
    <t>Louisa County, Virginia</t>
  </si>
  <si>
    <t>312,311</t>
  </si>
  <si>
    <t>Loudoun County, Virginia</t>
  </si>
  <si>
    <t>25,587</t>
  </si>
  <si>
    <t>Lee County, Virginia</t>
  </si>
  <si>
    <t>11,391</t>
  </si>
  <si>
    <t>Lancaster County, Virginia</t>
  </si>
  <si>
    <t>15,935</t>
  </si>
  <si>
    <t>King William County, Virginia</t>
  </si>
  <si>
    <t>23,584</t>
  </si>
  <si>
    <t>King George County, Virginia</t>
  </si>
  <si>
    <t>6,945</t>
  </si>
  <si>
    <t>King and Queen County, Virginia</t>
  </si>
  <si>
    <t>67,009</t>
  </si>
  <si>
    <t>James City County, Virginia</t>
  </si>
  <si>
    <t>35,270</t>
  </si>
  <si>
    <t>Isle of Wight County, Virginia</t>
  </si>
  <si>
    <t>2,319</t>
  </si>
  <si>
    <t>2,321</t>
  </si>
  <si>
    <t>Highland County, Virginia</t>
  </si>
  <si>
    <t>54,151</t>
  </si>
  <si>
    <t>Henry County, Virginia</t>
  </si>
  <si>
    <t>306,935</t>
  </si>
  <si>
    <t>Henrico County, Virginia</t>
  </si>
  <si>
    <t>99,863</t>
  </si>
  <si>
    <t>Hanover County, Virginia</t>
  </si>
  <si>
    <t>36,241</t>
  </si>
  <si>
    <t>Halifax County, Virginia</t>
  </si>
  <si>
    <t>12,243</t>
  </si>
  <si>
    <t>Greensville County, Virginia</t>
  </si>
  <si>
    <t>18,403</t>
  </si>
  <si>
    <t>Greene County, Virginia</t>
  </si>
  <si>
    <t>15,533</t>
  </si>
  <si>
    <t>Grayson County, Virginia</t>
  </si>
  <si>
    <t>21,717</t>
  </si>
  <si>
    <t>Goochland County, Virginia</t>
  </si>
  <si>
    <t>36,858</t>
  </si>
  <si>
    <t>Gloucester County, Virginia</t>
  </si>
  <si>
    <t>17,286</t>
  </si>
  <si>
    <t>Giles County, Virginia</t>
  </si>
  <si>
    <t>78,305</t>
  </si>
  <si>
    <t>Frederick County, Virginia</t>
  </si>
  <si>
    <t>56,159</t>
  </si>
  <si>
    <t>Franklin County, Virginia</t>
  </si>
  <si>
    <t>25,691</t>
  </si>
  <si>
    <t>Fluvanna County, Virginia</t>
  </si>
  <si>
    <t>15,279</t>
  </si>
  <si>
    <t>Floyd County, Virginia</t>
  </si>
  <si>
    <t>65,203</t>
  </si>
  <si>
    <t>Fauquier County, Virginia</t>
  </si>
  <si>
    <t>1,081,726</t>
  </si>
  <si>
    <t>Fairfax County, Virginia</t>
  </si>
  <si>
    <t>11,151</t>
  </si>
  <si>
    <t>Essex County, Virginia</t>
  </si>
  <si>
    <t>28,001</t>
  </si>
  <si>
    <t>Dinwiddie County, Virginia</t>
  </si>
  <si>
    <t>15,903</t>
  </si>
  <si>
    <t>Dickenson County, Virginia</t>
  </si>
  <si>
    <t>10,052</t>
  </si>
  <si>
    <t>Cumberland County, Virginia</t>
  </si>
  <si>
    <t>46,689</t>
  </si>
  <si>
    <t>Culpeper County, Virginia</t>
  </si>
  <si>
    <t>5,190</t>
  </si>
  <si>
    <t>Craig County, Virginia</t>
  </si>
  <si>
    <t>14,034</t>
  </si>
  <si>
    <t>Clarke County, Virginia</t>
  </si>
  <si>
    <t>316,236</t>
  </si>
  <si>
    <t>Chesterfield County, Virginia</t>
  </si>
  <si>
    <t>12,586</t>
  </si>
  <si>
    <t>Charlotte County, Virginia</t>
  </si>
  <si>
    <t>7,256</t>
  </si>
  <si>
    <t>Charles City County, Virginia</t>
  </si>
  <si>
    <t>30,042</t>
  </si>
  <si>
    <t>Carroll County, Virginia</t>
  </si>
  <si>
    <t>28,545</t>
  </si>
  <si>
    <t>Caroline County, Virginia</t>
  </si>
  <si>
    <t>54,842</t>
  </si>
  <si>
    <t>Campbell County, Virginia</t>
  </si>
  <si>
    <t>17,146</t>
  </si>
  <si>
    <t>Buckingham County, Virginia</t>
  </si>
  <si>
    <t>24,098</t>
  </si>
  <si>
    <t>Buchanan County, Virginia</t>
  </si>
  <si>
    <t>17,432</t>
  </si>
  <si>
    <t>17,434</t>
  </si>
  <si>
    <t>Brunswick County, Virginia</t>
  </si>
  <si>
    <t>33,148</t>
  </si>
  <si>
    <t>Botetourt County, Virginia</t>
  </si>
  <si>
    <t>6,824</t>
  </si>
  <si>
    <t>Bland County, Virginia</t>
  </si>
  <si>
    <t>68,676</t>
  </si>
  <si>
    <t>Bedford County, Virginia</t>
  </si>
  <si>
    <t>4,731</t>
  </si>
  <si>
    <t>Bath County, Virginia</t>
  </si>
  <si>
    <t>73,750</t>
  </si>
  <si>
    <t>Augusta County, Virginia</t>
  </si>
  <si>
    <t>207,627</t>
  </si>
  <si>
    <t>Arlington County, Virginia</t>
  </si>
  <si>
    <t>14,977</t>
  </si>
  <si>
    <t>14,973</t>
  </si>
  <si>
    <t>Appomattox County, Virginia</t>
  </si>
  <si>
    <t>32,353</t>
  </si>
  <si>
    <t>Amherst County, Virginia</t>
  </si>
  <si>
    <t>12,690</t>
  </si>
  <si>
    <t>Amelia County, Virginia</t>
  </si>
  <si>
    <t>16,250</t>
  </si>
  <si>
    <t>Alleghany County, Virginia</t>
  </si>
  <si>
    <t>98,970</t>
  </si>
  <si>
    <t>Albemarle County, Virginia</t>
  </si>
  <si>
    <t>33,164</t>
  </si>
  <si>
    <t>Accomack County, Virginia</t>
  </si>
  <si>
    <t>56,670</t>
  </si>
  <si>
    <t>Windsor County, Vermont</t>
  </si>
  <si>
    <t>44,513</t>
  </si>
  <si>
    <t>Windham County, Vermont</t>
  </si>
  <si>
    <t>59,534</t>
  </si>
  <si>
    <t>Washington County, Vermont</t>
  </si>
  <si>
    <t>61,642</t>
  </si>
  <si>
    <t>Rutland County, Vermont</t>
  </si>
  <si>
    <t>27,227</t>
  </si>
  <si>
    <t>27,231</t>
  </si>
  <si>
    <t>Orleans County, Vermont</t>
  </si>
  <si>
    <t>28,936</t>
  </si>
  <si>
    <t>Orange County, Vermont</t>
  </si>
  <si>
    <t>24,475</t>
  </si>
  <si>
    <t>Lamoille County, Vermont</t>
  </si>
  <si>
    <t>6,970</t>
  </si>
  <si>
    <t>Grand Isle County, Vermont</t>
  </si>
  <si>
    <t>47,746</t>
  </si>
  <si>
    <t>Franklin County, Vermont</t>
  </si>
  <si>
    <t>6,306</t>
  </si>
  <si>
    <t>Essex County, Vermont</t>
  </si>
  <si>
    <t>156,545</t>
  </si>
  <si>
    <t>Chittenden County, Vermont</t>
  </si>
  <si>
    <t>31,227</t>
  </si>
  <si>
    <t>Caledonia County, Vermont</t>
  </si>
  <si>
    <t>37,125</t>
  </si>
  <si>
    <t>Bennington County, Vermont</t>
  </si>
  <si>
    <t>36,821</t>
  </si>
  <si>
    <t>Addison County, Vermont</t>
  </si>
  <si>
    <t>231,236</t>
  </si>
  <si>
    <t>Weber County, Utah</t>
  </si>
  <si>
    <t>2,778</t>
  </si>
  <si>
    <t>Wayne County, Utah</t>
  </si>
  <si>
    <t>138,115</t>
  </si>
  <si>
    <t>Washington County, Utah</t>
  </si>
  <si>
    <t>23,530</t>
  </si>
  <si>
    <t>Wasatch County, Utah</t>
  </si>
  <si>
    <t>516,564</t>
  </si>
  <si>
    <t>Utah County, Utah</t>
  </si>
  <si>
    <t>32,588</t>
  </si>
  <si>
    <t>Uintah County, Utah</t>
  </si>
  <si>
    <t>58,218</t>
  </si>
  <si>
    <t>Tooele County, Utah</t>
  </si>
  <si>
    <t>36,324</t>
  </si>
  <si>
    <t>Summit County, Utah</t>
  </si>
  <si>
    <t>20,802</t>
  </si>
  <si>
    <t>Sevier County, Utah</t>
  </si>
  <si>
    <t>27,822</t>
  </si>
  <si>
    <t>Sanpete County, Utah</t>
  </si>
  <si>
    <t>14,746</t>
  </si>
  <si>
    <t>San Juan County, Utah</t>
  </si>
  <si>
    <t>1,029,655</t>
  </si>
  <si>
    <t>Salt Lake County, Utah</t>
  </si>
  <si>
    <t>2,264</t>
  </si>
  <si>
    <t>Rich County, Utah</t>
  </si>
  <si>
    <t>1,556</t>
  </si>
  <si>
    <t>Piute County, Utah</t>
  </si>
  <si>
    <t>9,469</t>
  </si>
  <si>
    <t>Morgan County, Utah</t>
  </si>
  <si>
    <t>12,503</t>
  </si>
  <si>
    <t>Millard County, Utah</t>
  </si>
  <si>
    <t>7,125</t>
  </si>
  <si>
    <t>Kane County, Utah</t>
  </si>
  <si>
    <t>10,246</t>
  </si>
  <si>
    <t>Juab County, Utah</t>
  </si>
  <si>
    <t>46,163</t>
  </si>
  <si>
    <t>Iron County, Utah</t>
  </si>
  <si>
    <t>9,225</t>
  </si>
  <si>
    <t>Grand County, Utah</t>
  </si>
  <si>
    <t>5,172</t>
  </si>
  <si>
    <t>Garfield County, Utah</t>
  </si>
  <si>
    <t>10,976</t>
  </si>
  <si>
    <t>Emery County, Utah</t>
  </si>
  <si>
    <t>18,607</t>
  </si>
  <si>
    <t>Duchesne County, Utah</t>
  </si>
  <si>
    <t>306,479</t>
  </si>
  <si>
    <t>Davis County, Utah</t>
  </si>
  <si>
    <t>1,059</t>
  </si>
  <si>
    <t>Daggett County, Utah</t>
  </si>
  <si>
    <t>21,403</t>
  </si>
  <si>
    <t>Carbon County, Utah</t>
  </si>
  <si>
    <t>112,656</t>
  </si>
  <si>
    <t>Cache County, Utah</t>
  </si>
  <si>
    <t>49,975</t>
  </si>
  <si>
    <t>Box Elder County, Utah</t>
  </si>
  <si>
    <t>6,629</t>
  </si>
  <si>
    <t>Beaver County, Utah</t>
  </si>
  <si>
    <t>11,677</t>
  </si>
  <si>
    <t>Zavala County, Texas</t>
  </si>
  <si>
    <t>14,081</t>
  </si>
  <si>
    <t>14,018</t>
  </si>
  <si>
    <t>Zapata County, Texas</t>
  </si>
  <si>
    <t>18,550</t>
  </si>
  <si>
    <t>Young County, Texas</t>
  </si>
  <si>
    <t>7,861</t>
  </si>
  <si>
    <t>7,879</t>
  </si>
  <si>
    <t>Yoakum County, Texas</t>
  </si>
  <si>
    <t>41,964</t>
  </si>
  <si>
    <t>Wood County, Texas</t>
  </si>
  <si>
    <t>59,127</t>
  </si>
  <si>
    <t>Wise County, Texas</t>
  </si>
  <si>
    <t>7,089</t>
  </si>
  <si>
    <t>7,110</t>
  </si>
  <si>
    <t>Winkler County, Texas</t>
  </si>
  <si>
    <t>42,918</t>
  </si>
  <si>
    <t>Wilson County, Texas</t>
  </si>
  <si>
    <t>422,679</t>
  </si>
  <si>
    <t>Williamson County, Texas</t>
  </si>
  <si>
    <t>22,134</t>
  </si>
  <si>
    <t>Willacy County, Texas</t>
  </si>
  <si>
    <t>13,535</t>
  </si>
  <si>
    <t>Wilbarger County, Texas</t>
  </si>
  <si>
    <t>131,500</t>
  </si>
  <si>
    <t>Wichita County, Texas</t>
  </si>
  <si>
    <t>5,410</t>
  </si>
  <si>
    <t>Wheeler County, Texas</t>
  </si>
  <si>
    <t>41,280</t>
  </si>
  <si>
    <t>Wharton County, Texas</t>
  </si>
  <si>
    <t>250,304</t>
  </si>
  <si>
    <t>Webb County, Texas</t>
  </si>
  <si>
    <t>33,718</t>
  </si>
  <si>
    <t>Washington County, Texas</t>
  </si>
  <si>
    <t>10,658</t>
  </si>
  <si>
    <t>Ward County, Texas</t>
  </si>
  <si>
    <t>43,237</t>
  </si>
  <si>
    <t>43,205</t>
  </si>
  <si>
    <t>Waller County, Texas</t>
  </si>
  <si>
    <t>67,861</t>
  </si>
  <si>
    <t>Walker County, Texas</t>
  </si>
  <si>
    <t>86,793</t>
  </si>
  <si>
    <t>Victoria County, Texas</t>
  </si>
  <si>
    <t>52,579</t>
  </si>
  <si>
    <t>Van Zandt County, Texas</t>
  </si>
  <si>
    <t>48,879</t>
  </si>
  <si>
    <t>Val Verde County, Texas</t>
  </si>
  <si>
    <t>26,405</t>
  </si>
  <si>
    <t>Uvalde County, Texas</t>
  </si>
  <si>
    <t>3,355</t>
  </si>
  <si>
    <t>Upton County, Texas</t>
  </si>
  <si>
    <t>39,318</t>
  </si>
  <si>
    <t>39,309</t>
  </si>
  <si>
    <t>Upshur County, Texas</t>
  </si>
  <si>
    <t>21,766</t>
  </si>
  <si>
    <t>Tyler County, Texas</t>
  </si>
  <si>
    <t>14,585</t>
  </si>
  <si>
    <t>Trinity County, Texas</t>
  </si>
  <si>
    <t>1,024,266</t>
  </si>
  <si>
    <t>Travis County, Texas</t>
  </si>
  <si>
    <t>110,224</t>
  </si>
  <si>
    <t>Tom Green County, Texas</t>
  </si>
  <si>
    <t>32,334</t>
  </si>
  <si>
    <t>Titus County, Texas</t>
  </si>
  <si>
    <t>1,641</t>
  </si>
  <si>
    <t>Throckmorton County, Texas</t>
  </si>
  <si>
    <t>12,651</t>
  </si>
  <si>
    <t>Terry County, Texas</t>
  </si>
  <si>
    <t>984</t>
  </si>
  <si>
    <t>Terrell County, Texas</t>
  </si>
  <si>
    <t>131,506</t>
  </si>
  <si>
    <t>Taylor County, Texas</t>
  </si>
  <si>
    <t>1,809,034</t>
  </si>
  <si>
    <t>Tarrant County, Texas</t>
  </si>
  <si>
    <t>7,900</t>
  </si>
  <si>
    <t>7,854</t>
  </si>
  <si>
    <t>Swisher County, Texas</t>
  </si>
  <si>
    <t>4,128</t>
  </si>
  <si>
    <t>Sutton County, Texas</t>
  </si>
  <si>
    <t>1,490</t>
  </si>
  <si>
    <t>Stonewall County, Texas</t>
  </si>
  <si>
    <t>1,143</t>
  </si>
  <si>
    <t>Sterling County, Texas</t>
  </si>
  <si>
    <t>9,601</t>
  </si>
  <si>
    <t>9,630</t>
  </si>
  <si>
    <t>Stephens County, Texas</t>
  </si>
  <si>
    <t>60,968</t>
  </si>
  <si>
    <t>Starr County, Texas</t>
  </si>
  <si>
    <t>8,490</t>
  </si>
  <si>
    <t>Somervell County, Texas</t>
  </si>
  <si>
    <t>209,714</t>
  </si>
  <si>
    <t>Smith County, Texas</t>
  </si>
  <si>
    <t>3,034</t>
  </si>
  <si>
    <t>Sherman County, Texas</t>
  </si>
  <si>
    <t>25,448</t>
  </si>
  <si>
    <t>Shelby County, Texas</t>
  </si>
  <si>
    <t>3,378</t>
  </si>
  <si>
    <t>Shackelford County, Texas</t>
  </si>
  <si>
    <t>16,921</t>
  </si>
  <si>
    <t>Scurry County, Texas</t>
  </si>
  <si>
    <t>3,461</t>
  </si>
  <si>
    <t>Schleicher County, Texas</t>
  </si>
  <si>
    <t>6,131</t>
  </si>
  <si>
    <t>San Saba County, Texas</t>
  </si>
  <si>
    <t>64,804</t>
  </si>
  <si>
    <t>San Patricio County, Texas</t>
  </si>
  <si>
    <t>26,384</t>
  </si>
  <si>
    <t>San Jacinto County, Texas</t>
  </si>
  <si>
    <t>8,865</t>
  </si>
  <si>
    <t>San Augustine County, Texas</t>
  </si>
  <si>
    <t>10,834</t>
  </si>
  <si>
    <t>Sabine County, Texas</t>
  </si>
  <si>
    <t>53,330</t>
  </si>
  <si>
    <t>Rusk County, Texas</t>
  </si>
  <si>
    <t>10,501</t>
  </si>
  <si>
    <t>Runnels County, Texas</t>
  </si>
  <si>
    <t>78,337</t>
  </si>
  <si>
    <t>Rockwall County, Texas</t>
  </si>
  <si>
    <t>16,622</t>
  </si>
  <si>
    <t>Robertson County, Texas</t>
  </si>
  <si>
    <t>929</t>
  </si>
  <si>
    <t>Roberts County, Texas</t>
  </si>
  <si>
    <t>7,383</t>
  </si>
  <si>
    <t>Refugio County, Texas</t>
  </si>
  <si>
    <t>13,783</t>
  </si>
  <si>
    <t>Reeves County, Texas</t>
  </si>
  <si>
    <t>12,864</t>
  </si>
  <si>
    <t>12,860</t>
  </si>
  <si>
    <t>Red River County, Texas</t>
  </si>
  <si>
    <t>3,309</t>
  </si>
  <si>
    <t>Real County, Texas</t>
  </si>
  <si>
    <t>3,367</t>
  </si>
  <si>
    <t>Reagan County, Texas</t>
  </si>
  <si>
    <t>120,725</t>
  </si>
  <si>
    <t>Randall County, Texas</t>
  </si>
  <si>
    <t>10,914</t>
  </si>
  <si>
    <t>Rains County, Texas</t>
  </si>
  <si>
    <t>7,818</t>
  </si>
  <si>
    <t>Presidio County, Texas</t>
  </si>
  <si>
    <t>121,073</t>
  </si>
  <si>
    <t>Potter County, Texas</t>
  </si>
  <si>
    <t>45,413</t>
  </si>
  <si>
    <t>Polk County, Texas</t>
  </si>
  <si>
    <t>15,507</t>
  </si>
  <si>
    <t>Pecos County, Texas</t>
  </si>
  <si>
    <t>10,302</t>
  </si>
  <si>
    <t>10,269</t>
  </si>
  <si>
    <t>Parmer County, Texas</t>
  </si>
  <si>
    <t>116,927</t>
  </si>
  <si>
    <t>Parker County, Texas</t>
  </si>
  <si>
    <t>Panola County, Texas</t>
  </si>
  <si>
    <t>28,111</t>
  </si>
  <si>
    <t>Palo Pinto County, Texas</t>
  </si>
  <si>
    <t>81,837</t>
  </si>
  <si>
    <t>Orange County, Texas</t>
  </si>
  <si>
    <t>2,052</t>
  </si>
  <si>
    <t>Oldham County, Texas</t>
  </si>
  <si>
    <t>10,223</t>
  </si>
  <si>
    <t>Ochiltree County, Texas</t>
  </si>
  <si>
    <t>340,223</t>
  </si>
  <si>
    <t>Nueces County, Texas</t>
  </si>
  <si>
    <t>15,216</t>
  </si>
  <si>
    <t>Nolan County, Texas</t>
  </si>
  <si>
    <t>14,445</t>
  </si>
  <si>
    <t>Newton County, Texas</t>
  </si>
  <si>
    <t>47,735</t>
  </si>
  <si>
    <t>Navarro County, Texas</t>
  </si>
  <si>
    <t>64,524</t>
  </si>
  <si>
    <t>Nacogdoches County, Texas</t>
  </si>
  <si>
    <t>1,210</t>
  </si>
  <si>
    <t>Motley County, Texas</t>
  </si>
  <si>
    <t>12,934</t>
  </si>
  <si>
    <t>Morris County, Texas</t>
  </si>
  <si>
    <t>21,904</t>
  </si>
  <si>
    <t>Moore County, Texas</t>
  </si>
  <si>
    <t>455,746</t>
  </si>
  <si>
    <t>Montgomery County, Texas</t>
  </si>
  <si>
    <t>19,719</t>
  </si>
  <si>
    <t>Montague County, Texas</t>
  </si>
  <si>
    <t>9,403</t>
  </si>
  <si>
    <t>Mitchell County, Texas</t>
  </si>
  <si>
    <t>4,936</t>
  </si>
  <si>
    <t>Mills County, Texas</t>
  </si>
  <si>
    <t>24,757</t>
  </si>
  <si>
    <t>Milam County, Texas</t>
  </si>
  <si>
    <t>136,872</t>
  </si>
  <si>
    <t>Midland County, Texas</t>
  </si>
  <si>
    <t>2,242</t>
  </si>
  <si>
    <t>Menard County, Texas</t>
  </si>
  <si>
    <t>46,006</t>
  </si>
  <si>
    <t>Medina County, Texas</t>
  </si>
  <si>
    <t>54,258</t>
  </si>
  <si>
    <t>Maverick County, Texas</t>
  </si>
  <si>
    <t>36,702</t>
  </si>
  <si>
    <t>Matagorda County, Texas</t>
  </si>
  <si>
    <t>4,012</t>
  </si>
  <si>
    <t>Mason County, Texas</t>
  </si>
  <si>
    <t>4,799</t>
  </si>
  <si>
    <t>Martin County, Texas</t>
  </si>
  <si>
    <t>10,546</t>
  </si>
  <si>
    <t>Marion County, Texas</t>
  </si>
  <si>
    <t>13,664</t>
  </si>
  <si>
    <t>Madison County, Texas</t>
  </si>
  <si>
    <t>707</t>
  </si>
  <si>
    <t>McMullen County, Texas</t>
  </si>
  <si>
    <t>234,906</t>
  </si>
  <si>
    <t>McLennan County, Texas</t>
  </si>
  <si>
    <t>8,283</t>
  </si>
  <si>
    <t>McCulloch County, Texas</t>
  </si>
  <si>
    <t>5,915</t>
  </si>
  <si>
    <t>Lynn County, Texas</t>
  </si>
  <si>
    <t>278,831</t>
  </si>
  <si>
    <t>Lubbock County, Texas</t>
  </si>
  <si>
    <t>82</t>
  </si>
  <si>
    <t>Loving County, Texas</t>
  </si>
  <si>
    <t>19,301</t>
  </si>
  <si>
    <t>Llano County, Texas</t>
  </si>
  <si>
    <t>11,530</t>
  </si>
  <si>
    <t>11,531</t>
  </si>
  <si>
    <t>Live Oak County, Texas</t>
  </si>
  <si>
    <t>3,302</t>
  </si>
  <si>
    <t>Lipscomb County, Texas</t>
  </si>
  <si>
    <t>23,384</t>
  </si>
  <si>
    <t>Limestone County, Texas</t>
  </si>
  <si>
    <t>75,643</t>
  </si>
  <si>
    <t>Liberty County, Texas</t>
  </si>
  <si>
    <t>16,801</t>
  </si>
  <si>
    <t>Leon County, Texas</t>
  </si>
  <si>
    <t>16,612</t>
  </si>
  <si>
    <t>Lee County, Texas</t>
  </si>
  <si>
    <t>19,263</t>
  </si>
  <si>
    <t>Lavaca County, Texas</t>
  </si>
  <si>
    <t>6,886</t>
  </si>
  <si>
    <t>La Salle County, Texas</t>
  </si>
  <si>
    <t>19,677</t>
  </si>
  <si>
    <t>Lampasas County, Texas</t>
  </si>
  <si>
    <t>13,977</t>
  </si>
  <si>
    <t>Lamb County, Texas</t>
  </si>
  <si>
    <t>49,875</t>
  </si>
  <si>
    <t>49,789</t>
  </si>
  <si>
    <t>49,793</t>
  </si>
  <si>
    <t>Lamar County, Texas</t>
  </si>
  <si>
    <t>3,719</t>
  </si>
  <si>
    <t>Knox County, Texas</t>
  </si>
  <si>
    <t>32,061</t>
  </si>
  <si>
    <t>Kleberg County, Texas</t>
  </si>
  <si>
    <t>3,598</t>
  </si>
  <si>
    <t>Kinney County, Texas</t>
  </si>
  <si>
    <t>287</t>
  </si>
  <si>
    <t>286</t>
  </si>
  <si>
    <t>King County, Texas</t>
  </si>
  <si>
    <t>4,607</t>
  </si>
  <si>
    <t>Kimble County, Texas</t>
  </si>
  <si>
    <t>49,666</t>
  </si>
  <si>
    <t>49,625</t>
  </si>
  <si>
    <t>Kerr County, Texas</t>
  </si>
  <si>
    <t>808</t>
  </si>
  <si>
    <t>Kent County, Texas</t>
  </si>
  <si>
    <t>419</t>
  </si>
  <si>
    <t>416</t>
  </si>
  <si>
    <t>Kenedy County, Texas</t>
  </si>
  <si>
    <t>33,410</t>
  </si>
  <si>
    <t>Kendall County, Texas</t>
  </si>
  <si>
    <t>103,350</t>
  </si>
  <si>
    <t>Kaufman County, Texas</t>
  </si>
  <si>
    <t>14,849</t>
  </si>
  <si>
    <t>14,824</t>
  </si>
  <si>
    <t>Karnes County, Texas</t>
  </si>
  <si>
    <t>20,202</t>
  </si>
  <si>
    <t>Jones County, Texas</t>
  </si>
  <si>
    <t>150,934</t>
  </si>
  <si>
    <t>Johnson County, Texas</t>
  </si>
  <si>
    <t>40,839</t>
  </si>
  <si>
    <t>40,838</t>
  </si>
  <si>
    <t>Jim Wells County, Texas</t>
  </si>
  <si>
    <t>5,300</t>
  </si>
  <si>
    <t>Jim Hogg County, Texas</t>
  </si>
  <si>
    <t>252,273</t>
  </si>
  <si>
    <t>Jefferson County, Texas</t>
  </si>
  <si>
    <t>2,342</t>
  </si>
  <si>
    <t>Jeff Davis County, Texas</t>
  </si>
  <si>
    <t>35,710</t>
  </si>
  <si>
    <t>Jasper County, Texas</t>
  </si>
  <si>
    <t>14,074</t>
  </si>
  <si>
    <t>14,075</t>
  </si>
  <si>
    <t>Jackson County, Texas</t>
  </si>
  <si>
    <t>9,044</t>
  </si>
  <si>
    <t>Jack County, Texas</t>
  </si>
  <si>
    <t>1,599</t>
  </si>
  <si>
    <t>Irion County, Texas</t>
  </si>
  <si>
    <t>22,150</t>
  </si>
  <si>
    <t>Hutchinson County, Texas</t>
  </si>
  <si>
    <t>86,129</t>
  </si>
  <si>
    <t>Hunt County, Texas</t>
  </si>
  <si>
    <t>3,476</t>
  </si>
  <si>
    <t>Hudspeth County, Texas</t>
  </si>
  <si>
    <t>35,012</t>
  </si>
  <si>
    <t>Howard County, Texas</t>
  </si>
  <si>
    <t>23,732</t>
  </si>
  <si>
    <t>Houston County, Texas</t>
  </si>
  <si>
    <t>35,161</t>
  </si>
  <si>
    <t>Hopkins County, Texas</t>
  </si>
  <si>
    <t>51,182</t>
  </si>
  <si>
    <t>Hood County, Texas</t>
  </si>
  <si>
    <t>22,935</t>
  </si>
  <si>
    <t>Hockley County, Texas</t>
  </si>
  <si>
    <t>35,089</t>
  </si>
  <si>
    <t>Hill County, Texas</t>
  </si>
  <si>
    <t>774,769</t>
  </si>
  <si>
    <t>Hidalgo County, Texas</t>
  </si>
  <si>
    <t>78,532</t>
  </si>
  <si>
    <t>Henderson County, Texas</t>
  </si>
  <si>
    <t>3,807</t>
  </si>
  <si>
    <t>Hemphill County, Texas</t>
  </si>
  <si>
    <t>157,107</t>
  </si>
  <si>
    <t>Hays County, Texas</t>
  </si>
  <si>
    <t>5,899</t>
  </si>
  <si>
    <t>Haskell County, Texas</t>
  </si>
  <si>
    <t>6,062</t>
  </si>
  <si>
    <t>Hartley County, Texas</t>
  </si>
  <si>
    <t>65,631</t>
  </si>
  <si>
    <t>Harrison County, Texas</t>
  </si>
  <si>
    <t>4,092,459</t>
  </si>
  <si>
    <t>Harris County, Texas</t>
  </si>
  <si>
    <t>54,635</t>
  </si>
  <si>
    <t>Hardin County, Texas</t>
  </si>
  <si>
    <t>4,139</t>
  </si>
  <si>
    <t>Hardeman County, Texas</t>
  </si>
  <si>
    <t>5,613</t>
  </si>
  <si>
    <t>Hansford County, Texas</t>
  </si>
  <si>
    <t>8,517</t>
  </si>
  <si>
    <t>Hamilton County, Texas</t>
  </si>
  <si>
    <t>3,353</t>
  </si>
  <si>
    <t>Hall County, Texas</t>
  </si>
  <si>
    <t>36,273</t>
  </si>
  <si>
    <t>Hale County, Texas</t>
  </si>
  <si>
    <t>131,533</t>
  </si>
  <si>
    <t>Guadalupe County, Texas</t>
  </si>
  <si>
    <t>26,604</t>
  </si>
  <si>
    <t>Grimes County, Texas</t>
  </si>
  <si>
    <t>121,730</t>
  </si>
  <si>
    <t>Gregg County, Texas</t>
  </si>
  <si>
    <t>120,877</t>
  </si>
  <si>
    <t>Grayson County, Texas</t>
  </si>
  <si>
    <t>22,535</t>
  </si>
  <si>
    <t>Gray County, Texas</t>
  </si>
  <si>
    <t>19,807</t>
  </si>
  <si>
    <t>Gonzales County, Texas</t>
  </si>
  <si>
    <t>7,210</t>
  </si>
  <si>
    <t>Goliad County, Texas</t>
  </si>
  <si>
    <t>1,226</t>
  </si>
  <si>
    <t>Glasscock County, Texas</t>
  </si>
  <si>
    <t>24,841</t>
  </si>
  <si>
    <t>24,837</t>
  </si>
  <si>
    <t>Gillespie County, Texas</t>
  </si>
  <si>
    <t>6,461</t>
  </si>
  <si>
    <t>Garza County, Texas</t>
  </si>
  <si>
    <t>291,309</t>
  </si>
  <si>
    <t>Galveston County, Texas</t>
  </si>
  <si>
    <t>17,526</t>
  </si>
  <si>
    <t>Gaines County, Texas</t>
  </si>
  <si>
    <t>17,217</t>
  </si>
  <si>
    <t>Frio County, Texas</t>
  </si>
  <si>
    <t>19,816</t>
  </si>
  <si>
    <t>Freestone County, Texas</t>
  </si>
  <si>
    <t>10,605</t>
  </si>
  <si>
    <t>Franklin County, Texas</t>
  </si>
  <si>
    <t>585,375</t>
  </si>
  <si>
    <t>Fort Bend County, Texas</t>
  </si>
  <si>
    <t>1,336</t>
  </si>
  <si>
    <t>Foard County, Texas</t>
  </si>
  <si>
    <t>6,446</t>
  </si>
  <si>
    <t>Floyd County, Texas</t>
  </si>
  <si>
    <t>3,974</t>
  </si>
  <si>
    <t>Fisher County, Texas</t>
  </si>
  <si>
    <t>24,554</t>
  </si>
  <si>
    <t>Fayette County, Texas</t>
  </si>
  <si>
    <t>33,915</t>
  </si>
  <si>
    <t>Fannin County, Texas</t>
  </si>
  <si>
    <t>17,866</t>
  </si>
  <si>
    <t>Falls County, Texas</t>
  </si>
  <si>
    <t>37,890</t>
  </si>
  <si>
    <t>Erath County, Texas</t>
  </si>
  <si>
    <t>800,647</t>
  </si>
  <si>
    <t>El Paso County, Texas</t>
  </si>
  <si>
    <t>149,610</t>
  </si>
  <si>
    <t>Ellis County, Texas</t>
  </si>
  <si>
    <t>2,002</t>
  </si>
  <si>
    <t>Edwards County, Texas</t>
  </si>
  <si>
    <t>137,130</t>
  </si>
  <si>
    <t>Ector County, Texas</t>
  </si>
  <si>
    <t>18,583</t>
  </si>
  <si>
    <t>Eastland County, Texas</t>
  </si>
  <si>
    <t>11,782</t>
  </si>
  <si>
    <t>Duval County, Texas</t>
  </si>
  <si>
    <t>3,677</t>
  </si>
  <si>
    <t>Donley County, Texas</t>
  </si>
  <si>
    <t>9,996</t>
  </si>
  <si>
    <t>Dimmit County, Texas</t>
  </si>
  <si>
    <t>2,444</t>
  </si>
  <si>
    <t>Dickens County, Texas</t>
  </si>
  <si>
    <t>20,097</t>
  </si>
  <si>
    <t>DeWitt County, Texas</t>
  </si>
  <si>
    <t>662,614</t>
  </si>
  <si>
    <t>Denton County, Texas</t>
  </si>
  <si>
    <t>5,231</t>
  </si>
  <si>
    <t>Delta County, Texas</t>
  </si>
  <si>
    <t>19,372</t>
  </si>
  <si>
    <t>Deaf Smith County, Texas</t>
  </si>
  <si>
    <t>Dawson County, Texas</t>
  </si>
  <si>
    <t>2,368,139</t>
  </si>
  <si>
    <t>Dallas County, Texas</t>
  </si>
  <si>
    <t>6,703</t>
  </si>
  <si>
    <t>Dallam County, Texas</t>
  </si>
  <si>
    <t>2,398</t>
  </si>
  <si>
    <t>Culberson County, Texas</t>
  </si>
  <si>
    <t>6,059</t>
  </si>
  <si>
    <t>Crosby County, Texas</t>
  </si>
  <si>
    <t>Crockett County, Texas</t>
  </si>
  <si>
    <t>4,375</t>
  </si>
  <si>
    <t>Crane County, Texas</t>
  </si>
  <si>
    <t>1,505</t>
  </si>
  <si>
    <t>Cottle County, Texas</t>
  </si>
  <si>
    <t>75,388</t>
  </si>
  <si>
    <t>Coryell County, Texas</t>
  </si>
  <si>
    <t>38,437</t>
  </si>
  <si>
    <t>Cooke County, Texas</t>
  </si>
  <si>
    <t>4,087</t>
  </si>
  <si>
    <t>Concho County, Texas</t>
  </si>
  <si>
    <t>13,974</t>
  </si>
  <si>
    <t>Comanche County, Texas</t>
  </si>
  <si>
    <t>108,472</t>
  </si>
  <si>
    <t>Comal County, Texas</t>
  </si>
  <si>
    <t>20,874</t>
  </si>
  <si>
    <t>Colorado County, Texas</t>
  </si>
  <si>
    <t>3,057</t>
  </si>
  <si>
    <t>Collingsworth County, Texas</t>
  </si>
  <si>
    <t>782,341</t>
  </si>
  <si>
    <t>Collin County, Texas</t>
  </si>
  <si>
    <t>8,895</t>
  </si>
  <si>
    <t>Coleman County, Texas</t>
  </si>
  <si>
    <t>3,320</t>
  </si>
  <si>
    <t>Coke County, Texas</t>
  </si>
  <si>
    <t>3,127</t>
  </si>
  <si>
    <t>Cochran County, Texas</t>
  </si>
  <si>
    <t>10,752</t>
  </si>
  <si>
    <t>Clay County, Texas</t>
  </si>
  <si>
    <t>7,041</t>
  </si>
  <si>
    <t>Childress County, Texas</t>
  </si>
  <si>
    <t>50,845</t>
  </si>
  <si>
    <t>Cherokee County, Texas</t>
  </si>
  <si>
    <t>35,096</t>
  </si>
  <si>
    <t>Chambers County, Texas</t>
  </si>
  <si>
    <t>8,062</t>
  </si>
  <si>
    <t>Castro County, Texas</t>
  </si>
  <si>
    <t>30,464</t>
  </si>
  <si>
    <t>Cass County, Texas</t>
  </si>
  <si>
    <t>6,182</t>
  </si>
  <si>
    <t>Carson County, Texas</t>
  </si>
  <si>
    <t>12,401</t>
  </si>
  <si>
    <t>Camp County, Texas</t>
  </si>
  <si>
    <t>406,220</t>
  </si>
  <si>
    <t>Cameron County, Texas</t>
  </si>
  <si>
    <t>13,544</t>
  </si>
  <si>
    <t>Callahan County, Texas</t>
  </si>
  <si>
    <t>21,381</t>
  </si>
  <si>
    <t>Calhoun County, Texas</t>
  </si>
  <si>
    <t>38,066</t>
  </si>
  <si>
    <t>Caldwell County, Texas</t>
  </si>
  <si>
    <t>42,750</t>
  </si>
  <si>
    <t>Burnet County, Texas</t>
  </si>
  <si>
    <t>17,212</t>
  </si>
  <si>
    <t>17,187</t>
  </si>
  <si>
    <t>Burleson County, Texas</t>
  </si>
  <si>
    <t>38,106</t>
  </si>
  <si>
    <t>Brown County, Texas</t>
  </si>
  <si>
    <t>7,223</t>
  </si>
  <si>
    <t>Brooks County, Texas</t>
  </si>
  <si>
    <t>1,637</t>
  </si>
  <si>
    <t>Briscoe County, Texas</t>
  </si>
  <si>
    <t>9,232</t>
  </si>
  <si>
    <t>Brewster County, Texas</t>
  </si>
  <si>
    <t>194,851</t>
  </si>
  <si>
    <t>Brazos County, Texas</t>
  </si>
  <si>
    <t>313,166</t>
  </si>
  <si>
    <t>Brazoria County, Texas</t>
  </si>
  <si>
    <t>92,565</t>
  </si>
  <si>
    <t>Bowie County, Texas</t>
  </si>
  <si>
    <t>18,212</t>
  </si>
  <si>
    <t>Bosque County, Texas</t>
  </si>
  <si>
    <t>641</t>
  </si>
  <si>
    <t>Borden County, Texas</t>
  </si>
  <si>
    <t>10,497</t>
  </si>
  <si>
    <t>Blanco County, Texas</t>
  </si>
  <si>
    <t>1,714,773</t>
  </si>
  <si>
    <t>Bexar County, Texas</t>
  </si>
  <si>
    <t>310,235</t>
  </si>
  <si>
    <t>Bell County, Texas</t>
  </si>
  <si>
    <t>31,861</t>
  </si>
  <si>
    <t>Bee County, Texas</t>
  </si>
  <si>
    <t>3,726</t>
  </si>
  <si>
    <t>Baylor County, Texas</t>
  </si>
  <si>
    <t>74,169</t>
  </si>
  <si>
    <t>74,171</t>
  </si>
  <si>
    <t>Bastrop County, Texas</t>
  </si>
  <si>
    <t>20,485</t>
  </si>
  <si>
    <t>Bandera County, Texas</t>
  </si>
  <si>
    <t>7,165</t>
  </si>
  <si>
    <t>Bailey County, Texas</t>
  </si>
  <si>
    <t>28,417</t>
  </si>
  <si>
    <t>Austin County, Texas</t>
  </si>
  <si>
    <t>44,911</t>
  </si>
  <si>
    <t>Atascosa County, Texas</t>
  </si>
  <si>
    <t>1,901</t>
  </si>
  <si>
    <t>Armstrong County, Texas</t>
  </si>
  <si>
    <t>9,054</t>
  </si>
  <si>
    <t>Archer County, Texas</t>
  </si>
  <si>
    <t>23,158</t>
  </si>
  <si>
    <t>Aransas County, Texas</t>
  </si>
  <si>
    <t>86,986</t>
  </si>
  <si>
    <t>86,771</t>
  </si>
  <si>
    <t>Angelina County, Texas</t>
  </si>
  <si>
    <t>14,786</t>
  </si>
  <si>
    <t>Andrews County, Texas</t>
  </si>
  <si>
    <t>58,458</t>
  </si>
  <si>
    <t>Anderson County, Texas</t>
  </si>
  <si>
    <t>113,993</t>
  </si>
  <si>
    <t>Wilson County, Tennessee</t>
  </si>
  <si>
    <t>183,182</t>
  </si>
  <si>
    <t>Williamson County, Tennessee</t>
  </si>
  <si>
    <t>25,841</t>
  </si>
  <si>
    <t>White County, Tennessee</t>
  </si>
  <si>
    <t>35,021</t>
  </si>
  <si>
    <t>Weakley County, Tennessee</t>
  </si>
  <si>
    <t>17,021</t>
  </si>
  <si>
    <t>Wayne County, Tennessee</t>
  </si>
  <si>
    <t>122,979</t>
  </si>
  <si>
    <t>Washington County, Tennessee</t>
  </si>
  <si>
    <t>39,839</t>
  </si>
  <si>
    <t>Warren County, Tennessee</t>
  </si>
  <si>
    <t>5,548</t>
  </si>
  <si>
    <t>Van Buren County, Tennessee</t>
  </si>
  <si>
    <t>19,109</t>
  </si>
  <si>
    <t>Union County, Tennessee</t>
  </si>
  <si>
    <t>18,313</t>
  </si>
  <si>
    <t>Unicoi County, Tennessee</t>
  </si>
  <si>
    <t>7,870</t>
  </si>
  <si>
    <t>Trousdale County, Tennessee</t>
  </si>
  <si>
    <t>61,081</t>
  </si>
  <si>
    <t>Tipton County, Tennessee</t>
  </si>
  <si>
    <t>160,645</t>
  </si>
  <si>
    <t>Sumner County, Tennessee</t>
  </si>
  <si>
    <t>156,823</t>
  </si>
  <si>
    <t>Sullivan County, Tennessee</t>
  </si>
  <si>
    <t>13,324</t>
  </si>
  <si>
    <t>Stewart County, Tennessee</t>
  </si>
  <si>
    <t>19,166</t>
  </si>
  <si>
    <t>Smith County, Tennessee</t>
  </si>
  <si>
    <t>927,644</t>
  </si>
  <si>
    <t>Shelby County, Tennessee</t>
  </si>
  <si>
    <t>89,889</t>
  </si>
  <si>
    <t>Sevier County, Tennessee</t>
  </si>
  <si>
    <t>14,112</t>
  </si>
  <si>
    <t>Sequatchie County, Tennessee</t>
  </si>
  <si>
    <t>22,228</t>
  </si>
  <si>
    <t>Scott County, Tennessee</t>
  </si>
  <si>
    <t>262,604</t>
  </si>
  <si>
    <t>Rutherford County, Tennessee</t>
  </si>
  <si>
    <t>66,283</t>
  </si>
  <si>
    <t>Robertson County, Tennessee</t>
  </si>
  <si>
    <t>54,181</t>
  </si>
  <si>
    <t>Roane County, Tennessee</t>
  </si>
  <si>
    <t>31,809</t>
  </si>
  <si>
    <t>Rhea County, Tennessee</t>
  </si>
  <si>
    <t>72,321</t>
  </si>
  <si>
    <t>Putnam County, Tennessee</t>
  </si>
  <si>
    <t>16,825</t>
  </si>
  <si>
    <t>Polk County, Tennessee</t>
  </si>
  <si>
    <t>5,077</t>
  </si>
  <si>
    <t>Pickett County, Tennessee</t>
  </si>
  <si>
    <t>7,915</t>
  </si>
  <si>
    <t>Perry County, Tennessee</t>
  </si>
  <si>
    <t>22,083</t>
  </si>
  <si>
    <t>Overton County, Tennessee</t>
  </si>
  <si>
    <t>31,807</t>
  </si>
  <si>
    <t>Obion County, Tennessee</t>
  </si>
  <si>
    <t>21,987</t>
  </si>
  <si>
    <t>Morgan County, Tennessee</t>
  </si>
  <si>
    <t>6,360</t>
  </si>
  <si>
    <t>6,362</t>
  </si>
  <si>
    <t>Moore County, Tennessee</t>
  </si>
  <si>
    <t>172,331</t>
  </si>
  <si>
    <t>Montgomery County, Tennessee</t>
  </si>
  <si>
    <t>44,519</t>
  </si>
  <si>
    <t>Monroe County, Tennessee</t>
  </si>
  <si>
    <t>11,753</t>
  </si>
  <si>
    <t>Meigs County, Tennessee</t>
  </si>
  <si>
    <t>80,956</t>
  </si>
  <si>
    <t>Maury County, Tennessee</t>
  </si>
  <si>
    <t>30,617</t>
  </si>
  <si>
    <t>Marshall County, Tennessee</t>
  </si>
  <si>
    <t>28,237</t>
  </si>
  <si>
    <t>Marion County, Tennessee</t>
  </si>
  <si>
    <t>98,294</t>
  </si>
  <si>
    <t>Madison County, Tennessee</t>
  </si>
  <si>
    <t>22,248</t>
  </si>
  <si>
    <t>Macon County, Tennessee</t>
  </si>
  <si>
    <t>26,075</t>
  </si>
  <si>
    <t>McNairy County, Tennessee</t>
  </si>
  <si>
    <t>52,266</t>
  </si>
  <si>
    <t>McMinn County, Tennessee</t>
  </si>
  <si>
    <t>48,556</t>
  </si>
  <si>
    <t>Loudon County, Tennessee</t>
  </si>
  <si>
    <t>33,361</t>
  </si>
  <si>
    <t>Lincoln County, Tennessee</t>
  </si>
  <si>
    <t>12,161</t>
  </si>
  <si>
    <t>Lewis County, Tennessee</t>
  </si>
  <si>
    <t>41,869</t>
  </si>
  <si>
    <t>Lawrence County, Tennessee</t>
  </si>
  <si>
    <t>27,815</t>
  </si>
  <si>
    <t>Lauderdale County, Tennessee</t>
  </si>
  <si>
    <t>7,832</t>
  </si>
  <si>
    <t>Lake County, Tennessee</t>
  </si>
  <si>
    <t>432,226</t>
  </si>
  <si>
    <t>Knox County, Tennessee</t>
  </si>
  <si>
    <t>18,244</t>
  </si>
  <si>
    <t>Johnson County, Tennessee</t>
  </si>
  <si>
    <t>51,407</t>
  </si>
  <si>
    <t>Jefferson County, Tennessee</t>
  </si>
  <si>
    <t>11,638</t>
  </si>
  <si>
    <t>Jackson County, Tennessee</t>
  </si>
  <si>
    <t>18,538</t>
  </si>
  <si>
    <t>Humphreys County, Tennessee</t>
  </si>
  <si>
    <t>8,441</t>
  </si>
  <si>
    <t>8,426</t>
  </si>
  <si>
    <t>Houston County, Tennessee</t>
  </si>
  <si>
    <t>24,690</t>
  </si>
  <si>
    <t>Hickman County, Tennessee</t>
  </si>
  <si>
    <t>32,330</t>
  </si>
  <si>
    <t>Henry County, Tennessee</t>
  </si>
  <si>
    <t>27,769</t>
  </si>
  <si>
    <t>Henderson County, Tennessee</t>
  </si>
  <si>
    <t>18,787</t>
  </si>
  <si>
    <t>Haywood County, Tennessee</t>
  </si>
  <si>
    <t>Hawkins County, Tennessee</t>
  </si>
  <si>
    <t>26,026</t>
  </si>
  <si>
    <t>Hardin County, Tennessee</t>
  </si>
  <si>
    <t>27,253</t>
  </si>
  <si>
    <t>Hardeman County, Tennessee</t>
  </si>
  <si>
    <t>6,819</t>
  </si>
  <si>
    <t>Hancock County, Tennessee</t>
  </si>
  <si>
    <t>336,463</t>
  </si>
  <si>
    <t>Hamilton County, Tennessee</t>
  </si>
  <si>
    <t>62,544</t>
  </si>
  <si>
    <t>Hamblen County, Tennessee</t>
  </si>
  <si>
    <t>13,703</t>
  </si>
  <si>
    <t>Grundy County, Tennessee</t>
  </si>
  <si>
    <t>68,831</t>
  </si>
  <si>
    <t>Greene County, Tennessee</t>
  </si>
  <si>
    <t>22,657</t>
  </si>
  <si>
    <t>Grainger County, Tennessee</t>
  </si>
  <si>
    <t>29,485</t>
  </si>
  <si>
    <t>Giles County, Tennessee</t>
  </si>
  <si>
    <t>49,683</t>
  </si>
  <si>
    <t>Gibson County, Tennessee</t>
  </si>
  <si>
    <t>41,052</t>
  </si>
  <si>
    <t>Franklin County, Tennessee</t>
  </si>
  <si>
    <t>17,959</t>
  </si>
  <si>
    <t>Fentress County, Tennessee</t>
  </si>
  <si>
    <t>38,413</t>
  </si>
  <si>
    <t>Fayette County, Tennessee</t>
  </si>
  <si>
    <t>38,335</t>
  </si>
  <si>
    <t>Dyer County, Tennessee</t>
  </si>
  <si>
    <t>Dickson County, Tennessee</t>
  </si>
  <si>
    <t>18,723</t>
  </si>
  <si>
    <t>DeKalb County, Tennessee</t>
  </si>
  <si>
    <t>11,757</t>
  </si>
  <si>
    <t>Decatur County, Tennessee</t>
  </si>
  <si>
    <t>626,681</t>
  </si>
  <si>
    <t>Davidson County, Tennessee</t>
  </si>
  <si>
    <t>56,053</t>
  </si>
  <si>
    <t>Cumberland County, Tennessee</t>
  </si>
  <si>
    <t>14,586</t>
  </si>
  <si>
    <t>Crockett County, Tennessee</t>
  </si>
  <si>
    <t>52,796</t>
  </si>
  <si>
    <t>Coffee County, Tennessee</t>
  </si>
  <si>
    <t>35,662</t>
  </si>
  <si>
    <t>Cocke County, Tennessee</t>
  </si>
  <si>
    <t>Clay County, Tennessee</t>
  </si>
  <si>
    <t>32,213</t>
  </si>
  <si>
    <t>Claiborne County, Tennessee</t>
  </si>
  <si>
    <t>17,131</t>
  </si>
  <si>
    <t>Chester County, Tennessee</t>
  </si>
  <si>
    <t>39,105</t>
  </si>
  <si>
    <t>Cheatham County, Tennessee</t>
  </si>
  <si>
    <t>57,424</t>
  </si>
  <si>
    <t>Carter County, Tennessee</t>
  </si>
  <si>
    <t>28,522</t>
  </si>
  <si>
    <t>Carroll County, Tennessee</t>
  </si>
  <si>
    <t>13,801</t>
  </si>
  <si>
    <t>Cannon County, Tennessee</t>
  </si>
  <si>
    <t>40,716</t>
  </si>
  <si>
    <t>Campbell County, Tennessee</t>
  </si>
  <si>
    <t>98,963</t>
  </si>
  <si>
    <t>Bradley County, Tennessee</t>
  </si>
  <si>
    <t>123,010</t>
  </si>
  <si>
    <t>Blount County, Tennessee</t>
  </si>
  <si>
    <t>12,876</t>
  </si>
  <si>
    <t>Bledsoe County, Tennessee</t>
  </si>
  <si>
    <t>16,489</t>
  </si>
  <si>
    <t>Benton County, Tennessee</t>
  </si>
  <si>
    <t>45,058</t>
  </si>
  <si>
    <t>Bedford County, Tennessee</t>
  </si>
  <si>
    <t>75,129</t>
  </si>
  <si>
    <t>Anderson County, Tennessee</t>
  </si>
  <si>
    <t>2,801</t>
  </si>
  <si>
    <t>Ziebach County, South Dakota</t>
  </si>
  <si>
    <t>22,438</t>
  </si>
  <si>
    <t>Yankton County, South Dakota</t>
  </si>
  <si>
    <t>5,438</t>
  </si>
  <si>
    <t>Walworth County, South Dakota</t>
  </si>
  <si>
    <t>14,399</t>
  </si>
  <si>
    <t>Union County, South Dakota</t>
  </si>
  <si>
    <t>8,347</t>
  </si>
  <si>
    <t>Turner County, South Dakota</t>
  </si>
  <si>
    <t>5,644</t>
  </si>
  <si>
    <t>Tripp County, South Dakota</t>
  </si>
  <si>
    <t>9,612</t>
  </si>
  <si>
    <t>Todd County, South Dakota</t>
  </si>
  <si>
    <t>1,373</t>
  </si>
  <si>
    <t>Sully County, South Dakota</t>
  </si>
  <si>
    <t>2,966</t>
  </si>
  <si>
    <t>Stanley County, South Dakota</t>
  </si>
  <si>
    <t>6,415</t>
  </si>
  <si>
    <t>Spink County, South Dakota</t>
  </si>
  <si>
    <t>13,586</t>
  </si>
  <si>
    <t>Shannon County, South Dakota</t>
  </si>
  <si>
    <t>2,355</t>
  </si>
  <si>
    <t>Sanborn County, South Dakota</t>
  </si>
  <si>
    <t>10,149</t>
  </si>
  <si>
    <t>Roberts County, South Dakota</t>
  </si>
  <si>
    <t>2,329</t>
  </si>
  <si>
    <t>Potter County, South Dakota</t>
  </si>
  <si>
    <t>2,982</t>
  </si>
  <si>
    <t>Perkins County, South Dakota</t>
  </si>
  <si>
    <t>100,948</t>
  </si>
  <si>
    <t>Pennington County, South Dakota</t>
  </si>
  <si>
    <t>6,486</t>
  </si>
  <si>
    <t>Moody County, South Dakota</t>
  </si>
  <si>
    <t>169,468</t>
  </si>
  <si>
    <t>Minnehaha County, South Dakota</t>
  </si>
  <si>
    <t>2,389</t>
  </si>
  <si>
    <t>Miner County, South Dakota</t>
  </si>
  <si>
    <t>2,048</t>
  </si>
  <si>
    <t>Mellette County, South Dakota</t>
  </si>
  <si>
    <t>25,434</t>
  </si>
  <si>
    <t>Meade County, South Dakota</t>
  </si>
  <si>
    <t>4,656</t>
  </si>
  <si>
    <t>Marshall County, South Dakota</t>
  </si>
  <si>
    <t>2,459</t>
  </si>
  <si>
    <t>McPherson County, South Dakota</t>
  </si>
  <si>
    <t>5,618</t>
  </si>
  <si>
    <t>McCook County, South Dakota</t>
  </si>
  <si>
    <t>3,755</t>
  </si>
  <si>
    <t>Lyman County, South Dakota</t>
  </si>
  <si>
    <t>44,828</t>
  </si>
  <si>
    <t>Lincoln County, South Dakota</t>
  </si>
  <si>
    <t>24,097</t>
  </si>
  <si>
    <t>Lawrence County, South Dakota</t>
  </si>
  <si>
    <t>11,200</t>
  </si>
  <si>
    <t>Lake County, South Dakota</t>
  </si>
  <si>
    <t>5,148</t>
  </si>
  <si>
    <t>Kingsbury County, South Dakota</t>
  </si>
  <si>
    <t>1,006</t>
  </si>
  <si>
    <t>Jones County, South Dakota</t>
  </si>
  <si>
    <t>2,071</t>
  </si>
  <si>
    <t>Jerauld County, South Dakota</t>
  </si>
  <si>
    <t>3,031</t>
  </si>
  <si>
    <t>Jackson County, South Dakota</t>
  </si>
  <si>
    <t>1,420</t>
  </si>
  <si>
    <t>Hyde County, South Dakota</t>
  </si>
  <si>
    <t>7,343</t>
  </si>
  <si>
    <t>Hutchinson County, South Dakota</t>
  </si>
  <si>
    <t>17,022</t>
  </si>
  <si>
    <t>Hughes County, South Dakota</t>
  </si>
  <si>
    <t>1,247</t>
  </si>
  <si>
    <t>1,255</t>
  </si>
  <si>
    <t>Harding County, South Dakota</t>
  </si>
  <si>
    <t>3,331</t>
  </si>
  <si>
    <t>Hanson County, South Dakota</t>
  </si>
  <si>
    <t>3,431</t>
  </si>
  <si>
    <t>Hand County, South Dakota</t>
  </si>
  <si>
    <t>5,925</t>
  </si>
  <si>
    <t>5,903</t>
  </si>
  <si>
    <t>Hamlin County, South Dakota</t>
  </si>
  <si>
    <t>1,937</t>
  </si>
  <si>
    <t>Haakon County, South Dakota</t>
  </si>
  <si>
    <t>4,271</t>
  </si>
  <si>
    <t>Gregory County, South Dakota</t>
  </si>
  <si>
    <t>7,355</t>
  </si>
  <si>
    <t>7,356</t>
  </si>
  <si>
    <t>Grant County, South Dakota</t>
  </si>
  <si>
    <t>2,369</t>
  </si>
  <si>
    <t>2,364</t>
  </si>
  <si>
    <t>Faulk County, South Dakota</t>
  </si>
  <si>
    <t>7,094</t>
  </si>
  <si>
    <t>Fall River County, South Dakota</t>
  </si>
  <si>
    <t>4,071</t>
  </si>
  <si>
    <t>Edmunds County, South Dakota</t>
  </si>
  <si>
    <t>3,002</t>
  </si>
  <si>
    <t>Douglas County, South Dakota</t>
  </si>
  <si>
    <t>5,301</t>
  </si>
  <si>
    <t>Dewey County, South Dakota</t>
  </si>
  <si>
    <t>4,364</t>
  </si>
  <si>
    <t>Deuel County, South Dakota</t>
  </si>
  <si>
    <t>5,710</t>
  </si>
  <si>
    <t>Day County, South Dakota</t>
  </si>
  <si>
    <t>19,504</t>
  </si>
  <si>
    <t>Davison County, South Dakota</t>
  </si>
  <si>
    <t>8,216</t>
  </si>
  <si>
    <t>Custer County, South Dakota</t>
  </si>
  <si>
    <t>4,050</t>
  </si>
  <si>
    <t>Corson County, South Dakota</t>
  </si>
  <si>
    <t>Codington County, South Dakota</t>
  </si>
  <si>
    <t>13,864</t>
  </si>
  <si>
    <t>Clay County, South Dakota</t>
  </si>
  <si>
    <t>3,691</t>
  </si>
  <si>
    <t>Clark County, South Dakota</t>
  </si>
  <si>
    <t>9,129</t>
  </si>
  <si>
    <t>Charles Mix County, South Dakota</t>
  </si>
  <si>
    <t>1,466</t>
  </si>
  <si>
    <t>Campbell County, South Dakota</t>
  </si>
  <si>
    <t>10,110</t>
  </si>
  <si>
    <t>Butte County, South Dakota</t>
  </si>
  <si>
    <t>1,912</t>
  </si>
  <si>
    <t>Buffalo County, South Dakota</t>
  </si>
  <si>
    <t>5,255</t>
  </si>
  <si>
    <t>Brule County, South Dakota</t>
  </si>
  <si>
    <t>36,531</t>
  </si>
  <si>
    <t>Brown County, South Dakota</t>
  </si>
  <si>
    <t>31,965</t>
  </si>
  <si>
    <t>Brookings County, South Dakota</t>
  </si>
  <si>
    <t>Bon Homme County, South Dakota</t>
  </si>
  <si>
    <t>Bennett County, South Dakota</t>
  </si>
  <si>
    <t>17,398</t>
  </si>
  <si>
    <t>Beadle County, South Dakota</t>
  </si>
  <si>
    <t>2,710</t>
  </si>
  <si>
    <t>Aurora County, South Dakota</t>
  </si>
  <si>
    <t>226,073</t>
  </si>
  <si>
    <t>York County, South Carolina</t>
  </si>
  <si>
    <t>34,423</t>
  </si>
  <si>
    <t>Williamsburg County, South Carolina</t>
  </si>
  <si>
    <t>28,961</t>
  </si>
  <si>
    <t>Union County, South Carolina</t>
  </si>
  <si>
    <t>107,456</t>
  </si>
  <si>
    <t>Sumter County, South Carolina</t>
  </si>
  <si>
    <t>284,307</t>
  </si>
  <si>
    <t>Spartanburg County, South Carolina</t>
  </si>
  <si>
    <t>19,875</t>
  </si>
  <si>
    <t>Saluda County, South Carolina</t>
  </si>
  <si>
    <t>384,504</t>
  </si>
  <si>
    <t>Richland County, South Carolina</t>
  </si>
  <si>
    <t>119,226</t>
  </si>
  <si>
    <t>119,224</t>
  </si>
  <si>
    <t>Pickens County, South Carolina</t>
  </si>
  <si>
    <t>92,495</t>
  </si>
  <si>
    <t>92,501</t>
  </si>
  <si>
    <t>Orangeburg County, South Carolina</t>
  </si>
  <si>
    <t>74,275</t>
  </si>
  <si>
    <t>74,273</t>
  </si>
  <si>
    <t>Oconee County, South Carolina</t>
  </si>
  <si>
    <t>37,508</t>
  </si>
  <si>
    <t>Newberry County, South Carolina</t>
  </si>
  <si>
    <t>28,933</t>
  </si>
  <si>
    <t>Marlboro County, South Carolina</t>
  </si>
  <si>
    <t>33,062</t>
  </si>
  <si>
    <t>Marion County, South Carolina</t>
  </si>
  <si>
    <t>10,233</t>
  </si>
  <si>
    <t>McCormick County, South Carolina</t>
  </si>
  <si>
    <t>262,391</t>
  </si>
  <si>
    <t>Lexington County, South Carolina</t>
  </si>
  <si>
    <t>19,220</t>
  </si>
  <si>
    <t>Lee County, South Carolina</t>
  </si>
  <si>
    <t>66,537</t>
  </si>
  <si>
    <t>Laurens County, South Carolina</t>
  </si>
  <si>
    <t>76,652</t>
  </si>
  <si>
    <t>Lancaster County, South Carolina</t>
  </si>
  <si>
    <t>61,697</t>
  </si>
  <si>
    <t>Kershaw County, South Carolina</t>
  </si>
  <si>
    <t>24,777</t>
  </si>
  <si>
    <t>Jasper County, South Carolina</t>
  </si>
  <si>
    <t>269,291</t>
  </si>
  <si>
    <t>Horry County, South Carolina</t>
  </si>
  <si>
    <t>21,090</t>
  </si>
  <si>
    <t>Hampton County, South Carolina</t>
  </si>
  <si>
    <t>69,661</t>
  </si>
  <si>
    <t>Greenwood County, South Carolina</t>
  </si>
  <si>
    <t>451,225</t>
  </si>
  <si>
    <t>Greenville County, South Carolina</t>
  </si>
  <si>
    <t>60,158</t>
  </si>
  <si>
    <t>Georgetown County, South Carolina</t>
  </si>
  <si>
    <t>136,885</t>
  </si>
  <si>
    <t>Florence County, South Carolina</t>
  </si>
  <si>
    <t>23,956</t>
  </si>
  <si>
    <t>Fairfield County, South Carolina</t>
  </si>
  <si>
    <t>26,978</t>
  </si>
  <si>
    <t>26,985</t>
  </si>
  <si>
    <t>Edgefield County, South Carolina</t>
  </si>
  <si>
    <t>136,555</t>
  </si>
  <si>
    <t>Dorchester County, South Carolina</t>
  </si>
  <si>
    <t>32,062</t>
  </si>
  <si>
    <t>Dillon County, South Carolina</t>
  </si>
  <si>
    <t>68,681</t>
  </si>
  <si>
    <t>Darlington County, South Carolina</t>
  </si>
  <si>
    <t>38,892</t>
  </si>
  <si>
    <t>Colleton County, South Carolina</t>
  </si>
  <si>
    <t>34,971</t>
  </si>
  <si>
    <t>Clarendon County, South Carolina</t>
  </si>
  <si>
    <t>46,734</t>
  </si>
  <si>
    <t>Chesterfield County, South Carolina</t>
  </si>
  <si>
    <t>33,140</t>
  </si>
  <si>
    <t>Chester County, South Carolina</t>
  </si>
  <si>
    <t>55,342</t>
  </si>
  <si>
    <t>Cherokee County, South Carolina</t>
  </si>
  <si>
    <t>350,209</t>
  </si>
  <si>
    <t>Charleston County, South Carolina</t>
  </si>
  <si>
    <t>15,175</t>
  </si>
  <si>
    <t>Calhoun County, South Carolina</t>
  </si>
  <si>
    <t>177,843</t>
  </si>
  <si>
    <t>Berkeley County, South Carolina</t>
  </si>
  <si>
    <t>162,233</t>
  </si>
  <si>
    <t>Beaufort County, South Carolina</t>
  </si>
  <si>
    <t>22,621</t>
  </si>
  <si>
    <t>Barnwell County, South Carolina</t>
  </si>
  <si>
    <t>15,987</t>
  </si>
  <si>
    <t>Bamberg County, South Carolina</t>
  </si>
  <si>
    <t>187,126</t>
  </si>
  <si>
    <t>Anderson County, South Carolina</t>
  </si>
  <si>
    <t>10,419</t>
  </si>
  <si>
    <t>Allendale County, South Carolina</t>
  </si>
  <si>
    <t>160,106</t>
  </si>
  <si>
    <t>160,099</t>
  </si>
  <si>
    <t>Aiken County, South Carolina</t>
  </si>
  <si>
    <t>25,417</t>
  </si>
  <si>
    <t>Abbeville County, South Carolina</t>
  </si>
  <si>
    <t>126,979</t>
  </si>
  <si>
    <t>Washington County, Rhode Island</t>
  </si>
  <si>
    <t>626,667</t>
  </si>
  <si>
    <t>Providence County, Rhode Island</t>
  </si>
  <si>
    <t>82,888</t>
  </si>
  <si>
    <t>Newport County, Rhode Island</t>
  </si>
  <si>
    <t>166,158</t>
  </si>
  <si>
    <t>Kent County, Rhode Island</t>
  </si>
  <si>
    <t>Bristol County, Rhode Island</t>
  </si>
  <si>
    <t>434,972</t>
  </si>
  <si>
    <t>York County, Pennsylvania</t>
  </si>
  <si>
    <t>28,276</t>
  </si>
  <si>
    <t>Wyoming County, Pennsylvania</t>
  </si>
  <si>
    <t>365,169</t>
  </si>
  <si>
    <t>Westmoreland County, Pennsylvania</t>
  </si>
  <si>
    <t>52,825</t>
  </si>
  <si>
    <t>52,822</t>
  </si>
  <si>
    <t>Wayne County, Pennsylvania</t>
  </si>
  <si>
    <t>207,820</t>
  </si>
  <si>
    <t>Washington County, Pennsylvania</t>
  </si>
  <si>
    <t>41,815</t>
  </si>
  <si>
    <t>Warren County, Pennsylvania</t>
  </si>
  <si>
    <t>54,984</t>
  </si>
  <si>
    <t>Venango County, Pennsylvania</t>
  </si>
  <si>
    <t>44,949</t>
  </si>
  <si>
    <t>44,947</t>
  </si>
  <si>
    <t>Union County, Pennsylvania</t>
  </si>
  <si>
    <t>41,981</t>
  </si>
  <si>
    <t>Tioga County, Pennsylvania</t>
  </si>
  <si>
    <t>43,356</t>
  </si>
  <si>
    <t>Susquehanna County, Pennsylvania</t>
  </si>
  <si>
    <t>6,428</t>
  </si>
  <si>
    <t>Sullivan County, Pennsylvania</t>
  </si>
  <si>
    <t>77,742</t>
  </si>
  <si>
    <t>Somerset County, Pennsylvania</t>
  </si>
  <si>
    <t>39,702</t>
  </si>
  <si>
    <t>Snyder County, Pennsylvania</t>
  </si>
  <si>
    <t>148,289</t>
  </si>
  <si>
    <t>Schuylkill County, Pennsylvania</t>
  </si>
  <si>
    <t>17,457</t>
  </si>
  <si>
    <t>Potter County, Pennsylvania</t>
  </si>
  <si>
    <t>57,369</t>
  </si>
  <si>
    <t>Pike County, Pennsylvania</t>
  </si>
  <si>
    <t>1,526,006</t>
  </si>
  <si>
    <t>Philadelphia County, Pennsylvania</t>
  </si>
  <si>
    <t>45,969</t>
  </si>
  <si>
    <t>Perry County, Pennsylvania</t>
  </si>
  <si>
    <t>94,517</t>
  </si>
  <si>
    <t>94,528</t>
  </si>
  <si>
    <t>Northumberland County, Pennsylvania</t>
  </si>
  <si>
    <t>297,735</t>
  </si>
  <si>
    <t>Northampton County, Pennsylvania</t>
  </si>
  <si>
    <t>18,306</t>
  </si>
  <si>
    <t>18,267</t>
  </si>
  <si>
    <t>Montour County, Pennsylvania</t>
  </si>
  <si>
    <t>799,874</t>
  </si>
  <si>
    <t>Montgomery County, Pennsylvania</t>
  </si>
  <si>
    <t>169,842</t>
  </si>
  <si>
    <t>Monroe County, Pennsylvania</t>
  </si>
  <si>
    <t>46,683</t>
  </si>
  <si>
    <t>46,682</t>
  </si>
  <si>
    <t>Mifflin County, Pennsylvania</t>
  </si>
  <si>
    <t>116,638</t>
  </si>
  <si>
    <t>Mercer County, Pennsylvania</t>
  </si>
  <si>
    <t>43,450</t>
  </si>
  <si>
    <t>McKean County, Pennsylvania</t>
  </si>
  <si>
    <t>116,108</t>
  </si>
  <si>
    <t>116,111</t>
  </si>
  <si>
    <t>Lycoming County, Pennsylvania</t>
  </si>
  <si>
    <t>320,918</t>
  </si>
  <si>
    <t>Luzerne County, Pennsylvania</t>
  </si>
  <si>
    <t>349,497</t>
  </si>
  <si>
    <t>Lehigh County, Pennsylvania</t>
  </si>
  <si>
    <t>133,573</t>
  </si>
  <si>
    <t>133,568</t>
  </si>
  <si>
    <t>Lebanon County, Pennsylvania</t>
  </si>
  <si>
    <t>91,108</t>
  </si>
  <si>
    <t>Lawrence County, Pennsylvania</t>
  </si>
  <si>
    <t>519,448</t>
  </si>
  <si>
    <t>519,445</t>
  </si>
  <si>
    <t>Lancaster County, Pennsylvania</t>
  </si>
  <si>
    <t>214,436</t>
  </si>
  <si>
    <t>214,437</t>
  </si>
  <si>
    <t>Lackawanna County, Pennsylvania</t>
  </si>
  <si>
    <t>24,636</t>
  </si>
  <si>
    <t>Juniata County, Pennsylvania</t>
  </si>
  <si>
    <t>45,200</t>
  </si>
  <si>
    <t>Jefferson County, Pennsylvania</t>
  </si>
  <si>
    <t>88,880</t>
  </si>
  <si>
    <t>Indiana County, Pennsylvania</t>
  </si>
  <si>
    <t>45,913</t>
  </si>
  <si>
    <t>Huntingdon County, Pennsylvania</t>
  </si>
  <si>
    <t>38,686</t>
  </si>
  <si>
    <t>Greene County, Pennsylvania</t>
  </si>
  <si>
    <t>14,845</t>
  </si>
  <si>
    <t>Fulton County, Pennsylvania</t>
  </si>
  <si>
    <t>149,618</t>
  </si>
  <si>
    <t>Franklin County, Pennsylvania</t>
  </si>
  <si>
    <t>7,716</t>
  </si>
  <si>
    <t>Forest County, Pennsylvania</t>
  </si>
  <si>
    <t>136,606</t>
  </si>
  <si>
    <t>Fayette County, Pennsylvania</t>
  </si>
  <si>
    <t>280,566</t>
  </si>
  <si>
    <t>Erie County, Pennsylvania</t>
  </si>
  <si>
    <t>31,946</t>
  </si>
  <si>
    <t>Elk County, Pennsylvania</t>
  </si>
  <si>
    <t>558,979</t>
  </si>
  <si>
    <t>Delaware County, Pennsylvania</t>
  </si>
  <si>
    <t>268,100</t>
  </si>
  <si>
    <t>Dauphin County, Pennsylvania</t>
  </si>
  <si>
    <t>235,408</t>
  </si>
  <si>
    <t>235,406</t>
  </si>
  <si>
    <t>Cumberland County, Pennsylvania</t>
  </si>
  <si>
    <t>88,765</t>
  </si>
  <si>
    <t>Crawford County, Pennsylvania</t>
  </si>
  <si>
    <t>67,296</t>
  </si>
  <si>
    <t>67,295</t>
  </si>
  <si>
    <t>Columbia County, Pennsylvania</t>
  </si>
  <si>
    <t>39,241</t>
  </si>
  <si>
    <t>39,238</t>
  </si>
  <si>
    <t>Clinton County, Pennsylvania</t>
  </si>
  <si>
    <t>81,642</t>
  </si>
  <si>
    <t>Clearfield County, Pennsylvania</t>
  </si>
  <si>
    <t>Clarion County, Pennsylvania</t>
  </si>
  <si>
    <t>498,886</t>
  </si>
  <si>
    <t>Chester County, Pennsylvania</t>
  </si>
  <si>
    <t>153,990</t>
  </si>
  <si>
    <t>Centre County, Pennsylvania</t>
  </si>
  <si>
    <t>65,249</t>
  </si>
  <si>
    <t>Carbon County, Pennsylvania</t>
  </si>
  <si>
    <t>5,085</t>
  </si>
  <si>
    <t>Cameron County, Pennsylvania</t>
  </si>
  <si>
    <t>143,679</t>
  </si>
  <si>
    <t>Cambria County, Pennsylvania</t>
  </si>
  <si>
    <t>183,862</t>
  </si>
  <si>
    <t>Butler County, Pennsylvania</t>
  </si>
  <si>
    <t>625,249</t>
  </si>
  <si>
    <t>Bucks County, Pennsylvania</t>
  </si>
  <si>
    <t>62,622</t>
  </si>
  <si>
    <t>Bradford County, Pennsylvania</t>
  </si>
  <si>
    <t>127,089</t>
  </si>
  <si>
    <t>Blair County, Pennsylvania</t>
  </si>
  <si>
    <t>411,442</t>
  </si>
  <si>
    <t>Berks County, Pennsylvania</t>
  </si>
  <si>
    <t>49,762</t>
  </si>
  <si>
    <t>Bedford County, Pennsylvania</t>
  </si>
  <si>
    <t>170,539</t>
  </si>
  <si>
    <t>Beaver County, Pennsylvania</t>
  </si>
  <si>
    <t>68,894</t>
  </si>
  <si>
    <t>68,941</t>
  </si>
  <si>
    <t>Armstrong County, Pennsylvania</t>
  </si>
  <si>
    <t>1,223,348</t>
  </si>
  <si>
    <t>Allegheny County, Pennsylvania</t>
  </si>
  <si>
    <t>101,407</t>
  </si>
  <si>
    <t>Adams County, Pennsylvania</t>
  </si>
  <si>
    <t>99,193</t>
  </si>
  <si>
    <t>Yamhill County, Oregon</t>
  </si>
  <si>
    <t>1,441</t>
  </si>
  <si>
    <t>Wheeler County, Oregon</t>
  </si>
  <si>
    <t>529,710</t>
  </si>
  <si>
    <t>Washington County, Oregon</t>
  </si>
  <si>
    <t>25,213</t>
  </si>
  <si>
    <t>Wasco County, Oregon</t>
  </si>
  <si>
    <t>7,008</t>
  </si>
  <si>
    <t>Wallowa County, Oregon</t>
  </si>
  <si>
    <t>25,748</t>
  </si>
  <si>
    <t>Union County, Oregon</t>
  </si>
  <si>
    <t>75,889</t>
  </si>
  <si>
    <t>Umatilla County, Oregon</t>
  </si>
  <si>
    <t>25,250</t>
  </si>
  <si>
    <t>Tillamook County, Oregon</t>
  </si>
  <si>
    <t>1,765</t>
  </si>
  <si>
    <t>Sherman County, Oregon</t>
  </si>
  <si>
    <t>75,403</t>
  </si>
  <si>
    <t>Polk County, Oregon</t>
  </si>
  <si>
    <t>735,334</t>
  </si>
  <si>
    <t>Multnomah County, Oregon</t>
  </si>
  <si>
    <t>11,173</t>
  </si>
  <si>
    <t>Morrow County, Oregon</t>
  </si>
  <si>
    <t>315,335</t>
  </si>
  <si>
    <t>Marion County, Oregon</t>
  </si>
  <si>
    <t>31,313</t>
  </si>
  <si>
    <t>Malheur County, Oregon</t>
  </si>
  <si>
    <t>116,672</t>
  </si>
  <si>
    <t>Linn County, Oregon</t>
  </si>
  <si>
    <t>46,032</t>
  </si>
  <si>
    <t>46,034</t>
  </si>
  <si>
    <t>Lincoln County, Oregon</t>
  </si>
  <si>
    <t>351,715</t>
  </si>
  <si>
    <t>Lane County, Oregon</t>
  </si>
  <si>
    <t>7,895</t>
  </si>
  <si>
    <t>Lake County, Oregon</t>
  </si>
  <si>
    <t>66,380</t>
  </si>
  <si>
    <t>Klamath County, Oregon</t>
  </si>
  <si>
    <t>82,713</t>
  </si>
  <si>
    <t>Josephine County, Oregon</t>
  </si>
  <si>
    <t>Jefferson County, Oregon</t>
  </si>
  <si>
    <t>203,206</t>
  </si>
  <si>
    <t>Jackson County, Oregon</t>
  </si>
  <si>
    <t>22,346</t>
  </si>
  <si>
    <t>Hood River County, Oregon</t>
  </si>
  <si>
    <t>7,422</t>
  </si>
  <si>
    <t>Harney County, Oregon</t>
  </si>
  <si>
    <t>7,445</t>
  </si>
  <si>
    <t>Grant County, Oregon</t>
  </si>
  <si>
    <t>1,871</t>
  </si>
  <si>
    <t>Gilliam County, Oregon</t>
  </si>
  <si>
    <t>107,667</t>
  </si>
  <si>
    <t>Douglas County, Oregon</t>
  </si>
  <si>
    <t>157,733</t>
  </si>
  <si>
    <t>Deschutes County, Oregon</t>
  </si>
  <si>
    <t>22,364</t>
  </si>
  <si>
    <t>Curry County, Oregon</t>
  </si>
  <si>
    <t>20,978</t>
  </si>
  <si>
    <t>Crook County, Oregon</t>
  </si>
  <si>
    <t>63,043</t>
  </si>
  <si>
    <t>Coos County, Oregon</t>
  </si>
  <si>
    <t>49,351</t>
  </si>
  <si>
    <t>Columbia County, Oregon</t>
  </si>
  <si>
    <t>37,039</t>
  </si>
  <si>
    <t>Clatsop County, Oregon</t>
  </si>
  <si>
    <t>375,992</t>
  </si>
  <si>
    <t>Clackamas County, Oregon</t>
  </si>
  <si>
    <t>85,581</t>
  </si>
  <si>
    <t>85,579</t>
  </si>
  <si>
    <t>Benton County, Oregon</t>
  </si>
  <si>
    <t>16,134</t>
  </si>
  <si>
    <t>Baker County, Oregon</t>
  </si>
  <si>
    <t>20,081</t>
  </si>
  <si>
    <t>Woodward County, Oklahoma</t>
  </si>
  <si>
    <t>8,878</t>
  </si>
  <si>
    <t>Woods County, Oklahoma</t>
  </si>
  <si>
    <t>11,629</t>
  </si>
  <si>
    <t>Washita County, Oklahoma</t>
  </si>
  <si>
    <t>50,976</t>
  </si>
  <si>
    <t>Washington County, Oklahoma</t>
  </si>
  <si>
    <t>73,085</t>
  </si>
  <si>
    <t>Wagoner County, Oklahoma</t>
  </si>
  <si>
    <t>603,403</t>
  </si>
  <si>
    <t>Tulsa County, Oklahoma</t>
  </si>
  <si>
    <t>7,992</t>
  </si>
  <si>
    <t>Tillman County, Oklahoma</t>
  </si>
  <si>
    <t>20,640</t>
  </si>
  <si>
    <t>Texas County, Oklahoma</t>
  </si>
  <si>
    <t>45,048</t>
  </si>
  <si>
    <t>Stephens County, Oklahoma</t>
  </si>
  <si>
    <t>42,391</t>
  </si>
  <si>
    <t>Sequoyah County, Oklahoma</t>
  </si>
  <si>
    <t>25,482</t>
  </si>
  <si>
    <t>Seminole County, Oklahoma</t>
  </si>
  <si>
    <t>86,905</t>
  </si>
  <si>
    <t>Rogers County, Oklahoma</t>
  </si>
  <si>
    <t>3,647</t>
  </si>
  <si>
    <t>Roger Mills County, Oklahoma</t>
  </si>
  <si>
    <t>11,572</t>
  </si>
  <si>
    <t>Pushmataha County, Oklahoma</t>
  </si>
  <si>
    <t>69,442</t>
  </si>
  <si>
    <t>Pottawatomie County, Oklahoma</t>
  </si>
  <si>
    <t>37,492</t>
  </si>
  <si>
    <t>Pontotoc County, Oklahoma</t>
  </si>
  <si>
    <t>45,837</t>
  </si>
  <si>
    <t>Pittsburg County, Oklahoma</t>
  </si>
  <si>
    <t>77,350</t>
  </si>
  <si>
    <t>Payne County, Oklahoma</t>
  </si>
  <si>
    <t>16,577</t>
  </si>
  <si>
    <t>Pawnee County, Oklahoma</t>
  </si>
  <si>
    <t>31,848</t>
  </si>
  <si>
    <t>Ottawa County, Oklahoma</t>
  </si>
  <si>
    <t>47,472</t>
  </si>
  <si>
    <t>Osage County, Oklahoma</t>
  </si>
  <si>
    <t>40,069</t>
  </si>
  <si>
    <t>Okmulgee County, Oklahoma</t>
  </si>
  <si>
    <t>718,633</t>
  </si>
  <si>
    <t>Oklahoma County, Oklahoma</t>
  </si>
  <si>
    <t>12,191</t>
  </si>
  <si>
    <t>Okfuskee County, Oklahoma</t>
  </si>
  <si>
    <t>10,536</t>
  </si>
  <si>
    <t>Nowata County, Oklahoma</t>
  </si>
  <si>
    <t>11,561</t>
  </si>
  <si>
    <t>Noble County, Oklahoma</t>
  </si>
  <si>
    <t>70,990</t>
  </si>
  <si>
    <t>Muskogee County, Oklahoma</t>
  </si>
  <si>
    <t>13,488</t>
  </si>
  <si>
    <t>Murray County, Oklahoma</t>
  </si>
  <si>
    <t>41,259</t>
  </si>
  <si>
    <t>Mayes County, Oklahoma</t>
  </si>
  <si>
    <t>15,836</t>
  </si>
  <si>
    <t>15,840</t>
  </si>
  <si>
    <t>Marshall County, Oklahoma</t>
  </si>
  <si>
    <t>7,516</t>
  </si>
  <si>
    <t>7,527</t>
  </si>
  <si>
    <t>Major County, Oklahoma</t>
  </si>
  <si>
    <t>20,252</t>
  </si>
  <si>
    <t>McIntosh County, Oklahoma</t>
  </si>
  <si>
    <t>33,151</t>
  </si>
  <si>
    <t>McCurtain County, Oklahoma</t>
  </si>
  <si>
    <t>34,506</t>
  </si>
  <si>
    <t>McClain County, Oklahoma</t>
  </si>
  <si>
    <t>9,446</t>
  </si>
  <si>
    <t>9,421</t>
  </si>
  <si>
    <t>9,423</t>
  </si>
  <si>
    <t>Love County, Oklahoma</t>
  </si>
  <si>
    <t>41,848</t>
  </si>
  <si>
    <t>Logan County, Oklahoma</t>
  </si>
  <si>
    <t>34,273</t>
  </si>
  <si>
    <t>Lincoln County, Oklahoma</t>
  </si>
  <si>
    <t>50,384</t>
  </si>
  <si>
    <t>Le Flore County, Oklahoma</t>
  </si>
  <si>
    <t>11,154</t>
  </si>
  <si>
    <t>Latimer County, Oklahoma</t>
  </si>
  <si>
    <t>Kiowa County, Oklahoma</t>
  </si>
  <si>
    <t>15,034</t>
  </si>
  <si>
    <t>Kingfisher County, Oklahoma</t>
  </si>
  <si>
    <t>46,562</t>
  </si>
  <si>
    <t>Kay County, Oklahoma</t>
  </si>
  <si>
    <t>10,957</t>
  </si>
  <si>
    <t>Johnston County, Oklahoma</t>
  </si>
  <si>
    <t>6,472</t>
  </si>
  <si>
    <t>Jefferson County, Oklahoma</t>
  </si>
  <si>
    <t>26,446</t>
  </si>
  <si>
    <t>Jackson County, Oklahoma</t>
  </si>
  <si>
    <t>14,003</t>
  </si>
  <si>
    <t>Hughes County, Oklahoma</t>
  </si>
  <si>
    <t>12,769</t>
  </si>
  <si>
    <t>Haskell County, Oklahoma</t>
  </si>
  <si>
    <t>3,685</t>
  </si>
  <si>
    <t>Harper County, Oklahoma</t>
  </si>
  <si>
    <t>2,922</t>
  </si>
  <si>
    <t>Harmon County, Oklahoma</t>
  </si>
  <si>
    <t>6,239</t>
  </si>
  <si>
    <t>Greer County, Oklahoma</t>
  </si>
  <si>
    <t>4,527</t>
  </si>
  <si>
    <t>Grant County, Oklahoma</t>
  </si>
  <si>
    <t>52,431</t>
  </si>
  <si>
    <t>Grady County, Oklahoma</t>
  </si>
  <si>
    <t>27,576</t>
  </si>
  <si>
    <t>Garvin County, Oklahoma</t>
  </si>
  <si>
    <t>60,580</t>
  </si>
  <si>
    <t>Garfield County, Oklahoma</t>
  </si>
  <si>
    <t>4,151</t>
  </si>
  <si>
    <t>Ellis County, Oklahoma</t>
  </si>
  <si>
    <t>4,810</t>
  </si>
  <si>
    <t>Dewey County, Oklahoma</t>
  </si>
  <si>
    <t>41,487</t>
  </si>
  <si>
    <t>Delaware County, Oklahoma</t>
  </si>
  <si>
    <t>27,469</t>
  </si>
  <si>
    <t>Custer County, Oklahoma</t>
  </si>
  <si>
    <t>69,967</t>
  </si>
  <si>
    <t>Creek County, Oklahoma</t>
  </si>
  <si>
    <t>15,068</t>
  </si>
  <si>
    <t>15,029</t>
  </si>
  <si>
    <t>Craig County, Oklahoma</t>
  </si>
  <si>
    <t>6,193</t>
  </si>
  <si>
    <t>Cotton County, Oklahoma</t>
  </si>
  <si>
    <t>124,098</t>
  </si>
  <si>
    <t>Comanche County, Oklahoma</t>
  </si>
  <si>
    <t>Coal County, Oklahoma</t>
  </si>
  <si>
    <t>255,755</t>
  </si>
  <si>
    <t>Cleveland County, Oklahoma</t>
  </si>
  <si>
    <t>2,470</t>
  </si>
  <si>
    <t>2,475</t>
  </si>
  <si>
    <t>Cimarron County, Oklahoma</t>
  </si>
  <si>
    <t>15,205</t>
  </si>
  <si>
    <t>Choctaw County, Oklahoma</t>
  </si>
  <si>
    <t>46,987</t>
  </si>
  <si>
    <t>Cherokee County, Oklahoma</t>
  </si>
  <si>
    <t>47,557</t>
  </si>
  <si>
    <t>Carter County, Oklahoma</t>
  </si>
  <si>
    <t>115,541</t>
  </si>
  <si>
    <t>Canadian County, Oklahoma</t>
  </si>
  <si>
    <t>29,600</t>
  </si>
  <si>
    <t>Caddo County, Oklahoma</t>
  </si>
  <si>
    <t>42,416</t>
  </si>
  <si>
    <t>Bryan County, Oklahoma</t>
  </si>
  <si>
    <t>11,943</t>
  </si>
  <si>
    <t>Blaine County, Oklahoma</t>
  </si>
  <si>
    <t>22,119</t>
  </si>
  <si>
    <t>Beckham County, Oklahoma</t>
  </si>
  <si>
    <t>5,636</t>
  </si>
  <si>
    <t>Beaver County, Oklahoma</t>
  </si>
  <si>
    <t>14,182</t>
  </si>
  <si>
    <t>Atoka County, Oklahoma</t>
  </si>
  <si>
    <t>5,642</t>
  </si>
  <si>
    <t>Alfalfa County, Oklahoma</t>
  </si>
  <si>
    <t>22,683</t>
  </si>
  <si>
    <t>Adair County, Oklahoma</t>
  </si>
  <si>
    <t>22,615</t>
  </si>
  <si>
    <t>Wyandot County, Ohio</t>
  </si>
  <si>
    <t>125,488</t>
  </si>
  <si>
    <t>Wood County, Ohio</t>
  </si>
  <si>
    <t>37,642</t>
  </si>
  <si>
    <t>Williams County, Ohio</t>
  </si>
  <si>
    <t>114,520</t>
  </si>
  <si>
    <t>Wayne County, Ohio</t>
  </si>
  <si>
    <t>61,778</t>
  </si>
  <si>
    <t>Washington County, Ohio</t>
  </si>
  <si>
    <t>212,693</t>
  </si>
  <si>
    <t>Warren County, Ohio</t>
  </si>
  <si>
    <t>13,435</t>
  </si>
  <si>
    <t>Vinton County, Ohio</t>
  </si>
  <si>
    <t>28,744</t>
  </si>
  <si>
    <t>Van Wert County, Ohio</t>
  </si>
  <si>
    <t>52,300</t>
  </si>
  <si>
    <t>Union County, Ohio</t>
  </si>
  <si>
    <t>92,582</t>
  </si>
  <si>
    <t>Tuscarawas County, Ohio</t>
  </si>
  <si>
    <t>210,312</t>
  </si>
  <si>
    <t>Trumbull County, Ohio</t>
  </si>
  <si>
    <t>541,781</t>
  </si>
  <si>
    <t>Summit County, Ohio</t>
  </si>
  <si>
    <t>375,586</t>
  </si>
  <si>
    <t>Stark County, Ohio</t>
  </si>
  <si>
    <t>49,423</t>
  </si>
  <si>
    <t>Shelby County, Ohio</t>
  </si>
  <si>
    <t>56,745</t>
  </si>
  <si>
    <t>Seneca County, Ohio</t>
  </si>
  <si>
    <t>79,499</t>
  </si>
  <si>
    <t>Scioto County, Ohio</t>
  </si>
  <si>
    <t>60,944</t>
  </si>
  <si>
    <t>Sandusky County, Ohio</t>
  </si>
  <si>
    <t>78,064</t>
  </si>
  <si>
    <t>Ross County, Ohio</t>
  </si>
  <si>
    <t>124,475</t>
  </si>
  <si>
    <t>Richland County, Ohio</t>
  </si>
  <si>
    <t>34,499</t>
  </si>
  <si>
    <t>Putnam County, Ohio</t>
  </si>
  <si>
    <t>42,270</t>
  </si>
  <si>
    <t>Preble County, Ohio</t>
  </si>
  <si>
    <t>161,419</t>
  </si>
  <si>
    <t>Portage County, Ohio</t>
  </si>
  <si>
    <t>28,709</t>
  </si>
  <si>
    <t>Pike County, Ohio</t>
  </si>
  <si>
    <t>55,698</t>
  </si>
  <si>
    <t>Pickaway County, Ohio</t>
  </si>
  <si>
    <t>36,058</t>
  </si>
  <si>
    <t>Perry County, Ohio</t>
  </si>
  <si>
    <t>19,614</t>
  </si>
  <si>
    <t>Paulding County, Ohio</t>
  </si>
  <si>
    <t>41,428</t>
  </si>
  <si>
    <t>Ottawa County, Ohio</t>
  </si>
  <si>
    <t>14,672</t>
  </si>
  <si>
    <t>14,645</t>
  </si>
  <si>
    <t>Noble County, Ohio</t>
  </si>
  <si>
    <t>86,074</t>
  </si>
  <si>
    <t>Muskingum County, Ohio</t>
  </si>
  <si>
    <t>34,827</t>
  </si>
  <si>
    <t>Morrow County, Ohio</t>
  </si>
  <si>
    <t>15,054</t>
  </si>
  <si>
    <t>Morgan County, Ohio</t>
  </si>
  <si>
    <t>535,153</t>
  </si>
  <si>
    <t>Montgomery County, Ohio</t>
  </si>
  <si>
    <t>14,642</t>
  </si>
  <si>
    <t>Monroe County, Ohio</t>
  </si>
  <si>
    <t>102,506</t>
  </si>
  <si>
    <t>Miami County, Ohio</t>
  </si>
  <si>
    <t>40,814</t>
  </si>
  <si>
    <t>Mercer County, Ohio</t>
  </si>
  <si>
    <t>23,770</t>
  </si>
  <si>
    <t>Meigs County, Ohio</t>
  </si>
  <si>
    <t>172,332</t>
  </si>
  <si>
    <t>Medina County, Ohio</t>
  </si>
  <si>
    <t>66,501</t>
  </si>
  <si>
    <t>Marion County, Ohio</t>
  </si>
  <si>
    <t>238,823</t>
  </si>
  <si>
    <t>Mahoning County, Ohio</t>
  </si>
  <si>
    <t>43,435</t>
  </si>
  <si>
    <t>Madison County, Ohio</t>
  </si>
  <si>
    <t>441,815</t>
  </si>
  <si>
    <t>Lucas County, Ohio</t>
  </si>
  <si>
    <t>301,356</t>
  </si>
  <si>
    <t>Lorain County, Ohio</t>
  </si>
  <si>
    <t>45,858</t>
  </si>
  <si>
    <t>Logan County, Ohio</t>
  </si>
  <si>
    <t>166,492</t>
  </si>
  <si>
    <t>Licking County, Ohio</t>
  </si>
  <si>
    <t>62,450</t>
  </si>
  <si>
    <t>Lawrence County, Ohio</t>
  </si>
  <si>
    <t>230,041</t>
  </si>
  <si>
    <t>Lake County, Ohio</t>
  </si>
  <si>
    <t>60,921</t>
  </si>
  <si>
    <t>Knox County, Ohio</t>
  </si>
  <si>
    <t>69,709</t>
  </si>
  <si>
    <t>Jefferson County, Ohio</t>
  </si>
  <si>
    <t>33,225</t>
  </si>
  <si>
    <t>Jackson County, Ohio</t>
  </si>
  <si>
    <t>59,626</t>
  </si>
  <si>
    <t>Huron County, Ohio</t>
  </si>
  <si>
    <t>42,366</t>
  </si>
  <si>
    <t>Holmes County, Ohio</t>
  </si>
  <si>
    <t>29,380</t>
  </si>
  <si>
    <t>Hocking County, Ohio</t>
  </si>
  <si>
    <t>43,589</t>
  </si>
  <si>
    <t>Highland County, Ohio</t>
  </si>
  <si>
    <t>28,215</t>
  </si>
  <si>
    <t>Henry County, Ohio</t>
  </si>
  <si>
    <t>15,864</t>
  </si>
  <si>
    <t>Harrison County, Ohio</t>
  </si>
  <si>
    <t>32,058</t>
  </si>
  <si>
    <t>Hardin County, Ohio</t>
  </si>
  <si>
    <t>74,782</t>
  </si>
  <si>
    <t>Hancock County, Ohio</t>
  </si>
  <si>
    <t>802,374</t>
  </si>
  <si>
    <t>Hamilton County, Ohio</t>
  </si>
  <si>
    <t>40,087</t>
  </si>
  <si>
    <t>Guernsey County, Ohio</t>
  </si>
  <si>
    <t>161,573</t>
  </si>
  <si>
    <t>Greene County, Ohio</t>
  </si>
  <si>
    <t>93,389</t>
  </si>
  <si>
    <t>Geauga County, Ohio</t>
  </si>
  <si>
    <t>30,934</t>
  </si>
  <si>
    <t>Gallia County, Ohio</t>
  </si>
  <si>
    <t>42,698</t>
  </si>
  <si>
    <t>Fulton County, Ohio</t>
  </si>
  <si>
    <t>1,163,414</t>
  </si>
  <si>
    <t>Franklin County, Ohio</t>
  </si>
  <si>
    <t>29,030</t>
  </si>
  <si>
    <t>Fayette County, Ohio</t>
  </si>
  <si>
    <t>146,156</t>
  </si>
  <si>
    <t>Fairfield County, Ohio</t>
  </si>
  <si>
    <t>77,079</t>
  </si>
  <si>
    <t>Erie County, Ohio</t>
  </si>
  <si>
    <t>174,214</t>
  </si>
  <si>
    <t>Delaware County, Ohio</t>
  </si>
  <si>
    <t>39,035</t>
  </si>
  <si>
    <t>39,037</t>
  </si>
  <si>
    <t>Defiance County, Ohio</t>
  </si>
  <si>
    <t>52,959</t>
  </si>
  <si>
    <t>Darke County, Ohio</t>
  </si>
  <si>
    <t>1,280,122</t>
  </si>
  <si>
    <t>Cuyahoga County, Ohio</t>
  </si>
  <si>
    <t>43,784</t>
  </si>
  <si>
    <t>Crawford County, Ohio</t>
  </si>
  <si>
    <t>36,901</t>
  </si>
  <si>
    <t>Coshocton County, Ohio</t>
  </si>
  <si>
    <t>107,841</t>
  </si>
  <si>
    <t>Columbiana County, Ohio</t>
  </si>
  <si>
    <t>42,040</t>
  </si>
  <si>
    <t>Clinton County, Ohio</t>
  </si>
  <si>
    <t>197,363</t>
  </si>
  <si>
    <t>Clermont County, Ohio</t>
  </si>
  <si>
    <t>138,333</t>
  </si>
  <si>
    <t>Clark County, Ohio</t>
  </si>
  <si>
    <t>40,097</t>
  </si>
  <si>
    <t>Champaign County, Ohio</t>
  </si>
  <si>
    <t>28,836</t>
  </si>
  <si>
    <t>Carroll County, Ohio</t>
  </si>
  <si>
    <t>368,130</t>
  </si>
  <si>
    <t>Butler County, Ohio</t>
  </si>
  <si>
    <t>44,846</t>
  </si>
  <si>
    <t>Brown County, Ohio</t>
  </si>
  <si>
    <t>70,400</t>
  </si>
  <si>
    <t>Belmont County, Ohio</t>
  </si>
  <si>
    <t>45,949</t>
  </si>
  <si>
    <t>Auglaize County, Ohio</t>
  </si>
  <si>
    <t>64,757</t>
  </si>
  <si>
    <t>Athens County, Ohio</t>
  </si>
  <si>
    <t>101,497</t>
  </si>
  <si>
    <t>Ashtabula County, Ohio</t>
  </si>
  <si>
    <t>53,139</t>
  </si>
  <si>
    <t>Ashland County, Ohio</t>
  </si>
  <si>
    <t>106,331</t>
  </si>
  <si>
    <t>Allen County, Ohio</t>
  </si>
  <si>
    <t>28,550</t>
  </si>
  <si>
    <t>Adams County, Ohio</t>
  </si>
  <si>
    <t>22,398</t>
  </si>
  <si>
    <t>Williams County, North Dakota</t>
  </si>
  <si>
    <t>4,207</t>
  </si>
  <si>
    <t>Wells County, North Dakota</t>
  </si>
  <si>
    <t>61,675</t>
  </si>
  <si>
    <t>Ward County, North Dakota</t>
  </si>
  <si>
    <t>11,119</t>
  </si>
  <si>
    <t>Walsh County, North Dakota</t>
  </si>
  <si>
    <t>8,121</t>
  </si>
  <si>
    <t>Traill County, North Dakota</t>
  </si>
  <si>
    <t>2,246</t>
  </si>
  <si>
    <t>Towner County, North Dakota</t>
  </si>
  <si>
    <t>21,100</t>
  </si>
  <si>
    <t>Stutsman County, North Dakota</t>
  </si>
  <si>
    <t>1,975</t>
  </si>
  <si>
    <t>Steele County, North Dakota</t>
  </si>
  <si>
    <t>24,199</t>
  </si>
  <si>
    <t>Stark County, North Dakota</t>
  </si>
  <si>
    <t>727</t>
  </si>
  <si>
    <t>Slope County, North Dakota</t>
  </si>
  <si>
    <t>4,153</t>
  </si>
  <si>
    <t>Sioux County, North Dakota</t>
  </si>
  <si>
    <t>1,321</t>
  </si>
  <si>
    <t>Sheridan County, North Dakota</t>
  </si>
  <si>
    <t>3,829</t>
  </si>
  <si>
    <t>Sargent County, North Dakota</t>
  </si>
  <si>
    <t>13,937</t>
  </si>
  <si>
    <t>Rolette County, North Dakota</t>
  </si>
  <si>
    <t>16,321</t>
  </si>
  <si>
    <t>Richland County, North Dakota</t>
  </si>
  <si>
    <t>Renville County, North Dakota</t>
  </si>
  <si>
    <t>5,457</t>
  </si>
  <si>
    <t>Ransom County, North Dakota</t>
  </si>
  <si>
    <t>11,451</t>
  </si>
  <si>
    <t>Ramsey County, North Dakota</t>
  </si>
  <si>
    <t>4,357</t>
  </si>
  <si>
    <t>Pierce County, North Dakota</t>
  </si>
  <si>
    <t>7,413</t>
  </si>
  <si>
    <t>Pembina County, North Dakota</t>
  </si>
  <si>
    <t>1,836</t>
  </si>
  <si>
    <t>1,846</t>
  </si>
  <si>
    <t>Oliver County, North Dakota</t>
  </si>
  <si>
    <t>3,126</t>
  </si>
  <si>
    <t>Nelson County, North Dakota</t>
  </si>
  <si>
    <t>7,673</t>
  </si>
  <si>
    <t>Mountrail County, North Dakota</t>
  </si>
  <si>
    <t>27,471</t>
  </si>
  <si>
    <t>Morton County, North Dakota</t>
  </si>
  <si>
    <t>8,424</t>
  </si>
  <si>
    <t>Mercer County, North Dakota</t>
  </si>
  <si>
    <t>8,962</t>
  </si>
  <si>
    <t>McLean County, North Dakota</t>
  </si>
  <si>
    <t>McKenzie County, North Dakota</t>
  </si>
  <si>
    <t>2,809</t>
  </si>
  <si>
    <t>McIntosh County, North Dakota</t>
  </si>
  <si>
    <t>5,395</t>
  </si>
  <si>
    <t>McHenry County, North Dakota</t>
  </si>
  <si>
    <t>1,990</t>
  </si>
  <si>
    <t>Logan County, North Dakota</t>
  </si>
  <si>
    <t>LaMoure County, North Dakota</t>
  </si>
  <si>
    <t>2,435</t>
  </si>
  <si>
    <t>Kidder County, North Dakota</t>
  </si>
  <si>
    <t>2,477</t>
  </si>
  <si>
    <t>Hettinger County, North Dakota</t>
  </si>
  <si>
    <t>2,420</t>
  </si>
  <si>
    <t>Griggs County, North Dakota</t>
  </si>
  <si>
    <t>2,394</t>
  </si>
  <si>
    <t>Grant County, North Dakota</t>
  </si>
  <si>
    <t>66,861</t>
  </si>
  <si>
    <t>Grand Forks County, North Dakota</t>
  </si>
  <si>
    <t>1,680</t>
  </si>
  <si>
    <t>Golden Valley County, North Dakota</t>
  </si>
  <si>
    <t>3,343</t>
  </si>
  <si>
    <t>Foster County, North Dakota</t>
  </si>
  <si>
    <t>3,550</t>
  </si>
  <si>
    <t>Emmons County, North Dakota</t>
  </si>
  <si>
    <t>2,385</t>
  </si>
  <si>
    <t>Eddy County, North Dakota</t>
  </si>
  <si>
    <t>3,536</t>
  </si>
  <si>
    <t>Dunn County, North Dakota</t>
  </si>
  <si>
    <t>Divide County, North Dakota</t>
  </si>
  <si>
    <t>5,289</t>
  </si>
  <si>
    <t>Dickey County, North Dakota</t>
  </si>
  <si>
    <t>3,993</t>
  </si>
  <si>
    <t>Cavalier County, North Dakota</t>
  </si>
  <si>
    <t>149,778</t>
  </si>
  <si>
    <t>Cass County, North Dakota</t>
  </si>
  <si>
    <t>81,308</t>
  </si>
  <si>
    <t>Burleigh County, North Dakota</t>
  </si>
  <si>
    <t>1,968</t>
  </si>
  <si>
    <t>Burke County, North Dakota</t>
  </si>
  <si>
    <t>3,145</t>
  </si>
  <si>
    <t>3,151</t>
  </si>
  <si>
    <t>Bowman County, North Dakota</t>
  </si>
  <si>
    <t>6,429</t>
  </si>
  <si>
    <t>Bottineau County, North Dakota</t>
  </si>
  <si>
    <t>783</t>
  </si>
  <si>
    <t>Billings County, North Dakota</t>
  </si>
  <si>
    <t>6,660</t>
  </si>
  <si>
    <t>Benson County, North Dakota</t>
  </si>
  <si>
    <t>Barnes County, North Dakota</t>
  </si>
  <si>
    <t>2,343</t>
  </si>
  <si>
    <t>Adams County, North Dakota</t>
  </si>
  <si>
    <t>17,818</t>
  </si>
  <si>
    <t>Yancey County, North Carolina</t>
  </si>
  <si>
    <t>38,406</t>
  </si>
  <si>
    <t>Yadkin County, North Carolina</t>
  </si>
  <si>
    <t>81,234</t>
  </si>
  <si>
    <t>Wilson County, North Carolina</t>
  </si>
  <si>
    <t>69,340</t>
  </si>
  <si>
    <t>Wilkes County, North Carolina</t>
  </si>
  <si>
    <t>122,623</t>
  </si>
  <si>
    <t>Wayne County, North Carolina</t>
  </si>
  <si>
    <t>51,079</t>
  </si>
  <si>
    <t>Watauga County, North Carolina</t>
  </si>
  <si>
    <t>13,228</t>
  </si>
  <si>
    <t>Washington County, North Carolina</t>
  </si>
  <si>
    <t>20,975</t>
  </si>
  <si>
    <t>20,972</t>
  </si>
  <si>
    <t>Warren County, North Carolina</t>
  </si>
  <si>
    <t>900,993</t>
  </si>
  <si>
    <t>Wake County, North Carolina</t>
  </si>
  <si>
    <t>45,419</t>
  </si>
  <si>
    <t>45,422</t>
  </si>
  <si>
    <t>Vance County, North Carolina</t>
  </si>
  <si>
    <t>201,292</t>
  </si>
  <si>
    <t>Union County, North Carolina</t>
  </si>
  <si>
    <t>4,407</t>
  </si>
  <si>
    <t>Tyrrell County, North Carolina</t>
  </si>
  <si>
    <t>33,090</t>
  </si>
  <si>
    <t>Transylvania County, North Carolina</t>
  </si>
  <si>
    <t>13,981</t>
  </si>
  <si>
    <t>Swain County, North Carolina</t>
  </si>
  <si>
    <t>73,673</t>
  </si>
  <si>
    <t>Surry County, North Carolina</t>
  </si>
  <si>
    <t>47,401</t>
  </si>
  <si>
    <t>Stokes County, North Carolina</t>
  </si>
  <si>
    <t>60,585</t>
  </si>
  <si>
    <t>Stanly County, North Carolina</t>
  </si>
  <si>
    <t>36,157</t>
  </si>
  <si>
    <t>Scotland County, North Carolina</t>
  </si>
  <si>
    <t>63,431</t>
  </si>
  <si>
    <t>Sampson County, North Carolina</t>
  </si>
  <si>
    <t>67,809</t>
  </si>
  <si>
    <t>67,810</t>
  </si>
  <si>
    <t>Rutherford County, North Carolina</t>
  </si>
  <si>
    <t>138,428</t>
  </si>
  <si>
    <t>Rowan County, North Carolina</t>
  </si>
  <si>
    <t>93,640</t>
  </si>
  <si>
    <t>93,643</t>
  </si>
  <si>
    <t>Rockingham County, North Carolina</t>
  </si>
  <si>
    <t>134,168</t>
  </si>
  <si>
    <t>Robeson County, North Carolina</t>
  </si>
  <si>
    <t>46,639</t>
  </si>
  <si>
    <t>Richmond County, North Carolina</t>
  </si>
  <si>
    <t>141,752</t>
  </si>
  <si>
    <t>Randolph County, North Carolina</t>
  </si>
  <si>
    <t>20,510</t>
  </si>
  <si>
    <t>Polk County, North Carolina</t>
  </si>
  <si>
    <t>168,148</t>
  </si>
  <si>
    <t>Pitt County, North Carolina</t>
  </si>
  <si>
    <t>39,464</t>
  </si>
  <si>
    <t>Person County, North Carolina</t>
  </si>
  <si>
    <t>13,453</t>
  </si>
  <si>
    <t>Perquimans County, North Carolina</t>
  </si>
  <si>
    <t>52,217</t>
  </si>
  <si>
    <t>Pender County, North Carolina</t>
  </si>
  <si>
    <t>40,661</t>
  </si>
  <si>
    <t>Pasquotank County, North Carolina</t>
  </si>
  <si>
    <t>13,128</t>
  </si>
  <si>
    <t>13,144</t>
  </si>
  <si>
    <t>Pamlico County, North Carolina</t>
  </si>
  <si>
    <t>133,801</t>
  </si>
  <si>
    <t>Orange County, North Carolina</t>
  </si>
  <si>
    <t>177,772</t>
  </si>
  <si>
    <t>Onslow County, North Carolina</t>
  </si>
  <si>
    <t>22,098</t>
  </si>
  <si>
    <t>22,099</t>
  </si>
  <si>
    <t>Northampton County, North Carolina</t>
  </si>
  <si>
    <t>202,667</t>
  </si>
  <si>
    <t>New Hanover County, North Carolina</t>
  </si>
  <si>
    <t>95,840</t>
  </si>
  <si>
    <t>Nash County, North Carolina</t>
  </si>
  <si>
    <t>88,247</t>
  </si>
  <si>
    <t>Moore County, North Carolina</t>
  </si>
  <si>
    <t>27,798</t>
  </si>
  <si>
    <t>Montgomery County, North Carolina</t>
  </si>
  <si>
    <t>15,579</t>
  </si>
  <si>
    <t>Mitchell County, North Carolina</t>
  </si>
  <si>
    <t>919,628</t>
  </si>
  <si>
    <t>Mecklenburg County, North Carolina</t>
  </si>
  <si>
    <t>24,505</t>
  </si>
  <si>
    <t>Martin County, North Carolina</t>
  </si>
  <si>
    <t>20,764</t>
  </si>
  <si>
    <t>Madison County, North Carolina</t>
  </si>
  <si>
    <t>33,922</t>
  </si>
  <si>
    <t>Macon County, North Carolina</t>
  </si>
  <si>
    <t>44,996</t>
  </si>
  <si>
    <t>McDowell County, North Carolina</t>
  </si>
  <si>
    <t>78,265</t>
  </si>
  <si>
    <t>Lincoln County, North Carolina</t>
  </si>
  <si>
    <t>59,495</t>
  </si>
  <si>
    <t>Lenoir County, North Carolina</t>
  </si>
  <si>
    <t>57,866</t>
  </si>
  <si>
    <t>Lee County, North Carolina</t>
  </si>
  <si>
    <t>10,153</t>
  </si>
  <si>
    <t>Jones County, North Carolina</t>
  </si>
  <si>
    <t>168,878</t>
  </si>
  <si>
    <t>Johnston County, North Carolina</t>
  </si>
  <si>
    <t>40,271</t>
  </si>
  <si>
    <t>Jackson County, North Carolina</t>
  </si>
  <si>
    <t>159,437</t>
  </si>
  <si>
    <t>Iredell County, North Carolina</t>
  </si>
  <si>
    <t>5,810</t>
  </si>
  <si>
    <t>Hyde County, North Carolina</t>
  </si>
  <si>
    <t>46,952</t>
  </si>
  <si>
    <t>Hoke County, North Carolina</t>
  </si>
  <si>
    <t>24,658</t>
  </si>
  <si>
    <t>24,669</t>
  </si>
  <si>
    <t>Hertford County, North Carolina</t>
  </si>
  <si>
    <t>106,740</t>
  </si>
  <si>
    <t>Henderson County, North Carolina</t>
  </si>
  <si>
    <t>59,036</t>
  </si>
  <si>
    <t>Haywood County, North Carolina</t>
  </si>
  <si>
    <t>114,678</t>
  </si>
  <si>
    <t>Harnett County, North Carolina</t>
  </si>
  <si>
    <t>54,691</t>
  </si>
  <si>
    <t>Halifax County, North Carolina</t>
  </si>
  <si>
    <t>488,406</t>
  </si>
  <si>
    <t>Guilford County, North Carolina</t>
  </si>
  <si>
    <t>21,362</t>
  </si>
  <si>
    <t>Greene County, North Carolina</t>
  </si>
  <si>
    <t>59,916</t>
  </si>
  <si>
    <t>Granville County, North Carolina</t>
  </si>
  <si>
    <t>8,861</t>
  </si>
  <si>
    <t>Graham County, North Carolina</t>
  </si>
  <si>
    <t>12,197</t>
  </si>
  <si>
    <t>Gates County, North Carolina</t>
  </si>
  <si>
    <t>206,086</t>
  </si>
  <si>
    <t>Gaston County, North Carolina</t>
  </si>
  <si>
    <t>60,619</t>
  </si>
  <si>
    <t>Franklin County, North Carolina</t>
  </si>
  <si>
    <t>350,670</t>
  </si>
  <si>
    <t>Forsyth County, North Carolina</t>
  </si>
  <si>
    <t>56,552</t>
  </si>
  <si>
    <t>Edgecombe County, North Carolina</t>
  </si>
  <si>
    <t>267,587</t>
  </si>
  <si>
    <t>Durham County, North Carolina</t>
  </si>
  <si>
    <t>58,505</t>
  </si>
  <si>
    <t>Duplin County, North Carolina</t>
  </si>
  <si>
    <t>41,240</t>
  </si>
  <si>
    <t>Davie County, North Carolina</t>
  </si>
  <si>
    <t>162,878</t>
  </si>
  <si>
    <t>Davidson County, North Carolina</t>
  </si>
  <si>
    <t>33,920</t>
  </si>
  <si>
    <t>Dare County, North Carolina</t>
  </si>
  <si>
    <t>23,547</t>
  </si>
  <si>
    <t>Currituck County, North Carolina</t>
  </si>
  <si>
    <t>319,431</t>
  </si>
  <si>
    <t>Cumberland County, North Carolina</t>
  </si>
  <si>
    <t>103,505</t>
  </si>
  <si>
    <t>Craven County, North Carolina</t>
  </si>
  <si>
    <t>58,098</t>
  </si>
  <si>
    <t>Columbus County, North Carolina</t>
  </si>
  <si>
    <t>98,078</t>
  </si>
  <si>
    <t>Cleveland County, North Carolina</t>
  </si>
  <si>
    <t>10,587</t>
  </si>
  <si>
    <t>Clay County, North Carolina</t>
  </si>
  <si>
    <t>14,793</t>
  </si>
  <si>
    <t>Chowan County, North Carolina</t>
  </si>
  <si>
    <t>27,444</t>
  </si>
  <si>
    <t>Cherokee County, North Carolina</t>
  </si>
  <si>
    <t>63,505</t>
  </si>
  <si>
    <t>Chatham County, North Carolina</t>
  </si>
  <si>
    <t>154,356</t>
  </si>
  <si>
    <t>154,358</t>
  </si>
  <si>
    <t>Catawba County, North Carolina</t>
  </si>
  <si>
    <t>23,719</t>
  </si>
  <si>
    <t>Caswell County, North Carolina</t>
  </si>
  <si>
    <t>66,469</t>
  </si>
  <si>
    <t>Carteret County, North Carolina</t>
  </si>
  <si>
    <t>9,980</t>
  </si>
  <si>
    <t>Camden County, North Carolina</t>
  </si>
  <si>
    <t>83,029</t>
  </si>
  <si>
    <t>Caldwell County, North Carolina</t>
  </si>
  <si>
    <t>178,011</t>
  </si>
  <si>
    <t>Cabarrus County, North Carolina</t>
  </si>
  <si>
    <t>90,914</t>
  </si>
  <si>
    <t>90,912</t>
  </si>
  <si>
    <t>Burke County, North Carolina</t>
  </si>
  <si>
    <t>238,318</t>
  </si>
  <si>
    <t>Buncombe County, North Carolina</t>
  </si>
  <si>
    <t>107,431</t>
  </si>
  <si>
    <t>Brunswick County, North Carolina</t>
  </si>
  <si>
    <t>35,190</t>
  </si>
  <si>
    <t>Bladen County, North Carolina</t>
  </si>
  <si>
    <t>21,293</t>
  </si>
  <si>
    <t>21,282</t>
  </si>
  <si>
    <t>Bertie County, North Carolina</t>
  </si>
  <si>
    <t>47,759</t>
  </si>
  <si>
    <t>Beaufort County, North Carolina</t>
  </si>
  <si>
    <t>17,797</t>
  </si>
  <si>
    <t>Avery County, North Carolina</t>
  </si>
  <si>
    <t>27,281</t>
  </si>
  <si>
    <t>Ashe County, North Carolina</t>
  </si>
  <si>
    <t>26,948</t>
  </si>
  <si>
    <t>Anson County, North Carolina</t>
  </si>
  <si>
    <t>11,155</t>
  </si>
  <si>
    <t>Alleghany County, North Carolina</t>
  </si>
  <si>
    <t>37,198</t>
  </si>
  <si>
    <t>Alexander County, North Carolina</t>
  </si>
  <si>
    <t>151,131</t>
  </si>
  <si>
    <t>Alamance County, North Carolina</t>
  </si>
  <si>
    <t>25,348</t>
  </si>
  <si>
    <t>Yates County, New York</t>
  </si>
  <si>
    <t>42,155</t>
  </si>
  <si>
    <t>Wyoming County, New York</t>
  </si>
  <si>
    <t>949,113</t>
  </si>
  <si>
    <t>Westchester County, New York</t>
  </si>
  <si>
    <t>93,772</t>
  </si>
  <si>
    <t>Wayne County, New York</t>
  </si>
  <si>
    <t>63,216</t>
  </si>
  <si>
    <t>Washington County, New York</t>
  </si>
  <si>
    <t>65,705</t>
  </si>
  <si>
    <t>65,707</t>
  </si>
  <si>
    <t>Warren County, New York</t>
  </si>
  <si>
    <t>182,493</t>
  </si>
  <si>
    <t>Ulster County, New York</t>
  </si>
  <si>
    <t>101,564</t>
  </si>
  <si>
    <t>Tompkins County, New York</t>
  </si>
  <si>
    <t>51,125</t>
  </si>
  <si>
    <t>Tioga County, New York</t>
  </si>
  <si>
    <t>77,545</t>
  </si>
  <si>
    <t>77,547</t>
  </si>
  <si>
    <t>Sullivan County, New York</t>
  </si>
  <si>
    <t>1,493,350</t>
  </si>
  <si>
    <t>Suffolk County, New York</t>
  </si>
  <si>
    <t>98,990</t>
  </si>
  <si>
    <t>Steuben County, New York</t>
  </si>
  <si>
    <t>35,251</t>
  </si>
  <si>
    <t>Seneca County, New York</t>
  </si>
  <si>
    <t>18,344</t>
  </si>
  <si>
    <t>18,343</t>
  </si>
  <si>
    <t>Schuyler County, New York</t>
  </si>
  <si>
    <t>32,749</t>
  </si>
  <si>
    <t>Schoharie County, New York</t>
  </si>
  <si>
    <t>154,727</t>
  </si>
  <si>
    <t>Schenectady County, New York</t>
  </si>
  <si>
    <t>219,607</t>
  </si>
  <si>
    <t>Saratoga County, New York</t>
  </si>
  <si>
    <t>111,944</t>
  </si>
  <si>
    <t>St. Lawrence County, New York</t>
  </si>
  <si>
    <t>311,687</t>
  </si>
  <si>
    <t>Rockland County, New York</t>
  </si>
  <si>
    <t>468,730</t>
  </si>
  <si>
    <t>Richmond County, New York</t>
  </si>
  <si>
    <t>159,429</t>
  </si>
  <si>
    <t>Rensselaer County, New York</t>
  </si>
  <si>
    <t>2,230,722</t>
  </si>
  <si>
    <t>Queens County, New York</t>
  </si>
  <si>
    <t>99,710</t>
  </si>
  <si>
    <t>Putnam County, New York</t>
  </si>
  <si>
    <t>62,259</t>
  </si>
  <si>
    <t>Otsego County, New York</t>
  </si>
  <si>
    <t>122,109</t>
  </si>
  <si>
    <t>Oswego County, New York</t>
  </si>
  <si>
    <t>42,883</t>
  </si>
  <si>
    <t>Orleans County, New York</t>
  </si>
  <si>
    <t>372,813</t>
  </si>
  <si>
    <t>Orange County, New York</t>
  </si>
  <si>
    <t>107,931</t>
  </si>
  <si>
    <t>Ontario County, New York</t>
  </si>
  <si>
    <t>467,026</t>
  </si>
  <si>
    <t>Onondaga County, New York</t>
  </si>
  <si>
    <t>234,878</t>
  </si>
  <si>
    <t>Oneida County, New York</t>
  </si>
  <si>
    <t>216,469</t>
  </si>
  <si>
    <t>Niagara County, New York</t>
  </si>
  <si>
    <t>1,585,873</t>
  </si>
  <si>
    <t>New York County, New York</t>
  </si>
  <si>
    <t>1,339,532</t>
  </si>
  <si>
    <t>Nassau County, New York</t>
  </si>
  <si>
    <t>50,219</t>
  </si>
  <si>
    <t>Montgomery County, New York</t>
  </si>
  <si>
    <t>744,344</t>
  </si>
  <si>
    <t>Monroe County, New York</t>
  </si>
  <si>
    <t>73,442</t>
  </si>
  <si>
    <t>Madison County, New York</t>
  </si>
  <si>
    <t>65,393</t>
  </si>
  <si>
    <t>Livingston County, New York</t>
  </si>
  <si>
    <t>27,087</t>
  </si>
  <si>
    <t>Lewis County, New York</t>
  </si>
  <si>
    <t>2,504,700</t>
  </si>
  <si>
    <t>Kings County, New York</t>
  </si>
  <si>
    <t>116,229</t>
  </si>
  <si>
    <t>Jefferson County, New York</t>
  </si>
  <si>
    <t>64,519</t>
  </si>
  <si>
    <t>Herkimer County, New York</t>
  </si>
  <si>
    <t>4,836</t>
  </si>
  <si>
    <t>Hamilton County, New York</t>
  </si>
  <si>
    <t>49,221</t>
  </si>
  <si>
    <t>Greene County, New York</t>
  </si>
  <si>
    <t>60,079</t>
  </si>
  <si>
    <t>Genesee County, New York</t>
  </si>
  <si>
    <t>55,531</t>
  </si>
  <si>
    <t>Fulton County, New York</t>
  </si>
  <si>
    <t>51,599</t>
  </si>
  <si>
    <t>Franklin County, New York</t>
  </si>
  <si>
    <t>39,370</t>
  </si>
  <si>
    <t>Essex County, New York</t>
  </si>
  <si>
    <t>919,040</t>
  </si>
  <si>
    <t>Erie County, New York</t>
  </si>
  <si>
    <t>297,488</t>
  </si>
  <si>
    <t>Dutchess County, New York</t>
  </si>
  <si>
    <t>47,980</t>
  </si>
  <si>
    <t>Delaware County, New York</t>
  </si>
  <si>
    <t>49,336</t>
  </si>
  <si>
    <t>Cortland County, New York</t>
  </si>
  <si>
    <t>63,096</t>
  </si>
  <si>
    <t>Columbia County, New York</t>
  </si>
  <si>
    <t>82,128</t>
  </si>
  <si>
    <t>Clinton County, New York</t>
  </si>
  <si>
    <t>50,477</t>
  </si>
  <si>
    <t>Chenango County, New York</t>
  </si>
  <si>
    <t>88,830</t>
  </si>
  <si>
    <t>Chemung County, New York</t>
  </si>
  <si>
    <t>134,905</t>
  </si>
  <si>
    <t>Chautauqua County, New York</t>
  </si>
  <si>
    <t>80,026</t>
  </si>
  <si>
    <t>Cayuga County, New York</t>
  </si>
  <si>
    <t>80,317</t>
  </si>
  <si>
    <t>Cattaraugus County, New York</t>
  </si>
  <si>
    <t>200,600</t>
  </si>
  <si>
    <t>Broome County, New York</t>
  </si>
  <si>
    <t>1,385,108</t>
  </si>
  <si>
    <t>Bronx County, New York</t>
  </si>
  <si>
    <t>48,946</t>
  </si>
  <si>
    <t>Allegany County, New York</t>
  </si>
  <si>
    <t>304,204</t>
  </si>
  <si>
    <t>Albany County, New York</t>
  </si>
  <si>
    <t>76,569</t>
  </si>
  <si>
    <t>Valencia County, New Mexico</t>
  </si>
  <si>
    <t>4,549</t>
  </si>
  <si>
    <t>Union County, New Mexico</t>
  </si>
  <si>
    <t>16,383</t>
  </si>
  <si>
    <t>Torrance County, New Mexico</t>
  </si>
  <si>
    <t>32,937</t>
  </si>
  <si>
    <t>Taos County, New Mexico</t>
  </si>
  <si>
    <t>17,869</t>
  </si>
  <si>
    <t>17,864</t>
  </si>
  <si>
    <t>Socorro County, New Mexico</t>
  </si>
  <si>
    <t>11,988</t>
  </si>
  <si>
    <t>Sierra County, New Mexico</t>
  </si>
  <si>
    <t>144,170</t>
  </si>
  <si>
    <t>Santa Fe County, New Mexico</t>
  </si>
  <si>
    <t>29,393</t>
  </si>
  <si>
    <t>San Miguel County, New Mexico</t>
  </si>
  <si>
    <t>130,044</t>
  </si>
  <si>
    <t>San Juan County, New Mexico</t>
  </si>
  <si>
    <t>131,561</t>
  </si>
  <si>
    <t>Sandoval County, New Mexico</t>
  </si>
  <si>
    <t>19,846</t>
  </si>
  <si>
    <t>Roosevelt County, New Mexico</t>
  </si>
  <si>
    <t>40,246</t>
  </si>
  <si>
    <t>Rio Arriba County, New Mexico</t>
  </si>
  <si>
    <t>9,041</t>
  </si>
  <si>
    <t>Quay County, New Mexico</t>
  </si>
  <si>
    <t>63,797</t>
  </si>
  <si>
    <t>Otero County, New Mexico</t>
  </si>
  <si>
    <t>4,881</t>
  </si>
  <si>
    <t>Mora County, New Mexico</t>
  </si>
  <si>
    <t>71,492</t>
  </si>
  <si>
    <t>McKinley County, New Mexico</t>
  </si>
  <si>
    <t>25,095</t>
  </si>
  <si>
    <t>Luna County, New Mexico</t>
  </si>
  <si>
    <t>17,950</t>
  </si>
  <si>
    <t>Los Alamos County, New Mexico</t>
  </si>
  <si>
    <t>20,497</t>
  </si>
  <si>
    <t>Lincoln County, New Mexico</t>
  </si>
  <si>
    <t>64,727</t>
  </si>
  <si>
    <t>Lea County, New Mexico</t>
  </si>
  <si>
    <t>4,894</t>
  </si>
  <si>
    <t>Hidalgo County, New Mexico</t>
  </si>
  <si>
    <t>690</t>
  </si>
  <si>
    <t>695</t>
  </si>
  <si>
    <t>Harding County, New Mexico</t>
  </si>
  <si>
    <t>4,687</t>
  </si>
  <si>
    <t>Guadalupe County, New Mexico</t>
  </si>
  <si>
    <t>29,514</t>
  </si>
  <si>
    <t>Grant County, New Mexico</t>
  </si>
  <si>
    <t>53,829</t>
  </si>
  <si>
    <t>Eddy County, New Mexico</t>
  </si>
  <si>
    <t>209,233</t>
  </si>
  <si>
    <t>Doña Ana County, New Mexico</t>
  </si>
  <si>
    <t>2,022</t>
  </si>
  <si>
    <t>De Baca County, New Mexico</t>
  </si>
  <si>
    <t>48,376</t>
  </si>
  <si>
    <t>Curry County, New Mexico</t>
  </si>
  <si>
    <t>13,750</t>
  </si>
  <si>
    <t>Colfax County, New Mexico</t>
  </si>
  <si>
    <t>27,213</t>
  </si>
  <si>
    <t>Cibola County, New Mexico</t>
  </si>
  <si>
    <t>65,645</t>
  </si>
  <si>
    <t>Chaves County, New Mexico</t>
  </si>
  <si>
    <t>3,725</t>
  </si>
  <si>
    <t>Catron County, New Mexico</t>
  </si>
  <si>
    <t>662,564</t>
  </si>
  <si>
    <t>Bernalillo County, New Mexico</t>
  </si>
  <si>
    <t>108,692</t>
  </si>
  <si>
    <t>Warren County, New Jersey</t>
  </si>
  <si>
    <t>536,499</t>
  </si>
  <si>
    <t>Union County, New Jersey</t>
  </si>
  <si>
    <t>149,265</t>
  </si>
  <si>
    <t>Sussex County, New Jersey</t>
  </si>
  <si>
    <t>323,444</t>
  </si>
  <si>
    <t>Somerset County, New Jersey</t>
  </si>
  <si>
    <t>66,083</t>
  </si>
  <si>
    <t>Salem County, New Jersey</t>
  </si>
  <si>
    <t>501,226</t>
  </si>
  <si>
    <t>Passaic County, New Jersey</t>
  </si>
  <si>
    <t>576,567</t>
  </si>
  <si>
    <t>Ocean County, New Jersey</t>
  </si>
  <si>
    <t>492,276</t>
  </si>
  <si>
    <t>Morris County, New Jersey</t>
  </si>
  <si>
    <t>630,380</t>
  </si>
  <si>
    <t>Monmouth County, New Jersey</t>
  </si>
  <si>
    <t>809,860</t>
  </si>
  <si>
    <t>809,858</t>
  </si>
  <si>
    <t>Middlesex County, New Jersey</t>
  </si>
  <si>
    <t>366,513</t>
  </si>
  <si>
    <t>Mercer County, New Jersey</t>
  </si>
  <si>
    <t>128,349</t>
  </si>
  <si>
    <t>Hunterdon County, New Jersey</t>
  </si>
  <si>
    <t>634,266</t>
  </si>
  <si>
    <t>Hudson County, New Jersey</t>
  </si>
  <si>
    <t>288,288</t>
  </si>
  <si>
    <t>Gloucester County, New Jersey</t>
  </si>
  <si>
    <t>783,969</t>
  </si>
  <si>
    <t>Essex County, New Jersey</t>
  </si>
  <si>
    <t>156,898</t>
  </si>
  <si>
    <t>Cumberland County, New Jersey</t>
  </si>
  <si>
    <t>97,265</t>
  </si>
  <si>
    <t>Cape May County, New Jersey</t>
  </si>
  <si>
    <t>513,657</t>
  </si>
  <si>
    <t>Camden County, New Jersey</t>
  </si>
  <si>
    <t>448,734</t>
  </si>
  <si>
    <t>Burlington County, New Jersey</t>
  </si>
  <si>
    <t>905,116</t>
  </si>
  <si>
    <t>Bergen County, New Jersey</t>
  </si>
  <si>
    <t>274,549</t>
  </si>
  <si>
    <t>Atlantic County, New Jersey</t>
  </si>
  <si>
    <t>43,742</t>
  </si>
  <si>
    <t>Sullivan County, New Hampshire</t>
  </si>
  <si>
    <t>123,143</t>
  </si>
  <si>
    <t>Strafford County, New Hampshire</t>
  </si>
  <si>
    <t>295,223</t>
  </si>
  <si>
    <t>Rockingham County, New Hampshire</t>
  </si>
  <si>
    <t>146,445</t>
  </si>
  <si>
    <t>Merrimack County, New Hampshire</t>
  </si>
  <si>
    <t>400,721</t>
  </si>
  <si>
    <t>Hillsborough County, New Hampshire</t>
  </si>
  <si>
    <t>89,118</t>
  </si>
  <si>
    <t>Grafton County, New Hampshire</t>
  </si>
  <si>
    <t>33,055</t>
  </si>
  <si>
    <t>Coos County, New Hampshire</t>
  </si>
  <si>
    <t>77,117</t>
  </si>
  <si>
    <t>Cheshire County, New Hampshire</t>
  </si>
  <si>
    <t>47,820</t>
  </si>
  <si>
    <t>47,818</t>
  </si>
  <si>
    <t>Carroll County, New Hampshire</t>
  </si>
  <si>
    <t>60,088</t>
  </si>
  <si>
    <t>Belknap County, New Hampshire</t>
  </si>
  <si>
    <t>55,274</t>
  </si>
  <si>
    <t>Carson City, Nevada</t>
  </si>
  <si>
    <t>10,030</t>
  </si>
  <si>
    <t>White Pine County, Nevada</t>
  </si>
  <si>
    <t>421,407</t>
  </si>
  <si>
    <t>Washoe County, Nevada</t>
  </si>
  <si>
    <t>4,010</t>
  </si>
  <si>
    <t>Storey County, Nevada</t>
  </si>
  <si>
    <t>6,753</t>
  </si>
  <si>
    <t>Pershing County, Nevada</t>
  </si>
  <si>
    <t>43,946</t>
  </si>
  <si>
    <t>Nye County, Nevada</t>
  </si>
  <si>
    <t>4,772</t>
  </si>
  <si>
    <t>Mineral County, Nevada</t>
  </si>
  <si>
    <t>51,980</t>
  </si>
  <si>
    <t>Lyon County, Nevada</t>
  </si>
  <si>
    <t>5,345</t>
  </si>
  <si>
    <t>Lincoln County, Nevada</t>
  </si>
  <si>
    <t>5,775</t>
  </si>
  <si>
    <t>Lander County, Nevada</t>
  </si>
  <si>
    <t>16,528</t>
  </si>
  <si>
    <t>Humboldt County, Nevada</t>
  </si>
  <si>
    <t>1,987</t>
  </si>
  <si>
    <t>Eureka County, Nevada</t>
  </si>
  <si>
    <t>Esmeralda County, Nevada</t>
  </si>
  <si>
    <t>48,818</t>
  </si>
  <si>
    <t>Elko County, Nevada</t>
  </si>
  <si>
    <t>46,997</t>
  </si>
  <si>
    <t>Douglas County, Nevada</t>
  </si>
  <si>
    <t>1,951,269</t>
  </si>
  <si>
    <t>Clark County, Nevada</t>
  </si>
  <si>
    <t>24,877</t>
  </si>
  <si>
    <t>Churchill County, Nevada</t>
  </si>
  <si>
    <t>13,665</t>
  </si>
  <si>
    <t>York County, Nebraska</t>
  </si>
  <si>
    <t>818</t>
  </si>
  <si>
    <t>Wheeler County, Nebraska</t>
  </si>
  <si>
    <t>3,812</t>
  </si>
  <si>
    <t>Webster County, Nebraska</t>
  </si>
  <si>
    <t>9,595</t>
  </si>
  <si>
    <t>Wayne County, Nebraska</t>
  </si>
  <si>
    <t>20,234</t>
  </si>
  <si>
    <t>Washington County, Nebraska</t>
  </si>
  <si>
    <t>4,260</t>
  </si>
  <si>
    <t>Valley County, Nebraska</t>
  </si>
  <si>
    <t>6,940</t>
  </si>
  <si>
    <t>Thurston County, Nebraska</t>
  </si>
  <si>
    <t>647</t>
  </si>
  <si>
    <t>Thomas County, Nebraska</t>
  </si>
  <si>
    <t>5,228</t>
  </si>
  <si>
    <t>Thayer County, Nebraska</t>
  </si>
  <si>
    <t>6,129</t>
  </si>
  <si>
    <t>Stanton County, Nebraska</t>
  </si>
  <si>
    <t>1,311</t>
  </si>
  <si>
    <t>Sioux County, Nebraska</t>
  </si>
  <si>
    <t>3,152</t>
  </si>
  <si>
    <t>Sherman County, Nebraska</t>
  </si>
  <si>
    <t>5,469</t>
  </si>
  <si>
    <t>Sheridan County, Nebraska</t>
  </si>
  <si>
    <t>16,750</t>
  </si>
  <si>
    <t>Seward County, Nebraska</t>
  </si>
  <si>
    <t>36,970</t>
  </si>
  <si>
    <t>Scotts Bluff County, Nebraska</t>
  </si>
  <si>
    <t>20,780</t>
  </si>
  <si>
    <t>Saunders County, Nebraska</t>
  </si>
  <si>
    <t>158,840</t>
  </si>
  <si>
    <t>Sarpy County, Nebraska</t>
  </si>
  <si>
    <t>14,200</t>
  </si>
  <si>
    <t>Saline County, Nebraska</t>
  </si>
  <si>
    <t>1,526</t>
  </si>
  <si>
    <t>Rock County, Nebraska</t>
  </si>
  <si>
    <t>8,363</t>
  </si>
  <si>
    <t>Richardson County, Nebraska</t>
  </si>
  <si>
    <t>11,055</t>
  </si>
  <si>
    <t>Red Willow County, Nebraska</t>
  </si>
  <si>
    <t>5,406</t>
  </si>
  <si>
    <t>Polk County, Nebraska</t>
  </si>
  <si>
    <t>32,237</t>
  </si>
  <si>
    <t>Platte County, Nebraska</t>
  </si>
  <si>
    <t>7,266</t>
  </si>
  <si>
    <t>Pierce County, Nebraska</t>
  </si>
  <si>
    <t>9,188</t>
  </si>
  <si>
    <t>Phelps County, Nebraska</t>
  </si>
  <si>
    <t>2,970</t>
  </si>
  <si>
    <t>Perkins County, Nebraska</t>
  </si>
  <si>
    <t>2,773</t>
  </si>
  <si>
    <t>Pawnee County, Nebraska</t>
  </si>
  <si>
    <t>15,740</t>
  </si>
  <si>
    <t>Otoe County, Nebraska</t>
  </si>
  <si>
    <t>4,500</t>
  </si>
  <si>
    <t>Nuckolls County, Nebraska</t>
  </si>
  <si>
    <t>7,248</t>
  </si>
  <si>
    <t>Nemaha County, Nebraska</t>
  </si>
  <si>
    <t>3,735</t>
  </si>
  <si>
    <t>Nance County, Nebraska</t>
  </si>
  <si>
    <t>5,042</t>
  </si>
  <si>
    <t>Morrill County, Nebraska</t>
  </si>
  <si>
    <t>7,845</t>
  </si>
  <si>
    <t>Merrick County, Nebraska</t>
  </si>
  <si>
    <t>34,876</t>
  </si>
  <si>
    <t>Madison County, Nebraska</t>
  </si>
  <si>
    <t>540</t>
  </si>
  <si>
    <t>539</t>
  </si>
  <si>
    <t>McPherson County, Nebraska</t>
  </si>
  <si>
    <t>632</t>
  </si>
  <si>
    <t>Loup County, Nebraska</t>
  </si>
  <si>
    <t>763</t>
  </si>
  <si>
    <t>Logan County, Nebraska</t>
  </si>
  <si>
    <t>36,288</t>
  </si>
  <si>
    <t>Lincoln County, Nebraska</t>
  </si>
  <si>
    <t>285,407</t>
  </si>
  <si>
    <t>Lancaster County, Nebraska</t>
  </si>
  <si>
    <t>8,701</t>
  </si>
  <si>
    <t>Knox County, Nebraska</t>
  </si>
  <si>
    <t>3,821</t>
  </si>
  <si>
    <t>Kimball County, Nebraska</t>
  </si>
  <si>
    <t>824</t>
  </si>
  <si>
    <t>Keya Paha County, Nebraska</t>
  </si>
  <si>
    <t>8,368</t>
  </si>
  <si>
    <t>Keith County, Nebraska</t>
  </si>
  <si>
    <t>6,497</t>
  </si>
  <si>
    <t>6,489</t>
  </si>
  <si>
    <t>Kearney County, Nebraska</t>
  </si>
  <si>
    <t>5,217</t>
  </si>
  <si>
    <t>Johnson County, Nebraska</t>
  </si>
  <si>
    <t>7,547</t>
  </si>
  <si>
    <t>Jefferson County, Nebraska</t>
  </si>
  <si>
    <t>6,274</t>
  </si>
  <si>
    <t>Howard County, Nebraska</t>
  </si>
  <si>
    <t>736</t>
  </si>
  <si>
    <t>Hooker County, Nebraska</t>
  </si>
  <si>
    <t>10,435</t>
  </si>
  <si>
    <t>Holt County, Nebraska</t>
  </si>
  <si>
    <t>2,908</t>
  </si>
  <si>
    <t>Hitchcock County, Nebraska</t>
  </si>
  <si>
    <t>967</t>
  </si>
  <si>
    <t>Hayes County, Nebraska</t>
  </si>
  <si>
    <t>3,423</t>
  </si>
  <si>
    <t>Harlan County, Nebraska</t>
  </si>
  <si>
    <t>9,124</t>
  </si>
  <si>
    <t>Hamilton County, Nebraska</t>
  </si>
  <si>
    <t>58,607</t>
  </si>
  <si>
    <t>Hall County, Nebraska</t>
  </si>
  <si>
    <t>2,538</t>
  </si>
  <si>
    <t>Greeley County, Nebraska</t>
  </si>
  <si>
    <t>614</t>
  </si>
  <si>
    <t>Grant County, Nebraska</t>
  </si>
  <si>
    <t>2,044</t>
  </si>
  <si>
    <t>Gosper County, Nebraska</t>
  </si>
  <si>
    <t>2,049</t>
  </si>
  <si>
    <t>Garfield County, Nebraska</t>
  </si>
  <si>
    <t>2,072</t>
  </si>
  <si>
    <t>2,057</t>
  </si>
  <si>
    <t>Garden County, Nebraska</t>
  </si>
  <si>
    <t>22,311</t>
  </si>
  <si>
    <t>Gage County, Nebraska</t>
  </si>
  <si>
    <t>4,959</t>
  </si>
  <si>
    <t>Furnas County, Nebraska</t>
  </si>
  <si>
    <t>2,756</t>
  </si>
  <si>
    <t>Frontier County, Nebraska</t>
  </si>
  <si>
    <t>3,225</t>
  </si>
  <si>
    <t>Franklin County, Nebraska</t>
  </si>
  <si>
    <t>5,890</t>
  </si>
  <si>
    <t>Fillmore County, Nebraska</t>
  </si>
  <si>
    <t>2,008</t>
  </si>
  <si>
    <t>Dundy County, Nebraska</t>
  </si>
  <si>
    <t>517,110</t>
  </si>
  <si>
    <t>Douglas County, Nebraska</t>
  </si>
  <si>
    <t>36,691</t>
  </si>
  <si>
    <t>Dodge County, Nebraska</t>
  </si>
  <si>
    <t>6,000</t>
  </si>
  <si>
    <t>Dixon County, Nebraska</t>
  </si>
  <si>
    <t>1,941</t>
  </si>
  <si>
    <t>Deuel County, Nebraska</t>
  </si>
  <si>
    <t>24,326</t>
  </si>
  <si>
    <t>Dawson County, Nebraska</t>
  </si>
  <si>
    <t>9,182</t>
  </si>
  <si>
    <t>Dawes County, Nebraska</t>
  </si>
  <si>
    <t>Dakota County, Nebraska</t>
  </si>
  <si>
    <t>10,939</t>
  </si>
  <si>
    <t>Custer County, Nebraska</t>
  </si>
  <si>
    <t>9,139</t>
  </si>
  <si>
    <t>Cuming County, Nebraska</t>
  </si>
  <si>
    <t>10,515</t>
  </si>
  <si>
    <t>Colfax County, Nebraska</t>
  </si>
  <si>
    <t>6,542</t>
  </si>
  <si>
    <t>Clay County, Nebraska</t>
  </si>
  <si>
    <t>9,998</t>
  </si>
  <si>
    <t>Cheyenne County, Nebraska</t>
  </si>
  <si>
    <t>5,713</t>
  </si>
  <si>
    <t>Cherry County, Nebraska</t>
  </si>
  <si>
    <t>3,966</t>
  </si>
  <si>
    <t>Chase County, Nebraska</t>
  </si>
  <si>
    <t>8,852</t>
  </si>
  <si>
    <t>Cedar County, Nebraska</t>
  </si>
  <si>
    <t>25,241</t>
  </si>
  <si>
    <t>Cass County, Nebraska</t>
  </si>
  <si>
    <t>8,395</t>
  </si>
  <si>
    <t>Butler County, Nebraska</t>
  </si>
  <si>
    <t>6,858</t>
  </si>
  <si>
    <t>Burt County, Nebraska</t>
  </si>
  <si>
    <t>46,102</t>
  </si>
  <si>
    <t>Buffalo County, Nebraska</t>
  </si>
  <si>
    <t>Brown County, Nebraska</t>
  </si>
  <si>
    <t>2,099</t>
  </si>
  <si>
    <t>Boyd County, Nebraska</t>
  </si>
  <si>
    <t>11,308</t>
  </si>
  <si>
    <t>Box Butte County, Nebraska</t>
  </si>
  <si>
    <t>5,505</t>
  </si>
  <si>
    <t>Boone County, Nebraska</t>
  </si>
  <si>
    <t>479</t>
  </si>
  <si>
    <t>478</t>
  </si>
  <si>
    <t>Blaine County, Nebraska</t>
  </si>
  <si>
    <t>Banner County, Nebraska</t>
  </si>
  <si>
    <t>465</t>
  </si>
  <si>
    <t>460</t>
  </si>
  <si>
    <t>Arthur County, Nebraska</t>
  </si>
  <si>
    <t>6,685</t>
  </si>
  <si>
    <t>Antelope County, Nebraska</t>
  </si>
  <si>
    <t>31,364</t>
  </si>
  <si>
    <t>Adams County, Nebraska</t>
  </si>
  <si>
    <t>147,972</t>
  </si>
  <si>
    <t>Yellowstone County, Montana</t>
  </si>
  <si>
    <t>1,017</t>
  </si>
  <si>
    <t>Wibaux County, Montana</t>
  </si>
  <si>
    <t>2,168</t>
  </si>
  <si>
    <t>Wheatland County, Montana</t>
  </si>
  <si>
    <t>7,369</t>
  </si>
  <si>
    <t>Valley County, Montana</t>
  </si>
  <si>
    <t>718</t>
  </si>
  <si>
    <t>Treasure County, Montana</t>
  </si>
  <si>
    <t>5,324</t>
  </si>
  <si>
    <t>Toole County, Montana</t>
  </si>
  <si>
    <t>6,073</t>
  </si>
  <si>
    <t>Teton County, Montana</t>
  </si>
  <si>
    <t>3,651</t>
  </si>
  <si>
    <t>Sweet Grass County, Montana</t>
  </si>
  <si>
    <t>9,117</t>
  </si>
  <si>
    <t>Stillwater County, Montana</t>
  </si>
  <si>
    <t>34,200</t>
  </si>
  <si>
    <t>Silver Bow County, Montana</t>
  </si>
  <si>
    <t>3,384</t>
  </si>
  <si>
    <t>Sheridan County, Montana</t>
  </si>
  <si>
    <t>11,413</t>
  </si>
  <si>
    <t>Sanders County, Montana</t>
  </si>
  <si>
    <t>9,233</t>
  </si>
  <si>
    <t>Rosebud County, Montana</t>
  </si>
  <si>
    <t>10,425</t>
  </si>
  <si>
    <t>Roosevelt County, Montana</t>
  </si>
  <si>
    <t>9,746</t>
  </si>
  <si>
    <t>Richland County, Montana</t>
  </si>
  <si>
    <t>40,212</t>
  </si>
  <si>
    <t>Ravalli County, Montana</t>
  </si>
  <si>
    <t>1,179</t>
  </si>
  <si>
    <t>Prairie County, Montana</t>
  </si>
  <si>
    <t>7,027</t>
  </si>
  <si>
    <t>Powell County, Montana</t>
  </si>
  <si>
    <t>1,743</t>
  </si>
  <si>
    <t>Powder River County, Montana</t>
  </si>
  <si>
    <t>6,153</t>
  </si>
  <si>
    <t>Pondera County, Montana</t>
  </si>
  <si>
    <t>4,253</t>
  </si>
  <si>
    <t>Phillips County, Montana</t>
  </si>
  <si>
    <t>493</t>
  </si>
  <si>
    <t>494</t>
  </si>
  <si>
    <t>Petroleum County, Montana</t>
  </si>
  <si>
    <t>15,636</t>
  </si>
  <si>
    <t>Park County, Montana</t>
  </si>
  <si>
    <t>4,538</t>
  </si>
  <si>
    <t>Musselshell County, Montana</t>
  </si>
  <si>
    <t>109,299</t>
  </si>
  <si>
    <t>Missoula County, Montana</t>
  </si>
  <si>
    <t>4,223</t>
  </si>
  <si>
    <t>Mineral County, Montana</t>
  </si>
  <si>
    <t>1,891</t>
  </si>
  <si>
    <t>Meagher County, Montana</t>
  </si>
  <si>
    <t>7,691</t>
  </si>
  <si>
    <t>Madison County, Montana</t>
  </si>
  <si>
    <t>1,734</t>
  </si>
  <si>
    <t>McCone County, Montana</t>
  </si>
  <si>
    <t>19,687</t>
  </si>
  <si>
    <t>Lincoln County, Montana</t>
  </si>
  <si>
    <t>2,339</t>
  </si>
  <si>
    <t>Liberty County, Montana</t>
  </si>
  <si>
    <t>63,395</t>
  </si>
  <si>
    <t>Lewis and Clark County, Montana</t>
  </si>
  <si>
    <t>28,746</t>
  </si>
  <si>
    <t>Lake County, Montana</t>
  </si>
  <si>
    <t>Judith Basin County, Montana</t>
  </si>
  <si>
    <t>11,406</t>
  </si>
  <si>
    <t>Jefferson County, Montana</t>
  </si>
  <si>
    <t>16,096</t>
  </si>
  <si>
    <t>Hill County, Montana</t>
  </si>
  <si>
    <t>3,079</t>
  </si>
  <si>
    <t>Granite County, Montana</t>
  </si>
  <si>
    <t>884</t>
  </si>
  <si>
    <t>Golden Valley County, Montana</t>
  </si>
  <si>
    <t>13,399</t>
  </si>
  <si>
    <t>Glacier County, Montana</t>
  </si>
  <si>
    <t>1,206</t>
  </si>
  <si>
    <t>Garfield County, Montana</t>
  </si>
  <si>
    <t>89,513</t>
  </si>
  <si>
    <t>Gallatin County, Montana</t>
  </si>
  <si>
    <t>90,928</t>
  </si>
  <si>
    <t>Flathead County, Montana</t>
  </si>
  <si>
    <t>11,586</t>
  </si>
  <si>
    <t>Fergus County, Montana</t>
  </si>
  <si>
    <t>2,890</t>
  </si>
  <si>
    <t>Fallon County, Montana</t>
  </si>
  <si>
    <t>9,298</t>
  </si>
  <si>
    <t>Deer Lodge County, Montana</t>
  </si>
  <si>
    <t>8,966</t>
  </si>
  <si>
    <t>Dawson County, Montana</t>
  </si>
  <si>
    <t>1,751</t>
  </si>
  <si>
    <t>Daniels County, Montana</t>
  </si>
  <si>
    <t>11,699</t>
  </si>
  <si>
    <t>Custer County, Montana</t>
  </si>
  <si>
    <t>5,813</t>
  </si>
  <si>
    <t>Chouteau County, Montana</t>
  </si>
  <si>
    <t>81,327</t>
  </si>
  <si>
    <t>Cascade County, Montana</t>
  </si>
  <si>
    <t>1,160</t>
  </si>
  <si>
    <t>Carter County, Montana</t>
  </si>
  <si>
    <t>10,078</t>
  </si>
  <si>
    <t>Carbon County, Montana</t>
  </si>
  <si>
    <t>5,612</t>
  </si>
  <si>
    <t>Broadwater County, Montana</t>
  </si>
  <si>
    <t>6,491</t>
  </si>
  <si>
    <t>Blaine County, Montana</t>
  </si>
  <si>
    <t>12,865</t>
  </si>
  <si>
    <t>Big Horn County, Montana</t>
  </si>
  <si>
    <t>9,246</t>
  </si>
  <si>
    <t>Beaverhead County, Montana</t>
  </si>
  <si>
    <t>319,294</t>
  </si>
  <si>
    <t>St. Louis city, Missouri</t>
  </si>
  <si>
    <t>18,815</t>
  </si>
  <si>
    <t>Wright County, Missouri</t>
  </si>
  <si>
    <t>2,171</t>
  </si>
  <si>
    <t>Worth County, Missouri</t>
  </si>
  <si>
    <t>36,202</t>
  </si>
  <si>
    <t>Webster County, Missouri</t>
  </si>
  <si>
    <t>13,521</t>
  </si>
  <si>
    <t>Wayne County, Missouri</t>
  </si>
  <si>
    <t>25,195</t>
  </si>
  <si>
    <t>Washington County, Missouri</t>
  </si>
  <si>
    <t>32,513</t>
  </si>
  <si>
    <t>Warren County, Missouri</t>
  </si>
  <si>
    <t>21,159</t>
  </si>
  <si>
    <t>Vernon County, Missouri</t>
  </si>
  <si>
    <t>26,008</t>
  </si>
  <si>
    <t>Texas County, Missouri</t>
  </si>
  <si>
    <t>51,675</t>
  </si>
  <si>
    <t>Taney County, Missouri</t>
  </si>
  <si>
    <t>6,721</t>
  </si>
  <si>
    <t>6,714</t>
  </si>
  <si>
    <t>Sullivan County, Missouri</t>
  </si>
  <si>
    <t>32,202</t>
  </si>
  <si>
    <t>Stone County, Missouri</t>
  </si>
  <si>
    <t>29,968</t>
  </si>
  <si>
    <t>Stoddard County, Missouri</t>
  </si>
  <si>
    <t>6,373</t>
  </si>
  <si>
    <t>Shelby County, Missouri</t>
  </si>
  <si>
    <t>Shannon County, Missouri</t>
  </si>
  <si>
    <t>39,187</t>
  </si>
  <si>
    <t>39,191</t>
  </si>
  <si>
    <t>Scott County, Missouri</t>
  </si>
  <si>
    <t>4,843</t>
  </si>
  <si>
    <t>Scotland County, Missouri</t>
  </si>
  <si>
    <t>4,431</t>
  </si>
  <si>
    <t>Schuyler County, Missouri</t>
  </si>
  <si>
    <t>23,370</t>
  </si>
  <si>
    <t>Saline County, Missouri</t>
  </si>
  <si>
    <t>998,954</t>
  </si>
  <si>
    <t>St. Louis County, Missouri</t>
  </si>
  <si>
    <t>65,364</t>
  </si>
  <si>
    <t>65,359</t>
  </si>
  <si>
    <t>St. Francois County, Missouri</t>
  </si>
  <si>
    <t>18,145</t>
  </si>
  <si>
    <t>Ste. Genevieve County, Missouri</t>
  </si>
  <si>
    <t>9,805</t>
  </si>
  <si>
    <t>St. Clair County, Missouri</t>
  </si>
  <si>
    <t>360,485</t>
  </si>
  <si>
    <t>St. Charles County, Missouri</t>
  </si>
  <si>
    <t>14,100</t>
  </si>
  <si>
    <t>Ripley County, Missouri</t>
  </si>
  <si>
    <t>6,694</t>
  </si>
  <si>
    <t>6,696</t>
  </si>
  <si>
    <t>Reynolds County, Missouri</t>
  </si>
  <si>
    <t>23,494</t>
  </si>
  <si>
    <t>Ray County, Missouri</t>
  </si>
  <si>
    <t>25,414</t>
  </si>
  <si>
    <t>Randolph County, Missouri</t>
  </si>
  <si>
    <t>10,167</t>
  </si>
  <si>
    <t>Ralls County, Missouri</t>
  </si>
  <si>
    <t>4,979</t>
  </si>
  <si>
    <t>Putnam County, Missouri</t>
  </si>
  <si>
    <t>52,275</t>
  </si>
  <si>
    <t>52,274</t>
  </si>
  <si>
    <t>Pulaski County, Missouri</t>
  </si>
  <si>
    <t>31,137</t>
  </si>
  <si>
    <t>Polk County, Missouri</t>
  </si>
  <si>
    <t>89,322</t>
  </si>
  <si>
    <t>Platte County, Missouri</t>
  </si>
  <si>
    <t>18,516</t>
  </si>
  <si>
    <t>Pike County, Missouri</t>
  </si>
  <si>
    <t>45,156</t>
  </si>
  <si>
    <t>Phelps County, Missouri</t>
  </si>
  <si>
    <t>42,201</t>
  </si>
  <si>
    <t>Pettis County, Missouri</t>
  </si>
  <si>
    <t>18,971</t>
  </si>
  <si>
    <t>Perry County, Missouri</t>
  </si>
  <si>
    <t>18,296</t>
  </si>
  <si>
    <t>Pemiscot County, Missouri</t>
  </si>
  <si>
    <t>9,723</t>
  </si>
  <si>
    <t>Ozark County, Missouri</t>
  </si>
  <si>
    <t>13,885</t>
  </si>
  <si>
    <t>13,878</t>
  </si>
  <si>
    <t>Osage County, Missouri</t>
  </si>
  <si>
    <t>10,925</t>
  </si>
  <si>
    <t>10,881</t>
  </si>
  <si>
    <t>Oregon County, Missouri</t>
  </si>
  <si>
    <t>Nodaway County, Missouri</t>
  </si>
  <si>
    <t>58,114</t>
  </si>
  <si>
    <t>Newton County, Missouri</t>
  </si>
  <si>
    <t>18,960</t>
  </si>
  <si>
    <t>18,956</t>
  </si>
  <si>
    <t>New Madrid County, Missouri</t>
  </si>
  <si>
    <t>20,565</t>
  </si>
  <si>
    <t>Morgan County, Missouri</t>
  </si>
  <si>
    <t>12,236</t>
  </si>
  <si>
    <t>Montgomery County, Missouri</t>
  </si>
  <si>
    <t>8,840</t>
  </si>
  <si>
    <t>Monroe County, Missouri</t>
  </si>
  <si>
    <t>15,607</t>
  </si>
  <si>
    <t>Moniteau County, Missouri</t>
  </si>
  <si>
    <t>14,358</t>
  </si>
  <si>
    <t>Mississippi County, Missouri</t>
  </si>
  <si>
    <t>24,748</t>
  </si>
  <si>
    <t>Miller County, Missouri</t>
  </si>
  <si>
    <t>3,785</t>
  </si>
  <si>
    <t>Mercer County, Missouri</t>
  </si>
  <si>
    <t>28,781</t>
  </si>
  <si>
    <t>Marion County, Missouri</t>
  </si>
  <si>
    <t>9,176</t>
  </si>
  <si>
    <t>Maries County, Missouri</t>
  </si>
  <si>
    <t>12,222</t>
  </si>
  <si>
    <t>12,226</t>
  </si>
  <si>
    <t>Madison County, Missouri</t>
  </si>
  <si>
    <t>15,566</t>
  </si>
  <si>
    <t>Macon County, Missouri</t>
  </si>
  <si>
    <t>23,083</t>
  </si>
  <si>
    <t>McDonald County, Missouri</t>
  </si>
  <si>
    <t>15,195</t>
  </si>
  <si>
    <t>Livingston County, Missouri</t>
  </si>
  <si>
    <t>12,761</t>
  </si>
  <si>
    <t>Linn County, Missouri</t>
  </si>
  <si>
    <t>52,566</t>
  </si>
  <si>
    <t>Lincoln County, Missouri</t>
  </si>
  <si>
    <t>10,211</t>
  </si>
  <si>
    <t>Lewis County, Missouri</t>
  </si>
  <si>
    <t>38,634</t>
  </si>
  <si>
    <t>Lawrence County, Missouri</t>
  </si>
  <si>
    <t>33,381</t>
  </si>
  <si>
    <t>Lafayette County, Missouri</t>
  </si>
  <si>
    <t>35,571</t>
  </si>
  <si>
    <t>Laclede County, Missouri</t>
  </si>
  <si>
    <t>4,131</t>
  </si>
  <si>
    <t>Knox County, Missouri</t>
  </si>
  <si>
    <t>52,595</t>
  </si>
  <si>
    <t>Johnson County, Missouri</t>
  </si>
  <si>
    <t>218,728</t>
  </si>
  <si>
    <t>218,733</t>
  </si>
  <si>
    <t>Jefferson County, Missouri</t>
  </si>
  <si>
    <t>117,404</t>
  </si>
  <si>
    <t>Jasper County, Missouri</t>
  </si>
  <si>
    <t>674,158</t>
  </si>
  <si>
    <t>Jackson County, Missouri</t>
  </si>
  <si>
    <t>10,630</t>
  </si>
  <si>
    <t>Iron County, Missouri</t>
  </si>
  <si>
    <t>40,400</t>
  </si>
  <si>
    <t>Howell County, Missouri</t>
  </si>
  <si>
    <t>10,144</t>
  </si>
  <si>
    <t>Howard County, Missouri</t>
  </si>
  <si>
    <t>4,912</t>
  </si>
  <si>
    <t>Holt County, Missouri</t>
  </si>
  <si>
    <t>9,627</t>
  </si>
  <si>
    <t>Hickory County, Missouri</t>
  </si>
  <si>
    <t>22,272</t>
  </si>
  <si>
    <t>Henry County, Missouri</t>
  </si>
  <si>
    <t>8,957</t>
  </si>
  <si>
    <t>Harrison County, Missouri</t>
  </si>
  <si>
    <t>10,261</t>
  </si>
  <si>
    <t>Grundy County, Missouri</t>
  </si>
  <si>
    <t>275,174</t>
  </si>
  <si>
    <t>Greene County, Missouri</t>
  </si>
  <si>
    <t>6,738</t>
  </si>
  <si>
    <t>Gentry County, Missouri</t>
  </si>
  <si>
    <t>15,222</t>
  </si>
  <si>
    <t>Gasconade County, Missouri</t>
  </si>
  <si>
    <t>101,492</t>
  </si>
  <si>
    <t>Franklin County, Missouri</t>
  </si>
  <si>
    <t>31,953</t>
  </si>
  <si>
    <t>Dunklin County, Missouri</t>
  </si>
  <si>
    <t>13,684</t>
  </si>
  <si>
    <t>Douglas County, Missouri</t>
  </si>
  <si>
    <t>15,657</t>
  </si>
  <si>
    <t>Dent County, Missouri</t>
  </si>
  <si>
    <t>12,892</t>
  </si>
  <si>
    <t>DeKalb County, Missouri</t>
  </si>
  <si>
    <t>8,433</t>
  </si>
  <si>
    <t>Daviess County, Missouri</t>
  </si>
  <si>
    <t>16,777</t>
  </si>
  <si>
    <t>Dallas County, Missouri</t>
  </si>
  <si>
    <t>7,883</t>
  </si>
  <si>
    <t>Dade County, Missouri</t>
  </si>
  <si>
    <t>24,696</t>
  </si>
  <si>
    <t>Crawford County, Missouri</t>
  </si>
  <si>
    <t>17,601</t>
  </si>
  <si>
    <t>Cooper County, Missouri</t>
  </si>
  <si>
    <t>75,983</t>
  </si>
  <si>
    <t>75,990</t>
  </si>
  <si>
    <t>Cole County, Missouri</t>
  </si>
  <si>
    <t>20,747</t>
  </si>
  <si>
    <t>20,743</t>
  </si>
  <si>
    <t>Clinton County, Missouri</t>
  </si>
  <si>
    <t>221,939</t>
  </si>
  <si>
    <t>Clay County, Missouri</t>
  </si>
  <si>
    <t>7,139</t>
  </si>
  <si>
    <t>Clark County, Missouri</t>
  </si>
  <si>
    <t>77,422</t>
  </si>
  <si>
    <t>Christian County, Missouri</t>
  </si>
  <si>
    <t>7,831</t>
  </si>
  <si>
    <t>Chariton County, Missouri</t>
  </si>
  <si>
    <t>13,982</t>
  </si>
  <si>
    <t>Cedar County, Missouri</t>
  </si>
  <si>
    <t>99,478</t>
  </si>
  <si>
    <t>Cass County, Missouri</t>
  </si>
  <si>
    <t>6,265</t>
  </si>
  <si>
    <t>Carter County, Missouri</t>
  </si>
  <si>
    <t>9,295</t>
  </si>
  <si>
    <t>Carroll County, Missouri</t>
  </si>
  <si>
    <t>75,674</t>
  </si>
  <si>
    <t>Cape Girardeau County, Missouri</t>
  </si>
  <si>
    <t>44,002</t>
  </si>
  <si>
    <t>Camden County, Missouri</t>
  </si>
  <si>
    <t>44,332</t>
  </si>
  <si>
    <t>Callaway County, Missouri</t>
  </si>
  <si>
    <t>9,424</t>
  </si>
  <si>
    <t>Caldwell County, Missouri</t>
  </si>
  <si>
    <t>42,794</t>
  </si>
  <si>
    <t>Butler County, Missouri</t>
  </si>
  <si>
    <t>89,201</t>
  </si>
  <si>
    <t>Buchanan County, Missouri</t>
  </si>
  <si>
    <t>162,642</t>
  </si>
  <si>
    <t>Boone County, Missouri</t>
  </si>
  <si>
    <t>12,363</t>
  </si>
  <si>
    <t>Bollinger County, Missouri</t>
  </si>
  <si>
    <t>19,056</t>
  </si>
  <si>
    <t>Benton County, Missouri</t>
  </si>
  <si>
    <t>17,049</t>
  </si>
  <si>
    <t>Bates County, Missouri</t>
  </si>
  <si>
    <t>12,402</t>
  </si>
  <si>
    <t>Barton County, Missouri</t>
  </si>
  <si>
    <t>35,597</t>
  </si>
  <si>
    <t>Barry County, Missouri</t>
  </si>
  <si>
    <t>25,529</t>
  </si>
  <si>
    <t>Audrain County, Missouri</t>
  </si>
  <si>
    <t>5,685</t>
  </si>
  <si>
    <t>Atchison County, Missouri</t>
  </si>
  <si>
    <t>17,291</t>
  </si>
  <si>
    <t>Andrew County, Missouri</t>
  </si>
  <si>
    <t>25,607</t>
  </si>
  <si>
    <t>Adair County, Missouri</t>
  </si>
  <si>
    <t>28,065</t>
  </si>
  <si>
    <t>Yazoo County, Mississippi</t>
  </si>
  <si>
    <t>12,678</t>
  </si>
  <si>
    <t>Yalobusha County, Mississippi</t>
  </si>
  <si>
    <t>19,198</t>
  </si>
  <si>
    <t>Winston County, Mississippi</t>
  </si>
  <si>
    <t>9,878</t>
  </si>
  <si>
    <t>Wilkinson County, Mississippi</t>
  </si>
  <si>
    <t>10,253</t>
  </si>
  <si>
    <t>Webster County, Mississippi</t>
  </si>
  <si>
    <t>Wayne County, Mississippi</t>
  </si>
  <si>
    <t>51,137</t>
  </si>
  <si>
    <t>Washington County, Mississippi</t>
  </si>
  <si>
    <t>48,773</t>
  </si>
  <si>
    <t>Warren County, Mississippi</t>
  </si>
  <si>
    <t>15,443</t>
  </si>
  <si>
    <t>Walthall County, Mississippi</t>
  </si>
  <si>
    <t>27,134</t>
  </si>
  <si>
    <t>Union County, Mississippi</t>
  </si>
  <si>
    <t>10,778</t>
  </si>
  <si>
    <t>Tunica County, Mississippi</t>
  </si>
  <si>
    <t>19,593</t>
  </si>
  <si>
    <t>Tishomingo County, Mississippi</t>
  </si>
  <si>
    <t>22,232</t>
  </si>
  <si>
    <t>Tippah County, Mississippi</t>
  </si>
  <si>
    <t>28,886</t>
  </si>
  <si>
    <t>Tate County, Mississippi</t>
  </si>
  <si>
    <t>15,378</t>
  </si>
  <si>
    <t>Tallahatchie County, Mississippi</t>
  </si>
  <si>
    <t>29,450</t>
  </si>
  <si>
    <t>Sunflower County, Mississippi</t>
  </si>
  <si>
    <t>17,786</t>
  </si>
  <si>
    <t>Stone County, Mississippi</t>
  </si>
  <si>
    <t>16,491</t>
  </si>
  <si>
    <t>Smith County, Mississippi</t>
  </si>
  <si>
    <t>27,503</t>
  </si>
  <si>
    <t>Simpson County, Mississippi</t>
  </si>
  <si>
    <t>4,916</t>
  </si>
  <si>
    <t>Sharkey County, Mississippi</t>
  </si>
  <si>
    <t>28,264</t>
  </si>
  <si>
    <t>Scott County, Mississippi</t>
  </si>
  <si>
    <t>141,617</t>
  </si>
  <si>
    <t>Rankin County, Mississippi</t>
  </si>
  <si>
    <t>8,223</t>
  </si>
  <si>
    <t>Quitman County, Mississippi</t>
  </si>
  <si>
    <t>25,276</t>
  </si>
  <si>
    <t>Prentiss County, Mississippi</t>
  </si>
  <si>
    <t>29,957</t>
  </si>
  <si>
    <t>Pontotoc County, Mississippi</t>
  </si>
  <si>
    <t>40,407</t>
  </si>
  <si>
    <t>40,404</t>
  </si>
  <si>
    <t>Pike County, Mississippi</t>
  </si>
  <si>
    <t>12,250</t>
  </si>
  <si>
    <t>Perry County, Mississippi</t>
  </si>
  <si>
    <t>55,834</t>
  </si>
  <si>
    <t>Pearl River County, Mississippi</t>
  </si>
  <si>
    <t>34,707</t>
  </si>
  <si>
    <t>Panola County, Mississippi</t>
  </si>
  <si>
    <t>47,671</t>
  </si>
  <si>
    <t>Oktibbeha County, Mississippi</t>
  </si>
  <si>
    <t>11,545</t>
  </si>
  <si>
    <t>Noxubee County, Mississippi</t>
  </si>
  <si>
    <t>Newton County, Mississippi</t>
  </si>
  <si>
    <t>29,676</t>
  </si>
  <si>
    <t>Neshoba County, Mississippi</t>
  </si>
  <si>
    <t>Montgomery County, Mississippi</t>
  </si>
  <si>
    <t>36,989</t>
  </si>
  <si>
    <t>Monroe County, Mississippi</t>
  </si>
  <si>
    <t>37,144</t>
  </si>
  <si>
    <t>Marshall County, Mississippi</t>
  </si>
  <si>
    <t>27,088</t>
  </si>
  <si>
    <t>Marion County, Mississippi</t>
  </si>
  <si>
    <t>95,203</t>
  </si>
  <si>
    <t>Madison County, Mississippi</t>
  </si>
  <si>
    <t>59,779</t>
  </si>
  <si>
    <t>Lowndes County, Mississippi</t>
  </si>
  <si>
    <t>34,869</t>
  </si>
  <si>
    <t>Lincoln County, Mississippi</t>
  </si>
  <si>
    <t>32,317</t>
  </si>
  <si>
    <t>Leflore County, Mississippi</t>
  </si>
  <si>
    <t>82,910</t>
  </si>
  <si>
    <t>Lee County, Mississippi</t>
  </si>
  <si>
    <t>23,805</t>
  </si>
  <si>
    <t>Leake County, Mississippi</t>
  </si>
  <si>
    <t>12,929</t>
  </si>
  <si>
    <t>Lawrence County, Mississippi</t>
  </si>
  <si>
    <t>80,261</t>
  </si>
  <si>
    <t>Lauderdale County, Mississippi</t>
  </si>
  <si>
    <t>55,658</t>
  </si>
  <si>
    <t>Lamar County, Mississippi</t>
  </si>
  <si>
    <t>47,351</t>
  </si>
  <si>
    <t>Lafayette County, Mississippi</t>
  </si>
  <si>
    <t>10,456</t>
  </si>
  <si>
    <t>Kemper County, Mississippi</t>
  </si>
  <si>
    <t>67,761</t>
  </si>
  <si>
    <t>Jones County, Mississippi</t>
  </si>
  <si>
    <t>12,487</t>
  </si>
  <si>
    <t>Jefferson Davis County, Mississippi</t>
  </si>
  <si>
    <t>7,726</t>
  </si>
  <si>
    <t>Jefferson County, Mississippi</t>
  </si>
  <si>
    <t>17,062</t>
  </si>
  <si>
    <t>Jasper County, Mississippi</t>
  </si>
  <si>
    <t>139,668</t>
  </si>
  <si>
    <t>Jackson County, Mississippi</t>
  </si>
  <si>
    <t>23,401</t>
  </si>
  <si>
    <t>Itawamba County, Mississippi</t>
  </si>
  <si>
    <t>1,406</t>
  </si>
  <si>
    <t>Issaquena County, Mississippi</t>
  </si>
  <si>
    <t>9,375</t>
  </si>
  <si>
    <t>Humphreys County, Mississippi</t>
  </si>
  <si>
    <t>Holmes County, Mississippi</t>
  </si>
  <si>
    <t>245,285</t>
  </si>
  <si>
    <t>Hinds County, Mississippi</t>
  </si>
  <si>
    <t>187,105</t>
  </si>
  <si>
    <t>Harrison County, Mississippi</t>
  </si>
  <si>
    <t>43,929</t>
  </si>
  <si>
    <t>Hancock County, Mississippi</t>
  </si>
  <si>
    <t>21,906</t>
  </si>
  <si>
    <t>Grenada County, Mississippi</t>
  </si>
  <si>
    <t>14,400</t>
  </si>
  <si>
    <t>Greene County, Mississippi</t>
  </si>
  <si>
    <t>22,578</t>
  </si>
  <si>
    <t>George County, Mississippi</t>
  </si>
  <si>
    <t>8,118</t>
  </si>
  <si>
    <t>Franklin County, Mississippi</t>
  </si>
  <si>
    <t>74,934</t>
  </si>
  <si>
    <t>Forrest County, Mississippi</t>
  </si>
  <si>
    <t>161,252</t>
  </si>
  <si>
    <t>DeSoto County, Mississippi</t>
  </si>
  <si>
    <t>19,568</t>
  </si>
  <si>
    <t>Covington County, Mississippi</t>
  </si>
  <si>
    <t>29,449</t>
  </si>
  <si>
    <t>Copiah County, Mississippi</t>
  </si>
  <si>
    <t>26,151</t>
  </si>
  <si>
    <t>Coahoma County, Mississippi</t>
  </si>
  <si>
    <t>20,634</t>
  </si>
  <si>
    <t>Clay County, Mississippi</t>
  </si>
  <si>
    <t>16,732</t>
  </si>
  <si>
    <t>Clarke County, Mississippi</t>
  </si>
  <si>
    <t>9,600</t>
  </si>
  <si>
    <t>9,604</t>
  </si>
  <si>
    <t>Claiborne County, Mississippi</t>
  </si>
  <si>
    <t>8,547</t>
  </si>
  <si>
    <t>Choctaw County, Mississippi</t>
  </si>
  <si>
    <t>17,392</t>
  </si>
  <si>
    <t>Chickasaw County, Mississippi</t>
  </si>
  <si>
    <t>10,597</t>
  </si>
  <si>
    <t>Carroll County, Mississippi</t>
  </si>
  <si>
    <t>14,962</t>
  </si>
  <si>
    <t>Calhoun County, Mississippi</t>
  </si>
  <si>
    <t>34,145</t>
  </si>
  <si>
    <t>Bolivar County, Mississippi</t>
  </si>
  <si>
    <t>8,729</t>
  </si>
  <si>
    <t>Benton County, Mississippi</t>
  </si>
  <si>
    <t>19,564</t>
  </si>
  <si>
    <t>Attala County, Mississippi</t>
  </si>
  <si>
    <t>13,131</t>
  </si>
  <si>
    <t>Amite County, Mississippi</t>
  </si>
  <si>
    <t>37,057</t>
  </si>
  <si>
    <t>Alcorn County, Mississippi</t>
  </si>
  <si>
    <t>32,297</t>
  </si>
  <si>
    <t>Adams County, Mississippi</t>
  </si>
  <si>
    <t>10,438</t>
  </si>
  <si>
    <t>Yellow Medicine County, Minnesota</t>
  </si>
  <si>
    <t>124,700</t>
  </si>
  <si>
    <t>Wright County, Minnesota</t>
  </si>
  <si>
    <t>51,461</t>
  </si>
  <si>
    <t>Winona County, Minnesota</t>
  </si>
  <si>
    <t>6,576</t>
  </si>
  <si>
    <t>Wilkin County, Minnesota</t>
  </si>
  <si>
    <t>11,211</t>
  </si>
  <si>
    <t>Watonwan County, Minnesota</t>
  </si>
  <si>
    <t>238,136</t>
  </si>
  <si>
    <t>Washington County, Minnesota</t>
  </si>
  <si>
    <t>19,136</t>
  </si>
  <si>
    <t>Waseca County, Minnesota</t>
  </si>
  <si>
    <t>13,843</t>
  </si>
  <si>
    <t>Wadena County, Minnesota</t>
  </si>
  <si>
    <t>21,676</t>
  </si>
  <si>
    <t>Wabasha County, Minnesota</t>
  </si>
  <si>
    <t>3,558</t>
  </si>
  <si>
    <t>Traverse County, Minnesota</t>
  </si>
  <si>
    <t>24,895</t>
  </si>
  <si>
    <t>Todd County, Minnesota</t>
  </si>
  <si>
    <t>9,783</t>
  </si>
  <si>
    <t>Swift County, Minnesota</t>
  </si>
  <si>
    <t>9,726</t>
  </si>
  <si>
    <t>Stevens County, Minnesota</t>
  </si>
  <si>
    <t>36,576</t>
  </si>
  <si>
    <t>Steele County, Minnesota</t>
  </si>
  <si>
    <t>150,642</t>
  </si>
  <si>
    <t>Stearns County, Minnesota</t>
  </si>
  <si>
    <t>15,226</t>
  </si>
  <si>
    <t>Sibley County, Minnesota</t>
  </si>
  <si>
    <t>88,499</t>
  </si>
  <si>
    <t>Sherburne County, Minnesota</t>
  </si>
  <si>
    <t>129,928</t>
  </si>
  <si>
    <t>Scott County, Minnesota</t>
  </si>
  <si>
    <t>200,226</t>
  </si>
  <si>
    <t>St. Louis County, Minnesota</t>
  </si>
  <si>
    <t>15,629</t>
  </si>
  <si>
    <t>Roseau County, Minnesota</t>
  </si>
  <si>
    <t>9,687</t>
  </si>
  <si>
    <t>Rock County, Minnesota</t>
  </si>
  <si>
    <t>64,142</t>
  </si>
  <si>
    <t>Rice County, Minnesota</t>
  </si>
  <si>
    <t>15,730</t>
  </si>
  <si>
    <t>Renville County, Minnesota</t>
  </si>
  <si>
    <t>16,059</t>
  </si>
  <si>
    <t>Redwood County, Minnesota</t>
  </si>
  <si>
    <t>4,089</t>
  </si>
  <si>
    <t>Red Lake County, Minnesota</t>
  </si>
  <si>
    <t>508,640</t>
  </si>
  <si>
    <t>Ramsey County, Minnesota</t>
  </si>
  <si>
    <t>10,995</t>
  </si>
  <si>
    <t>Pope County, Minnesota</t>
  </si>
  <si>
    <t>31,600</t>
  </si>
  <si>
    <t>Polk County, Minnesota</t>
  </si>
  <si>
    <t>9,596</t>
  </si>
  <si>
    <t>Pipestone County, Minnesota</t>
  </si>
  <si>
    <t>29,750</t>
  </si>
  <si>
    <t>Pine County, Minnesota</t>
  </si>
  <si>
    <t>13,930</t>
  </si>
  <si>
    <t>Pennington County, Minnesota</t>
  </si>
  <si>
    <t>57,303</t>
  </si>
  <si>
    <t>Otter Tail County, Minnesota</t>
  </si>
  <si>
    <t>144,248</t>
  </si>
  <si>
    <t>Olmsted County, Minnesota</t>
  </si>
  <si>
    <t>6,852</t>
  </si>
  <si>
    <t>Norman County, Minnesota</t>
  </si>
  <si>
    <t>21,378</t>
  </si>
  <si>
    <t>Nobles County, Minnesota</t>
  </si>
  <si>
    <t>Nicollet County, Minnesota</t>
  </si>
  <si>
    <t>8,725</t>
  </si>
  <si>
    <t>Murray County, Minnesota</t>
  </si>
  <si>
    <t>39,163</t>
  </si>
  <si>
    <t>Mower County, Minnesota</t>
  </si>
  <si>
    <t>33,198</t>
  </si>
  <si>
    <t>Morrison County, Minnesota</t>
  </si>
  <si>
    <t>26,097</t>
  </si>
  <si>
    <t>Mille Lacs County, Minnesota</t>
  </si>
  <si>
    <t>23,300</t>
  </si>
  <si>
    <t>Meeker County, Minnesota</t>
  </si>
  <si>
    <t>20,840</t>
  </si>
  <si>
    <t>Martin County, Minnesota</t>
  </si>
  <si>
    <t>9,439</t>
  </si>
  <si>
    <t>Marshall County, Minnesota</t>
  </si>
  <si>
    <t>5,413</t>
  </si>
  <si>
    <t>Mahnomen County, Minnesota</t>
  </si>
  <si>
    <t>36,651</t>
  </si>
  <si>
    <t>McLeod County, Minnesota</t>
  </si>
  <si>
    <t>25,857</t>
  </si>
  <si>
    <t>Lyon County, Minnesota</t>
  </si>
  <si>
    <t>5,896</t>
  </si>
  <si>
    <t>Lincoln County, Minnesota</t>
  </si>
  <si>
    <t>27,703</t>
  </si>
  <si>
    <t>Le Sueur County, Minnesota</t>
  </si>
  <si>
    <t>4,045</t>
  </si>
  <si>
    <t>Lake of the Woods County, Minnesota</t>
  </si>
  <si>
    <t>10,866</t>
  </si>
  <si>
    <t>Lake County, Minnesota</t>
  </si>
  <si>
    <t>7,259</t>
  </si>
  <si>
    <t>Lac qui Parle County, Minnesota</t>
  </si>
  <si>
    <t>13,311</t>
  </si>
  <si>
    <t>Koochiching County, Minnesota</t>
  </si>
  <si>
    <t>4,552</t>
  </si>
  <si>
    <t>Kittson County, Minnesota</t>
  </si>
  <si>
    <t>42,239</t>
  </si>
  <si>
    <t>Kandiyohi County, Minnesota</t>
  </si>
  <si>
    <t>16,239</t>
  </si>
  <si>
    <t>Kanabec County, Minnesota</t>
  </si>
  <si>
    <t>10,266</t>
  </si>
  <si>
    <t>Jackson County, Minnesota</t>
  </si>
  <si>
    <t>Itasca County, Minnesota</t>
  </si>
  <si>
    <t>37,816</t>
  </si>
  <si>
    <t>Isanti County, Minnesota</t>
  </si>
  <si>
    <t>20,428</t>
  </si>
  <si>
    <t>Hubbard County, Minnesota</t>
  </si>
  <si>
    <t>19,027</t>
  </si>
  <si>
    <t>Houston County, Minnesota</t>
  </si>
  <si>
    <t>1,152,425</t>
  </si>
  <si>
    <t>Hennepin County, Minnesota</t>
  </si>
  <si>
    <t>6,018</t>
  </si>
  <si>
    <t>Grant County, Minnesota</t>
  </si>
  <si>
    <t>46,183</t>
  </si>
  <si>
    <t>Goodhue County, Minnesota</t>
  </si>
  <si>
    <t>31,255</t>
  </si>
  <si>
    <t>Freeborn County, Minnesota</t>
  </si>
  <si>
    <t>20,866</t>
  </si>
  <si>
    <t>Fillmore County, Minnesota</t>
  </si>
  <si>
    <t>14,553</t>
  </si>
  <si>
    <t>Faribault County, Minnesota</t>
  </si>
  <si>
    <t>36,009</t>
  </si>
  <si>
    <t>Douglas County, Minnesota</t>
  </si>
  <si>
    <t>20,087</t>
  </si>
  <si>
    <t>Dodge County, Minnesota</t>
  </si>
  <si>
    <t>398,552</t>
  </si>
  <si>
    <t>Dakota County, Minnesota</t>
  </si>
  <si>
    <t>62,500</t>
  </si>
  <si>
    <t>Crow Wing County, Minnesota</t>
  </si>
  <si>
    <t>11,687</t>
  </si>
  <si>
    <t>Cottonwood County, Minnesota</t>
  </si>
  <si>
    <t>5,176</t>
  </si>
  <si>
    <t>Cook County, Minnesota</t>
  </si>
  <si>
    <t>Clearwater County, Minnesota</t>
  </si>
  <si>
    <t>58,999</t>
  </si>
  <si>
    <t>Clay County, Minnesota</t>
  </si>
  <si>
    <t>53,887</t>
  </si>
  <si>
    <t>Chisago County, Minnesota</t>
  </si>
  <si>
    <t>12,441</t>
  </si>
  <si>
    <t>Chippewa County, Minnesota</t>
  </si>
  <si>
    <t>28,567</t>
  </si>
  <si>
    <t>Cass County, Minnesota</t>
  </si>
  <si>
    <t>91,042</t>
  </si>
  <si>
    <t>Carver County, Minnesota</t>
  </si>
  <si>
    <t>35,386</t>
  </si>
  <si>
    <t>Carlton County, Minnesota</t>
  </si>
  <si>
    <t>25,893</t>
  </si>
  <si>
    <t>Brown County, Minnesota</t>
  </si>
  <si>
    <t>64,013</t>
  </si>
  <si>
    <t>Blue Earth County, Minnesota</t>
  </si>
  <si>
    <t>5,269</t>
  </si>
  <si>
    <t>Big Stone County, Minnesota</t>
  </si>
  <si>
    <t>38,451</t>
  </si>
  <si>
    <t>Benton County, Minnesota</t>
  </si>
  <si>
    <t>44,442</t>
  </si>
  <si>
    <t>Beltrami County, Minnesota</t>
  </si>
  <si>
    <t>32,504</t>
  </si>
  <si>
    <t>Becker County, Minnesota</t>
  </si>
  <si>
    <t>330,844</t>
  </si>
  <si>
    <t>Anoka County, Minnesota</t>
  </si>
  <si>
    <t>16,202</t>
  </si>
  <si>
    <t>Aitkin County, Minnesota</t>
  </si>
  <si>
    <t>32,735</t>
  </si>
  <si>
    <t>Wexford County, Michigan</t>
  </si>
  <si>
    <t>1,820,584</t>
  </si>
  <si>
    <t>Wayne County, Michigan</t>
  </si>
  <si>
    <t>344,791</t>
  </si>
  <si>
    <t>Washtenaw County, Michigan</t>
  </si>
  <si>
    <t>76,258</t>
  </si>
  <si>
    <t>Van Buren County, Michigan</t>
  </si>
  <si>
    <t>55,729</t>
  </si>
  <si>
    <t>Tuscola County, Michigan</t>
  </si>
  <si>
    <t>70,648</t>
  </si>
  <si>
    <t>Shiawassee County, Michigan</t>
  </si>
  <si>
    <t>8,485</t>
  </si>
  <si>
    <t>Schoolcraft County, Michigan</t>
  </si>
  <si>
    <t>43,041</t>
  </si>
  <si>
    <t>43,114</t>
  </si>
  <si>
    <t>Sanilac County, Michigan</t>
  </si>
  <si>
    <t>61,295</t>
  </si>
  <si>
    <t>St. Joseph County, Michigan</t>
  </si>
  <si>
    <t>163,040</t>
  </si>
  <si>
    <t>St. Clair County, Michigan</t>
  </si>
  <si>
    <t>200,169</t>
  </si>
  <si>
    <t>Saginaw County, Michigan</t>
  </si>
  <si>
    <t>24,449</t>
  </si>
  <si>
    <t>Roscommon County, Michigan</t>
  </si>
  <si>
    <t>13,376</t>
  </si>
  <si>
    <t>Presque Isle County, Michigan</t>
  </si>
  <si>
    <t>263,801</t>
  </si>
  <si>
    <t>Ottawa County, Michigan</t>
  </si>
  <si>
    <t>24,164</t>
  </si>
  <si>
    <t>Otsego County, Michigan</t>
  </si>
  <si>
    <t>8,640</t>
  </si>
  <si>
    <t>Oscoda County, Michigan</t>
  </si>
  <si>
    <t>23,528</t>
  </si>
  <si>
    <t>Osceola County, Michigan</t>
  </si>
  <si>
    <t>6,780</t>
  </si>
  <si>
    <t>Ontonagon County, Michigan</t>
  </si>
  <si>
    <t>21,699</t>
  </si>
  <si>
    <t>Ogemaw County, Michigan</t>
  </si>
  <si>
    <t>26,570</t>
  </si>
  <si>
    <t>Oceana County, Michigan</t>
  </si>
  <si>
    <t>1,202,362</t>
  </si>
  <si>
    <t>Oakland County, Michigan</t>
  </si>
  <si>
    <t>48,460</t>
  </si>
  <si>
    <t>Newaygo County, Michigan</t>
  </si>
  <si>
    <t>172,188</t>
  </si>
  <si>
    <t>Muskegon County, Michigan</t>
  </si>
  <si>
    <t>9,765</t>
  </si>
  <si>
    <t>Montmorency County, Michigan</t>
  </si>
  <si>
    <t>63,342</t>
  </si>
  <si>
    <t>Montcalm County, Michigan</t>
  </si>
  <si>
    <t>152,021</t>
  </si>
  <si>
    <t>Monroe County, Michigan</t>
  </si>
  <si>
    <t>Missaukee County, Michigan</t>
  </si>
  <si>
    <t>83,629</t>
  </si>
  <si>
    <t>Midland County, Michigan</t>
  </si>
  <si>
    <t>24,029</t>
  </si>
  <si>
    <t>Menominee County, Michigan</t>
  </si>
  <si>
    <t>42,798</t>
  </si>
  <si>
    <t>Mecosta County, Michigan</t>
  </si>
  <si>
    <t>28,705</t>
  </si>
  <si>
    <t>Mason County, Michigan</t>
  </si>
  <si>
    <t>67,077</t>
  </si>
  <si>
    <t>Marquette County, Michigan</t>
  </si>
  <si>
    <t>24,733</t>
  </si>
  <si>
    <t>Manistee County, Michigan</t>
  </si>
  <si>
    <t>840,978</t>
  </si>
  <si>
    <t>Macomb County, Michigan</t>
  </si>
  <si>
    <t>11,113</t>
  </si>
  <si>
    <t>Mackinac County, Michigan</t>
  </si>
  <si>
    <t>6,631</t>
  </si>
  <si>
    <t>Luce County, Michigan</t>
  </si>
  <si>
    <t>180,967</t>
  </si>
  <si>
    <t>Livingston County, Michigan</t>
  </si>
  <si>
    <t>99,892</t>
  </si>
  <si>
    <t>Lenawee County, Michigan</t>
  </si>
  <si>
    <t>21,708</t>
  </si>
  <si>
    <t>Leelanau County, Michigan</t>
  </si>
  <si>
    <t>88,316</t>
  </si>
  <si>
    <t>88,319</t>
  </si>
  <si>
    <t>Lapeer County, Michigan</t>
  </si>
  <si>
    <t>11,539</t>
  </si>
  <si>
    <t>Lake County, Michigan</t>
  </si>
  <si>
    <t>2,156</t>
  </si>
  <si>
    <t>Keweenaw County, Michigan</t>
  </si>
  <si>
    <t>602,622</t>
  </si>
  <si>
    <t>Kent County, Michigan</t>
  </si>
  <si>
    <t>17,153</t>
  </si>
  <si>
    <t>Kalkaska County, Michigan</t>
  </si>
  <si>
    <t>250,331</t>
  </si>
  <si>
    <t>Kalamazoo County, Michigan</t>
  </si>
  <si>
    <t>160,248</t>
  </si>
  <si>
    <t>Jackson County, Michigan</t>
  </si>
  <si>
    <t>70,311</t>
  </si>
  <si>
    <t>Isabella County, Michigan</t>
  </si>
  <si>
    <t>11,817</t>
  </si>
  <si>
    <t>Iron County, Michigan</t>
  </si>
  <si>
    <t>25,887</t>
  </si>
  <si>
    <t>Iosco County, Michigan</t>
  </si>
  <si>
    <t>63,905</t>
  </si>
  <si>
    <t>Ionia County, Michigan</t>
  </si>
  <si>
    <t>280,895</t>
  </si>
  <si>
    <t>Ingham County, Michigan</t>
  </si>
  <si>
    <t>33,118</t>
  </si>
  <si>
    <t>Huron County, Michigan</t>
  </si>
  <si>
    <t>36,628</t>
  </si>
  <si>
    <t>Houghton County, Michigan</t>
  </si>
  <si>
    <t>46,688</t>
  </si>
  <si>
    <t>Hillsdale County, Michigan</t>
  </si>
  <si>
    <t>42,476</t>
  </si>
  <si>
    <t>Gratiot County, Michigan</t>
  </si>
  <si>
    <t>Grand Traverse County, Michigan</t>
  </si>
  <si>
    <t>16,427</t>
  </si>
  <si>
    <t>Gogebic County, Michigan</t>
  </si>
  <si>
    <t>25,692</t>
  </si>
  <si>
    <t>Gladwin County, Michigan</t>
  </si>
  <si>
    <t>425,790</t>
  </si>
  <si>
    <t>Genesee County, Michigan</t>
  </si>
  <si>
    <t>32,694</t>
  </si>
  <si>
    <t>Emmet County, Michigan</t>
  </si>
  <si>
    <t>107,759</t>
  </si>
  <si>
    <t>Eaton County, Michigan</t>
  </si>
  <si>
    <t>26,168</t>
  </si>
  <si>
    <t>Dickinson County, Michigan</t>
  </si>
  <si>
    <t>37,069</t>
  </si>
  <si>
    <t>Delta County, Michigan</t>
  </si>
  <si>
    <t>Crawford County, Michigan</t>
  </si>
  <si>
    <t>75,382</t>
  </si>
  <si>
    <t>Clinton County, Michigan</t>
  </si>
  <si>
    <t>30,926</t>
  </si>
  <si>
    <t>Clare County, Michigan</t>
  </si>
  <si>
    <t>38,520</t>
  </si>
  <si>
    <t>Chippewa County, Michigan</t>
  </si>
  <si>
    <t>26,150</t>
  </si>
  <si>
    <t>26,152</t>
  </si>
  <si>
    <t>Cheboygan County, Michigan</t>
  </si>
  <si>
    <t>25,949</t>
  </si>
  <si>
    <t>Charlevoix County, Michigan</t>
  </si>
  <si>
    <t>52,293</t>
  </si>
  <si>
    <t>Cass County, Michigan</t>
  </si>
  <si>
    <t>136,146</t>
  </si>
  <si>
    <t>Calhoun County, Michigan</t>
  </si>
  <si>
    <t>45,248</t>
  </si>
  <si>
    <t>Branch County, Michigan</t>
  </si>
  <si>
    <t>156,813</t>
  </si>
  <si>
    <t>Berrien County, Michigan</t>
  </si>
  <si>
    <t>17,525</t>
  </si>
  <si>
    <t>Benzie County, Michigan</t>
  </si>
  <si>
    <t>107,771</t>
  </si>
  <si>
    <t>Bay County, Michigan</t>
  </si>
  <si>
    <t>59,173</t>
  </si>
  <si>
    <t>Barry County, Michigan</t>
  </si>
  <si>
    <t>8,860</t>
  </si>
  <si>
    <t>Baraga County, Michigan</t>
  </si>
  <si>
    <t>15,899</t>
  </si>
  <si>
    <t>Arenac County, Michigan</t>
  </si>
  <si>
    <t>23,580</t>
  </si>
  <si>
    <t>Antrim County, Michigan</t>
  </si>
  <si>
    <t>29,598</t>
  </si>
  <si>
    <t>Alpena County, Michigan</t>
  </si>
  <si>
    <t>111,408</t>
  </si>
  <si>
    <t>Allegan County, Michigan</t>
  </si>
  <si>
    <t>Alger County, Michigan</t>
  </si>
  <si>
    <t>10,942</t>
  </si>
  <si>
    <t>Alcona County, Michigan</t>
  </si>
  <si>
    <t>798,552</t>
  </si>
  <si>
    <t>Worcester County, Massachusetts</t>
  </si>
  <si>
    <t>722,023</t>
  </si>
  <si>
    <t>Suffolk County, Massachusetts</t>
  </si>
  <si>
    <t>494,919</t>
  </si>
  <si>
    <t>Plymouth County, Massachusetts</t>
  </si>
  <si>
    <t>670,850</t>
  </si>
  <si>
    <t>Norfolk County, Massachusetts</t>
  </si>
  <si>
    <t>10,172</t>
  </si>
  <si>
    <t>Nantucket County, Massachusetts</t>
  </si>
  <si>
    <t>1,503,085</t>
  </si>
  <si>
    <t>Middlesex County, Massachusetts</t>
  </si>
  <si>
    <t>158,080</t>
  </si>
  <si>
    <t>Hampshire County, Massachusetts</t>
  </si>
  <si>
    <t>463,490</t>
  </si>
  <si>
    <t>Hampden County, Massachusetts</t>
  </si>
  <si>
    <t>71,372</t>
  </si>
  <si>
    <t>Franklin County, Massachusetts</t>
  </si>
  <si>
    <t>743,159</t>
  </si>
  <si>
    <t>Essex County, Massachusetts</t>
  </si>
  <si>
    <t>16,535</t>
  </si>
  <si>
    <t>Dukes County, Massachusetts</t>
  </si>
  <si>
    <t>548,285</t>
  </si>
  <si>
    <t>Bristol County, Massachusetts</t>
  </si>
  <si>
    <t>131,219</t>
  </si>
  <si>
    <t>Berkshire County, Massachusetts</t>
  </si>
  <si>
    <t>215,888</t>
  </si>
  <si>
    <t>Barnstable County, Massachusetts</t>
  </si>
  <si>
    <t>620,961</t>
  </si>
  <si>
    <t>Baltimore city, Maryland</t>
  </si>
  <si>
    <t>51,454</t>
  </si>
  <si>
    <t>Worcester County, Maryland</t>
  </si>
  <si>
    <t>98,733</t>
  </si>
  <si>
    <t>Wicomico County, Maryland</t>
  </si>
  <si>
    <t>147,430</t>
  </si>
  <si>
    <t>Washington County, Maryland</t>
  </si>
  <si>
    <t>37,782</t>
  </si>
  <si>
    <t>Talbot County, Maryland</t>
  </si>
  <si>
    <t>26,470</t>
  </si>
  <si>
    <t>Somerset County, Maryland</t>
  </si>
  <si>
    <t>105,151</t>
  </si>
  <si>
    <t>St. Mary's County, Maryland</t>
  </si>
  <si>
    <t>47,798</t>
  </si>
  <si>
    <t>Queen Anne's County, Maryland</t>
  </si>
  <si>
    <t>863,420</t>
  </si>
  <si>
    <t>Prince George's County, Maryland</t>
  </si>
  <si>
    <t>971,777</t>
  </si>
  <si>
    <t>Montgomery County, Maryland</t>
  </si>
  <si>
    <t>20,197</t>
  </si>
  <si>
    <t>Kent County, Maryland</t>
  </si>
  <si>
    <t>287,085</t>
  </si>
  <si>
    <t>Howard County, Maryland</t>
  </si>
  <si>
    <t>244,826</t>
  </si>
  <si>
    <t>Harford County, Maryland</t>
  </si>
  <si>
    <t>30,097</t>
  </si>
  <si>
    <t>Garrett County, Maryland</t>
  </si>
  <si>
    <t>233,385</t>
  </si>
  <si>
    <t>Frederick County, Maryland</t>
  </si>
  <si>
    <t>32,618</t>
  </si>
  <si>
    <t>Dorchester County, Maryland</t>
  </si>
  <si>
    <t>146,551</t>
  </si>
  <si>
    <t>Charles County, Maryland</t>
  </si>
  <si>
    <t>101,108</t>
  </si>
  <si>
    <t>Cecil County, Maryland</t>
  </si>
  <si>
    <t>167,134</t>
  </si>
  <si>
    <t>Carroll County, Maryland</t>
  </si>
  <si>
    <t>33,066</t>
  </si>
  <si>
    <t>Caroline County, Maryland</t>
  </si>
  <si>
    <t>88,737</t>
  </si>
  <si>
    <t>Calvert County, Maryland</t>
  </si>
  <si>
    <t>805,029</t>
  </si>
  <si>
    <t>Baltimore County, Maryland</t>
  </si>
  <si>
    <t>537,656</t>
  </si>
  <si>
    <t>Anne Arundel County, Maryland</t>
  </si>
  <si>
    <t>75,087</t>
  </si>
  <si>
    <t>Allegany County, Maryland</t>
  </si>
  <si>
    <t>197,131</t>
  </si>
  <si>
    <t>York County, Maine</t>
  </si>
  <si>
    <t>32,856</t>
  </si>
  <si>
    <t>Washington County, Maine</t>
  </si>
  <si>
    <t>38,786</t>
  </si>
  <si>
    <t>Waldo County, Maine</t>
  </si>
  <si>
    <t>52,228</t>
  </si>
  <si>
    <t>Somerset County, Maine</t>
  </si>
  <si>
    <t>35,293</t>
  </si>
  <si>
    <t>Sagadahoc County, Maine</t>
  </si>
  <si>
    <t>17,535</t>
  </si>
  <si>
    <t>Piscataquis County, Maine</t>
  </si>
  <si>
    <t>153,923</t>
  </si>
  <si>
    <t>Penobscot County, Maine</t>
  </si>
  <si>
    <t>57,831</t>
  </si>
  <si>
    <t>57,833</t>
  </si>
  <si>
    <t>Oxford County, Maine</t>
  </si>
  <si>
    <t>34,457</t>
  </si>
  <si>
    <t>Lincoln County, Maine</t>
  </si>
  <si>
    <t>39,736</t>
  </si>
  <si>
    <t>Knox County, Maine</t>
  </si>
  <si>
    <t>122,151</t>
  </si>
  <si>
    <t>Kennebec County, Maine</t>
  </si>
  <si>
    <t>54,420</t>
  </si>
  <si>
    <t>54,418</t>
  </si>
  <si>
    <t>Hancock County, Maine</t>
  </si>
  <si>
    <t>30,768</t>
  </si>
  <si>
    <t>Franklin County, Maine</t>
  </si>
  <si>
    <t>281,674</t>
  </si>
  <si>
    <t>Cumberland County, Maine</t>
  </si>
  <si>
    <t>71,870</t>
  </si>
  <si>
    <t>Aroostook County, Maine</t>
  </si>
  <si>
    <t>107,702</t>
  </si>
  <si>
    <t>Androscoggin County, Maine</t>
  </si>
  <si>
    <t>15,313</t>
  </si>
  <si>
    <t>Winn Parish, Louisiana</t>
  </si>
  <si>
    <t>15,625</t>
  </si>
  <si>
    <t>West Feliciana Parish, Louisiana</t>
  </si>
  <si>
    <t>11,604</t>
  </si>
  <si>
    <t>West Carroll Parish, Louisiana</t>
  </si>
  <si>
    <t>23,788</t>
  </si>
  <si>
    <t>West Baton Rouge Parish, Louisiana</t>
  </si>
  <si>
    <t>41,207</t>
  </si>
  <si>
    <t>Webster Parish, Louisiana</t>
  </si>
  <si>
    <t>47,168</t>
  </si>
  <si>
    <t>Washington Parish, Louisiana</t>
  </si>
  <si>
    <t>52,334</t>
  </si>
  <si>
    <t>Vernon Parish, Louisiana</t>
  </si>
  <si>
    <t>57,999</t>
  </si>
  <si>
    <t>Vermilion Parish, Louisiana</t>
  </si>
  <si>
    <t>22,721</t>
  </si>
  <si>
    <t>Union Parish, Louisiana</t>
  </si>
  <si>
    <t>111,860</t>
  </si>
  <si>
    <t>Terrebonne Parish, Louisiana</t>
  </si>
  <si>
    <t>5,252</t>
  </si>
  <si>
    <t>Tensas Parish, Louisiana</t>
  </si>
  <si>
    <t>121,097</t>
  </si>
  <si>
    <t>Tangipahoa Parish, Louisiana</t>
  </si>
  <si>
    <t>233,740</t>
  </si>
  <si>
    <t>St. Tammany Parish, Louisiana</t>
  </si>
  <si>
    <t>54,650</t>
  </si>
  <si>
    <t>St. Mary Parish, Louisiana</t>
  </si>
  <si>
    <t>52,160</t>
  </si>
  <si>
    <t>St. Martin Parish, Louisiana</t>
  </si>
  <si>
    <t>83,384</t>
  </si>
  <si>
    <t>St. Landry Parish, Louisiana</t>
  </si>
  <si>
    <t>45,924</t>
  </si>
  <si>
    <t>St. John the Baptist Parish, Louisiana</t>
  </si>
  <si>
    <t>22,102</t>
  </si>
  <si>
    <t>St. James Parish, Louisiana</t>
  </si>
  <si>
    <t>11,203</t>
  </si>
  <si>
    <t>St. Helena Parish, Louisiana</t>
  </si>
  <si>
    <t>52,780</t>
  </si>
  <si>
    <t>St. Charles Parish, Louisiana</t>
  </si>
  <si>
    <t>35,897</t>
  </si>
  <si>
    <t>St. Bernard Parish, Louisiana</t>
  </si>
  <si>
    <t>24,233</t>
  </si>
  <si>
    <t>Sabine Parish, Louisiana</t>
  </si>
  <si>
    <t>20,725</t>
  </si>
  <si>
    <t>Richland Parish, Louisiana</t>
  </si>
  <si>
    <t>9,091</t>
  </si>
  <si>
    <t>Red River Parish, Louisiana</t>
  </si>
  <si>
    <t>131,613</t>
  </si>
  <si>
    <t>Rapides Parish, Louisiana</t>
  </si>
  <si>
    <t>22,802</t>
  </si>
  <si>
    <t>Pointe Coupee Parish, Louisiana</t>
  </si>
  <si>
    <t>23,042</t>
  </si>
  <si>
    <t>Plaquemines Parish, Louisiana</t>
  </si>
  <si>
    <t>153,720</t>
  </si>
  <si>
    <t>Ouachita Parish, Louisiana</t>
  </si>
  <si>
    <t>343,829</t>
  </si>
  <si>
    <t>Orleans Parish, Louisiana</t>
  </si>
  <si>
    <t>39,566</t>
  </si>
  <si>
    <t>Natchitoches Parish, Louisiana</t>
  </si>
  <si>
    <t>27,979</t>
  </si>
  <si>
    <t>Morehouse Parish, Louisiana</t>
  </si>
  <si>
    <t>12,093</t>
  </si>
  <si>
    <t>Madison Parish, Louisiana</t>
  </si>
  <si>
    <t>128,026</t>
  </si>
  <si>
    <t>Livingston Parish, Louisiana</t>
  </si>
  <si>
    <t>46,735</t>
  </si>
  <si>
    <t>Lincoln Parish, Louisiana</t>
  </si>
  <si>
    <t>14,890</t>
  </si>
  <si>
    <t>96,318</t>
  </si>
  <si>
    <t>Lafourche Parish, Louisiana</t>
  </si>
  <si>
    <t>221,578</t>
  </si>
  <si>
    <t>Lafayette Parish, Louisiana</t>
  </si>
  <si>
    <t>31,594</t>
  </si>
  <si>
    <t>Jefferson Davis Parish, Louisiana</t>
  </si>
  <si>
    <t>432,552</t>
  </si>
  <si>
    <t>Jefferson Parish, Louisiana</t>
  </si>
  <si>
    <t>16,274</t>
  </si>
  <si>
    <t>Jackson Parish, Louisiana</t>
  </si>
  <si>
    <t>33,387</t>
  </si>
  <si>
    <t>Iberville Parish, Louisiana</t>
  </si>
  <si>
    <t>73,240</t>
  </si>
  <si>
    <t>Iberia Parish, Louisiana</t>
  </si>
  <si>
    <t>22,309</t>
  </si>
  <si>
    <t>Grant Parish, Louisiana</t>
  </si>
  <si>
    <t>20,767</t>
  </si>
  <si>
    <t>Franklin Parish, Louisiana</t>
  </si>
  <si>
    <t>33,984</t>
  </si>
  <si>
    <t>Evangeline Parish, Louisiana</t>
  </si>
  <si>
    <t>20,263</t>
  </si>
  <si>
    <t>20,267</t>
  </si>
  <si>
    <t>East Feliciana Parish, Louisiana</t>
  </si>
  <si>
    <t>7,759</t>
  </si>
  <si>
    <t>East Carroll Parish, Louisiana</t>
  </si>
  <si>
    <t>440,178</t>
  </si>
  <si>
    <t>440,171</t>
  </si>
  <si>
    <t>East Baton Rouge Parish, Louisiana</t>
  </si>
  <si>
    <t>26,656</t>
  </si>
  <si>
    <t>De Soto Parish, Louisiana</t>
  </si>
  <si>
    <t>20,822</t>
  </si>
  <si>
    <t>Concordia Parish, Louisiana</t>
  </si>
  <si>
    <t>17,195</t>
  </si>
  <si>
    <t>Claiborne Parish, Louisiana</t>
  </si>
  <si>
    <t>10,407</t>
  </si>
  <si>
    <t>Catahoula Parish, Louisiana</t>
  </si>
  <si>
    <t>6,839</t>
  </si>
  <si>
    <t>Cameron Parish, Louisiana</t>
  </si>
  <si>
    <t>10,132</t>
  </si>
  <si>
    <t>Caldwell Parish, Louisiana</t>
  </si>
  <si>
    <t>192,768</t>
  </si>
  <si>
    <t>Calcasieu Parish, Louisiana</t>
  </si>
  <si>
    <t>254,969</t>
  </si>
  <si>
    <t>Caddo Parish, Louisiana</t>
  </si>
  <si>
    <t>116,979</t>
  </si>
  <si>
    <t>Bossier Parish, Louisiana</t>
  </si>
  <si>
    <t>14,353</t>
  </si>
  <si>
    <t>Bienville Parish, Louisiana</t>
  </si>
  <si>
    <t>35,654</t>
  </si>
  <si>
    <t>Beauregard Parish, Louisiana</t>
  </si>
  <si>
    <t>42,073</t>
  </si>
  <si>
    <t>Avoyelles Parish, Louisiana</t>
  </si>
  <si>
    <t>23,421</t>
  </si>
  <si>
    <t>Assumption Parish, Louisiana</t>
  </si>
  <si>
    <t>107,215</t>
  </si>
  <si>
    <t>Ascension Parish, Louisiana</t>
  </si>
  <si>
    <t>25,764</t>
  </si>
  <si>
    <t>Allen Parish, Louisiana</t>
  </si>
  <si>
    <t>61,773</t>
  </si>
  <si>
    <t>Acadia Parish, Louisiana</t>
  </si>
  <si>
    <t>25,011</t>
  </si>
  <si>
    <t>24,939</t>
  </si>
  <si>
    <t>Woodford County, Kentucky</t>
  </si>
  <si>
    <t>Wolfe County, Kentucky</t>
  </si>
  <si>
    <t>35,637</t>
  </si>
  <si>
    <t>Whitley County, Kentucky</t>
  </si>
  <si>
    <t>13,621</t>
  </si>
  <si>
    <t>Webster County, Kentucky</t>
  </si>
  <si>
    <t>20,813</t>
  </si>
  <si>
    <t>Wayne County, Kentucky</t>
  </si>
  <si>
    <t>11,717</t>
  </si>
  <si>
    <t>Washington County, Kentucky</t>
  </si>
  <si>
    <t>113,792</t>
  </si>
  <si>
    <t>Warren County, Kentucky</t>
  </si>
  <si>
    <t>15,007</t>
  </si>
  <si>
    <t>Union County, Kentucky</t>
  </si>
  <si>
    <t>8,809</t>
  </si>
  <si>
    <t>Trimble County, Kentucky</t>
  </si>
  <si>
    <t>14,339</t>
  </si>
  <si>
    <t>Trigg County, Kentucky</t>
  </si>
  <si>
    <t>12,460</t>
  </si>
  <si>
    <t>Todd County, Kentucky</t>
  </si>
  <si>
    <t>24,512</t>
  </si>
  <si>
    <t>Taylor County, Kentucky</t>
  </si>
  <si>
    <t>17,061</t>
  </si>
  <si>
    <t>Spencer County, Kentucky</t>
  </si>
  <si>
    <t>17,327</t>
  </si>
  <si>
    <t>Simpson County, Kentucky</t>
  </si>
  <si>
    <t>42,074</t>
  </si>
  <si>
    <t>Shelby County, Kentucky</t>
  </si>
  <si>
    <t>47,173</t>
  </si>
  <si>
    <t>Scott County, Kentucky</t>
  </si>
  <si>
    <t>17,565</t>
  </si>
  <si>
    <t>Russell County, Kentucky</t>
  </si>
  <si>
    <t>23,333</t>
  </si>
  <si>
    <t>Rowan County, Kentucky</t>
  </si>
  <si>
    <t>17,056</t>
  </si>
  <si>
    <t>Rockcastle County, Kentucky</t>
  </si>
  <si>
    <t>2,282</t>
  </si>
  <si>
    <t>Robertson County, Kentucky</t>
  </si>
  <si>
    <t>63,063</t>
  </si>
  <si>
    <t>Pulaski County, Kentucky</t>
  </si>
  <si>
    <t>12,613</t>
  </si>
  <si>
    <t>Powell County, Kentucky</t>
  </si>
  <si>
    <t>65,024</t>
  </si>
  <si>
    <t>Pike County, Kentucky</t>
  </si>
  <si>
    <t>28,712</t>
  </si>
  <si>
    <t>Perry County, Kentucky</t>
  </si>
  <si>
    <t>14,876</t>
  </si>
  <si>
    <t>14,877</t>
  </si>
  <si>
    <t>Pendleton County, Kentucky</t>
  </si>
  <si>
    <t>4,755</t>
  </si>
  <si>
    <t>Owsley County, Kentucky</t>
  </si>
  <si>
    <t>10,838</t>
  </si>
  <si>
    <t>10,841</t>
  </si>
  <si>
    <t>Owen County, Kentucky</t>
  </si>
  <si>
    <t>60,316</t>
  </si>
  <si>
    <t>Oldham County, Kentucky</t>
  </si>
  <si>
    <t>23,842</t>
  </si>
  <si>
    <t>Ohio County, Kentucky</t>
  </si>
  <si>
    <t>7,128</t>
  </si>
  <si>
    <t>7,135</t>
  </si>
  <si>
    <t>Nicholas County, Kentucky</t>
  </si>
  <si>
    <t>43,437</t>
  </si>
  <si>
    <t>Nelson County, Kentucky</t>
  </si>
  <si>
    <t>31,499</t>
  </si>
  <si>
    <t>Muhlenberg County, Kentucky</t>
  </si>
  <si>
    <t>13,923</t>
  </si>
  <si>
    <t>Morgan County, Kentucky</t>
  </si>
  <si>
    <t>26,499</t>
  </si>
  <si>
    <t>Montgomery County, Kentucky</t>
  </si>
  <si>
    <t>10,963</t>
  </si>
  <si>
    <t>Monroe County, Kentucky</t>
  </si>
  <si>
    <t>10,099</t>
  </si>
  <si>
    <t>Metcalfe County, Kentucky</t>
  </si>
  <si>
    <t>21,331</t>
  </si>
  <si>
    <t>Mercer County, Kentucky</t>
  </si>
  <si>
    <t>Menifee County, Kentucky</t>
  </si>
  <si>
    <t>28,602</t>
  </si>
  <si>
    <t>Meade County, Kentucky</t>
  </si>
  <si>
    <t>17,490</t>
  </si>
  <si>
    <t>Mason County, Kentucky</t>
  </si>
  <si>
    <t>Martin County, Kentucky</t>
  </si>
  <si>
    <t>31,448</t>
  </si>
  <si>
    <t>Marshall County, Kentucky</t>
  </si>
  <si>
    <t>19,820</t>
  </si>
  <si>
    <t>Marion County, Kentucky</t>
  </si>
  <si>
    <t>13,333</t>
  </si>
  <si>
    <t>Magoffin County, Kentucky</t>
  </si>
  <si>
    <t>82,916</t>
  </si>
  <si>
    <t>Madison County, Kentucky</t>
  </si>
  <si>
    <t>9,538</t>
  </si>
  <si>
    <t>9,531</t>
  </si>
  <si>
    <t>McLean County, Kentucky</t>
  </si>
  <si>
    <t>McCreary County, Kentucky</t>
  </si>
  <si>
    <t>65,565</t>
  </si>
  <si>
    <t>McCracken County, Kentucky</t>
  </si>
  <si>
    <t>8,314</t>
  </si>
  <si>
    <t>Lyon County, Kentucky</t>
  </si>
  <si>
    <t>26,835</t>
  </si>
  <si>
    <t>Logan County, Kentucky</t>
  </si>
  <si>
    <t>9,519</t>
  </si>
  <si>
    <t>Livingston County, Kentucky</t>
  </si>
  <si>
    <t>24,742</t>
  </si>
  <si>
    <t>Lincoln County, Kentucky</t>
  </si>
  <si>
    <t>13,872</t>
  </si>
  <si>
    <t>13,870</t>
  </si>
  <si>
    <t>Lewis County, Kentucky</t>
  </si>
  <si>
    <t>24,519</t>
  </si>
  <si>
    <t>Letcher County, Kentucky</t>
  </si>
  <si>
    <t>11,310</t>
  </si>
  <si>
    <t>Leslie County, Kentucky</t>
  </si>
  <si>
    <t>7,887</t>
  </si>
  <si>
    <t>Lee County, Kentucky</t>
  </si>
  <si>
    <t>15,858</t>
  </si>
  <si>
    <t>15,860</t>
  </si>
  <si>
    <t>Lawrence County, Kentucky</t>
  </si>
  <si>
    <t>58,849</t>
  </si>
  <si>
    <t>Laurel County, Kentucky</t>
  </si>
  <si>
    <t>14,193</t>
  </si>
  <si>
    <t>Larue County, Kentucky</t>
  </si>
  <si>
    <t>31,883</t>
  </si>
  <si>
    <t>Knox County, Kentucky</t>
  </si>
  <si>
    <t>16,346</t>
  </si>
  <si>
    <t>Knott County, Kentucky</t>
  </si>
  <si>
    <t>159,721</t>
  </si>
  <si>
    <t>159,720</t>
  </si>
  <si>
    <t>Kenton County, Kentucky</t>
  </si>
  <si>
    <t>23,358</t>
  </si>
  <si>
    <t>23,356</t>
  </si>
  <si>
    <t>Johnson County, Kentucky</t>
  </si>
  <si>
    <t>48,586</t>
  </si>
  <si>
    <t>Jessamine County, Kentucky</t>
  </si>
  <si>
    <t>741,096</t>
  </si>
  <si>
    <t>Jefferson County, Kentucky</t>
  </si>
  <si>
    <t>13,494</t>
  </si>
  <si>
    <t>Jackson County, Kentucky</t>
  </si>
  <si>
    <t>46,920</t>
  </si>
  <si>
    <t>Hopkins County, Kentucky</t>
  </si>
  <si>
    <t>4,902</t>
  </si>
  <si>
    <t>Hickman County, Kentucky</t>
  </si>
  <si>
    <t>15,416</t>
  </si>
  <si>
    <t>Henry County, Kentucky</t>
  </si>
  <si>
    <t>46,250</t>
  </si>
  <si>
    <t>Henderson County, Kentucky</t>
  </si>
  <si>
    <t>18,199</t>
  </si>
  <si>
    <t>Hart County, Kentucky</t>
  </si>
  <si>
    <t>18,849</t>
  </si>
  <si>
    <t>18,846</t>
  </si>
  <si>
    <t>Harrison County, Kentucky</t>
  </si>
  <si>
    <t>29,278</t>
  </si>
  <si>
    <t>Harlan County, Kentucky</t>
  </si>
  <si>
    <t>105,549</t>
  </si>
  <si>
    <t>105,543</t>
  </si>
  <si>
    <t>Hardin County, Kentucky</t>
  </si>
  <si>
    <t>8,565</t>
  </si>
  <si>
    <t>Hancock County, Kentucky</t>
  </si>
  <si>
    <t>36,914</t>
  </si>
  <si>
    <t>36,910</t>
  </si>
  <si>
    <t>Greenup County, Kentucky</t>
  </si>
  <si>
    <t>11,258</t>
  </si>
  <si>
    <t>Green County, Kentucky</t>
  </si>
  <si>
    <t>25,746</t>
  </si>
  <si>
    <t>Grayson County, Kentucky</t>
  </si>
  <si>
    <t>37,121</t>
  </si>
  <si>
    <t>Graves County, Kentucky</t>
  </si>
  <si>
    <t>24,662</t>
  </si>
  <si>
    <t>Grant County, Kentucky</t>
  </si>
  <si>
    <t>16,912</t>
  </si>
  <si>
    <t>Garrard County, Kentucky</t>
  </si>
  <si>
    <t>8,589</t>
  </si>
  <si>
    <t>Gallatin County, Kentucky</t>
  </si>
  <si>
    <t>6,813</t>
  </si>
  <si>
    <t>Fulton County, Kentucky</t>
  </si>
  <si>
    <t>49,285</t>
  </si>
  <si>
    <t>Franklin County, Kentucky</t>
  </si>
  <si>
    <t>39,451</t>
  </si>
  <si>
    <t>Floyd County, Kentucky</t>
  </si>
  <si>
    <t>14,355</t>
  </si>
  <si>
    <t>14,348</t>
  </si>
  <si>
    <t>Fleming County, Kentucky</t>
  </si>
  <si>
    <t>295,803</t>
  </si>
  <si>
    <t>Fayette County, Kentucky</t>
  </si>
  <si>
    <t>Estill County, Kentucky</t>
  </si>
  <si>
    <t>7,852</t>
  </si>
  <si>
    <t>Elliott County, Kentucky</t>
  </si>
  <si>
    <t>Edmonson County, Kentucky</t>
  </si>
  <si>
    <t>96,659</t>
  </si>
  <si>
    <t>96,656</t>
  </si>
  <si>
    <t>Daviess County, Kentucky</t>
  </si>
  <si>
    <t>6,856</t>
  </si>
  <si>
    <t>Cumberland County, Kentucky</t>
  </si>
  <si>
    <t>9,315</t>
  </si>
  <si>
    <t>Crittenden County, Kentucky</t>
  </si>
  <si>
    <t>10,272</t>
  </si>
  <si>
    <t>Clinton County, Kentucky</t>
  </si>
  <si>
    <t>21,730</t>
  </si>
  <si>
    <t>Clay County, Kentucky</t>
  </si>
  <si>
    <t>35,613</t>
  </si>
  <si>
    <t>Clark County, Kentucky</t>
  </si>
  <si>
    <t>73,955</t>
  </si>
  <si>
    <t>Christian County, Kentucky</t>
  </si>
  <si>
    <t>15,955</t>
  </si>
  <si>
    <t>Casey County, Kentucky</t>
  </si>
  <si>
    <t>27,718</t>
  </si>
  <si>
    <t>27,720</t>
  </si>
  <si>
    <t>Carter County, Kentucky</t>
  </si>
  <si>
    <t>10,811</t>
  </si>
  <si>
    <t>Carroll County, Kentucky</t>
  </si>
  <si>
    <t>5,104</t>
  </si>
  <si>
    <t>Carlisle County, Kentucky</t>
  </si>
  <si>
    <t>90,336</t>
  </si>
  <si>
    <t>Campbell County, Kentucky</t>
  </si>
  <si>
    <t>37,191</t>
  </si>
  <si>
    <t>Calloway County, Kentucky</t>
  </si>
  <si>
    <t>12,984</t>
  </si>
  <si>
    <t>Caldwell County, Kentucky</t>
  </si>
  <si>
    <t>Butler County, Kentucky</t>
  </si>
  <si>
    <t>74,319</t>
  </si>
  <si>
    <t>Bullitt County, Kentucky</t>
  </si>
  <si>
    <t>20,059</t>
  </si>
  <si>
    <t>Breckinridge County, Kentucky</t>
  </si>
  <si>
    <t>Breathitt County, Kentucky</t>
  </si>
  <si>
    <t>8,488</t>
  </si>
  <si>
    <t>Bracken County, Kentucky</t>
  </si>
  <si>
    <t>28,451</t>
  </si>
  <si>
    <t>28,432</t>
  </si>
  <si>
    <t>Boyle County, Kentucky</t>
  </si>
  <si>
    <t>49,538</t>
  </si>
  <si>
    <t>49,542</t>
  </si>
  <si>
    <t>Boyd County, Kentucky</t>
  </si>
  <si>
    <t>19,985</t>
  </si>
  <si>
    <t>Bourbon County, Kentucky</t>
  </si>
  <si>
    <t>118,811</t>
  </si>
  <si>
    <t>Boone County, Kentucky</t>
  </si>
  <si>
    <t>28,691</t>
  </si>
  <si>
    <t>Bell County, Kentucky</t>
  </si>
  <si>
    <t>11,591</t>
  </si>
  <si>
    <t>Bath County, Kentucky</t>
  </si>
  <si>
    <t>42,173</t>
  </si>
  <si>
    <t>Barren County, Kentucky</t>
  </si>
  <si>
    <t>8,249</t>
  </si>
  <si>
    <t>Ballard County, Kentucky</t>
  </si>
  <si>
    <t>21,421</t>
  </si>
  <si>
    <t>Anderson County, Kentucky</t>
  </si>
  <si>
    <t>19,956</t>
  </si>
  <si>
    <t>Allen County, Kentucky</t>
  </si>
  <si>
    <t>18,656</t>
  </si>
  <si>
    <t>Adair County, Kentucky</t>
  </si>
  <si>
    <t>157,505</t>
  </si>
  <si>
    <t>Wyandotte County, Kansas</t>
  </si>
  <si>
    <t>3,307</t>
  </si>
  <si>
    <t>Woodson County, Kansas</t>
  </si>
  <si>
    <t>9,409</t>
  </si>
  <si>
    <t>Wilson County, Kansas</t>
  </si>
  <si>
    <t>2,234</t>
  </si>
  <si>
    <t>Wichita County, Kansas</t>
  </si>
  <si>
    <t>5,799</t>
  </si>
  <si>
    <t>Washington County, Kansas</t>
  </si>
  <si>
    <t>1,485</t>
  </si>
  <si>
    <t>Wallace County, Kansas</t>
  </si>
  <si>
    <t>7,053</t>
  </si>
  <si>
    <t>Wabaunsee County, Kansas</t>
  </si>
  <si>
    <t>3,001</t>
  </si>
  <si>
    <t>Trego County, Kansas</t>
  </si>
  <si>
    <t>Thomas County, Kansas</t>
  </si>
  <si>
    <t>24,132</t>
  </si>
  <si>
    <t>Sumner County, Kansas</t>
  </si>
  <si>
    <t>5,724</t>
  </si>
  <si>
    <t>Stevens County, Kansas</t>
  </si>
  <si>
    <t>2,235</t>
  </si>
  <si>
    <t>Stanton County, Kansas</t>
  </si>
  <si>
    <t>4,437</t>
  </si>
  <si>
    <t>Stafford County, Kansas</t>
  </si>
  <si>
    <t>3,853</t>
  </si>
  <si>
    <t>Smith County, Kansas</t>
  </si>
  <si>
    <t>6,010</t>
  </si>
  <si>
    <t>Sherman County, Kansas</t>
  </si>
  <si>
    <t>2,556</t>
  </si>
  <si>
    <t>Sheridan County, Kansas</t>
  </si>
  <si>
    <t>177,934</t>
  </si>
  <si>
    <t>Shawnee County, Kansas</t>
  </si>
  <si>
    <t>22,952</t>
  </si>
  <si>
    <t>Seward County, Kansas</t>
  </si>
  <si>
    <t>498,365</t>
  </si>
  <si>
    <t>Sedgwick County, Kansas</t>
  </si>
  <si>
    <t>Scott County, Kansas</t>
  </si>
  <si>
    <t>55,606</t>
  </si>
  <si>
    <t>Saline County, Kansas</t>
  </si>
  <si>
    <t>Russell County, Kansas</t>
  </si>
  <si>
    <t>Rush County, Kansas</t>
  </si>
  <si>
    <t>5,181</t>
  </si>
  <si>
    <t>Rooks County, Kansas</t>
  </si>
  <si>
    <t>71,115</t>
  </si>
  <si>
    <t>Riley County, Kansas</t>
  </si>
  <si>
    <t>10,083</t>
  </si>
  <si>
    <t>Rice County, Kansas</t>
  </si>
  <si>
    <t>4,980</t>
  </si>
  <si>
    <t>Republic County, Kansas</t>
  </si>
  <si>
    <t>64,511</t>
  </si>
  <si>
    <t>Reno County, Kansas</t>
  </si>
  <si>
    <t>2,519</t>
  </si>
  <si>
    <t>Rawlins County, Kansas</t>
  </si>
  <si>
    <t>9,656</t>
  </si>
  <si>
    <t>Pratt County, Kansas</t>
  </si>
  <si>
    <t>21,604</t>
  </si>
  <si>
    <t>Pottawatomie County, Kansas</t>
  </si>
  <si>
    <t>Phillips County, Kansas</t>
  </si>
  <si>
    <t>6,973</t>
  </si>
  <si>
    <t>Pawnee County, Kansas</t>
  </si>
  <si>
    <t>6,091</t>
  </si>
  <si>
    <t>Ottawa County, Kansas</t>
  </si>
  <si>
    <t>3,858</t>
  </si>
  <si>
    <t>Osborne County, Kansas</t>
  </si>
  <si>
    <t>16,295</t>
  </si>
  <si>
    <t>Osage County, Kansas</t>
  </si>
  <si>
    <t>5,671</t>
  </si>
  <si>
    <t>Norton County, Kansas</t>
  </si>
  <si>
    <t>3,107</t>
  </si>
  <si>
    <t>Ness County, Kansas</t>
  </si>
  <si>
    <t>16,512</t>
  </si>
  <si>
    <t>Neosho County, Kansas</t>
  </si>
  <si>
    <t>10,170</t>
  </si>
  <si>
    <t>10,178</t>
  </si>
  <si>
    <t>Nemaha County, Kansas</t>
  </si>
  <si>
    <t>3,233</t>
  </si>
  <si>
    <t>Morton County, Kansas</t>
  </si>
  <si>
    <t>5,923</t>
  </si>
  <si>
    <t>Morris County, Kansas</t>
  </si>
  <si>
    <t>Montgomery County, Kansas</t>
  </si>
  <si>
    <t>Mitchell County, Kansas</t>
  </si>
  <si>
    <t>32,787</t>
  </si>
  <si>
    <t>Miami County, Kansas</t>
  </si>
  <si>
    <t>4,575</t>
  </si>
  <si>
    <t>Meade County, Kansas</t>
  </si>
  <si>
    <t>10,117</t>
  </si>
  <si>
    <t>Marshall County, Kansas</t>
  </si>
  <si>
    <t>12,660</t>
  </si>
  <si>
    <t>Marion County, Kansas</t>
  </si>
  <si>
    <t>29,180</t>
  </si>
  <si>
    <t>McPherson County, Kansas</t>
  </si>
  <si>
    <t>33,690</t>
  </si>
  <si>
    <t>Lyon County, Kansas</t>
  </si>
  <si>
    <t>Logan County, Kansas</t>
  </si>
  <si>
    <t>Linn County, Kansas</t>
  </si>
  <si>
    <t>3,241</t>
  </si>
  <si>
    <t>Lincoln County, Kansas</t>
  </si>
  <si>
    <t>76,227</t>
  </si>
  <si>
    <t>Leavenworth County, Kansas</t>
  </si>
  <si>
    <t>1,750</t>
  </si>
  <si>
    <t>Lane County, Kansas</t>
  </si>
  <si>
    <t>21,607</t>
  </si>
  <si>
    <t>Labette County, Kansas</t>
  </si>
  <si>
    <t>2,553</t>
  </si>
  <si>
    <t>Kiowa County, Kansas</t>
  </si>
  <si>
    <t>7,858</t>
  </si>
  <si>
    <t>Kingman County, Kansas</t>
  </si>
  <si>
    <t>3,977</t>
  </si>
  <si>
    <t>Kearny County, Kansas</t>
  </si>
  <si>
    <t>544,179</t>
  </si>
  <si>
    <t>Johnson County, Kansas</t>
  </si>
  <si>
    <t>3,077</t>
  </si>
  <si>
    <t>Jewell County, Kansas</t>
  </si>
  <si>
    <t>19,126</t>
  </si>
  <si>
    <t>Jefferson County, Kansas</t>
  </si>
  <si>
    <t>13,462</t>
  </si>
  <si>
    <t>Jackson County, Kansas</t>
  </si>
  <si>
    <t>1,916</t>
  </si>
  <si>
    <t>Hodgeman County, Kansas</t>
  </si>
  <si>
    <t>4,256</t>
  </si>
  <si>
    <t>Haskell County, Kansas</t>
  </si>
  <si>
    <t>34,684</t>
  </si>
  <si>
    <t>Harvey County, Kansas</t>
  </si>
  <si>
    <t>6,034</t>
  </si>
  <si>
    <t>Harper County, Kansas</t>
  </si>
  <si>
    <t>2,690</t>
  </si>
  <si>
    <t>Hamilton County, Kansas</t>
  </si>
  <si>
    <t>6,689</t>
  </si>
  <si>
    <t>Greenwood County, Kansas</t>
  </si>
  <si>
    <t>Greeley County, Kansas</t>
  </si>
  <si>
    <t>6,006</t>
  </si>
  <si>
    <t>Gray County, Kansas</t>
  </si>
  <si>
    <t>7,829</t>
  </si>
  <si>
    <t>Grant County, Kansas</t>
  </si>
  <si>
    <t>2,597</t>
  </si>
  <si>
    <t>Graham County, Kansas</t>
  </si>
  <si>
    <t>2,695</t>
  </si>
  <si>
    <t>Gove County, Kansas</t>
  </si>
  <si>
    <t>34,362</t>
  </si>
  <si>
    <t>Geary County, Kansas</t>
  </si>
  <si>
    <t>25,992</t>
  </si>
  <si>
    <t>Franklin County, Kansas</t>
  </si>
  <si>
    <t>33,848</t>
  </si>
  <si>
    <t>Ford County, Kansas</t>
  </si>
  <si>
    <t>36,776</t>
  </si>
  <si>
    <t>Finney County, Kansas</t>
  </si>
  <si>
    <t>Ellsworth County, Kansas</t>
  </si>
  <si>
    <t>28,452</t>
  </si>
  <si>
    <t>Ellis County, Kansas</t>
  </si>
  <si>
    <t>2,882</t>
  </si>
  <si>
    <t>Elk County, Kansas</t>
  </si>
  <si>
    <t>3,037</t>
  </si>
  <si>
    <t>Edwards County, Kansas</t>
  </si>
  <si>
    <t>110,826</t>
  </si>
  <si>
    <t>Douglas County, Kansas</t>
  </si>
  <si>
    <t>7,945</t>
  </si>
  <si>
    <t>Doniphan County, Kansas</t>
  </si>
  <si>
    <t>19,754</t>
  </si>
  <si>
    <t>Dickinson County, Kansas</t>
  </si>
  <si>
    <t>2,961</t>
  </si>
  <si>
    <t>Decatur County, Kansas</t>
  </si>
  <si>
    <t>39,134</t>
  </si>
  <si>
    <t>Crawford County, Kansas</t>
  </si>
  <si>
    <t>36,311</t>
  </si>
  <si>
    <t>Cowley County, Kansas</t>
  </si>
  <si>
    <t>Comanche County, Kansas</t>
  </si>
  <si>
    <t>8,601</t>
  </si>
  <si>
    <t>Coffey County, Kansas</t>
  </si>
  <si>
    <t>9,533</t>
  </si>
  <si>
    <t>Cloud County, Kansas</t>
  </si>
  <si>
    <t>8,535</t>
  </si>
  <si>
    <t>Clay County, Kansas</t>
  </si>
  <si>
    <t>2,215</t>
  </si>
  <si>
    <t>Clark County, Kansas</t>
  </si>
  <si>
    <t>2,726</t>
  </si>
  <si>
    <t>Cheyenne County, Kansas</t>
  </si>
  <si>
    <t>21,603</t>
  </si>
  <si>
    <t>Cherokee County, Kansas</t>
  </si>
  <si>
    <t>3,669</t>
  </si>
  <si>
    <t>Chautauqua County, Kansas</t>
  </si>
  <si>
    <t>2,790</t>
  </si>
  <si>
    <t>Chase County, Kansas</t>
  </si>
  <si>
    <t>65,880</t>
  </si>
  <si>
    <t>Butler County, Kansas</t>
  </si>
  <si>
    <t>9,984</t>
  </si>
  <si>
    <t>Brown County, Kansas</t>
  </si>
  <si>
    <t>15,173</t>
  </si>
  <si>
    <t>Bourbon County, Kansas</t>
  </si>
  <si>
    <t>27,674</t>
  </si>
  <si>
    <t>Barton County, Kansas</t>
  </si>
  <si>
    <t>4,861</t>
  </si>
  <si>
    <t>Barber County, Kansas</t>
  </si>
  <si>
    <t>16,924</t>
  </si>
  <si>
    <t>Atchison County, Kansas</t>
  </si>
  <si>
    <t>8,102</t>
  </si>
  <si>
    <t>Anderson County, Kansas</t>
  </si>
  <si>
    <t>13,371</t>
  </si>
  <si>
    <t>Allen County, Kansas</t>
  </si>
  <si>
    <t>13,229</t>
  </si>
  <si>
    <t>Wright County, Iowa</t>
  </si>
  <si>
    <t>7,598</t>
  </si>
  <si>
    <t>Worth County, Iowa</t>
  </si>
  <si>
    <t>102,172</t>
  </si>
  <si>
    <t>Woodbury County, Iowa</t>
  </si>
  <si>
    <t>21,056</t>
  </si>
  <si>
    <t>Winneshiek County, Iowa</t>
  </si>
  <si>
    <t>Winnebago County, Iowa</t>
  </si>
  <si>
    <t>38,013</t>
  </si>
  <si>
    <t>Webster County, Iowa</t>
  </si>
  <si>
    <t>6,403</t>
  </si>
  <si>
    <t>Wayne County, Iowa</t>
  </si>
  <si>
    <t>21,704</t>
  </si>
  <si>
    <t>Washington County, Iowa</t>
  </si>
  <si>
    <t>46,225</t>
  </si>
  <si>
    <t>Warren County, Iowa</t>
  </si>
  <si>
    <t>35,625</t>
  </si>
  <si>
    <t>Wapello County, Iowa</t>
  </si>
  <si>
    <t>7,570</t>
  </si>
  <si>
    <t>Van Buren County, Iowa</t>
  </si>
  <si>
    <t>12,534</t>
  </si>
  <si>
    <t>Union County, Iowa</t>
  </si>
  <si>
    <t>6,317</t>
  </si>
  <si>
    <t>Taylor County, Iowa</t>
  </si>
  <si>
    <t>17,767</t>
  </si>
  <si>
    <t>Tama County, Iowa</t>
  </si>
  <si>
    <t>89,542</t>
  </si>
  <si>
    <t>Story County, Iowa</t>
  </si>
  <si>
    <t>33,704</t>
  </si>
  <si>
    <t>Sioux County, Iowa</t>
  </si>
  <si>
    <t>12,167</t>
  </si>
  <si>
    <t>Shelby County, Iowa</t>
  </si>
  <si>
    <t>165,224</t>
  </si>
  <si>
    <t>Scott County, Iowa</t>
  </si>
  <si>
    <t>10,350</t>
  </si>
  <si>
    <t>Sac County, Iowa</t>
  </si>
  <si>
    <t>5,131</t>
  </si>
  <si>
    <t>Ringgold County, Iowa</t>
  </si>
  <si>
    <t>18,914</t>
  </si>
  <si>
    <t>Poweshiek County, Iowa</t>
  </si>
  <si>
    <t>93,158</t>
  </si>
  <si>
    <t>Pottawattamie County, Iowa</t>
  </si>
  <si>
    <t>430,640</t>
  </si>
  <si>
    <t>Polk County, Iowa</t>
  </si>
  <si>
    <t>7,310</t>
  </si>
  <si>
    <t>Pocahontas County, Iowa</t>
  </si>
  <si>
    <t>24,986</t>
  </si>
  <si>
    <t>Plymouth County, Iowa</t>
  </si>
  <si>
    <t>Palo Alto County, Iowa</t>
  </si>
  <si>
    <t>15,932</t>
  </si>
  <si>
    <t>Page County, Iowa</t>
  </si>
  <si>
    <t>6,462</t>
  </si>
  <si>
    <t>Osceola County, Iowa</t>
  </si>
  <si>
    <t>14,398</t>
  </si>
  <si>
    <t>O'Brien County, Iowa</t>
  </si>
  <si>
    <t>42,745</t>
  </si>
  <si>
    <t>Muscatine County, Iowa</t>
  </si>
  <si>
    <t>10,740</t>
  </si>
  <si>
    <t>Montgomery County, Iowa</t>
  </si>
  <si>
    <t>7,970</t>
  </si>
  <si>
    <t>Monroe County, Iowa</t>
  </si>
  <si>
    <t>9,243</t>
  </si>
  <si>
    <t>Monona County, Iowa</t>
  </si>
  <si>
    <t>10,772</t>
  </si>
  <si>
    <t>10,776</t>
  </si>
  <si>
    <t>Mitchell County, Iowa</t>
  </si>
  <si>
    <t>15,059</t>
  </si>
  <si>
    <t>Mills County, Iowa</t>
  </si>
  <si>
    <t>40,648</t>
  </si>
  <si>
    <t>Marshall County, Iowa</t>
  </si>
  <si>
    <t>33,309</t>
  </si>
  <si>
    <t>Marion County, Iowa</t>
  </si>
  <si>
    <t>22,381</t>
  </si>
  <si>
    <t>Mahaska County, Iowa</t>
  </si>
  <si>
    <t>15,679</t>
  </si>
  <si>
    <t>Madison County, Iowa</t>
  </si>
  <si>
    <t>11,581</t>
  </si>
  <si>
    <t>Lyon County, Iowa</t>
  </si>
  <si>
    <t>8,898</t>
  </si>
  <si>
    <t>Lucas County, Iowa</t>
  </si>
  <si>
    <t>11,387</t>
  </si>
  <si>
    <t>Louisa County, Iowa</t>
  </si>
  <si>
    <t>211,226</t>
  </si>
  <si>
    <t>Linn County, Iowa</t>
  </si>
  <si>
    <t>35,862</t>
  </si>
  <si>
    <t>Lee County, Iowa</t>
  </si>
  <si>
    <t>15,543</t>
  </si>
  <si>
    <t>Kossuth County, Iowa</t>
  </si>
  <si>
    <t>10,511</t>
  </si>
  <si>
    <t>Keokuk County, Iowa</t>
  </si>
  <si>
    <t>20,638</t>
  </si>
  <si>
    <t>Jones County, Iowa</t>
  </si>
  <si>
    <t>130,882</t>
  </si>
  <si>
    <t>Johnson County, Iowa</t>
  </si>
  <si>
    <t>16,843</t>
  </si>
  <si>
    <t>Jefferson County, Iowa</t>
  </si>
  <si>
    <t>Jasper County, Iowa</t>
  </si>
  <si>
    <t>19,848</t>
  </si>
  <si>
    <t>Jackson County, Iowa</t>
  </si>
  <si>
    <t>16,355</t>
  </si>
  <si>
    <t>Iowa County, Iowa</t>
  </si>
  <si>
    <t>Ida County, Iowa</t>
  </si>
  <si>
    <t>9,814</t>
  </si>
  <si>
    <t>9,815</t>
  </si>
  <si>
    <t>Humboldt County, Iowa</t>
  </si>
  <si>
    <t>9,566</t>
  </si>
  <si>
    <t>Howard County, Iowa</t>
  </si>
  <si>
    <t>20,145</t>
  </si>
  <si>
    <t>Henry County, Iowa</t>
  </si>
  <si>
    <t>14,928</t>
  </si>
  <si>
    <t>Harrison County, Iowa</t>
  </si>
  <si>
    <t>17,534</t>
  </si>
  <si>
    <t>Hardin County, Iowa</t>
  </si>
  <si>
    <t>11,341</t>
  </si>
  <si>
    <t>Hancock County, Iowa</t>
  </si>
  <si>
    <t>15,673</t>
  </si>
  <si>
    <t>Hamilton County, Iowa</t>
  </si>
  <si>
    <t>10,954</t>
  </si>
  <si>
    <t>Guthrie County, Iowa</t>
  </si>
  <si>
    <t>12,453</t>
  </si>
  <si>
    <t>Grundy County, Iowa</t>
  </si>
  <si>
    <t>9,336</t>
  </si>
  <si>
    <t>Greene County, Iowa</t>
  </si>
  <si>
    <t>7,441</t>
  </si>
  <si>
    <t>Fremont County, Iowa</t>
  </si>
  <si>
    <t>10,680</t>
  </si>
  <si>
    <t>Franklin County, Iowa</t>
  </si>
  <si>
    <t>16,303</t>
  </si>
  <si>
    <t>Floyd County, Iowa</t>
  </si>
  <si>
    <t>20,880</t>
  </si>
  <si>
    <t>Fayette County, Iowa</t>
  </si>
  <si>
    <t>Emmet County, Iowa</t>
  </si>
  <si>
    <t>93,653</t>
  </si>
  <si>
    <t>Dubuque County, Iowa</t>
  </si>
  <si>
    <t>16,667</t>
  </si>
  <si>
    <t>Dickinson County, Iowa</t>
  </si>
  <si>
    <t>40,325</t>
  </si>
  <si>
    <t>Des Moines County, Iowa</t>
  </si>
  <si>
    <t>17,764</t>
  </si>
  <si>
    <t>Delaware County, Iowa</t>
  </si>
  <si>
    <t>8,437</t>
  </si>
  <si>
    <t>8,457</t>
  </si>
  <si>
    <t>Decatur County, Iowa</t>
  </si>
  <si>
    <t>8,753</t>
  </si>
  <si>
    <t>Davis County, Iowa</t>
  </si>
  <si>
    <t>66,135</t>
  </si>
  <si>
    <t>Dallas County, Iowa</t>
  </si>
  <si>
    <t>17,096</t>
  </si>
  <si>
    <t>Crawford County, Iowa</t>
  </si>
  <si>
    <t>49,116</t>
  </si>
  <si>
    <t>Clinton County, Iowa</t>
  </si>
  <si>
    <t>18,129</t>
  </si>
  <si>
    <t>Clayton County, Iowa</t>
  </si>
  <si>
    <t>Clay County, Iowa</t>
  </si>
  <si>
    <t>9,286</t>
  </si>
  <si>
    <t>Clarke County, Iowa</t>
  </si>
  <si>
    <t>12,439</t>
  </si>
  <si>
    <t>Chickasaw County, Iowa</t>
  </si>
  <si>
    <t>12,072</t>
  </si>
  <si>
    <t>Cherokee County, Iowa</t>
  </si>
  <si>
    <t>44,151</t>
  </si>
  <si>
    <t>Cerro Gordo County, Iowa</t>
  </si>
  <si>
    <t>18,499</t>
  </si>
  <si>
    <t>Cedar County, Iowa</t>
  </si>
  <si>
    <t>13,956</t>
  </si>
  <si>
    <t>Cass County, Iowa</t>
  </si>
  <si>
    <t>20,816</t>
  </si>
  <si>
    <t>Carroll County, Iowa</t>
  </si>
  <si>
    <t>9,670</t>
  </si>
  <si>
    <t>Calhoun County, Iowa</t>
  </si>
  <si>
    <t>14,867</t>
  </si>
  <si>
    <t>Butler County, Iowa</t>
  </si>
  <si>
    <t>20,260</t>
  </si>
  <si>
    <t>Buena Vista County, Iowa</t>
  </si>
  <si>
    <t>20,958</t>
  </si>
  <si>
    <t>Buchanan County, Iowa</t>
  </si>
  <si>
    <t>24,276</t>
  </si>
  <si>
    <t>Bremer County, Iowa</t>
  </si>
  <si>
    <t>26,306</t>
  </si>
  <si>
    <t>Boone County, Iowa</t>
  </si>
  <si>
    <t>131,090</t>
  </si>
  <si>
    <t>Black Hawk County, Iowa</t>
  </si>
  <si>
    <t>26,076</t>
  </si>
  <si>
    <t>Benton County, Iowa</t>
  </si>
  <si>
    <t>6,119</t>
  </si>
  <si>
    <t>Audubon County, Iowa</t>
  </si>
  <si>
    <t>12,887</t>
  </si>
  <si>
    <t>Appanoose County, Iowa</t>
  </si>
  <si>
    <t>14,330</t>
  </si>
  <si>
    <t>Allamakee County, Iowa</t>
  </si>
  <si>
    <t>4,029</t>
  </si>
  <si>
    <t>Adams County, Iowa</t>
  </si>
  <si>
    <t>7,682</t>
  </si>
  <si>
    <t>Adair County, Iowa</t>
  </si>
  <si>
    <t>33,292</t>
  </si>
  <si>
    <t>Whitley County, Indiana</t>
  </si>
  <si>
    <t>24,643</t>
  </si>
  <si>
    <t>White County, Indiana</t>
  </si>
  <si>
    <t>27,636</t>
  </si>
  <si>
    <t>Wells County, Indiana</t>
  </si>
  <si>
    <t>68,917</t>
  </si>
  <si>
    <t>Wayne County, Indiana</t>
  </si>
  <si>
    <t>28,262</t>
  </si>
  <si>
    <t>Washington County, Indiana</t>
  </si>
  <si>
    <t>59,689</t>
  </si>
  <si>
    <t>Warrick County, Indiana</t>
  </si>
  <si>
    <t>8,508</t>
  </si>
  <si>
    <t>Warren County, Indiana</t>
  </si>
  <si>
    <t>32,888</t>
  </si>
  <si>
    <t>Wabash County, Indiana</t>
  </si>
  <si>
    <t>107,848</t>
  </si>
  <si>
    <t>Vigo County, Indiana</t>
  </si>
  <si>
    <t>16,212</t>
  </si>
  <si>
    <t>Vermillion County, Indiana</t>
  </si>
  <si>
    <t>179,703</t>
  </si>
  <si>
    <t>Vanderburgh County, Indiana</t>
  </si>
  <si>
    <t>Union County, Indiana</t>
  </si>
  <si>
    <t>15,936</t>
  </si>
  <si>
    <t>Tipton County, Indiana</t>
  </si>
  <si>
    <t>172,780</t>
  </si>
  <si>
    <t>Tippecanoe County, Indiana</t>
  </si>
  <si>
    <t>10,613</t>
  </si>
  <si>
    <t>Switzerland County, Indiana</t>
  </si>
  <si>
    <t>21,475</t>
  </si>
  <si>
    <t>Sullivan County, Indiana</t>
  </si>
  <si>
    <t>34,185</t>
  </si>
  <si>
    <t>Steuben County, Indiana</t>
  </si>
  <si>
    <t>23,363</t>
  </si>
  <si>
    <t>Starke County, Indiana</t>
  </si>
  <si>
    <t>20,952</t>
  </si>
  <si>
    <t>Spencer County, Indiana</t>
  </si>
  <si>
    <t>44,436</t>
  </si>
  <si>
    <t>Shelby County, Indiana</t>
  </si>
  <si>
    <t>24,181</t>
  </si>
  <si>
    <t>Scott County, Indiana</t>
  </si>
  <si>
    <t>266,929</t>
  </si>
  <si>
    <t>266,931</t>
  </si>
  <si>
    <t>St. Joseph County, Indiana</t>
  </si>
  <si>
    <t>Rush County, Indiana</t>
  </si>
  <si>
    <t>28,818</t>
  </si>
  <si>
    <t>Ripley County, Indiana</t>
  </si>
  <si>
    <t>26,171</t>
  </si>
  <si>
    <t>Randolph County, Indiana</t>
  </si>
  <si>
    <t>37,963</t>
  </si>
  <si>
    <t>Putnam County, Indiana</t>
  </si>
  <si>
    <t>13,402</t>
  </si>
  <si>
    <t>Pulaski County, Indiana</t>
  </si>
  <si>
    <t>25,910</t>
  </si>
  <si>
    <t>Posey County, Indiana</t>
  </si>
  <si>
    <t>164,343</t>
  </si>
  <si>
    <t>Porter County, Indiana</t>
  </si>
  <si>
    <t>12,845</t>
  </si>
  <si>
    <t>Pike County, Indiana</t>
  </si>
  <si>
    <t>19,338</t>
  </si>
  <si>
    <t>Perry County, Indiana</t>
  </si>
  <si>
    <t>17,339</t>
  </si>
  <si>
    <t>Parke County, Indiana</t>
  </si>
  <si>
    <t>21,575</t>
  </si>
  <si>
    <t>Owen County, Indiana</t>
  </si>
  <si>
    <t>19,840</t>
  </si>
  <si>
    <t>Orange County, Indiana</t>
  </si>
  <si>
    <t>6,128</t>
  </si>
  <si>
    <t>Ohio County, Indiana</t>
  </si>
  <si>
    <t>47,536</t>
  </si>
  <si>
    <t>Noble County, Indiana</t>
  </si>
  <si>
    <t>14,244</t>
  </si>
  <si>
    <t>Newton County, Indiana</t>
  </si>
  <si>
    <t>Morgan County, Indiana</t>
  </si>
  <si>
    <t>38,124</t>
  </si>
  <si>
    <t>Montgomery County, Indiana</t>
  </si>
  <si>
    <t>137,974</t>
  </si>
  <si>
    <t>Monroe County, Indiana</t>
  </si>
  <si>
    <t>36,903</t>
  </si>
  <si>
    <t>Miami County, Indiana</t>
  </si>
  <si>
    <t>10,328</t>
  </si>
  <si>
    <t>10,334</t>
  </si>
  <si>
    <t>Martin County, Indiana</t>
  </si>
  <si>
    <t>47,051</t>
  </si>
  <si>
    <t>Marshall County, Indiana</t>
  </si>
  <si>
    <t>903,393</t>
  </si>
  <si>
    <t>Marion County, Indiana</t>
  </si>
  <si>
    <t>131,636</t>
  </si>
  <si>
    <t>Madison County, Indiana</t>
  </si>
  <si>
    <t>46,134</t>
  </si>
  <si>
    <t>Lawrence County, Indiana</t>
  </si>
  <si>
    <t>111,467</t>
  </si>
  <si>
    <t>LaPorte County, Indiana</t>
  </si>
  <si>
    <t>496,005</t>
  </si>
  <si>
    <t>Lake County, Indiana</t>
  </si>
  <si>
    <t>37,128</t>
  </si>
  <si>
    <t>LaGrange County, Indiana</t>
  </si>
  <si>
    <t>77,356</t>
  </si>
  <si>
    <t>77,358</t>
  </si>
  <si>
    <t>Kosciusko County, Indiana</t>
  </si>
  <si>
    <t>38,440</t>
  </si>
  <si>
    <t>Knox County, Indiana</t>
  </si>
  <si>
    <t>139,654</t>
  </si>
  <si>
    <t>Johnson County, Indiana</t>
  </si>
  <si>
    <t>28,525</t>
  </si>
  <si>
    <t>Jennings County, Indiana</t>
  </si>
  <si>
    <t>32,428</t>
  </si>
  <si>
    <t>Jefferson County, Indiana</t>
  </si>
  <si>
    <t>21,253</t>
  </si>
  <si>
    <t>Jay County, Indiana</t>
  </si>
  <si>
    <t>33,478</t>
  </si>
  <si>
    <t>Jasper County, Indiana</t>
  </si>
  <si>
    <t>42,376</t>
  </si>
  <si>
    <t>Jackson County, Indiana</t>
  </si>
  <si>
    <t>37,124</t>
  </si>
  <si>
    <t>Huntington County, Indiana</t>
  </si>
  <si>
    <t>82,752</t>
  </si>
  <si>
    <t>Howard County, Indiana</t>
  </si>
  <si>
    <t>49,462</t>
  </si>
  <si>
    <t>Henry County, Indiana</t>
  </si>
  <si>
    <t>145,448</t>
  </si>
  <si>
    <t>Hendricks County, Indiana</t>
  </si>
  <si>
    <t>39,364</t>
  </si>
  <si>
    <t>Harrison County, Indiana</t>
  </si>
  <si>
    <t>70,002</t>
  </si>
  <si>
    <t>Hancock County, Indiana</t>
  </si>
  <si>
    <t>274,569</t>
  </si>
  <si>
    <t>Hamilton County, Indiana</t>
  </si>
  <si>
    <t>33,165</t>
  </si>
  <si>
    <t>Greene County, Indiana</t>
  </si>
  <si>
    <t>70,061</t>
  </si>
  <si>
    <t>Grant County, Indiana</t>
  </si>
  <si>
    <t>33,503</t>
  </si>
  <si>
    <t>Gibson County, Indiana</t>
  </si>
  <si>
    <t>20,836</t>
  </si>
  <si>
    <t>Fulton County, Indiana</t>
  </si>
  <si>
    <t>23,087</t>
  </si>
  <si>
    <t>Franklin County, Indiana</t>
  </si>
  <si>
    <t>17,240</t>
  </si>
  <si>
    <t>Fountain County, Indiana</t>
  </si>
  <si>
    <t>74,578</t>
  </si>
  <si>
    <t>Floyd County, Indiana</t>
  </si>
  <si>
    <t>24,277</t>
  </si>
  <si>
    <t>Fayette County, Indiana</t>
  </si>
  <si>
    <t>197,561</t>
  </si>
  <si>
    <t>197,559</t>
  </si>
  <si>
    <t>Elkhart County, Indiana</t>
  </si>
  <si>
    <t>41,889</t>
  </si>
  <si>
    <t>Dubois County, Indiana</t>
  </si>
  <si>
    <t>117,671</t>
  </si>
  <si>
    <t>Delaware County, Indiana</t>
  </si>
  <si>
    <t>42,223</t>
  </si>
  <si>
    <t>DeKalb County, Indiana</t>
  </si>
  <si>
    <t>25,740</t>
  </si>
  <si>
    <t>Decatur County, Indiana</t>
  </si>
  <si>
    <t>50,047</t>
  </si>
  <si>
    <t>Dearborn County, Indiana</t>
  </si>
  <si>
    <t>31,654</t>
  </si>
  <si>
    <t>31,648</t>
  </si>
  <si>
    <t>Daviess County, Indiana</t>
  </si>
  <si>
    <t>10,713</t>
  </si>
  <si>
    <t>Crawford County, Indiana</t>
  </si>
  <si>
    <t>33,224</t>
  </si>
  <si>
    <t>Clinton County, Indiana</t>
  </si>
  <si>
    <t>26,890</t>
  </si>
  <si>
    <t>Clay County, Indiana</t>
  </si>
  <si>
    <t>110,232</t>
  </si>
  <si>
    <t>Clark County, Indiana</t>
  </si>
  <si>
    <t>38,966</t>
  </si>
  <si>
    <t>Cass County, Indiana</t>
  </si>
  <si>
    <t>20,155</t>
  </si>
  <si>
    <t>Carroll County, Indiana</t>
  </si>
  <si>
    <t>15,242</t>
  </si>
  <si>
    <t>Brown County, Indiana</t>
  </si>
  <si>
    <t>56,640</t>
  </si>
  <si>
    <t>Boone County, Indiana</t>
  </si>
  <si>
    <t>12,766</t>
  </si>
  <si>
    <t>Blackford County, Indiana</t>
  </si>
  <si>
    <t>8,881</t>
  </si>
  <si>
    <t>8,854</t>
  </si>
  <si>
    <t>Benton County, Indiana</t>
  </si>
  <si>
    <t>76,794</t>
  </si>
  <si>
    <t>Bartholomew County, Indiana</t>
  </si>
  <si>
    <t>355,329</t>
  </si>
  <si>
    <t>Allen County, Indiana</t>
  </si>
  <si>
    <t>34,387</t>
  </si>
  <si>
    <t>Adams County, Indiana</t>
  </si>
  <si>
    <t>38,664</t>
  </si>
  <si>
    <t>Woodford County, Illinois</t>
  </si>
  <si>
    <t>295,264</t>
  </si>
  <si>
    <t>295,266</t>
  </si>
  <si>
    <t>Winnebago County, Illinois</t>
  </si>
  <si>
    <t>66,362</t>
  </si>
  <si>
    <t>66,357</t>
  </si>
  <si>
    <t>Williamson County, Illinois</t>
  </si>
  <si>
    <t>677,560</t>
  </si>
  <si>
    <t>Will County, Illinois</t>
  </si>
  <si>
    <t>58,498</t>
  </si>
  <si>
    <t>Whiteside County, Illinois</t>
  </si>
  <si>
    <t>14,665</t>
  </si>
  <si>
    <t>White County, Illinois</t>
  </si>
  <si>
    <t>16,760</t>
  </si>
  <si>
    <t>Wayne County, Illinois</t>
  </si>
  <si>
    <t>14,716</t>
  </si>
  <si>
    <t>Washington County, Illinois</t>
  </si>
  <si>
    <t>17,707</t>
  </si>
  <si>
    <t>Warren County, Illinois</t>
  </si>
  <si>
    <t>11,947</t>
  </si>
  <si>
    <t>Wabash County, Illinois</t>
  </si>
  <si>
    <t>81,625</t>
  </si>
  <si>
    <t>Vermilion County, Illinois</t>
  </si>
  <si>
    <t>17,768</t>
  </si>
  <si>
    <t>17,808</t>
  </si>
  <si>
    <t>Union County, Illinois</t>
  </si>
  <si>
    <t>135,394</t>
  </si>
  <si>
    <t>Tazewell County, Illinois</t>
  </si>
  <si>
    <t>47,711</t>
  </si>
  <si>
    <t>Stephenson County, Illinois</t>
  </si>
  <si>
    <t>5,994</t>
  </si>
  <si>
    <t>Stark County, Illinois</t>
  </si>
  <si>
    <t>22,339</t>
  </si>
  <si>
    <t>22,363</t>
  </si>
  <si>
    <t>Shelby County, Illinois</t>
  </si>
  <si>
    <t>5,355</t>
  </si>
  <si>
    <t>Scott County, Illinois</t>
  </si>
  <si>
    <t>7,544</t>
  </si>
  <si>
    <t>Schuyler County, Illinois</t>
  </si>
  <si>
    <t>197,465</t>
  </si>
  <si>
    <t>Sangamon County, Illinois</t>
  </si>
  <si>
    <t>24,913</t>
  </si>
  <si>
    <t>Saline County, Illinois</t>
  </si>
  <si>
    <t>270,056</t>
  </si>
  <si>
    <t>St. Clair County, Illinois</t>
  </si>
  <si>
    <t>147,546</t>
  </si>
  <si>
    <t>Rock Island County, Illinois</t>
  </si>
  <si>
    <t>16,233</t>
  </si>
  <si>
    <t>Richland County, Illinois</t>
  </si>
  <si>
    <t>33,476</t>
  </si>
  <si>
    <t>Randolph County, Illinois</t>
  </si>
  <si>
    <t>Putnam County, Illinois</t>
  </si>
  <si>
    <t>6,161</t>
  </si>
  <si>
    <t>Pulaski County, Illinois</t>
  </si>
  <si>
    <t>4,470</t>
  </si>
  <si>
    <t>Pope County, Illinois</t>
  </si>
  <si>
    <t>16,430</t>
  </si>
  <si>
    <t>Pike County, Illinois</t>
  </si>
  <si>
    <t>16,729</t>
  </si>
  <si>
    <t>Piatt County, Illinois</t>
  </si>
  <si>
    <t>22,350</t>
  </si>
  <si>
    <t>Perry County, Illinois</t>
  </si>
  <si>
    <t>186,494</t>
  </si>
  <si>
    <t>Peoria County, Illinois</t>
  </si>
  <si>
    <t>53,497</t>
  </si>
  <si>
    <t>Ogle County, Illinois</t>
  </si>
  <si>
    <t>14,846</t>
  </si>
  <si>
    <t>Moultrie County, Illinois</t>
  </si>
  <si>
    <t>35,547</t>
  </si>
  <si>
    <t>Morgan County, Illinois</t>
  </si>
  <si>
    <t>30,104</t>
  </si>
  <si>
    <t>Montgomery County, Illinois</t>
  </si>
  <si>
    <t>32,957</t>
  </si>
  <si>
    <t>Monroe County, Illinois</t>
  </si>
  <si>
    <t>16,434</t>
  </si>
  <si>
    <t>Mercer County, Illinois</t>
  </si>
  <si>
    <t>12,705</t>
  </si>
  <si>
    <t>Menard County, Illinois</t>
  </si>
  <si>
    <t>15,429</t>
  </si>
  <si>
    <t>Massac County, Illinois</t>
  </si>
  <si>
    <t>14,666</t>
  </si>
  <si>
    <t>Mason County, Illinois</t>
  </si>
  <si>
    <t>12,640</t>
  </si>
  <si>
    <t>Marshall County, Illinois</t>
  </si>
  <si>
    <t>39,437</t>
  </si>
  <si>
    <t>Marion County, Illinois</t>
  </si>
  <si>
    <t>269,282</t>
  </si>
  <si>
    <t>Madison County, Illinois</t>
  </si>
  <si>
    <t>47,765</t>
  </si>
  <si>
    <t>Macoupin County, Illinois</t>
  </si>
  <si>
    <t>110,768</t>
  </si>
  <si>
    <t>Macon County, Illinois</t>
  </si>
  <si>
    <t>169,572</t>
  </si>
  <si>
    <t>McLean County, Illinois</t>
  </si>
  <si>
    <t>308,760</t>
  </si>
  <si>
    <t>McHenry County, Illinois</t>
  </si>
  <si>
    <t>32,612</t>
  </si>
  <si>
    <t>McDonough County, Illinois</t>
  </si>
  <si>
    <t>30,305</t>
  </si>
  <si>
    <t>Logan County, Illinois</t>
  </si>
  <si>
    <t>38,950</t>
  </si>
  <si>
    <t>Livingston County, Illinois</t>
  </si>
  <si>
    <t>36,031</t>
  </si>
  <si>
    <t>Lee County, Illinois</t>
  </si>
  <si>
    <t>16,833</t>
  </si>
  <si>
    <t>Lawrence County, Illinois</t>
  </si>
  <si>
    <t>113,924</t>
  </si>
  <si>
    <t>LaSalle County, Illinois</t>
  </si>
  <si>
    <t>703,462</t>
  </si>
  <si>
    <t>Lake County, Illinois</t>
  </si>
  <si>
    <t>52,919</t>
  </si>
  <si>
    <t>Knox County, Illinois</t>
  </si>
  <si>
    <t>114,736</t>
  </si>
  <si>
    <t>Kendall County, Illinois</t>
  </si>
  <si>
    <t>113,449</t>
  </si>
  <si>
    <t>Kankakee County, Illinois</t>
  </si>
  <si>
    <t>515,269</t>
  </si>
  <si>
    <t>Kane County, Illinois</t>
  </si>
  <si>
    <t>12,582</t>
  </si>
  <si>
    <t>Johnson County, Illinois</t>
  </si>
  <si>
    <t>22,677</t>
  </si>
  <si>
    <t>22,678</t>
  </si>
  <si>
    <t>Jo Daviess County, Illinois</t>
  </si>
  <si>
    <t>22,985</t>
  </si>
  <si>
    <t>Jersey County, Illinois</t>
  </si>
  <si>
    <t>38,827</t>
  </si>
  <si>
    <t>Jefferson County, Illinois</t>
  </si>
  <si>
    <t>9,698</t>
  </si>
  <si>
    <t>Jasper County, Illinois</t>
  </si>
  <si>
    <t>60,218</t>
  </si>
  <si>
    <t>Jackson County, Illinois</t>
  </si>
  <si>
    <t>29,718</t>
  </si>
  <si>
    <t>Iroquois County, Illinois</t>
  </si>
  <si>
    <t>50,486</t>
  </si>
  <si>
    <t>Henry County, Illinois</t>
  </si>
  <si>
    <t>7,331</t>
  </si>
  <si>
    <t>Henderson County, Illinois</t>
  </si>
  <si>
    <t>4,320</t>
  </si>
  <si>
    <t>Hardin County, Illinois</t>
  </si>
  <si>
    <t>19,104</t>
  </si>
  <si>
    <t>Hancock County, Illinois</t>
  </si>
  <si>
    <t>Hamilton County, Illinois</t>
  </si>
  <si>
    <t>50,063</t>
  </si>
  <si>
    <t>Grundy County, Illinois</t>
  </si>
  <si>
    <t>13,886</t>
  </si>
  <si>
    <t>Greene County, Illinois</t>
  </si>
  <si>
    <t>5,588</t>
  </si>
  <si>
    <t>5,589</t>
  </si>
  <si>
    <t>Gallatin County, Illinois</t>
  </si>
  <si>
    <t>Fulton County, Illinois</t>
  </si>
  <si>
    <t>39,561</t>
  </si>
  <si>
    <t>Franklin County, Illinois</t>
  </si>
  <si>
    <t>Ford County, Illinois</t>
  </si>
  <si>
    <t>22,140</t>
  </si>
  <si>
    <t>Fayette County, Illinois</t>
  </si>
  <si>
    <t>34,242</t>
  </si>
  <si>
    <t>Effingham County, Illinois</t>
  </si>
  <si>
    <t>Edwards County, Illinois</t>
  </si>
  <si>
    <t>18,576</t>
  </si>
  <si>
    <t>Edgar County, Illinois</t>
  </si>
  <si>
    <t>916,924</t>
  </si>
  <si>
    <t>DuPage County, Illinois</t>
  </si>
  <si>
    <t>19,980</t>
  </si>
  <si>
    <t>Douglas County, Illinois</t>
  </si>
  <si>
    <t>16,561</t>
  </si>
  <si>
    <t>De Witt County, Illinois</t>
  </si>
  <si>
    <t>105,160</t>
  </si>
  <si>
    <t>DeKalb County, Illinois</t>
  </si>
  <si>
    <t>11,048</t>
  </si>
  <si>
    <t>Cumberland County, Illinois</t>
  </si>
  <si>
    <t>19,817</t>
  </si>
  <si>
    <t>Crawford County, Illinois</t>
  </si>
  <si>
    <t>5,194,675</t>
  </si>
  <si>
    <t>Cook County, Illinois</t>
  </si>
  <si>
    <t>53,873</t>
  </si>
  <si>
    <t>Coles County, Illinois</t>
  </si>
  <si>
    <t>37,762</t>
  </si>
  <si>
    <t>Clinton County, Illinois</t>
  </si>
  <si>
    <t>13,815</t>
  </si>
  <si>
    <t>Clay County, Illinois</t>
  </si>
  <si>
    <t>16,335</t>
  </si>
  <si>
    <t>Clark County, Illinois</t>
  </si>
  <si>
    <t>34,800</t>
  </si>
  <si>
    <t>Christian County, Illinois</t>
  </si>
  <si>
    <t>201,081</t>
  </si>
  <si>
    <t>Champaign County, Illinois</t>
  </si>
  <si>
    <t>13,642</t>
  </si>
  <si>
    <t>Cass County, Illinois</t>
  </si>
  <si>
    <t>15,388</t>
  </si>
  <si>
    <t>15,387</t>
  </si>
  <si>
    <t>Carroll County, Illinois</t>
  </si>
  <si>
    <t>5,089</t>
  </si>
  <si>
    <t>Calhoun County, Illinois</t>
  </si>
  <si>
    <t>34,978</t>
  </si>
  <si>
    <t>Bureau County, Illinois</t>
  </si>
  <si>
    <t>6,937</t>
  </si>
  <si>
    <t>Brown County, Illinois</t>
  </si>
  <si>
    <t>54,167</t>
  </si>
  <si>
    <t>54,165</t>
  </si>
  <si>
    <t>Boone County, Illinois</t>
  </si>
  <si>
    <t>Bond County, Illinois</t>
  </si>
  <si>
    <t>8,238</t>
  </si>
  <si>
    <t>Alexander County, Illinois</t>
  </si>
  <si>
    <t>67,103</t>
  </si>
  <si>
    <t>Adams County, Illinois</t>
  </si>
  <si>
    <t>10,198</t>
  </si>
  <si>
    <t>Washington County, Idaho</t>
  </si>
  <si>
    <t>9,862</t>
  </si>
  <si>
    <t>Valley County, Idaho</t>
  </si>
  <si>
    <t>77,230</t>
  </si>
  <si>
    <t>Twin Falls County, Idaho</t>
  </si>
  <si>
    <t>Teton County, Idaho</t>
  </si>
  <si>
    <t>12,765</t>
  </si>
  <si>
    <t>Shoshone County, Idaho</t>
  </si>
  <si>
    <t>7,817</t>
  </si>
  <si>
    <t>Power County, Idaho</t>
  </si>
  <si>
    <t>22,623</t>
  </si>
  <si>
    <t>Payette County, Idaho</t>
  </si>
  <si>
    <t>11,526</t>
  </si>
  <si>
    <t>Owyhee County, Idaho</t>
  </si>
  <si>
    <t>4,286</t>
  </si>
  <si>
    <t>Oneida County, Idaho</t>
  </si>
  <si>
    <t>39,265</t>
  </si>
  <si>
    <t>Nez Perce County, Idaho</t>
  </si>
  <si>
    <t>20,069</t>
  </si>
  <si>
    <t>Minidoka County, Idaho</t>
  </si>
  <si>
    <t>37,536</t>
  </si>
  <si>
    <t>Madison County, Idaho</t>
  </si>
  <si>
    <t>5,206</t>
  </si>
  <si>
    <t>5,208</t>
  </si>
  <si>
    <t>Lincoln County, Idaho</t>
  </si>
  <si>
    <t>Lewis County, Idaho</t>
  </si>
  <si>
    <t>7,936</t>
  </si>
  <si>
    <t>Lemhi County, Idaho</t>
  </si>
  <si>
    <t>37,244</t>
  </si>
  <si>
    <t>Latah County, Idaho</t>
  </si>
  <si>
    <t>138,494</t>
  </si>
  <si>
    <t>Kootenai County, Idaho</t>
  </si>
  <si>
    <t>22,374</t>
  </si>
  <si>
    <t>Jerome County, Idaho</t>
  </si>
  <si>
    <t>26,140</t>
  </si>
  <si>
    <t>Jefferson County, Idaho</t>
  </si>
  <si>
    <t>16,267</t>
  </si>
  <si>
    <t>Idaho County, Idaho</t>
  </si>
  <si>
    <t>15,464</t>
  </si>
  <si>
    <t>Gooding County, Idaho</t>
  </si>
  <si>
    <t>16,719</t>
  </si>
  <si>
    <t>Gem County, Idaho</t>
  </si>
  <si>
    <t>13,242</t>
  </si>
  <si>
    <t>Fremont County, Idaho</t>
  </si>
  <si>
    <t>12,786</t>
  </si>
  <si>
    <t>Franklin County, Idaho</t>
  </si>
  <si>
    <t>27,038</t>
  </si>
  <si>
    <t>Elmore County, Idaho</t>
  </si>
  <si>
    <t>4,368</t>
  </si>
  <si>
    <t>Custer County, Idaho</t>
  </si>
  <si>
    <t>8,761</t>
  </si>
  <si>
    <t>Clearwater County, Idaho</t>
  </si>
  <si>
    <t>982</t>
  </si>
  <si>
    <t>Clark County, Idaho</t>
  </si>
  <si>
    <t>Cassia County, Idaho</t>
  </si>
  <si>
    <t>6,963</t>
  </si>
  <si>
    <t>Caribou County, Idaho</t>
  </si>
  <si>
    <t>188,923</t>
  </si>
  <si>
    <t>Canyon County, Idaho</t>
  </si>
  <si>
    <t>1,117</t>
  </si>
  <si>
    <t>Camas County, Idaho</t>
  </si>
  <si>
    <t>2,891</t>
  </si>
  <si>
    <t>Butte County, Idaho</t>
  </si>
  <si>
    <t>10,972</t>
  </si>
  <si>
    <t>Boundary County, Idaho</t>
  </si>
  <si>
    <t>104,234</t>
  </si>
  <si>
    <t>Bonneville County, Idaho</t>
  </si>
  <si>
    <t>40,877</t>
  </si>
  <si>
    <t>Bonner County, Idaho</t>
  </si>
  <si>
    <t>7,028</t>
  </si>
  <si>
    <t>Boise County, Idaho</t>
  </si>
  <si>
    <t>21,376</t>
  </si>
  <si>
    <t>Blaine County, Idaho</t>
  </si>
  <si>
    <t>45,607</t>
  </si>
  <si>
    <t>Bingham County, Idaho</t>
  </si>
  <si>
    <t>9,285</t>
  </si>
  <si>
    <t>Benewah County, Idaho</t>
  </si>
  <si>
    <t>5,986</t>
  </si>
  <si>
    <t>Bear Lake County, Idaho</t>
  </si>
  <si>
    <t>82,839</t>
  </si>
  <si>
    <t>Bannock County, Idaho</t>
  </si>
  <si>
    <t>3,976</t>
  </si>
  <si>
    <t>Adams County, Idaho</t>
  </si>
  <si>
    <t>392,365</t>
  </si>
  <si>
    <t>Ada County, Idaho</t>
  </si>
  <si>
    <t>154,834</t>
  </si>
  <si>
    <t>Maui County, Hawaii</t>
  </si>
  <si>
    <t>67,091</t>
  </si>
  <si>
    <t>Kauai County, Hawaii</t>
  </si>
  <si>
    <t>90</t>
  </si>
  <si>
    <t>Kalawao County, Hawaii</t>
  </si>
  <si>
    <t>953,207</t>
  </si>
  <si>
    <t>Honolulu County, Hawaii</t>
  </si>
  <si>
    <t>185,079</t>
  </si>
  <si>
    <t>Hawaii County, Hawaii</t>
  </si>
  <si>
    <t>21,679</t>
  </si>
  <si>
    <t>Worth County, Georgia</t>
  </si>
  <si>
    <t>9,563</t>
  </si>
  <si>
    <t>Wilkinson County, Georgia</t>
  </si>
  <si>
    <t>10,593</t>
  </si>
  <si>
    <t>Wilkes County, Georgia</t>
  </si>
  <si>
    <t>9,255</t>
  </si>
  <si>
    <t>Wilcox County, Georgia</t>
  </si>
  <si>
    <t>102,599</t>
  </si>
  <si>
    <t>Whitfield County, Georgia</t>
  </si>
  <si>
    <t>27,144</t>
  </si>
  <si>
    <t>White County, Georgia</t>
  </si>
  <si>
    <t>7,421</t>
  </si>
  <si>
    <t>Wheeler County, Georgia</t>
  </si>
  <si>
    <t>2,799</t>
  </si>
  <si>
    <t>Webster County, Georgia</t>
  </si>
  <si>
    <t>30,099</t>
  </si>
  <si>
    <t>Wayne County, Georgia</t>
  </si>
  <si>
    <t>21,187</t>
  </si>
  <si>
    <t>Washington County, Georgia</t>
  </si>
  <si>
    <t>5,834</t>
  </si>
  <si>
    <t>Warren County, Georgia</t>
  </si>
  <si>
    <t>36,312</t>
  </si>
  <si>
    <t>Ware County, Georgia</t>
  </si>
  <si>
    <t>83,768</t>
  </si>
  <si>
    <t>Walton County, Georgia</t>
  </si>
  <si>
    <t>68,756</t>
  </si>
  <si>
    <t>Walker County, Georgia</t>
  </si>
  <si>
    <t>27,153</t>
  </si>
  <si>
    <t>Upson County, Georgia</t>
  </si>
  <si>
    <t>21,356</t>
  </si>
  <si>
    <t>Union County, Georgia</t>
  </si>
  <si>
    <t>9,023</t>
  </si>
  <si>
    <t>Twiggs County, Georgia</t>
  </si>
  <si>
    <t>8,930</t>
  </si>
  <si>
    <t>Turner County, Georgia</t>
  </si>
  <si>
    <t>67,044</t>
  </si>
  <si>
    <t>Troup County, Georgia</t>
  </si>
  <si>
    <t>6,885</t>
  </si>
  <si>
    <t>Treutlen County, Georgia</t>
  </si>
  <si>
    <t>10,471</t>
  </si>
  <si>
    <t>Towns County, Georgia</t>
  </si>
  <si>
    <t>27,223</t>
  </si>
  <si>
    <t>Toombs County, Georgia</t>
  </si>
  <si>
    <t>40,122</t>
  </si>
  <si>
    <t>40,118</t>
  </si>
  <si>
    <t>Tift County, Georgia</t>
  </si>
  <si>
    <t>44,719</t>
  </si>
  <si>
    <t>44,720</t>
  </si>
  <si>
    <t>Thomas County, Georgia</t>
  </si>
  <si>
    <t>Terrell County, Georgia</t>
  </si>
  <si>
    <t>16,500</t>
  </si>
  <si>
    <t>Telfair County, Georgia</t>
  </si>
  <si>
    <t>8,906</t>
  </si>
  <si>
    <t>Taylor County, Georgia</t>
  </si>
  <si>
    <t>25,519</t>
  </si>
  <si>
    <t>25,520</t>
  </si>
  <si>
    <t>Tattnall County, Georgia</t>
  </si>
  <si>
    <t>1,717</t>
  </si>
  <si>
    <t>Taliaferro County, Georgia</t>
  </si>
  <si>
    <t>6,865</t>
  </si>
  <si>
    <t>Talbot County, Georgia</t>
  </si>
  <si>
    <t>32,819</t>
  </si>
  <si>
    <t>Sumter County, Georgia</t>
  </si>
  <si>
    <t>6,058</t>
  </si>
  <si>
    <t>Stewart County, Georgia</t>
  </si>
  <si>
    <t>26,175</t>
  </si>
  <si>
    <t>Stephens County, Georgia</t>
  </si>
  <si>
    <t>64,073</t>
  </si>
  <si>
    <t>Spalding County, Georgia</t>
  </si>
  <si>
    <t>Seminole County, Georgia</t>
  </si>
  <si>
    <t>14,593</t>
  </si>
  <si>
    <t>Screven County, Georgia</t>
  </si>
  <si>
    <t>5,010</t>
  </si>
  <si>
    <t>Schley County, Georgia</t>
  </si>
  <si>
    <t>85,215</t>
  </si>
  <si>
    <t>Rockdale County, Georgia</t>
  </si>
  <si>
    <t>200,549</t>
  </si>
  <si>
    <t>Richmond County, Georgia</t>
  </si>
  <si>
    <t>7,719</t>
  </si>
  <si>
    <t>Randolph County, Georgia</t>
  </si>
  <si>
    <t>16,276</t>
  </si>
  <si>
    <t>Rabun County, Georgia</t>
  </si>
  <si>
    <t>2,513</t>
  </si>
  <si>
    <t>Quitman County, Georgia</t>
  </si>
  <si>
    <t>21,216</t>
  </si>
  <si>
    <t>21,218</t>
  </si>
  <si>
    <t>Putnam County, Georgia</t>
  </si>
  <si>
    <t>11,999</t>
  </si>
  <si>
    <t>12,010</t>
  </si>
  <si>
    <t>Pulaski County, Georgia</t>
  </si>
  <si>
    <t>41,475</t>
  </si>
  <si>
    <t>Polk County, Georgia</t>
  </si>
  <si>
    <t>Pike County, Georgia</t>
  </si>
  <si>
    <t>18,758</t>
  </si>
  <si>
    <t>Pierce County, Georgia</t>
  </si>
  <si>
    <t>29,422</t>
  </si>
  <si>
    <t>29,431</t>
  </si>
  <si>
    <t>Pickens County, Georgia</t>
  </si>
  <si>
    <t>27,695</t>
  </si>
  <si>
    <t>Peach County, Georgia</t>
  </si>
  <si>
    <t>142,324</t>
  </si>
  <si>
    <t>Paulding County, Georgia</t>
  </si>
  <si>
    <t>14,899</t>
  </si>
  <si>
    <t>Oglethorpe County, Georgia</t>
  </si>
  <si>
    <t>32,815</t>
  </si>
  <si>
    <t>32,808</t>
  </si>
  <si>
    <t>Oconee County, Georgia</t>
  </si>
  <si>
    <t>99,958</t>
  </si>
  <si>
    <t>Newton County, Georgia</t>
  </si>
  <si>
    <t>189,885</t>
  </si>
  <si>
    <t>Muscogee County, Georgia</t>
  </si>
  <si>
    <t>39,628</t>
  </si>
  <si>
    <t>Murray County, Georgia</t>
  </si>
  <si>
    <t>17,870</t>
  </si>
  <si>
    <t>17,868</t>
  </si>
  <si>
    <t>Morgan County, Georgia</t>
  </si>
  <si>
    <t>9,123</t>
  </si>
  <si>
    <t>Montgomery County, Georgia</t>
  </si>
  <si>
    <t>26,424</t>
  </si>
  <si>
    <t>Monroe County, Georgia</t>
  </si>
  <si>
    <t>23,498</t>
  </si>
  <si>
    <t>Mitchell County, Georgia</t>
  </si>
  <si>
    <t>6,125</t>
  </si>
  <si>
    <t>Miller County, Georgia</t>
  </si>
  <si>
    <t>21,992</t>
  </si>
  <si>
    <t>Meriwether County, Georgia</t>
  </si>
  <si>
    <t>8,742</t>
  </si>
  <si>
    <t>Marion County, Georgia</t>
  </si>
  <si>
    <t>28,120</t>
  </si>
  <si>
    <t>Madison County, Georgia</t>
  </si>
  <si>
    <t>14,740</t>
  </si>
  <si>
    <t>Macon County, Georgia</t>
  </si>
  <si>
    <t>14,332</t>
  </si>
  <si>
    <t>14,333</t>
  </si>
  <si>
    <t>McIntosh County, Georgia</t>
  </si>
  <si>
    <t>21,875</t>
  </si>
  <si>
    <t>McDuffie County, Georgia</t>
  </si>
  <si>
    <t>29,966</t>
  </si>
  <si>
    <t>Lumpkin County, Georgia</t>
  </si>
  <si>
    <t>109,233</t>
  </si>
  <si>
    <t>Lowndes County, Georgia</t>
  </si>
  <si>
    <t>14,464</t>
  </si>
  <si>
    <t>Long County, Georgia</t>
  </si>
  <si>
    <t>7,996</t>
  </si>
  <si>
    <t>Lincoln County, Georgia</t>
  </si>
  <si>
    <t>63,453</t>
  </si>
  <si>
    <t>Liberty County, Georgia</t>
  </si>
  <si>
    <t>28,298</t>
  </si>
  <si>
    <t>Lee County, Georgia</t>
  </si>
  <si>
    <t>48,434</t>
  </si>
  <si>
    <t>Laurens County, Georgia</t>
  </si>
  <si>
    <t>10,074</t>
  </si>
  <si>
    <t>Lanier County, Georgia</t>
  </si>
  <si>
    <t>18,317</t>
  </si>
  <si>
    <t>Lamar County, Georgia</t>
  </si>
  <si>
    <t>28,669</t>
  </si>
  <si>
    <t>Jones County, Georgia</t>
  </si>
  <si>
    <t>Johnson County, Georgia</t>
  </si>
  <si>
    <t>8,340</t>
  </si>
  <si>
    <t>Jenkins County, Georgia</t>
  </si>
  <si>
    <t>16,930</t>
  </si>
  <si>
    <t>Jefferson County, Georgia</t>
  </si>
  <si>
    <t>Jeff Davis County, Georgia</t>
  </si>
  <si>
    <t>13,900</t>
  </si>
  <si>
    <t>Jasper County, Georgia</t>
  </si>
  <si>
    <t>60,485</t>
  </si>
  <si>
    <t>Jackson County, Georgia</t>
  </si>
  <si>
    <t>Irwin County, Georgia</t>
  </si>
  <si>
    <t>139,900</t>
  </si>
  <si>
    <t>Houston County, Georgia</t>
  </si>
  <si>
    <t>203,922</t>
  </si>
  <si>
    <t>Henry County, Georgia</t>
  </si>
  <si>
    <t>11,834</t>
  </si>
  <si>
    <t>Heard County, Georgia</t>
  </si>
  <si>
    <t>Hart County, Georgia</t>
  </si>
  <si>
    <t>32,024</t>
  </si>
  <si>
    <t>Harris County, Georgia</t>
  </si>
  <si>
    <t>28,780</t>
  </si>
  <si>
    <t>Haralson County, Georgia</t>
  </si>
  <si>
    <t>9,429</t>
  </si>
  <si>
    <t>Hancock County, Georgia</t>
  </si>
  <si>
    <t>179,684</t>
  </si>
  <si>
    <t>Hall County, Georgia</t>
  </si>
  <si>
    <t>Habersham County, Georgia</t>
  </si>
  <si>
    <t>805,321</t>
  </si>
  <si>
    <t>Gwinnett County, Georgia</t>
  </si>
  <si>
    <t>15,994</t>
  </si>
  <si>
    <t>Greene County, Georgia</t>
  </si>
  <si>
    <t>25,012</t>
  </si>
  <si>
    <t>Grady County, Georgia</t>
  </si>
  <si>
    <t>55,186</t>
  </si>
  <si>
    <t>Gordon County, Georgia</t>
  </si>
  <si>
    <t>79,626</t>
  </si>
  <si>
    <t>Glynn County, Georgia</t>
  </si>
  <si>
    <t>3,082</t>
  </si>
  <si>
    <t>Glascock County, Georgia</t>
  </si>
  <si>
    <t>28,292</t>
  </si>
  <si>
    <t>Gilmer County, Georgia</t>
  </si>
  <si>
    <t>920,581</t>
  </si>
  <si>
    <t>Fulton County, Georgia</t>
  </si>
  <si>
    <t>22,084</t>
  </si>
  <si>
    <t>Franklin County, Georgia</t>
  </si>
  <si>
    <t>175,511</t>
  </si>
  <si>
    <t>Forsyth County, Georgia</t>
  </si>
  <si>
    <t>Floyd County, Georgia</t>
  </si>
  <si>
    <t>106,567</t>
  </si>
  <si>
    <t>Fayette County, Georgia</t>
  </si>
  <si>
    <t>23,682</t>
  </si>
  <si>
    <t>Fannin County, Georgia</t>
  </si>
  <si>
    <t>11,001</t>
  </si>
  <si>
    <t>11,000</t>
  </si>
  <si>
    <t>Evans County, Georgia</t>
  </si>
  <si>
    <t>22,598</t>
  </si>
  <si>
    <t>Emanuel County, Georgia</t>
  </si>
  <si>
    <t>20,166</t>
  </si>
  <si>
    <t>Elbert County, Georgia</t>
  </si>
  <si>
    <t>52,250</t>
  </si>
  <si>
    <t>Effingham County, Georgia</t>
  </si>
  <si>
    <t>4,034</t>
  </si>
  <si>
    <t>Echols County, Georgia</t>
  </si>
  <si>
    <t>11,004</t>
  </si>
  <si>
    <t>11,008</t>
  </si>
  <si>
    <t>Early County, Georgia</t>
  </si>
  <si>
    <t>132,403</t>
  </si>
  <si>
    <t>Douglas County, Georgia</t>
  </si>
  <si>
    <t>94,565</t>
  </si>
  <si>
    <t>Dougherty County, Georgia</t>
  </si>
  <si>
    <t>14,918</t>
  </si>
  <si>
    <t>Dooly County, Georgia</t>
  </si>
  <si>
    <t>21,797</t>
  </si>
  <si>
    <t>21,796</t>
  </si>
  <si>
    <t>Dodge County, Georgia</t>
  </si>
  <si>
    <t>691,893</t>
  </si>
  <si>
    <t>DeKalb County, Georgia</t>
  </si>
  <si>
    <t>27,842</t>
  </si>
  <si>
    <t>Decatur County, Georgia</t>
  </si>
  <si>
    <t>22,330</t>
  </si>
  <si>
    <t>Dawson County, Georgia</t>
  </si>
  <si>
    <t>16,633</t>
  </si>
  <si>
    <t>Dade County, Georgia</t>
  </si>
  <si>
    <t>23,439</t>
  </si>
  <si>
    <t>Crisp County, Georgia</t>
  </si>
  <si>
    <t>12,630</t>
  </si>
  <si>
    <t>Crawford County, Georgia</t>
  </si>
  <si>
    <t>127,317</t>
  </si>
  <si>
    <t>Coweta County, Georgia</t>
  </si>
  <si>
    <t>Cook County, Georgia</t>
  </si>
  <si>
    <t>124,053</t>
  </si>
  <si>
    <t>Columbia County, Georgia</t>
  </si>
  <si>
    <t>45,498</t>
  </si>
  <si>
    <t>Colquitt County, Georgia</t>
  </si>
  <si>
    <t>42,356</t>
  </si>
  <si>
    <t>Coffee County, Georgia</t>
  </si>
  <si>
    <t>688,078</t>
  </si>
  <si>
    <t>Cobb County, Georgia</t>
  </si>
  <si>
    <t>6,798</t>
  </si>
  <si>
    <t>Clinch County, Georgia</t>
  </si>
  <si>
    <t>259,424</t>
  </si>
  <si>
    <t>Clayton County, Georgia</t>
  </si>
  <si>
    <t>3,183</t>
  </si>
  <si>
    <t>Clay County, Georgia</t>
  </si>
  <si>
    <t>116,707</t>
  </si>
  <si>
    <t>116,714</t>
  </si>
  <si>
    <t>Clarke County, Georgia</t>
  </si>
  <si>
    <t>214,346</t>
  </si>
  <si>
    <t>Cherokee County, Georgia</t>
  </si>
  <si>
    <t>26,015</t>
  </si>
  <si>
    <t>Chattooga County, Georgia</t>
  </si>
  <si>
    <t>11,267</t>
  </si>
  <si>
    <t>Chattahoochee County, Georgia</t>
  </si>
  <si>
    <t>265,128</t>
  </si>
  <si>
    <t>Chatham County, Georgia</t>
  </si>
  <si>
    <t>12,171</t>
  </si>
  <si>
    <t>Charlton County, Georgia</t>
  </si>
  <si>
    <t>63,942</t>
  </si>
  <si>
    <t>Catoosa County, Georgia</t>
  </si>
  <si>
    <t>110,527</t>
  </si>
  <si>
    <t>Carroll County, Georgia</t>
  </si>
  <si>
    <t>10,998</t>
  </si>
  <si>
    <t>Candler County, Georgia</t>
  </si>
  <si>
    <t>50,513</t>
  </si>
  <si>
    <t>Camden County, Georgia</t>
  </si>
  <si>
    <t>Calhoun County, Georgia</t>
  </si>
  <si>
    <t>23,655</t>
  </si>
  <si>
    <t>Butts County, Georgia</t>
  </si>
  <si>
    <t>23,316</t>
  </si>
  <si>
    <t>Burke County, Georgia</t>
  </si>
  <si>
    <t>70,217</t>
  </si>
  <si>
    <t>Bulloch County, Georgia</t>
  </si>
  <si>
    <t>30,238</t>
  </si>
  <si>
    <t>30,233</t>
  </si>
  <si>
    <t>Bryan County, Georgia</t>
  </si>
  <si>
    <t>16,243</t>
  </si>
  <si>
    <t>Brooks County, Georgia</t>
  </si>
  <si>
    <t>18,410</t>
  </si>
  <si>
    <t>18,411</t>
  </si>
  <si>
    <t>Brantley County, Georgia</t>
  </si>
  <si>
    <t>13,063</t>
  </si>
  <si>
    <t>Bleckley County, Georgia</t>
  </si>
  <si>
    <t>155,547</t>
  </si>
  <si>
    <t>Bibb County, Georgia</t>
  </si>
  <si>
    <t>19,286</t>
  </si>
  <si>
    <t>Berrien County, Georgia</t>
  </si>
  <si>
    <t>17,634</t>
  </si>
  <si>
    <t>Ben Hill County, Georgia</t>
  </si>
  <si>
    <t>100,157</t>
  </si>
  <si>
    <t>Bartow County, Georgia</t>
  </si>
  <si>
    <t>69,367</t>
  </si>
  <si>
    <t>Barrow County, Georgia</t>
  </si>
  <si>
    <t>18,395</t>
  </si>
  <si>
    <t>Banks County, Georgia</t>
  </si>
  <si>
    <t>45,720</t>
  </si>
  <si>
    <t>Baldwin County, Georgia</t>
  </si>
  <si>
    <t>3,451</t>
  </si>
  <si>
    <t>Baker County, Georgia</t>
  </si>
  <si>
    <t>11,096</t>
  </si>
  <si>
    <t>Bacon County, Georgia</t>
  </si>
  <si>
    <t>8,375</t>
  </si>
  <si>
    <t>Atkinson County, Georgia</t>
  </si>
  <si>
    <t>18,236</t>
  </si>
  <si>
    <t>Appling County, Georgia</t>
  </si>
  <si>
    <t>24,896</t>
  </si>
  <si>
    <t>Washington County, Florida</t>
  </si>
  <si>
    <t>55,043</t>
  </si>
  <si>
    <t>Walton County, Florida</t>
  </si>
  <si>
    <t>30,776</t>
  </si>
  <si>
    <t>Wakulla County, Florida</t>
  </si>
  <si>
    <t>494,597</t>
  </si>
  <si>
    <t>494,593</t>
  </si>
  <si>
    <t>Volusia County, Florida</t>
  </si>
  <si>
    <t>15,535</t>
  </si>
  <si>
    <t>Union County, Florida</t>
  </si>
  <si>
    <t>22,568</t>
  </si>
  <si>
    <t>22,570</t>
  </si>
  <si>
    <t>Taylor County, Florida</t>
  </si>
  <si>
    <t>41,551</t>
  </si>
  <si>
    <t>Suwannee County, Florida</t>
  </si>
  <si>
    <t>93,420</t>
  </si>
  <si>
    <t>Sumter County, Florida</t>
  </si>
  <si>
    <t>422,718</t>
  </si>
  <si>
    <t>Seminole County, Florida</t>
  </si>
  <si>
    <t>379,448</t>
  </si>
  <si>
    <t>Sarasota County, Florida</t>
  </si>
  <si>
    <t>151,372</t>
  </si>
  <si>
    <t>Santa Rosa County, Florida</t>
  </si>
  <si>
    <t>277,789</t>
  </si>
  <si>
    <t>St. Lucie County, Florida</t>
  </si>
  <si>
    <t>190,039</t>
  </si>
  <si>
    <t>St. Johns County, Florida</t>
  </si>
  <si>
    <t>74,364</t>
  </si>
  <si>
    <t>Putnam County, Florida</t>
  </si>
  <si>
    <t>602,095</t>
  </si>
  <si>
    <t>Polk County, Florida</t>
  </si>
  <si>
    <t>916,542</t>
  </si>
  <si>
    <t>Pinellas County, Florida</t>
  </si>
  <si>
    <t>464,697</t>
  </si>
  <si>
    <t>Pasco County, Florida</t>
  </si>
  <si>
    <t>1,320,134</t>
  </si>
  <si>
    <t>Palm Beach County, Florida</t>
  </si>
  <si>
    <t>268,685</t>
  </si>
  <si>
    <t>Osceola County, Florida</t>
  </si>
  <si>
    <t>1,145,956</t>
  </si>
  <si>
    <t>Orange County, Florida</t>
  </si>
  <si>
    <t>39,996</t>
  </si>
  <si>
    <t>Okeechobee County, Florida</t>
  </si>
  <si>
    <t>180,822</t>
  </si>
  <si>
    <t>Okaloosa County, Florida</t>
  </si>
  <si>
    <t>73,314</t>
  </si>
  <si>
    <t>Nassau County, Florida</t>
  </si>
  <si>
    <t>73,090</t>
  </si>
  <si>
    <t>Monroe County, Florida</t>
  </si>
  <si>
    <t>2,496,435</t>
  </si>
  <si>
    <t>Miami-Dade County, Florida</t>
  </si>
  <si>
    <t>146,318</t>
  </si>
  <si>
    <t>Martin County, Florida</t>
  </si>
  <si>
    <t>331,298</t>
  </si>
  <si>
    <t>Marion County, Florida</t>
  </si>
  <si>
    <t>322,833</t>
  </si>
  <si>
    <t>Manatee County, Florida</t>
  </si>
  <si>
    <t>19,226</t>
  </si>
  <si>
    <t>19,224</t>
  </si>
  <si>
    <t>Madison County, Florida</t>
  </si>
  <si>
    <t>8,365</t>
  </si>
  <si>
    <t>Liberty County, Florida</t>
  </si>
  <si>
    <t>40,801</t>
  </si>
  <si>
    <t>Levy County, Florida</t>
  </si>
  <si>
    <t>275,487</t>
  </si>
  <si>
    <t>Leon County, Florida</t>
  </si>
  <si>
    <t>618,754</t>
  </si>
  <si>
    <t>Lee County, Florida</t>
  </si>
  <si>
    <t>297,052</t>
  </si>
  <si>
    <t>Lake County, Florida</t>
  </si>
  <si>
    <t>8,870</t>
  </si>
  <si>
    <t>Lafayette County, Florida</t>
  </si>
  <si>
    <t>14,761</t>
  </si>
  <si>
    <t>Jefferson County, Florida</t>
  </si>
  <si>
    <t>49,746</t>
  </si>
  <si>
    <t>Jackson County, Florida</t>
  </si>
  <si>
    <t>138,028</t>
  </si>
  <si>
    <t>Indian River County, Florida</t>
  </si>
  <si>
    <t>19,927</t>
  </si>
  <si>
    <t>Holmes County, Florida</t>
  </si>
  <si>
    <t>1,229,226</t>
  </si>
  <si>
    <t>Hillsborough County, Florida</t>
  </si>
  <si>
    <t>98,786</t>
  </si>
  <si>
    <t>Highlands County, Florida</t>
  </si>
  <si>
    <t>172,778</t>
  </si>
  <si>
    <t>Hernando County, Florida</t>
  </si>
  <si>
    <t>39,140</t>
  </si>
  <si>
    <t>Hendry County, Florida</t>
  </si>
  <si>
    <t>27,731</t>
  </si>
  <si>
    <t>Hardee County, Florida</t>
  </si>
  <si>
    <t>14,799</t>
  </si>
  <si>
    <t>Hamilton County, Florida</t>
  </si>
  <si>
    <t>15,863</t>
  </si>
  <si>
    <t>Gulf County, Florida</t>
  </si>
  <si>
    <t>12,884</t>
  </si>
  <si>
    <t>Glades County, Florida</t>
  </si>
  <si>
    <t>16,939</t>
  </si>
  <si>
    <t>Gilchrist County, Florida</t>
  </si>
  <si>
    <t>46,389</t>
  </si>
  <si>
    <t>Gadsden County, Florida</t>
  </si>
  <si>
    <t>11,549</t>
  </si>
  <si>
    <t>Franklin County, Florida</t>
  </si>
  <si>
    <t>95,696</t>
  </si>
  <si>
    <t>Flagler County, Florida</t>
  </si>
  <si>
    <t>297,619</t>
  </si>
  <si>
    <t>Escambia County, Florida</t>
  </si>
  <si>
    <t>864,263</t>
  </si>
  <si>
    <t>Duval County, Florida</t>
  </si>
  <si>
    <t>16,422</t>
  </si>
  <si>
    <t>Dixie County, Florida</t>
  </si>
  <si>
    <t>34,862</t>
  </si>
  <si>
    <t>DeSoto County, Florida</t>
  </si>
  <si>
    <t>67,532</t>
  </si>
  <si>
    <t>67,531</t>
  </si>
  <si>
    <t>Columbia County, Florida</t>
  </si>
  <si>
    <t>321,520</t>
  </si>
  <si>
    <t>Collier County, Florida</t>
  </si>
  <si>
    <t>190,865</t>
  </si>
  <si>
    <t>Clay County, Florida</t>
  </si>
  <si>
    <t>141,236</t>
  </si>
  <si>
    <t>Citrus County, Florida</t>
  </si>
  <si>
    <t>159,978</t>
  </si>
  <si>
    <t>Charlotte County, Florida</t>
  </si>
  <si>
    <t>14,625</t>
  </si>
  <si>
    <t>Calhoun County, Florida</t>
  </si>
  <si>
    <t>1,748,066</t>
  </si>
  <si>
    <t>Broward County, Florida</t>
  </si>
  <si>
    <t>543,376</t>
  </si>
  <si>
    <t>Brevard County, Florida</t>
  </si>
  <si>
    <t>28,520</t>
  </si>
  <si>
    <t>Bradford County, Florida</t>
  </si>
  <si>
    <t>168,852</t>
  </si>
  <si>
    <t>Bay County, Florida</t>
  </si>
  <si>
    <t>27,115</t>
  </si>
  <si>
    <t>Baker County, Florida</t>
  </si>
  <si>
    <t>247,336</t>
  </si>
  <si>
    <t>Alachua County, Florida</t>
  </si>
  <si>
    <t>601,723</t>
  </si>
  <si>
    <t>District of Columbia, District of Columbia</t>
  </si>
  <si>
    <t>197,145</t>
  </si>
  <si>
    <t>Sussex County, Delaware</t>
  </si>
  <si>
    <t>538,479</t>
  </si>
  <si>
    <t>New Castle County, Delaware</t>
  </si>
  <si>
    <t>162,310</t>
  </si>
  <si>
    <t>Kent County, Delaware</t>
  </si>
  <si>
    <t>118,428</t>
  </si>
  <si>
    <t>Windham County, Connecticut</t>
  </si>
  <si>
    <t>152,691</t>
  </si>
  <si>
    <t>Tolland County, Connecticut</t>
  </si>
  <si>
    <t>274,055</t>
  </si>
  <si>
    <t>New London County, Connecticut</t>
  </si>
  <si>
    <t>862,477</t>
  </si>
  <si>
    <t>New Haven County, Connecticut</t>
  </si>
  <si>
    <t>165,676</t>
  </si>
  <si>
    <t>Middlesex County, Connecticut</t>
  </si>
  <si>
    <t>189,927</t>
  </si>
  <si>
    <t>Litchfield County, Connecticut</t>
  </si>
  <si>
    <t>894,014</t>
  </si>
  <si>
    <t>Hartford County, Connecticut</t>
  </si>
  <si>
    <t>916,829</t>
  </si>
  <si>
    <t>Fairfield County, Connecticut</t>
  </si>
  <si>
    <t>10,043</t>
  </si>
  <si>
    <t>Yuma County, Colorado</t>
  </si>
  <si>
    <t>252,825</t>
  </si>
  <si>
    <t>Weld County, Colorado</t>
  </si>
  <si>
    <t>4,814</t>
  </si>
  <si>
    <t>Washington County, Colorado</t>
  </si>
  <si>
    <t>23,350</t>
  </si>
  <si>
    <t>Teller County, Colorado</t>
  </si>
  <si>
    <t>27,994</t>
  </si>
  <si>
    <t>Summit County, Colorado</t>
  </si>
  <si>
    <t>2,379</t>
  </si>
  <si>
    <t>Sedgwick County, Colorado</t>
  </si>
  <si>
    <t>7,359</t>
  </si>
  <si>
    <t>San Miguel County, Colorado</t>
  </si>
  <si>
    <t>699</t>
  </si>
  <si>
    <t>San Juan County, Colorado</t>
  </si>
  <si>
    <t>6,108</t>
  </si>
  <si>
    <t>Saguache County, Colorado</t>
  </si>
  <si>
    <t>23,509</t>
  </si>
  <si>
    <t>Routt County, Colorado</t>
  </si>
  <si>
    <t>11,982</t>
  </si>
  <si>
    <t>Rio Grande County, Colorado</t>
  </si>
  <si>
    <t>6,666</t>
  </si>
  <si>
    <t>Rio Blanco County, Colorado</t>
  </si>
  <si>
    <t>159,063</t>
  </si>
  <si>
    <t>Pueblo County, Colorado</t>
  </si>
  <si>
    <t>12,551</t>
  </si>
  <si>
    <t>Prowers County, Colorado</t>
  </si>
  <si>
    <t>17,148</t>
  </si>
  <si>
    <t>Pitkin County, Colorado</t>
  </si>
  <si>
    <t>4,442</t>
  </si>
  <si>
    <t>Phillips County, Colorado</t>
  </si>
  <si>
    <t>16,206</t>
  </si>
  <si>
    <t>Park County, Colorado</t>
  </si>
  <si>
    <t>4,436</t>
  </si>
  <si>
    <t>Ouray County, Colorado</t>
  </si>
  <si>
    <t>18,831</t>
  </si>
  <si>
    <t>Otero County, Colorado</t>
  </si>
  <si>
    <t>28,159</t>
  </si>
  <si>
    <t>Morgan County, Colorado</t>
  </si>
  <si>
    <t>41,276</t>
  </si>
  <si>
    <t>Montrose County, Colorado</t>
  </si>
  <si>
    <t>25,535</t>
  </si>
  <si>
    <t>Montezuma County, Colorado</t>
  </si>
  <si>
    <t>13,795</t>
  </si>
  <si>
    <t>Moffat County, Colorado</t>
  </si>
  <si>
    <t>712</t>
  </si>
  <si>
    <t>Mineral County, Colorado</t>
  </si>
  <si>
    <t>146,723</t>
  </si>
  <si>
    <t>Mesa County, Colorado</t>
  </si>
  <si>
    <t>22,709</t>
  </si>
  <si>
    <t>Logan County, Colorado</t>
  </si>
  <si>
    <t>5,467</t>
  </si>
  <si>
    <t>Lincoln County, Colorado</t>
  </si>
  <si>
    <t>Las Animas County, Colorado</t>
  </si>
  <si>
    <t>299,630</t>
  </si>
  <si>
    <t>Larimer County, Colorado</t>
  </si>
  <si>
    <t>51,334</t>
  </si>
  <si>
    <t>La Plata County, Colorado</t>
  </si>
  <si>
    <t>Lake County, Colorado</t>
  </si>
  <si>
    <t>8,270</t>
  </si>
  <si>
    <t>Kit Carson County, Colorado</t>
  </si>
  <si>
    <t>1,398</t>
  </si>
  <si>
    <t>Kiowa County, Colorado</t>
  </si>
  <si>
    <t>534,543</t>
  </si>
  <si>
    <t>Jefferson County, Colorado</t>
  </si>
  <si>
    <t>1,394</t>
  </si>
  <si>
    <t>Jackson County, Colorado</t>
  </si>
  <si>
    <t>6,711</t>
  </si>
  <si>
    <t>Huerfano County, Colorado</t>
  </si>
  <si>
    <t>843</t>
  </si>
  <si>
    <t>Hinsdale County, Colorado</t>
  </si>
  <si>
    <t>15,324</t>
  </si>
  <si>
    <t>Gunnison County, Colorado</t>
  </si>
  <si>
    <t>14,843</t>
  </si>
  <si>
    <t>Grand County, Colorado</t>
  </si>
  <si>
    <t>5,441</t>
  </si>
  <si>
    <t>Gilpin County, Colorado</t>
  </si>
  <si>
    <t>56,389</t>
  </si>
  <si>
    <t>Garfield County, Colorado</t>
  </si>
  <si>
    <t>46,824</t>
  </si>
  <si>
    <t>Fremont County, Colorado</t>
  </si>
  <si>
    <t>622,263</t>
  </si>
  <si>
    <t>El Paso County, Colorado</t>
  </si>
  <si>
    <t>23,086</t>
  </si>
  <si>
    <t>Elbert County, Colorado</t>
  </si>
  <si>
    <t>52,197</t>
  </si>
  <si>
    <t>Eagle County, Colorado</t>
  </si>
  <si>
    <t>285,465</t>
  </si>
  <si>
    <t>Douglas County, Colorado</t>
  </si>
  <si>
    <t>2,064</t>
  </si>
  <si>
    <t>Dolores County, Colorado</t>
  </si>
  <si>
    <t>600,158</t>
  </si>
  <si>
    <t>Denver County, Colorado</t>
  </si>
  <si>
    <t>30,952</t>
  </si>
  <si>
    <t>Delta County, Colorado</t>
  </si>
  <si>
    <t>4,255</t>
  </si>
  <si>
    <t>Custer County, Colorado</t>
  </si>
  <si>
    <t>5,823</t>
  </si>
  <si>
    <t>Crowley County, Colorado</t>
  </si>
  <si>
    <t>3,524</t>
  </si>
  <si>
    <t>Costilla County, Colorado</t>
  </si>
  <si>
    <t>8,256</t>
  </si>
  <si>
    <t>Conejos County, Colorado</t>
  </si>
  <si>
    <t>9,088</t>
  </si>
  <si>
    <t>Clear Creek County, Colorado</t>
  </si>
  <si>
    <t>Cheyenne County, Colorado</t>
  </si>
  <si>
    <t>17,809</t>
  </si>
  <si>
    <t>Chaffee County, Colorado</t>
  </si>
  <si>
    <t>55,889</t>
  </si>
  <si>
    <t>Broomfield County, Colorado</t>
  </si>
  <si>
    <t>294,567</t>
  </si>
  <si>
    <t>Boulder County, Colorado</t>
  </si>
  <si>
    <t>6,499</t>
  </si>
  <si>
    <t>Bent County, Colorado</t>
  </si>
  <si>
    <t>3,788</t>
  </si>
  <si>
    <t>Baca County, Colorado</t>
  </si>
  <si>
    <t>12,084</t>
  </si>
  <si>
    <t>Archuleta County, Colorado</t>
  </si>
  <si>
    <t>572,003</t>
  </si>
  <si>
    <t>Arapahoe County, Colorado</t>
  </si>
  <si>
    <t>15,445</t>
  </si>
  <si>
    <t>Alamosa County, Colorado</t>
  </si>
  <si>
    <t>441,603</t>
  </si>
  <si>
    <t>Adams County, Colorado</t>
  </si>
  <si>
    <t>72,155</t>
  </si>
  <si>
    <t>Yuba County, California</t>
  </si>
  <si>
    <t>200,849</t>
  </si>
  <si>
    <t>Yolo County, California</t>
  </si>
  <si>
    <t>823,318</t>
  </si>
  <si>
    <t>Ventura County, California</t>
  </si>
  <si>
    <t>55,365</t>
  </si>
  <si>
    <t>Tuolumne County, California</t>
  </si>
  <si>
    <t>442,179</t>
  </si>
  <si>
    <t>Tulare County, California</t>
  </si>
  <si>
    <t>13,786</t>
  </si>
  <si>
    <t>Trinity County, California</t>
  </si>
  <si>
    <t>63,463</t>
  </si>
  <si>
    <t>Tehama County, California</t>
  </si>
  <si>
    <t>94,737</t>
  </si>
  <si>
    <t>Sutter County, California</t>
  </si>
  <si>
    <t>514,453</t>
  </si>
  <si>
    <t>Stanislaus County, California</t>
  </si>
  <si>
    <t>483,878</t>
  </si>
  <si>
    <t>Sonoma County, California</t>
  </si>
  <si>
    <t>413,344</t>
  </si>
  <si>
    <t>Solano County, California</t>
  </si>
  <si>
    <t>44,900</t>
  </si>
  <si>
    <t>Siskiyou County, California</t>
  </si>
  <si>
    <t>3,240</t>
  </si>
  <si>
    <t>Sierra County, California</t>
  </si>
  <si>
    <t>177,223</t>
  </si>
  <si>
    <t>Shasta County, California</t>
  </si>
  <si>
    <t>262,382</t>
  </si>
  <si>
    <t>Santa Cruz County, California</t>
  </si>
  <si>
    <t>1,781,642</t>
  </si>
  <si>
    <t>Santa Clara County, California</t>
  </si>
  <si>
    <t>423,895</t>
  </si>
  <si>
    <t>Santa Barbara County, California</t>
  </si>
  <si>
    <t>718,451</t>
  </si>
  <si>
    <t>San Mateo County, California</t>
  </si>
  <si>
    <t>269,637</t>
  </si>
  <si>
    <t>San Luis Obispo County, California</t>
  </si>
  <si>
    <t>685,306</t>
  </si>
  <si>
    <t>San Joaquin County, California</t>
  </si>
  <si>
    <t>805,235</t>
  </si>
  <si>
    <t>San Francisco County, California</t>
  </si>
  <si>
    <t>3,095,313</t>
  </si>
  <si>
    <t>San Diego County, California</t>
  </si>
  <si>
    <t>2,035,210</t>
  </si>
  <si>
    <t>San Bernardino County, California</t>
  </si>
  <si>
    <t>55,269</t>
  </si>
  <si>
    <t>San Benito County, California</t>
  </si>
  <si>
    <t>1,418,788</t>
  </si>
  <si>
    <t>Sacramento County, California</t>
  </si>
  <si>
    <t>2,189,641</t>
  </si>
  <si>
    <t>Riverside County, California</t>
  </si>
  <si>
    <t>20,007</t>
  </si>
  <si>
    <t>Plumas County, California</t>
  </si>
  <si>
    <t>348,432</t>
  </si>
  <si>
    <t>Placer County, California</t>
  </si>
  <si>
    <t>3,010,232</t>
  </si>
  <si>
    <t>Orange County, California</t>
  </si>
  <si>
    <t>98,764</t>
  </si>
  <si>
    <t>Nevada County, California</t>
  </si>
  <si>
    <t>136,484</t>
  </si>
  <si>
    <t>Napa County, California</t>
  </si>
  <si>
    <t>415,057</t>
  </si>
  <si>
    <t>Monterey County, California</t>
  </si>
  <si>
    <t>14,202</t>
  </si>
  <si>
    <t>Mono County, California</t>
  </si>
  <si>
    <t>9,686</t>
  </si>
  <si>
    <t>Modoc County, California</t>
  </si>
  <si>
    <t>255,793</t>
  </si>
  <si>
    <t>Merced County, California</t>
  </si>
  <si>
    <t>87,841</t>
  </si>
  <si>
    <t>Mendocino County, California</t>
  </si>
  <si>
    <t>18,251</t>
  </si>
  <si>
    <t>Mariposa County, California</t>
  </si>
  <si>
    <t>252,409</t>
  </si>
  <si>
    <t>Marin County, California</t>
  </si>
  <si>
    <t>150,865</t>
  </si>
  <si>
    <t>Madera County, California</t>
  </si>
  <si>
    <t>9,818,605</t>
  </si>
  <si>
    <t>Los Angeles County, California</t>
  </si>
  <si>
    <t>34,895</t>
  </si>
  <si>
    <t>Lassen County, California</t>
  </si>
  <si>
    <t>64,665</t>
  </si>
  <si>
    <t>Lake County, California</t>
  </si>
  <si>
    <t>152,982</t>
  </si>
  <si>
    <t>Kings County, California</t>
  </si>
  <si>
    <t>839,631</t>
  </si>
  <si>
    <t>Kern County, California</t>
  </si>
  <si>
    <t>18,546</t>
  </si>
  <si>
    <t>Inyo County, California</t>
  </si>
  <si>
    <t>174,528</t>
  </si>
  <si>
    <t>Imperial County, California</t>
  </si>
  <si>
    <t>134,623</t>
  </si>
  <si>
    <t>Humboldt County, California</t>
  </si>
  <si>
    <t>28,122</t>
  </si>
  <si>
    <t>Glenn County, California</t>
  </si>
  <si>
    <t>930,450</t>
  </si>
  <si>
    <t>Fresno County, California</t>
  </si>
  <si>
    <t>181,058</t>
  </si>
  <si>
    <t>El Dorado County, California</t>
  </si>
  <si>
    <t>28,610</t>
  </si>
  <si>
    <t>Del Norte County, California</t>
  </si>
  <si>
    <t>1,049,025</t>
  </si>
  <si>
    <t>Contra Costa County, California</t>
  </si>
  <si>
    <t>21,419</t>
  </si>
  <si>
    <t>Colusa County, California</t>
  </si>
  <si>
    <t>45,578</t>
  </si>
  <si>
    <t>Calaveras County, California</t>
  </si>
  <si>
    <t>220,000</t>
  </si>
  <si>
    <t>Butte County, California</t>
  </si>
  <si>
    <t>38,091</t>
  </si>
  <si>
    <t>Amador County, California</t>
  </si>
  <si>
    <t>1,175</t>
  </si>
  <si>
    <t>Alpine County, California</t>
  </si>
  <si>
    <t>1,510,271</t>
  </si>
  <si>
    <t>Alameda County, California</t>
  </si>
  <si>
    <t>22,185</t>
  </si>
  <si>
    <t>Yell County, Arkansas</t>
  </si>
  <si>
    <t>7,264</t>
  </si>
  <si>
    <t>7,260</t>
  </si>
  <si>
    <t>Woodruff County, Arkansas</t>
  </si>
  <si>
    <t>77,076</t>
  </si>
  <si>
    <t>White County, Arkansas</t>
  </si>
  <si>
    <t>203,065</t>
  </si>
  <si>
    <t>Washington County, Arkansas</t>
  </si>
  <si>
    <t>17,295</t>
  </si>
  <si>
    <t>Van Buren County, Arkansas</t>
  </si>
  <si>
    <t>41,639</t>
  </si>
  <si>
    <t>Union County, Arkansas</t>
  </si>
  <si>
    <t>Stone County, Arkansas</t>
  </si>
  <si>
    <t>17,264</t>
  </si>
  <si>
    <t>Sharp County, Arkansas</t>
  </si>
  <si>
    <t>17,058</t>
  </si>
  <si>
    <t>Sevier County, Arkansas</t>
  </si>
  <si>
    <t>125,744</t>
  </si>
  <si>
    <t>Sebastian County, Arkansas</t>
  </si>
  <si>
    <t>8,195</t>
  </si>
  <si>
    <t>Searcy County, Arkansas</t>
  </si>
  <si>
    <t>11,233</t>
  </si>
  <si>
    <t>Scott County, Arkansas</t>
  </si>
  <si>
    <t>107,118</t>
  </si>
  <si>
    <t>Saline County, Arkansas</t>
  </si>
  <si>
    <t>28,258</t>
  </si>
  <si>
    <t>St. Francis County, Arkansas</t>
  </si>
  <si>
    <t>17,969</t>
  </si>
  <si>
    <t>Randolph County, Arkansas</t>
  </si>
  <si>
    <t>382,748</t>
  </si>
  <si>
    <t>Pulaski County, Arkansas</t>
  </si>
  <si>
    <t>8,715</t>
  </si>
  <si>
    <t>Prairie County, Arkansas</t>
  </si>
  <si>
    <t>61,754</t>
  </si>
  <si>
    <t>Pope County, Arkansas</t>
  </si>
  <si>
    <t>20,662</t>
  </si>
  <si>
    <t>Polk County, Arkansas</t>
  </si>
  <si>
    <t>24,583</t>
  </si>
  <si>
    <t>Poinsett County, Arkansas</t>
  </si>
  <si>
    <t>11,291</t>
  </si>
  <si>
    <t>Pike County, Arkansas</t>
  </si>
  <si>
    <t>21,757</t>
  </si>
  <si>
    <t>Phillips County, Arkansas</t>
  </si>
  <si>
    <t>10,445</t>
  </si>
  <si>
    <t>Perry County, Arkansas</t>
  </si>
  <si>
    <t>26,120</t>
  </si>
  <si>
    <t>Ouachita County, Arkansas</t>
  </si>
  <si>
    <t>8,330</t>
  </si>
  <si>
    <t>Newton County, Arkansas</t>
  </si>
  <si>
    <t>8,997</t>
  </si>
  <si>
    <t>Nevada County, Arkansas</t>
  </si>
  <si>
    <t>9,487</t>
  </si>
  <si>
    <t>Montgomery County, Arkansas</t>
  </si>
  <si>
    <t>8,149</t>
  </si>
  <si>
    <t>Monroe County, Arkansas</t>
  </si>
  <si>
    <t>46,480</t>
  </si>
  <si>
    <t>Mississippi County, Arkansas</t>
  </si>
  <si>
    <t>43,462</t>
  </si>
  <si>
    <t>Miller County, Arkansas</t>
  </si>
  <si>
    <t>16,653</t>
  </si>
  <si>
    <t>Marion County, Arkansas</t>
  </si>
  <si>
    <t>15,720</t>
  </si>
  <si>
    <t>15,717</t>
  </si>
  <si>
    <t>Madison County, Arkansas</t>
  </si>
  <si>
    <t>68,354</t>
  </si>
  <si>
    <t>68,356</t>
  </si>
  <si>
    <t>Lonoke County, Arkansas</t>
  </si>
  <si>
    <t>22,353</t>
  </si>
  <si>
    <t>Logan County, Arkansas</t>
  </si>
  <si>
    <t>13,171</t>
  </si>
  <si>
    <t>Little River County, Arkansas</t>
  </si>
  <si>
    <t>14,134</t>
  </si>
  <si>
    <t>Lincoln County, Arkansas</t>
  </si>
  <si>
    <t>10,424</t>
  </si>
  <si>
    <t>Lee County, Arkansas</t>
  </si>
  <si>
    <t>17,415</t>
  </si>
  <si>
    <t>Lawrence County, Arkansas</t>
  </si>
  <si>
    <t>7,645</t>
  </si>
  <si>
    <t>Lafayette County, Arkansas</t>
  </si>
  <si>
    <t>25,540</t>
  </si>
  <si>
    <t>Johnson County, Arkansas</t>
  </si>
  <si>
    <t>77,435</t>
  </si>
  <si>
    <t>Jefferson County, Arkansas</t>
  </si>
  <si>
    <t>17,997</t>
  </si>
  <si>
    <t>Jackson County, Arkansas</t>
  </si>
  <si>
    <t>13,696</t>
  </si>
  <si>
    <t>Izard County, Arkansas</t>
  </si>
  <si>
    <t>36,647</t>
  </si>
  <si>
    <t>Independence County, Arkansas</t>
  </si>
  <si>
    <t>13,789</t>
  </si>
  <si>
    <t>Howard County, Arkansas</t>
  </si>
  <si>
    <t>32,923</t>
  </si>
  <si>
    <t>Hot Spring County, Arkansas</t>
  </si>
  <si>
    <t>22,609</t>
  </si>
  <si>
    <t>Hempstead County, Arkansas</t>
  </si>
  <si>
    <t>42,090</t>
  </si>
  <si>
    <t>Greene County, Arkansas</t>
  </si>
  <si>
    <t>17,853</t>
  </si>
  <si>
    <t>Grant County, Arkansas</t>
  </si>
  <si>
    <t>96,024</t>
  </si>
  <si>
    <t>Garland County, Arkansas</t>
  </si>
  <si>
    <t>12,245</t>
  </si>
  <si>
    <t>Fulton County, Arkansas</t>
  </si>
  <si>
    <t>18,125</t>
  </si>
  <si>
    <t>Franklin County, Arkansas</t>
  </si>
  <si>
    <t>113,237</t>
  </si>
  <si>
    <t>Faulkner County, Arkansas</t>
  </si>
  <si>
    <t>18,509</t>
  </si>
  <si>
    <t>Drew County, Arkansas</t>
  </si>
  <si>
    <t>13,008</t>
  </si>
  <si>
    <t>Desha County, Arkansas</t>
  </si>
  <si>
    <t>8,116</t>
  </si>
  <si>
    <t>Dallas County, Arkansas</t>
  </si>
  <si>
    <t>Cross County, Arkansas</t>
  </si>
  <si>
    <t>50,902</t>
  </si>
  <si>
    <t>Crittenden County, Arkansas</t>
  </si>
  <si>
    <t>61,948</t>
  </si>
  <si>
    <t>Crawford County, Arkansas</t>
  </si>
  <si>
    <t>96,443</t>
  </si>
  <si>
    <t>Craighead County, Arkansas</t>
  </si>
  <si>
    <t>21,273</t>
  </si>
  <si>
    <t>Conway County, Arkansas</t>
  </si>
  <si>
    <t>24,552</t>
  </si>
  <si>
    <t>Columbia County, Arkansas</t>
  </si>
  <si>
    <t>8,689</t>
  </si>
  <si>
    <t>Cleveland County, Arkansas</t>
  </si>
  <si>
    <t>25,970</t>
  </si>
  <si>
    <t>Cleburne County, Arkansas</t>
  </si>
  <si>
    <t>16,083</t>
  </si>
  <si>
    <t>Clay County, Arkansas</t>
  </si>
  <si>
    <t>22,995</t>
  </si>
  <si>
    <t>Clark County, Arkansas</t>
  </si>
  <si>
    <t>11,800</t>
  </si>
  <si>
    <t>Chicot County, Arkansas</t>
  </si>
  <si>
    <t>27,446</t>
  </si>
  <si>
    <t>Carroll County, Arkansas</t>
  </si>
  <si>
    <t>5,368</t>
  </si>
  <si>
    <t>Calhoun County, Arkansas</t>
  </si>
  <si>
    <t>11,508</t>
  </si>
  <si>
    <t>Bradley County, Arkansas</t>
  </si>
  <si>
    <t>Boone County, Arkansas</t>
  </si>
  <si>
    <t>221,339</t>
  </si>
  <si>
    <t>Benton County, Arkansas</t>
  </si>
  <si>
    <t>41,513</t>
  </si>
  <si>
    <t>Baxter County, Arkansas</t>
  </si>
  <si>
    <t>21,853</t>
  </si>
  <si>
    <t>Ashley County, Arkansas</t>
  </si>
  <si>
    <t>19,019</t>
  </si>
  <si>
    <t>Arkansas County, Arkansas</t>
  </si>
  <si>
    <t>195,750</t>
  </si>
  <si>
    <t>195,751</t>
  </si>
  <si>
    <t>Yuma County, Arizona</t>
  </si>
  <si>
    <t>211,033</t>
  </si>
  <si>
    <t>Yavapai County, Arizona</t>
  </si>
  <si>
    <t>47,420</t>
  </si>
  <si>
    <t>Santa Cruz County, Arizona</t>
  </si>
  <si>
    <t>375,770</t>
  </si>
  <si>
    <t>Pinal County, Arizona</t>
  </si>
  <si>
    <t>980,263</t>
  </si>
  <si>
    <t>Pima County, Arizona</t>
  </si>
  <si>
    <t>107,449</t>
  </si>
  <si>
    <t>Navajo County, Arizona</t>
  </si>
  <si>
    <t>200,186</t>
  </si>
  <si>
    <t>Mohave County, Arizona</t>
  </si>
  <si>
    <t>3,817,117</t>
  </si>
  <si>
    <t>Maricopa County, Arizona</t>
  </si>
  <si>
    <t>20,489</t>
  </si>
  <si>
    <t>La Paz County, Arizona</t>
  </si>
  <si>
    <t>Greenlee County, Arizona</t>
  </si>
  <si>
    <t>37,220</t>
  </si>
  <si>
    <t>Graham County, Arizona</t>
  </si>
  <si>
    <t>53,597</t>
  </si>
  <si>
    <t>Gila County, Arizona</t>
  </si>
  <si>
    <t>134,421</t>
  </si>
  <si>
    <t>Coconino County, Arizona</t>
  </si>
  <si>
    <t>131,346</t>
  </si>
  <si>
    <t>Cochise County, Arizona</t>
  </si>
  <si>
    <t>71,518</t>
  </si>
  <si>
    <t>Apache County, Arizona</t>
  </si>
  <si>
    <t>Yukon-Koyukuk Census Area, Alaska</t>
  </si>
  <si>
    <t>662</t>
  </si>
  <si>
    <t>Yakutat City and Borough, Alaska</t>
  </si>
  <si>
    <t>Wrangell City and Borough, Alaska</t>
  </si>
  <si>
    <t>7,459</t>
  </si>
  <si>
    <t>Wade Hampton Census Area, Alaska</t>
  </si>
  <si>
    <t>9,636</t>
  </si>
  <si>
    <t>Valdez-Cordova Census Area, Alaska</t>
  </si>
  <si>
    <t>7,029</t>
  </si>
  <si>
    <t>Southeast Fairbanks Census Area, Alaska</t>
  </si>
  <si>
    <t>968</t>
  </si>
  <si>
    <t>Skagway Municipality, Alaska</t>
  </si>
  <si>
    <t>Sitka City and Borough, Alaska</t>
  </si>
  <si>
    <t>5,559</t>
  </si>
  <si>
    <t>Prince of Wales-Hyder Census Area, Alaska</t>
  </si>
  <si>
    <t>3,815</t>
  </si>
  <si>
    <t>7,523</t>
  </si>
  <si>
    <t>Northwest Arctic Borough, Alaska</t>
  </si>
  <si>
    <t>9,430</t>
  </si>
  <si>
    <t>North Slope Borough, Alaska</t>
  </si>
  <si>
    <t>9,492</t>
  </si>
  <si>
    <t>Nome Census Area, Alaska</t>
  </si>
  <si>
    <t>88,995</t>
  </si>
  <si>
    <t>Matanuska-Susitna Borough, Alaska</t>
  </si>
  <si>
    <t>1,631</t>
  </si>
  <si>
    <t>Lake and Peninsula Borough, Alaska</t>
  </si>
  <si>
    <t>13,592</t>
  </si>
  <si>
    <t>Kodiak Island Borough, Alaska</t>
  </si>
  <si>
    <t>13,477</t>
  </si>
  <si>
    <t>Ketchikan Gateway Borough, Alaska</t>
  </si>
  <si>
    <t>55,400</t>
  </si>
  <si>
    <t>Kenai Peninsula Borough, Alaska</t>
  </si>
  <si>
    <t>31,275</t>
  </si>
  <si>
    <t>Juneau City and Borough, Alaska</t>
  </si>
  <si>
    <t>2,150</t>
  </si>
  <si>
    <t>Hoonah-Angoon Census Area, Alaska</t>
  </si>
  <si>
    <t>2,508</t>
  </si>
  <si>
    <t>Haines Borough, Alaska</t>
  </si>
  <si>
    <t>97,581</t>
  </si>
  <si>
    <t>Fairbanks North Star Borough, Alaska</t>
  </si>
  <si>
    <t>4,847</t>
  </si>
  <si>
    <t>Dillingham Census Area, Alaska</t>
  </si>
  <si>
    <t>1,826</t>
  </si>
  <si>
    <t>Denali Borough, Alaska</t>
  </si>
  <si>
    <t>997</t>
  </si>
  <si>
    <t>Bristol Bay Borough, Alaska</t>
  </si>
  <si>
    <t>17,013</t>
  </si>
  <si>
    <t>Bethel Census Area, Alaska</t>
  </si>
  <si>
    <t>291,826</t>
  </si>
  <si>
    <t>Anchorage Municipality, Alaska</t>
  </si>
  <si>
    <t>5,561</t>
  </si>
  <si>
    <t>Aleutians West Census Area, Alaska</t>
  </si>
  <si>
    <t>3,141</t>
  </si>
  <si>
    <t>Aleutians East Borough, Alaska</t>
  </si>
  <si>
    <t>24,484</t>
  </si>
  <si>
    <t>Winston County, Alabama</t>
  </si>
  <si>
    <t>11,664</t>
  </si>
  <si>
    <t>11,670</t>
  </si>
  <si>
    <t>Wilcox County, Alabama</t>
  </si>
  <si>
    <t>17,583</t>
  </si>
  <si>
    <t>17,581</t>
  </si>
  <si>
    <t>Washington County, Alabama</t>
  </si>
  <si>
    <t>67,023</t>
  </si>
  <si>
    <t>Walker County, Alabama</t>
  </si>
  <si>
    <t>194,653</t>
  </si>
  <si>
    <t>194,656</t>
  </si>
  <si>
    <t>Tuscaloosa County, Alabama</t>
  </si>
  <si>
    <t>41,618</t>
  </si>
  <si>
    <t>41,616</t>
  </si>
  <si>
    <t>Tallapoosa County, Alabama</t>
  </si>
  <si>
    <t>82,291</t>
  </si>
  <si>
    <t>Talladega County, Alabama</t>
  </si>
  <si>
    <t>13,763</t>
  </si>
  <si>
    <t>Sumter County, Alabama</t>
  </si>
  <si>
    <t>195,085</t>
  </si>
  <si>
    <t>Shelby County, Alabama</t>
  </si>
  <si>
    <t>83,593</t>
  </si>
  <si>
    <t>St. Clair County, Alabama</t>
  </si>
  <si>
    <t>52,947</t>
  </si>
  <si>
    <t>Russell County, Alabama</t>
  </si>
  <si>
    <t>22,913</t>
  </si>
  <si>
    <t>Randolph County, Alabama</t>
  </si>
  <si>
    <t>32,899</t>
  </si>
  <si>
    <t>Pike County, Alabama</t>
  </si>
  <si>
    <t>19,746</t>
  </si>
  <si>
    <t>Pickens County, Alabama</t>
  </si>
  <si>
    <t>10,591</t>
  </si>
  <si>
    <t>Perry County, Alabama</t>
  </si>
  <si>
    <t>119,490</t>
  </si>
  <si>
    <t>Morgan County, Alabama</t>
  </si>
  <si>
    <t>229,363</t>
  </si>
  <si>
    <t>Montgomery County, Alabama</t>
  </si>
  <si>
    <t>23,070</t>
  </si>
  <si>
    <t>23,068</t>
  </si>
  <si>
    <t>Monroe County, Alabama</t>
  </si>
  <si>
    <t>412,992</t>
  </si>
  <si>
    <t>Mobile County, Alabama</t>
  </si>
  <si>
    <t>93,019</t>
  </si>
  <si>
    <t>Marshall County, Alabama</t>
  </si>
  <si>
    <t>Marion County, Alabama</t>
  </si>
  <si>
    <t>21,029</t>
  </si>
  <si>
    <t>21,027</t>
  </si>
  <si>
    <t>Marengo County, Alabama</t>
  </si>
  <si>
    <t>334,811</t>
  </si>
  <si>
    <t>Madison County, Alabama</t>
  </si>
  <si>
    <t>21,452</t>
  </si>
  <si>
    <t>Macon County, Alabama</t>
  </si>
  <si>
    <t>11,299</t>
  </si>
  <si>
    <t>Lowndes County, Alabama</t>
  </si>
  <si>
    <t>82,782</t>
  </si>
  <si>
    <t>Limestone County, Alabama</t>
  </si>
  <si>
    <t>140,247</t>
  </si>
  <si>
    <t>Lee County, Alabama</t>
  </si>
  <si>
    <t>34,339</t>
  </si>
  <si>
    <t>Lawrence County, Alabama</t>
  </si>
  <si>
    <t>92,709</t>
  </si>
  <si>
    <t>Lauderdale County, Alabama</t>
  </si>
  <si>
    <t>14,564</t>
  </si>
  <si>
    <t>Lamar County, Alabama</t>
  </si>
  <si>
    <t>658,466</t>
  </si>
  <si>
    <t>Jefferson County, Alabama</t>
  </si>
  <si>
    <t>53,226</t>
  </si>
  <si>
    <t>53,227</t>
  </si>
  <si>
    <t>Jackson County, Alabama</t>
  </si>
  <si>
    <t>101,547</t>
  </si>
  <si>
    <t>Houston County, Alabama</t>
  </si>
  <si>
    <t>17,302</t>
  </si>
  <si>
    <t>Henry County, Alabama</t>
  </si>
  <si>
    <t>15,760</t>
  </si>
  <si>
    <t>Hale County, Alabama</t>
  </si>
  <si>
    <t>9,045</t>
  </si>
  <si>
    <t>Greene County, Alabama</t>
  </si>
  <si>
    <t>26,790</t>
  </si>
  <si>
    <t>Geneva County, Alabama</t>
  </si>
  <si>
    <t>31,704</t>
  </si>
  <si>
    <t>Franklin County, Alabama</t>
  </si>
  <si>
    <t>17,241</t>
  </si>
  <si>
    <t>Fayette County, Alabama</t>
  </si>
  <si>
    <t>104,430</t>
  </si>
  <si>
    <t>Etowah County, Alabama</t>
  </si>
  <si>
    <t>38,319</t>
  </si>
  <si>
    <t>Escambia County, Alabama</t>
  </si>
  <si>
    <t>79,303</t>
  </si>
  <si>
    <t>Elmore County, Alabama</t>
  </si>
  <si>
    <t>71,109</t>
  </si>
  <si>
    <t>DeKalb County, Alabama</t>
  </si>
  <si>
    <t>43,820</t>
  </si>
  <si>
    <t>Dallas County, Alabama</t>
  </si>
  <si>
    <t xml:space="preserve">  Under 5 years</t>
  </si>
  <si>
    <t>50,251</t>
  </si>
  <si>
    <t>Dale County, Alabama</t>
  </si>
  <si>
    <t>80,406</t>
  </si>
  <si>
    <t>Cullman County, Alabama</t>
  </si>
  <si>
    <t>13,906</t>
  </si>
  <si>
    <t>Crenshaw County, Alabama</t>
  </si>
  <si>
    <t xml:space="preserve">  85 years and over</t>
  </si>
  <si>
    <t>37,765</t>
  </si>
  <si>
    <t>Covington County, Alabama</t>
  </si>
  <si>
    <t xml:space="preserve">  80 to 84 years</t>
  </si>
  <si>
    <t>Coosa County, Alabama</t>
  </si>
  <si>
    <t xml:space="preserve">  75 to 79 years</t>
  </si>
  <si>
    <t>Conecuh County, Alabama</t>
  </si>
  <si>
    <t xml:space="preserve">  70 to 74 years</t>
  </si>
  <si>
    <t>54,428</t>
  </si>
  <si>
    <t>Colbert County, Alabama</t>
  </si>
  <si>
    <t xml:space="preserve">  65 to 69 years</t>
  </si>
  <si>
    <t>49,948</t>
  </si>
  <si>
    <t>Coffee County, Alabama</t>
  </si>
  <si>
    <t xml:space="preserve">  60 to 64 years</t>
  </si>
  <si>
    <t>14,972</t>
  </si>
  <si>
    <t>Cleburne County, Alabama</t>
  </si>
  <si>
    <t xml:space="preserve">  55 to 59 years</t>
  </si>
  <si>
    <t>13,932</t>
  </si>
  <si>
    <t>Clay County, Alabama</t>
  </si>
  <si>
    <t>50-64</t>
  </si>
  <si>
    <t xml:space="preserve">  50 to 54 years</t>
  </si>
  <si>
    <t>25,840</t>
  </si>
  <si>
    <t>25,833</t>
  </si>
  <si>
    <t>Clarke County, Alabama</t>
  </si>
  <si>
    <t xml:space="preserve">  45 to 49 years</t>
  </si>
  <si>
    <t>13,858</t>
  </si>
  <si>
    <t>13,859</t>
  </si>
  <si>
    <t>Choctaw County, Alabama</t>
  </si>
  <si>
    <t xml:space="preserve">  40 to 44 years</t>
  </si>
  <si>
    <t>43,643</t>
  </si>
  <si>
    <t>Chilton County, Alabama</t>
  </si>
  <si>
    <t>35-49</t>
  </si>
  <si>
    <t xml:space="preserve">  35 to 39 years</t>
  </si>
  <si>
    <t>25,989</t>
  </si>
  <si>
    <t>Cherokee County, Alabama</t>
  </si>
  <si>
    <t xml:space="preserve">  30 to 34 years</t>
  </si>
  <si>
    <t>34,215</t>
  </si>
  <si>
    <t>Chambers County, Alabama</t>
  </si>
  <si>
    <t xml:space="preserve">  25 to 29 years</t>
  </si>
  <si>
    <t>118,572</t>
  </si>
  <si>
    <t>Calhoun County, Alabama</t>
  </si>
  <si>
    <t>20-34</t>
  </si>
  <si>
    <t xml:space="preserve">  20 to 24 years</t>
  </si>
  <si>
    <t>20,947</t>
  </si>
  <si>
    <t>Butler County, Alabama</t>
  </si>
  <si>
    <t xml:space="preserve">  15 to 19 years</t>
  </si>
  <si>
    <t>10,915</t>
  </si>
  <si>
    <t>Bullock County, Alabama</t>
  </si>
  <si>
    <t xml:space="preserve">  10 to 14 years</t>
  </si>
  <si>
    <t>57,322</t>
  </si>
  <si>
    <t>Blount County, Alabama</t>
  </si>
  <si>
    <t xml:space="preserve">  5 to 9 years</t>
  </si>
  <si>
    <t>22,919</t>
  </si>
  <si>
    <t>22,915</t>
  </si>
  <si>
    <t>Bibb County, Alabama</t>
  </si>
  <si>
    <t>27,457</t>
  </si>
  <si>
    <t>Barbour County, Alabama</t>
  </si>
  <si>
    <t>Total</t>
  </si>
  <si>
    <t>182,265</t>
  </si>
  <si>
    <t>Baldwin County, Alabama</t>
  </si>
  <si>
    <t>Female</t>
  </si>
  <si>
    <t>Male</t>
  </si>
  <si>
    <t>Both Sexes</t>
  </si>
  <si>
    <t>54,571</t>
  </si>
  <si>
    <t>Autauga County, Alabama</t>
  </si>
  <si>
    <t>2011</t>
  </si>
  <si>
    <t>2010</t>
  </si>
  <si>
    <t>50-64 yrs</t>
  </si>
  <si>
    <t>35-49 yrs</t>
  </si>
  <si>
    <t>20-34 yrs</t>
  </si>
  <si>
    <t>Estimates Base</t>
  </si>
  <si>
    <t>Population Estimates (as of July 1)</t>
  </si>
  <si>
    <t>Age</t>
  </si>
  <si>
    <t>Geography</t>
  </si>
  <si>
    <t>County</t>
  </si>
  <si>
    <t>020</t>
  </si>
  <si>
    <t>St. Croix</t>
  </si>
  <si>
    <t>153</t>
  </si>
  <si>
    <t>151</t>
  </si>
  <si>
    <t>149</t>
  </si>
  <si>
    <t>147</t>
  </si>
  <si>
    <t>145</t>
  </si>
  <si>
    <t>143</t>
  </si>
  <si>
    <t>141</t>
  </si>
  <si>
    <t>139</t>
  </si>
  <si>
    <t>137</t>
  </si>
  <si>
    <t>135</t>
  </si>
  <si>
    <t>133</t>
  </si>
  <si>
    <t>131</t>
  </si>
  <si>
    <t>129</t>
  </si>
  <si>
    <t>San Juan</t>
  </si>
  <si>
    <t>127</t>
  </si>
  <si>
    <t>125</t>
  </si>
  <si>
    <t>123</t>
  </si>
  <si>
    <t>121</t>
  </si>
  <si>
    <t>Rio Grande</t>
  </si>
  <si>
    <t>119</t>
  </si>
  <si>
    <t>117</t>
  </si>
  <si>
    <t>115</t>
  </si>
  <si>
    <t>113</t>
  </si>
  <si>
    <t>111</t>
  </si>
  <si>
    <t>109</t>
  </si>
  <si>
    <t>107</t>
  </si>
  <si>
    <t>105</t>
  </si>
  <si>
    <t>103</t>
  </si>
  <si>
    <t>101</t>
  </si>
  <si>
    <t>099</t>
  </si>
  <si>
    <t>097</t>
  </si>
  <si>
    <t>095</t>
  </si>
  <si>
    <t>093</t>
  </si>
  <si>
    <t>091</t>
  </si>
  <si>
    <t>089</t>
  </si>
  <si>
    <t>087</t>
  </si>
  <si>
    <t>085</t>
  </si>
  <si>
    <t>083</t>
  </si>
  <si>
    <t>081</t>
  </si>
  <si>
    <t>079</t>
  </si>
  <si>
    <t>077</t>
  </si>
  <si>
    <t>075</t>
  </si>
  <si>
    <t>073</t>
  </si>
  <si>
    <t>071</t>
  </si>
  <si>
    <t>069</t>
  </si>
  <si>
    <t>067</t>
  </si>
  <si>
    <t>065</t>
  </si>
  <si>
    <t>063</t>
  </si>
  <si>
    <t>061</t>
  </si>
  <si>
    <t>059</t>
  </si>
  <si>
    <t>057</t>
  </si>
  <si>
    <t>055</t>
  </si>
  <si>
    <t>053</t>
  </si>
  <si>
    <t>051</t>
  </si>
  <si>
    <t>049</t>
  </si>
  <si>
    <t>047</t>
  </si>
  <si>
    <t>045</t>
  </si>
  <si>
    <t>043</t>
  </si>
  <si>
    <t>041</t>
  </si>
  <si>
    <t>039</t>
  </si>
  <si>
    <t>037</t>
  </si>
  <si>
    <t>035</t>
  </si>
  <si>
    <t>033</t>
  </si>
  <si>
    <t>031</t>
  </si>
  <si>
    <t>029</t>
  </si>
  <si>
    <t>027</t>
  </si>
  <si>
    <t>025</t>
  </si>
  <si>
    <t>023</t>
  </si>
  <si>
    <t>021</t>
  </si>
  <si>
    <t>019</t>
  </si>
  <si>
    <t>017</t>
  </si>
  <si>
    <t>015</t>
  </si>
  <si>
    <t>013</t>
  </si>
  <si>
    <t>011</t>
  </si>
  <si>
    <t>009</t>
  </si>
  <si>
    <t>007</t>
  </si>
  <si>
    <t>005</t>
  </si>
  <si>
    <t>003</t>
  </si>
  <si>
    <t>001</t>
  </si>
  <si>
    <t>WY</t>
  </si>
  <si>
    <t>Weston</t>
  </si>
  <si>
    <t>56</t>
  </si>
  <si>
    <t>56045</t>
  </si>
  <si>
    <t>Washakie</t>
  </si>
  <si>
    <t>56043</t>
  </si>
  <si>
    <t>Uinta</t>
  </si>
  <si>
    <t>56041</t>
  </si>
  <si>
    <t>Teton</t>
  </si>
  <si>
    <t>56039</t>
  </si>
  <si>
    <t>Sweetwater</t>
  </si>
  <si>
    <t>56037</t>
  </si>
  <si>
    <t>Sublette</t>
  </si>
  <si>
    <t>56035</t>
  </si>
  <si>
    <t>Sheridan</t>
  </si>
  <si>
    <t>56033</t>
  </si>
  <si>
    <t>Platte</t>
  </si>
  <si>
    <t>56031</t>
  </si>
  <si>
    <t>Park</t>
  </si>
  <si>
    <t>56029</t>
  </si>
  <si>
    <t>Niobrara</t>
  </si>
  <si>
    <t>56027</t>
  </si>
  <si>
    <t>Natrona</t>
  </si>
  <si>
    <t>56025</t>
  </si>
  <si>
    <t>Lincoln</t>
  </si>
  <si>
    <t>56023</t>
  </si>
  <si>
    <t>Laramie</t>
  </si>
  <si>
    <t>56021</t>
  </si>
  <si>
    <t>Johnson</t>
  </si>
  <si>
    <t>56019</t>
  </si>
  <si>
    <t>Hot Springs</t>
  </si>
  <si>
    <t>56017</t>
  </si>
  <si>
    <t>Goshen</t>
  </si>
  <si>
    <t>56015</t>
  </si>
  <si>
    <t>Fremont</t>
  </si>
  <si>
    <t>56013</t>
  </si>
  <si>
    <t>Crook</t>
  </si>
  <si>
    <t>56011</t>
  </si>
  <si>
    <t>Converse</t>
  </si>
  <si>
    <t>56009</t>
  </si>
  <si>
    <t>Carbon</t>
  </si>
  <si>
    <t>56007</t>
  </si>
  <si>
    <t>Campbell</t>
  </si>
  <si>
    <t>56005</t>
  </si>
  <si>
    <t>Big Horn</t>
  </si>
  <si>
    <t>56003</t>
  </si>
  <si>
    <t>Albany</t>
  </si>
  <si>
    <t>56001</t>
  </si>
  <si>
    <t>WI</t>
  </si>
  <si>
    <t>Wood</t>
  </si>
  <si>
    <t>55</t>
  </si>
  <si>
    <t>55141</t>
  </si>
  <si>
    <t>Winnebago</t>
  </si>
  <si>
    <t>55139</t>
  </si>
  <si>
    <t>Waushara</t>
  </si>
  <si>
    <t>55137</t>
  </si>
  <si>
    <t>Waupaca</t>
  </si>
  <si>
    <t>55135</t>
  </si>
  <si>
    <t>Waukesha</t>
  </si>
  <si>
    <t>55133</t>
  </si>
  <si>
    <t>Washington</t>
  </si>
  <si>
    <t>55131</t>
  </si>
  <si>
    <t>Washburn</t>
  </si>
  <si>
    <t>55129</t>
  </si>
  <si>
    <t>Walworth</t>
  </si>
  <si>
    <t>55127</t>
  </si>
  <si>
    <t>Vilas</t>
  </si>
  <si>
    <t>55125</t>
  </si>
  <si>
    <t>Vernon</t>
  </si>
  <si>
    <t>55123</t>
  </si>
  <si>
    <t>Trempealeau</t>
  </si>
  <si>
    <t>55121</t>
  </si>
  <si>
    <t>Taylor</t>
  </si>
  <si>
    <t>55119</t>
  </si>
  <si>
    <t>Sheboygan</t>
  </si>
  <si>
    <t>55117</t>
  </si>
  <si>
    <t>Shawano</t>
  </si>
  <si>
    <t>55115</t>
  </si>
  <si>
    <t>Sawyer</t>
  </si>
  <si>
    <t>55113</t>
  </si>
  <si>
    <t>Sauk</t>
  </si>
  <si>
    <t>55111</t>
  </si>
  <si>
    <t>55109</t>
  </si>
  <si>
    <t>Rusk</t>
  </si>
  <si>
    <t>55107</t>
  </si>
  <si>
    <t>Rock</t>
  </si>
  <si>
    <t>55105</t>
  </si>
  <si>
    <t>Richland</t>
  </si>
  <si>
    <t>55103</t>
  </si>
  <si>
    <t>Racine</t>
  </si>
  <si>
    <t>55101</t>
  </si>
  <si>
    <t>Price</t>
  </si>
  <si>
    <t>55099</t>
  </si>
  <si>
    <t>Portage</t>
  </si>
  <si>
    <t>55097</t>
  </si>
  <si>
    <t>Polk</t>
  </si>
  <si>
    <t>55095</t>
  </si>
  <si>
    <t>Pierce</t>
  </si>
  <si>
    <t>55093</t>
  </si>
  <si>
    <t>Pepin</t>
  </si>
  <si>
    <t>55091</t>
  </si>
  <si>
    <t>Ozaukee</t>
  </si>
  <si>
    <t>55089</t>
  </si>
  <si>
    <t>Outagamie</t>
  </si>
  <si>
    <t>55087</t>
  </si>
  <si>
    <t>Oneida</t>
  </si>
  <si>
    <t>55085</t>
  </si>
  <si>
    <t>Oconto</t>
  </si>
  <si>
    <t>55083</t>
  </si>
  <si>
    <t>Monroe</t>
  </si>
  <si>
    <t>55081</t>
  </si>
  <si>
    <t>Milwaukee</t>
  </si>
  <si>
    <t>55079</t>
  </si>
  <si>
    <t>Menominee</t>
  </si>
  <si>
    <t>078</t>
  </si>
  <si>
    <t>55078</t>
  </si>
  <si>
    <t>Marquette</t>
  </si>
  <si>
    <t>55077</t>
  </si>
  <si>
    <t>Marinette</t>
  </si>
  <si>
    <t>55075</t>
  </si>
  <si>
    <t>Marathon</t>
  </si>
  <si>
    <t>55073</t>
  </si>
  <si>
    <t>Manitowoc</t>
  </si>
  <si>
    <t>55071</t>
  </si>
  <si>
    <t>55069</t>
  </si>
  <si>
    <t>Langlade</t>
  </si>
  <si>
    <t>55067</t>
  </si>
  <si>
    <t>Lafayette</t>
  </si>
  <si>
    <t>55065</t>
  </si>
  <si>
    <t>La Crosse</t>
  </si>
  <si>
    <t>55063</t>
  </si>
  <si>
    <t>Kewaunee</t>
  </si>
  <si>
    <t>55061</t>
  </si>
  <si>
    <t>Kenosha</t>
  </si>
  <si>
    <t>55059</t>
  </si>
  <si>
    <t>Juneau</t>
  </si>
  <si>
    <t>55057</t>
  </si>
  <si>
    <t>Jefferson</t>
  </si>
  <si>
    <t>55055</t>
  </si>
  <si>
    <t>Jackson</t>
  </si>
  <si>
    <t>55053</t>
  </si>
  <si>
    <t>Iron</t>
  </si>
  <si>
    <t>55051</t>
  </si>
  <si>
    <t>Iowa</t>
  </si>
  <si>
    <t>55049</t>
  </si>
  <si>
    <t>Green Lake</t>
  </si>
  <si>
    <t>55047</t>
  </si>
  <si>
    <t>Green</t>
  </si>
  <si>
    <t>55045</t>
  </si>
  <si>
    <t>Grant</t>
  </si>
  <si>
    <t>55043</t>
  </si>
  <si>
    <t>Forest</t>
  </si>
  <si>
    <t>55041</t>
  </si>
  <si>
    <t>Fond du Lac</t>
  </si>
  <si>
    <t>55039</t>
  </si>
  <si>
    <t>Florence</t>
  </si>
  <si>
    <t>55037</t>
  </si>
  <si>
    <t>Eau Claire</t>
  </si>
  <si>
    <t>55035</t>
  </si>
  <si>
    <t>Dunn</t>
  </si>
  <si>
    <t>55033</t>
  </si>
  <si>
    <t>Douglas</t>
  </si>
  <si>
    <t>55031</t>
  </si>
  <si>
    <t>Door</t>
  </si>
  <si>
    <t>55029</t>
  </si>
  <si>
    <t>Dodge</t>
  </si>
  <si>
    <t>55027</t>
  </si>
  <si>
    <t>Dane</t>
  </si>
  <si>
    <t>55025</t>
  </si>
  <si>
    <t>Crawford</t>
  </si>
  <si>
    <t>55023</t>
  </si>
  <si>
    <t>Columbia</t>
  </si>
  <si>
    <t>55021</t>
  </si>
  <si>
    <t>Clark</t>
  </si>
  <si>
    <t>55019</t>
  </si>
  <si>
    <t>Chippewa</t>
  </si>
  <si>
    <t>55017</t>
  </si>
  <si>
    <t>Calumet</t>
  </si>
  <si>
    <t>55015</t>
  </si>
  <si>
    <t>Burnett</t>
  </si>
  <si>
    <t>55013</t>
  </si>
  <si>
    <t>Buffalo</t>
  </si>
  <si>
    <t>55011</t>
  </si>
  <si>
    <t>Brown</t>
  </si>
  <si>
    <t>55009</t>
  </si>
  <si>
    <t>Bayfield</t>
  </si>
  <si>
    <t>55007</t>
  </si>
  <si>
    <t>Barron</t>
  </si>
  <si>
    <t>55005</t>
  </si>
  <si>
    <t>Ashland</t>
  </si>
  <si>
    <t>55003</t>
  </si>
  <si>
    <t>Adams</t>
  </si>
  <si>
    <t>55001</t>
  </si>
  <si>
    <t>WV</t>
  </si>
  <si>
    <t>Wyoming</t>
  </si>
  <si>
    <t>54</t>
  </si>
  <si>
    <t>54109</t>
  </si>
  <si>
    <t>54107</t>
  </si>
  <si>
    <t>Wirt</t>
  </si>
  <si>
    <t>54105</t>
  </si>
  <si>
    <t>Wetzel</t>
  </si>
  <si>
    <t>54103</t>
  </si>
  <si>
    <t>Webster</t>
  </si>
  <si>
    <t>54101</t>
  </si>
  <si>
    <t>Wayne</t>
  </si>
  <si>
    <t>54099</t>
  </si>
  <si>
    <t>Upshur</t>
  </si>
  <si>
    <t>54097</t>
  </si>
  <si>
    <t>Tyler</t>
  </si>
  <si>
    <t>54095</t>
  </si>
  <si>
    <t>Tucker</t>
  </si>
  <si>
    <t>54093</t>
  </si>
  <si>
    <t>54091</t>
  </si>
  <si>
    <t>Summers</t>
  </si>
  <si>
    <t>54089</t>
  </si>
  <si>
    <t>Roane</t>
  </si>
  <si>
    <t>54087</t>
  </si>
  <si>
    <t>Ritchie</t>
  </si>
  <si>
    <t>54085</t>
  </si>
  <si>
    <t>Randolph</t>
  </si>
  <si>
    <t>54083</t>
  </si>
  <si>
    <t>Raleigh</t>
  </si>
  <si>
    <t>54081</t>
  </si>
  <si>
    <t>Putnam</t>
  </si>
  <si>
    <t>54079</t>
  </si>
  <si>
    <t>Preston</t>
  </si>
  <si>
    <t>54077</t>
  </si>
  <si>
    <t>Pocahontas</t>
  </si>
  <si>
    <t>54075</t>
  </si>
  <si>
    <t>Pleasants</t>
  </si>
  <si>
    <t>54073</t>
  </si>
  <si>
    <t>Pendleton</t>
  </si>
  <si>
    <t>54071</t>
  </si>
  <si>
    <t>Ohio</t>
  </si>
  <si>
    <t>54069</t>
  </si>
  <si>
    <t>Nicholas</t>
  </si>
  <si>
    <t>54067</t>
  </si>
  <si>
    <t>Morgan</t>
  </si>
  <si>
    <t>54065</t>
  </si>
  <si>
    <t>54063</t>
  </si>
  <si>
    <t>Monongalia</t>
  </si>
  <si>
    <t>54061</t>
  </si>
  <si>
    <t>Mingo</t>
  </si>
  <si>
    <t>54059</t>
  </si>
  <si>
    <t>Mineral</t>
  </si>
  <si>
    <t>54057</t>
  </si>
  <si>
    <t>Mercer</t>
  </si>
  <si>
    <t>54055</t>
  </si>
  <si>
    <t>Mason</t>
  </si>
  <si>
    <t>54053</t>
  </si>
  <si>
    <t>Marshall</t>
  </si>
  <si>
    <t>54051</t>
  </si>
  <si>
    <t>Marion</t>
  </si>
  <si>
    <t>54049</t>
  </si>
  <si>
    <t>McDowell</t>
  </si>
  <si>
    <t>54047</t>
  </si>
  <si>
    <t>Logan</t>
  </si>
  <si>
    <t>54045</t>
  </si>
  <si>
    <t>54043</t>
  </si>
  <si>
    <t>Lewis</t>
  </si>
  <si>
    <t>54041</t>
  </si>
  <si>
    <t>Kanawha</t>
  </si>
  <si>
    <t>54039</t>
  </si>
  <si>
    <t>54037</t>
  </si>
  <si>
    <t>54035</t>
  </si>
  <si>
    <t>Harrison</t>
  </si>
  <si>
    <t>54033</t>
  </si>
  <si>
    <t>Hardy</t>
  </si>
  <si>
    <t>54031</t>
  </si>
  <si>
    <t>Hancock</t>
  </si>
  <si>
    <t>54029</t>
  </si>
  <si>
    <t>Hampshire</t>
  </si>
  <si>
    <t>54027</t>
  </si>
  <si>
    <t>Greenbrier</t>
  </si>
  <si>
    <t>54025</t>
  </si>
  <si>
    <t>54023</t>
  </si>
  <si>
    <t>Gilmer</t>
  </si>
  <si>
    <t>54021</t>
  </si>
  <si>
    <t>Fayette</t>
  </si>
  <si>
    <t>54019</t>
  </si>
  <si>
    <t>Doddridge</t>
  </si>
  <si>
    <t>54017</t>
  </si>
  <si>
    <t>Clay</t>
  </si>
  <si>
    <t>54015</t>
  </si>
  <si>
    <t>Calhoun</t>
  </si>
  <si>
    <t>54013</t>
  </si>
  <si>
    <t>Cabell</t>
  </si>
  <si>
    <t>54011</t>
  </si>
  <si>
    <t>Brooke</t>
  </si>
  <si>
    <t>54009</t>
  </si>
  <si>
    <t>Braxton</t>
  </si>
  <si>
    <t>54007</t>
  </si>
  <si>
    <t>Boone</t>
  </si>
  <si>
    <t>54005</t>
  </si>
  <si>
    <t>Berkeley</t>
  </si>
  <si>
    <t>54003</t>
  </si>
  <si>
    <t>Barbour</t>
  </si>
  <si>
    <t>54001</t>
  </si>
  <si>
    <t>WA</t>
  </si>
  <si>
    <t>Yakima</t>
  </si>
  <si>
    <t>53</t>
  </si>
  <si>
    <t>53077</t>
  </si>
  <si>
    <t>Whitman</t>
  </si>
  <si>
    <t>53075</t>
  </si>
  <si>
    <t>Whatcom</t>
  </si>
  <si>
    <t>53073</t>
  </si>
  <si>
    <t>Walla Walla</t>
  </si>
  <si>
    <t>53071</t>
  </si>
  <si>
    <t>Wahkiakum</t>
  </si>
  <si>
    <t>53069</t>
  </si>
  <si>
    <t>Thurston</t>
  </si>
  <si>
    <t>53067</t>
  </si>
  <si>
    <t>Stevens</t>
  </si>
  <si>
    <t>53065</t>
  </si>
  <si>
    <t>Spokane</t>
  </si>
  <si>
    <t>53063</t>
  </si>
  <si>
    <t>Snohomish</t>
  </si>
  <si>
    <t>53061</t>
  </si>
  <si>
    <t>Skamania</t>
  </si>
  <si>
    <t>53059</t>
  </si>
  <si>
    <t>Skagit</t>
  </si>
  <si>
    <t>53057</t>
  </si>
  <si>
    <t>53055</t>
  </si>
  <si>
    <t>53053</t>
  </si>
  <si>
    <t>Pend Oreille</t>
  </si>
  <si>
    <t>53051</t>
  </si>
  <si>
    <t>Pacific</t>
  </si>
  <si>
    <t>53049</t>
  </si>
  <si>
    <t>Okanogan</t>
  </si>
  <si>
    <t>53047</t>
  </si>
  <si>
    <t>53045</t>
  </si>
  <si>
    <t>53043</t>
  </si>
  <si>
    <t>53041</t>
  </si>
  <si>
    <t>Klickitat</t>
  </si>
  <si>
    <t>53039</t>
  </si>
  <si>
    <t>Kittitas</t>
  </si>
  <si>
    <t>53037</t>
  </si>
  <si>
    <t>Kitsap</t>
  </si>
  <si>
    <t>53035</t>
  </si>
  <si>
    <t>King</t>
  </si>
  <si>
    <t>53033</t>
  </si>
  <si>
    <t>53031</t>
  </si>
  <si>
    <t>Island</t>
  </si>
  <si>
    <t>53029</t>
  </si>
  <si>
    <t>Grays Harbor</t>
  </si>
  <si>
    <t>53027</t>
  </si>
  <si>
    <t>53025</t>
  </si>
  <si>
    <t>Garfield</t>
  </si>
  <si>
    <t>53023</t>
  </si>
  <si>
    <t>Franklin</t>
  </si>
  <si>
    <t>53021</t>
  </si>
  <si>
    <t>Ferry</t>
  </si>
  <si>
    <t>53019</t>
  </si>
  <si>
    <t>53017</t>
  </si>
  <si>
    <t>Cowlitz</t>
  </si>
  <si>
    <t>53015</t>
  </si>
  <si>
    <t>53013</t>
  </si>
  <si>
    <t>53011</t>
  </si>
  <si>
    <t>Clallam</t>
  </si>
  <si>
    <t>53009</t>
  </si>
  <si>
    <t>Chelan</t>
  </si>
  <si>
    <t>53007</t>
  </si>
  <si>
    <t>Benton</t>
  </si>
  <si>
    <t>53005</t>
  </si>
  <si>
    <t>Asotin</t>
  </si>
  <si>
    <t>53003</t>
  </si>
  <si>
    <t>53001</t>
  </si>
  <si>
    <t>VA</t>
  </si>
  <si>
    <t>City</t>
  </si>
  <si>
    <t>Winchester</t>
  </si>
  <si>
    <t>840</t>
  </si>
  <si>
    <t>51</t>
  </si>
  <si>
    <t>51840</t>
  </si>
  <si>
    <t>Williamsburg</t>
  </si>
  <si>
    <t>830</t>
  </si>
  <si>
    <t>51830</t>
  </si>
  <si>
    <t>Waynesboro</t>
  </si>
  <si>
    <t>820</t>
  </si>
  <si>
    <t>51820</t>
  </si>
  <si>
    <t>Virginia Beach</t>
  </si>
  <si>
    <t>810</t>
  </si>
  <si>
    <t>51810</t>
  </si>
  <si>
    <t>Suffolk</t>
  </si>
  <si>
    <t>800</t>
  </si>
  <si>
    <t>51800</t>
  </si>
  <si>
    <t>Staunton</t>
  </si>
  <si>
    <t>790</t>
  </si>
  <si>
    <t>51790</t>
  </si>
  <si>
    <t>Salem</t>
  </si>
  <si>
    <t>775</t>
  </si>
  <si>
    <t>51775</t>
  </si>
  <si>
    <t>Roanoke</t>
  </si>
  <si>
    <t>770</t>
  </si>
  <si>
    <t>51770</t>
  </si>
  <si>
    <t>Richmond</t>
  </si>
  <si>
    <t>760</t>
  </si>
  <si>
    <t>51760</t>
  </si>
  <si>
    <t>Radford</t>
  </si>
  <si>
    <t>750</t>
  </si>
  <si>
    <t>51750</t>
  </si>
  <si>
    <t>Portsmouth</t>
  </si>
  <si>
    <t>740</t>
  </si>
  <si>
    <t>51740</t>
  </si>
  <si>
    <t>Poquoson</t>
  </si>
  <si>
    <t>735</t>
  </si>
  <si>
    <t>51735</t>
  </si>
  <si>
    <t>Petersburg</t>
  </si>
  <si>
    <t>730</t>
  </si>
  <si>
    <t>51730</t>
  </si>
  <si>
    <t>Norton</t>
  </si>
  <si>
    <t>720</t>
  </si>
  <si>
    <t>51720</t>
  </si>
  <si>
    <t>Norfolk</t>
  </si>
  <si>
    <t>710</t>
  </si>
  <si>
    <t>51710</t>
  </si>
  <si>
    <t>Newport News</t>
  </si>
  <si>
    <t>700</t>
  </si>
  <si>
    <t>51700</t>
  </si>
  <si>
    <t>Martinsville</t>
  </si>
  <si>
    <t>51690</t>
  </si>
  <si>
    <t>Manassas Park</t>
  </si>
  <si>
    <t>685</t>
  </si>
  <si>
    <t>51685</t>
  </si>
  <si>
    <t>Manassas</t>
  </si>
  <si>
    <t>683</t>
  </si>
  <si>
    <t>51683</t>
  </si>
  <si>
    <t>Lynchburg</t>
  </si>
  <si>
    <t>680</t>
  </si>
  <si>
    <t>51680</t>
  </si>
  <si>
    <t>Lexington</t>
  </si>
  <si>
    <t>678</t>
  </si>
  <si>
    <t>51678</t>
  </si>
  <si>
    <t>Hopewell</t>
  </si>
  <si>
    <t>670</t>
  </si>
  <si>
    <t>51670</t>
  </si>
  <si>
    <t>Harrisonburg</t>
  </si>
  <si>
    <t>660</t>
  </si>
  <si>
    <t>51660</t>
  </si>
  <si>
    <t>Hampton</t>
  </si>
  <si>
    <t>650</t>
  </si>
  <si>
    <t>51650</t>
  </si>
  <si>
    <t>Galax</t>
  </si>
  <si>
    <t>640</t>
  </si>
  <si>
    <t>51640</t>
  </si>
  <si>
    <t>Fredericksburg</t>
  </si>
  <si>
    <t>630</t>
  </si>
  <si>
    <t>51630</t>
  </si>
  <si>
    <t>620</t>
  </si>
  <si>
    <t>51620</t>
  </si>
  <si>
    <t>Falls Church</t>
  </si>
  <si>
    <t>610</t>
  </si>
  <si>
    <t>51610</t>
  </si>
  <si>
    <t>Fairfax</t>
  </si>
  <si>
    <t>600</t>
  </si>
  <si>
    <t>51600</t>
  </si>
  <si>
    <t>Emporia</t>
  </si>
  <si>
    <t>595</t>
  </si>
  <si>
    <t>51595</t>
  </si>
  <si>
    <t>Danville</t>
  </si>
  <si>
    <t>590</t>
  </si>
  <si>
    <t>51590</t>
  </si>
  <si>
    <t>Covington</t>
  </si>
  <si>
    <t>580</t>
  </si>
  <si>
    <t>51580</t>
  </si>
  <si>
    <t>Colonial Heights</t>
  </si>
  <si>
    <t>570</t>
  </si>
  <si>
    <t>51570</t>
  </si>
  <si>
    <t>Chesapeake</t>
  </si>
  <si>
    <t>550</t>
  </si>
  <si>
    <t>51550</t>
  </si>
  <si>
    <t>Charlottesville</t>
  </si>
  <si>
    <t>51540</t>
  </si>
  <si>
    <t>Buena Vista</t>
  </si>
  <si>
    <t>530</t>
  </si>
  <si>
    <t>51530</t>
  </si>
  <si>
    <t>Bristol</t>
  </si>
  <si>
    <t>520</t>
  </si>
  <si>
    <t>51520</t>
  </si>
  <si>
    <t>Bedford</t>
  </si>
  <si>
    <t>Alexandria</t>
  </si>
  <si>
    <t>510</t>
  </si>
  <si>
    <t>51510</t>
  </si>
  <si>
    <t>York</t>
  </si>
  <si>
    <t>199</t>
  </si>
  <si>
    <t>51199</t>
  </si>
  <si>
    <t>Wythe</t>
  </si>
  <si>
    <t>197</t>
  </si>
  <si>
    <t>51197</t>
  </si>
  <si>
    <t>Wise</t>
  </si>
  <si>
    <t>195</t>
  </si>
  <si>
    <t>51195</t>
  </si>
  <si>
    <t>Westmoreland</t>
  </si>
  <si>
    <t>193</t>
  </si>
  <si>
    <t>51193</t>
  </si>
  <si>
    <t>191</t>
  </si>
  <si>
    <t>51191</t>
  </si>
  <si>
    <t>Warren</t>
  </si>
  <si>
    <t>187</t>
  </si>
  <si>
    <t>51187</t>
  </si>
  <si>
    <t>Tazewell</t>
  </si>
  <si>
    <t>185</t>
  </si>
  <si>
    <t>51185</t>
  </si>
  <si>
    <t>Sussex</t>
  </si>
  <si>
    <t>183</t>
  </si>
  <si>
    <t>51183</t>
  </si>
  <si>
    <t>Surry</t>
  </si>
  <si>
    <t>181</t>
  </si>
  <si>
    <t>51181</t>
  </si>
  <si>
    <t>Stafford</t>
  </si>
  <si>
    <t>179</t>
  </si>
  <si>
    <t>51179</t>
  </si>
  <si>
    <t>Spotsylvania</t>
  </si>
  <si>
    <t>177</t>
  </si>
  <si>
    <t>51177</t>
  </si>
  <si>
    <t>Southampton</t>
  </si>
  <si>
    <t>175</t>
  </si>
  <si>
    <t>51175</t>
  </si>
  <si>
    <t>Smyth</t>
  </si>
  <si>
    <t>173</t>
  </si>
  <si>
    <t>51173</t>
  </si>
  <si>
    <t>Shenandoah</t>
  </si>
  <si>
    <t>171</t>
  </si>
  <si>
    <t>51171</t>
  </si>
  <si>
    <t>Scott</t>
  </si>
  <si>
    <t>169</t>
  </si>
  <si>
    <t>51169</t>
  </si>
  <si>
    <t>Russell</t>
  </si>
  <si>
    <t>167</t>
  </si>
  <si>
    <t>51167</t>
  </si>
  <si>
    <t>Rockingham</t>
  </si>
  <si>
    <t>165</t>
  </si>
  <si>
    <t>51165</t>
  </si>
  <si>
    <t>Rockbridge</t>
  </si>
  <si>
    <t>163</t>
  </si>
  <si>
    <t>51163</t>
  </si>
  <si>
    <t>161</t>
  </si>
  <si>
    <t>51161</t>
  </si>
  <si>
    <t>159</t>
  </si>
  <si>
    <t>51159</t>
  </si>
  <si>
    <t>Rappahannock</t>
  </si>
  <si>
    <t>157</t>
  </si>
  <si>
    <t>51157</t>
  </si>
  <si>
    <t>Pulaski</t>
  </si>
  <si>
    <t>155</t>
  </si>
  <si>
    <t>51155</t>
  </si>
  <si>
    <t>Prince William</t>
  </si>
  <si>
    <t>51153</t>
  </si>
  <si>
    <t>Prince George</t>
  </si>
  <si>
    <t>51149</t>
  </si>
  <si>
    <t>Prince Edward</t>
  </si>
  <si>
    <t>51147</t>
  </si>
  <si>
    <t>Powhatan</t>
  </si>
  <si>
    <t>51145</t>
  </si>
  <si>
    <t>Pittsylvania</t>
  </si>
  <si>
    <t>51143</t>
  </si>
  <si>
    <t>Patrick</t>
  </si>
  <si>
    <t>51141</t>
  </si>
  <si>
    <t>Page</t>
  </si>
  <si>
    <t>51139</t>
  </si>
  <si>
    <t>Orange</t>
  </si>
  <si>
    <t>51137</t>
  </si>
  <si>
    <t>Nottoway</t>
  </si>
  <si>
    <t>51135</t>
  </si>
  <si>
    <t>Northumberland</t>
  </si>
  <si>
    <t>51133</t>
  </si>
  <si>
    <t>Northampton</t>
  </si>
  <si>
    <t>51131</t>
  </si>
  <si>
    <t>New Kent</t>
  </si>
  <si>
    <t>51127</t>
  </si>
  <si>
    <t>Nelson</t>
  </si>
  <si>
    <t>51125</t>
  </si>
  <si>
    <t>Montgomery</t>
  </si>
  <si>
    <t>51121</t>
  </si>
  <si>
    <t>Middlesex</t>
  </si>
  <si>
    <t>51119</t>
  </si>
  <si>
    <t>Mecklenburg</t>
  </si>
  <si>
    <t>51117</t>
  </si>
  <si>
    <t>Mathews</t>
  </si>
  <si>
    <t>51115</t>
  </si>
  <si>
    <t>Madison</t>
  </si>
  <si>
    <t>51113</t>
  </si>
  <si>
    <t>Lunenburg</t>
  </si>
  <si>
    <t>51111</t>
  </si>
  <si>
    <t>Louisa</t>
  </si>
  <si>
    <t>51109</t>
  </si>
  <si>
    <t>Loudoun</t>
  </si>
  <si>
    <t>51107</t>
  </si>
  <si>
    <t>Lee</t>
  </si>
  <si>
    <t>51105</t>
  </si>
  <si>
    <t>Lancaster</t>
  </si>
  <si>
    <t>51103</t>
  </si>
  <si>
    <t>King William</t>
  </si>
  <si>
    <t>51101</t>
  </si>
  <si>
    <t>King George</t>
  </si>
  <si>
    <t>51099</t>
  </si>
  <si>
    <t>King and Queen</t>
  </si>
  <si>
    <t>51097</t>
  </si>
  <si>
    <t>James City</t>
  </si>
  <si>
    <t>51095</t>
  </si>
  <si>
    <t>Isle of Wight</t>
  </si>
  <si>
    <t>51093</t>
  </si>
  <si>
    <t>Highland</t>
  </si>
  <si>
    <t>51091</t>
  </si>
  <si>
    <t>Henry</t>
  </si>
  <si>
    <t>51089</t>
  </si>
  <si>
    <t>Henrico</t>
  </si>
  <si>
    <t>51087</t>
  </si>
  <si>
    <t>Hanover</t>
  </si>
  <si>
    <t>51085</t>
  </si>
  <si>
    <t>Halifax</t>
  </si>
  <si>
    <t>51083</t>
  </si>
  <si>
    <t>Greensville</t>
  </si>
  <si>
    <t>51081</t>
  </si>
  <si>
    <t>Greene</t>
  </si>
  <si>
    <t>51079</t>
  </si>
  <si>
    <t>Grayson</t>
  </si>
  <si>
    <t>51077</t>
  </si>
  <si>
    <t>Goochland</t>
  </si>
  <si>
    <t>51075</t>
  </si>
  <si>
    <t>Gloucester</t>
  </si>
  <si>
    <t>51073</t>
  </si>
  <si>
    <t>Giles</t>
  </si>
  <si>
    <t>51071</t>
  </si>
  <si>
    <t>Frederick</t>
  </si>
  <si>
    <t>51069</t>
  </si>
  <si>
    <t>51067</t>
  </si>
  <si>
    <t>Fluvanna</t>
  </si>
  <si>
    <t>51065</t>
  </si>
  <si>
    <t>Floyd</t>
  </si>
  <si>
    <t>51063</t>
  </si>
  <si>
    <t>Fauquier</t>
  </si>
  <si>
    <t>51061</t>
  </si>
  <si>
    <t>51059</t>
  </si>
  <si>
    <t>Essex</t>
  </si>
  <si>
    <t>51057</t>
  </si>
  <si>
    <t>Dinwiddie</t>
  </si>
  <si>
    <t>51053</t>
  </si>
  <si>
    <t>Dickenson</t>
  </si>
  <si>
    <t>51051</t>
  </si>
  <si>
    <t>Cumberland</t>
  </si>
  <si>
    <t>51049</t>
  </si>
  <si>
    <t>Culpeper</t>
  </si>
  <si>
    <t>51047</t>
  </si>
  <si>
    <t>Craig</t>
  </si>
  <si>
    <t>51045</t>
  </si>
  <si>
    <t>Clarke</t>
  </si>
  <si>
    <t>51043</t>
  </si>
  <si>
    <t>Chesterfield</t>
  </si>
  <si>
    <t>51041</t>
  </si>
  <si>
    <t>Charlotte</t>
  </si>
  <si>
    <t>51037</t>
  </si>
  <si>
    <t>Charles City</t>
  </si>
  <si>
    <t>036</t>
  </si>
  <si>
    <t>51036</t>
  </si>
  <si>
    <t>Carroll</t>
  </si>
  <si>
    <t>51035</t>
  </si>
  <si>
    <t>Caroline</t>
  </si>
  <si>
    <t>51033</t>
  </si>
  <si>
    <t>51031</t>
  </si>
  <si>
    <t>Buckingham</t>
  </si>
  <si>
    <t>51029</t>
  </si>
  <si>
    <t>Buchanan</t>
  </si>
  <si>
    <t>51027</t>
  </si>
  <si>
    <t>Brunswick</t>
  </si>
  <si>
    <t>51025</t>
  </si>
  <si>
    <t>Botetourt</t>
  </si>
  <si>
    <t>51023</t>
  </si>
  <si>
    <t>Bland</t>
  </si>
  <si>
    <t>51021</t>
  </si>
  <si>
    <t>51019</t>
  </si>
  <si>
    <t>Bath</t>
  </si>
  <si>
    <t>51017</t>
  </si>
  <si>
    <t>Augusta</t>
  </si>
  <si>
    <t>51015</t>
  </si>
  <si>
    <t>Arlington</t>
  </si>
  <si>
    <t>51013</t>
  </si>
  <si>
    <t>Appomattox</t>
  </si>
  <si>
    <t>51011</t>
  </si>
  <si>
    <t>Amherst</t>
  </si>
  <si>
    <t>51009</t>
  </si>
  <si>
    <t>Amelia</t>
  </si>
  <si>
    <t>51007</t>
  </si>
  <si>
    <t>Alleghany</t>
  </si>
  <si>
    <t>51005</t>
  </si>
  <si>
    <t>Albemarle</t>
  </si>
  <si>
    <t>51003</t>
  </si>
  <si>
    <t>Accomack</t>
  </si>
  <si>
    <t>51001</t>
  </si>
  <si>
    <t>VT</t>
  </si>
  <si>
    <t>Windsor</t>
  </si>
  <si>
    <t>50</t>
  </si>
  <si>
    <t>50027</t>
  </si>
  <si>
    <t>Windham</t>
  </si>
  <si>
    <t>50025</t>
  </si>
  <si>
    <t>50023</t>
  </si>
  <si>
    <t>Rutland</t>
  </si>
  <si>
    <t>50021</t>
  </si>
  <si>
    <t>Orleans</t>
  </si>
  <si>
    <t>50019</t>
  </si>
  <si>
    <t>50017</t>
  </si>
  <si>
    <t>Lamoille</t>
  </si>
  <si>
    <t>50015</t>
  </si>
  <si>
    <t>Grand Isle</t>
  </si>
  <si>
    <t>50013</t>
  </si>
  <si>
    <t>50011</t>
  </si>
  <si>
    <t>50009</t>
  </si>
  <si>
    <t>Chittenden</t>
  </si>
  <si>
    <t>50007</t>
  </si>
  <si>
    <t>Caledonia</t>
  </si>
  <si>
    <t>50005</t>
  </si>
  <si>
    <t>Bennington</t>
  </si>
  <si>
    <t>50003</t>
  </si>
  <si>
    <t>Addison</t>
  </si>
  <si>
    <t>50001</t>
  </si>
  <si>
    <t>UT</t>
  </si>
  <si>
    <t>Weber</t>
  </si>
  <si>
    <t>49</t>
  </si>
  <si>
    <t>49057</t>
  </si>
  <si>
    <t>49055</t>
  </si>
  <si>
    <t>49053</t>
  </si>
  <si>
    <t>Wasatch</t>
  </si>
  <si>
    <t>49051</t>
  </si>
  <si>
    <t>Utah</t>
  </si>
  <si>
    <t>49049</t>
  </si>
  <si>
    <t>Uintah</t>
  </si>
  <si>
    <t>49047</t>
  </si>
  <si>
    <t>Tooele</t>
  </si>
  <si>
    <t>49045</t>
  </si>
  <si>
    <t>Summit</t>
  </si>
  <si>
    <t>49043</t>
  </si>
  <si>
    <t>Sevier</t>
  </si>
  <si>
    <t>49041</t>
  </si>
  <si>
    <t>Sanpete</t>
  </si>
  <si>
    <t>49039</t>
  </si>
  <si>
    <t>49037</t>
  </si>
  <si>
    <t>Salt Lake</t>
  </si>
  <si>
    <t>49035</t>
  </si>
  <si>
    <t>Rich</t>
  </si>
  <si>
    <t>49033</t>
  </si>
  <si>
    <t>Piute</t>
  </si>
  <si>
    <t>49031</t>
  </si>
  <si>
    <t>49029</t>
  </si>
  <si>
    <t>Millard</t>
  </si>
  <si>
    <t>49027</t>
  </si>
  <si>
    <t>Kane</t>
  </si>
  <si>
    <t>49025</t>
  </si>
  <si>
    <t>Juab</t>
  </si>
  <si>
    <t>49023</t>
  </si>
  <si>
    <t>49021</t>
  </si>
  <si>
    <t>Grand</t>
  </si>
  <si>
    <t>49019</t>
  </si>
  <si>
    <t>49017</t>
  </si>
  <si>
    <t>Emery</t>
  </si>
  <si>
    <t>49015</t>
  </si>
  <si>
    <t>Duchesne</t>
  </si>
  <si>
    <t>49013</t>
  </si>
  <si>
    <t>Davis</t>
  </si>
  <si>
    <t>49011</t>
  </si>
  <si>
    <t>Daggett</t>
  </si>
  <si>
    <t>49009</t>
  </si>
  <si>
    <t>49007</t>
  </si>
  <si>
    <t>Cache</t>
  </si>
  <si>
    <t>49005</t>
  </si>
  <si>
    <t>Box Elder</t>
  </si>
  <si>
    <t>49003</t>
  </si>
  <si>
    <t>Beaver</t>
  </si>
  <si>
    <t>49001</t>
  </si>
  <si>
    <t>TX</t>
  </si>
  <si>
    <t>Zavala</t>
  </si>
  <si>
    <t>507</t>
  </si>
  <si>
    <t>48</t>
  </si>
  <si>
    <t>48507</t>
  </si>
  <si>
    <t>Zapata</t>
  </si>
  <si>
    <t>505</t>
  </si>
  <si>
    <t>48505</t>
  </si>
  <si>
    <t>Young</t>
  </si>
  <si>
    <t>503</t>
  </si>
  <si>
    <t>48503</t>
  </si>
  <si>
    <t>Yoakum</t>
  </si>
  <si>
    <t>501</t>
  </si>
  <si>
    <t>48501</t>
  </si>
  <si>
    <t>499</t>
  </si>
  <si>
    <t>48499</t>
  </si>
  <si>
    <t>497</t>
  </si>
  <si>
    <t>48497</t>
  </si>
  <si>
    <t>Winkler</t>
  </si>
  <si>
    <t>495</t>
  </si>
  <si>
    <t>48495</t>
  </si>
  <si>
    <t>Wilson</t>
  </si>
  <si>
    <t>48493</t>
  </si>
  <si>
    <t>Williamson</t>
  </si>
  <si>
    <t>491</t>
  </si>
  <si>
    <t>48491</t>
  </si>
  <si>
    <t>Willacy</t>
  </si>
  <si>
    <t>489</t>
  </si>
  <si>
    <t>48489</t>
  </si>
  <si>
    <t>Wilbarger</t>
  </si>
  <si>
    <t>487</t>
  </si>
  <si>
    <t>48487</t>
  </si>
  <si>
    <t>Wichita</t>
  </si>
  <si>
    <t>485</t>
  </si>
  <si>
    <t>48485</t>
  </si>
  <si>
    <t>Wheeler</t>
  </si>
  <si>
    <t>483</t>
  </si>
  <si>
    <t>48483</t>
  </si>
  <si>
    <t>Wharton</t>
  </si>
  <si>
    <t>481</t>
  </si>
  <si>
    <t>48481</t>
  </si>
  <si>
    <t>Webb</t>
  </si>
  <si>
    <t>48479</t>
  </si>
  <si>
    <t>477</t>
  </si>
  <si>
    <t>48477</t>
  </si>
  <si>
    <t>Ward</t>
  </si>
  <si>
    <t>475</t>
  </si>
  <si>
    <t>48475</t>
  </si>
  <si>
    <t>Waller</t>
  </si>
  <si>
    <t>473</t>
  </si>
  <si>
    <t>48473</t>
  </si>
  <si>
    <t>Walker</t>
  </si>
  <si>
    <t>471</t>
  </si>
  <si>
    <t>48471</t>
  </si>
  <si>
    <t>Victoria</t>
  </si>
  <si>
    <t>469</t>
  </si>
  <si>
    <t>48469</t>
  </si>
  <si>
    <t>Van Zandt</t>
  </si>
  <si>
    <t>467</t>
  </si>
  <si>
    <t>48467</t>
  </si>
  <si>
    <t>Val Verde</t>
  </si>
  <si>
    <t>48465</t>
  </si>
  <si>
    <t>Uvalde</t>
  </si>
  <si>
    <t>463</t>
  </si>
  <si>
    <t>48463</t>
  </si>
  <si>
    <t>Upton</t>
  </si>
  <si>
    <t>461</t>
  </si>
  <si>
    <t>48461</t>
  </si>
  <si>
    <t>459</t>
  </si>
  <si>
    <t>48459</t>
  </si>
  <si>
    <t>457</t>
  </si>
  <si>
    <t>48457</t>
  </si>
  <si>
    <t>Trinity</t>
  </si>
  <si>
    <t>455</t>
  </si>
  <si>
    <t>48455</t>
  </si>
  <si>
    <t>Travis</t>
  </si>
  <si>
    <t>453</t>
  </si>
  <si>
    <t>48453</t>
  </si>
  <si>
    <t>Tom Green</t>
  </si>
  <si>
    <t>451</t>
  </si>
  <si>
    <t>48451</t>
  </si>
  <si>
    <t>Titus</t>
  </si>
  <si>
    <t>449</t>
  </si>
  <si>
    <t>48449</t>
  </si>
  <si>
    <t>Throckmorton</t>
  </si>
  <si>
    <t>447</t>
  </si>
  <si>
    <t>48447</t>
  </si>
  <si>
    <t>Terry</t>
  </si>
  <si>
    <t>445</t>
  </si>
  <si>
    <t>48445</t>
  </si>
  <si>
    <t>Terrell</t>
  </si>
  <si>
    <t>443</t>
  </si>
  <si>
    <t>48443</t>
  </si>
  <si>
    <t>441</t>
  </si>
  <si>
    <t>48441</t>
  </si>
  <si>
    <t>Tarrant</t>
  </si>
  <si>
    <t>439</t>
  </si>
  <si>
    <t>48439</t>
  </si>
  <si>
    <t>Swisher</t>
  </si>
  <si>
    <t>437</t>
  </si>
  <si>
    <t>48437</t>
  </si>
  <si>
    <t>Sutton</t>
  </si>
  <si>
    <t>435</t>
  </si>
  <si>
    <t>48435</t>
  </si>
  <si>
    <t>Stonewall</t>
  </si>
  <si>
    <t>433</t>
  </si>
  <si>
    <t>48433</t>
  </si>
  <si>
    <t>Sterling</t>
  </si>
  <si>
    <t>431</t>
  </si>
  <si>
    <t>48431</t>
  </si>
  <si>
    <t>Stephens</t>
  </si>
  <si>
    <t>429</t>
  </si>
  <si>
    <t>48429</t>
  </si>
  <si>
    <t>Starr</t>
  </si>
  <si>
    <t>427</t>
  </si>
  <si>
    <t>48427</t>
  </si>
  <si>
    <t>Somervell</t>
  </si>
  <si>
    <t>425</t>
  </si>
  <si>
    <t>48425</t>
  </si>
  <si>
    <t>Smith</t>
  </si>
  <si>
    <t>423</t>
  </si>
  <si>
    <t>48423</t>
  </si>
  <si>
    <t>Sherman</t>
  </si>
  <si>
    <t>421</t>
  </si>
  <si>
    <t>48421</t>
  </si>
  <si>
    <t>Shelby</t>
  </si>
  <si>
    <t>48419</t>
  </si>
  <si>
    <t>Shackelford</t>
  </si>
  <si>
    <t>417</t>
  </si>
  <si>
    <t>48417</t>
  </si>
  <si>
    <t>Scurry</t>
  </si>
  <si>
    <t>415</t>
  </si>
  <si>
    <t>48415</t>
  </si>
  <si>
    <t>Schleicher</t>
  </si>
  <si>
    <t>413</t>
  </si>
  <si>
    <t>48413</t>
  </si>
  <si>
    <t>San Saba</t>
  </si>
  <si>
    <t>411</t>
  </si>
  <si>
    <t>48411</t>
  </si>
  <si>
    <t>San Patricio</t>
  </si>
  <si>
    <t>409</t>
  </si>
  <si>
    <t>48409</t>
  </si>
  <si>
    <t>San Jacinto</t>
  </si>
  <si>
    <t>407</t>
  </si>
  <si>
    <t>48407</t>
  </si>
  <si>
    <t>San Augustine</t>
  </si>
  <si>
    <t>405</t>
  </si>
  <si>
    <t>48405</t>
  </si>
  <si>
    <t>Sabine</t>
  </si>
  <si>
    <t>403</t>
  </si>
  <si>
    <t>48403</t>
  </si>
  <si>
    <t>401</t>
  </si>
  <si>
    <t>48401</t>
  </si>
  <si>
    <t>Runnels</t>
  </si>
  <si>
    <t>399</t>
  </si>
  <si>
    <t>48399</t>
  </si>
  <si>
    <t>Rockwall</t>
  </si>
  <si>
    <t>397</t>
  </si>
  <si>
    <t>48397</t>
  </si>
  <si>
    <t>Robertson</t>
  </si>
  <si>
    <t>395</t>
  </si>
  <si>
    <t>48395</t>
  </si>
  <si>
    <t>Roberts</t>
  </si>
  <si>
    <t>393</t>
  </si>
  <si>
    <t>48393</t>
  </si>
  <si>
    <t>Refugio</t>
  </si>
  <si>
    <t>391</t>
  </si>
  <si>
    <t>48391</t>
  </si>
  <si>
    <t>Reeves</t>
  </si>
  <si>
    <t>389</t>
  </si>
  <si>
    <t>48389</t>
  </si>
  <si>
    <t>Red River</t>
  </si>
  <si>
    <t>387</t>
  </si>
  <si>
    <t>48387</t>
  </si>
  <si>
    <t>Real</t>
  </si>
  <si>
    <t>385</t>
  </si>
  <si>
    <t>48385</t>
  </si>
  <si>
    <t>Reagan</t>
  </si>
  <si>
    <t>383</t>
  </si>
  <si>
    <t>48383</t>
  </si>
  <si>
    <t>Randall</t>
  </si>
  <si>
    <t>381</t>
  </si>
  <si>
    <t>48381</t>
  </si>
  <si>
    <t>Rains</t>
  </si>
  <si>
    <t>379</t>
  </si>
  <si>
    <t>48379</t>
  </si>
  <si>
    <t>Presidio</t>
  </si>
  <si>
    <t>377</t>
  </si>
  <si>
    <t>48377</t>
  </si>
  <si>
    <t>Potter</t>
  </si>
  <si>
    <t>375</t>
  </si>
  <si>
    <t>48375</t>
  </si>
  <si>
    <t>373</t>
  </si>
  <si>
    <t>48373</t>
  </si>
  <si>
    <t>Pecos</t>
  </si>
  <si>
    <t>371</t>
  </si>
  <si>
    <t>48371</t>
  </si>
  <si>
    <t>Parmer</t>
  </si>
  <si>
    <t>369</t>
  </si>
  <si>
    <t>48369</t>
  </si>
  <si>
    <t>Parker</t>
  </si>
  <si>
    <t>367</t>
  </si>
  <si>
    <t>48367</t>
  </si>
  <si>
    <t>Panola</t>
  </si>
  <si>
    <t>365</t>
  </si>
  <si>
    <t>48365</t>
  </si>
  <si>
    <t>Palo Pinto</t>
  </si>
  <si>
    <t>363</t>
  </si>
  <si>
    <t>48363</t>
  </si>
  <si>
    <t>361</t>
  </si>
  <si>
    <t>48361</t>
  </si>
  <si>
    <t>Oldham</t>
  </si>
  <si>
    <t>359</t>
  </si>
  <si>
    <t>48359</t>
  </si>
  <si>
    <t>Ochiltree</t>
  </si>
  <si>
    <t>357</t>
  </si>
  <si>
    <t>48357</t>
  </si>
  <si>
    <t>Nueces</t>
  </si>
  <si>
    <t>355</t>
  </si>
  <si>
    <t>48355</t>
  </si>
  <si>
    <t>Nolan</t>
  </si>
  <si>
    <t>353</t>
  </si>
  <si>
    <t>48353</t>
  </si>
  <si>
    <t>Newton</t>
  </si>
  <si>
    <t>351</t>
  </si>
  <si>
    <t>48351</t>
  </si>
  <si>
    <t>Navarro</t>
  </si>
  <si>
    <t>349</t>
  </si>
  <si>
    <t>48349</t>
  </si>
  <si>
    <t>Nacogdoches</t>
  </si>
  <si>
    <t>347</t>
  </si>
  <si>
    <t>48347</t>
  </si>
  <si>
    <t>Motley</t>
  </si>
  <si>
    <t>345</t>
  </si>
  <si>
    <t>48345</t>
  </si>
  <si>
    <t>Morris</t>
  </si>
  <si>
    <t>343</t>
  </si>
  <si>
    <t>48343</t>
  </si>
  <si>
    <t>Moore</t>
  </si>
  <si>
    <t>341</t>
  </si>
  <si>
    <t>48341</t>
  </si>
  <si>
    <t>339</t>
  </si>
  <si>
    <t>48339</t>
  </si>
  <si>
    <t>Montague</t>
  </si>
  <si>
    <t>337</t>
  </si>
  <si>
    <t>48337</t>
  </si>
  <si>
    <t>Mitchell</t>
  </si>
  <si>
    <t>335</t>
  </si>
  <si>
    <t>48335</t>
  </si>
  <si>
    <t>Mills</t>
  </si>
  <si>
    <t>333</t>
  </si>
  <si>
    <t>48333</t>
  </si>
  <si>
    <t>Milam</t>
  </si>
  <si>
    <t>331</t>
  </si>
  <si>
    <t>48331</t>
  </si>
  <si>
    <t>Midland</t>
  </si>
  <si>
    <t>329</t>
  </si>
  <si>
    <t>48329</t>
  </si>
  <si>
    <t>Menard</t>
  </si>
  <si>
    <t>327</t>
  </si>
  <si>
    <t>48327</t>
  </si>
  <si>
    <t>Medina</t>
  </si>
  <si>
    <t>325</t>
  </si>
  <si>
    <t>48325</t>
  </si>
  <si>
    <t>Maverick</t>
  </si>
  <si>
    <t>323</t>
  </si>
  <si>
    <t>48323</t>
  </si>
  <si>
    <t>Matagorda</t>
  </si>
  <si>
    <t>321</t>
  </si>
  <si>
    <t>48321</t>
  </si>
  <si>
    <t>319</t>
  </si>
  <si>
    <t>48319</t>
  </si>
  <si>
    <t>Martin</t>
  </si>
  <si>
    <t>317</t>
  </si>
  <si>
    <t>48317</t>
  </si>
  <si>
    <t>315</t>
  </si>
  <si>
    <t>48315</t>
  </si>
  <si>
    <t>313</t>
  </si>
  <si>
    <t>48313</t>
  </si>
  <si>
    <t>McMullen</t>
  </si>
  <si>
    <t>311</t>
  </si>
  <si>
    <t>48311</t>
  </si>
  <si>
    <t>McLennan</t>
  </si>
  <si>
    <t>309</t>
  </si>
  <si>
    <t>48309</t>
  </si>
  <si>
    <t>McCulloch</t>
  </si>
  <si>
    <t>307</t>
  </si>
  <si>
    <t>48307</t>
  </si>
  <si>
    <t>Lynn</t>
  </si>
  <si>
    <t>305</t>
  </si>
  <si>
    <t>48305</t>
  </si>
  <si>
    <t>Lubbock</t>
  </si>
  <si>
    <t>303</t>
  </si>
  <si>
    <t>48303</t>
  </si>
  <si>
    <t>Loving</t>
  </si>
  <si>
    <t>301</t>
  </si>
  <si>
    <t>48301</t>
  </si>
  <si>
    <t>Llano</t>
  </si>
  <si>
    <t>299</t>
  </si>
  <si>
    <t>48299</t>
  </si>
  <si>
    <t>Live Oak</t>
  </si>
  <si>
    <t>297</t>
  </si>
  <si>
    <t>48297</t>
  </si>
  <si>
    <t>Lipscomb</t>
  </si>
  <si>
    <t>295</t>
  </si>
  <si>
    <t>48295</t>
  </si>
  <si>
    <t>Limestone</t>
  </si>
  <si>
    <t>293</t>
  </si>
  <si>
    <t>48293</t>
  </si>
  <si>
    <t>Liberty</t>
  </si>
  <si>
    <t>291</t>
  </si>
  <si>
    <t>48291</t>
  </si>
  <si>
    <t>Leon</t>
  </si>
  <si>
    <t>289</t>
  </si>
  <si>
    <t>48289</t>
  </si>
  <si>
    <t>48287</t>
  </si>
  <si>
    <t>Lavaca</t>
  </si>
  <si>
    <t>285</t>
  </si>
  <si>
    <t>48285</t>
  </si>
  <si>
    <t>La Salle</t>
  </si>
  <si>
    <t>283</t>
  </si>
  <si>
    <t>48283</t>
  </si>
  <si>
    <t>Lampasas</t>
  </si>
  <si>
    <t>281</t>
  </si>
  <si>
    <t>48281</t>
  </si>
  <si>
    <t>Lamb</t>
  </si>
  <si>
    <t>279</t>
  </si>
  <si>
    <t>48279</t>
  </si>
  <si>
    <t>Lamar</t>
  </si>
  <si>
    <t>277</t>
  </si>
  <si>
    <t>48277</t>
  </si>
  <si>
    <t>Knox</t>
  </si>
  <si>
    <t>275</t>
  </si>
  <si>
    <t>48275</t>
  </si>
  <si>
    <t>Kleberg</t>
  </si>
  <si>
    <t>273</t>
  </si>
  <si>
    <t>48273</t>
  </si>
  <si>
    <t>Kinney</t>
  </si>
  <si>
    <t>271</t>
  </si>
  <si>
    <t>48271</t>
  </si>
  <si>
    <t>269</t>
  </si>
  <si>
    <t>48269</t>
  </si>
  <si>
    <t>Kimble</t>
  </si>
  <si>
    <t>267</t>
  </si>
  <si>
    <t>48267</t>
  </si>
  <si>
    <t>Kerr</t>
  </si>
  <si>
    <t>265</t>
  </si>
  <si>
    <t>48265</t>
  </si>
  <si>
    <t>Kent</t>
  </si>
  <si>
    <t>263</t>
  </si>
  <si>
    <t>48263</t>
  </si>
  <si>
    <t>Kenedy</t>
  </si>
  <si>
    <t>261</t>
  </si>
  <si>
    <t>48261</t>
  </si>
  <si>
    <t>Kendall</t>
  </si>
  <si>
    <t>259</t>
  </si>
  <si>
    <t>48259</t>
  </si>
  <si>
    <t>Kaufman</t>
  </si>
  <si>
    <t>257</t>
  </si>
  <si>
    <t>48257</t>
  </si>
  <si>
    <t>Karnes</t>
  </si>
  <si>
    <t>255</t>
  </si>
  <si>
    <t>48255</t>
  </si>
  <si>
    <t>Jones</t>
  </si>
  <si>
    <t>253</t>
  </si>
  <si>
    <t>48253</t>
  </si>
  <si>
    <t>251</t>
  </si>
  <si>
    <t>48251</t>
  </si>
  <si>
    <t>Jim Wells</t>
  </si>
  <si>
    <t>249</t>
  </si>
  <si>
    <t>48249</t>
  </si>
  <si>
    <t>Jim Hogg</t>
  </si>
  <si>
    <t>247</t>
  </si>
  <si>
    <t>48247</t>
  </si>
  <si>
    <t>245</t>
  </si>
  <si>
    <t>48245</t>
  </si>
  <si>
    <t>Jeff Davis</t>
  </si>
  <si>
    <t>243</t>
  </si>
  <si>
    <t>48243</t>
  </si>
  <si>
    <t>Jasper</t>
  </si>
  <si>
    <t>241</t>
  </si>
  <si>
    <t>48241</t>
  </si>
  <si>
    <t>239</t>
  </si>
  <si>
    <t>48239</t>
  </si>
  <si>
    <t>Jack</t>
  </si>
  <si>
    <t>237</t>
  </si>
  <si>
    <t>48237</t>
  </si>
  <si>
    <t>Irion</t>
  </si>
  <si>
    <t>235</t>
  </si>
  <si>
    <t>48235</t>
  </si>
  <si>
    <t>Hutchinson</t>
  </si>
  <si>
    <t>233</t>
  </si>
  <si>
    <t>48233</t>
  </si>
  <si>
    <t>Hunt</t>
  </si>
  <si>
    <t>231</t>
  </si>
  <si>
    <t>48231</t>
  </si>
  <si>
    <t>Hudspeth</t>
  </si>
  <si>
    <t>229</t>
  </si>
  <si>
    <t>48229</t>
  </si>
  <si>
    <t>Howard</t>
  </si>
  <si>
    <t>227</t>
  </si>
  <si>
    <t>48227</t>
  </si>
  <si>
    <t>Houston</t>
  </si>
  <si>
    <t>225</t>
  </si>
  <si>
    <t>48225</t>
  </si>
  <si>
    <t>Hopkins</t>
  </si>
  <si>
    <t>223</t>
  </si>
  <si>
    <t>48223</t>
  </si>
  <si>
    <t>Hood</t>
  </si>
  <si>
    <t>221</t>
  </si>
  <si>
    <t>48221</t>
  </si>
  <si>
    <t>Hockley</t>
  </si>
  <si>
    <t>219</t>
  </si>
  <si>
    <t>48219</t>
  </si>
  <si>
    <t>Hill</t>
  </si>
  <si>
    <t>217</t>
  </si>
  <si>
    <t>48217</t>
  </si>
  <si>
    <t>Hidalgo</t>
  </si>
  <si>
    <t>215</t>
  </si>
  <si>
    <t>48215</t>
  </si>
  <si>
    <t>Henderson</t>
  </si>
  <si>
    <t>213</t>
  </si>
  <si>
    <t>48213</t>
  </si>
  <si>
    <t>Hemphill</t>
  </si>
  <si>
    <t>211</t>
  </si>
  <si>
    <t>48211</t>
  </si>
  <si>
    <t>Hays</t>
  </si>
  <si>
    <t>209</t>
  </si>
  <si>
    <t>48209</t>
  </si>
  <si>
    <t>Haskell</t>
  </si>
  <si>
    <t>207</t>
  </si>
  <si>
    <t>48207</t>
  </si>
  <si>
    <t>Hartley</t>
  </si>
  <si>
    <t>205</t>
  </si>
  <si>
    <t>48205</t>
  </si>
  <si>
    <t>203</t>
  </si>
  <si>
    <t>48203</t>
  </si>
  <si>
    <t>Harris</t>
  </si>
  <si>
    <t>201</t>
  </si>
  <si>
    <t>48201</t>
  </si>
  <si>
    <t>Hardin</t>
  </si>
  <si>
    <t>48199</t>
  </si>
  <si>
    <t>Hardeman</t>
  </si>
  <si>
    <t>48197</t>
  </si>
  <si>
    <t>Hansford</t>
  </si>
  <si>
    <t>48195</t>
  </si>
  <si>
    <t>Hamilton</t>
  </si>
  <si>
    <t>48193</t>
  </si>
  <si>
    <t>Hall</t>
  </si>
  <si>
    <t>48191</t>
  </si>
  <si>
    <t>Hale</t>
  </si>
  <si>
    <t>189</t>
  </si>
  <si>
    <t>48189</t>
  </si>
  <si>
    <t>Guadalupe</t>
  </si>
  <si>
    <t>48187</t>
  </si>
  <si>
    <t>Grimes</t>
  </si>
  <si>
    <t>48185</t>
  </si>
  <si>
    <t>Gregg</t>
  </si>
  <si>
    <t>48183</t>
  </si>
  <si>
    <t>48181</t>
  </si>
  <si>
    <t>Gray</t>
  </si>
  <si>
    <t>48179</t>
  </si>
  <si>
    <t>Gonzales</t>
  </si>
  <si>
    <t>48177</t>
  </si>
  <si>
    <t>Goliad</t>
  </si>
  <si>
    <t>48175</t>
  </si>
  <si>
    <t>Glasscock</t>
  </si>
  <si>
    <t>48173</t>
  </si>
  <si>
    <t>Gillespie</t>
  </si>
  <si>
    <t>48171</t>
  </si>
  <si>
    <t>Garza</t>
  </si>
  <si>
    <t>48169</t>
  </si>
  <si>
    <t>Galveston</t>
  </si>
  <si>
    <t>48167</t>
  </si>
  <si>
    <t>Gaines</t>
  </si>
  <si>
    <t>48165</t>
  </si>
  <si>
    <t>Frio</t>
  </si>
  <si>
    <t>48163</t>
  </si>
  <si>
    <t>Freestone</t>
  </si>
  <si>
    <t>48161</t>
  </si>
  <si>
    <t>48159</t>
  </si>
  <si>
    <t>Fort Bend</t>
  </si>
  <si>
    <t>48157</t>
  </si>
  <si>
    <t>Foard</t>
  </si>
  <si>
    <t>48155</t>
  </si>
  <si>
    <t>48153</t>
  </si>
  <si>
    <t>Fisher</t>
  </si>
  <si>
    <t>48151</t>
  </si>
  <si>
    <t>48149</t>
  </si>
  <si>
    <t>Fannin</t>
  </si>
  <si>
    <t>48147</t>
  </si>
  <si>
    <t>Falls</t>
  </si>
  <si>
    <t>48145</t>
  </si>
  <si>
    <t>Erath</t>
  </si>
  <si>
    <t>48143</t>
  </si>
  <si>
    <t>El Paso</t>
  </si>
  <si>
    <t>48141</t>
  </si>
  <si>
    <t>Ellis</t>
  </si>
  <si>
    <t>48139</t>
  </si>
  <si>
    <t>Edwards</t>
  </si>
  <si>
    <t>48137</t>
  </si>
  <si>
    <t>Ector</t>
  </si>
  <si>
    <t>48135</t>
  </si>
  <si>
    <t>Eastland</t>
  </si>
  <si>
    <t>48133</t>
  </si>
  <si>
    <t>Duval</t>
  </si>
  <si>
    <t>48131</t>
  </si>
  <si>
    <t>Donley</t>
  </si>
  <si>
    <t>48129</t>
  </si>
  <si>
    <t>Dimmit</t>
  </si>
  <si>
    <t>48127</t>
  </si>
  <si>
    <t>Dickens</t>
  </si>
  <si>
    <t>48125</t>
  </si>
  <si>
    <t>DeWitt</t>
  </si>
  <si>
    <t>48123</t>
  </si>
  <si>
    <t>Denton</t>
  </si>
  <si>
    <t>48121</t>
  </si>
  <si>
    <t>Delta</t>
  </si>
  <si>
    <t>48119</t>
  </si>
  <si>
    <t>Deaf Smith</t>
  </si>
  <si>
    <t>48117</t>
  </si>
  <si>
    <t>Dawson</t>
  </si>
  <si>
    <t>48115</t>
  </si>
  <si>
    <t>Dallas</t>
  </si>
  <si>
    <t>48113</t>
  </si>
  <si>
    <t>Dallam</t>
  </si>
  <si>
    <t>48111</t>
  </si>
  <si>
    <t>Culberson</t>
  </si>
  <si>
    <t>48109</t>
  </si>
  <si>
    <t>Crosby</t>
  </si>
  <si>
    <t>48107</t>
  </si>
  <si>
    <t>Crockett</t>
  </si>
  <si>
    <t>48105</t>
  </si>
  <si>
    <t>Crane</t>
  </si>
  <si>
    <t>48103</t>
  </si>
  <si>
    <t>Cottle</t>
  </si>
  <si>
    <t>48101</t>
  </si>
  <si>
    <t>Coryell</t>
  </si>
  <si>
    <t>48099</t>
  </si>
  <si>
    <t>Cooke</t>
  </si>
  <si>
    <t>48097</t>
  </si>
  <si>
    <t>Concho</t>
  </si>
  <si>
    <t>48095</t>
  </si>
  <si>
    <t>Comanche</t>
  </si>
  <si>
    <t>48093</t>
  </si>
  <si>
    <t>Comal</t>
  </si>
  <si>
    <t>48091</t>
  </si>
  <si>
    <t>Colorado</t>
  </si>
  <si>
    <t>48089</t>
  </si>
  <si>
    <t>Collingsworth</t>
  </si>
  <si>
    <t>48087</t>
  </si>
  <si>
    <t>Collin</t>
  </si>
  <si>
    <t>48085</t>
  </si>
  <si>
    <t>Coleman</t>
  </si>
  <si>
    <t>48083</t>
  </si>
  <si>
    <t>Coke</t>
  </si>
  <si>
    <t>48081</t>
  </si>
  <si>
    <t>Cochran</t>
  </si>
  <si>
    <t>48079</t>
  </si>
  <si>
    <t>48077</t>
  </si>
  <si>
    <t>Childress</t>
  </si>
  <si>
    <t>48075</t>
  </si>
  <si>
    <t>Cherokee</t>
  </si>
  <si>
    <t>48073</t>
  </si>
  <si>
    <t>Chambers</t>
  </si>
  <si>
    <t>48071</t>
  </si>
  <si>
    <t>Castro</t>
  </si>
  <si>
    <t>48069</t>
  </si>
  <si>
    <t>Cass</t>
  </si>
  <si>
    <t>48067</t>
  </si>
  <si>
    <t>Carson</t>
  </si>
  <si>
    <t>48065</t>
  </si>
  <si>
    <t>Camp</t>
  </si>
  <si>
    <t>48063</t>
  </si>
  <si>
    <t>Cameron</t>
  </si>
  <si>
    <t>48061</t>
  </si>
  <si>
    <t>Callahan</t>
  </si>
  <si>
    <t>48059</t>
  </si>
  <si>
    <t>48057</t>
  </si>
  <si>
    <t>Caldwell</t>
  </si>
  <si>
    <t>48055</t>
  </si>
  <si>
    <t>Burnet</t>
  </si>
  <si>
    <t>48053</t>
  </si>
  <si>
    <t>Burleson</t>
  </si>
  <si>
    <t>48051</t>
  </si>
  <si>
    <t>48049</t>
  </si>
  <si>
    <t>Brooks</t>
  </si>
  <si>
    <t>48047</t>
  </si>
  <si>
    <t>Briscoe</t>
  </si>
  <si>
    <t>48045</t>
  </si>
  <si>
    <t>Brewster</t>
  </si>
  <si>
    <t>48043</t>
  </si>
  <si>
    <t>Brazos</t>
  </si>
  <si>
    <t>48041</t>
  </si>
  <si>
    <t>Brazoria</t>
  </si>
  <si>
    <t>48039</t>
  </si>
  <si>
    <t>Bowie</t>
  </si>
  <si>
    <t>48037</t>
  </si>
  <si>
    <t>Bosque</t>
  </si>
  <si>
    <t>48035</t>
  </si>
  <si>
    <t>Borden</t>
  </si>
  <si>
    <t>48033</t>
  </si>
  <si>
    <t>Blanco</t>
  </si>
  <si>
    <t>48031</t>
  </si>
  <si>
    <t>Bexar</t>
  </si>
  <si>
    <t>48029</t>
  </si>
  <si>
    <t>Bell</t>
  </si>
  <si>
    <t>48027</t>
  </si>
  <si>
    <t>Bee</t>
  </si>
  <si>
    <t>48025</t>
  </si>
  <si>
    <t>Baylor</t>
  </si>
  <si>
    <t>48023</t>
  </si>
  <si>
    <t>Bastrop</t>
  </si>
  <si>
    <t>48021</t>
  </si>
  <si>
    <t>Bandera</t>
  </si>
  <si>
    <t>48019</t>
  </si>
  <si>
    <t>Bailey</t>
  </si>
  <si>
    <t>48017</t>
  </si>
  <si>
    <t>Austin</t>
  </si>
  <si>
    <t>48015</t>
  </si>
  <si>
    <t>Atascosa</t>
  </si>
  <si>
    <t>48013</t>
  </si>
  <si>
    <t>Armstrong</t>
  </si>
  <si>
    <t>48011</t>
  </si>
  <si>
    <t>Archer</t>
  </si>
  <si>
    <t>48009</t>
  </si>
  <si>
    <t>Aransas</t>
  </si>
  <si>
    <t>48007</t>
  </si>
  <si>
    <t>Angelina</t>
  </si>
  <si>
    <t>48005</t>
  </si>
  <si>
    <t>Andrews</t>
  </si>
  <si>
    <t>48003</t>
  </si>
  <si>
    <t>Anderson</t>
  </si>
  <si>
    <t>48001</t>
  </si>
  <si>
    <t>TN</t>
  </si>
  <si>
    <t>47</t>
  </si>
  <si>
    <t>47189</t>
  </si>
  <si>
    <t>47187</t>
  </si>
  <si>
    <t>White</t>
  </si>
  <si>
    <t>47185</t>
  </si>
  <si>
    <t>Weakley</t>
  </si>
  <si>
    <t>47183</t>
  </si>
  <si>
    <t>47181</t>
  </si>
  <si>
    <t>47179</t>
  </si>
  <si>
    <t>47177</t>
  </si>
  <si>
    <t>Van Buren</t>
  </si>
  <si>
    <t>47175</t>
  </si>
  <si>
    <t>Union</t>
  </si>
  <si>
    <t>47173</t>
  </si>
  <si>
    <t>Unicoi</t>
  </si>
  <si>
    <t>47171</t>
  </si>
  <si>
    <t>Trousdale</t>
  </si>
  <si>
    <t>47169</t>
  </si>
  <si>
    <t>Tipton</t>
  </si>
  <si>
    <t>47167</t>
  </si>
  <si>
    <t>Sumner</t>
  </si>
  <si>
    <t>47165</t>
  </si>
  <si>
    <t>Sullivan</t>
  </si>
  <si>
    <t>47163</t>
  </si>
  <si>
    <t>Stewart</t>
  </si>
  <si>
    <t>47161</t>
  </si>
  <si>
    <t>47159</t>
  </si>
  <si>
    <t>47157</t>
  </si>
  <si>
    <t>47155</t>
  </si>
  <si>
    <t>Sequatchie</t>
  </si>
  <si>
    <t>47153</t>
  </si>
  <si>
    <t>47151</t>
  </si>
  <si>
    <t>Rutherford</t>
  </si>
  <si>
    <t>47149</t>
  </si>
  <si>
    <t>47147</t>
  </si>
  <si>
    <t>47145</t>
  </si>
  <si>
    <t>Rhea</t>
  </si>
  <si>
    <t>47143</t>
  </si>
  <si>
    <t>47141</t>
  </si>
  <si>
    <t>47139</t>
  </si>
  <si>
    <t>Pickett</t>
  </si>
  <si>
    <t>47137</t>
  </si>
  <si>
    <t>Perry</t>
  </si>
  <si>
    <t>47135</t>
  </si>
  <si>
    <t>Overton</t>
  </si>
  <si>
    <t>47133</t>
  </si>
  <si>
    <t>Obion</t>
  </si>
  <si>
    <t>47131</t>
  </si>
  <si>
    <t>47129</t>
  </si>
  <si>
    <t>47127</t>
  </si>
  <si>
    <t>47125</t>
  </si>
  <si>
    <t>47123</t>
  </si>
  <si>
    <t>Meigs</t>
  </si>
  <si>
    <t>47121</t>
  </si>
  <si>
    <t>Maury</t>
  </si>
  <si>
    <t>47119</t>
  </si>
  <si>
    <t>47117</t>
  </si>
  <si>
    <t>47115</t>
  </si>
  <si>
    <t>47113</t>
  </si>
  <si>
    <t>Macon</t>
  </si>
  <si>
    <t>47111</t>
  </si>
  <si>
    <t>McNairy</t>
  </si>
  <si>
    <t>47109</t>
  </si>
  <si>
    <t>McMinn</t>
  </si>
  <si>
    <t>47107</t>
  </si>
  <si>
    <t>Loudon</t>
  </si>
  <si>
    <t>47105</t>
  </si>
  <si>
    <t>47103</t>
  </si>
  <si>
    <t>47101</t>
  </si>
  <si>
    <t>Lawrence</t>
  </si>
  <si>
    <t>47099</t>
  </si>
  <si>
    <t>Lauderdale</t>
  </si>
  <si>
    <t>47097</t>
  </si>
  <si>
    <t>Lake</t>
  </si>
  <si>
    <t>47095</t>
  </si>
  <si>
    <t>47093</t>
  </si>
  <si>
    <t>47091</t>
  </si>
  <si>
    <t>47089</t>
  </si>
  <si>
    <t>47087</t>
  </si>
  <si>
    <t>Humphreys</t>
  </si>
  <si>
    <t>47085</t>
  </si>
  <si>
    <t>47083</t>
  </si>
  <si>
    <t>Hickman</t>
  </si>
  <si>
    <t>47081</t>
  </si>
  <si>
    <t>47079</t>
  </si>
  <si>
    <t>47077</t>
  </si>
  <si>
    <t>Haywood</t>
  </si>
  <si>
    <t>47075</t>
  </si>
  <si>
    <t>Hawkins</t>
  </si>
  <si>
    <t>47073</t>
  </si>
  <si>
    <t>47071</t>
  </si>
  <si>
    <t>47069</t>
  </si>
  <si>
    <t>47067</t>
  </si>
  <si>
    <t>47065</t>
  </si>
  <si>
    <t>Hamblen</t>
  </si>
  <si>
    <t>47063</t>
  </si>
  <si>
    <t>Grundy</t>
  </si>
  <si>
    <t>47061</t>
  </si>
  <si>
    <t>47059</t>
  </si>
  <si>
    <t>Grainger</t>
  </si>
  <si>
    <t>47057</t>
  </si>
  <si>
    <t>47055</t>
  </si>
  <si>
    <t>Gibson</t>
  </si>
  <si>
    <t>47053</t>
  </si>
  <si>
    <t>47051</t>
  </si>
  <si>
    <t>Fentress</t>
  </si>
  <si>
    <t>47049</t>
  </si>
  <si>
    <t>47047</t>
  </si>
  <si>
    <t>Dyer</t>
  </si>
  <si>
    <t>47045</t>
  </si>
  <si>
    <t>Dickson</t>
  </si>
  <si>
    <t>47043</t>
  </si>
  <si>
    <t>DeKalb</t>
  </si>
  <si>
    <t>47041</t>
  </si>
  <si>
    <t>Decatur</t>
  </si>
  <si>
    <t>47039</t>
  </si>
  <si>
    <t>Davidson</t>
  </si>
  <si>
    <t>47037</t>
  </si>
  <si>
    <t>47035</t>
  </si>
  <si>
    <t>47033</t>
  </si>
  <si>
    <t>Coffee</t>
  </si>
  <si>
    <t>47031</t>
  </si>
  <si>
    <t>Cocke</t>
  </si>
  <si>
    <t>47029</t>
  </si>
  <si>
    <t>47027</t>
  </si>
  <si>
    <t>Claiborne</t>
  </si>
  <si>
    <t>47025</t>
  </si>
  <si>
    <t>Chester</t>
  </si>
  <si>
    <t>47023</t>
  </si>
  <si>
    <t>Cheatham</t>
  </si>
  <si>
    <t>47021</t>
  </si>
  <si>
    <t>Carter</t>
  </si>
  <si>
    <t>47019</t>
  </si>
  <si>
    <t>47017</t>
  </si>
  <si>
    <t>Cannon</t>
  </si>
  <si>
    <t>47015</t>
  </si>
  <si>
    <t>47013</t>
  </si>
  <si>
    <t>Bradley</t>
  </si>
  <si>
    <t>47011</t>
  </si>
  <si>
    <t>Blount</t>
  </si>
  <si>
    <t>47009</t>
  </si>
  <si>
    <t>Bledsoe</t>
  </si>
  <si>
    <t>47007</t>
  </si>
  <si>
    <t>47005</t>
  </si>
  <si>
    <t>47003</t>
  </si>
  <si>
    <t>47001</t>
  </si>
  <si>
    <t>SD</t>
  </si>
  <si>
    <t>Ziebach</t>
  </si>
  <si>
    <t>46</t>
  </si>
  <si>
    <t>46137</t>
  </si>
  <si>
    <t>Yankton</t>
  </si>
  <si>
    <t>46135</t>
  </si>
  <si>
    <t>46129</t>
  </si>
  <si>
    <t>46127</t>
  </si>
  <si>
    <t>Turner</t>
  </si>
  <si>
    <t>46125</t>
  </si>
  <si>
    <t>Tripp</t>
  </si>
  <si>
    <t>46123</t>
  </si>
  <si>
    <t>Todd</t>
  </si>
  <si>
    <t>46121</t>
  </si>
  <si>
    <t>Sully</t>
  </si>
  <si>
    <t>46119</t>
  </si>
  <si>
    <t>Stanley</t>
  </si>
  <si>
    <t>46117</t>
  </si>
  <si>
    <t>Spink</t>
  </si>
  <si>
    <t>46115</t>
  </si>
  <si>
    <t>Shannon</t>
  </si>
  <si>
    <t>46113</t>
  </si>
  <si>
    <t>Sanborn</t>
  </si>
  <si>
    <t>46111</t>
  </si>
  <si>
    <t>46109</t>
  </si>
  <si>
    <t>46107</t>
  </si>
  <si>
    <t>Perkins</t>
  </si>
  <si>
    <t>46105</t>
  </si>
  <si>
    <t>Pennington</t>
  </si>
  <si>
    <t>46103</t>
  </si>
  <si>
    <t>Moody</t>
  </si>
  <si>
    <t>46101</t>
  </si>
  <si>
    <t>Minnehaha</t>
  </si>
  <si>
    <t>46099</t>
  </si>
  <si>
    <t>Miner</t>
  </si>
  <si>
    <t>46097</t>
  </si>
  <si>
    <t>Mellette</t>
  </si>
  <si>
    <t>46095</t>
  </si>
  <si>
    <t>Meade</t>
  </si>
  <si>
    <t>46093</t>
  </si>
  <si>
    <t>46091</t>
  </si>
  <si>
    <t>McPherson</t>
  </si>
  <si>
    <t>46089</t>
  </si>
  <si>
    <t>McCook</t>
  </si>
  <si>
    <t>46087</t>
  </si>
  <si>
    <t>Lyman</t>
  </si>
  <si>
    <t>46085</t>
  </si>
  <si>
    <t>46083</t>
  </si>
  <si>
    <t>46081</t>
  </si>
  <si>
    <t>46079</t>
  </si>
  <si>
    <t>Kingsbury</t>
  </si>
  <si>
    <t>46077</t>
  </si>
  <si>
    <t>46075</t>
  </si>
  <si>
    <t>Jerauld</t>
  </si>
  <si>
    <t>46073</t>
  </si>
  <si>
    <t>46071</t>
  </si>
  <si>
    <t>Hyde</t>
  </si>
  <si>
    <t>46069</t>
  </si>
  <si>
    <t>46067</t>
  </si>
  <si>
    <t>Hughes</t>
  </si>
  <si>
    <t>46065</t>
  </si>
  <si>
    <t>Harding</t>
  </si>
  <si>
    <t>46063</t>
  </si>
  <si>
    <t>Hanson</t>
  </si>
  <si>
    <t>46061</t>
  </si>
  <si>
    <t>Hand</t>
  </si>
  <si>
    <t>46059</t>
  </si>
  <si>
    <t>Hamlin</t>
  </si>
  <si>
    <t>46057</t>
  </si>
  <si>
    <t>Haakon</t>
  </si>
  <si>
    <t>46055</t>
  </si>
  <si>
    <t>Gregory</t>
  </si>
  <si>
    <t>46053</t>
  </si>
  <si>
    <t>46051</t>
  </si>
  <si>
    <t>Faulk</t>
  </si>
  <si>
    <t>46049</t>
  </si>
  <si>
    <t>Fall River</t>
  </si>
  <si>
    <t>46047</t>
  </si>
  <si>
    <t>Edmunds</t>
  </si>
  <si>
    <t>46045</t>
  </si>
  <si>
    <t>46043</t>
  </si>
  <si>
    <t>Dewey</t>
  </si>
  <si>
    <t>46041</t>
  </si>
  <si>
    <t>Deuel</t>
  </si>
  <si>
    <t>46039</t>
  </si>
  <si>
    <t>Day</t>
  </si>
  <si>
    <t>46037</t>
  </si>
  <si>
    <t>Davison</t>
  </si>
  <si>
    <t>46035</t>
  </si>
  <si>
    <t>Custer</t>
  </si>
  <si>
    <t>46033</t>
  </si>
  <si>
    <t>Corson</t>
  </si>
  <si>
    <t>46031</t>
  </si>
  <si>
    <t>Codington</t>
  </si>
  <si>
    <t>46029</t>
  </si>
  <si>
    <t>46027</t>
  </si>
  <si>
    <t>46025</t>
  </si>
  <si>
    <t>Charles Mix</t>
  </si>
  <si>
    <t>46023</t>
  </si>
  <si>
    <t>46021</t>
  </si>
  <si>
    <t>Butte</t>
  </si>
  <si>
    <t>46019</t>
  </si>
  <si>
    <t>46017</t>
  </si>
  <si>
    <t>Brule</t>
  </si>
  <si>
    <t>46015</t>
  </si>
  <si>
    <t>46013</t>
  </si>
  <si>
    <t>Brookings</t>
  </si>
  <si>
    <t>46011</t>
  </si>
  <si>
    <t>Bon Homme</t>
  </si>
  <si>
    <t>46009</t>
  </si>
  <si>
    <t>Bennett</t>
  </si>
  <si>
    <t>46007</t>
  </si>
  <si>
    <t>Beadle</t>
  </si>
  <si>
    <t>46005</t>
  </si>
  <si>
    <t>Aurora</t>
  </si>
  <si>
    <t>46003</t>
  </si>
  <si>
    <t>SC</t>
  </si>
  <si>
    <t>45</t>
  </si>
  <si>
    <t>45091</t>
  </si>
  <si>
    <t>45089</t>
  </si>
  <si>
    <t>45087</t>
  </si>
  <si>
    <t>Sumter</t>
  </si>
  <si>
    <t>45085</t>
  </si>
  <si>
    <t>Spartanburg</t>
  </si>
  <si>
    <t>45083</t>
  </si>
  <si>
    <t>Saluda</t>
  </si>
  <si>
    <t>45081</t>
  </si>
  <si>
    <t>45079</t>
  </si>
  <si>
    <t>Pickens</t>
  </si>
  <si>
    <t>45077</t>
  </si>
  <si>
    <t>Orangeburg</t>
  </si>
  <si>
    <t>45075</t>
  </si>
  <si>
    <t>Oconee</t>
  </si>
  <si>
    <t>45073</t>
  </si>
  <si>
    <t>Newberry</t>
  </si>
  <si>
    <t>45071</t>
  </si>
  <si>
    <t>Marlboro</t>
  </si>
  <si>
    <t>45069</t>
  </si>
  <si>
    <t>45067</t>
  </si>
  <si>
    <t>McCormick</t>
  </si>
  <si>
    <t>45065</t>
  </si>
  <si>
    <t>45063</t>
  </si>
  <si>
    <t>45061</t>
  </si>
  <si>
    <t>Laurens</t>
  </si>
  <si>
    <t>45059</t>
  </si>
  <si>
    <t>45057</t>
  </si>
  <si>
    <t>Kershaw</t>
  </si>
  <si>
    <t>45055</t>
  </si>
  <si>
    <t>45053</t>
  </si>
  <si>
    <t>Horry</t>
  </si>
  <si>
    <t>45051</t>
  </si>
  <si>
    <t>45049</t>
  </si>
  <si>
    <t>Greenwood</t>
  </si>
  <si>
    <t>45047</t>
  </si>
  <si>
    <t>Greenville</t>
  </si>
  <si>
    <t>45045</t>
  </si>
  <si>
    <t>Georgetown</t>
  </si>
  <si>
    <t>45043</t>
  </si>
  <si>
    <t>45041</t>
  </si>
  <si>
    <t>Fairfield</t>
  </si>
  <si>
    <t>45039</t>
  </si>
  <si>
    <t>Edgefield</t>
  </si>
  <si>
    <t>45037</t>
  </si>
  <si>
    <t>Dorchester</t>
  </si>
  <si>
    <t>45035</t>
  </si>
  <si>
    <t>Dillon</t>
  </si>
  <si>
    <t>45033</t>
  </si>
  <si>
    <t>Darlington</t>
  </si>
  <si>
    <t>45031</t>
  </si>
  <si>
    <t>Colleton</t>
  </si>
  <si>
    <t>45029</t>
  </si>
  <si>
    <t>Clarendon</t>
  </si>
  <si>
    <t>45027</t>
  </si>
  <si>
    <t>45025</t>
  </si>
  <si>
    <t>45023</t>
  </si>
  <si>
    <t>45021</t>
  </si>
  <si>
    <t>Charleston</t>
  </si>
  <si>
    <t>45019</t>
  </si>
  <si>
    <t>45017</t>
  </si>
  <si>
    <t>45015</t>
  </si>
  <si>
    <t>Beaufort</t>
  </si>
  <si>
    <t>45013</t>
  </si>
  <si>
    <t>Barnwell</t>
  </si>
  <si>
    <t>45011</t>
  </si>
  <si>
    <t>Bamberg</t>
  </si>
  <si>
    <t>45009</t>
  </si>
  <si>
    <t>45007</t>
  </si>
  <si>
    <t>Allendale</t>
  </si>
  <si>
    <t>45005</t>
  </si>
  <si>
    <t>Aiken</t>
  </si>
  <si>
    <t>45003</t>
  </si>
  <si>
    <t>Abbeville</t>
  </si>
  <si>
    <t>45001</t>
  </si>
  <si>
    <t>RI</t>
  </si>
  <si>
    <t>44</t>
  </si>
  <si>
    <t>44009</t>
  </si>
  <si>
    <t>Providence</t>
  </si>
  <si>
    <t>44007</t>
  </si>
  <si>
    <t>Newport</t>
  </si>
  <si>
    <t>44005</t>
  </si>
  <si>
    <t>44003</t>
  </si>
  <si>
    <t>44001</t>
  </si>
  <si>
    <t>PA</t>
  </si>
  <si>
    <t>42</t>
  </si>
  <si>
    <t>42133</t>
  </si>
  <si>
    <t>42131</t>
  </si>
  <si>
    <t>42129</t>
  </si>
  <si>
    <t>42127</t>
  </si>
  <si>
    <t>42125</t>
  </si>
  <si>
    <t>42123</t>
  </si>
  <si>
    <t>Venango</t>
  </si>
  <si>
    <t>42121</t>
  </si>
  <si>
    <t>42119</t>
  </si>
  <si>
    <t>Tioga</t>
  </si>
  <si>
    <t>42117</t>
  </si>
  <si>
    <t>Susquehanna</t>
  </si>
  <si>
    <t>42115</t>
  </si>
  <si>
    <t>42113</t>
  </si>
  <si>
    <t>Somerset</t>
  </si>
  <si>
    <t>42111</t>
  </si>
  <si>
    <t>Snyder</t>
  </si>
  <si>
    <t>42109</t>
  </si>
  <si>
    <t>Schuylkill</t>
  </si>
  <si>
    <t>42107</t>
  </si>
  <si>
    <t>42105</t>
  </si>
  <si>
    <t>Pike</t>
  </si>
  <si>
    <t>42103</t>
  </si>
  <si>
    <t>Philadelphia</t>
  </si>
  <si>
    <t>42101</t>
  </si>
  <si>
    <t>42099</t>
  </si>
  <si>
    <t>42097</t>
  </si>
  <si>
    <t>42095</t>
  </si>
  <si>
    <t>Montour</t>
  </si>
  <si>
    <t>42093</t>
  </si>
  <si>
    <t>42091</t>
  </si>
  <si>
    <t>42089</t>
  </si>
  <si>
    <t>Mifflin</t>
  </si>
  <si>
    <t>42087</t>
  </si>
  <si>
    <t>42085</t>
  </si>
  <si>
    <t>McKean</t>
  </si>
  <si>
    <t>42083</t>
  </si>
  <si>
    <t>Lycoming</t>
  </si>
  <si>
    <t>42081</t>
  </si>
  <si>
    <t>Luzerne</t>
  </si>
  <si>
    <t>42079</t>
  </si>
  <si>
    <t>Lehigh</t>
  </si>
  <si>
    <t>42077</t>
  </si>
  <si>
    <t>Lebanon</t>
  </si>
  <si>
    <t>42075</t>
  </si>
  <si>
    <t>42073</t>
  </si>
  <si>
    <t>42071</t>
  </si>
  <si>
    <t>Lackawanna</t>
  </si>
  <si>
    <t>42069</t>
  </si>
  <si>
    <t>Juniata</t>
  </si>
  <si>
    <t>42067</t>
  </si>
  <si>
    <t>42065</t>
  </si>
  <si>
    <t>Indiana</t>
  </si>
  <si>
    <t>42063</t>
  </si>
  <si>
    <t>Huntingdon</t>
  </si>
  <si>
    <t>42061</t>
  </si>
  <si>
    <t>42059</t>
  </si>
  <si>
    <t>Fulton</t>
  </si>
  <si>
    <t>42057</t>
  </si>
  <si>
    <t>42055</t>
  </si>
  <si>
    <t>42053</t>
  </si>
  <si>
    <t>42051</t>
  </si>
  <si>
    <t>Erie</t>
  </si>
  <si>
    <t>42049</t>
  </si>
  <si>
    <t>Elk</t>
  </si>
  <si>
    <t>42047</t>
  </si>
  <si>
    <t>Delaware</t>
  </si>
  <si>
    <t>42045</t>
  </si>
  <si>
    <t>Dauphin</t>
  </si>
  <si>
    <t>42043</t>
  </si>
  <si>
    <t>42041</t>
  </si>
  <si>
    <t>42039</t>
  </si>
  <si>
    <t>42037</t>
  </si>
  <si>
    <t>Clinton</t>
  </si>
  <si>
    <t>42035</t>
  </si>
  <si>
    <t>Clearfield</t>
  </si>
  <si>
    <t>42033</t>
  </si>
  <si>
    <t>Clarion</t>
  </si>
  <si>
    <t>42031</t>
  </si>
  <si>
    <t>42029</t>
  </si>
  <si>
    <t>Centre</t>
  </si>
  <si>
    <t>42027</t>
  </si>
  <si>
    <t>42025</t>
  </si>
  <si>
    <t>42023</t>
  </si>
  <si>
    <t>Cambria</t>
  </si>
  <si>
    <t>42021</t>
  </si>
  <si>
    <t>Butler</t>
  </si>
  <si>
    <t>42019</t>
  </si>
  <si>
    <t>Bucks</t>
  </si>
  <si>
    <t>42017</t>
  </si>
  <si>
    <t>Bradford</t>
  </si>
  <si>
    <t>42015</t>
  </si>
  <si>
    <t>Blair</t>
  </si>
  <si>
    <t>42013</t>
  </si>
  <si>
    <t>Berks</t>
  </si>
  <si>
    <t>42011</t>
  </si>
  <si>
    <t>42009</t>
  </si>
  <si>
    <t>42007</t>
  </si>
  <si>
    <t>42005</t>
  </si>
  <si>
    <t>Allegheny</t>
  </si>
  <si>
    <t>42003</t>
  </si>
  <si>
    <t>42001</t>
  </si>
  <si>
    <t>OR</t>
  </si>
  <si>
    <t>Yamhill</t>
  </si>
  <si>
    <t>41</t>
  </si>
  <si>
    <t>41071</t>
  </si>
  <si>
    <t>41069</t>
  </si>
  <si>
    <t>41067</t>
  </si>
  <si>
    <t>Wasco</t>
  </si>
  <si>
    <t>41065</t>
  </si>
  <si>
    <t>Wallowa</t>
  </si>
  <si>
    <t>41063</t>
  </si>
  <si>
    <t>41061</t>
  </si>
  <si>
    <t>Umatilla</t>
  </si>
  <si>
    <t>41059</t>
  </si>
  <si>
    <t>Tillamook</t>
  </si>
  <si>
    <t>41057</t>
  </si>
  <si>
    <t>41055</t>
  </si>
  <si>
    <t>41053</t>
  </si>
  <si>
    <t>Multnomah</t>
  </si>
  <si>
    <t>41051</t>
  </si>
  <si>
    <t>Morrow</t>
  </si>
  <si>
    <t>41049</t>
  </si>
  <si>
    <t>41047</t>
  </si>
  <si>
    <t>Malheur</t>
  </si>
  <si>
    <t>41045</t>
  </si>
  <si>
    <t>Linn</t>
  </si>
  <si>
    <t>41043</t>
  </si>
  <si>
    <t>41041</t>
  </si>
  <si>
    <t>Lane</t>
  </si>
  <si>
    <t>41039</t>
  </si>
  <si>
    <t>41037</t>
  </si>
  <si>
    <t>Klamath</t>
  </si>
  <si>
    <t>41035</t>
  </si>
  <si>
    <t>Josephine</t>
  </si>
  <si>
    <t>41033</t>
  </si>
  <si>
    <t>41031</t>
  </si>
  <si>
    <t>41029</t>
  </si>
  <si>
    <t>Hood River</t>
  </si>
  <si>
    <t>41027</t>
  </si>
  <si>
    <t>Harney</t>
  </si>
  <si>
    <t>41025</t>
  </si>
  <si>
    <t>41023</t>
  </si>
  <si>
    <t>Gilliam</t>
  </si>
  <si>
    <t>41021</t>
  </si>
  <si>
    <t>41019</t>
  </si>
  <si>
    <t>Deschutes</t>
  </si>
  <si>
    <t>41017</t>
  </si>
  <si>
    <t>Curry</t>
  </si>
  <si>
    <t>41015</t>
  </si>
  <si>
    <t>41013</t>
  </si>
  <si>
    <t>Coos</t>
  </si>
  <si>
    <t>41011</t>
  </si>
  <si>
    <t>41009</t>
  </si>
  <si>
    <t>Clatsop</t>
  </si>
  <si>
    <t>41007</t>
  </si>
  <si>
    <t>Clackamas</t>
  </si>
  <si>
    <t>41005</t>
  </si>
  <si>
    <t>41003</t>
  </si>
  <si>
    <t>Baker</t>
  </si>
  <si>
    <t>41001</t>
  </si>
  <si>
    <t>OK</t>
  </si>
  <si>
    <t>Woodward</t>
  </si>
  <si>
    <t>40</t>
  </si>
  <si>
    <t>40153</t>
  </si>
  <si>
    <t>Woods</t>
  </si>
  <si>
    <t>40151</t>
  </si>
  <si>
    <t>Washita</t>
  </si>
  <si>
    <t>40149</t>
  </si>
  <si>
    <t>40147</t>
  </si>
  <si>
    <t>Wagoner</t>
  </si>
  <si>
    <t>40145</t>
  </si>
  <si>
    <t>Tulsa</t>
  </si>
  <si>
    <t>40143</t>
  </si>
  <si>
    <t>Tillman</t>
  </si>
  <si>
    <t>40141</t>
  </si>
  <si>
    <t>Texas</t>
  </si>
  <si>
    <t>40139</t>
  </si>
  <si>
    <t>40137</t>
  </si>
  <si>
    <t>Sequoyah</t>
  </si>
  <si>
    <t>40135</t>
  </si>
  <si>
    <t>Seminole</t>
  </si>
  <si>
    <t>40133</t>
  </si>
  <si>
    <t>Rogers</t>
  </si>
  <si>
    <t>40131</t>
  </si>
  <si>
    <t>Roger Mills</t>
  </si>
  <si>
    <t>40129</t>
  </si>
  <si>
    <t>Pushmataha</t>
  </si>
  <si>
    <t>40127</t>
  </si>
  <si>
    <t>Pottawatomie</t>
  </si>
  <si>
    <t>40125</t>
  </si>
  <si>
    <t>Pontotoc</t>
  </si>
  <si>
    <t>40123</t>
  </si>
  <si>
    <t>Pittsburg</t>
  </si>
  <si>
    <t>40121</t>
  </si>
  <si>
    <t>Payne</t>
  </si>
  <si>
    <t>40119</t>
  </si>
  <si>
    <t>Pawnee</t>
  </si>
  <si>
    <t>40117</t>
  </si>
  <si>
    <t>Ottawa</t>
  </si>
  <si>
    <t>40115</t>
  </si>
  <si>
    <t>Osage</t>
  </si>
  <si>
    <t>40113</t>
  </si>
  <si>
    <t>Okmulgee</t>
  </si>
  <si>
    <t>40111</t>
  </si>
  <si>
    <t>Oklahoma</t>
  </si>
  <si>
    <t>40109</t>
  </si>
  <si>
    <t>Okfuskee</t>
  </si>
  <si>
    <t>40107</t>
  </si>
  <si>
    <t>Nowata</t>
  </si>
  <si>
    <t>40105</t>
  </si>
  <si>
    <t>Noble</t>
  </si>
  <si>
    <t>40103</t>
  </si>
  <si>
    <t>Muskogee</t>
  </si>
  <si>
    <t>40101</t>
  </si>
  <si>
    <t>Murray</t>
  </si>
  <si>
    <t>40099</t>
  </si>
  <si>
    <t>Mayes</t>
  </si>
  <si>
    <t>40097</t>
  </si>
  <si>
    <t>40095</t>
  </si>
  <si>
    <t>Major</t>
  </si>
  <si>
    <t>40093</t>
  </si>
  <si>
    <t>McIntosh</t>
  </si>
  <si>
    <t>40091</t>
  </si>
  <si>
    <t>McCurtain</t>
  </si>
  <si>
    <t>40089</t>
  </si>
  <si>
    <t>McClain</t>
  </si>
  <si>
    <t>40087</t>
  </si>
  <si>
    <t>Love</t>
  </si>
  <si>
    <t>40085</t>
  </si>
  <si>
    <t>40083</t>
  </si>
  <si>
    <t>40081</t>
  </si>
  <si>
    <t>Le Flore</t>
  </si>
  <si>
    <t>40079</t>
  </si>
  <si>
    <t>Latimer</t>
  </si>
  <si>
    <t>40077</t>
  </si>
  <si>
    <t>Kiowa</t>
  </si>
  <si>
    <t>40075</t>
  </si>
  <si>
    <t>Kingfisher</t>
  </si>
  <si>
    <t>40073</t>
  </si>
  <si>
    <t>Kay</t>
  </si>
  <si>
    <t>40071</t>
  </si>
  <si>
    <t>Johnston</t>
  </si>
  <si>
    <t>40069</t>
  </si>
  <si>
    <t>40067</t>
  </si>
  <si>
    <t>40065</t>
  </si>
  <si>
    <t>40063</t>
  </si>
  <si>
    <t>40061</t>
  </si>
  <si>
    <t>Harper</t>
  </si>
  <si>
    <t>40059</t>
  </si>
  <si>
    <t>Harmon</t>
  </si>
  <si>
    <t>40057</t>
  </si>
  <si>
    <t>Greer</t>
  </si>
  <si>
    <t>40055</t>
  </si>
  <si>
    <t>40053</t>
  </si>
  <si>
    <t>Grady</t>
  </si>
  <si>
    <t>40051</t>
  </si>
  <si>
    <t>Garvin</t>
  </si>
  <si>
    <t>40049</t>
  </si>
  <si>
    <t>40047</t>
  </si>
  <si>
    <t>40045</t>
  </si>
  <si>
    <t>40043</t>
  </si>
  <si>
    <t>40041</t>
  </si>
  <si>
    <t>40039</t>
  </si>
  <si>
    <t>Creek</t>
  </si>
  <si>
    <t>40037</t>
  </si>
  <si>
    <t>40035</t>
  </si>
  <si>
    <t>Cotton</t>
  </si>
  <si>
    <t>40033</t>
  </si>
  <si>
    <t>40031</t>
  </si>
  <si>
    <t>Coal</t>
  </si>
  <si>
    <t>40029</t>
  </si>
  <si>
    <t>Cleveland</t>
  </si>
  <si>
    <t>40027</t>
  </si>
  <si>
    <t>Cimarron</t>
  </si>
  <si>
    <t>40025</t>
  </si>
  <si>
    <t>Choctaw</t>
  </si>
  <si>
    <t>40023</t>
  </si>
  <si>
    <t>40021</t>
  </si>
  <si>
    <t>40019</t>
  </si>
  <si>
    <t>Canadian</t>
  </si>
  <si>
    <t>40017</t>
  </si>
  <si>
    <t>Caddo</t>
  </si>
  <si>
    <t>40015</t>
  </si>
  <si>
    <t>Bryan</t>
  </si>
  <si>
    <t>40013</t>
  </si>
  <si>
    <t>Blaine</t>
  </si>
  <si>
    <t>40011</t>
  </si>
  <si>
    <t>Beckham</t>
  </si>
  <si>
    <t>40009</t>
  </si>
  <si>
    <t>40007</t>
  </si>
  <si>
    <t>Atoka</t>
  </si>
  <si>
    <t>40005</t>
  </si>
  <si>
    <t>Alfalfa</t>
  </si>
  <si>
    <t>40003</t>
  </si>
  <si>
    <t>Adair</t>
  </si>
  <si>
    <t>40001</t>
  </si>
  <si>
    <t>OH</t>
  </si>
  <si>
    <t>Wyandot</t>
  </si>
  <si>
    <t>39</t>
  </si>
  <si>
    <t>39175</t>
  </si>
  <si>
    <t>39173</t>
  </si>
  <si>
    <t>Williams</t>
  </si>
  <si>
    <t>39171</t>
  </si>
  <si>
    <t>39169</t>
  </si>
  <si>
    <t>39167</t>
  </si>
  <si>
    <t>39165</t>
  </si>
  <si>
    <t>Vinton</t>
  </si>
  <si>
    <t>39163</t>
  </si>
  <si>
    <t>Van Wert</t>
  </si>
  <si>
    <t>39161</t>
  </si>
  <si>
    <t>39159</t>
  </si>
  <si>
    <t>Tuscarawas</t>
  </si>
  <si>
    <t>39157</t>
  </si>
  <si>
    <t>Trumbull</t>
  </si>
  <si>
    <t>39155</t>
  </si>
  <si>
    <t>39153</t>
  </si>
  <si>
    <t>Stark</t>
  </si>
  <si>
    <t>39151</t>
  </si>
  <si>
    <t>39149</t>
  </si>
  <si>
    <t>Seneca</t>
  </si>
  <si>
    <t>39147</t>
  </si>
  <si>
    <t>Scioto</t>
  </si>
  <si>
    <t>39145</t>
  </si>
  <si>
    <t>Sandusky</t>
  </si>
  <si>
    <t>39143</t>
  </si>
  <si>
    <t>Ross</t>
  </si>
  <si>
    <t>39141</t>
  </si>
  <si>
    <t>39139</t>
  </si>
  <si>
    <t>39137</t>
  </si>
  <si>
    <t>Preble</t>
  </si>
  <si>
    <t>39135</t>
  </si>
  <si>
    <t>39133</t>
  </si>
  <si>
    <t>39131</t>
  </si>
  <si>
    <t>Pickaway</t>
  </si>
  <si>
    <t>39129</t>
  </si>
  <si>
    <t>39127</t>
  </si>
  <si>
    <t>Paulding</t>
  </si>
  <si>
    <t>39125</t>
  </si>
  <si>
    <t>39123</t>
  </si>
  <si>
    <t>39121</t>
  </si>
  <si>
    <t>Muskingum</t>
  </si>
  <si>
    <t>39119</t>
  </si>
  <si>
    <t>39117</t>
  </si>
  <si>
    <t>39115</t>
  </si>
  <si>
    <t>39113</t>
  </si>
  <si>
    <t>39111</t>
  </si>
  <si>
    <t>Miami</t>
  </si>
  <si>
    <t>39109</t>
  </si>
  <si>
    <t>39107</t>
  </si>
  <si>
    <t>39105</t>
  </si>
  <si>
    <t>39103</t>
  </si>
  <si>
    <t>39101</t>
  </si>
  <si>
    <t>Mahoning</t>
  </si>
  <si>
    <t>39099</t>
  </si>
  <si>
    <t>39097</t>
  </si>
  <si>
    <t>Lucas</t>
  </si>
  <si>
    <t>39095</t>
  </si>
  <si>
    <t>Lorain</t>
  </si>
  <si>
    <t>39093</t>
  </si>
  <si>
    <t>39091</t>
  </si>
  <si>
    <t>Licking</t>
  </si>
  <si>
    <t>39089</t>
  </si>
  <si>
    <t>39087</t>
  </si>
  <si>
    <t>39085</t>
  </si>
  <si>
    <t>39083</t>
  </si>
  <si>
    <t>39081</t>
  </si>
  <si>
    <t>39079</t>
  </si>
  <si>
    <t>Huron</t>
  </si>
  <si>
    <t>39077</t>
  </si>
  <si>
    <t>Holmes</t>
  </si>
  <si>
    <t>39075</t>
  </si>
  <si>
    <t>Hocking</t>
  </si>
  <si>
    <t>39073</t>
  </si>
  <si>
    <t>39071</t>
  </si>
  <si>
    <t>39069</t>
  </si>
  <si>
    <t>39067</t>
  </si>
  <si>
    <t>39065</t>
  </si>
  <si>
    <t>39063</t>
  </si>
  <si>
    <t>39061</t>
  </si>
  <si>
    <t>Guernsey</t>
  </si>
  <si>
    <t>39059</t>
  </si>
  <si>
    <t>39057</t>
  </si>
  <si>
    <t>Geauga</t>
  </si>
  <si>
    <t>39055</t>
  </si>
  <si>
    <t>Gallia</t>
  </si>
  <si>
    <t>39053</t>
  </si>
  <si>
    <t>39051</t>
  </si>
  <si>
    <t>39049</t>
  </si>
  <si>
    <t>39047</t>
  </si>
  <si>
    <t>39045</t>
  </si>
  <si>
    <t>39043</t>
  </si>
  <si>
    <t>39041</t>
  </si>
  <si>
    <t>Defiance</t>
  </si>
  <si>
    <t>39039</t>
  </si>
  <si>
    <t>Darke</t>
  </si>
  <si>
    <t>39037</t>
  </si>
  <si>
    <t>Cuyahoga</t>
  </si>
  <si>
    <t>39035</t>
  </si>
  <si>
    <t>39033</t>
  </si>
  <si>
    <t>Coshocton</t>
  </si>
  <si>
    <t>39031</t>
  </si>
  <si>
    <t>Columbiana</t>
  </si>
  <si>
    <t>39029</t>
  </si>
  <si>
    <t>39027</t>
  </si>
  <si>
    <t>Clermont</t>
  </si>
  <si>
    <t>39025</t>
  </si>
  <si>
    <t>39023</t>
  </si>
  <si>
    <t>Champaign</t>
  </si>
  <si>
    <t>39021</t>
  </si>
  <si>
    <t>39019</t>
  </si>
  <si>
    <t>39017</t>
  </si>
  <si>
    <t>39015</t>
  </si>
  <si>
    <t>Belmont</t>
  </si>
  <si>
    <t>39013</t>
  </si>
  <si>
    <t>Auglaize</t>
  </si>
  <si>
    <t>39011</t>
  </si>
  <si>
    <t>Athens</t>
  </si>
  <si>
    <t>39009</t>
  </si>
  <si>
    <t>Ashtabula</t>
  </si>
  <si>
    <t>39007</t>
  </si>
  <si>
    <t>39005</t>
  </si>
  <si>
    <t>Allen</t>
  </si>
  <si>
    <t>39003</t>
  </si>
  <si>
    <t>39001</t>
  </si>
  <si>
    <t>ND</t>
  </si>
  <si>
    <t>38</t>
  </si>
  <si>
    <t>38105</t>
  </si>
  <si>
    <t>Wells</t>
  </si>
  <si>
    <t>38103</t>
  </si>
  <si>
    <t>38101</t>
  </si>
  <si>
    <t>Walsh</t>
  </si>
  <si>
    <t>38099</t>
  </si>
  <si>
    <t>Traill</t>
  </si>
  <si>
    <t>38097</t>
  </si>
  <si>
    <t>Towner</t>
  </si>
  <si>
    <t>38095</t>
  </si>
  <si>
    <t>Stutsman</t>
  </si>
  <si>
    <t>38093</t>
  </si>
  <si>
    <t>Steele</t>
  </si>
  <si>
    <t>38091</t>
  </si>
  <si>
    <t>38089</t>
  </si>
  <si>
    <t>Slope</t>
  </si>
  <si>
    <t>38087</t>
  </si>
  <si>
    <t>Sioux</t>
  </si>
  <si>
    <t>38085</t>
  </si>
  <si>
    <t>38083</t>
  </si>
  <si>
    <t>Sargent</t>
  </si>
  <si>
    <t>38081</t>
  </si>
  <si>
    <t>Rolette</t>
  </si>
  <si>
    <t>38079</t>
  </si>
  <si>
    <t>38077</t>
  </si>
  <si>
    <t>Renville</t>
  </si>
  <si>
    <t>38075</t>
  </si>
  <si>
    <t>Ransom</t>
  </si>
  <si>
    <t>38073</t>
  </si>
  <si>
    <t>Ramsey</t>
  </si>
  <si>
    <t>38071</t>
  </si>
  <si>
    <t>38069</t>
  </si>
  <si>
    <t>Pembina</t>
  </si>
  <si>
    <t>38067</t>
  </si>
  <si>
    <t>Oliver</t>
  </si>
  <si>
    <t>38065</t>
  </si>
  <si>
    <t>38063</t>
  </si>
  <si>
    <t>Mountrail</t>
  </si>
  <si>
    <t>38061</t>
  </si>
  <si>
    <t>Morton</t>
  </si>
  <si>
    <t>38059</t>
  </si>
  <si>
    <t>38057</t>
  </si>
  <si>
    <t>McLean</t>
  </si>
  <si>
    <t>38055</t>
  </si>
  <si>
    <t>McKenzie</t>
  </si>
  <si>
    <t>38053</t>
  </si>
  <si>
    <t>38051</t>
  </si>
  <si>
    <t>McHenry</t>
  </si>
  <si>
    <t>38049</t>
  </si>
  <si>
    <t>38047</t>
  </si>
  <si>
    <t>LaMoure</t>
  </si>
  <si>
    <t>38045</t>
  </si>
  <si>
    <t>Kidder</t>
  </si>
  <si>
    <t>38043</t>
  </si>
  <si>
    <t>Hettinger</t>
  </si>
  <si>
    <t>38041</t>
  </si>
  <si>
    <t>Griggs</t>
  </si>
  <si>
    <t>38039</t>
  </si>
  <si>
    <t>38037</t>
  </si>
  <si>
    <t>Grand Forks</t>
  </si>
  <si>
    <t>38035</t>
  </si>
  <si>
    <t>Golden Valley</t>
  </si>
  <si>
    <t>38033</t>
  </si>
  <si>
    <t>Foster</t>
  </si>
  <si>
    <t>38031</t>
  </si>
  <si>
    <t>Emmons</t>
  </si>
  <si>
    <t>38029</t>
  </si>
  <si>
    <t>Eddy</t>
  </si>
  <si>
    <t>38027</t>
  </si>
  <si>
    <t>38025</t>
  </si>
  <si>
    <t>Divide</t>
  </si>
  <si>
    <t>38023</t>
  </si>
  <si>
    <t>Dickey</t>
  </si>
  <si>
    <t>38021</t>
  </si>
  <si>
    <t>Cavalier</t>
  </si>
  <si>
    <t>38019</t>
  </si>
  <si>
    <t>38017</t>
  </si>
  <si>
    <t>Burleigh</t>
  </si>
  <si>
    <t>38015</t>
  </si>
  <si>
    <t>Burke</t>
  </si>
  <si>
    <t>38013</t>
  </si>
  <si>
    <t>Bowman</t>
  </si>
  <si>
    <t>38011</t>
  </si>
  <si>
    <t>Bottineau</t>
  </si>
  <si>
    <t>38009</t>
  </si>
  <si>
    <t>Billings</t>
  </si>
  <si>
    <t>38007</t>
  </si>
  <si>
    <t>Benson</t>
  </si>
  <si>
    <t>38005</t>
  </si>
  <si>
    <t>Barnes</t>
  </si>
  <si>
    <t>38003</t>
  </si>
  <si>
    <t>38001</t>
  </si>
  <si>
    <t>NC</t>
  </si>
  <si>
    <t>Yancey</t>
  </si>
  <si>
    <t>37</t>
  </si>
  <si>
    <t>37199</t>
  </si>
  <si>
    <t>Yadkin</t>
  </si>
  <si>
    <t>37197</t>
  </si>
  <si>
    <t>37195</t>
  </si>
  <si>
    <t>Wilkes</t>
  </si>
  <si>
    <t>37193</t>
  </si>
  <si>
    <t>37191</t>
  </si>
  <si>
    <t>Watauga</t>
  </si>
  <si>
    <t>37189</t>
  </si>
  <si>
    <t>37187</t>
  </si>
  <si>
    <t>37185</t>
  </si>
  <si>
    <t>Wake</t>
  </si>
  <si>
    <t>37183</t>
  </si>
  <si>
    <t>Vance</t>
  </si>
  <si>
    <t>37181</t>
  </si>
  <si>
    <t>37179</t>
  </si>
  <si>
    <t>Tyrrell</t>
  </si>
  <si>
    <t>37177</t>
  </si>
  <si>
    <t>Transylvania</t>
  </si>
  <si>
    <t>37175</t>
  </si>
  <si>
    <t>Swain</t>
  </si>
  <si>
    <t>37173</t>
  </si>
  <si>
    <t>37171</t>
  </si>
  <si>
    <t>Stokes</t>
  </si>
  <si>
    <t>37169</t>
  </si>
  <si>
    <t>Stanly</t>
  </si>
  <si>
    <t>37167</t>
  </si>
  <si>
    <t>Scotland</t>
  </si>
  <si>
    <t>37165</t>
  </si>
  <si>
    <t>Sampson</t>
  </si>
  <si>
    <t>37163</t>
  </si>
  <si>
    <t>37161</t>
  </si>
  <si>
    <t>Rowan</t>
  </si>
  <si>
    <t>37159</t>
  </si>
  <si>
    <t>37157</t>
  </si>
  <si>
    <t>Robeson</t>
  </si>
  <si>
    <t>37155</t>
  </si>
  <si>
    <t>37153</t>
  </si>
  <si>
    <t>37151</t>
  </si>
  <si>
    <t>37149</t>
  </si>
  <si>
    <t>Pitt</t>
  </si>
  <si>
    <t>37147</t>
  </si>
  <si>
    <t>Person</t>
  </si>
  <si>
    <t>37145</t>
  </si>
  <si>
    <t>Perquimans</t>
  </si>
  <si>
    <t>37143</t>
  </si>
  <si>
    <t>Pender</t>
  </si>
  <si>
    <t>37141</t>
  </si>
  <si>
    <t>Pasquotank</t>
  </si>
  <si>
    <t>37139</t>
  </si>
  <si>
    <t>Pamlico</t>
  </si>
  <si>
    <t>37137</t>
  </si>
  <si>
    <t>37135</t>
  </si>
  <si>
    <t>Onslow</t>
  </si>
  <si>
    <t>37133</t>
  </si>
  <si>
    <t>37131</t>
  </si>
  <si>
    <t>New Hanover</t>
  </si>
  <si>
    <t>37129</t>
  </si>
  <si>
    <t>Nash</t>
  </si>
  <si>
    <t>37127</t>
  </si>
  <si>
    <t>37125</t>
  </si>
  <si>
    <t>37123</t>
  </si>
  <si>
    <t>37121</t>
  </si>
  <si>
    <t>37119</t>
  </si>
  <si>
    <t>37117</t>
  </si>
  <si>
    <t>37115</t>
  </si>
  <si>
    <t>37113</t>
  </si>
  <si>
    <t>37111</t>
  </si>
  <si>
    <t>37109</t>
  </si>
  <si>
    <t>Lenoir</t>
  </si>
  <si>
    <t>37107</t>
  </si>
  <si>
    <t>37105</t>
  </si>
  <si>
    <t>37103</t>
  </si>
  <si>
    <t>37101</t>
  </si>
  <si>
    <t>37099</t>
  </si>
  <si>
    <t>Iredell</t>
  </si>
  <si>
    <t>37097</t>
  </si>
  <si>
    <t>37095</t>
  </si>
  <si>
    <t>Hoke</t>
  </si>
  <si>
    <t>37093</t>
  </si>
  <si>
    <t>Hertford</t>
  </si>
  <si>
    <t>37091</t>
  </si>
  <si>
    <t>37089</t>
  </si>
  <si>
    <t>37087</t>
  </si>
  <si>
    <t>Harnett</t>
  </si>
  <si>
    <t>37085</t>
  </si>
  <si>
    <t>37083</t>
  </si>
  <si>
    <t>Guilford</t>
  </si>
  <si>
    <t>37081</t>
  </si>
  <si>
    <t>37079</t>
  </si>
  <si>
    <t>Granville</t>
  </si>
  <si>
    <t>37077</t>
  </si>
  <si>
    <t>Graham</t>
  </si>
  <si>
    <t>37075</t>
  </si>
  <si>
    <t>Gates</t>
  </si>
  <si>
    <t>37073</t>
  </si>
  <si>
    <t>Gaston</t>
  </si>
  <si>
    <t>37071</t>
  </si>
  <si>
    <t>37069</t>
  </si>
  <si>
    <t>Forsyth</t>
  </si>
  <si>
    <t>37067</t>
  </si>
  <si>
    <t>Edgecombe</t>
  </si>
  <si>
    <t>37065</t>
  </si>
  <si>
    <t>Durham</t>
  </si>
  <si>
    <t>37063</t>
  </si>
  <si>
    <t>Duplin</t>
  </si>
  <si>
    <t>37061</t>
  </si>
  <si>
    <t>Davie</t>
  </si>
  <si>
    <t>37059</t>
  </si>
  <si>
    <t>37057</t>
  </si>
  <si>
    <t>Dare</t>
  </si>
  <si>
    <t>37055</t>
  </si>
  <si>
    <t>Currituck</t>
  </si>
  <si>
    <t>37053</t>
  </si>
  <si>
    <t>37051</t>
  </si>
  <si>
    <t>Craven</t>
  </si>
  <si>
    <t>37049</t>
  </si>
  <si>
    <t>Columbus</t>
  </si>
  <si>
    <t>37047</t>
  </si>
  <si>
    <t>37045</t>
  </si>
  <si>
    <t>37043</t>
  </si>
  <si>
    <t>Chowan</t>
  </si>
  <si>
    <t>37041</t>
  </si>
  <si>
    <t>37039</t>
  </si>
  <si>
    <t>Chatham</t>
  </si>
  <si>
    <t>37037</t>
  </si>
  <si>
    <t>Catawba</t>
  </si>
  <si>
    <t>37035</t>
  </si>
  <si>
    <t>Caswell</t>
  </si>
  <si>
    <t>37033</t>
  </si>
  <si>
    <t>Carteret</t>
  </si>
  <si>
    <t>37031</t>
  </si>
  <si>
    <t>Camden</t>
  </si>
  <si>
    <t>37029</t>
  </si>
  <si>
    <t>37027</t>
  </si>
  <si>
    <t>Cabarrus</t>
  </si>
  <si>
    <t>37025</t>
  </si>
  <si>
    <t>37023</t>
  </si>
  <si>
    <t>Buncombe</t>
  </si>
  <si>
    <t>37021</t>
  </si>
  <si>
    <t>37019</t>
  </si>
  <si>
    <t>Bladen</t>
  </si>
  <si>
    <t>37017</t>
  </si>
  <si>
    <t>Bertie</t>
  </si>
  <si>
    <t>37015</t>
  </si>
  <si>
    <t>37013</t>
  </si>
  <si>
    <t>Avery</t>
  </si>
  <si>
    <t>37011</t>
  </si>
  <si>
    <t>Ashe</t>
  </si>
  <si>
    <t>37009</t>
  </si>
  <si>
    <t>Anson</t>
  </si>
  <si>
    <t>37007</t>
  </si>
  <si>
    <t>37005</t>
  </si>
  <si>
    <t>Alexander</t>
  </si>
  <si>
    <t>37003</t>
  </si>
  <si>
    <t>Alamance</t>
  </si>
  <si>
    <t>37001</t>
  </si>
  <si>
    <t>NY</t>
  </si>
  <si>
    <t>Yates</t>
  </si>
  <si>
    <t>36</t>
  </si>
  <si>
    <t>36123</t>
  </si>
  <si>
    <t>36121</t>
  </si>
  <si>
    <t>Westchester</t>
  </si>
  <si>
    <t>36119</t>
  </si>
  <si>
    <t>36117</t>
  </si>
  <si>
    <t>36115</t>
  </si>
  <si>
    <t>36113</t>
  </si>
  <si>
    <t>Ulster</t>
  </si>
  <si>
    <t>36111</t>
  </si>
  <si>
    <t>Tompkins</t>
  </si>
  <si>
    <t>36109</t>
  </si>
  <si>
    <t>36107</t>
  </si>
  <si>
    <t>36105</t>
  </si>
  <si>
    <t>36103</t>
  </si>
  <si>
    <t>Steuben</t>
  </si>
  <si>
    <t>36101</t>
  </si>
  <si>
    <t>36099</t>
  </si>
  <si>
    <t>Schuyler</t>
  </si>
  <si>
    <t>36097</t>
  </si>
  <si>
    <t>Schoharie</t>
  </si>
  <si>
    <t>36095</t>
  </si>
  <si>
    <t>Schenectady</t>
  </si>
  <si>
    <t>36093</t>
  </si>
  <si>
    <t>Saratoga</t>
  </si>
  <si>
    <t>36091</t>
  </si>
  <si>
    <t>St. Lawrence</t>
  </si>
  <si>
    <t>36089</t>
  </si>
  <si>
    <t>Rockland</t>
  </si>
  <si>
    <t>36087</t>
  </si>
  <si>
    <t>36085</t>
  </si>
  <si>
    <t>Rensselaer</t>
  </si>
  <si>
    <t>36083</t>
  </si>
  <si>
    <t>Queens</t>
  </si>
  <si>
    <t>36081</t>
  </si>
  <si>
    <t>36079</t>
  </si>
  <si>
    <t>Otsego</t>
  </si>
  <si>
    <t>36077</t>
  </si>
  <si>
    <t>Oswego</t>
  </si>
  <si>
    <t>36075</t>
  </si>
  <si>
    <t>36073</t>
  </si>
  <si>
    <t>36071</t>
  </si>
  <si>
    <t>Ontario</t>
  </si>
  <si>
    <t>36069</t>
  </si>
  <si>
    <t>Onondaga</t>
  </si>
  <si>
    <t>36067</t>
  </si>
  <si>
    <t>36065</t>
  </si>
  <si>
    <t>Niagara</t>
  </si>
  <si>
    <t>36063</t>
  </si>
  <si>
    <t>New York</t>
  </si>
  <si>
    <t>36061</t>
  </si>
  <si>
    <t>Nassau</t>
  </si>
  <si>
    <t>36059</t>
  </si>
  <si>
    <t>36057</t>
  </si>
  <si>
    <t>36055</t>
  </si>
  <si>
    <t>36053</t>
  </si>
  <si>
    <t>Livingston</t>
  </si>
  <si>
    <t>36051</t>
  </si>
  <si>
    <t>36049</t>
  </si>
  <si>
    <t>Kings</t>
  </si>
  <si>
    <t>36047</t>
  </si>
  <si>
    <t>36045</t>
  </si>
  <si>
    <t>Herkimer</t>
  </si>
  <si>
    <t>36043</t>
  </si>
  <si>
    <t>36041</t>
  </si>
  <si>
    <t>36039</t>
  </si>
  <si>
    <t>Genesee</t>
  </si>
  <si>
    <t>36037</t>
  </si>
  <si>
    <t>36035</t>
  </si>
  <si>
    <t>36033</t>
  </si>
  <si>
    <t>36031</t>
  </si>
  <si>
    <t>36029</t>
  </si>
  <si>
    <t>Dutchess</t>
  </si>
  <si>
    <t>36027</t>
  </si>
  <si>
    <t>36025</t>
  </si>
  <si>
    <t>Cortland</t>
  </si>
  <si>
    <t>36023</t>
  </si>
  <si>
    <t>36021</t>
  </si>
  <si>
    <t>36019</t>
  </si>
  <si>
    <t>Chenango</t>
  </si>
  <si>
    <t>36017</t>
  </si>
  <si>
    <t>Chemung</t>
  </si>
  <si>
    <t>36015</t>
  </si>
  <si>
    <t>Chautauqua</t>
  </si>
  <si>
    <t>36013</t>
  </si>
  <si>
    <t>Cayuga</t>
  </si>
  <si>
    <t>36011</t>
  </si>
  <si>
    <t>Cattaraugus</t>
  </si>
  <si>
    <t>36009</t>
  </si>
  <si>
    <t>Broome</t>
  </si>
  <si>
    <t>36007</t>
  </si>
  <si>
    <t>Bronx</t>
  </si>
  <si>
    <t>36005</t>
  </si>
  <si>
    <t>Allegany</t>
  </si>
  <si>
    <t>36003</t>
  </si>
  <si>
    <t>36001</t>
  </si>
  <si>
    <t>NM</t>
  </si>
  <si>
    <t>Valencia</t>
  </si>
  <si>
    <t>35</t>
  </si>
  <si>
    <t>35061</t>
  </si>
  <si>
    <t>35059</t>
  </si>
  <si>
    <t>Torrance</t>
  </si>
  <si>
    <t>35057</t>
  </si>
  <si>
    <t>Taos</t>
  </si>
  <si>
    <t>35055</t>
  </si>
  <si>
    <t>Socorro</t>
  </si>
  <si>
    <t>35053</t>
  </si>
  <si>
    <t>Sierra</t>
  </si>
  <si>
    <t>35051</t>
  </si>
  <si>
    <t>Santa Fe</t>
  </si>
  <si>
    <t>35049</t>
  </si>
  <si>
    <t>San Miguel</t>
  </si>
  <si>
    <t>35047</t>
  </si>
  <si>
    <t>35045</t>
  </si>
  <si>
    <t>Sandoval</t>
  </si>
  <si>
    <t>35043</t>
  </si>
  <si>
    <t>Roosevelt</t>
  </si>
  <si>
    <t>35041</t>
  </si>
  <si>
    <t>Rio Arriba</t>
  </si>
  <si>
    <t>35039</t>
  </si>
  <si>
    <t>Quay</t>
  </si>
  <si>
    <t>35037</t>
  </si>
  <si>
    <t>Otero</t>
  </si>
  <si>
    <t>35035</t>
  </si>
  <si>
    <t>Mora</t>
  </si>
  <si>
    <t>35033</t>
  </si>
  <si>
    <t>McKinley</t>
  </si>
  <si>
    <t>35031</t>
  </si>
  <si>
    <t>Luna</t>
  </si>
  <si>
    <t>35029</t>
  </si>
  <si>
    <t>Los Alamos</t>
  </si>
  <si>
    <t>028</t>
  </si>
  <si>
    <t>35028</t>
  </si>
  <si>
    <t>35027</t>
  </si>
  <si>
    <t>Lea</t>
  </si>
  <si>
    <t>35025</t>
  </si>
  <si>
    <t>35023</t>
  </si>
  <si>
    <t>35021</t>
  </si>
  <si>
    <t>35019</t>
  </si>
  <si>
    <t>35017</t>
  </si>
  <si>
    <t>35015</t>
  </si>
  <si>
    <t>Dona Ana</t>
  </si>
  <si>
    <t>35013</t>
  </si>
  <si>
    <t>De Baca</t>
  </si>
  <si>
    <t>35011</t>
  </si>
  <si>
    <t>35009</t>
  </si>
  <si>
    <t>Colfax</t>
  </si>
  <si>
    <t>35007</t>
  </si>
  <si>
    <t>Cibola</t>
  </si>
  <si>
    <t>006</t>
  </si>
  <si>
    <t>35006</t>
  </si>
  <si>
    <t>Chaves</t>
  </si>
  <si>
    <t>35005</t>
  </si>
  <si>
    <t>Catron</t>
  </si>
  <si>
    <t>35003</t>
  </si>
  <si>
    <t>Bernalillo</t>
  </si>
  <si>
    <t>35001</t>
  </si>
  <si>
    <t>NJ</t>
  </si>
  <si>
    <t>34</t>
  </si>
  <si>
    <t>34041</t>
  </si>
  <si>
    <t>34039</t>
  </si>
  <si>
    <t>34037</t>
  </si>
  <si>
    <t>34035</t>
  </si>
  <si>
    <t>34033</t>
  </si>
  <si>
    <t>Passaic</t>
  </si>
  <si>
    <t>34031</t>
  </si>
  <si>
    <t>Ocean</t>
  </si>
  <si>
    <t>34029</t>
  </si>
  <si>
    <t>34027</t>
  </si>
  <si>
    <t>Monmouth</t>
  </si>
  <si>
    <t>34025</t>
  </si>
  <si>
    <t>34023</t>
  </si>
  <si>
    <t>34021</t>
  </si>
  <si>
    <t>Hunterdon</t>
  </si>
  <si>
    <t>34019</t>
  </si>
  <si>
    <t>Hudson</t>
  </si>
  <si>
    <t>34017</t>
  </si>
  <si>
    <t>34015</t>
  </si>
  <si>
    <t>34013</t>
  </si>
  <si>
    <t>34011</t>
  </si>
  <si>
    <t>Cape May</t>
  </si>
  <si>
    <t>34009</t>
  </si>
  <si>
    <t>34007</t>
  </si>
  <si>
    <t>Burlington</t>
  </si>
  <si>
    <t>34005</t>
  </si>
  <si>
    <t>Bergen</t>
  </si>
  <si>
    <t>34003</t>
  </si>
  <si>
    <t>Atlantic</t>
  </si>
  <si>
    <t>34001</t>
  </si>
  <si>
    <t>NH</t>
  </si>
  <si>
    <t>33</t>
  </si>
  <si>
    <t>33019</t>
  </si>
  <si>
    <t>Strafford</t>
  </si>
  <si>
    <t>33017</t>
  </si>
  <si>
    <t>33015</t>
  </si>
  <si>
    <t>Merrimack</t>
  </si>
  <si>
    <t>33013</t>
  </si>
  <si>
    <t>Hillsborough</t>
  </si>
  <si>
    <t>33011</t>
  </si>
  <si>
    <t>Grafton</t>
  </si>
  <si>
    <t>33009</t>
  </si>
  <si>
    <t>33007</t>
  </si>
  <si>
    <t>Cheshire</t>
  </si>
  <si>
    <t>33005</t>
  </si>
  <si>
    <t>33003</t>
  </si>
  <si>
    <t>Belknap</t>
  </si>
  <si>
    <t>33001</t>
  </si>
  <si>
    <t>NV</t>
  </si>
  <si>
    <t>Carson City</t>
  </si>
  <si>
    <t>32</t>
  </si>
  <si>
    <t>32510</t>
  </si>
  <si>
    <t>White Pine</t>
  </si>
  <si>
    <t>32033</t>
  </si>
  <si>
    <t>Washoe</t>
  </si>
  <si>
    <t>32031</t>
  </si>
  <si>
    <t>Storey</t>
  </si>
  <si>
    <t>32029</t>
  </si>
  <si>
    <t>Pershing</t>
  </si>
  <si>
    <t>32027</t>
  </si>
  <si>
    <t>Nye</t>
  </si>
  <si>
    <t>32023</t>
  </si>
  <si>
    <t>32021</t>
  </si>
  <si>
    <t>Lyon</t>
  </si>
  <si>
    <t>32019</t>
  </si>
  <si>
    <t>32017</t>
  </si>
  <si>
    <t>Lander</t>
  </si>
  <si>
    <t>32015</t>
  </si>
  <si>
    <t>Humboldt</t>
  </si>
  <si>
    <t>32013</t>
  </si>
  <si>
    <t>Eureka</t>
  </si>
  <si>
    <t>32011</t>
  </si>
  <si>
    <t>Esmeralda</t>
  </si>
  <si>
    <t>32009</t>
  </si>
  <si>
    <t>Elko</t>
  </si>
  <si>
    <t>32007</t>
  </si>
  <si>
    <t>32005</t>
  </si>
  <si>
    <t>32003</t>
  </si>
  <si>
    <t>Churchill</t>
  </si>
  <si>
    <t>32001</t>
  </si>
  <si>
    <t>NE</t>
  </si>
  <si>
    <t>31</t>
  </si>
  <si>
    <t>31185</t>
  </si>
  <si>
    <t>31183</t>
  </si>
  <si>
    <t>31181</t>
  </si>
  <si>
    <t>31179</t>
  </si>
  <si>
    <t>31177</t>
  </si>
  <si>
    <t>Valley</t>
  </si>
  <si>
    <t>31175</t>
  </si>
  <si>
    <t>31173</t>
  </si>
  <si>
    <t>Thomas</t>
  </si>
  <si>
    <t>31171</t>
  </si>
  <si>
    <t>Thayer</t>
  </si>
  <si>
    <t>31169</t>
  </si>
  <si>
    <t>Stanton</t>
  </si>
  <si>
    <t>31167</t>
  </si>
  <si>
    <t>31165</t>
  </si>
  <si>
    <t>31163</t>
  </si>
  <si>
    <t>31161</t>
  </si>
  <si>
    <t>Seward</t>
  </si>
  <si>
    <t>31159</t>
  </si>
  <si>
    <t>Scotts Bluff</t>
  </si>
  <si>
    <t>31157</t>
  </si>
  <si>
    <t>Saunders</t>
  </si>
  <si>
    <t>31155</t>
  </si>
  <si>
    <t>Sarpy</t>
  </si>
  <si>
    <t>31153</t>
  </si>
  <si>
    <t>Saline</t>
  </si>
  <si>
    <t>31151</t>
  </si>
  <si>
    <t>31149</t>
  </si>
  <si>
    <t>Richardson</t>
  </si>
  <si>
    <t>31147</t>
  </si>
  <si>
    <t>Red Willow</t>
  </si>
  <si>
    <t>31145</t>
  </si>
  <si>
    <t>31143</t>
  </si>
  <si>
    <t>31141</t>
  </si>
  <si>
    <t>31139</t>
  </si>
  <si>
    <t>Phelps</t>
  </si>
  <si>
    <t>31137</t>
  </si>
  <si>
    <t>31135</t>
  </si>
  <si>
    <t>31133</t>
  </si>
  <si>
    <t>Otoe</t>
  </si>
  <si>
    <t>31131</t>
  </si>
  <si>
    <t>Nuckolls</t>
  </si>
  <si>
    <t>31129</t>
  </si>
  <si>
    <t>Nemaha</t>
  </si>
  <si>
    <t>31127</t>
  </si>
  <si>
    <t>Nance</t>
  </si>
  <si>
    <t>31125</t>
  </si>
  <si>
    <t>Morrill</t>
  </si>
  <si>
    <t>31123</t>
  </si>
  <si>
    <t>Merrick</t>
  </si>
  <si>
    <t>31121</t>
  </si>
  <si>
    <t>31119</t>
  </si>
  <si>
    <t>31117</t>
  </si>
  <si>
    <t>Loup</t>
  </si>
  <si>
    <t>31115</t>
  </si>
  <si>
    <t>31113</t>
  </si>
  <si>
    <t>31111</t>
  </si>
  <si>
    <t>31109</t>
  </si>
  <si>
    <t>31107</t>
  </si>
  <si>
    <t>Kimball</t>
  </si>
  <si>
    <t>31105</t>
  </si>
  <si>
    <t>Keya Paha</t>
  </si>
  <si>
    <t>31103</t>
  </si>
  <si>
    <t>Keith</t>
  </si>
  <si>
    <t>31101</t>
  </si>
  <si>
    <t>Kearney</t>
  </si>
  <si>
    <t>31099</t>
  </si>
  <si>
    <t>31097</t>
  </si>
  <si>
    <t>31095</t>
  </si>
  <si>
    <t>31093</t>
  </si>
  <si>
    <t>Hooker</t>
  </si>
  <si>
    <t>31091</t>
  </si>
  <si>
    <t>Holt</t>
  </si>
  <si>
    <t>31089</t>
  </si>
  <si>
    <t>Hitchcock</t>
  </si>
  <si>
    <t>31087</t>
  </si>
  <si>
    <t>Hayes</t>
  </si>
  <si>
    <t>31085</t>
  </si>
  <si>
    <t>Harlan</t>
  </si>
  <si>
    <t>31083</t>
  </si>
  <si>
    <t>31081</t>
  </si>
  <si>
    <t>31079</t>
  </si>
  <si>
    <t>Greeley</t>
  </si>
  <si>
    <t>31077</t>
  </si>
  <si>
    <t>31075</t>
  </si>
  <si>
    <t>Gosper</t>
  </si>
  <si>
    <t>31073</t>
  </si>
  <si>
    <t>31071</t>
  </si>
  <si>
    <t>Garden</t>
  </si>
  <si>
    <t>31069</t>
  </si>
  <si>
    <t>Gage</t>
  </si>
  <si>
    <t>31067</t>
  </si>
  <si>
    <t>Furnas</t>
  </si>
  <si>
    <t>31065</t>
  </si>
  <si>
    <t>Frontier</t>
  </si>
  <si>
    <t>31063</t>
  </si>
  <si>
    <t>31061</t>
  </si>
  <si>
    <t>Fillmore</t>
  </si>
  <si>
    <t>31059</t>
  </si>
  <si>
    <t>Dundy</t>
  </si>
  <si>
    <t>31057</t>
  </si>
  <si>
    <t>31055</t>
  </si>
  <si>
    <t>31053</t>
  </si>
  <si>
    <t>Dixon</t>
  </si>
  <si>
    <t>31051</t>
  </si>
  <si>
    <t>31049</t>
  </si>
  <si>
    <t>31047</t>
  </si>
  <si>
    <t>Dawes</t>
  </si>
  <si>
    <t>31045</t>
  </si>
  <si>
    <t>Dakota</t>
  </si>
  <si>
    <t>31043</t>
  </si>
  <si>
    <t>31041</t>
  </si>
  <si>
    <t>Cuming</t>
  </si>
  <si>
    <t>31039</t>
  </si>
  <si>
    <t>31037</t>
  </si>
  <si>
    <t>31035</t>
  </si>
  <si>
    <t>Cheyenne</t>
  </si>
  <si>
    <t>31033</t>
  </si>
  <si>
    <t>Cherry</t>
  </si>
  <si>
    <t>31031</t>
  </si>
  <si>
    <t>Chase</t>
  </si>
  <si>
    <t>31029</t>
  </si>
  <si>
    <t>Cedar</t>
  </si>
  <si>
    <t>31027</t>
  </si>
  <si>
    <t>31025</t>
  </si>
  <si>
    <t>31023</t>
  </si>
  <si>
    <t>Burt</t>
  </si>
  <si>
    <t>31021</t>
  </si>
  <si>
    <t>31019</t>
  </si>
  <si>
    <t>31017</t>
  </si>
  <si>
    <t>Boyd</t>
  </si>
  <si>
    <t>31015</t>
  </si>
  <si>
    <t>Box Butte</t>
  </si>
  <si>
    <t>31013</t>
  </si>
  <si>
    <t>31011</t>
  </si>
  <si>
    <t>31009</t>
  </si>
  <si>
    <t>Banner</t>
  </si>
  <si>
    <t>31007</t>
  </si>
  <si>
    <t>Arthur</t>
  </si>
  <si>
    <t>31005</t>
  </si>
  <si>
    <t>Antelope</t>
  </si>
  <si>
    <t>31003</t>
  </si>
  <si>
    <t>31001</t>
  </si>
  <si>
    <t>MT</t>
  </si>
  <si>
    <t>Yellowstone</t>
  </si>
  <si>
    <t>30</t>
  </si>
  <si>
    <t>30111</t>
  </si>
  <si>
    <t>Wibaux</t>
  </si>
  <si>
    <t>30109</t>
  </si>
  <si>
    <t>Wheatland</t>
  </si>
  <si>
    <t>30107</t>
  </si>
  <si>
    <t>30105</t>
  </si>
  <si>
    <t>Treasure</t>
  </si>
  <si>
    <t>30103</t>
  </si>
  <si>
    <t>Toole</t>
  </si>
  <si>
    <t>30101</t>
  </si>
  <si>
    <t>30099</t>
  </si>
  <si>
    <t>Sweet Grass</t>
  </si>
  <si>
    <t>30097</t>
  </si>
  <si>
    <t>Stillwater</t>
  </si>
  <si>
    <t>30095</t>
  </si>
  <si>
    <t>Silver Bow</t>
  </si>
  <si>
    <t>30093</t>
  </si>
  <si>
    <t>30091</t>
  </si>
  <si>
    <t>Sanders</t>
  </si>
  <si>
    <t>30089</t>
  </si>
  <si>
    <t>Rosebud</t>
  </si>
  <si>
    <t>30087</t>
  </si>
  <si>
    <t>30085</t>
  </si>
  <si>
    <t>30083</t>
  </si>
  <si>
    <t>Ravalli</t>
  </si>
  <si>
    <t>30081</t>
  </si>
  <si>
    <t>Prairie</t>
  </si>
  <si>
    <t>30079</t>
  </si>
  <si>
    <t>Powell</t>
  </si>
  <si>
    <t>30077</t>
  </si>
  <si>
    <t>Powder River</t>
  </si>
  <si>
    <t>30075</t>
  </si>
  <si>
    <t>Pondera</t>
  </si>
  <si>
    <t>30073</t>
  </si>
  <si>
    <t>Phillips</t>
  </si>
  <si>
    <t>30071</t>
  </si>
  <si>
    <t>Petroleum</t>
  </si>
  <si>
    <t>30069</t>
  </si>
  <si>
    <t>30067</t>
  </si>
  <si>
    <t>Musselshell</t>
  </si>
  <si>
    <t>30065</t>
  </si>
  <si>
    <t>Missoula</t>
  </si>
  <si>
    <t>30063</t>
  </si>
  <si>
    <t>30061</t>
  </si>
  <si>
    <t>Meagher</t>
  </si>
  <si>
    <t>30059</t>
  </si>
  <si>
    <t>30057</t>
  </si>
  <si>
    <t>McCone</t>
  </si>
  <si>
    <t>30055</t>
  </si>
  <si>
    <t>30053</t>
  </si>
  <si>
    <t>30051</t>
  </si>
  <si>
    <t>Lewis and Clark</t>
  </si>
  <si>
    <t>30049</t>
  </si>
  <si>
    <t>30047</t>
  </si>
  <si>
    <t>Judith Basin</t>
  </si>
  <si>
    <t>30045</t>
  </si>
  <si>
    <t>30043</t>
  </si>
  <si>
    <t>30041</t>
  </si>
  <si>
    <t>Granite</t>
  </si>
  <si>
    <t>30039</t>
  </si>
  <si>
    <t>30037</t>
  </si>
  <si>
    <t>Glacier</t>
  </si>
  <si>
    <t>30035</t>
  </si>
  <si>
    <t>30033</t>
  </si>
  <si>
    <t>Gallatin</t>
  </si>
  <si>
    <t>30031</t>
  </si>
  <si>
    <t>Flathead</t>
  </si>
  <si>
    <t>30029</t>
  </si>
  <si>
    <t>Fergus</t>
  </si>
  <si>
    <t>30027</t>
  </si>
  <si>
    <t>Fallon</t>
  </si>
  <si>
    <t>30025</t>
  </si>
  <si>
    <t>Deer Lodge</t>
  </si>
  <si>
    <t>30023</t>
  </si>
  <si>
    <t>30021</t>
  </si>
  <si>
    <t>Daniels</t>
  </si>
  <si>
    <t>30019</t>
  </si>
  <si>
    <t>30017</t>
  </si>
  <si>
    <t>Chouteau</t>
  </si>
  <si>
    <t>30015</t>
  </si>
  <si>
    <t>Cascade</t>
  </si>
  <si>
    <t>30013</t>
  </si>
  <si>
    <t>30011</t>
  </si>
  <si>
    <t>30009</t>
  </si>
  <si>
    <t>Broadwater</t>
  </si>
  <si>
    <t>30007</t>
  </si>
  <si>
    <t>30005</t>
  </si>
  <si>
    <t>30003</t>
  </si>
  <si>
    <t>Beaverhead</t>
  </si>
  <si>
    <t>30001</t>
  </si>
  <si>
    <t>MO</t>
  </si>
  <si>
    <t>St. Louis</t>
  </si>
  <si>
    <t>29</t>
  </si>
  <si>
    <t>29510</t>
  </si>
  <si>
    <t>Wright</t>
  </si>
  <si>
    <t>29229</t>
  </si>
  <si>
    <t>Worth</t>
  </si>
  <si>
    <t>29227</t>
  </si>
  <si>
    <t>29225</t>
  </si>
  <si>
    <t>29223</t>
  </si>
  <si>
    <t>29221</t>
  </si>
  <si>
    <t>29219</t>
  </si>
  <si>
    <t>29217</t>
  </si>
  <si>
    <t>29215</t>
  </si>
  <si>
    <t>Taney</t>
  </si>
  <si>
    <t>29213</t>
  </si>
  <si>
    <t>29211</t>
  </si>
  <si>
    <t>Stone</t>
  </si>
  <si>
    <t>29209</t>
  </si>
  <si>
    <t>Stoddard</t>
  </si>
  <si>
    <t>29207</t>
  </si>
  <si>
    <t>29205</t>
  </si>
  <si>
    <t>29203</t>
  </si>
  <si>
    <t>29201</t>
  </si>
  <si>
    <t>29199</t>
  </si>
  <si>
    <t>29197</t>
  </si>
  <si>
    <t>29195</t>
  </si>
  <si>
    <t>29189</t>
  </si>
  <si>
    <t>St. Francois</t>
  </si>
  <si>
    <t>29187</t>
  </si>
  <si>
    <t>Ste. Genevieve</t>
  </si>
  <si>
    <t>186</t>
  </si>
  <si>
    <t>29186</t>
  </si>
  <si>
    <t>St. Clair</t>
  </si>
  <si>
    <t>29185</t>
  </si>
  <si>
    <t>St. Charles</t>
  </si>
  <si>
    <t>29183</t>
  </si>
  <si>
    <t>Ripley</t>
  </si>
  <si>
    <t>29181</t>
  </si>
  <si>
    <t>Reynolds</t>
  </si>
  <si>
    <t>29179</t>
  </si>
  <si>
    <t>Ray</t>
  </si>
  <si>
    <t>29177</t>
  </si>
  <si>
    <t>29175</t>
  </si>
  <si>
    <t>Ralls</t>
  </si>
  <si>
    <t>29173</t>
  </si>
  <si>
    <t>29171</t>
  </si>
  <si>
    <t>29169</t>
  </si>
  <si>
    <t>29167</t>
  </si>
  <si>
    <t>29165</t>
  </si>
  <si>
    <t>29163</t>
  </si>
  <si>
    <t>29161</t>
  </si>
  <si>
    <t>Pettis</t>
  </si>
  <si>
    <t>29159</t>
  </si>
  <si>
    <t>29157</t>
  </si>
  <si>
    <t>Pemiscot</t>
  </si>
  <si>
    <t>29155</t>
  </si>
  <si>
    <t>Ozark</t>
  </si>
  <si>
    <t>29153</t>
  </si>
  <si>
    <t>29151</t>
  </si>
  <si>
    <t>Oregon</t>
  </si>
  <si>
    <t>29149</t>
  </si>
  <si>
    <t>Nodaway</t>
  </si>
  <si>
    <t>29147</t>
  </si>
  <si>
    <t>29145</t>
  </si>
  <si>
    <t>New Madrid</t>
  </si>
  <si>
    <t>29143</t>
  </si>
  <si>
    <t>29141</t>
  </si>
  <si>
    <t>29139</t>
  </si>
  <si>
    <t>29137</t>
  </si>
  <si>
    <t>Moniteau</t>
  </si>
  <si>
    <t>29135</t>
  </si>
  <si>
    <t>Mississippi</t>
  </si>
  <si>
    <t>29133</t>
  </si>
  <si>
    <t>Miller</t>
  </si>
  <si>
    <t>29131</t>
  </si>
  <si>
    <t>29129</t>
  </si>
  <si>
    <t>29127</t>
  </si>
  <si>
    <t>Maries</t>
  </si>
  <si>
    <t>29125</t>
  </si>
  <si>
    <t>29123</t>
  </si>
  <si>
    <t>29121</t>
  </si>
  <si>
    <t>McDonald</t>
  </si>
  <si>
    <t>29119</t>
  </si>
  <si>
    <t>29117</t>
  </si>
  <si>
    <t>29115</t>
  </si>
  <si>
    <t>29113</t>
  </si>
  <si>
    <t>29111</t>
  </si>
  <si>
    <t>29109</t>
  </si>
  <si>
    <t>29107</t>
  </si>
  <si>
    <t>Laclede</t>
  </si>
  <si>
    <t>29105</t>
  </si>
  <si>
    <t>29103</t>
  </si>
  <si>
    <t>29101</t>
  </si>
  <si>
    <t>29099</t>
  </si>
  <si>
    <t>29097</t>
  </si>
  <si>
    <t>29095</t>
  </si>
  <si>
    <t>29093</t>
  </si>
  <si>
    <t>Howell</t>
  </si>
  <si>
    <t>29091</t>
  </si>
  <si>
    <t>29089</t>
  </si>
  <si>
    <t>29087</t>
  </si>
  <si>
    <t>Hickory</t>
  </si>
  <si>
    <t>29085</t>
  </si>
  <si>
    <t>29083</t>
  </si>
  <si>
    <t>29081</t>
  </si>
  <si>
    <t>29079</t>
  </si>
  <si>
    <t>29077</t>
  </si>
  <si>
    <t>Gentry</t>
  </si>
  <si>
    <t>29075</t>
  </si>
  <si>
    <t>Gasconade</t>
  </si>
  <si>
    <t>29073</t>
  </si>
  <si>
    <t>29071</t>
  </si>
  <si>
    <t>Dunklin</t>
  </si>
  <si>
    <t>29069</t>
  </si>
  <si>
    <t>29067</t>
  </si>
  <si>
    <t>Dent</t>
  </si>
  <si>
    <t>29065</t>
  </si>
  <si>
    <t>29063</t>
  </si>
  <si>
    <t>Daviess</t>
  </si>
  <si>
    <t>29061</t>
  </si>
  <si>
    <t>29059</t>
  </si>
  <si>
    <t>Dade</t>
  </si>
  <si>
    <t>29057</t>
  </si>
  <si>
    <t>29055</t>
  </si>
  <si>
    <t>Cooper</t>
  </si>
  <si>
    <t>29053</t>
  </si>
  <si>
    <t>Cole</t>
  </si>
  <si>
    <t>29051</t>
  </si>
  <si>
    <t>29049</t>
  </si>
  <si>
    <t>29047</t>
  </si>
  <si>
    <t>29045</t>
  </si>
  <si>
    <t>Christian</t>
  </si>
  <si>
    <t>29043</t>
  </si>
  <si>
    <t>Chariton</t>
  </si>
  <si>
    <t>29041</t>
  </si>
  <si>
    <t>29039</t>
  </si>
  <si>
    <t>29037</t>
  </si>
  <si>
    <t>29035</t>
  </si>
  <si>
    <t>29033</t>
  </si>
  <si>
    <t>Cape Girardeau</t>
  </si>
  <si>
    <t>29031</t>
  </si>
  <si>
    <t>29029</t>
  </si>
  <si>
    <t>Callaway</t>
  </si>
  <si>
    <t>29027</t>
  </si>
  <si>
    <t>29025</t>
  </si>
  <si>
    <t>29023</t>
  </si>
  <si>
    <t>29021</t>
  </si>
  <si>
    <t>29019</t>
  </si>
  <si>
    <t>Bollinger</t>
  </si>
  <si>
    <t>29017</t>
  </si>
  <si>
    <t>29015</t>
  </si>
  <si>
    <t>Bates</t>
  </si>
  <si>
    <t>29013</t>
  </si>
  <si>
    <t>Barton</t>
  </si>
  <si>
    <t>29011</t>
  </si>
  <si>
    <t>Barry</t>
  </si>
  <si>
    <t>29009</t>
  </si>
  <si>
    <t>Audrain</t>
  </si>
  <si>
    <t>29007</t>
  </si>
  <si>
    <t>Atchison</t>
  </si>
  <si>
    <t>29005</t>
  </si>
  <si>
    <t>Andrew</t>
  </si>
  <si>
    <t>29003</t>
  </si>
  <si>
    <t>29001</t>
  </si>
  <si>
    <t>MS</t>
  </si>
  <si>
    <t>Yazoo</t>
  </si>
  <si>
    <t>28</t>
  </si>
  <si>
    <t>28163</t>
  </si>
  <si>
    <t>Yalobusha</t>
  </si>
  <si>
    <t>28161</t>
  </si>
  <si>
    <t>Winston</t>
  </si>
  <si>
    <t>28159</t>
  </si>
  <si>
    <t>Wilkinson</t>
  </si>
  <si>
    <t>28157</t>
  </si>
  <si>
    <t>28155</t>
  </si>
  <si>
    <t>28153</t>
  </si>
  <si>
    <t>28151</t>
  </si>
  <si>
    <t>28149</t>
  </si>
  <si>
    <t>Walthall</t>
  </si>
  <si>
    <t>28147</t>
  </si>
  <si>
    <t>28145</t>
  </si>
  <si>
    <t>Tunica</t>
  </si>
  <si>
    <t>28143</t>
  </si>
  <si>
    <t>Tishomingo</t>
  </si>
  <si>
    <t>28141</t>
  </si>
  <si>
    <t>Tippah</t>
  </si>
  <si>
    <t>28139</t>
  </si>
  <si>
    <t>Tate</t>
  </si>
  <si>
    <t>28137</t>
  </si>
  <si>
    <t>Tallahatchie</t>
  </si>
  <si>
    <t>28135</t>
  </si>
  <si>
    <t>Sunflower</t>
  </si>
  <si>
    <t>28133</t>
  </si>
  <si>
    <t>28131</t>
  </si>
  <si>
    <t>28129</t>
  </si>
  <si>
    <t>Simpson</t>
  </si>
  <si>
    <t>28127</t>
  </si>
  <si>
    <t>Sharkey</t>
  </si>
  <si>
    <t>28125</t>
  </si>
  <si>
    <t>28123</t>
  </si>
  <si>
    <t>Rankin</t>
  </si>
  <si>
    <t>28121</t>
  </si>
  <si>
    <t>Quitman</t>
  </si>
  <si>
    <t>28119</t>
  </si>
  <si>
    <t>Prentiss</t>
  </si>
  <si>
    <t>28117</t>
  </si>
  <si>
    <t>28115</t>
  </si>
  <si>
    <t>28113</t>
  </si>
  <si>
    <t>28111</t>
  </si>
  <si>
    <t>Pearl River</t>
  </si>
  <si>
    <t>28109</t>
  </si>
  <si>
    <t>28107</t>
  </si>
  <si>
    <t>Oktibbeha</t>
  </si>
  <si>
    <t>28105</t>
  </si>
  <si>
    <t>Noxubee</t>
  </si>
  <si>
    <t>28103</t>
  </si>
  <si>
    <t>28101</t>
  </si>
  <si>
    <t>Neshoba</t>
  </si>
  <si>
    <t>28099</t>
  </si>
  <si>
    <t>28097</t>
  </si>
  <si>
    <t>28095</t>
  </si>
  <si>
    <t>28093</t>
  </si>
  <si>
    <t>28091</t>
  </si>
  <si>
    <t>28089</t>
  </si>
  <si>
    <t>Lowndes</t>
  </si>
  <si>
    <t>28087</t>
  </si>
  <si>
    <t>28085</t>
  </si>
  <si>
    <t>Leflore</t>
  </si>
  <si>
    <t>28083</t>
  </si>
  <si>
    <t>28081</t>
  </si>
  <si>
    <t>Leake</t>
  </si>
  <si>
    <t>28079</t>
  </si>
  <si>
    <t>28077</t>
  </si>
  <si>
    <t>28075</t>
  </si>
  <si>
    <t>28073</t>
  </si>
  <si>
    <t>28071</t>
  </si>
  <si>
    <t>Kemper</t>
  </si>
  <si>
    <t>28069</t>
  </si>
  <si>
    <t>28067</t>
  </si>
  <si>
    <t>Jefferson Davis</t>
  </si>
  <si>
    <t>28065</t>
  </si>
  <si>
    <t>28063</t>
  </si>
  <si>
    <t>28061</t>
  </si>
  <si>
    <t>28059</t>
  </si>
  <si>
    <t>Itawamba</t>
  </si>
  <si>
    <t>28057</t>
  </si>
  <si>
    <t>Issaquena</t>
  </si>
  <si>
    <t>28055</t>
  </si>
  <si>
    <t>28053</t>
  </si>
  <si>
    <t>28051</t>
  </si>
  <si>
    <t>Hinds</t>
  </si>
  <si>
    <t>28049</t>
  </si>
  <si>
    <t>28047</t>
  </si>
  <si>
    <t>28045</t>
  </si>
  <si>
    <t>Grenada</t>
  </si>
  <si>
    <t>28043</t>
  </si>
  <si>
    <t>28041</t>
  </si>
  <si>
    <t>George</t>
  </si>
  <si>
    <t>28039</t>
  </si>
  <si>
    <t>28037</t>
  </si>
  <si>
    <t>Forrest</t>
  </si>
  <si>
    <t>28035</t>
  </si>
  <si>
    <t>DeSoto</t>
  </si>
  <si>
    <t>28033</t>
  </si>
  <si>
    <t>28031</t>
  </si>
  <si>
    <t>Copiah</t>
  </si>
  <si>
    <t>28029</t>
  </si>
  <si>
    <t>Coahoma</t>
  </si>
  <si>
    <t>28027</t>
  </si>
  <si>
    <t>28025</t>
  </si>
  <si>
    <t>28023</t>
  </si>
  <si>
    <t>28021</t>
  </si>
  <si>
    <t>28019</t>
  </si>
  <si>
    <t>Chickasaw</t>
  </si>
  <si>
    <t>28017</t>
  </si>
  <si>
    <t>28015</t>
  </si>
  <si>
    <t>28013</t>
  </si>
  <si>
    <t>Bolivar</t>
  </si>
  <si>
    <t>28011</t>
  </si>
  <si>
    <t>28009</t>
  </si>
  <si>
    <t>Attala</t>
  </si>
  <si>
    <t>28007</t>
  </si>
  <si>
    <t>Amite</t>
  </si>
  <si>
    <t>28005</t>
  </si>
  <si>
    <t>Alcorn</t>
  </si>
  <si>
    <t>28003</t>
  </si>
  <si>
    <t>28001</t>
  </si>
  <si>
    <t>MN</t>
  </si>
  <si>
    <t>Yellow Medicine</t>
  </si>
  <si>
    <t>27</t>
  </si>
  <si>
    <t>27173</t>
  </si>
  <si>
    <t>27171</t>
  </si>
  <si>
    <t>Winona</t>
  </si>
  <si>
    <t>27169</t>
  </si>
  <si>
    <t>Wilkin</t>
  </si>
  <si>
    <t>27167</t>
  </si>
  <si>
    <t>Watonwan</t>
  </si>
  <si>
    <t>27165</t>
  </si>
  <si>
    <t>27163</t>
  </si>
  <si>
    <t>Waseca</t>
  </si>
  <si>
    <t>27161</t>
  </si>
  <si>
    <t>Wadena</t>
  </si>
  <si>
    <t>27159</t>
  </si>
  <si>
    <t>Wabasha</t>
  </si>
  <si>
    <t>27157</t>
  </si>
  <si>
    <t>Traverse</t>
  </si>
  <si>
    <t>27155</t>
  </si>
  <si>
    <t>27153</t>
  </si>
  <si>
    <t>Swift</t>
  </si>
  <si>
    <t>27151</t>
  </si>
  <si>
    <t>27149</t>
  </si>
  <si>
    <t>27147</t>
  </si>
  <si>
    <t>Stearns</t>
  </si>
  <si>
    <t>27145</t>
  </si>
  <si>
    <t>Sibley</t>
  </si>
  <si>
    <t>27143</t>
  </si>
  <si>
    <t>Sherburne</t>
  </si>
  <si>
    <t>27141</t>
  </si>
  <si>
    <t>27139</t>
  </si>
  <si>
    <t>27137</t>
  </si>
  <si>
    <t>Roseau</t>
  </si>
  <si>
    <t>27135</t>
  </si>
  <si>
    <t>27133</t>
  </si>
  <si>
    <t>Rice</t>
  </si>
  <si>
    <t>27131</t>
  </si>
  <si>
    <t>27129</t>
  </si>
  <si>
    <t>Redwood</t>
  </si>
  <si>
    <t>27127</t>
  </si>
  <si>
    <t>Red Lake</t>
  </si>
  <si>
    <t>27125</t>
  </si>
  <si>
    <t>27123</t>
  </si>
  <si>
    <t>Pope</t>
  </si>
  <si>
    <t>27121</t>
  </si>
  <si>
    <t>27119</t>
  </si>
  <si>
    <t>Pipestone</t>
  </si>
  <si>
    <t>27117</t>
  </si>
  <si>
    <t>Pine</t>
  </si>
  <si>
    <t>27115</t>
  </si>
  <si>
    <t>27113</t>
  </si>
  <si>
    <t>Otter Tail</t>
  </si>
  <si>
    <t>27111</t>
  </si>
  <si>
    <t>Olmsted</t>
  </si>
  <si>
    <t>27109</t>
  </si>
  <si>
    <t>Norman</t>
  </si>
  <si>
    <t>27107</t>
  </si>
  <si>
    <t>Nobles</t>
  </si>
  <si>
    <t>27105</t>
  </si>
  <si>
    <t>Nicollet</t>
  </si>
  <si>
    <t>27103</t>
  </si>
  <si>
    <t>27101</t>
  </si>
  <si>
    <t>Mower</t>
  </si>
  <si>
    <t>27099</t>
  </si>
  <si>
    <t>Morrison</t>
  </si>
  <si>
    <t>27097</t>
  </si>
  <si>
    <t>Mille Lacs</t>
  </si>
  <si>
    <t>27095</t>
  </si>
  <si>
    <t>Meeker</t>
  </si>
  <si>
    <t>27093</t>
  </si>
  <si>
    <t>27091</t>
  </si>
  <si>
    <t>27089</t>
  </si>
  <si>
    <t>Mahnomen</t>
  </si>
  <si>
    <t>27087</t>
  </si>
  <si>
    <t>McLeod</t>
  </si>
  <si>
    <t>27085</t>
  </si>
  <si>
    <t>27083</t>
  </si>
  <si>
    <t>27081</t>
  </si>
  <si>
    <t>Le Sueur</t>
  </si>
  <si>
    <t>27079</t>
  </si>
  <si>
    <t>Lake of the Woods</t>
  </si>
  <si>
    <t>27077</t>
  </si>
  <si>
    <t>27075</t>
  </si>
  <si>
    <t>Lac qui Parle</t>
  </si>
  <si>
    <t>27073</t>
  </si>
  <si>
    <t>Koochiching</t>
  </si>
  <si>
    <t>27071</t>
  </si>
  <si>
    <t>Kittson</t>
  </si>
  <si>
    <t>27069</t>
  </si>
  <si>
    <t>Kandiyohi</t>
  </si>
  <si>
    <t>27067</t>
  </si>
  <si>
    <t>Kanabec</t>
  </si>
  <si>
    <t>27065</t>
  </si>
  <si>
    <t>27063</t>
  </si>
  <si>
    <t>Itasca</t>
  </si>
  <si>
    <t>27061</t>
  </si>
  <si>
    <t>Isanti</t>
  </si>
  <si>
    <t>27059</t>
  </si>
  <si>
    <t>Hubbard</t>
  </si>
  <si>
    <t>27057</t>
  </si>
  <si>
    <t>27055</t>
  </si>
  <si>
    <t>Hennepin</t>
  </si>
  <si>
    <t>27053</t>
  </si>
  <si>
    <t>27051</t>
  </si>
  <si>
    <t>Goodhue</t>
  </si>
  <si>
    <t>27049</t>
  </si>
  <si>
    <t>Freeborn</t>
  </si>
  <si>
    <t>27047</t>
  </si>
  <si>
    <t>27045</t>
  </si>
  <si>
    <t>Faribault</t>
  </si>
  <si>
    <t>27043</t>
  </si>
  <si>
    <t>27041</t>
  </si>
  <si>
    <t>27039</t>
  </si>
  <si>
    <t>27037</t>
  </si>
  <si>
    <t>Crow Wing</t>
  </si>
  <si>
    <t>27035</t>
  </si>
  <si>
    <t>Cottonwood</t>
  </si>
  <si>
    <t>27033</t>
  </si>
  <si>
    <t>Cook</t>
  </si>
  <si>
    <t>27031</t>
  </si>
  <si>
    <t>Clearwater</t>
  </si>
  <si>
    <t>27029</t>
  </si>
  <si>
    <t>27027</t>
  </si>
  <si>
    <t>Chisago</t>
  </si>
  <si>
    <t>27025</t>
  </si>
  <si>
    <t>27023</t>
  </si>
  <si>
    <t>27021</t>
  </si>
  <si>
    <t>Carver</t>
  </si>
  <si>
    <t>27019</t>
  </si>
  <si>
    <t>Carlton</t>
  </si>
  <si>
    <t>27017</t>
  </si>
  <si>
    <t>27015</t>
  </si>
  <si>
    <t>Blue Earth</t>
  </si>
  <si>
    <t>27013</t>
  </si>
  <si>
    <t>Big Stone</t>
  </si>
  <si>
    <t>27011</t>
  </si>
  <si>
    <t>27009</t>
  </si>
  <si>
    <t>Beltrami</t>
  </si>
  <si>
    <t>27007</t>
  </si>
  <si>
    <t>Becker</t>
  </si>
  <si>
    <t>27005</t>
  </si>
  <si>
    <t>Anoka</t>
  </si>
  <si>
    <t>27003</t>
  </si>
  <si>
    <t>Aitkin</t>
  </si>
  <si>
    <t>27001</t>
  </si>
  <si>
    <t>MI</t>
  </si>
  <si>
    <t>Wexford</t>
  </si>
  <si>
    <t>26</t>
  </si>
  <si>
    <t>26165</t>
  </si>
  <si>
    <t>26163</t>
  </si>
  <si>
    <t>Washtenaw</t>
  </si>
  <si>
    <t>26161</t>
  </si>
  <si>
    <t>26159</t>
  </si>
  <si>
    <t>Tuscola</t>
  </si>
  <si>
    <t>26157</t>
  </si>
  <si>
    <t>Shiawassee</t>
  </si>
  <si>
    <t>26155</t>
  </si>
  <si>
    <t>Schoolcraft</t>
  </si>
  <si>
    <t>26153</t>
  </si>
  <si>
    <t>Sanilac</t>
  </si>
  <si>
    <t>26151</t>
  </si>
  <si>
    <t>St. Joseph</t>
  </si>
  <si>
    <t>26149</t>
  </si>
  <si>
    <t>26147</t>
  </si>
  <si>
    <t>Saginaw</t>
  </si>
  <si>
    <t>26145</t>
  </si>
  <si>
    <t>Roscommon</t>
  </si>
  <si>
    <t>26143</t>
  </si>
  <si>
    <t>Presque Isle</t>
  </si>
  <si>
    <t>26141</t>
  </si>
  <si>
    <t>26139</t>
  </si>
  <si>
    <t>26137</t>
  </si>
  <si>
    <t>Oscoda</t>
  </si>
  <si>
    <t>26135</t>
  </si>
  <si>
    <t>Osceola</t>
  </si>
  <si>
    <t>26133</t>
  </si>
  <si>
    <t>Ontonagon</t>
  </si>
  <si>
    <t>26131</t>
  </si>
  <si>
    <t>Ogemaw</t>
  </si>
  <si>
    <t>26129</t>
  </si>
  <si>
    <t>Oceana</t>
  </si>
  <si>
    <t>26127</t>
  </si>
  <si>
    <t>Oakland</t>
  </si>
  <si>
    <t>26125</t>
  </si>
  <si>
    <t>Newaygo</t>
  </si>
  <si>
    <t>26123</t>
  </si>
  <si>
    <t>Muskegon</t>
  </si>
  <si>
    <t>26121</t>
  </si>
  <si>
    <t>Montmorency</t>
  </si>
  <si>
    <t>26119</t>
  </si>
  <si>
    <t>Montcalm</t>
  </si>
  <si>
    <t>26117</t>
  </si>
  <si>
    <t>26115</t>
  </si>
  <si>
    <t>Missaukee</t>
  </si>
  <si>
    <t>26113</t>
  </si>
  <si>
    <t>26111</t>
  </si>
  <si>
    <t>26109</t>
  </si>
  <si>
    <t>Mecosta</t>
  </si>
  <si>
    <t>26107</t>
  </si>
  <si>
    <t>26105</t>
  </si>
  <si>
    <t>26103</t>
  </si>
  <si>
    <t>Manistee</t>
  </si>
  <si>
    <t>26101</t>
  </si>
  <si>
    <t>Macomb</t>
  </si>
  <si>
    <t>26099</t>
  </si>
  <si>
    <t>Mackinac</t>
  </si>
  <si>
    <t>26097</t>
  </si>
  <si>
    <t>Luce</t>
  </si>
  <si>
    <t>26095</t>
  </si>
  <si>
    <t>26093</t>
  </si>
  <si>
    <t>Lenawee</t>
  </si>
  <si>
    <t>26091</t>
  </si>
  <si>
    <t>Leelanau</t>
  </si>
  <si>
    <t>26089</t>
  </si>
  <si>
    <t>Lapeer</t>
  </si>
  <si>
    <t>26087</t>
  </si>
  <si>
    <t>26085</t>
  </si>
  <si>
    <t>Keweenaw</t>
  </si>
  <si>
    <t>26083</t>
  </si>
  <si>
    <t>26081</t>
  </si>
  <si>
    <t>Kalkaska</t>
  </si>
  <si>
    <t>26079</t>
  </si>
  <si>
    <t>Kalamazoo</t>
  </si>
  <si>
    <t>26077</t>
  </si>
  <si>
    <t>26075</t>
  </si>
  <si>
    <t>Isabella</t>
  </si>
  <si>
    <t>26073</t>
  </si>
  <si>
    <t>26071</t>
  </si>
  <si>
    <t>Iosco</t>
  </si>
  <si>
    <t>26069</t>
  </si>
  <si>
    <t>Ionia</t>
  </si>
  <si>
    <t>26067</t>
  </si>
  <si>
    <t>Ingham</t>
  </si>
  <si>
    <t>26065</t>
  </si>
  <si>
    <t>26063</t>
  </si>
  <si>
    <t>Houghton</t>
  </si>
  <si>
    <t>26061</t>
  </si>
  <si>
    <t>Hillsdale</t>
  </si>
  <si>
    <t>26059</t>
  </si>
  <si>
    <t>Gratiot</t>
  </si>
  <si>
    <t>26057</t>
  </si>
  <si>
    <t>Grand Traverse</t>
  </si>
  <si>
    <t>26055</t>
  </si>
  <si>
    <t>Gogebic</t>
  </si>
  <si>
    <t>26053</t>
  </si>
  <si>
    <t>Gladwin</t>
  </si>
  <si>
    <t>26051</t>
  </si>
  <si>
    <t>26049</t>
  </si>
  <si>
    <t>Emmet</t>
  </si>
  <si>
    <t>26047</t>
  </si>
  <si>
    <t>Eaton</t>
  </si>
  <si>
    <t>26045</t>
  </si>
  <si>
    <t>Dickinson</t>
  </si>
  <si>
    <t>26043</t>
  </si>
  <si>
    <t>26041</t>
  </si>
  <si>
    <t>26039</t>
  </si>
  <si>
    <t>26037</t>
  </si>
  <si>
    <t>Clare</t>
  </si>
  <si>
    <t>26035</t>
  </si>
  <si>
    <t>26033</t>
  </si>
  <si>
    <t>Cheboygan</t>
  </si>
  <si>
    <t>26031</t>
  </si>
  <si>
    <t>Charlevoix</t>
  </si>
  <si>
    <t>26029</t>
  </si>
  <si>
    <t>26027</t>
  </si>
  <si>
    <t>26025</t>
  </si>
  <si>
    <t>Branch</t>
  </si>
  <si>
    <t>26023</t>
  </si>
  <si>
    <t>Berrien</t>
  </si>
  <si>
    <t>26021</t>
  </si>
  <si>
    <t>Benzie</t>
  </si>
  <si>
    <t>26019</t>
  </si>
  <si>
    <t>Bay</t>
  </si>
  <si>
    <t>26017</t>
  </si>
  <si>
    <t>26015</t>
  </si>
  <si>
    <t>Baraga</t>
  </si>
  <si>
    <t>26013</t>
  </si>
  <si>
    <t>Arenac</t>
  </si>
  <si>
    <t>26011</t>
  </si>
  <si>
    <t>Antrim</t>
  </si>
  <si>
    <t>26009</t>
  </si>
  <si>
    <t>Alpena</t>
  </si>
  <si>
    <t>26007</t>
  </si>
  <si>
    <t>Allegan</t>
  </si>
  <si>
    <t>26005</t>
  </si>
  <si>
    <t>Alger</t>
  </si>
  <si>
    <t>26003</t>
  </si>
  <si>
    <t>Alcona</t>
  </si>
  <si>
    <t>26001</t>
  </si>
  <si>
    <t>MA</t>
  </si>
  <si>
    <t>Worcester</t>
  </si>
  <si>
    <t>25</t>
  </si>
  <si>
    <t>25027</t>
  </si>
  <si>
    <t>25025</t>
  </si>
  <si>
    <t>Plymouth</t>
  </si>
  <si>
    <t>25023</t>
  </si>
  <si>
    <t>25021</t>
  </si>
  <si>
    <t>Nantucket</t>
  </si>
  <si>
    <t>25019</t>
  </si>
  <si>
    <t>25017</t>
  </si>
  <si>
    <t>25015</t>
  </si>
  <si>
    <t>Hampden</t>
  </si>
  <si>
    <t>25013</t>
  </si>
  <si>
    <t>25011</t>
  </si>
  <si>
    <t>25009</t>
  </si>
  <si>
    <t>Dukes</t>
  </si>
  <si>
    <t>25007</t>
  </si>
  <si>
    <t>25005</t>
  </si>
  <si>
    <t>Berkshire</t>
  </si>
  <si>
    <t>25003</t>
  </si>
  <si>
    <t>Barnstable</t>
  </si>
  <si>
    <t>25001</t>
  </si>
  <si>
    <t>MD</t>
  </si>
  <si>
    <t>Baltimore</t>
  </si>
  <si>
    <t>24</t>
  </si>
  <si>
    <t>24510</t>
  </si>
  <si>
    <t>24047</t>
  </si>
  <si>
    <t>Wicomico</t>
  </si>
  <si>
    <t>24045</t>
  </si>
  <si>
    <t>24043</t>
  </si>
  <si>
    <t>Talbot</t>
  </si>
  <si>
    <t>24041</t>
  </si>
  <si>
    <t>24039</t>
  </si>
  <si>
    <t>St. Mary's</t>
  </si>
  <si>
    <t>24037</t>
  </si>
  <si>
    <t>Queen Anne's</t>
  </si>
  <si>
    <t>24035</t>
  </si>
  <si>
    <t>Prince George's</t>
  </si>
  <si>
    <t>24033</t>
  </si>
  <si>
    <t>24031</t>
  </si>
  <si>
    <t>24029</t>
  </si>
  <si>
    <t>24027</t>
  </si>
  <si>
    <t>Harford</t>
  </si>
  <si>
    <t>24025</t>
  </si>
  <si>
    <t>Garrett</t>
  </si>
  <si>
    <t>24023</t>
  </si>
  <si>
    <t>24021</t>
  </si>
  <si>
    <t>24019</t>
  </si>
  <si>
    <t>Charles</t>
  </si>
  <si>
    <t>24017</t>
  </si>
  <si>
    <t>Cecil</t>
  </si>
  <si>
    <t>24015</t>
  </si>
  <si>
    <t>24013</t>
  </si>
  <si>
    <t>24011</t>
  </si>
  <si>
    <t>Calvert</t>
  </si>
  <si>
    <t>24009</t>
  </si>
  <si>
    <t>24005</t>
  </si>
  <si>
    <t>Anne Arundel</t>
  </si>
  <si>
    <t>24003</t>
  </si>
  <si>
    <t>24001</t>
  </si>
  <si>
    <t>ME</t>
  </si>
  <si>
    <t>23</t>
  </si>
  <si>
    <t>23031</t>
  </si>
  <si>
    <t>23029</t>
  </si>
  <si>
    <t>Waldo</t>
  </si>
  <si>
    <t>23027</t>
  </si>
  <si>
    <t>23025</t>
  </si>
  <si>
    <t>Sagadahoc</t>
  </si>
  <si>
    <t>23023</t>
  </si>
  <si>
    <t>Piscataquis</t>
  </si>
  <si>
    <t>23021</t>
  </si>
  <si>
    <t>Penobscot</t>
  </si>
  <si>
    <t>23019</t>
  </si>
  <si>
    <t>Oxford</t>
  </si>
  <si>
    <t>23017</t>
  </si>
  <si>
    <t>23015</t>
  </si>
  <si>
    <t>23013</t>
  </si>
  <si>
    <t>Kennebec</t>
  </si>
  <si>
    <t>23011</t>
  </si>
  <si>
    <t>23009</t>
  </si>
  <si>
    <t>23007</t>
  </si>
  <si>
    <t>23005</t>
  </si>
  <si>
    <t>Aroostook</t>
  </si>
  <si>
    <t>23003</t>
  </si>
  <si>
    <t>Androscoggin</t>
  </si>
  <si>
    <t>23001</t>
  </si>
  <si>
    <t>LA</t>
  </si>
  <si>
    <t>Parish</t>
  </si>
  <si>
    <t>Winn</t>
  </si>
  <si>
    <t>22</t>
  </si>
  <si>
    <t>22127</t>
  </si>
  <si>
    <t>West Feliciana</t>
  </si>
  <si>
    <t>22125</t>
  </si>
  <si>
    <t>West Carroll</t>
  </si>
  <si>
    <t>22123</t>
  </si>
  <si>
    <t>West Baton Rouge</t>
  </si>
  <si>
    <t>22121</t>
  </si>
  <si>
    <t>22119</t>
  </si>
  <si>
    <t>22117</t>
  </si>
  <si>
    <t>22115</t>
  </si>
  <si>
    <t>Vermilion</t>
  </si>
  <si>
    <t>22113</t>
  </si>
  <si>
    <t>22111</t>
  </si>
  <si>
    <t>Terrebonne</t>
  </si>
  <si>
    <t>22109</t>
  </si>
  <si>
    <t>Tensas</t>
  </si>
  <si>
    <t>22107</t>
  </si>
  <si>
    <t>Tangipahoa</t>
  </si>
  <si>
    <t>22105</t>
  </si>
  <si>
    <t>St. Tammany</t>
  </si>
  <si>
    <t>22103</t>
  </si>
  <si>
    <t>St. Mary</t>
  </si>
  <si>
    <t>22101</t>
  </si>
  <si>
    <t>St. Martin</t>
  </si>
  <si>
    <t>22099</t>
  </si>
  <si>
    <t>St. Landry</t>
  </si>
  <si>
    <t>22097</t>
  </si>
  <si>
    <t>St. John the Baptist</t>
  </si>
  <si>
    <t>22095</t>
  </si>
  <si>
    <t>St. James</t>
  </si>
  <si>
    <t>22093</t>
  </si>
  <si>
    <t>St. Helena</t>
  </si>
  <si>
    <t>22091</t>
  </si>
  <si>
    <t>22089</t>
  </si>
  <si>
    <t>St. Bernard</t>
  </si>
  <si>
    <t>22087</t>
  </si>
  <si>
    <t>22085</t>
  </si>
  <si>
    <t>22083</t>
  </si>
  <si>
    <t>22081</t>
  </si>
  <si>
    <t>Rapides</t>
  </si>
  <si>
    <t>22079</t>
  </si>
  <si>
    <t>Pointe Coupee</t>
  </si>
  <si>
    <t>22077</t>
  </si>
  <si>
    <t>Plaquemines</t>
  </si>
  <si>
    <t>22075</t>
  </si>
  <si>
    <t>Ouachita</t>
  </si>
  <si>
    <t>22073</t>
  </si>
  <si>
    <t>22071</t>
  </si>
  <si>
    <t>Natchitoches</t>
  </si>
  <si>
    <t>22069</t>
  </si>
  <si>
    <t>Morehouse</t>
  </si>
  <si>
    <t>22067</t>
  </si>
  <si>
    <t>22065</t>
  </si>
  <si>
    <t>22063</t>
  </si>
  <si>
    <t>22061</t>
  </si>
  <si>
    <t>22059</t>
  </si>
  <si>
    <t>Lafourche</t>
  </si>
  <si>
    <t>22057</t>
  </si>
  <si>
    <t>22055</t>
  </si>
  <si>
    <t>22053</t>
  </si>
  <si>
    <t>22051</t>
  </si>
  <si>
    <t>22049</t>
  </si>
  <si>
    <t>Iberville</t>
  </si>
  <si>
    <t>22047</t>
  </si>
  <si>
    <t>Iberia</t>
  </si>
  <si>
    <t>22045</t>
  </si>
  <si>
    <t>22043</t>
  </si>
  <si>
    <t>22041</t>
  </si>
  <si>
    <t>Evangeline</t>
  </si>
  <si>
    <t>22039</t>
  </si>
  <si>
    <t>East Feliciana</t>
  </si>
  <si>
    <t>22037</t>
  </si>
  <si>
    <t>East Carroll</t>
  </si>
  <si>
    <t>22035</t>
  </si>
  <si>
    <t>East Baton Rouge</t>
  </si>
  <si>
    <t>22033</t>
  </si>
  <si>
    <t>De Soto</t>
  </si>
  <si>
    <t>22031</t>
  </si>
  <si>
    <t>Concordia</t>
  </si>
  <si>
    <t>22029</t>
  </si>
  <si>
    <t>22027</t>
  </si>
  <si>
    <t>Catahoula</t>
  </si>
  <si>
    <t>22025</t>
  </si>
  <si>
    <t>22023</t>
  </si>
  <si>
    <t>22021</t>
  </si>
  <si>
    <t>Calcasieu</t>
  </si>
  <si>
    <t>22019</t>
  </si>
  <si>
    <t>22017</t>
  </si>
  <si>
    <t>Bossier</t>
  </si>
  <si>
    <t>22015</t>
  </si>
  <si>
    <t>Bienville</t>
  </si>
  <si>
    <t>22013</t>
  </si>
  <si>
    <t>Beauregard</t>
  </si>
  <si>
    <t>22011</t>
  </si>
  <si>
    <t>Avoyelles</t>
  </si>
  <si>
    <t>22009</t>
  </si>
  <si>
    <t>Assumption</t>
  </si>
  <si>
    <t>22007</t>
  </si>
  <si>
    <t>Ascension</t>
  </si>
  <si>
    <t>22005</t>
  </si>
  <si>
    <t>22003</t>
  </si>
  <si>
    <t>Acadia</t>
  </si>
  <si>
    <t>22001</t>
  </si>
  <si>
    <t>KY</t>
  </si>
  <si>
    <t>Woodford</t>
  </si>
  <si>
    <t>21</t>
  </si>
  <si>
    <t>21239</t>
  </si>
  <si>
    <t>Wolfe</t>
  </si>
  <si>
    <t>21237</t>
  </si>
  <si>
    <t>Whitley</t>
  </si>
  <si>
    <t>21235</t>
  </si>
  <si>
    <t>21233</t>
  </si>
  <si>
    <t>21231</t>
  </si>
  <si>
    <t>21229</t>
  </si>
  <si>
    <t>21227</t>
  </si>
  <si>
    <t>21225</t>
  </si>
  <si>
    <t>Trimble</t>
  </si>
  <si>
    <t>21223</t>
  </si>
  <si>
    <t>Trigg</t>
  </si>
  <si>
    <t>21221</t>
  </si>
  <si>
    <t>21219</t>
  </si>
  <si>
    <t>21217</t>
  </si>
  <si>
    <t>Spencer</t>
  </si>
  <si>
    <t>21215</t>
  </si>
  <si>
    <t>21213</t>
  </si>
  <si>
    <t>21211</t>
  </si>
  <si>
    <t>21209</t>
  </si>
  <si>
    <t>21207</t>
  </si>
  <si>
    <t>21205</t>
  </si>
  <si>
    <t>Rockcastle</t>
  </si>
  <si>
    <t>21203</t>
  </si>
  <si>
    <t>21201</t>
  </si>
  <si>
    <t>21199</t>
  </si>
  <si>
    <t>21197</t>
  </si>
  <si>
    <t>21195</t>
  </si>
  <si>
    <t>21193</t>
  </si>
  <si>
    <t>21191</t>
  </si>
  <si>
    <t>Owsley</t>
  </si>
  <si>
    <t>21189</t>
  </si>
  <si>
    <t>Owen</t>
  </si>
  <si>
    <t>21187</t>
  </si>
  <si>
    <t>21185</t>
  </si>
  <si>
    <t>21183</t>
  </si>
  <si>
    <t>21181</t>
  </si>
  <si>
    <t>21179</t>
  </si>
  <si>
    <t>Muhlenberg</t>
  </si>
  <si>
    <t>21177</t>
  </si>
  <si>
    <t>21175</t>
  </si>
  <si>
    <t>21173</t>
  </si>
  <si>
    <t>21171</t>
  </si>
  <si>
    <t>Metcalfe</t>
  </si>
  <si>
    <t>21169</t>
  </si>
  <si>
    <t>21167</t>
  </si>
  <si>
    <t>Menifee</t>
  </si>
  <si>
    <t>21165</t>
  </si>
  <si>
    <t>21163</t>
  </si>
  <si>
    <t>21161</t>
  </si>
  <si>
    <t>21159</t>
  </si>
  <si>
    <t>21157</t>
  </si>
  <si>
    <t>21155</t>
  </si>
  <si>
    <t>Magoffin</t>
  </si>
  <si>
    <t>21153</t>
  </si>
  <si>
    <t>21151</t>
  </si>
  <si>
    <t>21149</t>
  </si>
  <si>
    <t>McCreary</t>
  </si>
  <si>
    <t>21147</t>
  </si>
  <si>
    <t>McCracken</t>
  </si>
  <si>
    <t>21145</t>
  </si>
  <si>
    <t>21143</t>
  </si>
  <si>
    <t>21141</t>
  </si>
  <si>
    <t>21139</t>
  </si>
  <si>
    <t>21137</t>
  </si>
  <si>
    <t>21135</t>
  </si>
  <si>
    <t>Letcher</t>
  </si>
  <si>
    <t>21133</t>
  </si>
  <si>
    <t>Leslie</t>
  </si>
  <si>
    <t>21131</t>
  </si>
  <si>
    <t>21129</t>
  </si>
  <si>
    <t>21127</t>
  </si>
  <si>
    <t>Laurel</t>
  </si>
  <si>
    <t>21125</t>
  </si>
  <si>
    <t>Larue</t>
  </si>
  <si>
    <t>21123</t>
  </si>
  <si>
    <t>21121</t>
  </si>
  <si>
    <t>Knott</t>
  </si>
  <si>
    <t>21119</t>
  </si>
  <si>
    <t>Kenton</t>
  </si>
  <si>
    <t>21117</t>
  </si>
  <si>
    <t>21115</t>
  </si>
  <si>
    <t>Jessamine</t>
  </si>
  <si>
    <t>21113</t>
  </si>
  <si>
    <t>21111</t>
  </si>
  <si>
    <t>21109</t>
  </si>
  <si>
    <t>21107</t>
  </si>
  <si>
    <t>21105</t>
  </si>
  <si>
    <t>21103</t>
  </si>
  <si>
    <t>21101</t>
  </si>
  <si>
    <t>Hart</t>
  </si>
  <si>
    <t>21099</t>
  </si>
  <si>
    <t>21097</t>
  </si>
  <si>
    <t>21095</t>
  </si>
  <si>
    <t>21093</t>
  </si>
  <si>
    <t>21091</t>
  </si>
  <si>
    <t>Greenup</t>
  </si>
  <si>
    <t>21089</t>
  </si>
  <si>
    <t>21087</t>
  </si>
  <si>
    <t>21085</t>
  </si>
  <si>
    <t>Graves</t>
  </si>
  <si>
    <t>21083</t>
  </si>
  <si>
    <t>21081</t>
  </si>
  <si>
    <t>Garrard</t>
  </si>
  <si>
    <t>21079</t>
  </si>
  <si>
    <t>21077</t>
  </si>
  <si>
    <t>21075</t>
  </si>
  <si>
    <t>21073</t>
  </si>
  <si>
    <t>21071</t>
  </si>
  <si>
    <t>Fleming</t>
  </si>
  <si>
    <t>21069</t>
  </si>
  <si>
    <t>21067</t>
  </si>
  <si>
    <t>Estill</t>
  </si>
  <si>
    <t>21065</t>
  </si>
  <si>
    <t>Elliott</t>
  </si>
  <si>
    <t>21063</t>
  </si>
  <si>
    <t>Edmonson</t>
  </si>
  <si>
    <t>21061</t>
  </si>
  <si>
    <t>21059</t>
  </si>
  <si>
    <t>21057</t>
  </si>
  <si>
    <t>Crittenden</t>
  </si>
  <si>
    <t>21055</t>
  </si>
  <si>
    <t>21053</t>
  </si>
  <si>
    <t>21051</t>
  </si>
  <si>
    <t>21049</t>
  </si>
  <si>
    <t>21047</t>
  </si>
  <si>
    <t>Casey</t>
  </si>
  <si>
    <t>21045</t>
  </si>
  <si>
    <t>21043</t>
  </si>
  <si>
    <t>21041</t>
  </si>
  <si>
    <t>Carlisle</t>
  </si>
  <si>
    <t>21039</t>
  </si>
  <si>
    <t>21037</t>
  </si>
  <si>
    <t>Calloway</t>
  </si>
  <si>
    <t>21035</t>
  </si>
  <si>
    <t>21033</t>
  </si>
  <si>
    <t>21031</t>
  </si>
  <si>
    <t>Bullitt</t>
  </si>
  <si>
    <t>21029</t>
  </si>
  <si>
    <t>Breckinridge</t>
  </si>
  <si>
    <t>21027</t>
  </si>
  <si>
    <t>Breathitt</t>
  </si>
  <si>
    <t>21025</t>
  </si>
  <si>
    <t>Bracken</t>
  </si>
  <si>
    <t>21023</t>
  </si>
  <si>
    <t>Boyle</t>
  </si>
  <si>
    <t>21021</t>
  </si>
  <si>
    <t>21019</t>
  </si>
  <si>
    <t>Bourbon</t>
  </si>
  <si>
    <t>21017</t>
  </si>
  <si>
    <t>21015</t>
  </si>
  <si>
    <t>21013</t>
  </si>
  <si>
    <t>21011</t>
  </si>
  <si>
    <t>Barren</t>
  </si>
  <si>
    <t>21009</t>
  </si>
  <si>
    <t>Ballard</t>
  </si>
  <si>
    <t>21007</t>
  </si>
  <si>
    <t>21005</t>
  </si>
  <si>
    <t>21003</t>
  </si>
  <si>
    <t>21001</t>
  </si>
  <si>
    <t>KS</t>
  </si>
  <si>
    <t>Wyandotte</t>
  </si>
  <si>
    <t>20</t>
  </si>
  <si>
    <t>20209</t>
  </si>
  <si>
    <t>Woodson</t>
  </si>
  <si>
    <t>20207</t>
  </si>
  <si>
    <t>20205</t>
  </si>
  <si>
    <t>20203</t>
  </si>
  <si>
    <t>20201</t>
  </si>
  <si>
    <t>Wallace</t>
  </si>
  <si>
    <t>20199</t>
  </si>
  <si>
    <t>Wabaunsee</t>
  </si>
  <si>
    <t>20197</t>
  </si>
  <si>
    <t>Trego</t>
  </si>
  <si>
    <t>20195</t>
  </si>
  <si>
    <t>20193</t>
  </si>
  <si>
    <t>20191</t>
  </si>
  <si>
    <t>20189</t>
  </si>
  <si>
    <t>20187</t>
  </si>
  <si>
    <t>20185</t>
  </si>
  <si>
    <t>20183</t>
  </si>
  <si>
    <t>20181</t>
  </si>
  <si>
    <t>20179</t>
  </si>
  <si>
    <t>Shawnee</t>
  </si>
  <si>
    <t>20177</t>
  </si>
  <si>
    <t>20175</t>
  </si>
  <si>
    <t>Sedgwick</t>
  </si>
  <si>
    <t>20173</t>
  </si>
  <si>
    <t>20171</t>
  </si>
  <si>
    <t>20169</t>
  </si>
  <si>
    <t>20167</t>
  </si>
  <si>
    <t>Rush</t>
  </si>
  <si>
    <t>20165</t>
  </si>
  <si>
    <t>Rooks</t>
  </si>
  <si>
    <t>20163</t>
  </si>
  <si>
    <t>Riley</t>
  </si>
  <si>
    <t>20161</t>
  </si>
  <si>
    <t>20159</t>
  </si>
  <si>
    <t>Republic</t>
  </si>
  <si>
    <t>20157</t>
  </si>
  <si>
    <t>Reno</t>
  </si>
  <si>
    <t>20155</t>
  </si>
  <si>
    <t>Rawlins</t>
  </si>
  <si>
    <t>20153</t>
  </si>
  <si>
    <t>Pratt</t>
  </si>
  <si>
    <t>20151</t>
  </si>
  <si>
    <t>20149</t>
  </si>
  <si>
    <t>20147</t>
  </si>
  <si>
    <t>20145</t>
  </si>
  <si>
    <t>20143</t>
  </si>
  <si>
    <t>Osborne</t>
  </si>
  <si>
    <t>20141</t>
  </si>
  <si>
    <t>20139</t>
  </si>
  <si>
    <t>20137</t>
  </si>
  <si>
    <t>Ness</t>
  </si>
  <si>
    <t>20135</t>
  </si>
  <si>
    <t>Neosho</t>
  </si>
  <si>
    <t>20133</t>
  </si>
  <si>
    <t>20131</t>
  </si>
  <si>
    <t>20129</t>
  </si>
  <si>
    <t>20127</t>
  </si>
  <si>
    <t>20125</t>
  </si>
  <si>
    <t>20123</t>
  </si>
  <si>
    <t>20121</t>
  </si>
  <si>
    <t>20119</t>
  </si>
  <si>
    <t>20117</t>
  </si>
  <si>
    <t>20115</t>
  </si>
  <si>
    <t>20113</t>
  </si>
  <si>
    <t>20111</t>
  </si>
  <si>
    <t>20109</t>
  </si>
  <si>
    <t>20107</t>
  </si>
  <si>
    <t>20105</t>
  </si>
  <si>
    <t>Leavenworth</t>
  </si>
  <si>
    <t>20103</t>
  </si>
  <si>
    <t>20101</t>
  </si>
  <si>
    <t>Labette</t>
  </si>
  <si>
    <t>20099</t>
  </si>
  <si>
    <t>20097</t>
  </si>
  <si>
    <t>Kingman</t>
  </si>
  <si>
    <t>20095</t>
  </si>
  <si>
    <t>Kearny</t>
  </si>
  <si>
    <t>20093</t>
  </si>
  <si>
    <t>20091</t>
  </si>
  <si>
    <t>Jewell</t>
  </si>
  <si>
    <t>20089</t>
  </si>
  <si>
    <t>20087</t>
  </si>
  <si>
    <t>20085</t>
  </si>
  <si>
    <t>Hodgeman</t>
  </si>
  <si>
    <t>20083</t>
  </si>
  <si>
    <t>20081</t>
  </si>
  <si>
    <t>Harvey</t>
  </si>
  <si>
    <t>20079</t>
  </si>
  <si>
    <t>20077</t>
  </si>
  <si>
    <t>20075</t>
  </si>
  <si>
    <t>20073</t>
  </si>
  <si>
    <t>20071</t>
  </si>
  <si>
    <t>20069</t>
  </si>
  <si>
    <t>20067</t>
  </si>
  <si>
    <t>20065</t>
  </si>
  <si>
    <t>Gove</t>
  </si>
  <si>
    <t>20063</t>
  </si>
  <si>
    <t>Geary</t>
  </si>
  <si>
    <t>20061</t>
  </si>
  <si>
    <t>20059</t>
  </si>
  <si>
    <t>Ford</t>
  </si>
  <si>
    <t>20057</t>
  </si>
  <si>
    <t>Finney</t>
  </si>
  <si>
    <t>20055</t>
  </si>
  <si>
    <t>Ellsworth</t>
  </si>
  <si>
    <t>20053</t>
  </si>
  <si>
    <t>20051</t>
  </si>
  <si>
    <t>20049</t>
  </si>
  <si>
    <t>20047</t>
  </si>
  <si>
    <t>20045</t>
  </si>
  <si>
    <t>Doniphan</t>
  </si>
  <si>
    <t>20043</t>
  </si>
  <si>
    <t>20041</t>
  </si>
  <si>
    <t>20039</t>
  </si>
  <si>
    <t>20037</t>
  </si>
  <si>
    <t>Cowley</t>
  </si>
  <si>
    <t>20035</t>
  </si>
  <si>
    <t>20033</t>
  </si>
  <si>
    <t>Coffey</t>
  </si>
  <si>
    <t>20031</t>
  </si>
  <si>
    <t>Cloud</t>
  </si>
  <si>
    <t>20029</t>
  </si>
  <si>
    <t>20027</t>
  </si>
  <si>
    <t>20025</t>
  </si>
  <si>
    <t>20023</t>
  </si>
  <si>
    <t>20021</t>
  </si>
  <si>
    <t>20019</t>
  </si>
  <si>
    <t>20017</t>
  </si>
  <si>
    <t>20015</t>
  </si>
  <si>
    <t>20013</t>
  </si>
  <si>
    <t>20011</t>
  </si>
  <si>
    <t>20009</t>
  </si>
  <si>
    <t>Barber</t>
  </si>
  <si>
    <t>20007</t>
  </si>
  <si>
    <t>20005</t>
  </si>
  <si>
    <t>20003</t>
  </si>
  <si>
    <t>20001</t>
  </si>
  <si>
    <t>IA</t>
  </si>
  <si>
    <t>19</t>
  </si>
  <si>
    <t>19197</t>
  </si>
  <si>
    <t>19195</t>
  </si>
  <si>
    <t>Woodbury</t>
  </si>
  <si>
    <t>19193</t>
  </si>
  <si>
    <t>Winneshiek</t>
  </si>
  <si>
    <t>19191</t>
  </si>
  <si>
    <t>19189</t>
  </si>
  <si>
    <t>19187</t>
  </si>
  <si>
    <t>19185</t>
  </si>
  <si>
    <t>19183</t>
  </si>
  <si>
    <t>19181</t>
  </si>
  <si>
    <t>Wapello</t>
  </si>
  <si>
    <t>19179</t>
  </si>
  <si>
    <t>19177</t>
  </si>
  <si>
    <t>19175</t>
  </si>
  <si>
    <t>19173</t>
  </si>
  <si>
    <t>Tama</t>
  </si>
  <si>
    <t>19171</t>
  </si>
  <si>
    <t>Story</t>
  </si>
  <si>
    <t>19169</t>
  </si>
  <si>
    <t>19167</t>
  </si>
  <si>
    <t>19165</t>
  </si>
  <si>
    <t>19163</t>
  </si>
  <si>
    <t>Sac</t>
  </si>
  <si>
    <t>19161</t>
  </si>
  <si>
    <t>Ringgold</t>
  </si>
  <si>
    <t>19159</t>
  </si>
  <si>
    <t>Poweshiek</t>
  </si>
  <si>
    <t>19157</t>
  </si>
  <si>
    <t>Pottawattamie</t>
  </si>
  <si>
    <t>19155</t>
  </si>
  <si>
    <t>19153</t>
  </si>
  <si>
    <t>19151</t>
  </si>
  <si>
    <t>19149</t>
  </si>
  <si>
    <t>Palo Alto</t>
  </si>
  <si>
    <t>19147</t>
  </si>
  <si>
    <t>19145</t>
  </si>
  <si>
    <t>19143</t>
  </si>
  <si>
    <t>O'Brien</t>
  </si>
  <si>
    <t>19141</t>
  </si>
  <si>
    <t>Muscatine</t>
  </si>
  <si>
    <t>19139</t>
  </si>
  <si>
    <t>19137</t>
  </si>
  <si>
    <t>19135</t>
  </si>
  <si>
    <t>Monona</t>
  </si>
  <si>
    <t>19133</t>
  </si>
  <si>
    <t>19131</t>
  </si>
  <si>
    <t>19129</t>
  </si>
  <si>
    <t>19127</t>
  </si>
  <si>
    <t>19125</t>
  </si>
  <si>
    <t>Mahaska</t>
  </si>
  <si>
    <t>19123</t>
  </si>
  <si>
    <t>19121</t>
  </si>
  <si>
    <t>19119</t>
  </si>
  <si>
    <t>19117</t>
  </si>
  <si>
    <t>19115</t>
  </si>
  <si>
    <t>19113</t>
  </si>
  <si>
    <t>19111</t>
  </si>
  <si>
    <t>Kossuth</t>
  </si>
  <si>
    <t>19109</t>
  </si>
  <si>
    <t>Keokuk</t>
  </si>
  <si>
    <t>19107</t>
  </si>
  <si>
    <t>19105</t>
  </si>
  <si>
    <t>19103</t>
  </si>
  <si>
    <t>19101</t>
  </si>
  <si>
    <t>19099</t>
  </si>
  <si>
    <t>19097</t>
  </si>
  <si>
    <t>19095</t>
  </si>
  <si>
    <t>Ida</t>
  </si>
  <si>
    <t>19093</t>
  </si>
  <si>
    <t>19091</t>
  </si>
  <si>
    <t>19089</t>
  </si>
  <si>
    <t>19087</t>
  </si>
  <si>
    <t>19085</t>
  </si>
  <si>
    <t>19083</t>
  </si>
  <si>
    <t>19081</t>
  </si>
  <si>
    <t>19079</t>
  </si>
  <si>
    <t>Guthrie</t>
  </si>
  <si>
    <t>19077</t>
  </si>
  <si>
    <t>19075</t>
  </si>
  <si>
    <t>19073</t>
  </si>
  <si>
    <t>19071</t>
  </si>
  <si>
    <t>19069</t>
  </si>
  <si>
    <t>19067</t>
  </si>
  <si>
    <t>19065</t>
  </si>
  <si>
    <t>19063</t>
  </si>
  <si>
    <t>Dubuque</t>
  </si>
  <si>
    <t>19061</t>
  </si>
  <si>
    <t>19059</t>
  </si>
  <si>
    <t>Des Moines</t>
  </si>
  <si>
    <t>19057</t>
  </si>
  <si>
    <t>19055</t>
  </si>
  <si>
    <t>19053</t>
  </si>
  <si>
    <t>19051</t>
  </si>
  <si>
    <t>19049</t>
  </si>
  <si>
    <t>19047</t>
  </si>
  <si>
    <t>19045</t>
  </si>
  <si>
    <t>Clayton</t>
  </si>
  <si>
    <t>19043</t>
  </si>
  <si>
    <t>19041</t>
  </si>
  <si>
    <t>19039</t>
  </si>
  <si>
    <t>19037</t>
  </si>
  <si>
    <t>19035</t>
  </si>
  <si>
    <t>Cerro Gordo</t>
  </si>
  <si>
    <t>19033</t>
  </si>
  <si>
    <t>19031</t>
  </si>
  <si>
    <t>19029</t>
  </si>
  <si>
    <t>19027</t>
  </si>
  <si>
    <t>19025</t>
  </si>
  <si>
    <t>19023</t>
  </si>
  <si>
    <t>19021</t>
  </si>
  <si>
    <t>19019</t>
  </si>
  <si>
    <t>Bremer</t>
  </si>
  <si>
    <t>19017</t>
  </si>
  <si>
    <t>19015</t>
  </si>
  <si>
    <t>Black Hawk</t>
  </si>
  <si>
    <t>19013</t>
  </si>
  <si>
    <t>19011</t>
  </si>
  <si>
    <t>Audubon</t>
  </si>
  <si>
    <t>19009</t>
  </si>
  <si>
    <t>Appanoose</t>
  </si>
  <si>
    <t>19007</t>
  </si>
  <si>
    <t>Allamakee</t>
  </si>
  <si>
    <t>19005</t>
  </si>
  <si>
    <t>19003</t>
  </si>
  <si>
    <t>19001</t>
  </si>
  <si>
    <t>IN</t>
  </si>
  <si>
    <t>18</t>
  </si>
  <si>
    <t>18183</t>
  </si>
  <si>
    <t>18181</t>
  </si>
  <si>
    <t>18179</t>
  </si>
  <si>
    <t>18177</t>
  </si>
  <si>
    <t>18175</t>
  </si>
  <si>
    <t>Warrick</t>
  </si>
  <si>
    <t>18173</t>
  </si>
  <si>
    <t>18171</t>
  </si>
  <si>
    <t>Wabash</t>
  </si>
  <si>
    <t>18169</t>
  </si>
  <si>
    <t>Vigo</t>
  </si>
  <si>
    <t>18167</t>
  </si>
  <si>
    <t>Vermillion</t>
  </si>
  <si>
    <t>18165</t>
  </si>
  <si>
    <t>Vanderburgh</t>
  </si>
  <si>
    <t>18163</t>
  </si>
  <si>
    <t>18161</t>
  </si>
  <si>
    <t>18159</t>
  </si>
  <si>
    <t>Tippecanoe</t>
  </si>
  <si>
    <t>18157</t>
  </si>
  <si>
    <t>Switzerland</t>
  </si>
  <si>
    <t>18155</t>
  </si>
  <si>
    <t>18153</t>
  </si>
  <si>
    <t>18151</t>
  </si>
  <si>
    <t>Starke</t>
  </si>
  <si>
    <t>18149</t>
  </si>
  <si>
    <t>18147</t>
  </si>
  <si>
    <t>18145</t>
  </si>
  <si>
    <t>18143</t>
  </si>
  <si>
    <t>18141</t>
  </si>
  <si>
    <t>18139</t>
  </si>
  <si>
    <t>18137</t>
  </si>
  <si>
    <t>18135</t>
  </si>
  <si>
    <t>18133</t>
  </si>
  <si>
    <t>18131</t>
  </si>
  <si>
    <t>Posey</t>
  </si>
  <si>
    <t>18129</t>
  </si>
  <si>
    <t>Porter</t>
  </si>
  <si>
    <t>18127</t>
  </si>
  <si>
    <t>18125</t>
  </si>
  <si>
    <t>18123</t>
  </si>
  <si>
    <t>Parke</t>
  </si>
  <si>
    <t>18121</t>
  </si>
  <si>
    <t>18119</t>
  </si>
  <si>
    <t>18117</t>
  </si>
  <si>
    <t>18115</t>
  </si>
  <si>
    <t>18113</t>
  </si>
  <si>
    <t>18111</t>
  </si>
  <si>
    <t>18109</t>
  </si>
  <si>
    <t>18107</t>
  </si>
  <si>
    <t>18105</t>
  </si>
  <si>
    <t>18103</t>
  </si>
  <si>
    <t>18101</t>
  </si>
  <si>
    <t>18099</t>
  </si>
  <si>
    <t>18097</t>
  </si>
  <si>
    <t>18095</t>
  </si>
  <si>
    <t>18093</t>
  </si>
  <si>
    <t>La Porte</t>
  </si>
  <si>
    <t>18091</t>
  </si>
  <si>
    <t>18089</t>
  </si>
  <si>
    <t>Lagrange</t>
  </si>
  <si>
    <t>18087</t>
  </si>
  <si>
    <t>Kosciusko</t>
  </si>
  <si>
    <t>18085</t>
  </si>
  <si>
    <t>18083</t>
  </si>
  <si>
    <t>18081</t>
  </si>
  <si>
    <t>Jennings</t>
  </si>
  <si>
    <t>18079</t>
  </si>
  <si>
    <t>18077</t>
  </si>
  <si>
    <t>Jay</t>
  </si>
  <si>
    <t>18075</t>
  </si>
  <si>
    <t>18073</t>
  </si>
  <si>
    <t>18071</t>
  </si>
  <si>
    <t>Huntington</t>
  </si>
  <si>
    <t>18069</t>
  </si>
  <si>
    <t>18067</t>
  </si>
  <si>
    <t>18065</t>
  </si>
  <si>
    <t>Hendricks</t>
  </si>
  <si>
    <t>18063</t>
  </si>
  <si>
    <t>18061</t>
  </si>
  <si>
    <t>18059</t>
  </si>
  <si>
    <t>18057</t>
  </si>
  <si>
    <t>18055</t>
  </si>
  <si>
    <t>18053</t>
  </si>
  <si>
    <t>18051</t>
  </si>
  <si>
    <t>18049</t>
  </si>
  <si>
    <t>18047</t>
  </si>
  <si>
    <t>Fountain</t>
  </si>
  <si>
    <t>18045</t>
  </si>
  <si>
    <t>18043</t>
  </si>
  <si>
    <t>18041</t>
  </si>
  <si>
    <t>Elkhart</t>
  </si>
  <si>
    <t>18039</t>
  </si>
  <si>
    <t>Dubois</t>
  </si>
  <si>
    <t>18037</t>
  </si>
  <si>
    <t>18035</t>
  </si>
  <si>
    <t>De Kalb</t>
  </si>
  <si>
    <t>18033</t>
  </si>
  <si>
    <t>18031</t>
  </si>
  <si>
    <t>Dearborn</t>
  </si>
  <si>
    <t>18029</t>
  </si>
  <si>
    <t>18027</t>
  </si>
  <si>
    <t>18025</t>
  </si>
  <si>
    <t>18023</t>
  </si>
  <si>
    <t>18021</t>
  </si>
  <si>
    <t>18019</t>
  </si>
  <si>
    <t>18017</t>
  </si>
  <si>
    <t>18015</t>
  </si>
  <si>
    <t>18013</t>
  </si>
  <si>
    <t>18011</t>
  </si>
  <si>
    <t>Blackford</t>
  </si>
  <si>
    <t>18009</t>
  </si>
  <si>
    <t>18007</t>
  </si>
  <si>
    <t>Bartholomew</t>
  </si>
  <si>
    <t>18005</t>
  </si>
  <si>
    <t>18003</t>
  </si>
  <si>
    <t>18001</t>
  </si>
  <si>
    <t>IL</t>
  </si>
  <si>
    <t>17</t>
  </si>
  <si>
    <t>17203</t>
  </si>
  <si>
    <t>17201</t>
  </si>
  <si>
    <t>17199</t>
  </si>
  <si>
    <t>Will</t>
  </si>
  <si>
    <t>17197</t>
  </si>
  <si>
    <t>Whiteside</t>
  </si>
  <si>
    <t>17195</t>
  </si>
  <si>
    <t>17193</t>
  </si>
  <si>
    <t>17191</t>
  </si>
  <si>
    <t>17189</t>
  </si>
  <si>
    <t>17187</t>
  </si>
  <si>
    <t>17185</t>
  </si>
  <si>
    <t>17183</t>
  </si>
  <si>
    <t>17181</t>
  </si>
  <si>
    <t>17179</t>
  </si>
  <si>
    <t>Stephenson</t>
  </si>
  <si>
    <t>17177</t>
  </si>
  <si>
    <t>17175</t>
  </si>
  <si>
    <t>17173</t>
  </si>
  <si>
    <t>17171</t>
  </si>
  <si>
    <t>17169</t>
  </si>
  <si>
    <t>Sangamon</t>
  </si>
  <si>
    <t>17167</t>
  </si>
  <si>
    <t>17165</t>
  </si>
  <si>
    <t>17163</t>
  </si>
  <si>
    <t>Rock Island</t>
  </si>
  <si>
    <t>17161</t>
  </si>
  <si>
    <t>17159</t>
  </si>
  <si>
    <t>17157</t>
  </si>
  <si>
    <t>17155</t>
  </si>
  <si>
    <t>17153</t>
  </si>
  <si>
    <t>17151</t>
  </si>
  <si>
    <t>17149</t>
  </si>
  <si>
    <t>Piatt</t>
  </si>
  <si>
    <t>17147</t>
  </si>
  <si>
    <t>17145</t>
  </si>
  <si>
    <t>Peoria</t>
  </si>
  <si>
    <t>17143</t>
  </si>
  <si>
    <t>Ogle</t>
  </si>
  <si>
    <t>17141</t>
  </si>
  <si>
    <t>Moultrie</t>
  </si>
  <si>
    <t>17139</t>
  </si>
  <si>
    <t>17137</t>
  </si>
  <si>
    <t>17135</t>
  </si>
  <si>
    <t>17133</t>
  </si>
  <si>
    <t>17131</t>
  </si>
  <si>
    <t>17129</t>
  </si>
  <si>
    <t>Massac</t>
  </si>
  <si>
    <t>17127</t>
  </si>
  <si>
    <t>17125</t>
  </si>
  <si>
    <t>17123</t>
  </si>
  <si>
    <t>17121</t>
  </si>
  <si>
    <t>17119</t>
  </si>
  <si>
    <t>Macoupin</t>
  </si>
  <si>
    <t>17117</t>
  </si>
  <si>
    <t>17115</t>
  </si>
  <si>
    <t>17113</t>
  </si>
  <si>
    <t>17111</t>
  </si>
  <si>
    <t>McDonough</t>
  </si>
  <si>
    <t>17109</t>
  </si>
  <si>
    <t>17107</t>
  </si>
  <si>
    <t>17105</t>
  </si>
  <si>
    <t>17103</t>
  </si>
  <si>
    <t>17101</t>
  </si>
  <si>
    <t>17099</t>
  </si>
  <si>
    <t>17097</t>
  </si>
  <si>
    <t>17095</t>
  </si>
  <si>
    <t>17093</t>
  </si>
  <si>
    <t>Kankakee</t>
  </si>
  <si>
    <t>17091</t>
  </si>
  <si>
    <t>17089</t>
  </si>
  <si>
    <t>17087</t>
  </si>
  <si>
    <t>Jo Daviess</t>
  </si>
  <si>
    <t>17085</t>
  </si>
  <si>
    <t>Jersey</t>
  </si>
  <si>
    <t>17083</t>
  </si>
  <si>
    <t>17081</t>
  </si>
  <si>
    <t>17079</t>
  </si>
  <si>
    <t>17077</t>
  </si>
  <si>
    <t>Iroquois</t>
  </si>
  <si>
    <t>17075</t>
  </si>
  <si>
    <t>17073</t>
  </si>
  <si>
    <t>17071</t>
  </si>
  <si>
    <t>17069</t>
  </si>
  <si>
    <t>17067</t>
  </si>
  <si>
    <t>17065</t>
  </si>
  <si>
    <t>17063</t>
  </si>
  <si>
    <t>17061</t>
  </si>
  <si>
    <t>17059</t>
  </si>
  <si>
    <t>17057</t>
  </si>
  <si>
    <t>17055</t>
  </si>
  <si>
    <t>17053</t>
  </si>
  <si>
    <t>17051</t>
  </si>
  <si>
    <t>Effingham</t>
  </si>
  <si>
    <t>17049</t>
  </si>
  <si>
    <t>17047</t>
  </si>
  <si>
    <t>Edgar</t>
  </si>
  <si>
    <t>17045</t>
  </si>
  <si>
    <t>DuPage</t>
  </si>
  <si>
    <t>17043</t>
  </si>
  <si>
    <t>17041</t>
  </si>
  <si>
    <t>De Witt</t>
  </si>
  <si>
    <t>17039</t>
  </si>
  <si>
    <t>17037</t>
  </si>
  <si>
    <t>17035</t>
  </si>
  <si>
    <t>17033</t>
  </si>
  <si>
    <t>17031</t>
  </si>
  <si>
    <t>Coles</t>
  </si>
  <si>
    <t>17029</t>
  </si>
  <si>
    <t>17027</t>
  </si>
  <si>
    <t>17025</t>
  </si>
  <si>
    <t>17023</t>
  </si>
  <si>
    <t>17021</t>
  </si>
  <si>
    <t>17019</t>
  </si>
  <si>
    <t>17017</t>
  </si>
  <si>
    <t>17015</t>
  </si>
  <si>
    <t>17013</t>
  </si>
  <si>
    <t>Bureau</t>
  </si>
  <si>
    <t>17011</t>
  </si>
  <si>
    <t>17009</t>
  </si>
  <si>
    <t>17007</t>
  </si>
  <si>
    <t>Bond</t>
  </si>
  <si>
    <t>17005</t>
  </si>
  <si>
    <t>17003</t>
  </si>
  <si>
    <t>17001</t>
  </si>
  <si>
    <t>ID</t>
  </si>
  <si>
    <t>16</t>
  </si>
  <si>
    <t>16087</t>
  </si>
  <si>
    <t>16085</t>
  </si>
  <si>
    <t>Twin Falls</t>
  </si>
  <si>
    <t>16083</t>
  </si>
  <si>
    <t>16081</t>
  </si>
  <si>
    <t>Shoshone</t>
  </si>
  <si>
    <t>16079</t>
  </si>
  <si>
    <t>Power</t>
  </si>
  <si>
    <t>16077</t>
  </si>
  <si>
    <t>Payette</t>
  </si>
  <si>
    <t>16075</t>
  </si>
  <si>
    <t>Owyhee</t>
  </si>
  <si>
    <t>16073</t>
  </si>
  <si>
    <t>16071</t>
  </si>
  <si>
    <t>Nez Perce</t>
  </si>
  <si>
    <t>16069</t>
  </si>
  <si>
    <t>Minidoka</t>
  </si>
  <si>
    <t>16067</t>
  </si>
  <si>
    <t>16065</t>
  </si>
  <si>
    <t>16063</t>
  </si>
  <si>
    <t>16061</t>
  </si>
  <si>
    <t>Lemhi</t>
  </si>
  <si>
    <t>16059</t>
  </si>
  <si>
    <t>Latah</t>
  </si>
  <si>
    <t>16057</t>
  </si>
  <si>
    <t>Kootenai</t>
  </si>
  <si>
    <t>16055</t>
  </si>
  <si>
    <t>Jerome</t>
  </si>
  <si>
    <t>16053</t>
  </si>
  <si>
    <t>16051</t>
  </si>
  <si>
    <t>Idaho</t>
  </si>
  <si>
    <t>16049</t>
  </si>
  <si>
    <t>Gooding</t>
  </si>
  <si>
    <t>16047</t>
  </si>
  <si>
    <t>Gem</t>
  </si>
  <si>
    <t>16045</t>
  </si>
  <si>
    <t>16043</t>
  </si>
  <si>
    <t>16041</t>
  </si>
  <si>
    <t>Elmore</t>
  </si>
  <si>
    <t>16039</t>
  </si>
  <si>
    <t>16037</t>
  </si>
  <si>
    <t>16035</t>
  </si>
  <si>
    <t>16033</t>
  </si>
  <si>
    <t>Cassia</t>
  </si>
  <si>
    <t>16031</t>
  </si>
  <si>
    <t>Caribou</t>
  </si>
  <si>
    <t>16029</t>
  </si>
  <si>
    <t>Canyon</t>
  </si>
  <si>
    <t>16027</t>
  </si>
  <si>
    <t>Camas</t>
  </si>
  <si>
    <t>16025</t>
  </si>
  <si>
    <t>16023</t>
  </si>
  <si>
    <t>Boundary</t>
  </si>
  <si>
    <t>16021</t>
  </si>
  <si>
    <t>Bonneville</t>
  </si>
  <si>
    <t>16019</t>
  </si>
  <si>
    <t>Bonner</t>
  </si>
  <si>
    <t>16017</t>
  </si>
  <si>
    <t>Boise</t>
  </si>
  <si>
    <t>16015</t>
  </si>
  <si>
    <t>16013</t>
  </si>
  <si>
    <t>Bingham</t>
  </si>
  <si>
    <t>16011</t>
  </si>
  <si>
    <t>Benewah</t>
  </si>
  <si>
    <t>16009</t>
  </si>
  <si>
    <t>Bear Lake</t>
  </si>
  <si>
    <t>16007</t>
  </si>
  <si>
    <t>Bannock</t>
  </si>
  <si>
    <t>16005</t>
  </si>
  <si>
    <t>16003</t>
  </si>
  <si>
    <t>Ada</t>
  </si>
  <si>
    <t>16001</t>
  </si>
  <si>
    <t>HI</t>
  </si>
  <si>
    <t>Maui</t>
  </si>
  <si>
    <t>15</t>
  </si>
  <si>
    <t>15009</t>
  </si>
  <si>
    <t>Kauai</t>
  </si>
  <si>
    <t>15007</t>
  </si>
  <si>
    <t>Kalawao</t>
  </si>
  <si>
    <t>15005</t>
  </si>
  <si>
    <t>Honolulu</t>
  </si>
  <si>
    <t>15003</t>
  </si>
  <si>
    <t>Hawaii</t>
  </si>
  <si>
    <t>15001</t>
  </si>
  <si>
    <t>GA</t>
  </si>
  <si>
    <t>13</t>
  </si>
  <si>
    <t>13321</t>
  </si>
  <si>
    <t>13319</t>
  </si>
  <si>
    <t>13317</t>
  </si>
  <si>
    <t>Wilcox</t>
  </si>
  <si>
    <t>13315</t>
  </si>
  <si>
    <t>Whitfield</t>
  </si>
  <si>
    <t>13313</t>
  </si>
  <si>
    <t>13311</t>
  </si>
  <si>
    <t>13309</t>
  </si>
  <si>
    <t>13307</t>
  </si>
  <si>
    <t>13305</t>
  </si>
  <si>
    <t>13303</t>
  </si>
  <si>
    <t>13301</t>
  </si>
  <si>
    <t>Ware</t>
  </si>
  <si>
    <t>13299</t>
  </si>
  <si>
    <t>Walton</t>
  </si>
  <si>
    <t>13297</t>
  </si>
  <si>
    <t>13295</t>
  </si>
  <si>
    <t>Upson</t>
  </si>
  <si>
    <t>13293</t>
  </si>
  <si>
    <t>13291</t>
  </si>
  <si>
    <t>Twiggs</t>
  </si>
  <si>
    <t>13289</t>
  </si>
  <si>
    <t>13287</t>
  </si>
  <si>
    <t>Troup</t>
  </si>
  <si>
    <t>13285</t>
  </si>
  <si>
    <t>Treutlen</t>
  </si>
  <si>
    <t>13283</t>
  </si>
  <si>
    <t>Towns</t>
  </si>
  <si>
    <t>13281</t>
  </si>
  <si>
    <t>Toombs</t>
  </si>
  <si>
    <t>13279</t>
  </si>
  <si>
    <t>Tift</t>
  </si>
  <si>
    <t>13277</t>
  </si>
  <si>
    <t>13275</t>
  </si>
  <si>
    <t>13273</t>
  </si>
  <si>
    <t>Telfair</t>
  </si>
  <si>
    <t>13271</t>
  </si>
  <si>
    <t>13269</t>
  </si>
  <si>
    <t>Tattnall</t>
  </si>
  <si>
    <t>13267</t>
  </si>
  <si>
    <t>Taliaferro</t>
  </si>
  <si>
    <t>13265</t>
  </si>
  <si>
    <t>13263</t>
  </si>
  <si>
    <t>13261</t>
  </si>
  <si>
    <t>13259</t>
  </si>
  <si>
    <t>13257</t>
  </si>
  <si>
    <t>Spalding</t>
  </si>
  <si>
    <t>13255</t>
  </si>
  <si>
    <t>13253</t>
  </si>
  <si>
    <t>Screven</t>
  </si>
  <si>
    <t>13251</t>
  </si>
  <si>
    <t>Schley</t>
  </si>
  <si>
    <t>13249</t>
  </si>
  <si>
    <t>Rockdale</t>
  </si>
  <si>
    <t>13247</t>
  </si>
  <si>
    <t>13245</t>
  </si>
  <si>
    <t>13243</t>
  </si>
  <si>
    <t>Rabun</t>
  </si>
  <si>
    <t>13241</t>
  </si>
  <si>
    <t>13239</t>
  </si>
  <si>
    <t>13237</t>
  </si>
  <si>
    <t>13235</t>
  </si>
  <si>
    <t>13233</t>
  </si>
  <si>
    <t>13231</t>
  </si>
  <si>
    <t>13229</t>
  </si>
  <si>
    <t>13227</t>
  </si>
  <si>
    <t>Peach</t>
  </si>
  <si>
    <t>13225</t>
  </si>
  <si>
    <t>13223</t>
  </si>
  <si>
    <t>Oglethorpe</t>
  </si>
  <si>
    <t>13221</t>
  </si>
  <si>
    <t>13219</t>
  </si>
  <si>
    <t>13217</t>
  </si>
  <si>
    <t>Muscogee</t>
  </si>
  <si>
    <t>13215</t>
  </si>
  <si>
    <t>13213</t>
  </si>
  <si>
    <t>13211</t>
  </si>
  <si>
    <t>13209</t>
  </si>
  <si>
    <t>13207</t>
  </si>
  <si>
    <t>13205</t>
  </si>
  <si>
    <t>13201</t>
  </si>
  <si>
    <t>Meriwether</t>
  </si>
  <si>
    <t>13199</t>
  </si>
  <si>
    <t>13197</t>
  </si>
  <si>
    <t>13195</t>
  </si>
  <si>
    <t>13193</t>
  </si>
  <si>
    <t>13191</t>
  </si>
  <si>
    <t>McDuffie</t>
  </si>
  <si>
    <t>13189</t>
  </si>
  <si>
    <t>Lumpkin</t>
  </si>
  <si>
    <t>13187</t>
  </si>
  <si>
    <t>13185</t>
  </si>
  <si>
    <t>Long</t>
  </si>
  <si>
    <t>13183</t>
  </si>
  <si>
    <t>13181</t>
  </si>
  <si>
    <t>13179</t>
  </si>
  <si>
    <t>13177</t>
  </si>
  <si>
    <t>13175</t>
  </si>
  <si>
    <t>Lanier</t>
  </si>
  <si>
    <t>13173</t>
  </si>
  <si>
    <t>13171</t>
  </si>
  <si>
    <t>13169</t>
  </si>
  <si>
    <t>13167</t>
  </si>
  <si>
    <t>Jenkins</t>
  </si>
  <si>
    <t>13165</t>
  </si>
  <si>
    <t>13163</t>
  </si>
  <si>
    <t>13161</t>
  </si>
  <si>
    <t>13159</t>
  </si>
  <si>
    <t>13157</t>
  </si>
  <si>
    <t>Irwin</t>
  </si>
  <si>
    <t>13155</t>
  </si>
  <si>
    <t>13153</t>
  </si>
  <si>
    <t>13151</t>
  </si>
  <si>
    <t>Heard</t>
  </si>
  <si>
    <t>13149</t>
  </si>
  <si>
    <t>13147</t>
  </si>
  <si>
    <t>13145</t>
  </si>
  <si>
    <t>Haralson</t>
  </si>
  <si>
    <t>13143</t>
  </si>
  <si>
    <t>13141</t>
  </si>
  <si>
    <t>13139</t>
  </si>
  <si>
    <t>Habersham</t>
  </si>
  <si>
    <t>13137</t>
  </si>
  <si>
    <t>Gwinnett</t>
  </si>
  <si>
    <t>13135</t>
  </si>
  <si>
    <t>13133</t>
  </si>
  <si>
    <t>13131</t>
  </si>
  <si>
    <t>Gordon</t>
  </si>
  <si>
    <t>13129</t>
  </si>
  <si>
    <t>Glynn</t>
  </si>
  <si>
    <t>13127</t>
  </si>
  <si>
    <t>Glascock</t>
  </si>
  <si>
    <t>13125</t>
  </si>
  <si>
    <t>13123</t>
  </si>
  <si>
    <t>13121</t>
  </si>
  <si>
    <t>13119</t>
  </si>
  <si>
    <t>13117</t>
  </si>
  <si>
    <t>13115</t>
  </si>
  <si>
    <t>13113</t>
  </si>
  <si>
    <t>13111</t>
  </si>
  <si>
    <t>Evans</t>
  </si>
  <si>
    <t>13109</t>
  </si>
  <si>
    <t>Emanuel</t>
  </si>
  <si>
    <t>13107</t>
  </si>
  <si>
    <t>Elbert</t>
  </si>
  <si>
    <t>13105</t>
  </si>
  <si>
    <t>13103</t>
  </si>
  <si>
    <t>Echols</t>
  </si>
  <si>
    <t>13101</t>
  </si>
  <si>
    <t>Early</t>
  </si>
  <si>
    <t>13099</t>
  </si>
  <si>
    <t>13097</t>
  </si>
  <si>
    <t>Dougherty</t>
  </si>
  <si>
    <t>13095</t>
  </si>
  <si>
    <t>Dooly</t>
  </si>
  <si>
    <t>13093</t>
  </si>
  <si>
    <t>13091</t>
  </si>
  <si>
    <t>13089</t>
  </si>
  <si>
    <t>13087</t>
  </si>
  <si>
    <t>13085</t>
  </si>
  <si>
    <t>13083</t>
  </si>
  <si>
    <t>Crisp</t>
  </si>
  <si>
    <t>13081</t>
  </si>
  <si>
    <t>13079</t>
  </si>
  <si>
    <t>Coweta</t>
  </si>
  <si>
    <t>13077</t>
  </si>
  <si>
    <t>13075</t>
  </si>
  <si>
    <t>13073</t>
  </si>
  <si>
    <t>Colquitt</t>
  </si>
  <si>
    <t>13071</t>
  </si>
  <si>
    <t>13069</t>
  </si>
  <si>
    <t>Cobb</t>
  </si>
  <si>
    <t>13067</t>
  </si>
  <si>
    <t>Clinch</t>
  </si>
  <si>
    <t>13065</t>
  </si>
  <si>
    <t>13063</t>
  </si>
  <si>
    <t>13061</t>
  </si>
  <si>
    <t>13059</t>
  </si>
  <si>
    <t>13057</t>
  </si>
  <si>
    <t>Chattooga</t>
  </si>
  <si>
    <t>13055</t>
  </si>
  <si>
    <t>Chattahoochee</t>
  </si>
  <si>
    <t>13053</t>
  </si>
  <si>
    <t>13051</t>
  </si>
  <si>
    <t>Charlton</t>
  </si>
  <si>
    <t>13049</t>
  </si>
  <si>
    <t>Catoosa</t>
  </si>
  <si>
    <t>13047</t>
  </si>
  <si>
    <t>13045</t>
  </si>
  <si>
    <t>Candler</t>
  </si>
  <si>
    <t>13043</t>
  </si>
  <si>
    <t>13039</t>
  </si>
  <si>
    <t>13037</t>
  </si>
  <si>
    <t>Butts</t>
  </si>
  <si>
    <t>13035</t>
  </si>
  <si>
    <t>13033</t>
  </si>
  <si>
    <t>Bulloch</t>
  </si>
  <si>
    <t>13031</t>
  </si>
  <si>
    <t>13029</t>
  </si>
  <si>
    <t>13027</t>
  </si>
  <si>
    <t>Brantley</t>
  </si>
  <si>
    <t>13025</t>
  </si>
  <si>
    <t>Bleckley</t>
  </si>
  <si>
    <t>13023</t>
  </si>
  <si>
    <t>Bibb</t>
  </si>
  <si>
    <t>13021</t>
  </si>
  <si>
    <t>13019</t>
  </si>
  <si>
    <t>Ben Hill</t>
  </si>
  <si>
    <t>13017</t>
  </si>
  <si>
    <t>Bartow</t>
  </si>
  <si>
    <t>13015</t>
  </si>
  <si>
    <t>Barrow</t>
  </si>
  <si>
    <t>13013</t>
  </si>
  <si>
    <t>Banks</t>
  </si>
  <si>
    <t>13011</t>
  </si>
  <si>
    <t>Baldwin</t>
  </si>
  <si>
    <t>13009</t>
  </si>
  <si>
    <t>13007</t>
  </si>
  <si>
    <t>Bacon</t>
  </si>
  <si>
    <t>13005</t>
  </si>
  <si>
    <t>Atkinson</t>
  </si>
  <si>
    <t>13003</t>
  </si>
  <si>
    <t>Appling</t>
  </si>
  <si>
    <t>13001</t>
  </si>
  <si>
    <t>FL</t>
  </si>
  <si>
    <t>12</t>
  </si>
  <si>
    <t>12133</t>
  </si>
  <si>
    <t>12131</t>
  </si>
  <si>
    <t>Wakulla</t>
  </si>
  <si>
    <t>12129</t>
  </si>
  <si>
    <t>Volusia</t>
  </si>
  <si>
    <t>12127</t>
  </si>
  <si>
    <t>12125</t>
  </si>
  <si>
    <t>12123</t>
  </si>
  <si>
    <t>Suwannee</t>
  </si>
  <si>
    <t>12121</t>
  </si>
  <si>
    <t>12119</t>
  </si>
  <si>
    <t>12117</t>
  </si>
  <si>
    <t>Sarasota</t>
  </si>
  <si>
    <t>12115</t>
  </si>
  <si>
    <t>Santa Rosa</t>
  </si>
  <si>
    <t>12113</t>
  </si>
  <si>
    <t>St. Lucie</t>
  </si>
  <si>
    <t>12111</t>
  </si>
  <si>
    <t>St. Johns</t>
  </si>
  <si>
    <t>12109</t>
  </si>
  <si>
    <t>12107</t>
  </si>
  <si>
    <t>12105</t>
  </si>
  <si>
    <t>Pinellas</t>
  </si>
  <si>
    <t>12103</t>
  </si>
  <si>
    <t>Pasco</t>
  </si>
  <si>
    <t>12101</t>
  </si>
  <si>
    <t>Palm Beach</t>
  </si>
  <si>
    <t>12099</t>
  </si>
  <si>
    <t>12097</t>
  </si>
  <si>
    <t>12095</t>
  </si>
  <si>
    <t>Okeechobee</t>
  </si>
  <si>
    <t>12093</t>
  </si>
  <si>
    <t>Okaloosa</t>
  </si>
  <si>
    <t>12091</t>
  </si>
  <si>
    <t>12089</t>
  </si>
  <si>
    <t>12087</t>
  </si>
  <si>
    <t>Miami-Dade</t>
  </si>
  <si>
    <t>086</t>
  </si>
  <si>
    <t>12086</t>
  </si>
  <si>
    <t>12085</t>
  </si>
  <si>
    <t>12083</t>
  </si>
  <si>
    <t>Manatee</t>
  </si>
  <si>
    <t>12081</t>
  </si>
  <si>
    <t>12079</t>
  </si>
  <si>
    <t>12077</t>
  </si>
  <si>
    <t>Levy</t>
  </si>
  <si>
    <t>12075</t>
  </si>
  <si>
    <t>12073</t>
  </si>
  <si>
    <t>12071</t>
  </si>
  <si>
    <t>12069</t>
  </si>
  <si>
    <t>12067</t>
  </si>
  <si>
    <t>12065</t>
  </si>
  <si>
    <t>12063</t>
  </si>
  <si>
    <t>Indian River</t>
  </si>
  <si>
    <t>12061</t>
  </si>
  <si>
    <t>12059</t>
  </si>
  <si>
    <t>12057</t>
  </si>
  <si>
    <t>Highlands</t>
  </si>
  <si>
    <t>12055</t>
  </si>
  <si>
    <t>Hernando</t>
  </si>
  <si>
    <t>12053</t>
  </si>
  <si>
    <t>Hendry</t>
  </si>
  <si>
    <t>12051</t>
  </si>
  <si>
    <t>Hardee</t>
  </si>
  <si>
    <t>12049</t>
  </si>
  <si>
    <t>12047</t>
  </si>
  <si>
    <t>Gulf</t>
  </si>
  <si>
    <t>12045</t>
  </si>
  <si>
    <t>Glades</t>
  </si>
  <si>
    <t>12043</t>
  </si>
  <si>
    <t>Gilchrist</t>
  </si>
  <si>
    <t>12041</t>
  </si>
  <si>
    <t>Gadsden</t>
  </si>
  <si>
    <t>12039</t>
  </si>
  <si>
    <t>12037</t>
  </si>
  <si>
    <t>Flagler</t>
  </si>
  <si>
    <t>12035</t>
  </si>
  <si>
    <t>Escambia</t>
  </si>
  <si>
    <t>12033</t>
  </si>
  <si>
    <t>12031</t>
  </si>
  <si>
    <t>Dixie</t>
  </si>
  <si>
    <t>12029</t>
  </si>
  <si>
    <t>12027</t>
  </si>
  <si>
    <t>12023</t>
  </si>
  <si>
    <t>Collier</t>
  </si>
  <si>
    <t>12021</t>
  </si>
  <si>
    <t>12019</t>
  </si>
  <si>
    <t>Citrus</t>
  </si>
  <si>
    <t>12017</t>
  </si>
  <si>
    <t>12015</t>
  </si>
  <si>
    <t>12013</t>
  </si>
  <si>
    <t>Broward</t>
  </si>
  <si>
    <t>12011</t>
  </si>
  <si>
    <t>Brevard</t>
  </si>
  <si>
    <t>12009</t>
  </si>
  <si>
    <t>12007</t>
  </si>
  <si>
    <t>12005</t>
  </si>
  <si>
    <t>12003</t>
  </si>
  <si>
    <t>Alachua</t>
  </si>
  <si>
    <t>12001</t>
  </si>
  <si>
    <t>DC</t>
  </si>
  <si>
    <t>District of Columbia</t>
  </si>
  <si>
    <t>11</t>
  </si>
  <si>
    <t>11001</t>
  </si>
  <si>
    <t>DE</t>
  </si>
  <si>
    <t>10</t>
  </si>
  <si>
    <t>10005</t>
  </si>
  <si>
    <t>New Castle</t>
  </si>
  <si>
    <t>10003</t>
  </si>
  <si>
    <t>10001</t>
  </si>
  <si>
    <t>CT</t>
  </si>
  <si>
    <t>09</t>
  </si>
  <si>
    <t>09015</t>
  </si>
  <si>
    <t>Tolland</t>
  </si>
  <si>
    <t>09013</t>
  </si>
  <si>
    <t>New London</t>
  </si>
  <si>
    <t>09011</t>
  </si>
  <si>
    <t>New Haven</t>
  </si>
  <si>
    <t>09009</t>
  </si>
  <si>
    <t>09007</t>
  </si>
  <si>
    <t>Litchfield</t>
  </si>
  <si>
    <t>09005</t>
  </si>
  <si>
    <t>Hartford</t>
  </si>
  <si>
    <t>09003</t>
  </si>
  <si>
    <t>09001</t>
  </si>
  <si>
    <t>CO</t>
  </si>
  <si>
    <t>Yuma</t>
  </si>
  <si>
    <t>08</t>
  </si>
  <si>
    <t>08125</t>
  </si>
  <si>
    <t>Weld</t>
  </si>
  <si>
    <t>08123</t>
  </si>
  <si>
    <t>08121</t>
  </si>
  <si>
    <t>Teller</t>
  </si>
  <si>
    <t>08119</t>
  </si>
  <si>
    <t>08117</t>
  </si>
  <si>
    <t>08115</t>
  </si>
  <si>
    <t>08113</t>
  </si>
  <si>
    <t>08111</t>
  </si>
  <si>
    <t>Saguache</t>
  </si>
  <si>
    <t>08109</t>
  </si>
  <si>
    <t>Routt</t>
  </si>
  <si>
    <t>08107</t>
  </si>
  <si>
    <t>08105</t>
  </si>
  <si>
    <t>Rio Blanco</t>
  </si>
  <si>
    <t>08103</t>
  </si>
  <si>
    <t>Pueblo</t>
  </si>
  <si>
    <t>08101</t>
  </si>
  <si>
    <t>Prowers</t>
  </si>
  <si>
    <t>08099</t>
  </si>
  <si>
    <t>Pitkin</t>
  </si>
  <si>
    <t>08097</t>
  </si>
  <si>
    <t>08095</t>
  </si>
  <si>
    <t>08093</t>
  </si>
  <si>
    <t>Ouray</t>
  </si>
  <si>
    <t>08091</t>
  </si>
  <si>
    <t>08089</t>
  </si>
  <si>
    <t>08087</t>
  </si>
  <si>
    <t>Montrose</t>
  </si>
  <si>
    <t>08085</t>
  </si>
  <si>
    <t>Montezuma</t>
  </si>
  <si>
    <t>08083</t>
  </si>
  <si>
    <t>Moffat</t>
  </si>
  <si>
    <t>08081</t>
  </si>
  <si>
    <t>08079</t>
  </si>
  <si>
    <t>Mesa</t>
  </si>
  <si>
    <t>08077</t>
  </si>
  <si>
    <t>08075</t>
  </si>
  <si>
    <t>08073</t>
  </si>
  <si>
    <t>Las Animas</t>
  </si>
  <si>
    <t>08071</t>
  </si>
  <si>
    <t>Larimer</t>
  </si>
  <si>
    <t>08069</t>
  </si>
  <si>
    <t>La Plata</t>
  </si>
  <si>
    <t>08067</t>
  </si>
  <si>
    <t>08065</t>
  </si>
  <si>
    <t>Kit Carson</t>
  </si>
  <si>
    <t>08063</t>
  </si>
  <si>
    <t>08061</t>
  </si>
  <si>
    <t>08059</t>
  </si>
  <si>
    <t>08057</t>
  </si>
  <si>
    <t>Huerfano</t>
  </si>
  <si>
    <t>08055</t>
  </si>
  <si>
    <t>Hinsdale</t>
  </si>
  <si>
    <t>08053</t>
  </si>
  <si>
    <t>Gunnison</t>
  </si>
  <si>
    <t>08051</t>
  </si>
  <si>
    <t>08049</t>
  </si>
  <si>
    <t>Gilpin</t>
  </si>
  <si>
    <t>08047</t>
  </si>
  <si>
    <t>08045</t>
  </si>
  <si>
    <t>08043</t>
  </si>
  <si>
    <t>08041</t>
  </si>
  <si>
    <t>08039</t>
  </si>
  <si>
    <t>Eagle</t>
  </si>
  <si>
    <t>08037</t>
  </si>
  <si>
    <t>08035</t>
  </si>
  <si>
    <t>Dolores</t>
  </si>
  <si>
    <t>08033</t>
  </si>
  <si>
    <t>Denver</t>
  </si>
  <si>
    <t>08031</t>
  </si>
  <si>
    <t>08029</t>
  </si>
  <si>
    <t>08027</t>
  </si>
  <si>
    <t>Crowley</t>
  </si>
  <si>
    <t>08025</t>
  </si>
  <si>
    <t>Costilla</t>
  </si>
  <si>
    <t>08023</t>
  </si>
  <si>
    <t>Conejos</t>
  </si>
  <si>
    <t>08021</t>
  </si>
  <si>
    <t>Clear Creek</t>
  </si>
  <si>
    <t>08019</t>
  </si>
  <si>
    <t>08017</t>
  </si>
  <si>
    <t>Chaffee</t>
  </si>
  <si>
    <t>08015</t>
  </si>
  <si>
    <t>Broomfield</t>
  </si>
  <si>
    <t>014</t>
  </si>
  <si>
    <t>08014</t>
  </si>
  <si>
    <t>Boulder</t>
  </si>
  <si>
    <t>08013</t>
  </si>
  <si>
    <t>Bent</t>
  </si>
  <si>
    <t>08011</t>
  </si>
  <si>
    <t>Baca</t>
  </si>
  <si>
    <t>08009</t>
  </si>
  <si>
    <t>Archuleta</t>
  </si>
  <si>
    <t>08007</t>
  </si>
  <si>
    <t>Arapahoe</t>
  </si>
  <si>
    <t>08005</t>
  </si>
  <si>
    <t>Alamosa</t>
  </si>
  <si>
    <t>08003</t>
  </si>
  <si>
    <t>08001</t>
  </si>
  <si>
    <t>CA</t>
  </si>
  <si>
    <t>Yuba</t>
  </si>
  <si>
    <t>06</t>
  </si>
  <si>
    <t>06115</t>
  </si>
  <si>
    <t>Yolo</t>
  </si>
  <si>
    <t>06113</t>
  </si>
  <si>
    <t>Ventura</t>
  </si>
  <si>
    <t>06111</t>
  </si>
  <si>
    <t>Tuolumne</t>
  </si>
  <si>
    <t>06109</t>
  </si>
  <si>
    <t>Tulare</t>
  </si>
  <si>
    <t>06107</t>
  </si>
  <si>
    <t>06105</t>
  </si>
  <si>
    <t>Tehama</t>
  </si>
  <si>
    <t>06103</t>
  </si>
  <si>
    <t>Sutter</t>
  </si>
  <si>
    <t>06101</t>
  </si>
  <si>
    <t>Stanislaus</t>
  </si>
  <si>
    <t>06099</t>
  </si>
  <si>
    <t>Sonoma</t>
  </si>
  <si>
    <t>06097</t>
  </si>
  <si>
    <t>Solano</t>
  </si>
  <si>
    <t>06095</t>
  </si>
  <si>
    <t>Siskiyou</t>
  </si>
  <si>
    <t>06093</t>
  </si>
  <si>
    <t>06091</t>
  </si>
  <si>
    <t>Shasta</t>
  </si>
  <si>
    <t>06089</t>
  </si>
  <si>
    <t>Santa Cruz</t>
  </si>
  <si>
    <t>06087</t>
  </si>
  <si>
    <t>Santa Clara</t>
  </si>
  <si>
    <t>06085</t>
  </si>
  <si>
    <t>Santa Barbara</t>
  </si>
  <si>
    <t>06083</t>
  </si>
  <si>
    <t>San Mateo</t>
  </si>
  <si>
    <t>06081</t>
  </si>
  <si>
    <t>San Luis Obispo</t>
  </si>
  <si>
    <t>06079</t>
  </si>
  <si>
    <t>San Joaquin</t>
  </si>
  <si>
    <t>06077</t>
  </si>
  <si>
    <t>San Francisco</t>
  </si>
  <si>
    <t>06075</t>
  </si>
  <si>
    <t>San Diego</t>
  </si>
  <si>
    <t>06073</t>
  </si>
  <si>
    <t>San Bernardino</t>
  </si>
  <si>
    <t>06071</t>
  </si>
  <si>
    <t>San Benito</t>
  </si>
  <si>
    <t>06069</t>
  </si>
  <si>
    <t>Sacramento</t>
  </si>
  <si>
    <t>06067</t>
  </si>
  <si>
    <t>Riverside</t>
  </si>
  <si>
    <t>06065</t>
  </si>
  <si>
    <t>Plumas</t>
  </si>
  <si>
    <t>06063</t>
  </si>
  <si>
    <t>Placer</t>
  </si>
  <si>
    <t>06061</t>
  </si>
  <si>
    <t>06059</t>
  </si>
  <si>
    <t>Nevada</t>
  </si>
  <si>
    <t>06057</t>
  </si>
  <si>
    <t>Napa</t>
  </si>
  <si>
    <t>06055</t>
  </si>
  <si>
    <t>Monterey</t>
  </si>
  <si>
    <t>06053</t>
  </si>
  <si>
    <t>Mono</t>
  </si>
  <si>
    <t>06051</t>
  </si>
  <si>
    <t>Modoc</t>
  </si>
  <si>
    <t>06049</t>
  </si>
  <si>
    <t>Merced</t>
  </si>
  <si>
    <t>06047</t>
  </si>
  <si>
    <t>Mendocino</t>
  </si>
  <si>
    <t>06045</t>
  </si>
  <si>
    <t>Mariposa</t>
  </si>
  <si>
    <t>06043</t>
  </si>
  <si>
    <t>Marin</t>
  </si>
  <si>
    <t>06041</t>
  </si>
  <si>
    <t>Madera</t>
  </si>
  <si>
    <t>06039</t>
  </si>
  <si>
    <t>Los Angeles</t>
  </si>
  <si>
    <t>06037</t>
  </si>
  <si>
    <t>Lassen</t>
  </si>
  <si>
    <t>06035</t>
  </si>
  <si>
    <t>06033</t>
  </si>
  <si>
    <t>06031</t>
  </si>
  <si>
    <t>Kern</t>
  </si>
  <si>
    <t>06029</t>
  </si>
  <si>
    <t>Inyo</t>
  </si>
  <si>
    <t>06027</t>
  </si>
  <si>
    <t>Imperial</t>
  </si>
  <si>
    <t>06025</t>
  </si>
  <si>
    <t>06023</t>
  </si>
  <si>
    <t>Glenn</t>
  </si>
  <si>
    <t>06021</t>
  </si>
  <si>
    <t>Fresno</t>
  </si>
  <si>
    <t>06019</t>
  </si>
  <si>
    <t>El Dorado</t>
  </si>
  <si>
    <t>06017</t>
  </si>
  <si>
    <t>Del Norte</t>
  </si>
  <si>
    <t>06015</t>
  </si>
  <si>
    <t>Contra Costa</t>
  </si>
  <si>
    <t>06013</t>
  </si>
  <si>
    <t>Colusa</t>
  </si>
  <si>
    <t>06011</t>
  </si>
  <si>
    <t>Calaveras</t>
  </si>
  <si>
    <t>06009</t>
  </si>
  <si>
    <t>06007</t>
  </si>
  <si>
    <t>Amador</t>
  </si>
  <si>
    <t>06005</t>
  </si>
  <si>
    <t>Alpine</t>
  </si>
  <si>
    <t>06003</t>
  </si>
  <si>
    <t>Alameda</t>
  </si>
  <si>
    <t>06001</t>
  </si>
  <si>
    <t>AR</t>
  </si>
  <si>
    <t>Yell</t>
  </si>
  <si>
    <t>05</t>
  </si>
  <si>
    <t>05149</t>
  </si>
  <si>
    <t>Woodruff</t>
  </si>
  <si>
    <t>05147</t>
  </si>
  <si>
    <t>05145</t>
  </si>
  <si>
    <t>05143</t>
  </si>
  <si>
    <t>05141</t>
  </si>
  <si>
    <t>05139</t>
  </si>
  <si>
    <t>05137</t>
  </si>
  <si>
    <t>Sharp</t>
  </si>
  <si>
    <t>05135</t>
  </si>
  <si>
    <t>05133</t>
  </si>
  <si>
    <t>Sebastian</t>
  </si>
  <si>
    <t>05131</t>
  </si>
  <si>
    <t>Searcy</t>
  </si>
  <si>
    <t>05129</t>
  </si>
  <si>
    <t>05127</t>
  </si>
  <si>
    <t>05125</t>
  </si>
  <si>
    <t>St. Francis</t>
  </si>
  <si>
    <t>05123</t>
  </si>
  <si>
    <t>05121</t>
  </si>
  <si>
    <t>05119</t>
  </si>
  <si>
    <t>05117</t>
  </si>
  <si>
    <t>05115</t>
  </si>
  <si>
    <t>05113</t>
  </si>
  <si>
    <t>Poinsett</t>
  </si>
  <si>
    <t>05111</t>
  </si>
  <si>
    <t>05109</t>
  </si>
  <si>
    <t>05107</t>
  </si>
  <si>
    <t>05105</t>
  </si>
  <si>
    <t>05103</t>
  </si>
  <si>
    <t>05101</t>
  </si>
  <si>
    <t>05099</t>
  </si>
  <si>
    <t>05097</t>
  </si>
  <si>
    <t>05095</t>
  </si>
  <si>
    <t>05093</t>
  </si>
  <si>
    <t>05091</t>
  </si>
  <si>
    <t>05089</t>
  </si>
  <si>
    <t>05087</t>
  </si>
  <si>
    <t>Lonoke</t>
  </si>
  <si>
    <t>05085</t>
  </si>
  <si>
    <t>05083</t>
  </si>
  <si>
    <t>Little River</t>
  </si>
  <si>
    <t>05081</t>
  </si>
  <si>
    <t>05079</t>
  </si>
  <si>
    <t>05077</t>
  </si>
  <si>
    <t>05075</t>
  </si>
  <si>
    <t>05073</t>
  </si>
  <si>
    <t>05071</t>
  </si>
  <si>
    <t>05069</t>
  </si>
  <si>
    <t>05067</t>
  </si>
  <si>
    <t>Izard</t>
  </si>
  <si>
    <t>05065</t>
  </si>
  <si>
    <t>Independence</t>
  </si>
  <si>
    <t>05063</t>
  </si>
  <si>
    <t>05061</t>
  </si>
  <si>
    <t>Hot Spring</t>
  </si>
  <si>
    <t>05059</t>
  </si>
  <si>
    <t>Hempstead</t>
  </si>
  <si>
    <t>05057</t>
  </si>
  <si>
    <t>05055</t>
  </si>
  <si>
    <t>05053</t>
  </si>
  <si>
    <t>Garland</t>
  </si>
  <si>
    <t>05051</t>
  </si>
  <si>
    <t>05049</t>
  </si>
  <si>
    <t>05047</t>
  </si>
  <si>
    <t>Faulkner</t>
  </si>
  <si>
    <t>05045</t>
  </si>
  <si>
    <t>Drew</t>
  </si>
  <si>
    <t>05043</t>
  </si>
  <si>
    <t>Desha</t>
  </si>
  <si>
    <t>05041</t>
  </si>
  <si>
    <t>05039</t>
  </si>
  <si>
    <t>Cross</t>
  </si>
  <si>
    <t>05037</t>
  </si>
  <si>
    <t>05035</t>
  </si>
  <si>
    <t>05033</t>
  </si>
  <si>
    <t>Craighead</t>
  </si>
  <si>
    <t>05031</t>
  </si>
  <si>
    <t>Conway</t>
  </si>
  <si>
    <t>05029</t>
  </si>
  <si>
    <t>05027</t>
  </si>
  <si>
    <t>05025</t>
  </si>
  <si>
    <t>Cleburne</t>
  </si>
  <si>
    <t>05023</t>
  </si>
  <si>
    <t>05021</t>
  </si>
  <si>
    <t>05019</t>
  </si>
  <si>
    <t>Chicot</t>
  </si>
  <si>
    <t>05017</t>
  </si>
  <si>
    <t>05015</t>
  </si>
  <si>
    <t>05013</t>
  </si>
  <si>
    <t>05011</t>
  </si>
  <si>
    <t>05009</t>
  </si>
  <si>
    <t>05007</t>
  </si>
  <si>
    <t>Baxter</t>
  </si>
  <si>
    <t>05005</t>
  </si>
  <si>
    <t>Ashley</t>
  </si>
  <si>
    <t>05003</t>
  </si>
  <si>
    <t>Arkansas</t>
  </si>
  <si>
    <t>05001</t>
  </si>
  <si>
    <t>AZ</t>
  </si>
  <si>
    <t>04</t>
  </si>
  <si>
    <t>04027</t>
  </si>
  <si>
    <t>Yavapai</t>
  </si>
  <si>
    <t>04025</t>
  </si>
  <si>
    <t>04023</t>
  </si>
  <si>
    <t>Pinal</t>
  </si>
  <si>
    <t>04021</t>
  </si>
  <si>
    <t>Pima</t>
  </si>
  <si>
    <t>04019</t>
  </si>
  <si>
    <t>Navajo</t>
  </si>
  <si>
    <t>04017</t>
  </si>
  <si>
    <t>Mohave</t>
  </si>
  <si>
    <t>04015</t>
  </si>
  <si>
    <t>Maricopa</t>
  </si>
  <si>
    <t>04013</t>
  </si>
  <si>
    <t>La Paz</t>
  </si>
  <si>
    <t>012</t>
  </si>
  <si>
    <t>04012</t>
  </si>
  <si>
    <t>Greenlee</t>
  </si>
  <si>
    <t>04011</t>
  </si>
  <si>
    <t>04009</t>
  </si>
  <si>
    <t>Gila</t>
  </si>
  <si>
    <t>04007</t>
  </si>
  <si>
    <t>Coconino</t>
  </si>
  <si>
    <t>04005</t>
  </si>
  <si>
    <t>Cochise</t>
  </si>
  <si>
    <t>04003</t>
  </si>
  <si>
    <t>Apache</t>
  </si>
  <si>
    <t>04001</t>
  </si>
  <si>
    <t>AK</t>
  </si>
  <si>
    <t>Census Area</t>
  </si>
  <si>
    <t>Yukon-Koyukuk</t>
  </si>
  <si>
    <t>290</t>
  </si>
  <si>
    <t>02</t>
  </si>
  <si>
    <t>02290</t>
  </si>
  <si>
    <t>Borough</t>
  </si>
  <si>
    <t>Yakutat</t>
  </si>
  <si>
    <t>282</t>
  </si>
  <si>
    <t>02282</t>
  </si>
  <si>
    <t>Wrangell-Petersburg</t>
  </si>
  <si>
    <t>02275</t>
  </si>
  <si>
    <t>Wade Hampton</t>
  </si>
  <si>
    <t>270</t>
  </si>
  <si>
    <t>02270</t>
  </si>
  <si>
    <t>Valdez-Cordova</t>
  </si>
  <si>
    <t>02261</t>
  </si>
  <si>
    <t>Southeast Fairbanks</t>
  </si>
  <si>
    <t>240</t>
  </si>
  <si>
    <t>02240</t>
  </si>
  <si>
    <t>Municipality</t>
  </si>
  <si>
    <t>Skagway</t>
  </si>
  <si>
    <t>230</t>
  </si>
  <si>
    <t>02230</t>
  </si>
  <si>
    <t>Sitka</t>
  </si>
  <si>
    <t>220</t>
  </si>
  <si>
    <t>02220</t>
  </si>
  <si>
    <t>Prince of Wales-Hyder</t>
  </si>
  <si>
    <t>198</t>
  </si>
  <si>
    <t>02198</t>
  </si>
  <si>
    <t>02195</t>
  </si>
  <si>
    <t>Northwest Arctic</t>
  </si>
  <si>
    <t>188</t>
  </si>
  <si>
    <t>02188</t>
  </si>
  <si>
    <t>North Slope</t>
  </si>
  <si>
    <t>02185</t>
  </si>
  <si>
    <t>Nome</t>
  </si>
  <si>
    <t>180</t>
  </si>
  <si>
    <t>02180</t>
  </si>
  <si>
    <t>Matanuska-Susitna</t>
  </si>
  <si>
    <t>170</t>
  </si>
  <si>
    <t>02170</t>
  </si>
  <si>
    <t>Lake and Peninsula</t>
  </si>
  <si>
    <t>164</t>
  </si>
  <si>
    <t>02164</t>
  </si>
  <si>
    <t>Kodiak Island</t>
  </si>
  <si>
    <t>150</t>
  </si>
  <si>
    <t>02150</t>
  </si>
  <si>
    <t>Ketchikan Gateway</t>
  </si>
  <si>
    <t>130</t>
  </si>
  <si>
    <t>02130</t>
  </si>
  <si>
    <t>Kenai Peninsula</t>
  </si>
  <si>
    <t>122</t>
  </si>
  <si>
    <t>02122</t>
  </si>
  <si>
    <t>110</t>
  </si>
  <si>
    <t>02110</t>
  </si>
  <si>
    <t>Hoonah-Angoon</t>
  </si>
  <si>
    <t>02105</t>
  </si>
  <si>
    <t>Haines</t>
  </si>
  <si>
    <t>100</t>
  </si>
  <si>
    <t>02100</t>
  </si>
  <si>
    <t>Fairbanks North Star</t>
  </si>
  <si>
    <t>090</t>
  </si>
  <si>
    <t>02090</t>
  </si>
  <si>
    <t>Dillingham</t>
  </si>
  <si>
    <t>070</t>
  </si>
  <si>
    <t>02070</t>
  </si>
  <si>
    <t>Denali</t>
  </si>
  <si>
    <t>068</t>
  </si>
  <si>
    <t>02068</t>
  </si>
  <si>
    <t>Bristol Bay</t>
  </si>
  <si>
    <t>060</t>
  </si>
  <si>
    <t>02060</t>
  </si>
  <si>
    <t>Bethel</t>
  </si>
  <si>
    <t>050</t>
  </si>
  <si>
    <t>02050</t>
  </si>
  <si>
    <t>Anchorage</t>
  </si>
  <si>
    <t>02020</t>
  </si>
  <si>
    <t>Aleutians West</t>
  </si>
  <si>
    <t>016</t>
  </si>
  <si>
    <t>02016</t>
  </si>
  <si>
    <t>Aleutians East</t>
  </si>
  <si>
    <t>02013</t>
  </si>
  <si>
    <t>AL</t>
  </si>
  <si>
    <t>01</t>
  </si>
  <si>
    <t>01133</t>
  </si>
  <si>
    <t>01131</t>
  </si>
  <si>
    <t>01129</t>
  </si>
  <si>
    <t>01127</t>
  </si>
  <si>
    <t>Tuscaloosa</t>
  </si>
  <si>
    <t>01125</t>
  </si>
  <si>
    <t>Tallapoosa</t>
  </si>
  <si>
    <t>01123</t>
  </si>
  <si>
    <t>Talladega</t>
  </si>
  <si>
    <t>01121</t>
  </si>
  <si>
    <t>01119</t>
  </si>
  <si>
    <t>01117</t>
  </si>
  <si>
    <t>01115</t>
  </si>
  <si>
    <t>01113</t>
  </si>
  <si>
    <t>01111</t>
  </si>
  <si>
    <t>01109</t>
  </si>
  <si>
    <t>01107</t>
  </si>
  <si>
    <t>01105</t>
  </si>
  <si>
    <t>01103</t>
  </si>
  <si>
    <t>01101</t>
  </si>
  <si>
    <t>01099</t>
  </si>
  <si>
    <t>Mobile</t>
  </si>
  <si>
    <t>01097</t>
  </si>
  <si>
    <t>01095</t>
  </si>
  <si>
    <t>01093</t>
  </si>
  <si>
    <t>Marengo</t>
  </si>
  <si>
    <t>01091</t>
  </si>
  <si>
    <t>01089</t>
  </si>
  <si>
    <t>01087</t>
  </si>
  <si>
    <t>01085</t>
  </si>
  <si>
    <t>01083</t>
  </si>
  <si>
    <t>01081</t>
  </si>
  <si>
    <t>01079</t>
  </si>
  <si>
    <t>01077</t>
  </si>
  <si>
    <t>01075</t>
  </si>
  <si>
    <t>01073</t>
  </si>
  <si>
    <t>01071</t>
  </si>
  <si>
    <t>01069</t>
  </si>
  <si>
    <t>01067</t>
  </si>
  <si>
    <t>01065</t>
  </si>
  <si>
    <t>01063</t>
  </si>
  <si>
    <t>Geneva</t>
  </si>
  <si>
    <t>01061</t>
  </si>
  <si>
    <t>01059</t>
  </si>
  <si>
    <t>01057</t>
  </si>
  <si>
    <t>Etowah</t>
  </si>
  <si>
    <t>01055</t>
  </si>
  <si>
    <t>01053</t>
  </si>
  <si>
    <t>01051</t>
  </si>
  <si>
    <t>01049</t>
  </si>
  <si>
    <t>01047</t>
  </si>
  <si>
    <t>Dale</t>
  </si>
  <si>
    <t>01045</t>
  </si>
  <si>
    <t>Cullman</t>
  </si>
  <si>
    <t>01043</t>
  </si>
  <si>
    <t>Crenshaw</t>
  </si>
  <si>
    <t>01041</t>
  </si>
  <si>
    <t>01039</t>
  </si>
  <si>
    <t>Coosa</t>
  </si>
  <si>
    <t>01037</t>
  </si>
  <si>
    <t>Conecuh</t>
  </si>
  <si>
    <t>01035</t>
  </si>
  <si>
    <t>Colbert</t>
  </si>
  <si>
    <t>01033</t>
  </si>
  <si>
    <t>01031</t>
  </si>
  <si>
    <t>01029</t>
  </si>
  <si>
    <t>01027</t>
  </si>
  <si>
    <t>01025</t>
  </si>
  <si>
    <t>01023</t>
  </si>
  <si>
    <t>Chilton</t>
  </si>
  <si>
    <t>01021</t>
  </si>
  <si>
    <t>01019</t>
  </si>
  <si>
    <t>01017</t>
  </si>
  <si>
    <t>01015</t>
  </si>
  <si>
    <t>01013</t>
  </si>
  <si>
    <t>Bullock</t>
  </si>
  <si>
    <t>01011</t>
  </si>
  <si>
    <t>01009</t>
  </si>
  <si>
    <t>01007</t>
  </si>
  <si>
    <t>01005</t>
  </si>
  <si>
    <t>01003</t>
  </si>
  <si>
    <t>Autauga</t>
  </si>
  <si>
    <t>01001</t>
  </si>
  <si>
    <t>Emission Unit</t>
  </si>
  <si>
    <t>Emission Numeric Value</t>
  </si>
  <si>
    <t>Calculation Material Code</t>
  </si>
  <si>
    <t>Throughput Unit</t>
  </si>
  <si>
    <t>Throughput</t>
  </si>
  <si>
    <t>Postal State Code</t>
  </si>
  <si>
    <t>County Type</t>
  </si>
  <si>
    <t>County Name</t>
  </si>
  <si>
    <t>FIPS County Code</t>
  </si>
  <si>
    <t>FIPS State Code</t>
  </si>
  <si>
    <t>FIPS State and County Code</t>
  </si>
  <si>
    <t>5-14 yrs</t>
  </si>
  <si>
    <t>15-19 yrs</t>
  </si>
  <si>
    <t>TOTAL</t>
  </si>
  <si>
    <t>Shares by category</t>
  </si>
  <si>
    <t>Mean Number of Caries in Primary Teeth, Filled, Among Children, by Selected Population Characteristics (Ages 2-11)</t>
  </si>
  <si>
    <t>Characteristics</t>
  </si>
  <si>
    <t>Mean</t>
  </si>
  <si>
    <t>95% Confidence Interval</t>
  </si>
  <si>
    <t>Total Sample</t>
  </si>
  <si>
    <t>Total Weighted Population</t>
  </si>
  <si>
    <t>( 0.79, 1.01)</t>
  </si>
  <si>
    <t>Age (in Years)</t>
  </si>
  <si>
    <t>( 0.32, 0.55)</t>
  </si>
  <si>
    <t>( 1.06, 1.35)</t>
  </si>
  <si>
    <t>Mean Number of Caries in Permanent Teeth, Filled, Among Children, by Selected Population Characteristics (Ages 6-19)</t>
  </si>
  <si>
    <t>( 1.12, 1.37)</t>
  </si>
  <si>
    <t>( 0.25, 0.36)</t>
  </si>
  <si>
    <t>( 1.13, 1.67)</t>
  </si>
  <si>
    <t>16-19</t>
  </si>
  <si>
    <t>( 2.35, 2.75)</t>
  </si>
  <si>
    <t>Data source: National Health and Nutrition Examination Survey (NHANES), 1999-2002</t>
  </si>
  <si>
    <t>20-39</t>
  </si>
  <si>
    <t>40-59</t>
  </si>
  <si>
    <t>60+</t>
  </si>
  <si>
    <t>Mean Number of Caries in Permanent Teeth, Filled, Among Dentate and Edentulous Persons, by Selected Population Characteristics (Ages 20+)</t>
  </si>
  <si>
    <t>( 6.34, 6.99)</t>
  </si>
  <si>
    <t>( 4.91, 5.52)</t>
  </si>
  <si>
    <t>( 7.95, 8.65)</t>
  </si>
  <si>
    <t>( 5.89, 7.05)</t>
  </si>
  <si>
    <t>Fillings per person 0-5</t>
  </si>
  <si>
    <t>Fillings per person 5-19</t>
  </si>
  <si>
    <t>Fillings per person 65+</t>
  </si>
  <si>
    <t>http://nccd.cdc.gov/dohdrc/dqs/entry2.html</t>
  </si>
  <si>
    <t>Population</t>
  </si>
  <si>
    <t>65+</t>
  </si>
  <si>
    <t>65+ yrs</t>
  </si>
  <si>
    <t>Share of fillings containing mercury 0-5</t>
  </si>
  <si>
    <t>Share of fillings containing mercury 5-19</t>
  </si>
  <si>
    <t>Share of fillings containing mercury 65+</t>
  </si>
  <si>
    <t>TOTAL EMISSIONS</t>
  </si>
  <si>
    <t>Document Source</t>
  </si>
  <si>
    <t xml:space="preserve">Prepared by Abt Associates, Inc. (Abt) under contract to EPA OAQPS </t>
  </si>
  <si>
    <t>Contract #</t>
  </si>
  <si>
    <t>Project Contact</t>
  </si>
  <si>
    <t>Abt Project Manager</t>
  </si>
  <si>
    <t>Document Summary</t>
  </si>
  <si>
    <t>Date</t>
  </si>
  <si>
    <t>Version</t>
  </si>
  <si>
    <t>1.0</t>
  </si>
  <si>
    <t>Worksheet List</t>
  </si>
  <si>
    <t>Overview</t>
  </si>
  <si>
    <t>Provides summary information about this workbook.</t>
  </si>
  <si>
    <t>Field Descriptions</t>
  </si>
  <si>
    <t>Emissions</t>
  </si>
  <si>
    <t>Emissions Factors</t>
  </si>
  <si>
    <t>Document Change History</t>
  </si>
  <si>
    <t>Delivery Date</t>
  </si>
  <si>
    <t>Changes</t>
  </si>
  <si>
    <t>Initial draft of document.</t>
  </si>
  <si>
    <t>Source Category: Dental Amalgams</t>
  </si>
  <si>
    <t>Age groups</t>
  </si>
  <si>
    <t>Final emissions calculated for both dental preparation and restored teeth.</t>
  </si>
  <si>
    <t xml:space="preserve">Field  </t>
  </si>
  <si>
    <t>Sheet</t>
  </si>
  <si>
    <t>FIPS state code</t>
  </si>
  <si>
    <t>Federal Information Processing Standards State Code</t>
  </si>
  <si>
    <t>FIPS county code</t>
  </si>
  <si>
    <t>Federal Information Processing Standards County Code</t>
  </si>
  <si>
    <t>Combined Federal Information Processing Standards State and County codes</t>
  </si>
  <si>
    <t>Two-letter state abbreviation</t>
  </si>
  <si>
    <t>Description of geographic region</t>
  </si>
  <si>
    <t>Identifier for pollutant and source</t>
  </si>
  <si>
    <t>Unit of measure for mercury emitted</t>
  </si>
  <si>
    <t>Unit of measure for pollutant emitted</t>
  </si>
  <si>
    <t>Value of emissions factor</t>
  </si>
  <si>
    <t>Description of source of pollutant</t>
  </si>
  <si>
    <t>State and county name</t>
  </si>
  <si>
    <t>Age Distribution</t>
  </si>
  <si>
    <t>Age distribution</t>
  </si>
  <si>
    <t>Population by age group and county</t>
  </si>
  <si>
    <t xml:space="preserve">Age  </t>
  </si>
  <si>
    <t>Census age groups</t>
  </si>
  <si>
    <t>Population Estimates</t>
  </si>
  <si>
    <t>Age shares</t>
  </si>
  <si>
    <t>Percentage of population in each age group</t>
  </si>
  <si>
    <t>Percentage of population in each age category with available data on teeth filled per person</t>
  </si>
  <si>
    <t>Age Groups</t>
  </si>
  <si>
    <t xml:space="preserve">Age (in years) </t>
  </si>
  <si>
    <t>Average number of teeth filled per person in the age group</t>
  </si>
  <si>
    <t>Number of individuals in each age group available in the NHANES data</t>
  </si>
  <si>
    <t>Share of population in age group * share of fillings with mercury by age group * fillings per person by age group</t>
  </si>
  <si>
    <t>Units in fillings</t>
  </si>
  <si>
    <t>Unit of measure for number of fillings</t>
  </si>
  <si>
    <t>Emissions from fillings by county</t>
  </si>
  <si>
    <t>Estimates of emissions from restored teeth</t>
  </si>
  <si>
    <t>Estimates of emissions from dental preparation</t>
  </si>
  <si>
    <t>Pounds of mercury per filling</t>
  </si>
  <si>
    <t>Percent of mercury emitted to the air in preparation</t>
  </si>
  <si>
    <t>Emissions from dental preparation by county</t>
  </si>
  <si>
    <t>Total Emissions</t>
  </si>
  <si>
    <t>Total emissions from dental amalgam from both restored teeth and dental preparation</t>
  </si>
  <si>
    <t>Notes</t>
  </si>
  <si>
    <t>Unit of measure for activity</t>
  </si>
  <si>
    <r>
      <t xml:space="preserve">Dr. Jonathan Dorn
Abt Associates, Inc.
</t>
    </r>
    <r>
      <rPr>
        <i/>
        <sz val="11"/>
        <color indexed="8"/>
        <rFont val="Segoe UI"/>
        <family val="2"/>
      </rPr>
      <t>(919) 294-7763 
Jonathan_Dorn@abtassoc.com</t>
    </r>
  </si>
  <si>
    <t>April 1, 2010 Census</t>
  </si>
  <si>
    <t>7439976_1</t>
  </si>
  <si>
    <t>7439976_2</t>
  </si>
  <si>
    <t>Factors used for restored teeth</t>
  </si>
  <si>
    <t>Factors used for dental preparation</t>
  </si>
  <si>
    <t>Source: American Dental Association, Council on Scientific Affairs. 1998. Dental Amalgam: Update on Safety Concerns. Journal of the American Dental Association, 129:494:503</t>
  </si>
  <si>
    <t>Shares of the population in each age group.</t>
  </si>
  <si>
    <t>Fillings per person in each age group.</t>
  </si>
  <si>
    <t>Value</t>
  </si>
  <si>
    <t>Factors used to distribute emissions to age categories</t>
  </si>
  <si>
    <t>Descriptions of factors used to distribute emissions to age categories</t>
  </si>
  <si>
    <t>Code describing calculation method</t>
  </si>
  <si>
    <t>Total pounds of amalgam used in the US distributed to counties by population.</t>
  </si>
  <si>
    <t>Units of amalgam in pounds.</t>
  </si>
  <si>
    <t>http://factfinder2.census.gov/faces/nav/jsf/pages/index.xhtml</t>
  </si>
  <si>
    <t>Provides a description of the fields in the data and calculation worksheets.</t>
  </si>
  <si>
    <t>Emissions per unit of activity, in this case the number of filled teeth.</t>
  </si>
  <si>
    <t>7439976</t>
  </si>
  <si>
    <t>SCC: 2850001000</t>
  </si>
  <si>
    <t>Source</t>
  </si>
  <si>
    <t>US EPA. 1997. Mercury Study Report to Congress, Volume II: An Inventory of Anthropogenic Mercury Emissions in the United States. http://www.epa.gov/ttn/oarpg/t3/reports/volume2.pdf</t>
  </si>
  <si>
    <t>Richardson, G.M., R. Wilson, D. Allard, C. Purtill, S. Douma, and J. Graviere. 2011. Mercury exposure and risks from dental amalgam in the US population, post-2000. Science of the Total Environment, 409:4257-4268</t>
  </si>
  <si>
    <t>2-5</t>
  </si>
  <si>
    <t>6-11</t>
  </si>
  <si>
    <t>12-15</t>
  </si>
  <si>
    <t>2014 Emissions of Mercury from Nonpoint Sources</t>
  </si>
  <si>
    <t>This workbook computes 2014 mercury emissions from dental uses. Emissions are generated by restored teeth and office preparation of amalgams.</t>
  </si>
  <si>
    <t>Population by county, 2014, US Census.</t>
  </si>
  <si>
    <t>Population by county (2014)</t>
  </si>
  <si>
    <t>US population by age group (2014)</t>
  </si>
  <si>
    <t>2014 Population Estimates</t>
  </si>
  <si>
    <t>Retrieved 7/11/2016</t>
  </si>
  <si>
    <t>2012</t>
  </si>
  <si>
    <t>2013</t>
  </si>
  <si>
    <t>2014</t>
  </si>
  <si>
    <t>54,684</t>
  </si>
  <si>
    <t>55,275</t>
  </si>
  <si>
    <t>55,192</t>
  </si>
  <si>
    <t>55,136</t>
  </si>
  <si>
    <t>183,216</t>
  </si>
  <si>
    <t>186,694</t>
  </si>
  <si>
    <t>190,561</t>
  </si>
  <si>
    <t>195,443</t>
  </si>
  <si>
    <t>27,336</t>
  </si>
  <si>
    <t>27,225</t>
  </si>
  <si>
    <t>27,169</t>
  </si>
  <si>
    <t>22,879</t>
  </si>
  <si>
    <t>22,740</t>
  </si>
  <si>
    <t>22,634</t>
  </si>
  <si>
    <t>22,504</t>
  </si>
  <si>
    <t>57,344</t>
  </si>
  <si>
    <t>57,694</t>
  </si>
  <si>
    <t>57,748</t>
  </si>
  <si>
    <t>57,720</t>
  </si>
  <si>
    <t>10,886</t>
  </si>
  <si>
    <t>10,623</t>
  </si>
  <si>
    <t>10,589</t>
  </si>
  <si>
    <t>20,946</t>
  </si>
  <si>
    <t>20,945</t>
  </si>
  <si>
    <t>20,676</t>
  </si>
  <si>
    <t>20,409</t>
  </si>
  <si>
    <t>20,289</t>
  </si>
  <si>
    <t>118,586</t>
  </si>
  <si>
    <t>118,443</t>
  </si>
  <si>
    <t>117,760</t>
  </si>
  <si>
    <t>117,264</t>
  </si>
  <si>
    <t>116,547</t>
  </si>
  <si>
    <t>34,170</t>
  </si>
  <si>
    <t>34,111</t>
  </si>
  <si>
    <t>34,004</t>
  </si>
  <si>
    <t>34,087</t>
  </si>
  <si>
    <t>34,175</t>
  </si>
  <si>
    <t>25,986</t>
  </si>
  <si>
    <t>25,968</t>
  </si>
  <si>
    <t>26,073</t>
  </si>
  <si>
    <t>26,017</t>
  </si>
  <si>
    <t>26,115</t>
  </si>
  <si>
    <t>43,631</t>
  </si>
  <si>
    <t>43,682</t>
  </si>
  <si>
    <t>43,749</t>
  </si>
  <si>
    <t>43,709</t>
  </si>
  <si>
    <t>43,836</t>
  </si>
  <si>
    <t>13,849</t>
  </si>
  <si>
    <t>13,604</t>
  </si>
  <si>
    <t>13,559</t>
  </si>
  <si>
    <t>13,397</t>
  </si>
  <si>
    <t>25,782</t>
  </si>
  <si>
    <t>25,592</t>
  </si>
  <si>
    <t>25,168</t>
  </si>
  <si>
    <t>25,166</t>
  </si>
  <si>
    <t>13,677</t>
  </si>
  <si>
    <t>13,465</t>
  </si>
  <si>
    <t>13,506</t>
  </si>
  <si>
    <t>14,969</t>
  </si>
  <si>
    <t>14,967</t>
  </si>
  <si>
    <t>15,017</t>
  </si>
  <si>
    <t>50,179</t>
  </si>
  <si>
    <t>50,465</t>
  </si>
  <si>
    <t>51,217</t>
  </si>
  <si>
    <t>50,861</t>
  </si>
  <si>
    <t>54,505</t>
  </si>
  <si>
    <t>54,433</t>
  </si>
  <si>
    <t>54,473</t>
  </si>
  <si>
    <t>54,499</t>
  </si>
  <si>
    <t>13,219</t>
  </si>
  <si>
    <t>13,133</t>
  </si>
  <si>
    <t>13,005</t>
  </si>
  <si>
    <t>12,898</t>
  </si>
  <si>
    <t>11,758</t>
  </si>
  <si>
    <t>11,344</t>
  </si>
  <si>
    <t>11,181</t>
  </si>
  <si>
    <t>11,065</t>
  </si>
  <si>
    <t>37,784</t>
  </si>
  <si>
    <t>38,049</t>
  </si>
  <si>
    <t>37,809</t>
  </si>
  <si>
    <t>37,850</t>
  </si>
  <si>
    <t>13,866</t>
  </si>
  <si>
    <t>13,914</t>
  </si>
  <si>
    <t>13,972</t>
  </si>
  <si>
    <t>13,960</t>
  </si>
  <si>
    <t>80,410</t>
  </si>
  <si>
    <t>80,454</t>
  </si>
  <si>
    <t>80,455</t>
  </si>
  <si>
    <t>80,361</t>
  </si>
  <si>
    <t>80,783</t>
  </si>
  <si>
    <t>50,340</t>
  </si>
  <si>
    <t>50,085</t>
  </si>
  <si>
    <t>50,310</t>
  </si>
  <si>
    <t>49,845</t>
  </si>
  <si>
    <t>43,225</t>
  </si>
  <si>
    <t>42,839</t>
  </si>
  <si>
    <t>42,102</t>
  </si>
  <si>
    <t>71,118</t>
  </si>
  <si>
    <t>71,361</t>
  </si>
  <si>
    <t>70,930</t>
  </si>
  <si>
    <t>70,894</t>
  </si>
  <si>
    <t>79,296</t>
  </si>
  <si>
    <t>79,444</t>
  </si>
  <si>
    <t>79,983</t>
  </si>
  <si>
    <t>80,392</t>
  </si>
  <si>
    <t>80,808</t>
  </si>
  <si>
    <t>38,312</t>
  </si>
  <si>
    <t>38,222</t>
  </si>
  <si>
    <t>38,048</t>
  </si>
  <si>
    <t>37,893</t>
  </si>
  <si>
    <t>104,427</t>
  </si>
  <si>
    <t>104,501</t>
  </si>
  <si>
    <t>104,310</t>
  </si>
  <si>
    <t>104,324</t>
  </si>
  <si>
    <t>103,962</t>
  </si>
  <si>
    <t>17,247</t>
  </si>
  <si>
    <t>17,082</t>
  </si>
  <si>
    <t>16,982</t>
  </si>
  <si>
    <t>16,909</t>
  </si>
  <si>
    <t>31,709</t>
  </si>
  <si>
    <t>31,755</t>
  </si>
  <si>
    <t>31,757</t>
  </si>
  <si>
    <t>31,660</t>
  </si>
  <si>
    <t>31,542</t>
  </si>
  <si>
    <t>26,793</t>
  </si>
  <si>
    <t>26,829</t>
  </si>
  <si>
    <t>27,002</t>
  </si>
  <si>
    <t>26,742</t>
  </si>
  <si>
    <t>8,992</t>
  </si>
  <si>
    <t>8,902</t>
  </si>
  <si>
    <t>8,827</t>
  </si>
  <si>
    <t>8,718</t>
  </si>
  <si>
    <t>15,727</t>
  </si>
  <si>
    <t>15,355</t>
  </si>
  <si>
    <t>15,390</t>
  </si>
  <si>
    <t>15,311</t>
  </si>
  <si>
    <t>17,287</t>
  </si>
  <si>
    <t>17,403</t>
  </si>
  <si>
    <t>17,248</t>
  </si>
  <si>
    <t>17,224</t>
  </si>
  <si>
    <t>101,787</t>
  </si>
  <si>
    <t>102,423</t>
  </si>
  <si>
    <t>103,368</t>
  </si>
  <si>
    <t>103,626</t>
  </si>
  <si>
    <t>53,159</t>
  </si>
  <si>
    <t>53,244</t>
  </si>
  <si>
    <t>53,048</t>
  </si>
  <si>
    <t>52,944</t>
  </si>
  <si>
    <t>658,350</t>
  </si>
  <si>
    <t>658,302</t>
  </si>
  <si>
    <t>657,927</t>
  </si>
  <si>
    <t>657,953</t>
  </si>
  <si>
    <t>659,197</t>
  </si>
  <si>
    <t>14,499</t>
  </si>
  <si>
    <t>14,295</t>
  </si>
  <si>
    <t>14,255</t>
  </si>
  <si>
    <t>14,203</t>
  </si>
  <si>
    <t>92,726</t>
  </si>
  <si>
    <t>92,609</t>
  </si>
  <si>
    <t>92,694</t>
  </si>
  <si>
    <t>92,774</t>
  </si>
  <si>
    <t>34,306</t>
  </si>
  <si>
    <t>34,044</t>
  </si>
  <si>
    <t>33,776</t>
  </si>
  <si>
    <t>33,571</t>
  </si>
  <si>
    <t>140,296</t>
  </si>
  <si>
    <t>140,799</t>
  </si>
  <si>
    <t>144,146</t>
  </si>
  <si>
    <t>148,040</t>
  </si>
  <si>
    <t>151,708</t>
  </si>
  <si>
    <t>83,179</t>
  </si>
  <si>
    <t>85,580</t>
  </si>
  <si>
    <t>87,363</t>
  </si>
  <si>
    <t>88,924</t>
  </si>
  <si>
    <t>11,285</t>
  </si>
  <si>
    <t>11,131</t>
  </si>
  <si>
    <t>10,864</t>
  </si>
  <si>
    <t>10,730</t>
  </si>
  <si>
    <t>21,450</t>
  </si>
  <si>
    <t>21,542</t>
  </si>
  <si>
    <t>21,264</t>
  </si>
  <si>
    <t>20,470</t>
  </si>
  <si>
    <t>19,822</t>
  </si>
  <si>
    <t>336,239</t>
  </si>
  <si>
    <t>339,668</t>
  </si>
  <si>
    <t>342,868</t>
  </si>
  <si>
    <t>347,073</t>
  </si>
  <si>
    <t>20,951</t>
  </si>
  <si>
    <t>20,711</t>
  </si>
  <si>
    <t>20,443</t>
  </si>
  <si>
    <t>20,228</t>
  </si>
  <si>
    <t>30,777</t>
  </si>
  <si>
    <t>30,810</t>
  </si>
  <si>
    <t>30,731</t>
  </si>
  <si>
    <t>30,516</t>
  </si>
  <si>
    <t>93,170</t>
  </si>
  <si>
    <t>93,927</t>
  </si>
  <si>
    <t>94,303</t>
  </si>
  <si>
    <t>94,569</t>
  </si>
  <si>
    <t>413,143</t>
  </si>
  <si>
    <t>413,432</t>
  </si>
  <si>
    <t>413,154</t>
  </si>
  <si>
    <t>413,955</t>
  </si>
  <si>
    <t>414,560</t>
  </si>
  <si>
    <t>23,003</t>
  </si>
  <si>
    <t>22,797</t>
  </si>
  <si>
    <t>22,188</t>
  </si>
  <si>
    <t>229,795</t>
  </si>
  <si>
    <t>231,571</t>
  </si>
  <si>
    <t>229,426</t>
  </si>
  <si>
    <t>227,271</t>
  </si>
  <si>
    <t>119,486</t>
  </si>
  <si>
    <t>119,557</t>
  </si>
  <si>
    <t>119,870</t>
  </si>
  <si>
    <t>120,057</t>
  </si>
  <si>
    <t>119,628</t>
  </si>
  <si>
    <t>10,581</t>
  </si>
  <si>
    <t>10,502</t>
  </si>
  <si>
    <t>9,978</t>
  </si>
  <si>
    <t>19,706</t>
  </si>
  <si>
    <t>19,348</t>
  </si>
  <si>
    <t>19,344</t>
  </si>
  <si>
    <t>19,383</t>
  </si>
  <si>
    <t>32,959</t>
  </si>
  <si>
    <t>32,922</t>
  </si>
  <si>
    <t>33,128</t>
  </si>
  <si>
    <t>33,682</t>
  </si>
  <si>
    <t>22,914</t>
  </si>
  <si>
    <t>22,928</t>
  </si>
  <si>
    <t>22,834</t>
  </si>
  <si>
    <t>22,663</t>
  </si>
  <si>
    <t>52,949</t>
  </si>
  <si>
    <t>53,279</t>
  </si>
  <si>
    <t>54,845</t>
  </si>
  <si>
    <t>57,736</t>
  </si>
  <si>
    <t>59,430</t>
  </si>
  <si>
    <t>83,800</t>
  </si>
  <si>
    <t>84,305</t>
  </si>
  <si>
    <t>85,165</t>
  </si>
  <si>
    <t>86,244</t>
  </si>
  <si>
    <t>195,218</t>
  </si>
  <si>
    <t>196,036</t>
  </si>
  <si>
    <t>197,988</t>
  </si>
  <si>
    <t>200,963</t>
  </si>
  <si>
    <t>204,196</t>
  </si>
  <si>
    <t>13,748</t>
  </si>
  <si>
    <t>13,411</t>
  </si>
  <si>
    <t>13,345</t>
  </si>
  <si>
    <t>82,067</t>
  </si>
  <si>
    <t>81,781</t>
  </si>
  <si>
    <t>81,858</t>
  </si>
  <si>
    <t>81,339</t>
  </si>
  <si>
    <t>41,490</t>
  </si>
  <si>
    <t>41,443</t>
  </si>
  <si>
    <t>41,156</t>
  </si>
  <si>
    <t>41,221</t>
  </si>
  <si>
    <t>195,056</t>
  </si>
  <si>
    <t>196,697</t>
  </si>
  <si>
    <t>198,643</t>
  </si>
  <si>
    <t>200,744</t>
  </si>
  <si>
    <t>66,991</t>
  </si>
  <si>
    <t>66,607</t>
  </si>
  <si>
    <t>66,125</t>
  </si>
  <si>
    <t>65,859</t>
  </si>
  <si>
    <t>17,319</t>
  </si>
  <si>
    <t>17,088</t>
  </si>
  <si>
    <t>16,842</t>
  </si>
  <si>
    <t>11,665</t>
  </si>
  <si>
    <t>11,579</t>
  </si>
  <si>
    <t>11,510</t>
  </si>
  <si>
    <t>11,386</t>
  </si>
  <si>
    <t>11,262</t>
  </si>
  <si>
    <t>24,483</t>
  </si>
  <si>
    <t>24,409</t>
  </si>
  <si>
    <t>24,348</t>
  </si>
  <si>
    <t>24,185</t>
  </si>
  <si>
    <t>24,187</t>
  </si>
  <si>
    <t>3,178</t>
  </si>
  <si>
    <t>3,267</t>
  </si>
  <si>
    <t>3,351</t>
  </si>
  <si>
    <t>5,551</t>
  </si>
  <si>
    <t>5,587</t>
  </si>
  <si>
    <t>5,692</t>
  </si>
  <si>
    <t>293,337</t>
  </si>
  <si>
    <t>296,282</t>
  </si>
  <si>
    <t>298,633</t>
  </si>
  <si>
    <t>301,629</t>
  </si>
  <si>
    <t>17,068</t>
  </si>
  <si>
    <t>17,453</t>
  </si>
  <si>
    <t>17,687</t>
  </si>
  <si>
    <t>17,806</t>
  </si>
  <si>
    <t>1,002</t>
  </si>
  <si>
    <t>1,038</t>
  </si>
  <si>
    <t>955</t>
  </si>
  <si>
    <t>1,832</t>
  </si>
  <si>
    <t>1,869</t>
  </si>
  <si>
    <t>1,906</t>
  </si>
  <si>
    <t>1,933</t>
  </si>
  <si>
    <t>4,869</t>
  </si>
  <si>
    <t>4,969</t>
  </si>
  <si>
    <t>4,968</t>
  </si>
  <si>
    <t>4,988</t>
  </si>
  <si>
    <t>98,174</t>
  </si>
  <si>
    <t>98,029</t>
  </si>
  <si>
    <t>100,227</t>
  </si>
  <si>
    <t>100,807</t>
  </si>
  <si>
    <t>2,504</t>
  </si>
  <si>
    <t>2,572</t>
  </si>
  <si>
    <t>2,569</t>
  </si>
  <si>
    <t>2,149</t>
  </si>
  <si>
    <t>2,124</t>
  </si>
  <si>
    <t>2,140</t>
  </si>
  <si>
    <t>2,134</t>
  </si>
  <si>
    <t>31,386</t>
  </si>
  <si>
    <t>32,170</t>
  </si>
  <si>
    <t>32,411</t>
  </si>
  <si>
    <t>32,626</t>
  </si>
  <si>
    <t>55,566</t>
  </si>
  <si>
    <t>56,369</t>
  </si>
  <si>
    <t>56,958</t>
  </si>
  <si>
    <t>57,067</t>
  </si>
  <si>
    <t>13,536</t>
  </si>
  <si>
    <t>13,654</t>
  </si>
  <si>
    <t>13,709</t>
  </si>
  <si>
    <t>13,695</t>
  </si>
  <si>
    <t>13,606</t>
  </si>
  <si>
    <t>13,637</t>
  </si>
  <si>
    <t>13,807</t>
  </si>
  <si>
    <t>14,115</t>
  </si>
  <si>
    <t>1,635</t>
  </si>
  <si>
    <t>1,638</t>
  </si>
  <si>
    <t>1,656</t>
  </si>
  <si>
    <t>1,643</t>
  </si>
  <si>
    <t>1,662</t>
  </si>
  <si>
    <t>89,783</t>
  </si>
  <si>
    <t>91,858</t>
  </si>
  <si>
    <t>93,798</t>
  </si>
  <si>
    <t>95,892</t>
  </si>
  <si>
    <t>9,543</t>
  </si>
  <si>
    <t>9,844</t>
  </si>
  <si>
    <t>9,873</t>
  </si>
  <si>
    <t>9,884</t>
  </si>
  <si>
    <t>9,467</t>
  </si>
  <si>
    <t>9,534</t>
  </si>
  <si>
    <t>9,655</t>
  </si>
  <si>
    <t>9,733</t>
  </si>
  <si>
    <t>7,531</t>
  </si>
  <si>
    <t>7,708</t>
  </si>
  <si>
    <t>7,709</t>
  </si>
  <si>
    <t>7,697</t>
  </si>
  <si>
    <t>Petersburg Borough, Alaska</t>
  </si>
  <si>
    <t>3,207</t>
  </si>
  <si>
    <t>3,209</t>
  </si>
  <si>
    <t>3,235</t>
  </si>
  <si>
    <t>3,213</t>
  </si>
  <si>
    <t>6,172</t>
  </si>
  <si>
    <t>6,214</t>
  </si>
  <si>
    <t>6,379</t>
  </si>
  <si>
    <t>6,387</t>
  </si>
  <si>
    <t>6,402</t>
  </si>
  <si>
    <t>8,897</t>
  </si>
  <si>
    <t>8,913</t>
  </si>
  <si>
    <t>9,060</t>
  </si>
  <si>
    <t>9,014</t>
  </si>
  <si>
    <t>965</t>
  </si>
  <si>
    <t>960</t>
  </si>
  <si>
    <t>994</t>
  </si>
  <si>
    <t>1,012</t>
  </si>
  <si>
    <t>7,120</t>
  </si>
  <si>
    <t>7,149</t>
  </si>
  <si>
    <t>6,969</t>
  </si>
  <si>
    <t>9,678</t>
  </si>
  <si>
    <t>9,752</t>
  </si>
  <si>
    <t>9,736</t>
  </si>
  <si>
    <t>9,770</t>
  </si>
  <si>
    <t>7,473</t>
  </si>
  <si>
    <t>7,662</t>
  </si>
  <si>
    <t>7,795</t>
  </si>
  <si>
    <t>7,952</t>
  </si>
  <si>
    <t>2,365</t>
  </si>
  <si>
    <t>2,366</t>
  </si>
  <si>
    <t>2,381</t>
  </si>
  <si>
    <t>2,404</t>
  </si>
  <si>
    <t>661</t>
  </si>
  <si>
    <t>651</t>
  </si>
  <si>
    <t>634</t>
  </si>
  <si>
    <t>5,733</t>
  </si>
  <si>
    <t>5,731</t>
  </si>
  <si>
    <t>5,654</t>
  </si>
  <si>
    <t>71,749</t>
  </si>
  <si>
    <t>72,354</t>
  </si>
  <si>
    <t>72,911</t>
  </si>
  <si>
    <t>71,867</t>
  </si>
  <si>
    <t>131,357</t>
  </si>
  <si>
    <t>131,868</t>
  </si>
  <si>
    <t>133,058</t>
  </si>
  <si>
    <t>131,919</t>
  </si>
  <si>
    <t>129,744</t>
  </si>
  <si>
    <t>134,437</t>
  </si>
  <si>
    <t>134,603</t>
  </si>
  <si>
    <t>134,159</t>
  </si>
  <si>
    <t>135,949</t>
  </si>
  <si>
    <t>136,690</t>
  </si>
  <si>
    <t>53,534</t>
  </si>
  <si>
    <t>53,469</t>
  </si>
  <si>
    <t>53,027</t>
  </si>
  <si>
    <t>53,063</t>
  </si>
  <si>
    <t>37,139</t>
  </si>
  <si>
    <t>37,081</t>
  </si>
  <si>
    <t>36,945</t>
  </si>
  <si>
    <t>37,435</t>
  </si>
  <si>
    <t>8,343</t>
  </si>
  <si>
    <t>8,593</t>
  </si>
  <si>
    <t>8,775</t>
  </si>
  <si>
    <t>8,944</t>
  </si>
  <si>
    <t>20,446</t>
  </si>
  <si>
    <t>20,331</t>
  </si>
  <si>
    <t>3,817,357</t>
  </si>
  <si>
    <t>3,823,609</t>
  </si>
  <si>
    <t>3,870,076</t>
  </si>
  <si>
    <t>3,942,868</t>
  </si>
  <si>
    <t>4,013,164</t>
  </si>
  <si>
    <t>200,380</t>
  </si>
  <si>
    <t>202,642</t>
  </si>
  <si>
    <t>203,174</t>
  </si>
  <si>
    <t>202,855</t>
  </si>
  <si>
    <t>107,494</t>
  </si>
  <si>
    <t>107,649</t>
  </si>
  <si>
    <t>107,374</t>
  </si>
  <si>
    <t>106,973</t>
  </si>
  <si>
    <t>107,346</t>
  </si>
  <si>
    <t>981,935</t>
  </si>
  <si>
    <t>988,125</t>
  </si>
  <si>
    <t>993,094</t>
  </si>
  <si>
    <t>998,050</t>
  </si>
  <si>
    <t>385,738</t>
  </si>
  <si>
    <t>384,073</t>
  </si>
  <si>
    <t>388,106</t>
  </si>
  <si>
    <t>390,965</t>
  </si>
  <si>
    <t>47,384</t>
  </si>
  <si>
    <t>47,618</t>
  </si>
  <si>
    <t>47,433</t>
  </si>
  <si>
    <t>47,121</t>
  </si>
  <si>
    <t>211,015</t>
  </si>
  <si>
    <t>210,517</t>
  </si>
  <si>
    <t>211,185</t>
  </si>
  <si>
    <t>212,509</t>
  </si>
  <si>
    <t>215,389</t>
  </si>
  <si>
    <t>197,105</t>
  </si>
  <si>
    <t>202,617</t>
  </si>
  <si>
    <t>202,264</t>
  </si>
  <si>
    <t>202,033</t>
  </si>
  <si>
    <t>19,018</t>
  </si>
  <si>
    <t>19,009</t>
  </si>
  <si>
    <t>18,887</t>
  </si>
  <si>
    <t>18,994</t>
  </si>
  <si>
    <t>18,820</t>
  </si>
  <si>
    <t>21,835</t>
  </si>
  <si>
    <t>21,655</t>
  </si>
  <si>
    <t>21,497</t>
  </si>
  <si>
    <t>21,252</t>
  </si>
  <si>
    <t>41,287</t>
  </si>
  <si>
    <t>41,077</t>
  </si>
  <si>
    <t>40,996</t>
  </si>
  <si>
    <t>221,344</t>
  </si>
  <si>
    <t>222,923</t>
  </si>
  <si>
    <t>227,769</t>
  </si>
  <si>
    <t>232,739</t>
  </si>
  <si>
    <t>237,301</t>
  </si>
  <si>
    <t>36,888</t>
  </si>
  <si>
    <t>37,040</t>
  </si>
  <si>
    <t>37,333</t>
  </si>
  <si>
    <t>37,389</t>
  </si>
  <si>
    <t>11,489</t>
  </si>
  <si>
    <t>11,453</t>
  </si>
  <si>
    <t>11,298</t>
  </si>
  <si>
    <t>11,192</t>
  </si>
  <si>
    <t>5,330</t>
  </si>
  <si>
    <t>5,280</t>
  </si>
  <si>
    <t>5,299</t>
  </si>
  <si>
    <t>5,219</t>
  </si>
  <si>
    <t>27,560</t>
  </si>
  <si>
    <t>27,470</t>
  </si>
  <si>
    <t>27,598</t>
  </si>
  <si>
    <t>27,760</t>
  </si>
  <si>
    <t>11,794</t>
  </si>
  <si>
    <t>11,673</t>
  </si>
  <si>
    <t>11,458</t>
  </si>
  <si>
    <t>11,338</t>
  </si>
  <si>
    <t>22,950</t>
  </si>
  <si>
    <t>22,953</t>
  </si>
  <si>
    <t>22,822</t>
  </si>
  <si>
    <t>22,697</t>
  </si>
  <si>
    <t>16,057</t>
  </si>
  <si>
    <t>15,580</t>
  </si>
  <si>
    <t>15,294</t>
  </si>
  <si>
    <t>25,969</t>
  </si>
  <si>
    <t>25,908</t>
  </si>
  <si>
    <t>25,778</t>
  </si>
  <si>
    <t>25,656</t>
  </si>
  <si>
    <t>8,690</t>
  </si>
  <si>
    <t>8,668</t>
  </si>
  <si>
    <t>8,615</t>
  </si>
  <si>
    <t>8,562</t>
  </si>
  <si>
    <t>24,729</t>
  </si>
  <si>
    <t>24,670</t>
  </si>
  <si>
    <t>24,401</t>
  </si>
  <si>
    <t>24,266</t>
  </si>
  <si>
    <t>21,271</t>
  </si>
  <si>
    <t>21,248</t>
  </si>
  <si>
    <t>21,151</t>
  </si>
  <si>
    <t>21,176</t>
  </si>
  <si>
    <t>96,726</t>
  </si>
  <si>
    <t>98,381</t>
  </si>
  <si>
    <t>99,903</t>
  </si>
  <si>
    <t>101,647</t>
  </si>
  <si>
    <t>61,987</t>
  </si>
  <si>
    <t>61,848</t>
  </si>
  <si>
    <t>61,933</t>
  </si>
  <si>
    <t>61,658</t>
  </si>
  <si>
    <t>50,954</t>
  </si>
  <si>
    <t>50,528</t>
  </si>
  <si>
    <t>50,070</t>
  </si>
  <si>
    <t>49,758</t>
  </si>
  <si>
    <t>17,841</t>
  </si>
  <si>
    <t>17,747</t>
  </si>
  <si>
    <t>17,654</t>
  </si>
  <si>
    <t>17,504</t>
  </si>
  <si>
    <t>8,061</t>
  </si>
  <si>
    <t>8,069</t>
  </si>
  <si>
    <t>7,965</t>
  </si>
  <si>
    <t>7,921</t>
  </si>
  <si>
    <t>12,970</t>
  </si>
  <si>
    <t>12,711</t>
  </si>
  <si>
    <t>12,574</t>
  </si>
  <si>
    <t>12,492</t>
  </si>
  <si>
    <t>18,673</t>
  </si>
  <si>
    <t>18,729</t>
  </si>
  <si>
    <t>18,775</t>
  </si>
  <si>
    <t>114,039</t>
  </si>
  <si>
    <t>116,293</t>
  </si>
  <si>
    <t>118,529</t>
  </si>
  <si>
    <t>119,390</t>
  </si>
  <si>
    <t>18,121</t>
  </si>
  <si>
    <t>17,986</t>
  </si>
  <si>
    <t>17,942</t>
  </si>
  <si>
    <t>17,945</t>
  </si>
  <si>
    <t>12,212</t>
  </si>
  <si>
    <t>12,285</t>
  </si>
  <si>
    <t>12,241</t>
  </si>
  <si>
    <t>12,227</t>
  </si>
  <si>
    <t>96,156</t>
  </si>
  <si>
    <t>96,641</t>
  </si>
  <si>
    <t>96,837</t>
  </si>
  <si>
    <t>97,065</t>
  </si>
  <si>
    <t>17,887</t>
  </si>
  <si>
    <t>17,957</t>
  </si>
  <si>
    <t>18,035</t>
  </si>
  <si>
    <t>18,046</t>
  </si>
  <si>
    <t>42,193</t>
  </si>
  <si>
    <t>42,731</t>
  </si>
  <si>
    <t>43,158</t>
  </si>
  <si>
    <t>43,072</t>
  </si>
  <si>
    <t>22,566</t>
  </si>
  <si>
    <t>22,477</t>
  </si>
  <si>
    <t>22,325</t>
  </si>
  <si>
    <t>33,145</t>
  </si>
  <si>
    <t>33,047</t>
  </si>
  <si>
    <t>33,386</t>
  </si>
  <si>
    <t>33,440</t>
  </si>
  <si>
    <t>13,827</t>
  </si>
  <si>
    <t>13,844</t>
  </si>
  <si>
    <t>13,710</t>
  </si>
  <si>
    <t>36,795</t>
  </si>
  <si>
    <t>36,803</t>
  </si>
  <si>
    <t>36,905</t>
  </si>
  <si>
    <t>36,843</t>
  </si>
  <si>
    <t>13,681</t>
  </si>
  <si>
    <t>13,573</t>
  </si>
  <si>
    <t>13,364</t>
  </si>
  <si>
    <t>17,998</t>
  </si>
  <si>
    <t>18,048</t>
  </si>
  <si>
    <t>17,842</t>
  </si>
  <si>
    <t>17,640</t>
  </si>
  <si>
    <t>17,664</t>
  </si>
  <si>
    <t>77,311</t>
  </si>
  <si>
    <t>76,004</t>
  </si>
  <si>
    <t>74,580</t>
  </si>
  <si>
    <t>73,084</t>
  </si>
  <si>
    <t>25,536</t>
  </si>
  <si>
    <t>25,663</t>
  </si>
  <si>
    <t>25,864</t>
  </si>
  <si>
    <t>7,633</t>
  </si>
  <si>
    <t>7,536</t>
  </si>
  <si>
    <t>7,431</t>
  </si>
  <si>
    <t>7,245</t>
  </si>
  <si>
    <t>17,412</t>
  </si>
  <si>
    <t>17,499</t>
  </si>
  <si>
    <t>17,285</t>
  </si>
  <si>
    <t>17,039</t>
  </si>
  <si>
    <t>10,376</t>
  </si>
  <si>
    <t>10,289</t>
  </si>
  <si>
    <t>10,190</t>
  </si>
  <si>
    <t>10,041</t>
  </si>
  <si>
    <t>14,329</t>
  </si>
  <si>
    <t>14,149</t>
  </si>
  <si>
    <t>14,043</t>
  </si>
  <si>
    <t>13,168</t>
  </si>
  <si>
    <t>12,950</t>
  </si>
  <si>
    <t>12,905</t>
  </si>
  <si>
    <t>12,741</t>
  </si>
  <si>
    <t>22,319</t>
  </si>
  <si>
    <t>22,286</t>
  </si>
  <si>
    <t>22,005</t>
  </si>
  <si>
    <t>22,076</t>
  </si>
  <si>
    <t>68,701</t>
  </si>
  <si>
    <t>69,410</t>
  </si>
  <si>
    <t>70,087</t>
  </si>
  <si>
    <t>70,834</t>
  </si>
  <si>
    <t>15,692</t>
  </si>
  <si>
    <t>15,690</t>
  </si>
  <si>
    <t>15,721</t>
  </si>
  <si>
    <t>16,645</t>
  </si>
  <si>
    <t>16,635</t>
  </si>
  <si>
    <t>16,595</t>
  </si>
  <si>
    <t>43,526</t>
  </si>
  <si>
    <t>43,732</t>
  </si>
  <si>
    <t>43,617</t>
  </si>
  <si>
    <t>43,380</t>
  </si>
  <si>
    <t>46,371</t>
  </si>
  <si>
    <t>46,035</t>
  </si>
  <si>
    <t>45,550</t>
  </si>
  <si>
    <t>44,734</t>
  </si>
  <si>
    <t>8,150</t>
  </si>
  <si>
    <t>8,122</t>
  </si>
  <si>
    <t>8,066</t>
  </si>
  <si>
    <t>7,840</t>
  </si>
  <si>
    <t>7,667</t>
  </si>
  <si>
    <t>9,485</t>
  </si>
  <si>
    <t>9,381</t>
  </si>
  <si>
    <t>9,216</t>
  </si>
  <si>
    <t>8,967</t>
  </si>
  <si>
    <t>9,001</t>
  </si>
  <si>
    <t>8,903</t>
  </si>
  <si>
    <t>8,789</t>
  </si>
  <si>
    <t>8,325</t>
  </si>
  <si>
    <t>8,274</t>
  </si>
  <si>
    <t>8,084</t>
  </si>
  <si>
    <t>8,068</t>
  </si>
  <si>
    <t>26,121</t>
  </si>
  <si>
    <t>26,109</t>
  </si>
  <si>
    <t>25,411</t>
  </si>
  <si>
    <t>25,013</t>
  </si>
  <si>
    <t>10,441</t>
  </si>
  <si>
    <t>10,447</t>
  </si>
  <si>
    <t>10,386</t>
  </si>
  <si>
    <t>10,326</t>
  </si>
  <si>
    <t>10,344</t>
  </si>
  <si>
    <t>21,686</t>
  </si>
  <si>
    <t>20,772</t>
  </si>
  <si>
    <t>20,426</t>
  </si>
  <si>
    <t>11,277</t>
  </si>
  <si>
    <t>11,243</t>
  </si>
  <si>
    <t>11,266</t>
  </si>
  <si>
    <t>11,126</t>
  </si>
  <si>
    <t>24,544</t>
  </si>
  <si>
    <t>24,459</t>
  </si>
  <si>
    <t>24,325</t>
  </si>
  <si>
    <t>24,222</t>
  </si>
  <si>
    <t>20,679</t>
  </si>
  <si>
    <t>20,570</t>
  </si>
  <si>
    <t>20,440</t>
  </si>
  <si>
    <t>20,354</t>
  </si>
  <si>
    <t>62,110</t>
  </si>
  <si>
    <t>62,662</t>
  </si>
  <si>
    <t>62,717</t>
  </si>
  <si>
    <t>62,747</t>
  </si>
  <si>
    <t>8,446</t>
  </si>
  <si>
    <t>8,360</t>
  </si>
  <si>
    <t>382,796</t>
  </si>
  <si>
    <t>383,600</t>
  </si>
  <si>
    <t>386,862</t>
  </si>
  <si>
    <t>389,058</t>
  </si>
  <si>
    <t>391,536</t>
  </si>
  <si>
    <t>17,966</t>
  </si>
  <si>
    <t>17,851</t>
  </si>
  <si>
    <t>28,172</t>
  </si>
  <si>
    <t>27,952</t>
  </si>
  <si>
    <t>27,883</t>
  </si>
  <si>
    <t>27,302</t>
  </si>
  <si>
    <t>107,631</t>
  </si>
  <si>
    <t>109,851</t>
  </si>
  <si>
    <t>111,668</t>
  </si>
  <si>
    <t>114,185</t>
  </si>
  <si>
    <t>11,239</t>
  </si>
  <si>
    <t>11,007</t>
  </si>
  <si>
    <t>8,189</t>
  </si>
  <si>
    <t>8,077</t>
  </si>
  <si>
    <t>7,995</t>
  </si>
  <si>
    <t>7,990</t>
  </si>
  <si>
    <t>125,824</t>
  </si>
  <si>
    <t>126,916</t>
  </si>
  <si>
    <t>127,370</t>
  </si>
  <si>
    <t>127,118</t>
  </si>
  <si>
    <t>17,138</t>
  </si>
  <si>
    <t>17,170</t>
  </si>
  <si>
    <t>17,174</t>
  </si>
  <si>
    <t>17,342</t>
  </si>
  <si>
    <t>17,267</t>
  </si>
  <si>
    <t>17,281</t>
  </si>
  <si>
    <t>17,275</t>
  </si>
  <si>
    <t>17,053</t>
  </si>
  <si>
    <t>12,416</t>
  </si>
  <si>
    <t>12,585</t>
  </si>
  <si>
    <t>12,628</t>
  </si>
  <si>
    <t>12,533</t>
  </si>
  <si>
    <t>41,580</t>
  </si>
  <si>
    <t>41,386</t>
  </si>
  <si>
    <t>40,904</t>
  </si>
  <si>
    <t>40,675</t>
  </si>
  <si>
    <t>17,294</t>
  </si>
  <si>
    <t>17,296</t>
  </si>
  <si>
    <t>17,184</t>
  </si>
  <si>
    <t>17,155</t>
  </si>
  <si>
    <t>16,965</t>
  </si>
  <si>
    <t>203,060</t>
  </si>
  <si>
    <t>204,019</t>
  </si>
  <si>
    <t>207,893</t>
  </si>
  <si>
    <t>211,734</t>
  </si>
  <si>
    <t>216,753</t>
  </si>
  <si>
    <t>77,339</t>
  </si>
  <si>
    <t>78,132</t>
  </si>
  <si>
    <t>78,652</t>
  </si>
  <si>
    <t>78,661</t>
  </si>
  <si>
    <t>7,243</t>
  </si>
  <si>
    <t>7,192</t>
  </si>
  <si>
    <t>7,071</t>
  </si>
  <si>
    <t>7,052</t>
  </si>
  <si>
    <t>22,159</t>
  </si>
  <si>
    <t>21,942</t>
  </si>
  <si>
    <t>21,811</t>
  </si>
  <si>
    <t>21,807</t>
  </si>
  <si>
    <t>1,510,261</t>
  </si>
  <si>
    <t>1,513,625</t>
  </si>
  <si>
    <t>1,532,518</t>
  </si>
  <si>
    <t>1,556,249</t>
  </si>
  <si>
    <t>1,583,226</t>
  </si>
  <si>
    <t>1,158</t>
  </si>
  <si>
    <t>1,111</t>
  </si>
  <si>
    <t>1,127</t>
  </si>
  <si>
    <t>1,150</t>
  </si>
  <si>
    <t>37,860</t>
  </si>
  <si>
    <t>37,520</t>
  </si>
  <si>
    <t>37,072</t>
  </si>
  <si>
    <t>36,602</t>
  </si>
  <si>
    <t>219,924</t>
  </si>
  <si>
    <t>220,025</t>
  </si>
  <si>
    <t>221,279</t>
  </si>
  <si>
    <t>222,420</t>
  </si>
  <si>
    <t>45,475</t>
  </si>
  <si>
    <t>45,117</t>
  </si>
  <si>
    <t>44,774</t>
  </si>
  <si>
    <t>44,614</t>
  </si>
  <si>
    <t>21,459</t>
  </si>
  <si>
    <t>21,415</t>
  </si>
  <si>
    <t>21,397</t>
  </si>
  <si>
    <t>21,432</t>
  </si>
  <si>
    <t>1,049,197</t>
  </si>
  <si>
    <t>1,052,894</t>
  </si>
  <si>
    <t>1,066,587</t>
  </si>
  <si>
    <t>1,079,358</t>
  </si>
  <si>
    <t>1,095,980</t>
  </si>
  <si>
    <t>28,580</t>
  </si>
  <si>
    <t>28,485</t>
  </si>
  <si>
    <t>28,226</t>
  </si>
  <si>
    <t>27,827</t>
  </si>
  <si>
    <t>181,057</t>
  </si>
  <si>
    <t>181,163</t>
  </si>
  <si>
    <t>180,926</t>
  </si>
  <si>
    <t>180,605</t>
  </si>
  <si>
    <t>181,542</t>
  </si>
  <si>
    <t>930,452</t>
  </si>
  <si>
    <t>932,642</t>
  </si>
  <si>
    <t>941,260</t>
  </si>
  <si>
    <t>948,240</t>
  </si>
  <si>
    <t>956,102</t>
  </si>
  <si>
    <t>28,101</t>
  </si>
  <si>
    <t>28,185</t>
  </si>
  <si>
    <t>27,938</t>
  </si>
  <si>
    <t>27,914</t>
  </si>
  <si>
    <t>135,022</t>
  </si>
  <si>
    <t>135,250</t>
  </si>
  <si>
    <t>134,680</t>
  </si>
  <si>
    <t>134,620</t>
  </si>
  <si>
    <t>174,779</t>
  </si>
  <si>
    <t>176,300</t>
  </si>
  <si>
    <t>177,443</t>
  </si>
  <si>
    <t>177,517</t>
  </si>
  <si>
    <t>18,532</t>
  </si>
  <si>
    <t>18,413</t>
  </si>
  <si>
    <t>18,416</t>
  </si>
  <si>
    <t>18,423</t>
  </si>
  <si>
    <t>841,762</t>
  </si>
  <si>
    <t>849,872</t>
  </si>
  <si>
    <t>856,502</t>
  </si>
  <si>
    <t>865,923</t>
  </si>
  <si>
    <t>152,418</t>
  </si>
  <si>
    <t>152,063</t>
  </si>
  <si>
    <t>151,340</t>
  </si>
  <si>
    <t>150,862</t>
  </si>
  <si>
    <t>64,279</t>
  </si>
  <si>
    <t>63,984</t>
  </si>
  <si>
    <t>63,843</t>
  </si>
  <si>
    <t>34,841</t>
  </si>
  <si>
    <t>34,297</t>
  </si>
  <si>
    <t>33,679</t>
  </si>
  <si>
    <t>32,212</t>
  </si>
  <si>
    <t>9,818,664</t>
  </si>
  <si>
    <t>9,827,231</t>
  </si>
  <si>
    <t>9,898,214</t>
  </si>
  <si>
    <t>9,974,868</t>
  </si>
  <si>
    <t>10,053,995</t>
  </si>
  <si>
    <t>151,154</t>
  </si>
  <si>
    <t>152,148</t>
  </si>
  <si>
    <t>152,244</t>
  </si>
  <si>
    <t>152,165</t>
  </si>
  <si>
    <t>252,884</t>
  </si>
  <si>
    <t>255,413</t>
  </si>
  <si>
    <t>256,143</t>
  </si>
  <si>
    <t>258,821</t>
  </si>
  <si>
    <t>18,250</t>
  </si>
  <si>
    <t>18,261</t>
  </si>
  <si>
    <t>18,184</t>
  </si>
  <si>
    <t>17,845</t>
  </si>
  <si>
    <t>17,758</t>
  </si>
  <si>
    <t>87,840</t>
  </si>
  <si>
    <t>87,761</t>
  </si>
  <si>
    <t>87,460</t>
  </si>
  <si>
    <t>87,497</t>
  </si>
  <si>
    <t>87,471</t>
  </si>
  <si>
    <t>255,798</t>
  </si>
  <si>
    <t>256,731</t>
  </si>
  <si>
    <t>259,698</t>
  </si>
  <si>
    <t>261,783</t>
  </si>
  <si>
    <t>263,481</t>
  </si>
  <si>
    <t>9,708</t>
  </si>
  <si>
    <t>9,499</t>
  </si>
  <si>
    <t>9,332</t>
  </si>
  <si>
    <t>9,112</t>
  </si>
  <si>
    <t>14,249</t>
  </si>
  <si>
    <t>14,306</t>
  </si>
  <si>
    <t>14,016</t>
  </si>
  <si>
    <t>416,364</t>
  </si>
  <si>
    <t>421,393</t>
  </si>
  <si>
    <t>426,411</t>
  </si>
  <si>
    <t>429,123</t>
  </si>
  <si>
    <t>136,530</t>
  </si>
  <si>
    <t>136,829</t>
  </si>
  <si>
    <t>138,056</t>
  </si>
  <si>
    <t>139,135</t>
  </si>
  <si>
    <t>140,580</t>
  </si>
  <si>
    <t>98,748</t>
  </si>
  <si>
    <t>98,752</t>
  </si>
  <si>
    <t>98,788</t>
  </si>
  <si>
    <t>98,333</t>
  </si>
  <si>
    <t>98,262</t>
  </si>
  <si>
    <t>3,010,269</t>
  </si>
  <si>
    <t>3,018,080</t>
  </si>
  <si>
    <t>3,056,311</t>
  </si>
  <si>
    <t>3,089,893</t>
  </si>
  <si>
    <t>3,121,854</t>
  </si>
  <si>
    <t>348,494</t>
  </si>
  <si>
    <t>350,214</t>
  </si>
  <si>
    <t>356,897</t>
  </si>
  <si>
    <t>361,446</t>
  </si>
  <si>
    <t>367,339</t>
  </si>
  <si>
    <t>19,918</t>
  </si>
  <si>
    <t>19,690</t>
  </si>
  <si>
    <t>19,341</t>
  </si>
  <si>
    <t>18,877</t>
  </si>
  <si>
    <t>2,189,757</t>
  </si>
  <si>
    <t>2,202,553</t>
  </si>
  <si>
    <t>2,237,696</t>
  </si>
  <si>
    <t>2,268,019</t>
  </si>
  <si>
    <t>2,296,956</t>
  </si>
  <si>
    <t>1,418,742</t>
  </si>
  <si>
    <t>1,421,838</t>
  </si>
  <si>
    <t>1,435,601</t>
  </si>
  <si>
    <t>1,448,771</t>
  </si>
  <si>
    <t>1,463,149</t>
  </si>
  <si>
    <t>55,532</t>
  </si>
  <si>
    <t>56,174</t>
  </si>
  <si>
    <t>56,871</t>
  </si>
  <si>
    <t>57,594</t>
  </si>
  <si>
    <t>2,035,215</t>
  </si>
  <si>
    <t>2,041,689</t>
  </si>
  <si>
    <t>2,064,663</t>
  </si>
  <si>
    <t>2,080,651</t>
  </si>
  <si>
    <t>2,093,306</t>
  </si>
  <si>
    <t>3,095,308</t>
  </si>
  <si>
    <t>3,104,543</t>
  </si>
  <si>
    <t>3,141,768</t>
  </si>
  <si>
    <t>3,183,413</t>
  </si>
  <si>
    <t>3,222,558</t>
  </si>
  <si>
    <t>805,195</t>
  </si>
  <si>
    <t>805,825</t>
  </si>
  <si>
    <t>816,239</t>
  </si>
  <si>
    <t>829,691</t>
  </si>
  <si>
    <t>841,138</t>
  </si>
  <si>
    <t>685,308</t>
  </si>
  <si>
    <t>687,513</t>
  </si>
  <si>
    <t>695,479</t>
  </si>
  <si>
    <t>701,635</t>
  </si>
  <si>
    <t>705,027</t>
  </si>
  <si>
    <t>269,593</t>
  </si>
  <si>
    <t>269,860</t>
  </si>
  <si>
    <t>271,165</t>
  </si>
  <si>
    <t>274,528</t>
  </si>
  <si>
    <t>276,284</t>
  </si>
  <si>
    <t>718,498</t>
  </si>
  <si>
    <t>719,951</t>
  </si>
  <si>
    <t>729,425</t>
  </si>
  <si>
    <t>740,738</t>
  </si>
  <si>
    <t>750,489</t>
  </si>
  <si>
    <t>423,939</t>
  </si>
  <si>
    <t>424,331</t>
  </si>
  <si>
    <t>425,974</t>
  </si>
  <si>
    <t>430,728</t>
  </si>
  <si>
    <t>436,076</t>
  </si>
  <si>
    <t>1,781,672</t>
  </si>
  <si>
    <t>1,786,930</t>
  </si>
  <si>
    <t>1,814,105</t>
  </si>
  <si>
    <t>1,841,098</t>
  </si>
  <si>
    <t>1,871,107</t>
  </si>
  <si>
    <t>262,362</t>
  </si>
  <si>
    <t>263,213</t>
  </si>
  <si>
    <t>264,923</t>
  </si>
  <si>
    <t>266,632</t>
  </si>
  <si>
    <t>269,444</t>
  </si>
  <si>
    <t>177,286</t>
  </si>
  <si>
    <t>177,950</t>
  </si>
  <si>
    <t>178,421</t>
  </si>
  <si>
    <t>179,137</t>
  </si>
  <si>
    <t>3,221</t>
  </si>
  <si>
    <t>3,104</t>
  </si>
  <si>
    <t>3,076</t>
  </si>
  <si>
    <t>3,040</t>
  </si>
  <si>
    <t>44,971</t>
  </si>
  <si>
    <t>44,214</t>
  </si>
  <si>
    <t>43,773</t>
  </si>
  <si>
    <t>414,101</t>
  </si>
  <si>
    <t>416,945</t>
  </si>
  <si>
    <t>420,724</t>
  </si>
  <si>
    <t>425,219</t>
  </si>
  <si>
    <t>483,880</t>
  </si>
  <si>
    <t>484,666</t>
  </si>
  <si>
    <t>487,722</t>
  </si>
  <si>
    <t>490,838</t>
  </si>
  <si>
    <t>495,432</t>
  </si>
  <si>
    <t>514,451</t>
  </si>
  <si>
    <t>515,283</t>
  </si>
  <si>
    <t>518,270</t>
  </si>
  <si>
    <t>522,134</t>
  </si>
  <si>
    <t>526,286</t>
  </si>
  <si>
    <t>94,814</t>
  </si>
  <si>
    <t>94,750</t>
  </si>
  <si>
    <t>94,637</t>
  </si>
  <si>
    <t>95,287</t>
  </si>
  <si>
    <t>63,461</t>
  </si>
  <si>
    <t>63,638</t>
  </si>
  <si>
    <t>63,321</t>
  </si>
  <si>
    <t>63,263</t>
  </si>
  <si>
    <t>63,130</t>
  </si>
  <si>
    <t>13,755</t>
  </si>
  <si>
    <t>13,712</t>
  </si>
  <si>
    <t>13,495</t>
  </si>
  <si>
    <t>13,444</t>
  </si>
  <si>
    <t>442,182</t>
  </si>
  <si>
    <t>443,292</t>
  </si>
  <si>
    <t>447,824</t>
  </si>
  <si>
    <t>451,499</t>
  </si>
  <si>
    <t>454,725</t>
  </si>
  <si>
    <t>55,168</t>
  </si>
  <si>
    <t>54,724</t>
  </si>
  <si>
    <t>54,100</t>
  </si>
  <si>
    <t>53,911</t>
  </si>
  <si>
    <t>823,420</t>
  </si>
  <si>
    <t>825,353</t>
  </si>
  <si>
    <t>830,973</t>
  </si>
  <si>
    <t>835,476</t>
  </si>
  <si>
    <t>840,972</t>
  </si>
  <si>
    <t>200,850</t>
  </si>
  <si>
    <t>201,167</t>
  </si>
  <si>
    <t>202,303</t>
  </si>
  <si>
    <t>204,265</t>
  </si>
  <si>
    <t>205,485</t>
  </si>
  <si>
    <t>72,390</t>
  </si>
  <si>
    <t>72,600</t>
  </si>
  <si>
    <t>72,977</t>
  </si>
  <si>
    <t>73,361</t>
  </si>
  <si>
    <t>441,687</t>
  </si>
  <si>
    <t>443,668</t>
  </si>
  <si>
    <t>452,202</t>
  </si>
  <si>
    <t>460,653</t>
  </si>
  <si>
    <t>470,547</t>
  </si>
  <si>
    <t>15,901</t>
  </si>
  <si>
    <t>16,107</t>
  </si>
  <si>
    <t>16,113</t>
  </si>
  <si>
    <t>16,256</t>
  </si>
  <si>
    <t>572,158</t>
  </si>
  <si>
    <t>574,577</t>
  </si>
  <si>
    <t>585,845</t>
  </si>
  <si>
    <t>596,051</t>
  </si>
  <si>
    <t>608,128</t>
  </si>
  <si>
    <t>12,065</t>
  </si>
  <si>
    <t>12,022</t>
  </si>
  <si>
    <t>12,129</t>
  </si>
  <si>
    <t>12,202</t>
  </si>
  <si>
    <t>3,787</t>
  </si>
  <si>
    <t>3,756</t>
  </si>
  <si>
    <t>3,679</t>
  </si>
  <si>
    <t>6,509</t>
  </si>
  <si>
    <t>6,322</t>
  </si>
  <si>
    <t>5,807</t>
  </si>
  <si>
    <t>5,734</t>
  </si>
  <si>
    <t>294,571</t>
  </si>
  <si>
    <t>295,967</t>
  </si>
  <si>
    <t>300,650</t>
  </si>
  <si>
    <t>305,483</t>
  </si>
  <si>
    <t>310,396</t>
  </si>
  <si>
    <t>55,860</t>
  </si>
  <si>
    <t>56,266</t>
  </si>
  <si>
    <t>57,433</t>
  </si>
  <si>
    <t>58,992</t>
  </si>
  <si>
    <t>60,306</t>
  </si>
  <si>
    <t>17,803</t>
  </si>
  <si>
    <t>18,001</t>
  </si>
  <si>
    <t>18,103</t>
  </si>
  <si>
    <t>18,335</t>
  </si>
  <si>
    <t>1,835</t>
  </si>
  <si>
    <t>1,887</t>
  </si>
  <si>
    <t>1,898</t>
  </si>
  <si>
    <t>9,105</t>
  </si>
  <si>
    <t>9,077</t>
  </si>
  <si>
    <t>9,110</t>
  </si>
  <si>
    <t>8,277</t>
  </si>
  <si>
    <t>8,308</t>
  </si>
  <si>
    <t>8,273</t>
  </si>
  <si>
    <t>8,258</t>
  </si>
  <si>
    <t>3,528</t>
  </si>
  <si>
    <t>3,649</t>
  </si>
  <si>
    <t>3,605</t>
  </si>
  <si>
    <t>3,539</t>
  </si>
  <si>
    <t>5,845</t>
  </si>
  <si>
    <t>5,842</t>
  </si>
  <si>
    <t>5,412</t>
  </si>
  <si>
    <t>5,333</t>
  </si>
  <si>
    <t>4,276</t>
  </si>
  <si>
    <t>4,224</t>
  </si>
  <si>
    <t>4,240</t>
  </si>
  <si>
    <t>30,870</t>
  </si>
  <si>
    <t>30,377</t>
  </si>
  <si>
    <t>30,449</t>
  </si>
  <si>
    <t>30,326</t>
  </si>
  <si>
    <t>600,025</t>
  </si>
  <si>
    <t>603,365</t>
  </si>
  <si>
    <t>619,390</t>
  </si>
  <si>
    <t>633,868</t>
  </si>
  <si>
    <t>648,401</t>
  </si>
  <si>
    <t>2,062</t>
  </si>
  <si>
    <t>2,029</t>
  </si>
  <si>
    <t>1,991</t>
  </si>
  <si>
    <t>2,025</t>
  </si>
  <si>
    <t>286,920</t>
  </si>
  <si>
    <t>292,538</t>
  </si>
  <si>
    <t>298,576</t>
  </si>
  <si>
    <t>306,297</t>
  </si>
  <si>
    <t>52,099</t>
  </si>
  <si>
    <t>51,755</t>
  </si>
  <si>
    <t>51,951</t>
  </si>
  <si>
    <t>52,441</t>
  </si>
  <si>
    <t>23,107</t>
  </si>
  <si>
    <t>23,280</t>
  </si>
  <si>
    <t>23,432</t>
  </si>
  <si>
    <t>23,713</t>
  </si>
  <si>
    <t>622,261</t>
  </si>
  <si>
    <t>626,895</t>
  </si>
  <si>
    <t>636,944</t>
  </si>
  <si>
    <t>645,724</t>
  </si>
  <si>
    <t>655,453</t>
  </si>
  <si>
    <t>46,885</t>
  </si>
  <si>
    <t>47,431</t>
  </si>
  <si>
    <t>47,114</t>
  </si>
  <si>
    <t>46,463</t>
  </si>
  <si>
    <t>56,077</t>
  </si>
  <si>
    <t>56,003</t>
  </si>
  <si>
    <t>56,777</t>
  </si>
  <si>
    <t>57,102</t>
  </si>
  <si>
    <t>5,463</t>
  </si>
  <si>
    <t>5,447</t>
  </si>
  <si>
    <t>5,453</t>
  </si>
  <si>
    <t>5,572</t>
  </si>
  <si>
    <t>14,557</t>
  </si>
  <si>
    <t>14,319</t>
  </si>
  <si>
    <t>15,369</t>
  </si>
  <si>
    <t>15,451</t>
  </si>
  <si>
    <t>15,463</t>
  </si>
  <si>
    <t>15,505</t>
  </si>
  <si>
    <t>847</t>
  </si>
  <si>
    <t>831</t>
  </si>
  <si>
    <t>801</t>
  </si>
  <si>
    <t>812</t>
  </si>
  <si>
    <t>6,673</t>
  </si>
  <si>
    <t>6,519</t>
  </si>
  <si>
    <t>6,588</t>
  </si>
  <si>
    <t>6,507</t>
  </si>
  <si>
    <t>1,383</t>
  </si>
  <si>
    <t>1,381</t>
  </si>
  <si>
    <t>1,347</t>
  </si>
  <si>
    <t>1,364</t>
  </si>
  <si>
    <t>534,583</t>
  </si>
  <si>
    <t>535,600</t>
  </si>
  <si>
    <t>539,540</t>
  </si>
  <si>
    <t>545,621</t>
  </si>
  <si>
    <t>551,548</t>
  </si>
  <si>
    <t>1,395</t>
  </si>
  <si>
    <t>1,456</t>
  </si>
  <si>
    <t>1,437</t>
  </si>
  <si>
    <t>8,192</t>
  </si>
  <si>
    <t>8,093</t>
  </si>
  <si>
    <t>8,016</t>
  </si>
  <si>
    <t>7,263</t>
  </si>
  <si>
    <t>7,274</t>
  </si>
  <si>
    <t>7,290</t>
  </si>
  <si>
    <t>51,338</t>
  </si>
  <si>
    <t>51,770</t>
  </si>
  <si>
    <t>52,305</t>
  </si>
  <si>
    <t>53,334</t>
  </si>
  <si>
    <t>300,484</t>
  </si>
  <si>
    <t>305,241</t>
  </si>
  <si>
    <t>310,835</t>
  </si>
  <si>
    <t>316,494</t>
  </si>
  <si>
    <t>15,045</t>
  </si>
  <si>
    <t>14,986</t>
  </si>
  <si>
    <t>14,444</t>
  </si>
  <si>
    <t>5,472</t>
  </si>
  <si>
    <t>5,446</t>
  </si>
  <si>
    <t>5,431</t>
  </si>
  <si>
    <t>22,789</t>
  </si>
  <si>
    <t>22,687</t>
  </si>
  <si>
    <t>22,613</t>
  </si>
  <si>
    <t>22,407</t>
  </si>
  <si>
    <t>146,485</t>
  </si>
  <si>
    <t>147,380</t>
  </si>
  <si>
    <t>147,724</t>
  </si>
  <si>
    <t>147,699</t>
  </si>
  <si>
    <t>703</t>
  </si>
  <si>
    <t>709</t>
  </si>
  <si>
    <t>723</t>
  </si>
  <si>
    <t>13,802</t>
  </si>
  <si>
    <t>13,420</t>
  </si>
  <si>
    <t>13,167</t>
  </si>
  <si>
    <t>13,115</t>
  </si>
  <si>
    <t>25,537</t>
  </si>
  <si>
    <t>25,444</t>
  </si>
  <si>
    <t>25,424</t>
  </si>
  <si>
    <t>25,667</t>
  </si>
  <si>
    <t>41,278</t>
  </si>
  <si>
    <t>41,177</t>
  </si>
  <si>
    <t>40,910</t>
  </si>
  <si>
    <t>40,722</t>
  </si>
  <si>
    <t>40,744</t>
  </si>
  <si>
    <t>28,141</t>
  </si>
  <si>
    <t>28,498</t>
  </si>
  <si>
    <t>28,355</t>
  </si>
  <si>
    <t>28,389</t>
  </si>
  <si>
    <t>18,901</t>
  </si>
  <si>
    <t>18,889</t>
  </si>
  <si>
    <t>18,712</t>
  </si>
  <si>
    <t>18,572</t>
  </si>
  <si>
    <t>4,434</t>
  </si>
  <si>
    <t>4,460</t>
  </si>
  <si>
    <t>4,449</t>
  </si>
  <si>
    <t>4,545</t>
  </si>
  <si>
    <t>4,578</t>
  </si>
  <si>
    <t>16,201</t>
  </si>
  <si>
    <t>16,264</t>
  </si>
  <si>
    <t>16,091</t>
  </si>
  <si>
    <t>16,043</t>
  </si>
  <si>
    <t>16,128</t>
  </si>
  <si>
    <t>4,371</t>
  </si>
  <si>
    <t>4,376</t>
  </si>
  <si>
    <t>4,355</t>
  </si>
  <si>
    <t>17,149</t>
  </si>
  <si>
    <t>17,127</t>
  </si>
  <si>
    <t>17,232</t>
  </si>
  <si>
    <t>17,381</t>
  </si>
  <si>
    <t>12,571</t>
  </si>
  <si>
    <t>12,505</t>
  </si>
  <si>
    <t>12,405</t>
  </si>
  <si>
    <t>12,281</t>
  </si>
  <si>
    <t>159,536</t>
  </si>
  <si>
    <t>160,213</t>
  </si>
  <si>
    <t>160,840</t>
  </si>
  <si>
    <t>161,320</t>
  </si>
  <si>
    <t>6,774</t>
  </si>
  <si>
    <t>6,793</t>
  </si>
  <si>
    <t>6,759</t>
  </si>
  <si>
    <t>12,020</t>
  </si>
  <si>
    <t>11,924</t>
  </si>
  <si>
    <t>11,893</t>
  </si>
  <si>
    <t>11,755</t>
  </si>
  <si>
    <t>23,426</t>
  </si>
  <si>
    <t>23,182</t>
  </si>
  <si>
    <t>23,207</t>
  </si>
  <si>
    <t>23,458</t>
  </si>
  <si>
    <t>6,185</t>
  </si>
  <si>
    <t>6,319</t>
  </si>
  <si>
    <t>6,226</t>
  </si>
  <si>
    <t>708</t>
  </si>
  <si>
    <t>697</t>
  </si>
  <si>
    <t>7,488</t>
  </si>
  <si>
    <t>7,604</t>
  </si>
  <si>
    <t>2,370</t>
  </si>
  <si>
    <t>2,374</t>
  </si>
  <si>
    <t>2,377</t>
  </si>
  <si>
    <t>2,354</t>
  </si>
  <si>
    <t>28,063</t>
  </si>
  <si>
    <t>27,960</t>
  </si>
  <si>
    <t>28,228</t>
  </si>
  <si>
    <t>28,755</t>
  </si>
  <si>
    <t>23,456</t>
  </si>
  <si>
    <t>23,334</t>
  </si>
  <si>
    <t>23,376</t>
  </si>
  <si>
    <t>23,258</t>
  </si>
  <si>
    <t>4,805</t>
  </si>
  <si>
    <t>4,808</t>
  </si>
  <si>
    <t>4,736</t>
  </si>
  <si>
    <t>4,774</t>
  </si>
  <si>
    <t>252,837</t>
  </si>
  <si>
    <t>254,173</t>
  </si>
  <si>
    <t>258,737</t>
  </si>
  <si>
    <t>264,189</t>
  </si>
  <si>
    <t>270,560</t>
  </si>
  <si>
    <t>10,016</t>
  </si>
  <si>
    <t>10,156</t>
  </si>
  <si>
    <t>10,163</t>
  </si>
  <si>
    <t>916,828</t>
  </si>
  <si>
    <t>919,506</t>
  </si>
  <si>
    <t>928,722</t>
  </si>
  <si>
    <t>935,290</t>
  </si>
  <si>
    <t>942,119</t>
  </si>
  <si>
    <t>894,029</t>
  </si>
  <si>
    <t>895,197</t>
  </si>
  <si>
    <t>897,142</t>
  </si>
  <si>
    <t>897,698</t>
  </si>
  <si>
    <t>898,848</t>
  </si>
  <si>
    <t>189,742</t>
  </si>
  <si>
    <t>188,898</t>
  </si>
  <si>
    <t>187,415</t>
  </si>
  <si>
    <t>186,660</t>
  </si>
  <si>
    <t>165,625</t>
  </si>
  <si>
    <t>166,195</t>
  </si>
  <si>
    <t>165,520</t>
  </si>
  <si>
    <t>165,389</t>
  </si>
  <si>
    <t>862,474</t>
  </si>
  <si>
    <t>863,367</t>
  </si>
  <si>
    <t>864,049</t>
  </si>
  <si>
    <t>864,031</t>
  </si>
  <si>
    <t>863,016</t>
  </si>
  <si>
    <t>274,046</t>
  </si>
  <si>
    <t>274,102</t>
  </si>
  <si>
    <t>274,056</t>
  </si>
  <si>
    <t>274,544</t>
  </si>
  <si>
    <t>273,976</t>
  </si>
  <si>
    <t>152,682</t>
  </si>
  <si>
    <t>153,199</t>
  </si>
  <si>
    <t>153,056</t>
  </si>
  <si>
    <t>151,925</t>
  </si>
  <si>
    <t>151,706</t>
  </si>
  <si>
    <t>118,434</t>
  </si>
  <si>
    <t>118,607</t>
  </si>
  <si>
    <t>118,419</t>
  </si>
  <si>
    <t>117,939</t>
  </si>
  <si>
    <t>117,627</t>
  </si>
  <si>
    <t>162,344</t>
  </si>
  <si>
    <t>162,954</t>
  </si>
  <si>
    <t>165,214</t>
  </si>
  <si>
    <t>167,666</t>
  </si>
  <si>
    <t>169,562</t>
  </si>
  <si>
    <t>538,477</t>
  </si>
  <si>
    <t>538,873</t>
  </si>
  <si>
    <t>542,324</t>
  </si>
  <si>
    <t>546,021</t>
  </si>
  <si>
    <t>549,233</t>
  </si>
  <si>
    <t>197,115</t>
  </si>
  <si>
    <t>197,904</t>
  </si>
  <si>
    <t>200,291</t>
  </si>
  <si>
    <t>203,194</t>
  </si>
  <si>
    <t>206,445</t>
  </si>
  <si>
    <t>601,767</t>
  </si>
  <si>
    <t>605,210</t>
  </si>
  <si>
    <t>620,427</t>
  </si>
  <si>
    <t>635,040</t>
  </si>
  <si>
    <t>649,111</t>
  </si>
  <si>
    <t>247,335</t>
  </si>
  <si>
    <t>247,680</t>
  </si>
  <si>
    <t>249,712</t>
  </si>
  <si>
    <t>251,713</t>
  </si>
  <si>
    <t>253,309</t>
  </si>
  <si>
    <t>27,072</t>
  </si>
  <si>
    <t>27,064</t>
  </si>
  <si>
    <t>27,041</t>
  </si>
  <si>
    <t>27,017</t>
  </si>
  <si>
    <t>169,294</t>
  </si>
  <si>
    <t>169,700</t>
  </si>
  <si>
    <t>171,994</t>
  </si>
  <si>
    <t>174,966</t>
  </si>
  <si>
    <t>28,544</t>
  </si>
  <si>
    <t>28,476</t>
  </si>
  <si>
    <t>27,132</t>
  </si>
  <si>
    <t>26,907</t>
  </si>
  <si>
    <t>543,378</t>
  </si>
  <si>
    <t>544,029</t>
  </si>
  <si>
    <t>544,431</t>
  </si>
  <si>
    <t>547,669</t>
  </si>
  <si>
    <t>551,440</t>
  </si>
  <si>
    <t>1,748,148</t>
  </si>
  <si>
    <t>1,753,576</t>
  </si>
  <si>
    <t>1,788,367</t>
  </si>
  <si>
    <t>1,819,773</t>
  </si>
  <si>
    <t>1,845,393</t>
  </si>
  <si>
    <t>14,635</t>
  </si>
  <si>
    <t>14,763</t>
  </si>
  <si>
    <t>14,709</t>
  </si>
  <si>
    <t>14,647</t>
  </si>
  <si>
    <t>159,989</t>
  </si>
  <si>
    <t>159,927</t>
  </si>
  <si>
    <t>159,613</t>
  </si>
  <si>
    <t>162,792</t>
  </si>
  <si>
    <t>164,948</t>
  </si>
  <si>
    <t>141,283</t>
  </si>
  <si>
    <t>139,773</t>
  </si>
  <si>
    <t>139,290</t>
  </si>
  <si>
    <t>139,134</t>
  </si>
  <si>
    <t>191,423</t>
  </si>
  <si>
    <t>192,291</t>
  </si>
  <si>
    <t>194,294</t>
  </si>
  <si>
    <t>196,535</t>
  </si>
  <si>
    <t>322,710</t>
  </si>
  <si>
    <t>327,903</t>
  </si>
  <si>
    <t>332,873</t>
  </si>
  <si>
    <t>340,106</t>
  </si>
  <si>
    <t>67,606</t>
  </si>
  <si>
    <t>67,340</t>
  </si>
  <si>
    <t>67,943</t>
  </si>
  <si>
    <t>67,563</t>
  </si>
  <si>
    <t>34,916</t>
  </si>
  <si>
    <t>34,636</t>
  </si>
  <si>
    <t>34,745</t>
  </si>
  <si>
    <t>34,616</t>
  </si>
  <si>
    <t>16,409</t>
  </si>
  <si>
    <t>16,354</t>
  </si>
  <si>
    <t>16,063</t>
  </si>
  <si>
    <t>15,954</t>
  </si>
  <si>
    <t>865,842</t>
  </si>
  <si>
    <t>872,294</t>
  </si>
  <si>
    <t>880,595</t>
  </si>
  <si>
    <t>887,322</t>
  </si>
  <si>
    <t>298,110</t>
  </si>
  <si>
    <t>299,642</t>
  </si>
  <si>
    <t>304,214</t>
  </si>
  <si>
    <t>307,871</t>
  </si>
  <si>
    <t>96,053</t>
  </si>
  <si>
    <t>97,295</t>
  </si>
  <si>
    <t>98,510</t>
  </si>
  <si>
    <t>99,950</t>
  </si>
  <si>
    <t>11,538</t>
  </si>
  <si>
    <t>11,518</t>
  </si>
  <si>
    <t>11,671</t>
  </si>
  <si>
    <t>11,639</t>
  </si>
  <si>
    <t>47,814</t>
  </si>
  <si>
    <t>47,387</t>
  </si>
  <si>
    <t>46,653</t>
  </si>
  <si>
    <t>46,191</t>
  </si>
  <si>
    <t>16,987</t>
  </si>
  <si>
    <t>16,979</t>
  </si>
  <si>
    <t>16,872</t>
  </si>
  <si>
    <t>16,907</t>
  </si>
  <si>
    <t>12,939</t>
  </si>
  <si>
    <t>13,150</t>
  </si>
  <si>
    <t>13,026</t>
  </si>
  <si>
    <t>13,201</t>
  </si>
  <si>
    <t>15,817</t>
  </si>
  <si>
    <t>15,670</t>
  </si>
  <si>
    <t>15,805</t>
  </si>
  <si>
    <t>14,594</t>
  </si>
  <si>
    <t>14,699</t>
  </si>
  <si>
    <t>27,767</t>
  </si>
  <si>
    <t>27,684</t>
  </si>
  <si>
    <t>27,414</t>
  </si>
  <si>
    <t>27,410</t>
  </si>
  <si>
    <t>39,044</t>
  </si>
  <si>
    <t>38,816</t>
  </si>
  <si>
    <t>37,686</t>
  </si>
  <si>
    <t>37,750</t>
  </si>
  <si>
    <t>172,777</t>
  </si>
  <si>
    <t>172,947</t>
  </si>
  <si>
    <t>172,853</t>
  </si>
  <si>
    <t>173,102</t>
  </si>
  <si>
    <t>174,205</t>
  </si>
  <si>
    <t>98,703</t>
  </si>
  <si>
    <t>98,360</t>
  </si>
  <si>
    <t>98,087</t>
  </si>
  <si>
    <t>97,919</t>
  </si>
  <si>
    <t>1,229,224</t>
  </si>
  <si>
    <t>1,234,145</t>
  </si>
  <si>
    <t>1,271,720</t>
  </si>
  <si>
    <t>1,282,032</t>
  </si>
  <si>
    <t>1,294,145</t>
  </si>
  <si>
    <t>19,861</t>
  </si>
  <si>
    <t>19,821</t>
  </si>
  <si>
    <t>19,725</t>
  </si>
  <si>
    <t>19,649</t>
  </si>
  <si>
    <t>138,235</t>
  </si>
  <si>
    <t>138,973</t>
  </si>
  <si>
    <t>140,608</t>
  </si>
  <si>
    <t>142,021</t>
  </si>
  <si>
    <t>49,761</t>
  </si>
  <si>
    <t>49,618</t>
  </si>
  <si>
    <t>49,126</t>
  </si>
  <si>
    <t>48,980</t>
  </si>
  <si>
    <t>49,000</t>
  </si>
  <si>
    <t>14,745</t>
  </si>
  <si>
    <t>14,496</t>
  </si>
  <si>
    <t>14,192</t>
  </si>
  <si>
    <t>8,812</t>
  </si>
  <si>
    <t>8,808</t>
  </si>
  <si>
    <t>8,802</t>
  </si>
  <si>
    <t>8,846</t>
  </si>
  <si>
    <t>297,047</t>
  </si>
  <si>
    <t>297,910</t>
  </si>
  <si>
    <t>299,886</t>
  </si>
  <si>
    <t>303,450</t>
  </si>
  <si>
    <t>308,115</t>
  </si>
  <si>
    <t>620,521</t>
  </si>
  <si>
    <t>631,412</t>
  </si>
  <si>
    <t>644,988</t>
  </si>
  <si>
    <t>661,336</t>
  </si>
  <si>
    <t>275,480</t>
  </si>
  <si>
    <t>276,063</t>
  </si>
  <si>
    <t>278,320</t>
  </si>
  <si>
    <t>283,854</t>
  </si>
  <si>
    <t>282,184</t>
  </si>
  <si>
    <t>40,267</t>
  </si>
  <si>
    <t>39,997</t>
  </si>
  <si>
    <t>39,694</t>
  </si>
  <si>
    <t>8,233</t>
  </si>
  <si>
    <t>8,247</t>
  </si>
  <si>
    <t>8,328</t>
  </si>
  <si>
    <t>19,255</t>
  </si>
  <si>
    <t>19,105</t>
  </si>
  <si>
    <t>18,915</t>
  </si>
  <si>
    <t>18,713</t>
  </si>
  <si>
    <t>323,510</t>
  </si>
  <si>
    <t>327,458</t>
  </si>
  <si>
    <t>334,071</t>
  </si>
  <si>
    <t>342,417</t>
  </si>
  <si>
    <t>331,303</t>
  </si>
  <si>
    <t>331,527</t>
  </si>
  <si>
    <t>332,507</t>
  </si>
  <si>
    <t>334,495</t>
  </si>
  <si>
    <t>336,159</t>
  </si>
  <si>
    <t>146,850</t>
  </si>
  <si>
    <t>146,978</t>
  </si>
  <si>
    <t>147,595</t>
  </si>
  <si>
    <t>148,846</t>
  </si>
  <si>
    <t>151,478</t>
  </si>
  <si>
    <t>2,498,017</t>
  </si>
  <si>
    <t>2,508,689</t>
  </si>
  <si>
    <t>2,579,916</t>
  </si>
  <si>
    <t>2,610,960</t>
  </si>
  <si>
    <t>2,641,866</t>
  </si>
  <si>
    <t>73,226</t>
  </si>
  <si>
    <t>74,151</t>
  </si>
  <si>
    <t>74,991</t>
  </si>
  <si>
    <t>76,536</t>
  </si>
  <si>
    <t>73,543</t>
  </si>
  <si>
    <t>74,159</t>
  </si>
  <si>
    <t>74,640</t>
  </si>
  <si>
    <t>75,628</t>
  </si>
  <si>
    <t>180,751</t>
  </si>
  <si>
    <t>183,314</t>
  </si>
  <si>
    <t>190,437</t>
  </si>
  <si>
    <t>193,906</t>
  </si>
  <si>
    <t>40,039</t>
  </si>
  <si>
    <t>39,441</t>
  </si>
  <si>
    <t>39,285</t>
  </si>
  <si>
    <t>39,076</t>
  </si>
  <si>
    <t>1,145,954</t>
  </si>
  <si>
    <t>1,148,953</t>
  </si>
  <si>
    <t>1,170,411</t>
  </si>
  <si>
    <t>1,202,076</t>
  </si>
  <si>
    <t>1,226,764</t>
  </si>
  <si>
    <t>268,687</t>
  </si>
  <si>
    <t>269,811</t>
  </si>
  <si>
    <t>278,755</t>
  </si>
  <si>
    <t>288,970</t>
  </si>
  <si>
    <t>299,498</t>
  </si>
  <si>
    <t>1,324,241</t>
  </si>
  <si>
    <t>1,338,609</t>
  </si>
  <si>
    <t>1,358,613</t>
  </si>
  <si>
    <t>1,376,199</t>
  </si>
  <si>
    <t>464,701</t>
  </si>
  <si>
    <t>465,541</t>
  </si>
  <si>
    <t>466,552</t>
  </si>
  <si>
    <t>470,604</t>
  </si>
  <si>
    <t>475,695</t>
  </si>
  <si>
    <t>916,812</t>
  </si>
  <si>
    <t>916,701</t>
  </si>
  <si>
    <t>917,979</t>
  </si>
  <si>
    <t>922,265</t>
  </si>
  <si>
    <t>930,109</t>
  </si>
  <si>
    <t>603,359</t>
  </si>
  <si>
    <t>609,696</t>
  </si>
  <si>
    <t>615,764</t>
  </si>
  <si>
    <t>623,159</t>
  </si>
  <si>
    <t>74,221</t>
  </si>
  <si>
    <t>73,928</t>
  </si>
  <si>
    <t>73,119</t>
  </si>
  <si>
    <t>72,543</t>
  </si>
  <si>
    <t>191,257</t>
  </si>
  <si>
    <t>196,025</t>
  </si>
  <si>
    <t>209,544</t>
  </si>
  <si>
    <t>277,257</t>
  </si>
  <si>
    <t>278,268</t>
  </si>
  <si>
    <t>280,779</t>
  </si>
  <si>
    <t>283,559</t>
  </si>
  <si>
    <t>286,307</t>
  </si>
  <si>
    <t>152,870</t>
  </si>
  <si>
    <t>155,697</t>
  </si>
  <si>
    <t>158,398</t>
  </si>
  <si>
    <t>160,811</t>
  </si>
  <si>
    <t>379,437</t>
  </si>
  <si>
    <t>379,952</t>
  </si>
  <si>
    <t>381,513</t>
  </si>
  <si>
    <t>386,050</t>
  </si>
  <si>
    <t>390,242</t>
  </si>
  <si>
    <t>423,012</t>
  </si>
  <si>
    <t>427,036</t>
  </si>
  <si>
    <t>431,405</t>
  </si>
  <si>
    <t>436,706</t>
  </si>
  <si>
    <t>94,287</t>
  </si>
  <si>
    <t>98,598</t>
  </si>
  <si>
    <t>102,823</t>
  </si>
  <si>
    <t>108,483</t>
  </si>
  <si>
    <t>42,320</t>
  </si>
  <si>
    <t>43,385</t>
  </si>
  <si>
    <t>43,576</t>
  </si>
  <si>
    <t>43,718</t>
  </si>
  <si>
    <t>22,573</t>
  </si>
  <si>
    <t>22,739</t>
  </si>
  <si>
    <t>15,537</t>
  </si>
  <si>
    <t>15,239</t>
  </si>
  <si>
    <t>15,086</t>
  </si>
  <si>
    <t>494,625</t>
  </si>
  <si>
    <t>494,458</t>
  </si>
  <si>
    <t>497,092</t>
  </si>
  <si>
    <t>501,201</t>
  </si>
  <si>
    <t>30,783</t>
  </si>
  <si>
    <t>30,853</t>
  </si>
  <si>
    <t>30,953</t>
  </si>
  <si>
    <t>30,823</t>
  </si>
  <si>
    <t>31,016</t>
  </si>
  <si>
    <t>55,255</t>
  </si>
  <si>
    <t>55,640</t>
  </si>
  <si>
    <t>57,275</t>
  </si>
  <si>
    <t>59,403</t>
  </si>
  <si>
    <t>24,760</t>
  </si>
  <si>
    <t>24,596</t>
  </si>
  <si>
    <t>24,857</t>
  </si>
  <si>
    <t>24,635</t>
  </si>
  <si>
    <t>18,337</t>
  </si>
  <si>
    <t>18,458</t>
  </si>
  <si>
    <t>18,379</t>
  </si>
  <si>
    <t>18,391</t>
  </si>
  <si>
    <t>8,382</t>
  </si>
  <si>
    <t>8,364</t>
  </si>
  <si>
    <t>8,287</t>
  </si>
  <si>
    <t>11,090</t>
  </si>
  <si>
    <t>11,191</t>
  </si>
  <si>
    <t>11,186</t>
  </si>
  <si>
    <t>11,230</t>
  </si>
  <si>
    <t>3,443</t>
  </si>
  <si>
    <t>3,323</t>
  </si>
  <si>
    <t>3,369</t>
  </si>
  <si>
    <t>3,321</t>
  </si>
  <si>
    <t>45,835</t>
  </si>
  <si>
    <t>45,685</t>
  </si>
  <si>
    <t>45,081</t>
  </si>
  <si>
    <t>46,455</t>
  </si>
  <si>
    <t>46,139</t>
  </si>
  <si>
    <t>18,330</t>
  </si>
  <si>
    <t>18,232</t>
  </si>
  <si>
    <t>18,325</t>
  </si>
  <si>
    <t>69,681</t>
  </si>
  <si>
    <t>69,846</t>
  </si>
  <si>
    <t>70,171</t>
  </si>
  <si>
    <t>71,425</t>
  </si>
  <si>
    <t>100,113</t>
  </si>
  <si>
    <t>100,242</t>
  </si>
  <si>
    <t>100,477</t>
  </si>
  <si>
    <t>101,289</t>
  </si>
  <si>
    <t>17,639</t>
  </si>
  <si>
    <t>17,599</t>
  </si>
  <si>
    <t>17,545</t>
  </si>
  <si>
    <t>19,345</t>
  </si>
  <si>
    <t>19,342</t>
  </si>
  <si>
    <t>19,063</t>
  </si>
  <si>
    <t>19,005</t>
  </si>
  <si>
    <t>155,510</t>
  </si>
  <si>
    <t>155,630</t>
  </si>
  <si>
    <t>155,850</t>
  </si>
  <si>
    <t>156,184</t>
  </si>
  <si>
    <t>154,615</t>
  </si>
  <si>
    <t>13,054</t>
  </si>
  <si>
    <t>13,059</t>
  </si>
  <si>
    <t>12,897</t>
  </si>
  <si>
    <t>12,755</t>
  </si>
  <si>
    <t>18,465</t>
  </si>
  <si>
    <t>18,581</t>
  </si>
  <si>
    <t>18,555</t>
  </si>
  <si>
    <t>18,299</t>
  </si>
  <si>
    <t>16,324</t>
  </si>
  <si>
    <t>16,278</t>
  </si>
  <si>
    <t>15,968</t>
  </si>
  <si>
    <t>15,631</t>
  </si>
  <si>
    <t>30,401</t>
  </si>
  <si>
    <t>31,238</t>
  </si>
  <si>
    <t>32,246</t>
  </si>
  <si>
    <t>33,133</t>
  </si>
  <si>
    <t>70,638</t>
  </si>
  <si>
    <t>72,842</t>
  </si>
  <si>
    <t>72,824</t>
  </si>
  <si>
    <t>71,308</t>
  </si>
  <si>
    <t>23,360</t>
  </si>
  <si>
    <t>23,559</t>
  </si>
  <si>
    <t>23,128</t>
  </si>
  <si>
    <t>22,925</t>
  </si>
  <si>
    <t>23,739</t>
  </si>
  <si>
    <t>23,562</t>
  </si>
  <si>
    <t>23,454</t>
  </si>
  <si>
    <t>23,222</t>
  </si>
  <si>
    <t>6,712</t>
  </si>
  <si>
    <t>6,549</t>
  </si>
  <si>
    <t>6,502</t>
  </si>
  <si>
    <t>6,517</t>
  </si>
  <si>
    <t>50,689</t>
  </si>
  <si>
    <t>50,332</t>
  </si>
  <si>
    <t>51,402</t>
  </si>
  <si>
    <t>51,517</t>
  </si>
  <si>
    <t>11,017</t>
  </si>
  <si>
    <t>11,304</t>
  </si>
  <si>
    <t>11,125</t>
  </si>
  <si>
    <t>10,944</t>
  </si>
  <si>
    <t>110,591</t>
  </si>
  <si>
    <t>110,704</t>
  </si>
  <si>
    <t>110,722</t>
  </si>
  <si>
    <t>111,453</t>
  </si>
  <si>
    <t>112,388</t>
  </si>
  <si>
    <t>63,940</t>
  </si>
  <si>
    <t>64,020</t>
  </si>
  <si>
    <t>64,839</t>
  </si>
  <si>
    <t>64,961</t>
  </si>
  <si>
    <t>65,335</t>
  </si>
  <si>
    <t>12,831</t>
  </si>
  <si>
    <t>13,410</t>
  </si>
  <si>
    <t>13,044</t>
  </si>
  <si>
    <t>265,133</t>
  </si>
  <si>
    <t>265,996</t>
  </si>
  <si>
    <t>272,002</t>
  </si>
  <si>
    <t>276,710</t>
  </si>
  <si>
    <t>278,428</t>
  </si>
  <si>
    <t>11,179</t>
  </si>
  <si>
    <t>11,293</t>
  </si>
  <si>
    <t>12,570</t>
  </si>
  <si>
    <t>12,350</t>
  </si>
  <si>
    <t>25,980</t>
  </si>
  <si>
    <t>25,705</t>
  </si>
  <si>
    <t>25,676</t>
  </si>
  <si>
    <t>25,120</t>
  </si>
  <si>
    <t>215,216</t>
  </si>
  <si>
    <t>217,770</t>
  </si>
  <si>
    <t>220,914</t>
  </si>
  <si>
    <t>224,869</t>
  </si>
  <si>
    <t>117,484</t>
  </si>
  <si>
    <t>118,509</t>
  </si>
  <si>
    <t>120,270</t>
  </si>
  <si>
    <t>121,206</t>
  </si>
  <si>
    <t>3,160</t>
  </si>
  <si>
    <t>3,150</t>
  </si>
  <si>
    <t>3,102</t>
  </si>
  <si>
    <t>259,467</t>
  </si>
  <si>
    <t>259,824</t>
  </si>
  <si>
    <t>262,643</t>
  </si>
  <si>
    <t>266,253</t>
  </si>
  <si>
    <t>264,843</t>
  </si>
  <si>
    <t>6,788</t>
  </si>
  <si>
    <t>6,750</t>
  </si>
  <si>
    <t>6,715</t>
  </si>
  <si>
    <t>6,802</t>
  </si>
  <si>
    <t>688,076</t>
  </si>
  <si>
    <t>689,692</t>
  </si>
  <si>
    <t>697,682</t>
  </si>
  <si>
    <t>708,036</t>
  </si>
  <si>
    <t>718,208</t>
  </si>
  <si>
    <t>42,738</t>
  </si>
  <si>
    <t>42,964</t>
  </si>
  <si>
    <t>43,093</t>
  </si>
  <si>
    <t>43,129</t>
  </si>
  <si>
    <t>45,648</t>
  </si>
  <si>
    <t>45,804</t>
  </si>
  <si>
    <t>46,095</t>
  </si>
  <si>
    <t>46,288</t>
  </si>
  <si>
    <t>124,955</t>
  </si>
  <si>
    <t>128,753</t>
  </si>
  <si>
    <t>132,556</t>
  </si>
  <si>
    <t>136,287</t>
  </si>
  <si>
    <t>17,226</t>
  </si>
  <si>
    <t>16,859</t>
  </si>
  <si>
    <t>17,025</t>
  </si>
  <si>
    <t>127,946</t>
  </si>
  <si>
    <t>129,480</t>
  </si>
  <si>
    <t>130,878</t>
  </si>
  <si>
    <t>133,222</t>
  </si>
  <si>
    <t>12,587</t>
  </si>
  <si>
    <t>12,605</t>
  </si>
  <si>
    <t>12,619</t>
  </si>
  <si>
    <t>12,481</t>
  </si>
  <si>
    <t>23,407</t>
  </si>
  <si>
    <t>23,785</t>
  </si>
  <si>
    <t>23,657</t>
  </si>
  <si>
    <t>23,232</t>
  </si>
  <si>
    <t>16,630</t>
  </si>
  <si>
    <t>16,591</t>
  </si>
  <si>
    <t>16,551</t>
  </si>
  <si>
    <t>16,502</t>
  </si>
  <si>
    <t>22,300</t>
  </si>
  <si>
    <t>22,214</t>
  </si>
  <si>
    <t>22,376</t>
  </si>
  <si>
    <t>22,651</t>
  </si>
  <si>
    <t>27,821</t>
  </si>
  <si>
    <t>27,663</t>
  </si>
  <si>
    <t>27,463</t>
  </si>
  <si>
    <t>27,372</t>
  </si>
  <si>
    <t>691,894</t>
  </si>
  <si>
    <t>692,574</t>
  </si>
  <si>
    <t>697,953</t>
  </si>
  <si>
    <t>708,304</t>
  </si>
  <si>
    <t>714,935</t>
  </si>
  <si>
    <t>21,789</t>
  </si>
  <si>
    <t>21,462</t>
  </si>
  <si>
    <t>21,353</t>
  </si>
  <si>
    <t>21,243</t>
  </si>
  <si>
    <t>14,838</t>
  </si>
  <si>
    <t>14,548</t>
  </si>
  <si>
    <t>14,326</t>
  </si>
  <si>
    <t>14,313</t>
  </si>
  <si>
    <t>94,530</t>
  </si>
  <si>
    <t>94,839</t>
  </si>
  <si>
    <t>94,542</t>
  </si>
  <si>
    <t>93,130</t>
  </si>
  <si>
    <t>132,339</t>
  </si>
  <si>
    <t>132,644</t>
  </si>
  <si>
    <t>133,280</t>
  </si>
  <si>
    <t>133,926</t>
  </si>
  <si>
    <t>136,560</t>
  </si>
  <si>
    <t>10,742</t>
  </si>
  <si>
    <t>4,027</t>
  </si>
  <si>
    <t>4,096</t>
  </si>
  <si>
    <t>3,965</t>
  </si>
  <si>
    <t>3,997</t>
  </si>
  <si>
    <t>52,446</t>
  </si>
  <si>
    <t>52,673</t>
  </si>
  <si>
    <t>53,337</t>
  </si>
  <si>
    <t>54,488</t>
  </si>
  <si>
    <t>20,101</t>
  </si>
  <si>
    <t>19,823</t>
  </si>
  <si>
    <t>19,514</t>
  </si>
  <si>
    <t>22,594</t>
  </si>
  <si>
    <t>22,581</t>
  </si>
  <si>
    <t>22,849</t>
  </si>
  <si>
    <t>22,861</t>
  </si>
  <si>
    <t>11,006</t>
  </si>
  <si>
    <t>10,965</t>
  </si>
  <si>
    <t>10,660</t>
  </si>
  <si>
    <t>10,813</t>
  </si>
  <si>
    <t>23,693</t>
  </si>
  <si>
    <t>23,688</t>
  </si>
  <si>
    <t>23,505</t>
  </si>
  <si>
    <t>23,467</t>
  </si>
  <si>
    <t>106,566</t>
  </si>
  <si>
    <t>106,990</t>
  </si>
  <si>
    <t>107,211</t>
  </si>
  <si>
    <t>107,432</t>
  </si>
  <si>
    <t>108,355</t>
  </si>
  <si>
    <t>96,393</t>
  </si>
  <si>
    <t>96,182</t>
  </si>
  <si>
    <t>96,066</t>
  </si>
  <si>
    <t>96,025</t>
  </si>
  <si>
    <t>176,737</t>
  </si>
  <si>
    <t>182,392</t>
  </si>
  <si>
    <t>187,826</t>
  </si>
  <si>
    <t>195,312</t>
  </si>
  <si>
    <t>22,066</t>
  </si>
  <si>
    <t>21,957</t>
  </si>
  <si>
    <t>21,923</t>
  </si>
  <si>
    <t>22,044</t>
  </si>
  <si>
    <t>920,579</t>
  </si>
  <si>
    <t>926,149</t>
  </si>
  <si>
    <t>950,359</t>
  </si>
  <si>
    <t>977,950</t>
  </si>
  <si>
    <t>984,721</t>
  </si>
  <si>
    <t>28,281</t>
  </si>
  <si>
    <t>28,306</t>
  </si>
  <si>
    <t>28,280</t>
  </si>
  <si>
    <t>28,587</t>
  </si>
  <si>
    <t>3,064</t>
  </si>
  <si>
    <t>3,108</t>
  </si>
  <si>
    <t>3,120</t>
  </si>
  <si>
    <t>3,083</t>
  </si>
  <si>
    <t>79,802</t>
  </si>
  <si>
    <t>80,216</t>
  </si>
  <si>
    <t>80,960</t>
  </si>
  <si>
    <t>81,533</t>
  </si>
  <si>
    <t>55,204</t>
  </si>
  <si>
    <t>55,508</t>
  </si>
  <si>
    <t>55,740</t>
  </si>
  <si>
    <t>55,830</t>
  </si>
  <si>
    <t>25,047</t>
  </si>
  <si>
    <t>25,165</t>
  </si>
  <si>
    <t>25,366</t>
  </si>
  <si>
    <t>25,258</t>
  </si>
  <si>
    <t>15,992</t>
  </si>
  <si>
    <t>16,051</t>
  </si>
  <si>
    <t>16,132</t>
  </si>
  <si>
    <t>16,283</t>
  </si>
  <si>
    <t>805,324</t>
  </si>
  <si>
    <t>808,374</t>
  </si>
  <si>
    <t>824,981</t>
  </si>
  <si>
    <t>840,221</t>
  </si>
  <si>
    <t>858,956</t>
  </si>
  <si>
    <t>43,095</t>
  </si>
  <si>
    <t>43,106</t>
  </si>
  <si>
    <t>43,463</t>
  </si>
  <si>
    <t>43,294</t>
  </si>
  <si>
    <t>180,034</t>
  </si>
  <si>
    <t>182,954</t>
  </si>
  <si>
    <t>185,084</t>
  </si>
  <si>
    <t>187,759</t>
  </si>
  <si>
    <t>9,402</t>
  </si>
  <si>
    <t>9,410</t>
  </si>
  <si>
    <t>9,368</t>
  </si>
  <si>
    <t>9,030</t>
  </si>
  <si>
    <t>28,788</t>
  </si>
  <si>
    <t>28,515</t>
  </si>
  <si>
    <t>28,388</t>
  </si>
  <si>
    <t>28,482</t>
  </si>
  <si>
    <t>32,026</t>
  </si>
  <si>
    <t>32,167</t>
  </si>
  <si>
    <t>32,366</t>
  </si>
  <si>
    <t>32,613</t>
  </si>
  <si>
    <t>32,673</t>
  </si>
  <si>
    <t>25,189</t>
  </si>
  <si>
    <t>25,435</t>
  </si>
  <si>
    <t>25,549</t>
  </si>
  <si>
    <t>25,480</t>
  </si>
  <si>
    <t>11,851</t>
  </si>
  <si>
    <t>11,711</t>
  </si>
  <si>
    <t>11,644</t>
  </si>
  <si>
    <t>203,879</t>
  </si>
  <si>
    <t>205,206</t>
  </si>
  <si>
    <t>207,071</t>
  </si>
  <si>
    <t>208,443</t>
  </si>
  <si>
    <t>210,755</t>
  </si>
  <si>
    <t>139,910</t>
  </si>
  <si>
    <t>140,721</t>
  </si>
  <si>
    <t>144,161</t>
  </si>
  <si>
    <t>146,200</t>
  </si>
  <si>
    <t>147,919</t>
  </si>
  <si>
    <t>9,692</t>
  </si>
  <si>
    <t>9,412</t>
  </si>
  <si>
    <t>60,777</t>
  </si>
  <si>
    <t>60,551</t>
  </si>
  <si>
    <t>60,472</t>
  </si>
  <si>
    <t>60,971</t>
  </si>
  <si>
    <t>13,778</t>
  </si>
  <si>
    <t>13,596</t>
  </si>
  <si>
    <t>13,543</t>
  </si>
  <si>
    <t>15,091</t>
  </si>
  <si>
    <t>15,088</t>
  </si>
  <si>
    <t>15,114</t>
  </si>
  <si>
    <t>16,919</t>
  </si>
  <si>
    <t>16,816</t>
  </si>
  <si>
    <t>16,342</t>
  </si>
  <si>
    <t>8,321</t>
  </si>
  <si>
    <t>9,133</t>
  </si>
  <si>
    <t>9,268</t>
  </si>
  <si>
    <t>9,973</t>
  </si>
  <si>
    <t>9,918</t>
  </si>
  <si>
    <t>9,882</t>
  </si>
  <si>
    <t>9,776</t>
  </si>
  <si>
    <t>28,656</t>
  </si>
  <si>
    <t>28,910</t>
  </si>
  <si>
    <t>28,795</t>
  </si>
  <si>
    <t>28,769</t>
  </si>
  <si>
    <t>18,268</t>
  </si>
  <si>
    <t>18,178</t>
  </si>
  <si>
    <t>18,039</t>
  </si>
  <si>
    <t>17,946</t>
  </si>
  <si>
    <t>10,468</t>
  </si>
  <si>
    <t>10,444</t>
  </si>
  <si>
    <t>10,398</t>
  </si>
  <si>
    <t>48,389</t>
  </si>
  <si>
    <t>48,003</t>
  </si>
  <si>
    <t>47,970</t>
  </si>
  <si>
    <t>47,927</t>
  </si>
  <si>
    <t>28,431</t>
  </si>
  <si>
    <t>28,614</t>
  </si>
  <si>
    <t>28,727</t>
  </si>
  <si>
    <t>29,061</t>
  </si>
  <si>
    <t>63,469</t>
  </si>
  <si>
    <t>62,686</t>
  </si>
  <si>
    <t>65,115</t>
  </si>
  <si>
    <t>65,391</t>
  </si>
  <si>
    <t>64,057</t>
  </si>
  <si>
    <t>7,991</t>
  </si>
  <si>
    <t>7,898</t>
  </si>
  <si>
    <t>7,770</t>
  </si>
  <si>
    <t>14,448</t>
  </si>
  <si>
    <t>14,679</t>
  </si>
  <si>
    <t>15,243</t>
  </si>
  <si>
    <t>16,161</t>
  </si>
  <si>
    <t>16,641</t>
  </si>
  <si>
    <t>109,700</t>
  </si>
  <si>
    <t>111,882</t>
  </si>
  <si>
    <t>114,668</t>
  </si>
  <si>
    <t>112,802</t>
  </si>
  <si>
    <t>30,309</t>
  </si>
  <si>
    <t>30,482</t>
  </si>
  <si>
    <t>30,721</t>
  </si>
  <si>
    <t>30,908</t>
  </si>
  <si>
    <t>21,822</t>
  </si>
  <si>
    <t>21,621</t>
  </si>
  <si>
    <t>21,581</t>
  </si>
  <si>
    <t>14,307</t>
  </si>
  <si>
    <t>14,237</t>
  </si>
  <si>
    <t>13,922</t>
  </si>
  <si>
    <t>14,180</t>
  </si>
  <si>
    <t>14,655</t>
  </si>
  <si>
    <t>14,479</t>
  </si>
  <si>
    <t>14,274</t>
  </si>
  <si>
    <t>13,961</t>
  </si>
  <si>
    <t>28,155</t>
  </si>
  <si>
    <t>28,110</t>
  </si>
  <si>
    <t>28,018</t>
  </si>
  <si>
    <t>28,116</t>
  </si>
  <si>
    <t>8,747</t>
  </si>
  <si>
    <t>8,737</t>
  </si>
  <si>
    <t>8,751</t>
  </si>
  <si>
    <t>21,843</t>
  </si>
  <si>
    <t>21,606</t>
  </si>
  <si>
    <t>21,316</t>
  </si>
  <si>
    <t>21,207</t>
  </si>
  <si>
    <t>6,155</t>
  </si>
  <si>
    <t>6,074</t>
  </si>
  <si>
    <t>5,982</t>
  </si>
  <si>
    <t>5,917</t>
  </si>
  <si>
    <t>23,445</t>
  </si>
  <si>
    <t>23,121</t>
  </si>
  <si>
    <t>23,027</t>
  </si>
  <si>
    <t>26,461</t>
  </si>
  <si>
    <t>26,469</t>
  </si>
  <si>
    <t>26,673</t>
  </si>
  <si>
    <t>26,741</t>
  </si>
  <si>
    <t>27,005</t>
  </si>
  <si>
    <t>9,039</t>
  </si>
  <si>
    <t>8,909</t>
  </si>
  <si>
    <t>8,973</t>
  </si>
  <si>
    <t>17,895</t>
  </si>
  <si>
    <t>17,906</t>
  </si>
  <si>
    <t>17,823</t>
  </si>
  <si>
    <t>17,752</t>
  </si>
  <si>
    <t>39,548</t>
  </si>
  <si>
    <t>39,428</t>
  </si>
  <si>
    <t>39,394</t>
  </si>
  <si>
    <t>39,298</t>
  </si>
  <si>
    <t>190,545</t>
  </si>
  <si>
    <t>191,082</t>
  </si>
  <si>
    <t>195,272</t>
  </si>
  <si>
    <t>200,041</t>
  </si>
  <si>
    <t>203,952</t>
  </si>
  <si>
    <t>100,160</t>
  </si>
  <si>
    <t>100,464</t>
  </si>
  <si>
    <t>101,016</t>
  </si>
  <si>
    <t>102,201</t>
  </si>
  <si>
    <t>32,927</t>
  </si>
  <si>
    <t>33,255</t>
  </si>
  <si>
    <t>34,050</t>
  </si>
  <si>
    <t>14,910</t>
  </si>
  <si>
    <t>14,784</t>
  </si>
  <si>
    <t>14,597</t>
  </si>
  <si>
    <t>14,512</t>
  </si>
  <si>
    <t>142,763</t>
  </si>
  <si>
    <t>143,829</t>
  </si>
  <si>
    <t>145,066</t>
  </si>
  <si>
    <t>147,181</t>
  </si>
  <si>
    <t>27,696</t>
  </si>
  <si>
    <t>27,772</t>
  </si>
  <si>
    <t>27,577</t>
  </si>
  <si>
    <t>27,510</t>
  </si>
  <si>
    <t>26,905</t>
  </si>
  <si>
    <t>29,458</t>
  </si>
  <si>
    <t>29,468</t>
  </si>
  <si>
    <t>29,316</t>
  </si>
  <si>
    <t>29,509</t>
  </si>
  <si>
    <t>18,802</t>
  </si>
  <si>
    <t>18,835</t>
  </si>
  <si>
    <t>18,948</t>
  </si>
  <si>
    <t>17,918</t>
  </si>
  <si>
    <t>17,802</t>
  </si>
  <si>
    <t>17,804</t>
  </si>
  <si>
    <t>17,796</t>
  </si>
  <si>
    <t>41,532</t>
  </si>
  <si>
    <t>41,283</t>
  </si>
  <si>
    <t>41,127</t>
  </si>
  <si>
    <t>11,919</t>
  </si>
  <si>
    <t>11,680</t>
  </si>
  <si>
    <t>21,208</t>
  </si>
  <si>
    <t>21,261</t>
  </si>
  <si>
    <t>21,161</t>
  </si>
  <si>
    <t>21,310</t>
  </si>
  <si>
    <t>2,505</t>
  </si>
  <si>
    <t>16,258</t>
  </si>
  <si>
    <t>16,279</t>
  </si>
  <si>
    <t>16,307</t>
  </si>
  <si>
    <t>16,247</t>
  </si>
  <si>
    <t>7,672</t>
  </si>
  <si>
    <t>7,579</t>
  </si>
  <si>
    <t>7,308</t>
  </si>
  <si>
    <t>7,185</t>
  </si>
  <si>
    <t>201,015</t>
  </si>
  <si>
    <t>200,595</t>
  </si>
  <si>
    <t>201,966</t>
  </si>
  <si>
    <t>201,276</t>
  </si>
  <si>
    <t>85,425</t>
  </si>
  <si>
    <t>85,601</t>
  </si>
  <si>
    <t>85,684</t>
  </si>
  <si>
    <t>86,815</t>
  </si>
  <si>
    <t>5,021</t>
  </si>
  <si>
    <t>5,025</t>
  </si>
  <si>
    <t>4,989</t>
  </si>
  <si>
    <t>5,072</t>
  </si>
  <si>
    <t>14,511</t>
  </si>
  <si>
    <t>14,393</t>
  </si>
  <si>
    <t>14,216</t>
  </si>
  <si>
    <t>8,733</t>
  </si>
  <si>
    <t>8,782</t>
  </si>
  <si>
    <t>8,915</t>
  </si>
  <si>
    <t>64,085</t>
  </si>
  <si>
    <t>64,118</t>
  </si>
  <si>
    <t>63,799</t>
  </si>
  <si>
    <t>63,741</t>
  </si>
  <si>
    <t>26,155</t>
  </si>
  <si>
    <t>25,751</t>
  </si>
  <si>
    <t>25,725</t>
  </si>
  <si>
    <t>25,595</t>
  </si>
  <si>
    <t>6,110</t>
  </si>
  <si>
    <t>6,070</t>
  </si>
  <si>
    <t>6,090</t>
  </si>
  <si>
    <t>5,484</t>
  </si>
  <si>
    <t>32,817</t>
  </si>
  <si>
    <t>32,707</t>
  </si>
  <si>
    <t>32,095</t>
  </si>
  <si>
    <t>31,631</t>
  </si>
  <si>
    <t>31,357</t>
  </si>
  <si>
    <t>6,863</t>
  </si>
  <si>
    <t>6,834</t>
  </si>
  <si>
    <t>6,760</t>
  </si>
  <si>
    <t>6,538</t>
  </si>
  <si>
    <t>6,449</t>
  </si>
  <si>
    <t>1,708</t>
  </si>
  <si>
    <t>1,715</t>
  </si>
  <si>
    <t>1,681</t>
  </si>
  <si>
    <t>1,693</t>
  </si>
  <si>
    <t>25,491</t>
  </si>
  <si>
    <t>25,281</t>
  </si>
  <si>
    <t>25,305</t>
  </si>
  <si>
    <t>25,477</t>
  </si>
  <si>
    <t>8,781</t>
  </si>
  <si>
    <t>8,478</t>
  </si>
  <si>
    <t>8,381</t>
  </si>
  <si>
    <t>16,494</t>
  </si>
  <si>
    <t>16,317</t>
  </si>
  <si>
    <t>16,429</t>
  </si>
  <si>
    <t>16,705</t>
  </si>
  <si>
    <t>9,507</t>
  </si>
  <si>
    <t>9,525</t>
  </si>
  <si>
    <t>9,398</t>
  </si>
  <si>
    <t>9,247</t>
  </si>
  <si>
    <t>9,214</t>
  </si>
  <si>
    <t>44,742</t>
  </si>
  <si>
    <t>44,588</t>
  </si>
  <si>
    <t>44,530</t>
  </si>
  <si>
    <t>44,848</t>
  </si>
  <si>
    <t>41,380</t>
  </si>
  <si>
    <t>40,994</t>
  </si>
  <si>
    <t>40,280</t>
  </si>
  <si>
    <t>27,317</t>
  </si>
  <si>
    <t>27,240</t>
  </si>
  <si>
    <t>27,217</t>
  </si>
  <si>
    <t>10,534</t>
  </si>
  <si>
    <t>10,477</t>
  </si>
  <si>
    <t>10,487</t>
  </si>
  <si>
    <t>6,889</t>
  </si>
  <si>
    <t>6,821</t>
  </si>
  <si>
    <t>6,751</t>
  </si>
  <si>
    <t>6,665</t>
  </si>
  <si>
    <t>67,154</t>
  </si>
  <si>
    <t>67,773</t>
  </si>
  <si>
    <t>68,472</t>
  </si>
  <si>
    <t>69,007</t>
  </si>
  <si>
    <t>8,847</t>
  </si>
  <si>
    <t>8,369</t>
  </si>
  <si>
    <t>8,143</t>
  </si>
  <si>
    <t>8,965</t>
  </si>
  <si>
    <t>8,813</t>
  </si>
  <si>
    <t>8,501</t>
  </si>
  <si>
    <t>8,462</t>
  </si>
  <si>
    <t>21,324</t>
  </si>
  <si>
    <t>21,369</t>
  </si>
  <si>
    <t>21,481</t>
  </si>
  <si>
    <t>27,067</t>
  </si>
  <si>
    <t>26,943</t>
  </si>
  <si>
    <t>26,615</t>
  </si>
  <si>
    <t>26,522</t>
  </si>
  <si>
    <t>68,889</t>
  </si>
  <si>
    <t>68,618</t>
  </si>
  <si>
    <t>68,184</t>
  </si>
  <si>
    <t>68,317</t>
  </si>
  <si>
    <t>83,979</t>
  </si>
  <si>
    <t>84,441</t>
  </si>
  <si>
    <t>84,867</t>
  </si>
  <si>
    <t>85,987</t>
  </si>
  <si>
    <t>36,306</t>
  </si>
  <si>
    <t>36,366</t>
  </si>
  <si>
    <t>36,177</t>
  </si>
  <si>
    <t>35,814</t>
  </si>
  <si>
    <t>35,704</t>
  </si>
  <si>
    <t>5,792</t>
  </si>
  <si>
    <t>5,701</t>
  </si>
  <si>
    <t>5,563</t>
  </si>
  <si>
    <t>5,554</t>
  </si>
  <si>
    <t>21,121</t>
  </si>
  <si>
    <t>21,015</t>
  </si>
  <si>
    <t>20,857</t>
  </si>
  <si>
    <t>30,116</t>
  </si>
  <si>
    <t>30,355</t>
  </si>
  <si>
    <t>30,371</t>
  </si>
  <si>
    <t>30,058</t>
  </si>
  <si>
    <t>2,775</t>
  </si>
  <si>
    <t>2,797</t>
  </si>
  <si>
    <t>2,792</t>
  </si>
  <si>
    <t>2,707</t>
  </si>
  <si>
    <t>7,761</t>
  </si>
  <si>
    <t>8,059</t>
  </si>
  <si>
    <t>7,908</t>
  </si>
  <si>
    <t>7,939</t>
  </si>
  <si>
    <t>27,237</t>
  </si>
  <si>
    <t>27,403</t>
  </si>
  <si>
    <t>27,781</t>
  </si>
  <si>
    <t>102,769</t>
  </si>
  <si>
    <t>103,076</t>
  </si>
  <si>
    <t>103,187</t>
  </si>
  <si>
    <t>103,087</t>
  </si>
  <si>
    <t>9,271</t>
  </si>
  <si>
    <t>9,165</t>
  </si>
  <si>
    <t>9,027</t>
  </si>
  <si>
    <t>8,996</t>
  </si>
  <si>
    <t>10,491</t>
  </si>
  <si>
    <t>10,194</t>
  </si>
  <si>
    <t>10,046</t>
  </si>
  <si>
    <t>9,944</t>
  </si>
  <si>
    <t>9,516</t>
  </si>
  <si>
    <t>9,457</t>
  </si>
  <si>
    <t>9,542</t>
  </si>
  <si>
    <t>9,436</t>
  </si>
  <si>
    <t>21,734</t>
  </si>
  <si>
    <t>21,617</t>
  </si>
  <si>
    <t>21,470</t>
  </si>
  <si>
    <t>21,064</t>
  </si>
  <si>
    <t>185,325</t>
  </si>
  <si>
    <t>187,039</t>
  </si>
  <si>
    <t>188,946</t>
  </si>
  <si>
    <t>191,409</t>
  </si>
  <si>
    <t>956,336</t>
  </si>
  <si>
    <t>966,559</t>
  </si>
  <si>
    <t>976,746</t>
  </si>
  <si>
    <t>987,019</t>
  </si>
  <si>
    <t>89</t>
  </si>
  <si>
    <t>67,090</t>
  </si>
  <si>
    <t>67,217</t>
  </si>
  <si>
    <t>67,799</t>
  </si>
  <si>
    <t>68,553</t>
  </si>
  <si>
    <t>69,679</t>
  </si>
  <si>
    <t>154,835</t>
  </si>
  <si>
    <t>154,982</t>
  </si>
  <si>
    <t>156,764</t>
  </si>
  <si>
    <t>158,432</t>
  </si>
  <si>
    <t>160,791</t>
  </si>
  <si>
    <t>393,412</t>
  </si>
  <si>
    <t>401,100</t>
  </si>
  <si>
    <t>408,891</t>
  </si>
  <si>
    <t>416,556</t>
  </si>
  <si>
    <t>3,956</t>
  </si>
  <si>
    <t>3,982</t>
  </si>
  <si>
    <t>3,908</t>
  </si>
  <si>
    <t>3,831</t>
  </si>
  <si>
    <t>83,000</t>
  </si>
  <si>
    <t>83,562</t>
  </si>
  <si>
    <t>83,741</t>
  </si>
  <si>
    <t>83,322</t>
  </si>
  <si>
    <t>5,968</t>
  </si>
  <si>
    <t>5,952</t>
  </si>
  <si>
    <t>5,889</t>
  </si>
  <si>
    <t>5,937</t>
  </si>
  <si>
    <t>9,287</t>
  </si>
  <si>
    <t>9,168</t>
  </si>
  <si>
    <t>9,125</t>
  </si>
  <si>
    <t>9,049</t>
  </si>
  <si>
    <t>45,736</t>
  </si>
  <si>
    <t>45,884</t>
  </si>
  <si>
    <t>45,493</t>
  </si>
  <si>
    <t>45,408</t>
  </si>
  <si>
    <t>21,295</t>
  </si>
  <si>
    <t>21,104</t>
  </si>
  <si>
    <t>21,140</t>
  </si>
  <si>
    <t>21,322</t>
  </si>
  <si>
    <t>7,019</t>
  </si>
  <si>
    <t>7,011</t>
  </si>
  <si>
    <t>6,803</t>
  </si>
  <si>
    <t>6,744</t>
  </si>
  <si>
    <t>40,927</t>
  </si>
  <si>
    <t>40,831</t>
  </si>
  <si>
    <t>40,447</t>
  </si>
  <si>
    <t>40,703</t>
  </si>
  <si>
    <t>104,304</t>
  </si>
  <si>
    <t>104,666</t>
  </si>
  <si>
    <t>105,797</t>
  </si>
  <si>
    <t>106,880</t>
  </si>
  <si>
    <t>107,550</t>
  </si>
  <si>
    <t>11,015</t>
  </si>
  <si>
    <t>10,821</t>
  </si>
  <si>
    <t>10,835</t>
  </si>
  <si>
    <t>10,865</t>
  </si>
  <si>
    <t>2,893</t>
  </si>
  <si>
    <t>2,899</t>
  </si>
  <si>
    <t>2,798</t>
  </si>
  <si>
    <t>2,722</t>
  </si>
  <si>
    <t>2,628</t>
  </si>
  <si>
    <t>1,108</t>
  </si>
  <si>
    <t>1,099</t>
  </si>
  <si>
    <t>1,075</t>
  </si>
  <si>
    <t>1,039</t>
  </si>
  <si>
    <t>189,339</t>
  </si>
  <si>
    <t>191,386</t>
  </si>
  <si>
    <t>193,856</t>
  </si>
  <si>
    <t>199,040</t>
  </si>
  <si>
    <t>6,976</t>
  </si>
  <si>
    <t>6,857</t>
  </si>
  <si>
    <t>6,785</t>
  </si>
  <si>
    <t>6,830</t>
  </si>
  <si>
    <t>22,958</t>
  </si>
  <si>
    <t>23,078</t>
  </si>
  <si>
    <t>23,146</t>
  </si>
  <si>
    <t>23,270</t>
  </si>
  <si>
    <t>23,342</t>
  </si>
  <si>
    <t>980</t>
  </si>
  <si>
    <t>954</t>
  </si>
  <si>
    <t>873</t>
  </si>
  <si>
    <t>861</t>
  </si>
  <si>
    <t>8,627</t>
  </si>
  <si>
    <t>8,626</t>
  </si>
  <si>
    <t>8,604</t>
  </si>
  <si>
    <t>4,366</t>
  </si>
  <si>
    <t>4,358</t>
  </si>
  <si>
    <t>4,351</t>
  </si>
  <si>
    <t>4,338</t>
  </si>
  <si>
    <t>4,235</t>
  </si>
  <si>
    <t>27,108</t>
  </si>
  <si>
    <t>26,187</t>
  </si>
  <si>
    <t>26,199</t>
  </si>
  <si>
    <t>26,156</t>
  </si>
  <si>
    <t>12,777</t>
  </si>
  <si>
    <t>12,806</t>
  </si>
  <si>
    <t>12,811</t>
  </si>
  <si>
    <t>12,849</t>
  </si>
  <si>
    <t>13,237</t>
  </si>
  <si>
    <t>13,126</t>
  </si>
  <si>
    <t>12,979</t>
  </si>
  <si>
    <t>12,912</t>
  </si>
  <si>
    <t>16,681</t>
  </si>
  <si>
    <t>16,727</t>
  </si>
  <si>
    <t>16,692</t>
  </si>
  <si>
    <t>16,694</t>
  </si>
  <si>
    <t>15,470</t>
  </si>
  <si>
    <t>15,363</t>
  </si>
  <si>
    <t>15,094</t>
  </si>
  <si>
    <t>16,297</t>
  </si>
  <si>
    <t>16,462</t>
  </si>
  <si>
    <t>16,399</t>
  </si>
  <si>
    <t>26,226</t>
  </si>
  <si>
    <t>26,327</t>
  </si>
  <si>
    <t>26,657</t>
  </si>
  <si>
    <t>26,868</t>
  </si>
  <si>
    <t>22,449</t>
  </si>
  <si>
    <t>22,514</t>
  </si>
  <si>
    <t>22,515</t>
  </si>
  <si>
    <t>22,606</t>
  </si>
  <si>
    <t>138,890</t>
  </si>
  <si>
    <t>141,045</t>
  </si>
  <si>
    <t>142,297</t>
  </si>
  <si>
    <t>144,357</t>
  </si>
  <si>
    <t>37,274</t>
  </si>
  <si>
    <t>37,881</t>
  </si>
  <si>
    <t>38,157</t>
  </si>
  <si>
    <t>38,221</t>
  </si>
  <si>
    <t>7,946</t>
  </si>
  <si>
    <t>7,979</t>
  </si>
  <si>
    <t>7,763</t>
  </si>
  <si>
    <t>7,725</t>
  </si>
  <si>
    <t>3,817</t>
  </si>
  <si>
    <t>3,793</t>
  </si>
  <si>
    <t>3,836</t>
  </si>
  <si>
    <t>3,825</t>
  </si>
  <si>
    <t>5,213</t>
  </si>
  <si>
    <t>5,138</t>
  </si>
  <si>
    <t>5,256</t>
  </si>
  <si>
    <t>5,307</t>
  </si>
  <si>
    <t>37,595</t>
  </si>
  <si>
    <t>37,884</t>
  </si>
  <si>
    <t>37,680</t>
  </si>
  <si>
    <t>37,572</t>
  </si>
  <si>
    <t>20,063</t>
  </si>
  <si>
    <t>20,065</t>
  </si>
  <si>
    <t>20,167</t>
  </si>
  <si>
    <t>20,089</t>
  </si>
  <si>
    <t>20,310</t>
  </si>
  <si>
    <t>39,321</t>
  </si>
  <si>
    <t>39,431</t>
  </si>
  <si>
    <t>39,577</t>
  </si>
  <si>
    <t>39,938</t>
  </si>
  <si>
    <t>4,296</t>
  </si>
  <si>
    <t>4,233</t>
  </si>
  <si>
    <t>4,269</t>
  </si>
  <si>
    <t>11,472</t>
  </si>
  <si>
    <t>11,403</t>
  </si>
  <si>
    <t>11,409</t>
  </si>
  <si>
    <t>11,423</t>
  </si>
  <si>
    <t>22,638</t>
  </si>
  <si>
    <t>22,550</t>
  </si>
  <si>
    <t>22,673</t>
  </si>
  <si>
    <t>7,851</t>
  </si>
  <si>
    <t>7,768</t>
  </si>
  <si>
    <t>7,779</t>
  </si>
  <si>
    <t>7,694</t>
  </si>
  <si>
    <t>12,718</t>
  </si>
  <si>
    <t>12,655</t>
  </si>
  <si>
    <t>12,699</t>
  </si>
  <si>
    <t>12,685</t>
  </si>
  <si>
    <t>10,154</t>
  </si>
  <si>
    <t>10,179</t>
  </si>
  <si>
    <t>10,087</t>
  </si>
  <si>
    <t>10,301</t>
  </si>
  <si>
    <t>77,527</t>
  </si>
  <si>
    <t>77,993</t>
  </si>
  <si>
    <t>78,392</t>
  </si>
  <si>
    <t>79,839</t>
  </si>
  <si>
    <t>9,781</t>
  </si>
  <si>
    <t>9,606</t>
  </si>
  <si>
    <t>9,511</t>
  </si>
  <si>
    <t>9,586</t>
  </si>
  <si>
    <t>10,134</t>
  </si>
  <si>
    <t>9,954</t>
  </si>
  <si>
    <t>67,162</t>
  </si>
  <si>
    <t>67,172</t>
  </si>
  <si>
    <t>67,199</t>
  </si>
  <si>
    <t>67,046</t>
  </si>
  <si>
    <t>8,206</t>
  </si>
  <si>
    <t>8,013</t>
  </si>
  <si>
    <t>7,750</t>
  </si>
  <si>
    <t>7,643</t>
  </si>
  <si>
    <t>17,773</t>
  </si>
  <si>
    <t>17,731</t>
  </si>
  <si>
    <t>17,621</t>
  </si>
  <si>
    <t>17,461</t>
  </si>
  <si>
    <t>54,144</t>
  </si>
  <si>
    <t>54,223</t>
  </si>
  <si>
    <t>53,880</t>
  </si>
  <si>
    <t>53,910</t>
  </si>
  <si>
    <t>6,911</t>
  </si>
  <si>
    <t>6,877</t>
  </si>
  <si>
    <t>6,912</t>
  </si>
  <si>
    <t>34,905</t>
  </si>
  <si>
    <t>34,640</t>
  </si>
  <si>
    <t>34,337</t>
  </si>
  <si>
    <t>34,084</t>
  </si>
  <si>
    <t>5,079</t>
  </si>
  <si>
    <t>5,067</t>
  </si>
  <si>
    <t>5,022</t>
  </si>
  <si>
    <t>15,364</t>
  </si>
  <si>
    <t>15,185</t>
  </si>
  <si>
    <t>15,003</t>
  </si>
  <si>
    <t>14,868</t>
  </si>
  <si>
    <t>13,638</t>
  </si>
  <si>
    <t>13,639</t>
  </si>
  <si>
    <t>13,647</t>
  </si>
  <si>
    <t>13,422</t>
  </si>
  <si>
    <t>13,335</t>
  </si>
  <si>
    <t>201,460</t>
  </si>
  <si>
    <t>202,706</t>
  </si>
  <si>
    <t>204,009</t>
  </si>
  <si>
    <t>205,761</t>
  </si>
  <si>
    <t>34,783</t>
  </si>
  <si>
    <t>34,720</t>
  </si>
  <si>
    <t>34,511</t>
  </si>
  <si>
    <t>34,171</t>
  </si>
  <si>
    <t>16,296</t>
  </si>
  <si>
    <t>16,219</t>
  </si>
  <si>
    <t>16,304</t>
  </si>
  <si>
    <t>16,203</t>
  </si>
  <si>
    <t>13,818</t>
  </si>
  <si>
    <t>13,731</t>
  </si>
  <si>
    <t>13,733</t>
  </si>
  <si>
    <t>13,572</t>
  </si>
  <si>
    <t>37,819</t>
  </si>
  <si>
    <t>38,130</t>
  </si>
  <si>
    <t>38,057</t>
  </si>
  <si>
    <t>37,895</t>
  </si>
  <si>
    <t>53,931</t>
  </si>
  <si>
    <t>53,751</t>
  </si>
  <si>
    <t>53,631</t>
  </si>
  <si>
    <t>53,641</t>
  </si>
  <si>
    <t>5,195,060</t>
  </si>
  <si>
    <t>5,198,716</t>
  </si>
  <si>
    <t>5,214,988</t>
  </si>
  <si>
    <t>5,232,340</t>
  </si>
  <si>
    <t>5,246,635</t>
  </si>
  <si>
    <t>19,808</t>
  </si>
  <si>
    <t>19,783</t>
  </si>
  <si>
    <t>19,627</t>
  </si>
  <si>
    <t>11,041</t>
  </si>
  <si>
    <t>11,068</t>
  </si>
  <si>
    <t>10,936</t>
  </si>
  <si>
    <t>10,871</t>
  </si>
  <si>
    <t>105,119</t>
  </si>
  <si>
    <t>104,520</t>
  </si>
  <si>
    <t>104,693</t>
  </si>
  <si>
    <t>104,802</t>
  </si>
  <si>
    <t>16,578</t>
  </si>
  <si>
    <t>16,548</t>
  </si>
  <si>
    <t>16,492</t>
  </si>
  <si>
    <t>16,401</t>
  </si>
  <si>
    <t>19,982</t>
  </si>
  <si>
    <t>19,957</t>
  </si>
  <si>
    <t>19,826</t>
  </si>
  <si>
    <t>19,832</t>
  </si>
  <si>
    <t>19,829</t>
  </si>
  <si>
    <t>916,896</t>
  </si>
  <si>
    <t>917,911</t>
  </si>
  <si>
    <t>923,352</t>
  </si>
  <si>
    <t>926,933</t>
  </si>
  <si>
    <t>931,522</t>
  </si>
  <si>
    <t>18,505</t>
  </si>
  <si>
    <t>18,396</t>
  </si>
  <si>
    <t>18,153</t>
  </si>
  <si>
    <t>17,958</t>
  </si>
  <si>
    <t>6,726</t>
  </si>
  <si>
    <t>6,684</t>
  </si>
  <si>
    <t>6,731</t>
  </si>
  <si>
    <t>6,678</t>
  </si>
  <si>
    <t>34,197</t>
  </si>
  <si>
    <t>34,253</t>
  </si>
  <si>
    <t>34,322</t>
  </si>
  <si>
    <t>22,142</t>
  </si>
  <si>
    <t>22,116</t>
  </si>
  <si>
    <t>22,160</t>
  </si>
  <si>
    <t>22,022</t>
  </si>
  <si>
    <t>22,037</t>
  </si>
  <si>
    <t>14,078</t>
  </si>
  <si>
    <t>13,954</t>
  </si>
  <si>
    <t>13,998</t>
  </si>
  <si>
    <t>13,814</t>
  </si>
  <si>
    <t>39,989</t>
  </si>
  <si>
    <t>40,023</t>
  </si>
  <si>
    <t>40,002</t>
  </si>
  <si>
    <t>39,862</t>
  </si>
  <si>
    <t>39,572</t>
  </si>
  <si>
    <t>37,071</t>
  </si>
  <si>
    <t>36,973</t>
  </si>
  <si>
    <t>36,659</t>
  </si>
  <si>
    <t>36,369</t>
  </si>
  <si>
    <t>5,578</t>
  </si>
  <si>
    <t>5,510</t>
  </si>
  <si>
    <t>5,414</t>
  </si>
  <si>
    <t>5,401</t>
  </si>
  <si>
    <t>13,877</t>
  </si>
  <si>
    <t>13,841</t>
  </si>
  <si>
    <t>13,616</t>
  </si>
  <si>
    <t>13,617</t>
  </si>
  <si>
    <t>50,098</t>
  </si>
  <si>
    <t>50,045</t>
  </si>
  <si>
    <t>50,150</t>
  </si>
  <si>
    <t>50,149</t>
  </si>
  <si>
    <t>8,449</t>
  </si>
  <si>
    <t>8,416</t>
  </si>
  <si>
    <t>8,329</t>
  </si>
  <si>
    <t>19,093</t>
  </si>
  <si>
    <t>18,531</t>
  </si>
  <si>
    <t>4,304</t>
  </si>
  <si>
    <t>4,281</t>
  </si>
  <si>
    <t>4,257</t>
  </si>
  <si>
    <t>4,158</t>
  </si>
  <si>
    <t>7,328</t>
  </si>
  <si>
    <t>7,325</t>
  </si>
  <si>
    <t>7,201</t>
  </si>
  <si>
    <t>6,909</t>
  </si>
  <si>
    <t>50,485</t>
  </si>
  <si>
    <t>50,432</t>
  </si>
  <si>
    <t>50,267</t>
  </si>
  <si>
    <t>50,071</t>
  </si>
  <si>
    <t>49,750</t>
  </si>
  <si>
    <t>29,663</t>
  </si>
  <si>
    <t>29,510</t>
  </si>
  <si>
    <t>29,289</t>
  </si>
  <si>
    <t>29,017</t>
  </si>
  <si>
    <t>60,386</t>
  </si>
  <si>
    <t>60,366</t>
  </si>
  <si>
    <t>60,214</t>
  </si>
  <si>
    <t>59,981</t>
  </si>
  <si>
    <t>9,706</t>
  </si>
  <si>
    <t>9,740</t>
  </si>
  <si>
    <t>9,644</t>
  </si>
  <si>
    <t>9,577</t>
  </si>
  <si>
    <t>38,825</t>
  </si>
  <si>
    <t>38,804</t>
  </si>
  <si>
    <t>38,791</t>
  </si>
  <si>
    <t>38,730</t>
  </si>
  <si>
    <t>38,721</t>
  </si>
  <si>
    <t>22,964</t>
  </si>
  <si>
    <t>22,850</t>
  </si>
  <si>
    <t>22,732</t>
  </si>
  <si>
    <t>22,660</t>
  </si>
  <si>
    <t>22,380</t>
  </si>
  <si>
    <t>22,218</t>
  </si>
  <si>
    <t>12,610</t>
  </si>
  <si>
    <t>12,635</t>
  </si>
  <si>
    <t>12,756</t>
  </si>
  <si>
    <t>12,648</t>
  </si>
  <si>
    <t>515,302</t>
  </si>
  <si>
    <t>516,020</t>
  </si>
  <si>
    <t>519,923</t>
  </si>
  <si>
    <t>521,843</t>
  </si>
  <si>
    <t>524,277</t>
  </si>
  <si>
    <t>113,462</t>
  </si>
  <si>
    <t>113,453</t>
  </si>
  <si>
    <t>112,926</t>
  </si>
  <si>
    <t>112,193</t>
  </si>
  <si>
    <t>114,735</t>
  </si>
  <si>
    <t>115,240</t>
  </si>
  <si>
    <t>116,711</t>
  </si>
  <si>
    <t>118,145</t>
  </si>
  <si>
    <t>119,525</t>
  </si>
  <si>
    <t>52,700</t>
  </si>
  <si>
    <t>52,314</t>
  </si>
  <si>
    <t>52,235</t>
  </si>
  <si>
    <t>703,409</t>
  </si>
  <si>
    <t>704,141</t>
  </si>
  <si>
    <t>701,012</t>
  </si>
  <si>
    <t>701,513</t>
  </si>
  <si>
    <t>704,000</t>
  </si>
  <si>
    <t>113,922</t>
  </si>
  <si>
    <t>113,866</t>
  </si>
  <si>
    <t>113,463</t>
  </si>
  <si>
    <t>112,882</t>
  </si>
  <si>
    <t>112,039</t>
  </si>
  <si>
    <t>16,903</t>
  </si>
  <si>
    <t>16,916</t>
  </si>
  <si>
    <t>16,814</t>
  </si>
  <si>
    <t>16,698</t>
  </si>
  <si>
    <t>16,683</t>
  </si>
  <si>
    <t>35,970</t>
  </si>
  <si>
    <t>35,515</t>
  </si>
  <si>
    <t>35,141</t>
  </si>
  <si>
    <t>34,881</t>
  </si>
  <si>
    <t>38,853</t>
  </si>
  <si>
    <t>38,844</t>
  </si>
  <si>
    <t>38,535</t>
  </si>
  <si>
    <t>38,243</t>
  </si>
  <si>
    <t>30,283</t>
  </si>
  <si>
    <t>30,259</t>
  </si>
  <si>
    <t>30,003</t>
  </si>
  <si>
    <t>29,943</t>
  </si>
  <si>
    <t>32,596</t>
  </si>
  <si>
    <t>32,501</t>
  </si>
  <si>
    <t>32,545</t>
  </si>
  <si>
    <t>308,826</t>
  </si>
  <si>
    <t>309,114</t>
  </si>
  <si>
    <t>307,899</t>
  </si>
  <si>
    <t>307,775</t>
  </si>
  <si>
    <t>307,367</t>
  </si>
  <si>
    <t>169,843</t>
  </si>
  <si>
    <t>170,734</t>
  </si>
  <si>
    <t>172,418</t>
  </si>
  <si>
    <t>174,893</t>
  </si>
  <si>
    <t>110,757</t>
  </si>
  <si>
    <t>110,582</t>
  </si>
  <si>
    <t>110,043</t>
  </si>
  <si>
    <t>109,435</t>
  </si>
  <si>
    <t>47,784</t>
  </si>
  <si>
    <t>47,807</t>
  </si>
  <si>
    <t>47,208</t>
  </si>
  <si>
    <t>46,892</t>
  </si>
  <si>
    <t>269,328</t>
  </si>
  <si>
    <t>269,341</t>
  </si>
  <si>
    <t>268,500</t>
  </si>
  <si>
    <t>268,039</t>
  </si>
  <si>
    <t>267,247</t>
  </si>
  <si>
    <t>39,455</t>
  </si>
  <si>
    <t>39,014</t>
  </si>
  <si>
    <t>38,923</t>
  </si>
  <si>
    <t>38,646</t>
  </si>
  <si>
    <t>12,508</t>
  </si>
  <si>
    <t>12,301</t>
  </si>
  <si>
    <t>12,140</t>
  </si>
  <si>
    <t>14,475</t>
  </si>
  <si>
    <t>14,187</t>
  </si>
  <si>
    <t>15,400</t>
  </si>
  <si>
    <t>15,312</t>
  </si>
  <si>
    <t>15,143</t>
  </si>
  <si>
    <t>14,980</t>
  </si>
  <si>
    <t>12,693</t>
  </si>
  <si>
    <t>12,709</t>
  </si>
  <si>
    <t>12,608</t>
  </si>
  <si>
    <t>16,425</t>
  </si>
  <si>
    <t>16,350</t>
  </si>
  <si>
    <t>16,176</t>
  </si>
  <si>
    <t>16,123</t>
  </si>
  <si>
    <t>33,009</t>
  </si>
  <si>
    <t>33,233</t>
  </si>
  <si>
    <t>33,331</t>
  </si>
  <si>
    <t>33,570</t>
  </si>
  <si>
    <t>30,095</t>
  </si>
  <si>
    <t>29,839</t>
  </si>
  <si>
    <t>29,725</t>
  </si>
  <si>
    <t>29,671</t>
  </si>
  <si>
    <t>35,551</t>
  </si>
  <si>
    <t>35,553</t>
  </si>
  <si>
    <t>35,561</t>
  </si>
  <si>
    <t>35,279</t>
  </si>
  <si>
    <t>35,038</t>
  </si>
  <si>
    <t>14,853</t>
  </si>
  <si>
    <t>14,916</t>
  </si>
  <si>
    <t>14,903</t>
  </si>
  <si>
    <t>53,448</t>
  </si>
  <si>
    <t>53,160</t>
  </si>
  <si>
    <t>52,839</t>
  </si>
  <si>
    <t>52,377</t>
  </si>
  <si>
    <t>186,270</t>
  </si>
  <si>
    <t>186,675</t>
  </si>
  <si>
    <t>187,193</t>
  </si>
  <si>
    <t>188,529</t>
  </si>
  <si>
    <t>22,331</t>
  </si>
  <si>
    <t>22,236</t>
  </si>
  <si>
    <t>22,070</t>
  </si>
  <si>
    <t>21,861</t>
  </si>
  <si>
    <t>16,712</t>
  </si>
  <si>
    <t>16,672</t>
  </si>
  <si>
    <t>16,507</t>
  </si>
  <si>
    <t>16,440</t>
  </si>
  <si>
    <t>16,400</t>
  </si>
  <si>
    <t>16,377</t>
  </si>
  <si>
    <t>16,142</t>
  </si>
  <si>
    <t>4,452</t>
  </si>
  <si>
    <t>4,289</t>
  </si>
  <si>
    <t>4,332</t>
  </si>
  <si>
    <t>6,140</t>
  </si>
  <si>
    <t>6,007</t>
  </si>
  <si>
    <t>5,971</t>
  </si>
  <si>
    <t>5,904</t>
  </si>
  <si>
    <t>5,875</t>
  </si>
  <si>
    <t>5,825</t>
  </si>
  <si>
    <t>33,456</t>
  </si>
  <si>
    <t>33,269</t>
  </si>
  <si>
    <t>32,947</t>
  </si>
  <si>
    <t>32,915</t>
  </si>
  <si>
    <t>16,207</t>
  </si>
  <si>
    <t>16,165</t>
  </si>
  <si>
    <t>16,068</t>
  </si>
  <si>
    <t>147,632</t>
  </si>
  <si>
    <t>147,256</t>
  </si>
  <si>
    <t>147,065</t>
  </si>
  <si>
    <t>146,804</t>
  </si>
  <si>
    <t>270,063</t>
  </si>
  <si>
    <t>270,406</t>
  </si>
  <si>
    <t>270,088</t>
  </si>
  <si>
    <t>268,785</t>
  </si>
  <si>
    <t>267,065</t>
  </si>
  <si>
    <t>24,937</t>
  </si>
  <si>
    <t>24,959</t>
  </si>
  <si>
    <t>24,981</t>
  </si>
  <si>
    <t>24,892</t>
  </si>
  <si>
    <t>197,833</t>
  </si>
  <si>
    <t>198,925</t>
  </si>
  <si>
    <t>199,247</t>
  </si>
  <si>
    <t>199,037</t>
  </si>
  <si>
    <t>7,545</t>
  </si>
  <si>
    <t>7,485</t>
  </si>
  <si>
    <t>7,486</t>
  </si>
  <si>
    <t>7,425</t>
  </si>
  <si>
    <t>5,335</t>
  </si>
  <si>
    <t>5,232</t>
  </si>
  <si>
    <t>5,295</t>
  </si>
  <si>
    <t>5,234</t>
  </si>
  <si>
    <t>22,344</t>
  </si>
  <si>
    <t>22,290</t>
  </si>
  <si>
    <t>22,233</t>
  </si>
  <si>
    <t>22,164</t>
  </si>
  <si>
    <t>5,967</t>
  </si>
  <si>
    <t>5,839</t>
  </si>
  <si>
    <t>5,883</t>
  </si>
  <si>
    <t>47,680</t>
  </si>
  <si>
    <t>47,396</t>
  </si>
  <si>
    <t>46,973</t>
  </si>
  <si>
    <t>46,782</t>
  </si>
  <si>
    <t>135,447</t>
  </si>
  <si>
    <t>135,742</t>
  </si>
  <si>
    <t>136,094</t>
  </si>
  <si>
    <t>136,372</t>
  </si>
  <si>
    <t>17,760</t>
  </si>
  <si>
    <t>17,702</t>
  </si>
  <si>
    <t>17,632</t>
  </si>
  <si>
    <t>17,559</t>
  </si>
  <si>
    <t>81,595</t>
  </si>
  <si>
    <t>81,358</t>
  </si>
  <si>
    <t>80,764</t>
  </si>
  <si>
    <t>80,418</t>
  </si>
  <si>
    <t>11,933</t>
  </si>
  <si>
    <t>11,829</t>
  </si>
  <si>
    <t>11,716</t>
  </si>
  <si>
    <t>11,624</t>
  </si>
  <si>
    <t>17,710</t>
  </si>
  <si>
    <t>17,716</t>
  </si>
  <si>
    <t>17,843</t>
  </si>
  <si>
    <t>17,785</t>
  </si>
  <si>
    <t>17,704</t>
  </si>
  <si>
    <t>14,611</t>
  </si>
  <si>
    <t>14,404</t>
  </si>
  <si>
    <t>16,736</t>
  </si>
  <si>
    <t>16,620</t>
  </si>
  <si>
    <t>16,621</t>
  </si>
  <si>
    <t>16,616</t>
  </si>
  <si>
    <t>14,622</t>
  </si>
  <si>
    <t>14,582</t>
  </si>
  <si>
    <t>14,526</t>
  </si>
  <si>
    <t>58,472</t>
  </si>
  <si>
    <t>58,151</t>
  </si>
  <si>
    <t>57,627</t>
  </si>
  <si>
    <t>57,274</t>
  </si>
  <si>
    <t>678,828</t>
  </si>
  <si>
    <t>680,400</t>
  </si>
  <si>
    <t>682,187</t>
  </si>
  <si>
    <t>683,708</t>
  </si>
  <si>
    <t>66,433</t>
  </si>
  <si>
    <t>66,741</t>
  </si>
  <si>
    <t>66,770</t>
  </si>
  <si>
    <t>67,088</t>
  </si>
  <si>
    <t>295,151</t>
  </si>
  <si>
    <t>293,667</t>
  </si>
  <si>
    <t>291,923</t>
  </si>
  <si>
    <t>290,845</t>
  </si>
  <si>
    <t>38,640</t>
  </si>
  <si>
    <t>38,913</t>
  </si>
  <si>
    <t>38,925</t>
  </si>
  <si>
    <t>39,155</t>
  </si>
  <si>
    <t>34,435</t>
  </si>
  <si>
    <t>34,351</t>
  </si>
  <si>
    <t>34,401</t>
  </si>
  <si>
    <t>34,685</t>
  </si>
  <si>
    <t>355,327</t>
  </si>
  <si>
    <t>355,857</t>
  </si>
  <si>
    <t>358,745</t>
  </si>
  <si>
    <t>360,832</t>
  </si>
  <si>
    <t>363,596</t>
  </si>
  <si>
    <t>76,786</t>
  </si>
  <si>
    <t>76,848</t>
  </si>
  <si>
    <t>77,621</t>
  </si>
  <si>
    <t>78,903</t>
  </si>
  <si>
    <t>79,549</t>
  </si>
  <si>
    <t>8,883</t>
  </si>
  <si>
    <t>8,834</t>
  </si>
  <si>
    <t>8,748</t>
  </si>
  <si>
    <t>12,763</t>
  </si>
  <si>
    <t>12,680</t>
  </si>
  <si>
    <t>12,548</t>
  </si>
  <si>
    <t>12,490</t>
  </si>
  <si>
    <t>56,638</t>
  </si>
  <si>
    <t>56,836</t>
  </si>
  <si>
    <t>57,886</t>
  </si>
  <si>
    <t>59,076</t>
  </si>
  <si>
    <t>60,519</t>
  </si>
  <si>
    <t>15,209</t>
  </si>
  <si>
    <t>15,075</t>
  </si>
  <si>
    <t>20,161</t>
  </si>
  <si>
    <t>20,066</t>
  </si>
  <si>
    <t>20,096</t>
  </si>
  <si>
    <t>39,002</t>
  </si>
  <si>
    <t>38,920</t>
  </si>
  <si>
    <t>38,746</t>
  </si>
  <si>
    <t>38,542</t>
  </si>
  <si>
    <t>110,547</t>
  </si>
  <si>
    <t>111,534</t>
  </si>
  <si>
    <t>111,919</t>
  </si>
  <si>
    <t>112,800</t>
  </si>
  <si>
    <t>26,887</t>
  </si>
  <si>
    <t>26,870</t>
  </si>
  <si>
    <t>26,902</t>
  </si>
  <si>
    <t>26,855</t>
  </si>
  <si>
    <t>26,797</t>
  </si>
  <si>
    <t>33,203</t>
  </si>
  <si>
    <t>33,043</t>
  </si>
  <si>
    <t>32,958</t>
  </si>
  <si>
    <t>10,714</t>
  </si>
  <si>
    <t>10,606</t>
  </si>
  <si>
    <t>10,645</t>
  </si>
  <si>
    <t>10,611</t>
  </si>
  <si>
    <t>31,713</t>
  </si>
  <si>
    <t>31,918</t>
  </si>
  <si>
    <t>32,116</t>
  </si>
  <si>
    <t>32,303</t>
  </si>
  <si>
    <t>50,093</t>
  </si>
  <si>
    <t>50,020</t>
  </si>
  <si>
    <t>49,782</t>
  </si>
  <si>
    <t>49,799</t>
  </si>
  <si>
    <t>25,795</t>
  </si>
  <si>
    <t>25,895</t>
  </si>
  <si>
    <t>26,083</t>
  </si>
  <si>
    <t>26,262</t>
  </si>
  <si>
    <t>42,254</t>
  </si>
  <si>
    <t>42,413</t>
  </si>
  <si>
    <t>42,255</t>
  </si>
  <si>
    <t>42,302</t>
  </si>
  <si>
    <t>117,672</t>
  </si>
  <si>
    <t>117,797</t>
  </si>
  <si>
    <t>117,309</t>
  </si>
  <si>
    <t>117,355</t>
  </si>
  <si>
    <t>41,898</t>
  </si>
  <si>
    <t>42,094</t>
  </si>
  <si>
    <t>42,318</t>
  </si>
  <si>
    <t>197,441</t>
  </si>
  <si>
    <t>198,480</t>
  </si>
  <si>
    <t>199,236</t>
  </si>
  <si>
    <t>200,591</t>
  </si>
  <si>
    <t>24,302</t>
  </si>
  <si>
    <t>24,341</t>
  </si>
  <si>
    <t>24,163</t>
  </si>
  <si>
    <t>23,965</t>
  </si>
  <si>
    <t>23,839</t>
  </si>
  <si>
    <t>74,660</t>
  </si>
  <si>
    <t>74,975</t>
  </si>
  <si>
    <t>75,284</t>
  </si>
  <si>
    <t>76,059</t>
  </si>
  <si>
    <t>17,238</t>
  </si>
  <si>
    <t>17,258</t>
  </si>
  <si>
    <t>17,130</t>
  </si>
  <si>
    <t>17,100</t>
  </si>
  <si>
    <t>16,863</t>
  </si>
  <si>
    <t>23,056</t>
  </si>
  <si>
    <t>22,997</t>
  </si>
  <si>
    <t>22,986</t>
  </si>
  <si>
    <t>22,929</t>
  </si>
  <si>
    <t>20,820</t>
  </si>
  <si>
    <t>20,751</t>
  </si>
  <si>
    <t>20,664</t>
  </si>
  <si>
    <t>20,455</t>
  </si>
  <si>
    <t>33,527</t>
  </si>
  <si>
    <t>33,540</t>
  </si>
  <si>
    <t>33,551</t>
  </si>
  <si>
    <t>33,554</t>
  </si>
  <si>
    <t>70,063</t>
  </si>
  <si>
    <t>69,669</t>
  </si>
  <si>
    <t>69,283</t>
  </si>
  <si>
    <t>69,044</t>
  </si>
  <si>
    <t>33,197</t>
  </si>
  <si>
    <t>33,119</t>
  </si>
  <si>
    <t>33,029</t>
  </si>
  <si>
    <t>276,377</t>
  </si>
  <si>
    <t>283,213</t>
  </si>
  <si>
    <t>289,570</t>
  </si>
  <si>
    <t>296,828</t>
  </si>
  <si>
    <t>70,045</t>
  </si>
  <si>
    <t>70,182</t>
  </si>
  <si>
    <t>70,360</t>
  </si>
  <si>
    <t>70,641</t>
  </si>
  <si>
    <t>71,096</t>
  </si>
  <si>
    <t>39,365</t>
  </si>
  <si>
    <t>39,237</t>
  </si>
  <si>
    <t>39,099</t>
  </si>
  <si>
    <t>39,082</t>
  </si>
  <si>
    <t>145,412</t>
  </si>
  <si>
    <t>145,849</t>
  </si>
  <si>
    <t>148,613</t>
  </si>
  <si>
    <t>150,722</t>
  </si>
  <si>
    <t>153,644</t>
  </si>
  <si>
    <t>49,474</t>
  </si>
  <si>
    <t>49,343</t>
  </si>
  <si>
    <t>49,259</t>
  </si>
  <si>
    <t>49,066</t>
  </si>
  <si>
    <t>82,766</t>
  </si>
  <si>
    <t>82,973</t>
  </si>
  <si>
    <t>82,961</t>
  </si>
  <si>
    <t>37,096</t>
  </si>
  <si>
    <t>37,171</t>
  </si>
  <si>
    <t>36,979</t>
  </si>
  <si>
    <t>36,841</t>
  </si>
  <si>
    <t>42,380</t>
  </si>
  <si>
    <t>42,584</t>
  </si>
  <si>
    <t>42,920</t>
  </si>
  <si>
    <t>42,990</t>
  </si>
  <si>
    <t>43,436</t>
  </si>
  <si>
    <t>33,502</t>
  </si>
  <si>
    <t>33,402</t>
  </si>
  <si>
    <t>33,453</t>
  </si>
  <si>
    <t>21,370</t>
  </si>
  <si>
    <t>21,296</t>
  </si>
  <si>
    <t>32,425</t>
  </si>
  <si>
    <t>32,298</t>
  </si>
  <si>
    <t>32,506</t>
  </si>
  <si>
    <t>32,511</t>
  </si>
  <si>
    <t>28,465</t>
  </si>
  <si>
    <t>28,196</t>
  </si>
  <si>
    <t>28,182</t>
  </si>
  <si>
    <t>28,272</t>
  </si>
  <si>
    <t>139,867</t>
  </si>
  <si>
    <t>140,274</t>
  </si>
  <si>
    <t>141,767</t>
  </si>
  <si>
    <t>143,562</t>
  </si>
  <si>
    <t>145,806</t>
  </si>
  <si>
    <t>38,383</t>
  </si>
  <si>
    <t>38,468</t>
  </si>
  <si>
    <t>38,051</t>
  </si>
  <si>
    <t>38,064</t>
  </si>
  <si>
    <t>77,346</t>
  </si>
  <si>
    <t>77,389</t>
  </si>
  <si>
    <t>77,654</t>
  </si>
  <si>
    <t>77,997</t>
  </si>
  <si>
    <t>37,130</t>
  </si>
  <si>
    <t>37,168</t>
  </si>
  <si>
    <t>37,491</t>
  </si>
  <si>
    <t>37,635</t>
  </si>
  <si>
    <t>38,067</t>
  </si>
  <si>
    <t>496,031</t>
  </si>
  <si>
    <t>496,055</t>
  </si>
  <si>
    <t>494,820</t>
  </si>
  <si>
    <t>493,194</t>
  </si>
  <si>
    <t>491,403</t>
  </si>
  <si>
    <t>111,421</t>
  </si>
  <si>
    <t>111,187</t>
  </si>
  <si>
    <t>111,158</t>
  </si>
  <si>
    <t>111,256</t>
  </si>
  <si>
    <t>46,129</t>
  </si>
  <si>
    <t>46,138</t>
  </si>
  <si>
    <t>46,088</t>
  </si>
  <si>
    <t>46,045</t>
  </si>
  <si>
    <t>45,873</t>
  </si>
  <si>
    <t>131,665</t>
  </si>
  <si>
    <t>131,051</t>
  </si>
  <si>
    <t>130,284</t>
  </si>
  <si>
    <t>130,370</t>
  </si>
  <si>
    <t>903,389</t>
  </si>
  <si>
    <t>904,710</t>
  </si>
  <si>
    <t>910,798</t>
  </si>
  <si>
    <t>918,581</t>
  </si>
  <si>
    <t>928,349</t>
  </si>
  <si>
    <t>47,008</t>
  </si>
  <si>
    <t>46,981</t>
  </si>
  <si>
    <t>47,025</t>
  </si>
  <si>
    <t>47,037</t>
  </si>
  <si>
    <t>10,378</t>
  </si>
  <si>
    <t>10,338</t>
  </si>
  <si>
    <t>10,322</t>
  </si>
  <si>
    <t>10,230</t>
  </si>
  <si>
    <t>36,585</t>
  </si>
  <si>
    <t>36,502</t>
  </si>
  <si>
    <t>36,133</t>
  </si>
  <si>
    <t>137,959</t>
  </si>
  <si>
    <t>138,520</t>
  </si>
  <si>
    <t>140,339</t>
  </si>
  <si>
    <t>141,289</t>
  </si>
  <si>
    <t>142,020</t>
  </si>
  <si>
    <t>38,126</t>
  </si>
  <si>
    <t>38,096</t>
  </si>
  <si>
    <t>38,343</t>
  </si>
  <si>
    <t>38,202</t>
  </si>
  <si>
    <t>68,939</t>
  </si>
  <si>
    <t>69,156</t>
  </si>
  <si>
    <t>69,206</t>
  </si>
  <si>
    <t>69,216</t>
  </si>
  <si>
    <t>69,446</t>
  </si>
  <si>
    <t>14,257</t>
  </si>
  <si>
    <t>14,129</t>
  </si>
  <si>
    <t>14,079</t>
  </si>
  <si>
    <t>47,471</t>
  </si>
  <si>
    <t>47,460</t>
  </si>
  <si>
    <t>47,424</t>
  </si>
  <si>
    <t>47,511</t>
  </si>
  <si>
    <t>6,084</t>
  </si>
  <si>
    <t>6,103</t>
  </si>
  <si>
    <t>6,035</t>
  </si>
  <si>
    <t>19,815</t>
  </si>
  <si>
    <t>19,916</t>
  </si>
  <si>
    <t>19,696</t>
  </si>
  <si>
    <t>19,727</t>
  </si>
  <si>
    <t>21,583</t>
  </si>
  <si>
    <t>21,587</t>
  </si>
  <si>
    <t>21,516</t>
  </si>
  <si>
    <t>21,363</t>
  </si>
  <si>
    <t>21,170</t>
  </si>
  <si>
    <t>17,354</t>
  </si>
  <si>
    <t>17,299</t>
  </si>
  <si>
    <t>17,123</t>
  </si>
  <si>
    <t>17,112</t>
  </si>
  <si>
    <t>17,234</t>
  </si>
  <si>
    <t>19,419</t>
  </si>
  <si>
    <t>19,469</t>
  </si>
  <si>
    <t>19,429</t>
  </si>
  <si>
    <t>19,488</t>
  </si>
  <si>
    <t>12,844</t>
  </si>
  <si>
    <t>12,847</t>
  </si>
  <si>
    <t>12,774</t>
  </si>
  <si>
    <t>12,666</t>
  </si>
  <si>
    <t>164,347</t>
  </si>
  <si>
    <t>164,491</t>
  </si>
  <si>
    <t>165,442</t>
  </si>
  <si>
    <t>165,659</t>
  </si>
  <si>
    <t>166,427</t>
  </si>
  <si>
    <t>25,855</t>
  </si>
  <si>
    <t>25,680</t>
  </si>
  <si>
    <t>25,616</t>
  </si>
  <si>
    <t>25,515</t>
  </si>
  <si>
    <t>13,280</t>
  </si>
  <si>
    <t>13,053</t>
  </si>
  <si>
    <t>13,004</t>
  </si>
  <si>
    <t>37,952</t>
  </si>
  <si>
    <t>37,928</t>
  </si>
  <si>
    <t>37,882</t>
  </si>
  <si>
    <t>37,681</t>
  </si>
  <si>
    <t>37,532</t>
  </si>
  <si>
    <t>26,165</t>
  </si>
  <si>
    <t>26,005</t>
  </si>
  <si>
    <t>25,835</t>
  </si>
  <si>
    <t>28,815</t>
  </si>
  <si>
    <t>28,719</t>
  </si>
  <si>
    <t>28,529</t>
  </si>
  <si>
    <t>28,443</t>
  </si>
  <si>
    <t>17,367</t>
  </si>
  <si>
    <t>17,317</t>
  </si>
  <si>
    <t>17,134</t>
  </si>
  <si>
    <t>266,784</t>
  </si>
  <si>
    <t>266,756</t>
  </si>
  <si>
    <t>266,571</t>
  </si>
  <si>
    <t>266,850</t>
  </si>
  <si>
    <t>24,193</t>
  </si>
  <si>
    <t>23,945</t>
  </si>
  <si>
    <t>23,784</t>
  </si>
  <si>
    <t>23,852</t>
  </si>
  <si>
    <t>44,393</t>
  </si>
  <si>
    <t>44,322</t>
  </si>
  <si>
    <t>44,355</t>
  </si>
  <si>
    <t>44,382</t>
  </si>
  <si>
    <t>44,502</t>
  </si>
  <si>
    <t>20,890</t>
  </si>
  <si>
    <t>20,844</t>
  </si>
  <si>
    <t>23,219</t>
  </si>
  <si>
    <t>23,197</t>
  </si>
  <si>
    <t>23,215</t>
  </si>
  <si>
    <t>34,183</t>
  </si>
  <si>
    <t>34,135</t>
  </si>
  <si>
    <t>34,058</t>
  </si>
  <si>
    <t>34,155</t>
  </si>
  <si>
    <t>34,294</t>
  </si>
  <si>
    <t>21,246</t>
  </si>
  <si>
    <t>21,227</t>
  </si>
  <si>
    <t>21,193</t>
  </si>
  <si>
    <t>10,622</t>
  </si>
  <si>
    <t>10,567</t>
  </si>
  <si>
    <t>10,402</t>
  </si>
  <si>
    <t>10,528</t>
  </si>
  <si>
    <t>173,011</t>
  </si>
  <si>
    <t>175,485</t>
  </si>
  <si>
    <t>178,180</t>
  </si>
  <si>
    <t>180,925</t>
  </si>
  <si>
    <t>15,874</t>
  </si>
  <si>
    <t>15,846</t>
  </si>
  <si>
    <t>15,584</t>
  </si>
  <si>
    <t>7,538</t>
  </si>
  <si>
    <t>7,477</t>
  </si>
  <si>
    <t>7,340</t>
  </si>
  <si>
    <t>7,309</t>
  </si>
  <si>
    <t>179,790</t>
  </si>
  <si>
    <t>180,285</t>
  </si>
  <si>
    <t>180,781</t>
  </si>
  <si>
    <t>181,524</t>
  </si>
  <si>
    <t>16,145</t>
  </si>
  <si>
    <t>16,112</t>
  </si>
  <si>
    <t>15,855</t>
  </si>
  <si>
    <t>107,880</t>
  </si>
  <si>
    <t>108,321</t>
  </si>
  <si>
    <t>108,589</t>
  </si>
  <si>
    <t>108,356</t>
  </si>
  <si>
    <t>32,852</t>
  </si>
  <si>
    <t>32,581</t>
  </si>
  <si>
    <t>32,348</t>
  </si>
  <si>
    <t>8,502</t>
  </si>
  <si>
    <t>8,474</t>
  </si>
  <si>
    <t>8,386</t>
  </si>
  <si>
    <t>8,393</t>
  </si>
  <si>
    <t>59,863</t>
  </si>
  <si>
    <t>60,240</t>
  </si>
  <si>
    <t>60,439</t>
  </si>
  <si>
    <t>61,001</t>
  </si>
  <si>
    <t>28,290</t>
  </si>
  <si>
    <t>28,180</t>
  </si>
  <si>
    <t>27,925</t>
  </si>
  <si>
    <t>27,810</t>
  </si>
  <si>
    <t>69,003</t>
  </si>
  <si>
    <t>68,959</t>
  </si>
  <si>
    <t>68,822</t>
  </si>
  <si>
    <t>68,371</t>
  </si>
  <si>
    <t>67,978</t>
  </si>
  <si>
    <t>27,658</t>
  </si>
  <si>
    <t>27,724</t>
  </si>
  <si>
    <t>27,678</t>
  </si>
  <si>
    <t>27,736</t>
  </si>
  <si>
    <t>24,680</t>
  </si>
  <si>
    <t>24,506</t>
  </si>
  <si>
    <t>24,408</t>
  </si>
  <si>
    <t>24,376</t>
  </si>
  <si>
    <t>33,335</t>
  </si>
  <si>
    <t>33,288</t>
  </si>
  <si>
    <t>33,270</t>
  </si>
  <si>
    <t>33,238</t>
  </si>
  <si>
    <t>7,693</t>
  </si>
  <si>
    <t>7,588</t>
  </si>
  <si>
    <t>7,515</t>
  </si>
  <si>
    <t>7,463</t>
  </si>
  <si>
    <t>4,023</t>
  </si>
  <si>
    <t>3,904</t>
  </si>
  <si>
    <t>3,892</t>
  </si>
  <si>
    <t>14,328</t>
  </si>
  <si>
    <t>14,344</t>
  </si>
  <si>
    <t>14,131</t>
  </si>
  <si>
    <t>14,046</t>
  </si>
  <si>
    <t>12,869</t>
  </si>
  <si>
    <t>12,870</t>
  </si>
  <si>
    <t>12,659</t>
  </si>
  <si>
    <t>6,016</t>
  </si>
  <si>
    <t>5,876</t>
  </si>
  <si>
    <t>5,880</t>
  </si>
  <si>
    <t>26,059</t>
  </si>
  <si>
    <t>26,137</t>
  </si>
  <si>
    <t>25,861</t>
  </si>
  <si>
    <t>25,737</t>
  </si>
  <si>
    <t>131,158</t>
  </si>
  <si>
    <t>131,429</t>
  </si>
  <si>
    <t>131,661</t>
  </si>
  <si>
    <t>132,591</t>
  </si>
  <si>
    <t>26,276</t>
  </si>
  <si>
    <t>26,336</t>
  </si>
  <si>
    <t>26,234</t>
  </si>
  <si>
    <t>26,352</t>
  </si>
  <si>
    <t>24,283</t>
  </si>
  <si>
    <t>24,363</t>
  </si>
  <si>
    <t>24,463</t>
  </si>
  <si>
    <t>24,577</t>
  </si>
  <si>
    <t>20,879</t>
  </si>
  <si>
    <t>20,942</t>
  </si>
  <si>
    <t>20,932</t>
  </si>
  <si>
    <t>20,328</t>
  </si>
  <si>
    <t>20,264</t>
  </si>
  <si>
    <t>20,548</t>
  </si>
  <si>
    <t>20,584</t>
  </si>
  <si>
    <t>14,902</t>
  </si>
  <si>
    <t>14,948</t>
  </si>
  <si>
    <t>14,998</t>
  </si>
  <si>
    <t>10,177</t>
  </si>
  <si>
    <t>10,162</t>
  </si>
  <si>
    <t>10,054</t>
  </si>
  <si>
    <t>9,910</t>
  </si>
  <si>
    <t>9,909</t>
  </si>
  <si>
    <t>20,828</t>
  </si>
  <si>
    <t>20,848</t>
  </si>
  <si>
    <t>20,674</t>
  </si>
  <si>
    <t>20,599</t>
  </si>
  <si>
    <t>13,779</t>
  </si>
  <si>
    <t>13,720</t>
  </si>
  <si>
    <t>13,598</t>
  </si>
  <si>
    <t>18,497</t>
  </si>
  <si>
    <t>18,511</t>
  </si>
  <si>
    <t>18,445</t>
  </si>
  <si>
    <t>18,425</t>
  </si>
  <si>
    <t>44,100</t>
  </si>
  <si>
    <t>43,965</t>
  </si>
  <si>
    <t>43,711</t>
  </si>
  <si>
    <t>43,505</t>
  </si>
  <si>
    <t>12,131</t>
  </si>
  <si>
    <t>12,046</t>
  </si>
  <si>
    <t>11,981</t>
  </si>
  <si>
    <t>11,918</t>
  </si>
  <si>
    <t>12,414</t>
  </si>
  <si>
    <t>12,408</t>
  </si>
  <si>
    <t>12,270</t>
  </si>
  <si>
    <t>12,288</t>
  </si>
  <si>
    <t>9,301</t>
  </si>
  <si>
    <t>9,302</t>
  </si>
  <si>
    <t>9,340</t>
  </si>
  <si>
    <t>9,259</t>
  </si>
  <si>
    <t>16,624</t>
  </si>
  <si>
    <t>16,601</t>
  </si>
  <si>
    <t>16,563</t>
  </si>
  <si>
    <t>16,474</t>
  </si>
  <si>
    <t>18,090</t>
  </si>
  <si>
    <t>18,000</t>
  </si>
  <si>
    <t>17,934</t>
  </si>
  <si>
    <t>49,109</t>
  </si>
  <si>
    <t>49,103</t>
  </si>
  <si>
    <t>48,723</t>
  </si>
  <si>
    <t>48,330</t>
  </si>
  <si>
    <t>17,210</t>
  </si>
  <si>
    <t>17,306</t>
  </si>
  <si>
    <t>17,422</t>
  </si>
  <si>
    <t>66,137</t>
  </si>
  <si>
    <t>66,652</t>
  </si>
  <si>
    <t>69,722</t>
  </si>
  <si>
    <t>72,121</t>
  </si>
  <si>
    <t>74,727</t>
  </si>
  <si>
    <t>8,791</t>
  </si>
  <si>
    <t>8,774</t>
  </si>
  <si>
    <t>8,709</t>
  </si>
  <si>
    <t>8,770</t>
  </si>
  <si>
    <t>8,415</t>
  </si>
  <si>
    <t>8,257</t>
  </si>
  <si>
    <t>8,250</t>
  </si>
  <si>
    <t>8,245</t>
  </si>
  <si>
    <t>17,772</t>
  </si>
  <si>
    <t>17,650</t>
  </si>
  <si>
    <t>17,572</t>
  </si>
  <si>
    <t>40,250</t>
  </si>
  <si>
    <t>40,099</t>
  </si>
  <si>
    <t>40,452</t>
  </si>
  <si>
    <t>16,658</t>
  </si>
  <si>
    <t>16,879</t>
  </si>
  <si>
    <t>16,949</t>
  </si>
  <si>
    <t>93,893</t>
  </si>
  <si>
    <t>94,507</t>
  </si>
  <si>
    <t>95,147</t>
  </si>
  <si>
    <t>95,912</t>
  </si>
  <si>
    <t>10,281</t>
  </si>
  <si>
    <t>10,080</t>
  </si>
  <si>
    <t>9,997</t>
  </si>
  <si>
    <t>9,994</t>
  </si>
  <si>
    <t>20,860</t>
  </si>
  <si>
    <t>20,966</t>
  </si>
  <si>
    <t>20,794</t>
  </si>
  <si>
    <t>20,501</t>
  </si>
  <si>
    <t>16,318</t>
  </si>
  <si>
    <t>16,124</t>
  </si>
  <si>
    <t>16,136</t>
  </si>
  <si>
    <t>16,110</t>
  </si>
  <si>
    <t>10,685</t>
  </si>
  <si>
    <t>10,683</t>
  </si>
  <si>
    <t>10,526</t>
  </si>
  <si>
    <t>10,531</t>
  </si>
  <si>
    <t>7,360</t>
  </si>
  <si>
    <t>7,134</t>
  </si>
  <si>
    <t>7,063</t>
  </si>
  <si>
    <t>9,337</t>
  </si>
  <si>
    <t>9,305</t>
  </si>
  <si>
    <t>9,161</t>
  </si>
  <si>
    <t>9,156</t>
  </si>
  <si>
    <t>12,447</t>
  </si>
  <si>
    <t>12,458</t>
  </si>
  <si>
    <t>12,423</t>
  </si>
  <si>
    <t>12,311</t>
  </si>
  <si>
    <t>10,943</t>
  </si>
  <si>
    <t>10,861</t>
  </si>
  <si>
    <t>10,771</t>
  </si>
  <si>
    <t>10,675</t>
  </si>
  <si>
    <t>15,630</t>
  </si>
  <si>
    <t>15,447</t>
  </si>
  <si>
    <t>15,308</t>
  </si>
  <si>
    <t>11,305</t>
  </si>
  <si>
    <t>11,276</t>
  </si>
  <si>
    <t>11,164</t>
  </si>
  <si>
    <t>11,102</t>
  </si>
  <si>
    <t>17,531</t>
  </si>
  <si>
    <t>17,384</t>
  </si>
  <si>
    <t>17,378</t>
  </si>
  <si>
    <t>17,424</t>
  </si>
  <si>
    <t>14,937</t>
  </si>
  <si>
    <t>14,925</t>
  </si>
  <si>
    <t>14,796</t>
  </si>
  <si>
    <t>14,520</t>
  </si>
  <si>
    <t>14,437</t>
  </si>
  <si>
    <t>20,121</t>
  </si>
  <si>
    <t>20,112</t>
  </si>
  <si>
    <t>20,219</t>
  </si>
  <si>
    <t>9,558</t>
  </si>
  <si>
    <t>9,545</t>
  </si>
  <si>
    <t>9,582</t>
  </si>
  <si>
    <t>9,801</t>
  </si>
  <si>
    <t>9,799</t>
  </si>
  <si>
    <t>9,683</t>
  </si>
  <si>
    <t>7,069</t>
  </si>
  <si>
    <t>7,079</t>
  </si>
  <si>
    <t>7,091</t>
  </si>
  <si>
    <t>7,142</t>
  </si>
  <si>
    <t>16,320</t>
  </si>
  <si>
    <t>16,340</t>
  </si>
  <si>
    <t>16,341</t>
  </si>
  <si>
    <t>19,720</t>
  </si>
  <si>
    <t>19,689</t>
  </si>
  <si>
    <t>19,562</t>
  </si>
  <si>
    <t>36,805</t>
  </si>
  <si>
    <t>36,624</t>
  </si>
  <si>
    <t>36,544</t>
  </si>
  <si>
    <t>36,731</t>
  </si>
  <si>
    <t>17,011</t>
  </si>
  <si>
    <t>17,084</t>
  </si>
  <si>
    <t>17,276</t>
  </si>
  <si>
    <t>131,267</t>
  </si>
  <si>
    <t>133,730</t>
  </si>
  <si>
    <t>136,913</t>
  </si>
  <si>
    <t>139,814</t>
  </si>
  <si>
    <t>20,685</t>
  </si>
  <si>
    <t>20,752</t>
  </si>
  <si>
    <t>20,619</t>
  </si>
  <si>
    <t>20,524</t>
  </si>
  <si>
    <t>10,499</t>
  </si>
  <si>
    <t>10,366</t>
  </si>
  <si>
    <t>10,313</t>
  </si>
  <si>
    <t>15,517</t>
  </si>
  <si>
    <t>15,351</t>
  </si>
  <si>
    <t>15,277</t>
  </si>
  <si>
    <t>35,860</t>
  </si>
  <si>
    <t>35,605</t>
  </si>
  <si>
    <t>35,622</t>
  </si>
  <si>
    <t>211,616</t>
  </si>
  <si>
    <t>213,973</t>
  </si>
  <si>
    <t>215,206</t>
  </si>
  <si>
    <t>216,087</t>
  </si>
  <si>
    <t>11,372</t>
  </si>
  <si>
    <t>11,370</t>
  </si>
  <si>
    <t>11,327</t>
  </si>
  <si>
    <t>11,294</t>
  </si>
  <si>
    <t>8,889</t>
  </si>
  <si>
    <t>8,836</t>
  </si>
  <si>
    <t>8,764</t>
  </si>
  <si>
    <t>8,735</t>
  </si>
  <si>
    <t>11,558</t>
  </si>
  <si>
    <t>11,706</t>
  </si>
  <si>
    <t>11,760</t>
  </si>
  <si>
    <t>11,692</t>
  </si>
  <si>
    <t>15,722</t>
  </si>
  <si>
    <t>15,724</t>
  </si>
  <si>
    <t>15,627</t>
  </si>
  <si>
    <t>22,397</t>
  </si>
  <si>
    <t>22,505</t>
  </si>
  <si>
    <t>22,417</t>
  </si>
  <si>
    <t>22,412</t>
  </si>
  <si>
    <t>33,248</t>
  </si>
  <si>
    <t>33,352</t>
  </si>
  <si>
    <t>33,378</t>
  </si>
  <si>
    <t>33,196</t>
  </si>
  <si>
    <t>40,682</t>
  </si>
  <si>
    <t>40,982</t>
  </si>
  <si>
    <t>41,058</t>
  </si>
  <si>
    <t>41,022</t>
  </si>
  <si>
    <t>15,074</t>
  </si>
  <si>
    <t>15,036</t>
  </si>
  <si>
    <t>14,881</t>
  </si>
  <si>
    <t>10,789</t>
  </si>
  <si>
    <t>10,702</t>
  </si>
  <si>
    <t>10,727</t>
  </si>
  <si>
    <t>10,724</t>
  </si>
  <si>
    <t>9,240</t>
  </si>
  <si>
    <t>9,262</t>
  </si>
  <si>
    <t>9,142</t>
  </si>
  <si>
    <t>9,104</t>
  </si>
  <si>
    <t>7,984</t>
  </si>
  <si>
    <t>8,046</t>
  </si>
  <si>
    <t>8,071</t>
  </si>
  <si>
    <t>10,694</t>
  </si>
  <si>
    <t>10,651</t>
  </si>
  <si>
    <t>10,558</t>
  </si>
  <si>
    <t>10,421</t>
  </si>
  <si>
    <t>42,747</t>
  </si>
  <si>
    <t>42,758</t>
  </si>
  <si>
    <t>42,799</t>
  </si>
  <si>
    <t>42,905</t>
  </si>
  <si>
    <t>14,201</t>
  </si>
  <si>
    <t>14,163</t>
  </si>
  <si>
    <t>14,047</t>
  </si>
  <si>
    <t>6,451</t>
  </si>
  <si>
    <t>6,312</t>
  </si>
  <si>
    <t>6,190</t>
  </si>
  <si>
    <t>15,943</t>
  </si>
  <si>
    <t>15,934</t>
  </si>
  <si>
    <t>15,926</t>
  </si>
  <si>
    <t>15,751</t>
  </si>
  <si>
    <t>15,577</t>
  </si>
  <si>
    <t>9,399</t>
  </si>
  <si>
    <t>9,365</t>
  </si>
  <si>
    <t>9,281</t>
  </si>
  <si>
    <t>9,170</t>
  </si>
  <si>
    <t>24,977</t>
  </si>
  <si>
    <t>24,839</t>
  </si>
  <si>
    <t>24,881</t>
  </si>
  <si>
    <t>24,924</t>
  </si>
  <si>
    <t>7,284</t>
  </si>
  <si>
    <t>7,216</t>
  </si>
  <si>
    <t>7,161</t>
  </si>
  <si>
    <t>7,154</t>
  </si>
  <si>
    <t>430,635</t>
  </si>
  <si>
    <t>432,243</t>
  </si>
  <si>
    <t>437,770</t>
  </si>
  <si>
    <t>443,984</t>
  </si>
  <si>
    <t>451,822</t>
  </si>
  <si>
    <t>93,149</t>
  </si>
  <si>
    <t>93,384</t>
  </si>
  <si>
    <t>93,490</t>
  </si>
  <si>
    <t>92,918</t>
  </si>
  <si>
    <t>92,846</t>
  </si>
  <si>
    <t>18,902</t>
  </si>
  <si>
    <t>18,861</t>
  </si>
  <si>
    <t>18,759</t>
  </si>
  <si>
    <t>18,634</t>
  </si>
  <si>
    <t>5,129</t>
  </si>
  <si>
    <t>5,101</t>
  </si>
  <si>
    <t>5,046</t>
  </si>
  <si>
    <t>10,343</t>
  </si>
  <si>
    <t>10,220</t>
  </si>
  <si>
    <t>10,049</t>
  </si>
  <si>
    <t>165,752</t>
  </si>
  <si>
    <t>167,053</t>
  </si>
  <si>
    <t>168,827</t>
  </si>
  <si>
    <t>170,553</t>
  </si>
  <si>
    <t>12,168</t>
  </si>
  <si>
    <t>12,038</t>
  </si>
  <si>
    <t>12,071</t>
  </si>
  <si>
    <t>11,944</t>
  </si>
  <si>
    <t>33,716</t>
  </si>
  <si>
    <t>34,034</t>
  </si>
  <si>
    <t>34,348</t>
  </si>
  <si>
    <t>34,524</t>
  </si>
  <si>
    <t>89,596</t>
  </si>
  <si>
    <t>90,896</t>
  </si>
  <si>
    <t>91,721</t>
  </si>
  <si>
    <t>93,410</t>
  </si>
  <si>
    <t>17,723</t>
  </si>
  <si>
    <t>17,619</t>
  </si>
  <si>
    <t>17,523</t>
  </si>
  <si>
    <t>6,308</t>
  </si>
  <si>
    <t>6,266</t>
  </si>
  <si>
    <t>6,223</t>
  </si>
  <si>
    <t>6,187</t>
  </si>
  <si>
    <t>12,506</t>
  </si>
  <si>
    <t>12,557</t>
  </si>
  <si>
    <t>12,591</t>
  </si>
  <si>
    <t>12,599</t>
  </si>
  <si>
    <t>7,560</t>
  </si>
  <si>
    <t>7,511</t>
  </si>
  <si>
    <t>7,454</t>
  </si>
  <si>
    <t>7,440</t>
  </si>
  <si>
    <t>35,652</t>
  </si>
  <si>
    <t>35,444</t>
  </si>
  <si>
    <t>35,349</t>
  </si>
  <si>
    <t>35,373</t>
  </si>
  <si>
    <t>46,228</t>
  </si>
  <si>
    <t>46,323</t>
  </si>
  <si>
    <t>46,664</t>
  </si>
  <si>
    <t>46,950</t>
  </si>
  <si>
    <t>47,399</t>
  </si>
  <si>
    <t>21,696</t>
  </si>
  <si>
    <t>21,830</t>
  </si>
  <si>
    <t>21,921</t>
  </si>
  <si>
    <t>22,015</t>
  </si>
  <si>
    <t>6,398</t>
  </si>
  <si>
    <t>6,363</t>
  </si>
  <si>
    <t>6,355</t>
  </si>
  <si>
    <t>6,416</t>
  </si>
  <si>
    <t>37,865</t>
  </si>
  <si>
    <t>37,704</t>
  </si>
  <si>
    <t>37,253</t>
  </si>
  <si>
    <t>37,216</t>
  </si>
  <si>
    <t>10,828</t>
  </si>
  <si>
    <t>10,718</t>
  </si>
  <si>
    <t>10,626</t>
  </si>
  <si>
    <t>10,494</t>
  </si>
  <si>
    <t>21,058</t>
  </si>
  <si>
    <t>21,066</t>
  </si>
  <si>
    <t>21,038</t>
  </si>
  <si>
    <t>21,036</t>
  </si>
  <si>
    <t>102,177</t>
  </si>
  <si>
    <t>102,337</t>
  </si>
  <si>
    <t>102,642</t>
  </si>
  <si>
    <t>102,330</t>
  </si>
  <si>
    <t>102,278</t>
  </si>
  <si>
    <t>7,577</t>
  </si>
  <si>
    <t>7,574</t>
  </si>
  <si>
    <t>7,519</t>
  </si>
  <si>
    <t>7,541</t>
  </si>
  <si>
    <t>13,186</t>
  </si>
  <si>
    <t>13,038</t>
  </si>
  <si>
    <t>12,963</t>
  </si>
  <si>
    <t>13,360</t>
  </si>
  <si>
    <t>13,351</t>
  </si>
  <si>
    <t>13,341</t>
  </si>
  <si>
    <t>13,098</t>
  </si>
  <si>
    <t>8,098</t>
  </si>
  <si>
    <t>8,051</t>
  </si>
  <si>
    <t>7,918</t>
  </si>
  <si>
    <t>16,870</t>
  </si>
  <si>
    <t>16,785</t>
  </si>
  <si>
    <t>16,800</t>
  </si>
  <si>
    <t>16,717</t>
  </si>
  <si>
    <t>4,848</t>
  </si>
  <si>
    <t>4,926</t>
  </si>
  <si>
    <t>4,880</t>
  </si>
  <si>
    <t>4,938</t>
  </si>
  <si>
    <t>27,697</t>
  </si>
  <si>
    <t>27,553</t>
  </si>
  <si>
    <t>15,169</t>
  </si>
  <si>
    <t>14,941</t>
  </si>
  <si>
    <t>14,859</t>
  </si>
  <si>
    <t>14,826</t>
  </si>
  <si>
    <t>9,982</t>
  </si>
  <si>
    <t>9,888</t>
  </si>
  <si>
    <t>9,949</t>
  </si>
  <si>
    <t>65,918</t>
  </si>
  <si>
    <t>65,851</t>
  </si>
  <si>
    <t>65,756</t>
  </si>
  <si>
    <t>65,884</t>
  </si>
  <si>
    <t>2,788</t>
  </si>
  <si>
    <t>2,791</t>
  </si>
  <si>
    <t>2,750</t>
  </si>
  <si>
    <t>2,708</t>
  </si>
  <si>
    <t>3,646</t>
  </si>
  <si>
    <t>3,614</t>
  </si>
  <si>
    <t>3,566</t>
  </si>
  <si>
    <t>3,553</t>
  </si>
  <si>
    <t>21,563</t>
  </si>
  <si>
    <t>21,387</t>
  </si>
  <si>
    <t>21,224</t>
  </si>
  <si>
    <t>20,933</t>
  </si>
  <si>
    <t>2,721</t>
  </si>
  <si>
    <t>2,704</t>
  </si>
  <si>
    <t>2,675</t>
  </si>
  <si>
    <t>2,682</t>
  </si>
  <si>
    <t>2,198</t>
  </si>
  <si>
    <t>2,131</t>
  </si>
  <si>
    <t>2,174</t>
  </si>
  <si>
    <t>2,201</t>
  </si>
  <si>
    <t>8,550</t>
  </si>
  <si>
    <t>8,525</t>
  </si>
  <si>
    <t>8,390</t>
  </si>
  <si>
    <t>9,395</t>
  </si>
  <si>
    <t>9,392</t>
  </si>
  <si>
    <t>8,591</t>
  </si>
  <si>
    <t>8,519</t>
  </si>
  <si>
    <t>8,506</t>
  </si>
  <si>
    <t>1,886</t>
  </si>
  <si>
    <t>1,883</t>
  </si>
  <si>
    <t>1,908</t>
  </si>
  <si>
    <t>1,924</t>
  </si>
  <si>
    <t>36,308</t>
  </si>
  <si>
    <t>36,242</t>
  </si>
  <si>
    <t>36,264</t>
  </si>
  <si>
    <t>36,230</t>
  </si>
  <si>
    <t>39,200</t>
  </si>
  <si>
    <t>39,204</t>
  </si>
  <si>
    <t>39,361</t>
  </si>
  <si>
    <t>39,330</t>
  </si>
  <si>
    <t>2,949</t>
  </si>
  <si>
    <t>2,881</t>
  </si>
  <si>
    <t>2,915</t>
  </si>
  <si>
    <t>19,801</t>
  </si>
  <si>
    <t>19,731</t>
  </si>
  <si>
    <t>19,758</t>
  </si>
  <si>
    <t>19,521</t>
  </si>
  <si>
    <t>7,956</t>
  </si>
  <si>
    <t>7,955</t>
  </si>
  <si>
    <t>7,877</t>
  </si>
  <si>
    <t>7,859</t>
  </si>
  <si>
    <t>111,296</t>
  </si>
  <si>
    <t>112,491</t>
  </si>
  <si>
    <t>113,339</t>
  </si>
  <si>
    <t>114,803</t>
  </si>
  <si>
    <t>3,049</t>
  </si>
  <si>
    <t>3,021</t>
  </si>
  <si>
    <t>2,974</t>
  </si>
  <si>
    <t>2,957</t>
  </si>
  <si>
    <t>2,868</t>
  </si>
  <si>
    <t>2,669</t>
  </si>
  <si>
    <t>2,650</t>
  </si>
  <si>
    <t>28,774</t>
  </si>
  <si>
    <t>29,090</t>
  </si>
  <si>
    <t>29,060</t>
  </si>
  <si>
    <t>6,508</t>
  </si>
  <si>
    <t>6,458</t>
  </si>
  <si>
    <t>6,465</t>
  </si>
  <si>
    <t>6,390</t>
  </si>
  <si>
    <t>36,939</t>
  </si>
  <si>
    <t>37,112</t>
  </si>
  <si>
    <t>37,131</t>
  </si>
  <si>
    <t>34,062</t>
  </si>
  <si>
    <t>34,441</t>
  </si>
  <si>
    <t>34,773</t>
  </si>
  <si>
    <t>34,950</t>
  </si>
  <si>
    <t>25,996</t>
  </si>
  <si>
    <t>26,006</t>
  </si>
  <si>
    <t>25,878</t>
  </si>
  <si>
    <t>25,790</t>
  </si>
  <si>
    <t>35,263</t>
  </si>
  <si>
    <t>35,324</t>
  </si>
  <si>
    <t>38,003</t>
  </si>
  <si>
    <t>36,987</t>
  </si>
  <si>
    <t>2,683</t>
  </si>
  <si>
    <t>2,689</t>
  </si>
  <si>
    <t>2,765</t>
  </si>
  <si>
    <t>2,609</t>
  </si>
  <si>
    <t>2,643</t>
  </si>
  <si>
    <t>2,592</t>
  </si>
  <si>
    <t>2,598</t>
  </si>
  <si>
    <t>7,846</t>
  </si>
  <si>
    <t>7,899</t>
  </si>
  <si>
    <t>7,869</t>
  </si>
  <si>
    <t>6,026</t>
  </si>
  <si>
    <t>6,106</t>
  </si>
  <si>
    <t>1,256</t>
  </si>
  <si>
    <t>1,250</t>
  </si>
  <si>
    <t>1,266</t>
  </si>
  <si>
    <t>1,286</t>
  </si>
  <si>
    <t>6,683</t>
  </si>
  <si>
    <t>6,612</t>
  </si>
  <si>
    <t>6,404</t>
  </si>
  <si>
    <t>2,698</t>
  </si>
  <si>
    <t>2,623</t>
  </si>
  <si>
    <t>2,631</t>
  </si>
  <si>
    <t>2,606</t>
  </si>
  <si>
    <t>6,030</t>
  </si>
  <si>
    <t>5,948</t>
  </si>
  <si>
    <t>5,874</t>
  </si>
  <si>
    <t>5,859</t>
  </si>
  <si>
    <t>34,784</t>
  </si>
  <si>
    <t>34,748</t>
  </si>
  <si>
    <t>34,831</t>
  </si>
  <si>
    <t>34,803</t>
  </si>
  <si>
    <t>4,290</t>
  </si>
  <si>
    <t>4,237</t>
  </si>
  <si>
    <t>4,221</t>
  </si>
  <si>
    <t>4,136</t>
  </si>
  <si>
    <t>1,979</t>
  </si>
  <si>
    <t>1,953</t>
  </si>
  <si>
    <t>1,951</t>
  </si>
  <si>
    <t>13,490</t>
  </si>
  <si>
    <t>13,468</t>
  </si>
  <si>
    <t>13,448</t>
  </si>
  <si>
    <t>13,373</t>
  </si>
  <si>
    <t>19,124</t>
  </si>
  <si>
    <t>19,121</t>
  </si>
  <si>
    <t>18,824</t>
  </si>
  <si>
    <t>3,065</t>
  </si>
  <si>
    <t>3,087</t>
  </si>
  <si>
    <t>3,067</t>
  </si>
  <si>
    <t>545,666</t>
  </si>
  <si>
    <t>552,906</t>
  </si>
  <si>
    <t>559,954</t>
  </si>
  <si>
    <t>567,326</t>
  </si>
  <si>
    <t>3,992</t>
  </si>
  <si>
    <t>3,963</t>
  </si>
  <si>
    <t>7,842</t>
  </si>
  <si>
    <t>7,828</t>
  </si>
  <si>
    <t>7,837</t>
  </si>
  <si>
    <t>2,560</t>
  </si>
  <si>
    <t>2,499</t>
  </si>
  <si>
    <t>2,518</t>
  </si>
  <si>
    <t>21,546</t>
  </si>
  <si>
    <t>21,219</t>
  </si>
  <si>
    <t>20,969</t>
  </si>
  <si>
    <t>1,736</t>
  </si>
  <si>
    <t>1,762</t>
  </si>
  <si>
    <t>1,700</t>
  </si>
  <si>
    <t>1,720</t>
  </si>
  <si>
    <t>76,555</t>
  </si>
  <si>
    <t>77,118</t>
  </si>
  <si>
    <t>77,729</t>
  </si>
  <si>
    <t>78,234</t>
  </si>
  <si>
    <t>3,232</t>
  </si>
  <si>
    <t>3,206</t>
  </si>
  <si>
    <t>3,159</t>
  </si>
  <si>
    <t>3,138</t>
  </si>
  <si>
    <t>9,637</t>
  </si>
  <si>
    <t>9,605</t>
  </si>
  <si>
    <t>9,481</t>
  </si>
  <si>
    <t>2,771</t>
  </si>
  <si>
    <t>2,764</t>
  </si>
  <si>
    <t>2,795</t>
  </si>
  <si>
    <t>2,789</t>
  </si>
  <si>
    <t>33,632</t>
  </si>
  <si>
    <t>33,653</t>
  </si>
  <si>
    <t>33,529</t>
  </si>
  <si>
    <t>33,522</t>
  </si>
  <si>
    <t>29,141</t>
  </si>
  <si>
    <t>29,213</t>
  </si>
  <si>
    <t>29,341</t>
  </si>
  <si>
    <t>29,606</t>
  </si>
  <si>
    <t>12,663</t>
  </si>
  <si>
    <t>12,540</t>
  </si>
  <si>
    <t>12,372</t>
  </si>
  <si>
    <t>12,224</t>
  </si>
  <si>
    <t>10,105</t>
  </si>
  <si>
    <t>10,003</t>
  </si>
  <si>
    <t>10,066</t>
  </si>
  <si>
    <t>10,028</t>
  </si>
  <si>
    <t>4,604</t>
  </si>
  <si>
    <t>4,539</t>
  </si>
  <si>
    <t>4,415</t>
  </si>
  <si>
    <t>32,783</t>
  </si>
  <si>
    <t>32,862</t>
  </si>
  <si>
    <t>32,696</t>
  </si>
  <si>
    <t>32,605</t>
  </si>
  <si>
    <t>32,839</t>
  </si>
  <si>
    <t>6,304</t>
  </si>
  <si>
    <t>6,342</t>
  </si>
  <si>
    <t>6,336</t>
  </si>
  <si>
    <t>35,370</t>
  </si>
  <si>
    <t>34,744</t>
  </si>
  <si>
    <t>34,433</t>
  </si>
  <si>
    <t>34,396</t>
  </si>
  <si>
    <t>5,913</t>
  </si>
  <si>
    <t>5,861</t>
  </si>
  <si>
    <t>5,851</t>
  </si>
  <si>
    <t>3,229</t>
  </si>
  <si>
    <t>3,169</t>
  </si>
  <si>
    <t>3,139</t>
  </si>
  <si>
    <t>10,164</t>
  </si>
  <si>
    <t>10,123</t>
  </si>
  <si>
    <t>10,104</t>
  </si>
  <si>
    <t>10,140</t>
  </si>
  <si>
    <t>16,485</t>
  </si>
  <si>
    <t>16,455</t>
  </si>
  <si>
    <t>16,452</t>
  </si>
  <si>
    <t>16,458</t>
  </si>
  <si>
    <t>3,085</t>
  </si>
  <si>
    <t>3,094</t>
  </si>
  <si>
    <t>5,661</t>
  </si>
  <si>
    <t>5,672</t>
  </si>
  <si>
    <t>5,605</t>
  </si>
  <si>
    <t>16,294</t>
  </si>
  <si>
    <t>16,173</t>
  </si>
  <si>
    <t>16,082</t>
  </si>
  <si>
    <t>3,837</t>
  </si>
  <si>
    <t>3,842</t>
  </si>
  <si>
    <t>3,806</t>
  </si>
  <si>
    <t>6,093</t>
  </si>
  <si>
    <t>6,085</t>
  </si>
  <si>
    <t>6,061</t>
  </si>
  <si>
    <t>6,071</t>
  </si>
  <si>
    <t>6,987</t>
  </si>
  <si>
    <t>7,035</t>
  </si>
  <si>
    <t>6,913</t>
  </si>
  <si>
    <t>6,946</t>
  </si>
  <si>
    <t>5,632</t>
  </si>
  <si>
    <t>5,543</t>
  </si>
  <si>
    <t>5,521</t>
  </si>
  <si>
    <t>5,571</t>
  </si>
  <si>
    <t>21,732</t>
  </si>
  <si>
    <t>22,040</t>
  </si>
  <si>
    <t>22,351</t>
  </si>
  <si>
    <t>22,670</t>
  </si>
  <si>
    <t>9,647</t>
  </si>
  <si>
    <t>9,662</t>
  </si>
  <si>
    <t>9,787</t>
  </si>
  <si>
    <t>2,502</t>
  </si>
  <si>
    <t>2,539</t>
  </si>
  <si>
    <t>2,603</t>
  </si>
  <si>
    <t>64,558</t>
  </si>
  <si>
    <t>64,393</t>
  </si>
  <si>
    <t>64,217</t>
  </si>
  <si>
    <t>64,155</t>
  </si>
  <si>
    <t>4,957</t>
  </si>
  <si>
    <t>4,913</t>
  </si>
  <si>
    <t>4,858</t>
  </si>
  <si>
    <t>10,113</t>
  </si>
  <si>
    <t>10,101</t>
  </si>
  <si>
    <t>10,009</t>
  </si>
  <si>
    <t>10,010</t>
  </si>
  <si>
    <t>71,131</t>
  </si>
  <si>
    <t>71,612</t>
  </si>
  <si>
    <t>73,384</t>
  </si>
  <si>
    <t>76,297</t>
  </si>
  <si>
    <t>75,905</t>
  </si>
  <si>
    <t>5,173</t>
  </si>
  <si>
    <t>5,182</t>
  </si>
  <si>
    <t>5,197</t>
  </si>
  <si>
    <t>5,164</t>
  </si>
  <si>
    <t>3,318</t>
  </si>
  <si>
    <t>3,200</t>
  </si>
  <si>
    <t>3,186</t>
  </si>
  <si>
    <t>6,983</t>
  </si>
  <si>
    <t>6,962</t>
  </si>
  <si>
    <t>6,929</t>
  </si>
  <si>
    <t>55,758</t>
  </si>
  <si>
    <t>55,733</t>
  </si>
  <si>
    <t>55,890</t>
  </si>
  <si>
    <t>4,946</t>
  </si>
  <si>
    <t>4,906</t>
  </si>
  <si>
    <t>4,900</t>
  </si>
  <si>
    <t>4,992</t>
  </si>
  <si>
    <t>499,282</t>
  </si>
  <si>
    <t>500,914</t>
  </si>
  <si>
    <t>503,821</t>
  </si>
  <si>
    <t>506,121</t>
  </si>
  <si>
    <t>23,223</t>
  </si>
  <si>
    <t>23,453</t>
  </si>
  <si>
    <t>23,470</t>
  </si>
  <si>
    <t>178,257</t>
  </si>
  <si>
    <t>178,861</t>
  </si>
  <si>
    <t>178,904</t>
  </si>
  <si>
    <t>178,574</t>
  </si>
  <si>
    <t>2,551</t>
  </si>
  <si>
    <t>2,544</t>
  </si>
  <si>
    <t>2,533</t>
  </si>
  <si>
    <t>2,531</t>
  </si>
  <si>
    <t>6,008</t>
  </si>
  <si>
    <t>6,039</t>
  </si>
  <si>
    <t>6,107</t>
  </si>
  <si>
    <t>3,859</t>
  </si>
  <si>
    <t>3,791</t>
  </si>
  <si>
    <t>3,754</t>
  </si>
  <si>
    <t>3,720</t>
  </si>
  <si>
    <t>4,390</t>
  </si>
  <si>
    <t>4,354</t>
  </si>
  <si>
    <t>4,350</t>
  </si>
  <si>
    <t>2,258</t>
  </si>
  <si>
    <t>2,228</t>
  </si>
  <si>
    <t>2,170</t>
  </si>
  <si>
    <t>2,167</t>
  </si>
  <si>
    <t>5,749</t>
  </si>
  <si>
    <t>5,641</t>
  </si>
  <si>
    <t>5,737</t>
  </si>
  <si>
    <t>5,790</t>
  </si>
  <si>
    <t>24,110</t>
  </si>
  <si>
    <t>23,858</t>
  </si>
  <si>
    <t>23,706</t>
  </si>
  <si>
    <t>23,614</t>
  </si>
  <si>
    <t>7,947</t>
  </si>
  <si>
    <t>7,950</t>
  </si>
  <si>
    <t>8,001</t>
  </si>
  <si>
    <t>2,990</t>
  </si>
  <si>
    <t>2,977</t>
  </si>
  <si>
    <t>2,969</t>
  </si>
  <si>
    <t>2,959</t>
  </si>
  <si>
    <t>7,047</t>
  </si>
  <si>
    <t>7,018</t>
  </si>
  <si>
    <t>1,482</t>
  </si>
  <si>
    <t>1,524</t>
  </si>
  <si>
    <t>1,562</t>
  </si>
  <si>
    <t>5,789</t>
  </si>
  <si>
    <t>5,838</t>
  </si>
  <si>
    <t>5,628</t>
  </si>
  <si>
    <t>2,238</t>
  </si>
  <si>
    <t>2,257</t>
  </si>
  <si>
    <t>2,226</t>
  </si>
  <si>
    <t>2,186</t>
  </si>
  <si>
    <t>9,394</t>
  </si>
  <si>
    <t>9,239</t>
  </si>
  <si>
    <t>9,119</t>
  </si>
  <si>
    <t>3,299</t>
  </si>
  <si>
    <t>3,306</t>
  </si>
  <si>
    <t>3,260</t>
  </si>
  <si>
    <t>157,762</t>
  </si>
  <si>
    <t>158,030</t>
  </si>
  <si>
    <t>159,303</t>
  </si>
  <si>
    <t>160,601</t>
  </si>
  <si>
    <t>18,871</t>
  </si>
  <si>
    <t>18,979</t>
  </si>
  <si>
    <t>19,135</t>
  </si>
  <si>
    <t>19,967</t>
  </si>
  <si>
    <t>20,040</t>
  </si>
  <si>
    <t>20,170</t>
  </si>
  <si>
    <t>20,231</t>
  </si>
  <si>
    <t>20,269</t>
  </si>
  <si>
    <t>21,458</t>
  </si>
  <si>
    <t>21,560</t>
  </si>
  <si>
    <t>21,663</t>
  </si>
  <si>
    <t>21,752</t>
  </si>
  <si>
    <t>8,259</t>
  </si>
  <si>
    <t>8,285</t>
  </si>
  <si>
    <t>8,304</t>
  </si>
  <si>
    <t>8,282</t>
  </si>
  <si>
    <t>42,178</t>
  </si>
  <si>
    <t>42,415</t>
  </si>
  <si>
    <t>42,669</t>
  </si>
  <si>
    <t>43,046</t>
  </si>
  <si>
    <t>11,623</t>
  </si>
  <si>
    <t>11,715</t>
  </si>
  <si>
    <t>11,799</t>
  </si>
  <si>
    <t>12,008</t>
  </si>
  <si>
    <t>28,631</t>
  </si>
  <si>
    <t>28,152</t>
  </si>
  <si>
    <t>27,905</t>
  </si>
  <si>
    <t>119,306</t>
  </si>
  <si>
    <t>121,640</t>
  </si>
  <si>
    <t>123,258</t>
  </si>
  <si>
    <t>124,535</t>
  </si>
  <si>
    <t>19,964</t>
  </si>
  <si>
    <t>19,993</t>
  </si>
  <si>
    <t>19,996</t>
  </si>
  <si>
    <t>19,935</t>
  </si>
  <si>
    <t>49,682</t>
  </si>
  <si>
    <t>49,448</t>
  </si>
  <si>
    <t>49,284</t>
  </si>
  <si>
    <t>48,963</t>
  </si>
  <si>
    <t>28,420</t>
  </si>
  <si>
    <t>28,651</t>
  </si>
  <si>
    <t>28,756</t>
  </si>
  <si>
    <t>29,048</t>
  </si>
  <si>
    <t>29,588</t>
  </si>
  <si>
    <t>8,494</t>
  </si>
  <si>
    <t>8,493</t>
  </si>
  <si>
    <t>8,464</t>
  </si>
  <si>
    <t>8,440</t>
  </si>
  <si>
    <t>13,876</t>
  </si>
  <si>
    <t>13,834</t>
  </si>
  <si>
    <t>13,645</t>
  </si>
  <si>
    <t>13,567</t>
  </si>
  <si>
    <t>20,053</t>
  </si>
  <si>
    <t>20,285</t>
  </si>
  <si>
    <t>20,098</t>
  </si>
  <si>
    <t>20,056</t>
  </si>
  <si>
    <t>74,495</t>
  </si>
  <si>
    <t>75,282</t>
  </si>
  <si>
    <t>75,913</t>
  </si>
  <si>
    <t>76,819</t>
  </si>
  <si>
    <t>12,715</t>
  </si>
  <si>
    <t>12,826</t>
  </si>
  <si>
    <t>12,986</t>
  </si>
  <si>
    <t>12,981</t>
  </si>
  <si>
    <t>12,921</t>
  </si>
  <si>
    <t>12,785</t>
  </si>
  <si>
    <t>37,425</t>
  </si>
  <si>
    <t>37,831</t>
  </si>
  <si>
    <t>38,228</t>
  </si>
  <si>
    <t>38,141</t>
  </si>
  <si>
    <t>90,726</t>
  </si>
  <si>
    <t>91,220</t>
  </si>
  <si>
    <t>91,175</t>
  </si>
  <si>
    <t>91,385</t>
  </si>
  <si>
    <t>5,100</t>
  </si>
  <si>
    <t>5,049</t>
  </si>
  <si>
    <t>10,807</t>
  </si>
  <si>
    <t>10,980</t>
  </si>
  <si>
    <t>10,874</t>
  </si>
  <si>
    <t>27,754</t>
  </si>
  <si>
    <t>27,458</t>
  </si>
  <si>
    <t>27,291</t>
  </si>
  <si>
    <t>15,952</t>
  </si>
  <si>
    <t>15,965</t>
  </si>
  <si>
    <t>15,963</t>
  </si>
  <si>
    <t>16,086</t>
  </si>
  <si>
    <t>73,939</t>
  </si>
  <si>
    <t>74,213</t>
  </si>
  <si>
    <t>73,640</t>
  </si>
  <si>
    <t>75,770</t>
  </si>
  <si>
    <t>74,422</t>
  </si>
  <si>
    <t>35,607</t>
  </si>
  <si>
    <t>35,456</t>
  </si>
  <si>
    <t>35,739</t>
  </si>
  <si>
    <t>21,691</t>
  </si>
  <si>
    <t>21,613</t>
  </si>
  <si>
    <t>21,541</t>
  </si>
  <si>
    <t>21,238</t>
  </si>
  <si>
    <t>10,276</t>
  </si>
  <si>
    <t>10,151</t>
  </si>
  <si>
    <t>10,136</t>
  </si>
  <si>
    <t>9,308</t>
  </si>
  <si>
    <t>9,270</t>
  </si>
  <si>
    <t>9,222</t>
  </si>
  <si>
    <t>6,867</t>
  </si>
  <si>
    <t>6,859</t>
  </si>
  <si>
    <t>6,815</t>
  </si>
  <si>
    <t>96,719</t>
  </si>
  <si>
    <t>97,233</t>
  </si>
  <si>
    <t>97,727</t>
  </si>
  <si>
    <t>98,200</t>
  </si>
  <si>
    <t>12,192</t>
  </si>
  <si>
    <t>12,267</t>
  </si>
  <si>
    <t>12,130</t>
  </si>
  <si>
    <t>12,082</t>
  </si>
  <si>
    <t>7,884</t>
  </si>
  <si>
    <t>7,916</t>
  </si>
  <si>
    <t>7,748</t>
  </si>
  <si>
    <t>7,686</t>
  </si>
  <si>
    <t>14,697</t>
  </si>
  <si>
    <t>14,636</t>
  </si>
  <si>
    <t>14,486</t>
  </si>
  <si>
    <t>14,470</t>
  </si>
  <si>
    <t>296,695</t>
  </si>
  <si>
    <t>301,213</t>
  </si>
  <si>
    <t>305,251</t>
  </si>
  <si>
    <t>308,411</t>
  </si>
  <si>
    <t>14,394</t>
  </si>
  <si>
    <t>14,532</t>
  </si>
  <si>
    <t>14,567</t>
  </si>
  <si>
    <t>39,946</t>
  </si>
  <si>
    <t>39,797</t>
  </si>
  <si>
    <t>39,141</t>
  </si>
  <si>
    <t>38,443</t>
  </si>
  <si>
    <t>49,319</t>
  </si>
  <si>
    <t>49,307</t>
  </si>
  <si>
    <t>49,379</t>
  </si>
  <si>
    <t>49,661</t>
  </si>
  <si>
    <t>6,825</t>
  </si>
  <si>
    <t>6,730</t>
  </si>
  <si>
    <t>6,547</t>
  </si>
  <si>
    <t>6,385</t>
  </si>
  <si>
    <t>8,608</t>
  </si>
  <si>
    <t>8,576</t>
  </si>
  <si>
    <t>8,491</t>
  </si>
  <si>
    <t>8,504</t>
  </si>
  <si>
    <t>16,933</t>
  </si>
  <si>
    <t>16,806</t>
  </si>
  <si>
    <t>16,922</t>
  </si>
  <si>
    <t>16,883</t>
  </si>
  <si>
    <t>24,682</t>
  </si>
  <si>
    <t>24,713</t>
  </si>
  <si>
    <t>24,491</t>
  </si>
  <si>
    <t>24,576</t>
  </si>
  <si>
    <t>37,207</t>
  </si>
  <si>
    <t>37,513</t>
  </si>
  <si>
    <t>37,535</t>
  </si>
  <si>
    <t>37,380</t>
  </si>
  <si>
    <t>25,791</t>
  </si>
  <si>
    <t>25,787</t>
  </si>
  <si>
    <t>25,865</t>
  </si>
  <si>
    <t>26,033</t>
  </si>
  <si>
    <t>11,260</t>
  </si>
  <si>
    <t>11,228</t>
  </si>
  <si>
    <t>11,204</t>
  </si>
  <si>
    <t>11,300</t>
  </si>
  <si>
    <t>11,157</t>
  </si>
  <si>
    <t>36,909</t>
  </si>
  <si>
    <t>36,850</t>
  </si>
  <si>
    <t>36,718</t>
  </si>
  <si>
    <t>36,496</t>
  </si>
  <si>
    <t>8,556</t>
  </si>
  <si>
    <t>8,671</t>
  </si>
  <si>
    <t>8,686</t>
  </si>
  <si>
    <t>106,995</t>
  </si>
  <si>
    <t>107,440</t>
  </si>
  <si>
    <t>107,052</t>
  </si>
  <si>
    <t>108,073</t>
  </si>
  <si>
    <t>29,238</t>
  </si>
  <si>
    <t>29,177</t>
  </si>
  <si>
    <t>28,616</t>
  </si>
  <si>
    <t>28,527</t>
  </si>
  <si>
    <t>18,819</t>
  </si>
  <si>
    <t>18,679</t>
  </si>
  <si>
    <t>18,592</t>
  </si>
  <si>
    <t>18,218</t>
  </si>
  <si>
    <t>18,348</t>
  </si>
  <si>
    <t>18,433</t>
  </si>
  <si>
    <t>18,539</t>
  </si>
  <si>
    <t>46,270</t>
  </si>
  <si>
    <t>46,384</t>
  </si>
  <si>
    <t>46,462</t>
  </si>
  <si>
    <t>15,407</t>
  </si>
  <si>
    <t>15,382</t>
  </si>
  <si>
    <t>15,342</t>
  </si>
  <si>
    <t>15,431</t>
  </si>
  <si>
    <t>4,883</t>
  </si>
  <si>
    <t>4,823</t>
  </si>
  <si>
    <t>4,764</t>
  </si>
  <si>
    <t>4,748</t>
  </si>
  <si>
    <t>46,890</t>
  </si>
  <si>
    <t>46,896</t>
  </si>
  <si>
    <t>46,702</t>
  </si>
  <si>
    <t>46,556</t>
  </si>
  <si>
    <t>13,491</t>
  </si>
  <si>
    <t>13,298</t>
  </si>
  <si>
    <t>742,227</t>
  </si>
  <si>
    <t>746,562</t>
  </si>
  <si>
    <t>751,327</t>
  </si>
  <si>
    <t>757,282</t>
  </si>
  <si>
    <t>48,678</t>
  </si>
  <si>
    <t>48,865</t>
  </si>
  <si>
    <t>49,563</t>
  </si>
  <si>
    <t>50,084</t>
  </si>
  <si>
    <t>23,385</t>
  </si>
  <si>
    <t>23,424</t>
  </si>
  <si>
    <t>23,415</t>
  </si>
  <si>
    <t>23,464</t>
  </si>
  <si>
    <t>160,023</t>
  </si>
  <si>
    <t>160,583</t>
  </si>
  <si>
    <t>161,671</t>
  </si>
  <si>
    <t>163,367</t>
  </si>
  <si>
    <t>16,361</t>
  </si>
  <si>
    <t>16,290</t>
  </si>
  <si>
    <t>16,087</t>
  </si>
  <si>
    <t>16,064</t>
  </si>
  <si>
    <t>31,867</t>
  </si>
  <si>
    <t>32,081</t>
  </si>
  <si>
    <t>31,700</t>
  </si>
  <si>
    <t>31,837</t>
  </si>
  <si>
    <t>14,199</t>
  </si>
  <si>
    <t>14,206</t>
  </si>
  <si>
    <t>14,085</t>
  </si>
  <si>
    <t>14,076</t>
  </si>
  <si>
    <t>59,017</t>
  </si>
  <si>
    <t>59,377</t>
  </si>
  <si>
    <t>59,587</t>
  </si>
  <si>
    <t>59,681</t>
  </si>
  <si>
    <t>15,879</t>
  </si>
  <si>
    <t>15,908</t>
  </si>
  <si>
    <t>15,827</t>
  </si>
  <si>
    <t>15,832</t>
  </si>
  <si>
    <t>7,889</t>
  </si>
  <si>
    <t>7,714</t>
  </si>
  <si>
    <t>7,791</t>
  </si>
  <si>
    <t>7,646</t>
  </si>
  <si>
    <t>7,659</t>
  </si>
  <si>
    <t>11,290</t>
  </si>
  <si>
    <t>11,281</t>
  </si>
  <si>
    <t>11,144</t>
  </si>
  <si>
    <t>11,005</t>
  </si>
  <si>
    <t>24,571</t>
  </si>
  <si>
    <t>24,436</t>
  </si>
  <si>
    <t>23,946</t>
  </si>
  <si>
    <t>23,513</t>
  </si>
  <si>
    <t>13,854</t>
  </si>
  <si>
    <t>13,842</t>
  </si>
  <si>
    <t>13,799</t>
  </si>
  <si>
    <t>24,754</t>
  </si>
  <si>
    <t>24,756</t>
  </si>
  <si>
    <t>24,709</t>
  </si>
  <si>
    <t>24,413</t>
  </si>
  <si>
    <t>9,505</t>
  </si>
  <si>
    <t>9,447</t>
  </si>
  <si>
    <t>26,853</t>
  </si>
  <si>
    <t>26,828</t>
  </si>
  <si>
    <t>26,703</t>
  </si>
  <si>
    <t>26,968</t>
  </si>
  <si>
    <t>8,319</t>
  </si>
  <si>
    <t>8,428</t>
  </si>
  <si>
    <t>8,463</t>
  </si>
  <si>
    <t>65,566</t>
  </si>
  <si>
    <t>65,818</t>
  </si>
  <si>
    <t>65,380</t>
  </si>
  <si>
    <t>18,271</t>
  </si>
  <si>
    <t>18,255</t>
  </si>
  <si>
    <t>17,941</t>
  </si>
  <si>
    <t>9,524</t>
  </si>
  <si>
    <t>9,520</t>
  </si>
  <si>
    <t>9,513</t>
  </si>
  <si>
    <t>83,868</t>
  </si>
  <si>
    <t>84,829</t>
  </si>
  <si>
    <t>85,206</t>
  </si>
  <si>
    <t>86,181</t>
  </si>
  <si>
    <t>13,313</t>
  </si>
  <si>
    <t>13,215</t>
  </si>
  <si>
    <t>13,030</t>
  </si>
  <si>
    <t>12,907</t>
  </si>
  <si>
    <t>19,811</t>
  </si>
  <si>
    <t>20,030</t>
  </si>
  <si>
    <t>19,990</t>
  </si>
  <si>
    <t>31,458</t>
  </si>
  <si>
    <t>31,264</t>
  </si>
  <si>
    <t>31,268</t>
  </si>
  <si>
    <t>31,173</t>
  </si>
  <si>
    <t>12,890</t>
  </si>
  <si>
    <t>12,875</t>
  </si>
  <si>
    <t>12,683</t>
  </si>
  <si>
    <t>17,508</t>
  </si>
  <si>
    <t>17,544</t>
  </si>
  <si>
    <t>17,463</t>
  </si>
  <si>
    <t>17,309</t>
  </si>
  <si>
    <t>28,597</t>
  </si>
  <si>
    <t>28,703</t>
  </si>
  <si>
    <t>29,649</t>
  </si>
  <si>
    <t>29,276</t>
  </si>
  <si>
    <t>29,246</t>
  </si>
  <si>
    <t>6,406</t>
  </si>
  <si>
    <t>6,314</t>
  </si>
  <si>
    <t>6,323</t>
  </si>
  <si>
    <t>21,340</t>
  </si>
  <si>
    <t>21,265</t>
  </si>
  <si>
    <t>21,343</t>
  </si>
  <si>
    <t>21,286</t>
  </si>
  <si>
    <t>10,119</t>
  </si>
  <si>
    <t>10,071</t>
  </si>
  <si>
    <t>9,983</t>
  </si>
  <si>
    <t>9,963</t>
  </si>
  <si>
    <t>10,977</t>
  </si>
  <si>
    <t>10,918</t>
  </si>
  <si>
    <t>10,859</t>
  </si>
  <si>
    <t>10,725</t>
  </si>
  <si>
    <t>26,534</t>
  </si>
  <si>
    <t>26,746</t>
  </si>
  <si>
    <t>26,880</t>
  </si>
  <si>
    <t>27,282</t>
  </si>
  <si>
    <t>13,752</t>
  </si>
  <si>
    <t>13,727</t>
  </si>
  <si>
    <t>13,480</t>
  </si>
  <si>
    <t>13,349</t>
  </si>
  <si>
    <t>31,642</t>
  </si>
  <si>
    <t>31,505</t>
  </si>
  <si>
    <t>31,359</t>
  </si>
  <si>
    <t>31,244</t>
  </si>
  <si>
    <t>43,604</t>
  </si>
  <si>
    <t>44,013</t>
  </si>
  <si>
    <t>44,351</t>
  </si>
  <si>
    <t>44,492</t>
  </si>
  <si>
    <t>7,127</t>
  </si>
  <si>
    <t>7,100</t>
  </si>
  <si>
    <t>7,022</t>
  </si>
  <si>
    <t>23,985</t>
  </si>
  <si>
    <t>24,011</t>
  </si>
  <si>
    <t>23,967</t>
  </si>
  <si>
    <t>60,408</t>
  </si>
  <si>
    <t>60,782</t>
  </si>
  <si>
    <t>61,423</t>
  </si>
  <si>
    <t>62,454</t>
  </si>
  <si>
    <t>10,842</t>
  </si>
  <si>
    <t>10,818</t>
  </si>
  <si>
    <t>10,761</t>
  </si>
  <si>
    <t>10,634</t>
  </si>
  <si>
    <t>4,777</t>
  </si>
  <si>
    <t>4,832</t>
  </si>
  <si>
    <t>4,694</t>
  </si>
  <si>
    <t>4,618</t>
  </si>
  <si>
    <t>14,922</t>
  </si>
  <si>
    <t>14,669</t>
  </si>
  <si>
    <t>14,547</t>
  </si>
  <si>
    <t>14,579</t>
  </si>
  <si>
    <t>28,739</t>
  </si>
  <si>
    <t>28,279</t>
  </si>
  <si>
    <t>27,986</t>
  </si>
  <si>
    <t>65,239</t>
  </si>
  <si>
    <t>65,162</t>
  </si>
  <si>
    <t>64,563</t>
  </si>
  <si>
    <t>63,902</t>
  </si>
  <si>
    <t>12,665</t>
  </si>
  <si>
    <t>12,643</t>
  </si>
  <si>
    <t>12,495</t>
  </si>
  <si>
    <t>12,522</t>
  </si>
  <si>
    <t>63,177</t>
  </si>
  <si>
    <t>63,386</t>
  </si>
  <si>
    <t>63,448</t>
  </si>
  <si>
    <t>63,688</t>
  </si>
  <si>
    <t>2,274</t>
  </si>
  <si>
    <t>2,288</t>
  </si>
  <si>
    <t>2,220</t>
  </si>
  <si>
    <t>17,066</t>
  </si>
  <si>
    <t>17,111</t>
  </si>
  <si>
    <t>17,069</t>
  </si>
  <si>
    <t>16,755</t>
  </si>
  <si>
    <t>23,337</t>
  </si>
  <si>
    <t>23,496</t>
  </si>
  <si>
    <t>23,414</t>
  </si>
  <si>
    <t>23,524</t>
  </si>
  <si>
    <t>17,568</t>
  </si>
  <si>
    <t>17,556</t>
  </si>
  <si>
    <t>17,661</t>
  </si>
  <si>
    <t>17,698</t>
  </si>
  <si>
    <t>47,453</t>
  </si>
  <si>
    <t>48,039</t>
  </si>
  <si>
    <t>49,028</t>
  </si>
  <si>
    <t>50,033</t>
  </si>
  <si>
    <t>42,267</t>
  </si>
  <si>
    <t>42,902</t>
  </si>
  <si>
    <t>43,603</t>
  </si>
  <si>
    <t>44,259</t>
  </si>
  <si>
    <t>17,337</t>
  </si>
  <si>
    <t>17,305</t>
  </si>
  <si>
    <t>17,728</t>
  </si>
  <si>
    <t>17,114</t>
  </si>
  <si>
    <t>17,351</t>
  </si>
  <si>
    <t>17,409</t>
  </si>
  <si>
    <t>17,554</t>
  </si>
  <si>
    <t>24,997</t>
  </si>
  <si>
    <t>25,049</t>
  </si>
  <si>
    <t>25,190</t>
  </si>
  <si>
    <t>12,426</t>
  </si>
  <si>
    <t>12,427</t>
  </si>
  <si>
    <t>12,484</t>
  </si>
  <si>
    <t>14,334</t>
  </si>
  <si>
    <t>14,346</t>
  </si>
  <si>
    <t>14,392</t>
  </si>
  <si>
    <t>14,302</t>
  </si>
  <si>
    <t>8,805</t>
  </si>
  <si>
    <t>8,806</t>
  </si>
  <si>
    <t>8,842</t>
  </si>
  <si>
    <t>15,293</t>
  </si>
  <si>
    <t>15,283</t>
  </si>
  <si>
    <t>15,119</t>
  </si>
  <si>
    <t>15,101</t>
  </si>
  <si>
    <t>113,781</t>
  </si>
  <si>
    <t>114,234</t>
  </si>
  <si>
    <t>115,304</t>
  </si>
  <si>
    <t>117,185</t>
  </si>
  <si>
    <t>118,664</t>
  </si>
  <si>
    <t>11,728</t>
  </si>
  <si>
    <t>11,875</t>
  </si>
  <si>
    <t>11,882</t>
  </si>
  <si>
    <t>11,912</t>
  </si>
  <si>
    <t>20,775</t>
  </si>
  <si>
    <t>20,659</t>
  </si>
  <si>
    <t>13,602</t>
  </si>
  <si>
    <t>13,550</t>
  </si>
  <si>
    <t>13,479</t>
  </si>
  <si>
    <t>13,401</t>
  </si>
  <si>
    <t>35,681</t>
  </si>
  <si>
    <t>35,509</t>
  </si>
  <si>
    <t>35,505</t>
  </si>
  <si>
    <t>35,586</t>
  </si>
  <si>
    <t>7,349</t>
  </si>
  <si>
    <t>7,188</t>
  </si>
  <si>
    <t>7,253</t>
  </si>
  <si>
    <t>25,005</t>
  </si>
  <si>
    <t>24,893</t>
  </si>
  <si>
    <t>25,039</t>
  </si>
  <si>
    <t>25,254</t>
  </si>
  <si>
    <t>61,861</t>
  </si>
  <si>
    <t>61,766</t>
  </si>
  <si>
    <t>61,873</t>
  </si>
  <si>
    <t>62,169</t>
  </si>
  <si>
    <t>25,743</t>
  </si>
  <si>
    <t>25,750</t>
  </si>
  <si>
    <t>25,613</t>
  </si>
  <si>
    <t>25,635</t>
  </si>
  <si>
    <t>107,194</t>
  </si>
  <si>
    <t>107,863</t>
  </si>
  <si>
    <t>110,041</t>
  </si>
  <si>
    <t>112,173</t>
  </si>
  <si>
    <t>114,432</t>
  </si>
  <si>
    <t>23,187</t>
  </si>
  <si>
    <t>23,073</t>
  </si>
  <si>
    <t>23,196</t>
  </si>
  <si>
    <t>42,110</t>
  </si>
  <si>
    <t>41,836</t>
  </si>
  <si>
    <t>41,602</t>
  </si>
  <si>
    <t>41,327</t>
  </si>
  <si>
    <t>35,824</t>
  </si>
  <si>
    <t>36,046</t>
  </si>
  <si>
    <t>36,254</t>
  </si>
  <si>
    <t>36,223</t>
  </si>
  <si>
    <t>14,234</t>
  </si>
  <si>
    <t>13,995</t>
  </si>
  <si>
    <t>117,601</t>
  </si>
  <si>
    <t>120,003</t>
  </si>
  <si>
    <t>123,073</t>
  </si>
  <si>
    <t>123,848</t>
  </si>
  <si>
    <t>255,609</t>
  </si>
  <si>
    <t>256,942</t>
  </si>
  <si>
    <t>257,328</t>
  </si>
  <si>
    <t>255,164</t>
  </si>
  <si>
    <t>192,770</t>
  </si>
  <si>
    <t>193,170</t>
  </si>
  <si>
    <t>193,907</t>
  </si>
  <si>
    <t>195,782</t>
  </si>
  <si>
    <t>10,131</t>
  </si>
  <si>
    <t>10,081</t>
  </si>
  <si>
    <t>10,000</t>
  </si>
  <si>
    <t>9,933</t>
  </si>
  <si>
    <t>6,899</t>
  </si>
  <si>
    <t>6,623</t>
  </si>
  <si>
    <t>6,679</t>
  </si>
  <si>
    <t>10,380</t>
  </si>
  <si>
    <t>10,317</t>
  </si>
  <si>
    <t>10,250</t>
  </si>
  <si>
    <t>16,953</t>
  </si>
  <si>
    <t>16,861</t>
  </si>
  <si>
    <t>16,702</t>
  </si>
  <si>
    <t>20,833</t>
  </si>
  <si>
    <t>20,823</t>
  </si>
  <si>
    <t>20,475</t>
  </si>
  <si>
    <t>26,733</t>
  </si>
  <si>
    <t>26,820</t>
  </si>
  <si>
    <t>27,035</t>
  </si>
  <si>
    <t>27,112</t>
  </si>
  <si>
    <t>440,854</t>
  </si>
  <si>
    <t>441,518</t>
  </si>
  <si>
    <t>444,296</t>
  </si>
  <si>
    <t>445,279</t>
  </si>
  <si>
    <t>7,735</t>
  </si>
  <si>
    <t>7,674</t>
  </si>
  <si>
    <t>7,578</t>
  </si>
  <si>
    <t>7,537</t>
  </si>
  <si>
    <t>20,178</t>
  </si>
  <si>
    <t>19,970</t>
  </si>
  <si>
    <t>19,705</t>
  </si>
  <si>
    <t>33,967</t>
  </si>
  <si>
    <t>33,821</t>
  </si>
  <si>
    <t>33,657</t>
  </si>
  <si>
    <t>33,746</t>
  </si>
  <si>
    <t>20,788</t>
  </si>
  <si>
    <t>20,613</t>
  </si>
  <si>
    <t>20,545</t>
  </si>
  <si>
    <t>22,340</t>
  </si>
  <si>
    <t>73,272</t>
  </si>
  <si>
    <t>73,916</t>
  </si>
  <si>
    <t>74,030</t>
  </si>
  <si>
    <t>33,407</t>
  </si>
  <si>
    <t>33,395</t>
  </si>
  <si>
    <t>33,367</t>
  </si>
  <si>
    <t>33,350</t>
  </si>
  <si>
    <t>33,438</t>
  </si>
  <si>
    <t>16,292</t>
  </si>
  <si>
    <t>16,236</t>
  </si>
  <si>
    <t>432,767</t>
  </si>
  <si>
    <t>434,056</t>
  </si>
  <si>
    <t>434,575</t>
  </si>
  <si>
    <t>435,524</t>
  </si>
  <si>
    <t>31,639</t>
  </si>
  <si>
    <t>31,586</t>
  </si>
  <si>
    <t>31,439</t>
  </si>
  <si>
    <t>31,321</t>
  </si>
  <si>
    <t>222,152</t>
  </si>
  <si>
    <t>224,257</t>
  </si>
  <si>
    <t>227,055</t>
  </si>
  <si>
    <t>231,310</t>
  </si>
  <si>
    <t>96,592</t>
  </si>
  <si>
    <t>96,699</t>
  </si>
  <si>
    <t>97,008</t>
  </si>
  <si>
    <t>97,125</t>
  </si>
  <si>
    <t>97,325</t>
  </si>
  <si>
    <t>LaSalle Parish, Louisiana</t>
  </si>
  <si>
    <t>14,943</t>
  </si>
  <si>
    <t>14,858</t>
  </si>
  <si>
    <t>14,820</t>
  </si>
  <si>
    <t>46,868</t>
  </si>
  <si>
    <t>47,055</t>
  </si>
  <si>
    <t>47,146</t>
  </si>
  <si>
    <t>47,528</t>
  </si>
  <si>
    <t>128,040</t>
  </si>
  <si>
    <t>128,689</t>
  </si>
  <si>
    <t>130,180</t>
  </si>
  <si>
    <t>131,944</t>
  </si>
  <si>
    <t>134,238</t>
  </si>
  <si>
    <t>12,099</t>
  </si>
  <si>
    <t>12,104</t>
  </si>
  <si>
    <t>11,973</t>
  </si>
  <si>
    <t>12,194</t>
  </si>
  <si>
    <t>11,927</t>
  </si>
  <si>
    <t>27,888</t>
  </si>
  <si>
    <t>27,482</t>
  </si>
  <si>
    <t>27,431</t>
  </si>
  <si>
    <t>39,509</t>
  </si>
  <si>
    <t>39,517</t>
  </si>
  <si>
    <t>39,461</t>
  </si>
  <si>
    <t>347,987</t>
  </si>
  <si>
    <t>360,877</t>
  </si>
  <si>
    <t>370,167</t>
  </si>
  <si>
    <t>379,006</t>
  </si>
  <si>
    <t>153,950</t>
  </si>
  <si>
    <t>154,619</t>
  </si>
  <si>
    <t>155,350</t>
  </si>
  <si>
    <t>156,182</t>
  </si>
  <si>
    <t>23,118</t>
  </si>
  <si>
    <t>23,639</t>
  </si>
  <si>
    <t>23,901</t>
  </si>
  <si>
    <t>23,620</t>
  </si>
  <si>
    <t>22,767</t>
  </si>
  <si>
    <t>22,828</t>
  </si>
  <si>
    <t>22,711</t>
  </si>
  <si>
    <t>22,443</t>
  </si>
  <si>
    <t>131,787</t>
  </si>
  <si>
    <t>132,055</t>
  </si>
  <si>
    <t>132,111</t>
  </si>
  <si>
    <t>132,552</t>
  </si>
  <si>
    <t>9,064</t>
  </si>
  <si>
    <t>8,871</t>
  </si>
  <si>
    <t>20,756</t>
  </si>
  <si>
    <t>20,908</t>
  </si>
  <si>
    <t>20,923</t>
  </si>
  <si>
    <t>20,900</t>
  </si>
  <si>
    <t>24,237</t>
  </si>
  <si>
    <t>24,433</t>
  </si>
  <si>
    <t>24,306</t>
  </si>
  <si>
    <t>24,257</t>
  </si>
  <si>
    <t>36,796</t>
  </si>
  <si>
    <t>39,489</t>
  </si>
  <si>
    <t>41,498</t>
  </si>
  <si>
    <t>52,887</t>
  </si>
  <si>
    <t>52,868</t>
  </si>
  <si>
    <t>52,407</t>
  </si>
  <si>
    <t>52,437</t>
  </si>
  <si>
    <t>52,622</t>
  </si>
  <si>
    <t>11,171</t>
  </si>
  <si>
    <t>11,014</t>
  </si>
  <si>
    <t>11,032</t>
  </si>
  <si>
    <t>10,851</t>
  </si>
  <si>
    <t>22,030</t>
  </si>
  <si>
    <t>21,842</t>
  </si>
  <si>
    <t>21,698</t>
  </si>
  <si>
    <t>21,700</t>
  </si>
  <si>
    <t>45,817</t>
  </si>
  <si>
    <t>45,652</t>
  </si>
  <si>
    <t>45,082</t>
  </si>
  <si>
    <t>44,753</t>
  </si>
  <si>
    <t>43,619</t>
  </si>
  <si>
    <t>83,500</t>
  </si>
  <si>
    <t>83,426</t>
  </si>
  <si>
    <t>83,483</t>
  </si>
  <si>
    <t>83,472</t>
  </si>
  <si>
    <t>52,863</t>
  </si>
  <si>
    <t>52,716</t>
  </si>
  <si>
    <t>52,946</t>
  </si>
  <si>
    <t>54,562</t>
  </si>
  <si>
    <t>54,136</t>
  </si>
  <si>
    <t>53,526</t>
  </si>
  <si>
    <t>53,533</t>
  </si>
  <si>
    <t>233,737</t>
  </si>
  <si>
    <t>234,576</t>
  </si>
  <si>
    <t>236,843</t>
  </si>
  <si>
    <t>239,346</t>
  </si>
  <si>
    <t>242,478</t>
  </si>
  <si>
    <t>121,101</t>
  </si>
  <si>
    <t>121,572</t>
  </si>
  <si>
    <t>122,727</t>
  </si>
  <si>
    <t>123,767</t>
  </si>
  <si>
    <t>125,508</t>
  </si>
  <si>
    <t>5,235</t>
  </si>
  <si>
    <t>5,096</t>
  </si>
  <si>
    <t>4,971</t>
  </si>
  <si>
    <t>4,907</t>
  </si>
  <si>
    <t>111,584</t>
  </si>
  <si>
    <t>111,522</t>
  </si>
  <si>
    <t>111,618</t>
  </si>
  <si>
    <t>111,731</t>
  </si>
  <si>
    <t>112,638</t>
  </si>
  <si>
    <t>22,782</t>
  </si>
  <si>
    <t>22,835</t>
  </si>
  <si>
    <t>22,771</t>
  </si>
  <si>
    <t>22,436</t>
  </si>
  <si>
    <t>58,090</t>
  </si>
  <si>
    <t>58,248</t>
  </si>
  <si>
    <t>58,660</t>
  </si>
  <si>
    <t>59,308</t>
  </si>
  <si>
    <t>52,752</t>
  </si>
  <si>
    <t>54,176</t>
  </si>
  <si>
    <t>52,828</t>
  </si>
  <si>
    <t>47,171</t>
  </si>
  <si>
    <t>47,119</t>
  </si>
  <si>
    <t>47,164</t>
  </si>
  <si>
    <t>41,218</t>
  </si>
  <si>
    <t>41,256</t>
  </si>
  <si>
    <t>40,943</t>
  </si>
  <si>
    <t>40,701</t>
  </si>
  <si>
    <t>23,949</t>
  </si>
  <si>
    <t>24,079</t>
  </si>
  <si>
    <t>24,068</t>
  </si>
  <si>
    <t>24,555</t>
  </si>
  <si>
    <t>11,584</t>
  </si>
  <si>
    <t>11,527</t>
  </si>
  <si>
    <t>11,506</t>
  </si>
  <si>
    <t>11,467</t>
  </si>
  <si>
    <t>15,475</t>
  </si>
  <si>
    <t>15,449</t>
  </si>
  <si>
    <t>15,468</t>
  </si>
  <si>
    <t>15,284</t>
  </si>
  <si>
    <t>15,138</t>
  </si>
  <si>
    <t>15,049</t>
  </si>
  <si>
    <t>14,787</t>
  </si>
  <si>
    <t>107,661</t>
  </si>
  <si>
    <t>107,353</t>
  </si>
  <si>
    <t>107,506</t>
  </si>
  <si>
    <t>107,391</t>
  </si>
  <si>
    <t>71,871</t>
  </si>
  <si>
    <t>71,704</t>
  </si>
  <si>
    <t>71,330</t>
  </si>
  <si>
    <t>70,744</t>
  </si>
  <si>
    <t>70,039</t>
  </si>
  <si>
    <t>281,673</t>
  </si>
  <si>
    <t>281,390</t>
  </si>
  <si>
    <t>282,651</t>
  </si>
  <si>
    <t>284,050</t>
  </si>
  <si>
    <t>285,866</t>
  </si>
  <si>
    <t>30,704</t>
  </si>
  <si>
    <t>30,701</t>
  </si>
  <si>
    <t>30,627</t>
  </si>
  <si>
    <t>30,519</t>
  </si>
  <si>
    <t>54,353</t>
  </si>
  <si>
    <t>54,532</t>
  </si>
  <si>
    <t>54,536</t>
  </si>
  <si>
    <t>54,790</t>
  </si>
  <si>
    <t>122,053</t>
  </si>
  <si>
    <t>121,727</t>
  </si>
  <si>
    <t>121,586</t>
  </si>
  <si>
    <t>121,056</t>
  </si>
  <si>
    <t>39,707</t>
  </si>
  <si>
    <t>39,684</t>
  </si>
  <si>
    <t>39,608</t>
  </si>
  <si>
    <t>39,588</t>
  </si>
  <si>
    <t>34,382</t>
  </si>
  <si>
    <t>34,269</t>
  </si>
  <si>
    <t>34,195</t>
  </si>
  <si>
    <t>57,785</t>
  </si>
  <si>
    <t>57,778</t>
  </si>
  <si>
    <t>57,496</t>
  </si>
  <si>
    <t>57,290</t>
  </si>
  <si>
    <t>153,920</t>
  </si>
  <si>
    <t>153,831</t>
  </si>
  <si>
    <t>153,799</t>
  </si>
  <si>
    <t>153,612</t>
  </si>
  <si>
    <t>153,479</t>
  </si>
  <si>
    <t>17,540</t>
  </si>
  <si>
    <t>17,353</t>
  </si>
  <si>
    <t>17,260</t>
  </si>
  <si>
    <t>17,176</t>
  </si>
  <si>
    <t>35,221</t>
  </si>
  <si>
    <t>35,097</t>
  </si>
  <si>
    <t>35,114</t>
  </si>
  <si>
    <t>35,034</t>
  </si>
  <si>
    <t>52,227</t>
  </si>
  <si>
    <t>51,909</t>
  </si>
  <si>
    <t>51,829</t>
  </si>
  <si>
    <t>51,680</t>
  </si>
  <si>
    <t>38,797</t>
  </si>
  <si>
    <t>38,806</t>
  </si>
  <si>
    <t>38,889</t>
  </si>
  <si>
    <t>38,975</t>
  </si>
  <si>
    <t>32,810</t>
  </si>
  <si>
    <t>32,485</t>
  </si>
  <si>
    <t>32,186</t>
  </si>
  <si>
    <t>197,134</t>
  </si>
  <si>
    <t>197,196</t>
  </si>
  <si>
    <t>198,247</t>
  </si>
  <si>
    <t>199,055</t>
  </si>
  <si>
    <t>199,463</t>
  </si>
  <si>
    <t>74,988</t>
  </si>
  <si>
    <t>74,527</t>
  </si>
  <si>
    <t>73,883</t>
  </si>
  <si>
    <t>73,531</t>
  </si>
  <si>
    <t>539,174</t>
  </si>
  <si>
    <t>544,976</t>
  </si>
  <si>
    <t>550,715</t>
  </si>
  <si>
    <t>556,348</t>
  </si>
  <si>
    <t>804,973</t>
  </si>
  <si>
    <t>806,233</t>
  </si>
  <si>
    <t>813,136</t>
  </si>
  <si>
    <t>818,425</t>
  </si>
  <si>
    <t>823,883</t>
  </si>
  <si>
    <t>88,940</t>
  </si>
  <si>
    <t>89,272</t>
  </si>
  <si>
    <t>89,661</t>
  </si>
  <si>
    <t>90,480</t>
  </si>
  <si>
    <t>33,068</t>
  </si>
  <si>
    <t>32,919</t>
  </si>
  <si>
    <t>32,628</t>
  </si>
  <si>
    <t>32,642</t>
  </si>
  <si>
    <t>167,138</t>
  </si>
  <si>
    <t>167,220</t>
  </si>
  <si>
    <t>167,260</t>
  </si>
  <si>
    <t>167,190</t>
  </si>
  <si>
    <t>167,494</t>
  </si>
  <si>
    <t>101,160</t>
  </si>
  <si>
    <t>101,653</t>
  </si>
  <si>
    <t>101,822</t>
  </si>
  <si>
    <t>101,999</t>
  </si>
  <si>
    <t>147,118</t>
  </si>
  <si>
    <t>149,242</t>
  </si>
  <si>
    <t>150,791</t>
  </si>
  <si>
    <t>152,900</t>
  </si>
  <si>
    <t>32,681</t>
  </si>
  <si>
    <t>32,712</t>
  </si>
  <si>
    <t>32,488</t>
  </si>
  <si>
    <t>234,172</t>
  </si>
  <si>
    <t>237,338</t>
  </si>
  <si>
    <t>239,668</t>
  </si>
  <si>
    <t>241,414</t>
  </si>
  <si>
    <t>30,087</t>
  </si>
  <si>
    <t>30,107</t>
  </si>
  <si>
    <t>29,901</t>
  </si>
  <si>
    <t>29,950</t>
  </si>
  <si>
    <t>245,205</t>
  </si>
  <si>
    <t>246,725</t>
  </si>
  <si>
    <t>248,696</t>
  </si>
  <si>
    <t>249,415</t>
  </si>
  <si>
    <t>288,605</t>
  </si>
  <si>
    <t>293,839</t>
  </si>
  <si>
    <t>299,685</t>
  </si>
  <si>
    <t>304,934</t>
  </si>
  <si>
    <t>20,212</t>
  </si>
  <si>
    <t>20,251</t>
  </si>
  <si>
    <t>19,999</t>
  </si>
  <si>
    <t>19,799</t>
  </si>
  <si>
    <t>971,806</t>
  </si>
  <si>
    <t>975,934</t>
  </si>
  <si>
    <t>992,738</t>
  </si>
  <si>
    <t>1,006,547</t>
  </si>
  <si>
    <t>1,019,767</t>
  </si>
  <si>
    <t>863,519</t>
  </si>
  <si>
    <t>865,905</t>
  </si>
  <si>
    <t>875,524</t>
  </si>
  <si>
    <t>883,764</t>
  </si>
  <si>
    <t>894,199</t>
  </si>
  <si>
    <t>47,871</t>
  </si>
  <si>
    <t>48,380</t>
  </si>
  <si>
    <t>48,570</t>
  </si>
  <si>
    <t>48,572</t>
  </si>
  <si>
    <t>105,740</t>
  </si>
  <si>
    <t>107,757</t>
  </si>
  <si>
    <t>108,999</t>
  </si>
  <si>
    <t>109,484</t>
  </si>
  <si>
    <t>26,483</t>
  </si>
  <si>
    <t>26,153</t>
  </si>
  <si>
    <t>26,139</t>
  </si>
  <si>
    <t>37,864</t>
  </si>
  <si>
    <t>37,954</t>
  </si>
  <si>
    <t>38,062</t>
  </si>
  <si>
    <t>37,949</t>
  </si>
  <si>
    <t>147,749</t>
  </si>
  <si>
    <t>148,814</t>
  </si>
  <si>
    <t>149,162</t>
  </si>
  <si>
    <t>149,266</t>
  </si>
  <si>
    <t>98,899</t>
  </si>
  <si>
    <t>100,010</t>
  </si>
  <si>
    <t>100,472</t>
  </si>
  <si>
    <t>100,961</t>
  </si>
  <si>
    <t>51,451</t>
  </si>
  <si>
    <t>51,476</t>
  </si>
  <si>
    <t>51,458</t>
  </si>
  <si>
    <t>51,588</t>
  </si>
  <si>
    <t>51,595</t>
  </si>
  <si>
    <t>621,121</t>
  </si>
  <si>
    <t>621,317</t>
  </si>
  <si>
    <t>620,889</t>
  </si>
  <si>
    <t>622,950</t>
  </si>
  <si>
    <t>623,404</t>
  </si>
  <si>
    <t>215,903</t>
  </si>
  <si>
    <t>215,335</t>
  </si>
  <si>
    <t>214,845</t>
  </si>
  <si>
    <t>214,836</t>
  </si>
  <si>
    <t>131,272</t>
  </si>
  <si>
    <t>131,310</t>
  </si>
  <si>
    <t>130,575</t>
  </si>
  <si>
    <t>130,230</t>
  </si>
  <si>
    <t>129,489</t>
  </si>
  <si>
    <t>549,076</t>
  </si>
  <si>
    <t>549,125</t>
  </si>
  <si>
    <t>550,765</t>
  </si>
  <si>
    <t>552,167</t>
  </si>
  <si>
    <t>16,553</t>
  </si>
  <si>
    <t>16,679</t>
  </si>
  <si>
    <t>16,796</t>
  </si>
  <si>
    <t>17,190</t>
  </si>
  <si>
    <t>743,175</t>
  </si>
  <si>
    <t>745,478</t>
  </si>
  <si>
    <t>751,550</t>
  </si>
  <si>
    <t>756,763</t>
  </si>
  <si>
    <t>764,093</t>
  </si>
  <si>
    <t>71,317</t>
  </si>
  <si>
    <t>71,624</t>
  </si>
  <si>
    <t>71,544</t>
  </si>
  <si>
    <t>71,155</t>
  </si>
  <si>
    <t>463,625</t>
  </si>
  <si>
    <t>464,160</t>
  </si>
  <si>
    <t>465,963</t>
  </si>
  <si>
    <t>466,539</t>
  </si>
  <si>
    <t>467,414</t>
  </si>
  <si>
    <t>159,266</t>
  </si>
  <si>
    <t>160,112</t>
  </si>
  <si>
    <t>160,351</t>
  </si>
  <si>
    <t>160,970</t>
  </si>
  <si>
    <t>1,503,126</t>
  </si>
  <si>
    <t>1,506,852</t>
  </si>
  <si>
    <t>1,523,671</t>
  </si>
  <si>
    <t>1,540,192</t>
  </si>
  <si>
    <t>1,558,131</t>
  </si>
  <si>
    <t>10,148</t>
  </si>
  <si>
    <t>10,342</t>
  </si>
  <si>
    <t>10,568</t>
  </si>
  <si>
    <t>670,743</t>
  </si>
  <si>
    <t>672,645</t>
  </si>
  <si>
    <t>677,943</t>
  </si>
  <si>
    <t>682,749</t>
  </si>
  <si>
    <t>688,709</t>
  </si>
  <si>
    <t>494,915</t>
  </si>
  <si>
    <t>495,856</t>
  </si>
  <si>
    <t>498,269</t>
  </si>
  <si>
    <t>499,076</t>
  </si>
  <si>
    <t>503,636</t>
  </si>
  <si>
    <t>722,087</t>
  </si>
  <si>
    <t>725,319</t>
  </si>
  <si>
    <t>737,471</t>
  </si>
  <si>
    <t>749,504</t>
  </si>
  <si>
    <t>760,093</t>
  </si>
  <si>
    <t>798,542</t>
  </si>
  <si>
    <t>800,184</t>
  </si>
  <si>
    <t>803,805</t>
  </si>
  <si>
    <t>806,133</t>
  </si>
  <si>
    <t>810,423</t>
  </si>
  <si>
    <t>10,885</t>
  </si>
  <si>
    <t>10,769</t>
  </si>
  <si>
    <t>10,599</t>
  </si>
  <si>
    <t>10,577</t>
  </si>
  <si>
    <t>9,560</t>
  </si>
  <si>
    <t>9,551</t>
  </si>
  <si>
    <t>9,494</t>
  </si>
  <si>
    <t>9,515</t>
  </si>
  <si>
    <t>111,507</t>
  </si>
  <si>
    <t>111,552</t>
  </si>
  <si>
    <t>111,939</t>
  </si>
  <si>
    <t>112,485</t>
  </si>
  <si>
    <t>29,546</t>
  </si>
  <si>
    <t>29,356</t>
  </si>
  <si>
    <t>29,240</t>
  </si>
  <si>
    <t>29,081</t>
  </si>
  <si>
    <t>23,521</t>
  </si>
  <si>
    <t>23,404</t>
  </si>
  <si>
    <t>23,361</t>
  </si>
  <si>
    <t>23,289</t>
  </si>
  <si>
    <t>15,868</t>
  </si>
  <si>
    <t>15,634</t>
  </si>
  <si>
    <t>15,512</t>
  </si>
  <si>
    <t>8,835</t>
  </si>
  <si>
    <t>8,706</t>
  </si>
  <si>
    <t>8,688</t>
  </si>
  <si>
    <t>59,175</t>
  </si>
  <si>
    <t>59,080</t>
  </si>
  <si>
    <t>58,971</t>
  </si>
  <si>
    <t>59,073</t>
  </si>
  <si>
    <t>59,131</t>
  </si>
  <si>
    <t>107,695</t>
  </si>
  <si>
    <t>107,477</t>
  </si>
  <si>
    <t>107,084</t>
  </si>
  <si>
    <t>106,936</t>
  </si>
  <si>
    <t>17,503</t>
  </si>
  <si>
    <t>17,433</t>
  </si>
  <si>
    <t>17,387</t>
  </si>
  <si>
    <t>17,406</t>
  </si>
  <si>
    <t>156,817</t>
  </si>
  <si>
    <t>156,803</t>
  </si>
  <si>
    <t>156,544</t>
  </si>
  <si>
    <t>156,057</t>
  </si>
  <si>
    <t>155,321</t>
  </si>
  <si>
    <t>45,164</t>
  </si>
  <si>
    <t>43,886</t>
  </si>
  <si>
    <t>43,756</t>
  </si>
  <si>
    <t>43,472</t>
  </si>
  <si>
    <t>136,148</t>
  </si>
  <si>
    <t>135,998</t>
  </si>
  <si>
    <t>135,282</t>
  </si>
  <si>
    <t>134,760</t>
  </si>
  <si>
    <t>134,830</t>
  </si>
  <si>
    <t>52,286</t>
  </si>
  <si>
    <t>52,466</t>
  </si>
  <si>
    <t>52,054</t>
  </si>
  <si>
    <t>51,682</t>
  </si>
  <si>
    <t>26,039</t>
  </si>
  <si>
    <t>25,940</t>
  </si>
  <si>
    <t>25,774</t>
  </si>
  <si>
    <t>38,673</t>
  </si>
  <si>
    <t>38,598</t>
  </si>
  <si>
    <t>38,897</t>
  </si>
  <si>
    <t>38,996</t>
  </si>
  <si>
    <t>38,679</t>
  </si>
  <si>
    <t>30,995</t>
  </si>
  <si>
    <t>30,951</t>
  </si>
  <si>
    <t>30,780</t>
  </si>
  <si>
    <t>30,553</t>
  </si>
  <si>
    <t>76,178</t>
  </si>
  <si>
    <t>76,426</t>
  </si>
  <si>
    <t>77,106</t>
  </si>
  <si>
    <t>14,044</t>
  </si>
  <si>
    <t>14,022</t>
  </si>
  <si>
    <t>13,985</t>
  </si>
  <si>
    <t>13,908</t>
  </si>
  <si>
    <t>37,061</t>
  </si>
  <si>
    <t>36,934</t>
  </si>
  <si>
    <t>36,831</t>
  </si>
  <si>
    <t>36,819</t>
  </si>
  <si>
    <t>26,157</t>
  </si>
  <si>
    <t>26,084</t>
  </si>
  <si>
    <t>26,228</t>
  </si>
  <si>
    <t>26,057</t>
  </si>
  <si>
    <t>107,858</t>
  </si>
  <si>
    <t>107,968</t>
  </si>
  <si>
    <t>108,243</t>
  </si>
  <si>
    <t>32,657</t>
  </si>
  <si>
    <t>32,895</t>
  </si>
  <si>
    <t>33,067</t>
  </si>
  <si>
    <t>424,976</t>
  </si>
  <si>
    <t>421,716</t>
  </si>
  <si>
    <t>418,058</t>
  </si>
  <si>
    <t>415,623</t>
  </si>
  <si>
    <t>25,722</t>
  </si>
  <si>
    <t>25,839</t>
  </si>
  <si>
    <t>25,508</t>
  </si>
  <si>
    <t>25,514</t>
  </si>
  <si>
    <t>16,394</t>
  </si>
  <si>
    <t>16,130</t>
  </si>
  <si>
    <t>16,050</t>
  </si>
  <si>
    <t>15,900</t>
  </si>
  <si>
    <t>86,954</t>
  </si>
  <si>
    <t>88,141</t>
  </si>
  <si>
    <t>89,005</t>
  </si>
  <si>
    <t>90,024</t>
  </si>
  <si>
    <t>42,409</t>
  </si>
  <si>
    <t>42,148</t>
  </si>
  <si>
    <t>42,031</t>
  </si>
  <si>
    <t>42,034</t>
  </si>
  <si>
    <t>46,600</t>
  </si>
  <si>
    <t>46,603</t>
  </si>
  <si>
    <t>46,264</t>
  </si>
  <si>
    <t>46,115</t>
  </si>
  <si>
    <t>36,712</t>
  </si>
  <si>
    <t>36,729</t>
  </si>
  <si>
    <t>33,081</t>
  </si>
  <si>
    <t>32,745</t>
  </si>
  <si>
    <t>32,466</t>
  </si>
  <si>
    <t>32,264</t>
  </si>
  <si>
    <t>280,891</t>
  </si>
  <si>
    <t>281,013</t>
  </si>
  <si>
    <t>281,944</t>
  </si>
  <si>
    <t>282,272</t>
  </si>
  <si>
    <t>282,999</t>
  </si>
  <si>
    <t>63,848</t>
  </si>
  <si>
    <t>63,845</t>
  </si>
  <si>
    <t>63,896</t>
  </si>
  <si>
    <t>63,996</t>
  </si>
  <si>
    <t>25,810</t>
  </si>
  <si>
    <t>25,370</t>
  </si>
  <si>
    <t>25,385</t>
  </si>
  <si>
    <t>11,809</t>
  </si>
  <si>
    <t>11,761</t>
  </si>
  <si>
    <t>70,318</t>
  </si>
  <si>
    <t>70,621</t>
  </si>
  <si>
    <t>70,552</t>
  </si>
  <si>
    <t>70,424</t>
  </si>
  <si>
    <t>160,149</t>
  </si>
  <si>
    <t>159,678</t>
  </si>
  <si>
    <t>160,156</t>
  </si>
  <si>
    <t>159,909</t>
  </si>
  <si>
    <t>250,777</t>
  </si>
  <si>
    <t>252,525</t>
  </si>
  <si>
    <t>255,020</t>
  </si>
  <si>
    <t>257,211</t>
  </si>
  <si>
    <t>17,125</t>
  </si>
  <si>
    <t>17,144</t>
  </si>
  <si>
    <t>17,274</t>
  </si>
  <si>
    <t>602,812</t>
  </si>
  <si>
    <t>607,913</t>
  </si>
  <si>
    <t>614,545</t>
  </si>
  <si>
    <t>622,396</t>
  </si>
  <si>
    <t>2,143</t>
  </si>
  <si>
    <t>2,229</t>
  </si>
  <si>
    <t>2,207</t>
  </si>
  <si>
    <t>2,181</t>
  </si>
  <si>
    <t>11,499</t>
  </si>
  <si>
    <t>11,475</t>
  </si>
  <si>
    <t>11,468</t>
  </si>
  <si>
    <t>88,159</t>
  </si>
  <si>
    <t>88,024</t>
  </si>
  <si>
    <t>88,184</t>
  </si>
  <si>
    <t>88,257</t>
  </si>
  <si>
    <t>21,725</t>
  </si>
  <si>
    <t>21,672</t>
  </si>
  <si>
    <t>21,636</t>
  </si>
  <si>
    <t>21,747</t>
  </si>
  <si>
    <t>99,649</t>
  </si>
  <si>
    <t>99,391</t>
  </si>
  <si>
    <t>99,150</t>
  </si>
  <si>
    <t>99,048</t>
  </si>
  <si>
    <t>180,987</t>
  </si>
  <si>
    <t>182,334</t>
  </si>
  <si>
    <t>183,013</t>
  </si>
  <si>
    <t>184,392</t>
  </si>
  <si>
    <t>6,599</t>
  </si>
  <si>
    <t>6,494</t>
  </si>
  <si>
    <t>6,520</t>
  </si>
  <si>
    <t>11,087</t>
  </si>
  <si>
    <t>11,069</t>
  </si>
  <si>
    <t>11,129</t>
  </si>
  <si>
    <t>11,072</t>
  </si>
  <si>
    <t>840,987</t>
  </si>
  <si>
    <t>841,097</t>
  </si>
  <si>
    <t>842,765</t>
  </si>
  <si>
    <t>847,750</t>
  </si>
  <si>
    <t>854,997</t>
  </si>
  <si>
    <t>24,703</t>
  </si>
  <si>
    <t>24,604</t>
  </si>
  <si>
    <t>24,444</t>
  </si>
  <si>
    <t>67,101</t>
  </si>
  <si>
    <t>67,446</t>
  </si>
  <si>
    <t>67,790</t>
  </si>
  <si>
    <t>67,663</t>
  </si>
  <si>
    <t>28,725</t>
  </si>
  <si>
    <t>28,644</t>
  </si>
  <si>
    <t>28,665</t>
  </si>
  <si>
    <t>42,824</t>
  </si>
  <si>
    <t>43,420</t>
  </si>
  <si>
    <t>43,482</t>
  </si>
  <si>
    <t>43,218</t>
  </si>
  <si>
    <t>23,973</t>
  </si>
  <si>
    <t>23,922</t>
  </si>
  <si>
    <t>23,748</t>
  </si>
  <si>
    <t>23,835</t>
  </si>
  <si>
    <t>83,664</t>
  </si>
  <si>
    <t>83,765</t>
  </si>
  <si>
    <t>83,649</t>
  </si>
  <si>
    <t>14,817</t>
  </si>
  <si>
    <t>14,945</t>
  </si>
  <si>
    <t>15,037</t>
  </si>
  <si>
    <t>15,092</t>
  </si>
  <si>
    <t>151,911</t>
  </si>
  <si>
    <t>151,499</t>
  </si>
  <si>
    <t>150,840</t>
  </si>
  <si>
    <t>150,179</t>
  </si>
  <si>
    <t>63,261</t>
  </si>
  <si>
    <t>63,173</t>
  </si>
  <si>
    <t>63,059</t>
  </si>
  <si>
    <t>62,843</t>
  </si>
  <si>
    <t>9,775</t>
  </si>
  <si>
    <t>171,916</t>
  </si>
  <si>
    <t>169,986</t>
  </si>
  <si>
    <t>170,146</t>
  </si>
  <si>
    <t>172,246</t>
  </si>
  <si>
    <t>47,962</t>
  </si>
  <si>
    <t>47,944</t>
  </si>
  <si>
    <t>1,202,763</t>
  </si>
  <si>
    <t>1,210,910</t>
  </si>
  <si>
    <t>1,220,631</t>
  </si>
  <si>
    <t>1,231,820</t>
  </si>
  <si>
    <t>26,524</t>
  </si>
  <si>
    <t>26,426</t>
  </si>
  <si>
    <t>26,259</t>
  </si>
  <si>
    <t>26,195</t>
  </si>
  <si>
    <t>21,642</t>
  </si>
  <si>
    <t>21,538</t>
  </si>
  <si>
    <t>21,425</t>
  </si>
  <si>
    <t>6,742</t>
  </si>
  <si>
    <t>6,610</t>
  </si>
  <si>
    <t>23,512</t>
  </si>
  <si>
    <t>23,447</t>
  </si>
  <si>
    <t>23,237</t>
  </si>
  <si>
    <t>8,611</t>
  </si>
  <si>
    <t>8,655</t>
  </si>
  <si>
    <t>8,602</t>
  </si>
  <si>
    <t>8,388</t>
  </si>
  <si>
    <t>24,151</t>
  </si>
  <si>
    <t>24,138</t>
  </si>
  <si>
    <t>24,049</t>
  </si>
  <si>
    <t>24,133</t>
  </si>
  <si>
    <t>264,052</t>
  </si>
  <si>
    <t>266,298</t>
  </si>
  <si>
    <t>269,454</t>
  </si>
  <si>
    <t>272,877</t>
  </si>
  <si>
    <t>13,299</t>
  </si>
  <si>
    <t>13,181</t>
  </si>
  <si>
    <t>13,112</t>
  </si>
  <si>
    <t>24,091</t>
  </si>
  <si>
    <t>23,930</t>
  </si>
  <si>
    <t>199,882</t>
  </si>
  <si>
    <t>198,815</t>
  </si>
  <si>
    <t>198,268</t>
  </si>
  <si>
    <t>196,660</t>
  </si>
  <si>
    <t>162,673</t>
  </si>
  <si>
    <t>161,498</t>
  </si>
  <si>
    <t>160,564</t>
  </si>
  <si>
    <t>160,225</t>
  </si>
  <si>
    <t>61,259</t>
  </si>
  <si>
    <t>61,043</t>
  </si>
  <si>
    <t>60,902</t>
  </si>
  <si>
    <t>60,841</t>
  </si>
  <si>
    <t>43,053</t>
  </si>
  <si>
    <t>42,690</t>
  </si>
  <si>
    <t>42,311</t>
  </si>
  <si>
    <t>41,863</t>
  </si>
  <si>
    <t>8,477</t>
  </si>
  <si>
    <t>8,355</t>
  </si>
  <si>
    <t>8,246</t>
  </si>
  <si>
    <t>70,637</t>
  </si>
  <si>
    <t>69,981</t>
  </si>
  <si>
    <t>69,300</t>
  </si>
  <si>
    <t>68,916</t>
  </si>
  <si>
    <t>55,681</t>
  </si>
  <si>
    <t>55,377</t>
  </si>
  <si>
    <t>54,705</t>
  </si>
  <si>
    <t>54,210</t>
  </si>
  <si>
    <t>76,265</t>
  </si>
  <si>
    <t>76,143</t>
  </si>
  <si>
    <t>75,907</t>
  </si>
  <si>
    <t>75,250</t>
  </si>
  <si>
    <t>75,346</t>
  </si>
  <si>
    <t>345,066</t>
  </si>
  <si>
    <t>345,525</t>
  </si>
  <si>
    <t>349,150</t>
  </si>
  <si>
    <t>351,301</t>
  </si>
  <si>
    <t>354,418</t>
  </si>
  <si>
    <t>1,820,641</t>
  </si>
  <si>
    <t>1,815,497</t>
  </si>
  <si>
    <t>1,801,614</t>
  </si>
  <si>
    <t>1,792,770</t>
  </si>
  <si>
    <t>1,775,703</t>
  </si>
  <si>
    <t>32,758</t>
  </si>
  <si>
    <t>32,695</t>
  </si>
  <si>
    <t>32,594</t>
  </si>
  <si>
    <t>32,561</t>
  </si>
  <si>
    <t>15,945</t>
  </si>
  <si>
    <t>15,774</t>
  </si>
  <si>
    <t>331,438</t>
  </si>
  <si>
    <t>332,916</t>
  </si>
  <si>
    <t>336,132</t>
  </si>
  <si>
    <t>339,229</t>
  </si>
  <si>
    <t>32,534</t>
  </si>
  <si>
    <t>33,018</t>
  </si>
  <si>
    <t>44,585</t>
  </si>
  <si>
    <t>45,108</t>
  </si>
  <si>
    <t>45,241</t>
  </si>
  <si>
    <t>45,582</t>
  </si>
  <si>
    <t>38,455</t>
  </si>
  <si>
    <t>38,823</t>
  </si>
  <si>
    <t>38,867</t>
  </si>
  <si>
    <t>39,250</t>
  </si>
  <si>
    <t>5,260</t>
  </si>
  <si>
    <t>5,224</t>
  </si>
  <si>
    <t>5,165</t>
  </si>
  <si>
    <t>5,124</t>
  </si>
  <si>
    <t>64,069</t>
  </si>
  <si>
    <t>64,313</t>
  </si>
  <si>
    <t>65,000</t>
  </si>
  <si>
    <t>64,835</t>
  </si>
  <si>
    <t>25,875</t>
  </si>
  <si>
    <t>25,423</t>
  </si>
  <si>
    <t>25,293</t>
  </si>
  <si>
    <t>35,410</t>
  </si>
  <si>
    <t>35,475</t>
  </si>
  <si>
    <t>35,311</t>
  </si>
  <si>
    <t>35,383</t>
  </si>
  <si>
    <t>91,079</t>
  </si>
  <si>
    <t>91,376</t>
  </si>
  <si>
    <t>92,811</t>
  </si>
  <si>
    <t>93,890</t>
  </si>
  <si>
    <t>95,644</t>
  </si>
  <si>
    <t>28,640</t>
  </si>
  <si>
    <t>28,371</t>
  </si>
  <si>
    <t>28,398</t>
  </si>
  <si>
    <t>12,451</t>
  </si>
  <si>
    <t>12,333</t>
  </si>
  <si>
    <t>12,149</t>
  </si>
  <si>
    <t>12,132</t>
  </si>
  <si>
    <t>53,934</t>
  </si>
  <si>
    <t>53,752</t>
  </si>
  <si>
    <t>53,491</t>
  </si>
  <si>
    <t>53,789</t>
  </si>
  <si>
    <t>59,145</t>
  </si>
  <si>
    <t>59,957</t>
  </si>
  <si>
    <t>60,213</t>
  </si>
  <si>
    <t>60,646</t>
  </si>
  <si>
    <t>8,708</t>
  </si>
  <si>
    <t>8,711</t>
  </si>
  <si>
    <t>8,682</t>
  </si>
  <si>
    <t>5,170</t>
  </si>
  <si>
    <t>5,211</t>
  </si>
  <si>
    <t>5,184</t>
  </si>
  <si>
    <t>11,698</t>
  </si>
  <si>
    <t>11,741</t>
  </si>
  <si>
    <t>11,648</t>
  </si>
  <si>
    <t>11,662</t>
  </si>
  <si>
    <t>62,609</t>
  </si>
  <si>
    <t>62,652</t>
  </si>
  <si>
    <t>62,850</t>
  </si>
  <si>
    <t>63,125</t>
  </si>
  <si>
    <t>399,146</t>
  </si>
  <si>
    <t>402,034</t>
  </si>
  <si>
    <t>405,067</t>
  </si>
  <si>
    <t>408,829</t>
  </si>
  <si>
    <t>20,175</t>
  </si>
  <si>
    <t>20,237</t>
  </si>
  <si>
    <t>20,319</t>
  </si>
  <si>
    <t>36,008</t>
  </si>
  <si>
    <t>36,258</t>
  </si>
  <si>
    <t>36,446</t>
  </si>
  <si>
    <t>36,563</t>
  </si>
  <si>
    <t>14,502</t>
  </si>
  <si>
    <t>14,538</t>
  </si>
  <si>
    <t>14,261</t>
  </si>
  <si>
    <t>14,191</t>
  </si>
  <si>
    <t>20,837</t>
  </si>
  <si>
    <t>20,878</t>
  </si>
  <si>
    <t>20,894</t>
  </si>
  <si>
    <t>20,825</t>
  </si>
  <si>
    <t>31,211</t>
  </si>
  <si>
    <t>31,097</t>
  </si>
  <si>
    <t>31,052</t>
  </si>
  <si>
    <t>30,972</t>
  </si>
  <si>
    <t>46,184</t>
  </si>
  <si>
    <t>46,393</t>
  </si>
  <si>
    <t>46,416</t>
  </si>
  <si>
    <t>5,999</t>
  </si>
  <si>
    <t>6,001</t>
  </si>
  <si>
    <t>5,945</t>
  </si>
  <si>
    <t>1,152,388</t>
  </si>
  <si>
    <t>1,154,184</t>
  </si>
  <si>
    <t>1,169,360</t>
  </si>
  <si>
    <t>1,184,787</t>
  </si>
  <si>
    <t>1,200,060</t>
  </si>
  <si>
    <t>18,997</t>
  </si>
  <si>
    <t>18,918</t>
  </si>
  <si>
    <t>18,816</t>
  </si>
  <si>
    <t>18,826</t>
  </si>
  <si>
    <t>20,416</t>
  </si>
  <si>
    <t>20,487</t>
  </si>
  <si>
    <t>20,436</t>
  </si>
  <si>
    <t>20,680</t>
  </si>
  <si>
    <t>37,876</t>
  </si>
  <si>
    <t>38,242</t>
  </si>
  <si>
    <t>38,245</t>
  </si>
  <si>
    <t>38,174</t>
  </si>
  <si>
    <t>45,032</t>
  </si>
  <si>
    <t>45,137</t>
  </si>
  <si>
    <t>45,252</t>
  </si>
  <si>
    <t>45,506</t>
  </si>
  <si>
    <t>10,268</t>
  </si>
  <si>
    <t>10,195</t>
  </si>
  <si>
    <t>10,298</t>
  </si>
  <si>
    <t>16,235</t>
  </si>
  <si>
    <t>16,244</t>
  </si>
  <si>
    <t>15,999</t>
  </si>
  <si>
    <t>16,010</t>
  </si>
  <si>
    <t>42,245</t>
  </si>
  <si>
    <t>42,248</t>
  </si>
  <si>
    <t>42,399</t>
  </si>
  <si>
    <t>42,403</t>
  </si>
  <si>
    <t>4,541</t>
  </si>
  <si>
    <t>4,535</t>
  </si>
  <si>
    <t>4,505</t>
  </si>
  <si>
    <t>4,489</t>
  </si>
  <si>
    <t>13,301</t>
  </si>
  <si>
    <t>13,236</t>
  </si>
  <si>
    <t>13,180</t>
  </si>
  <si>
    <t>13,117</t>
  </si>
  <si>
    <t>7,233</t>
  </si>
  <si>
    <t>7,231</t>
  </si>
  <si>
    <t>7,116</t>
  </si>
  <si>
    <t>7,010</t>
  </si>
  <si>
    <t>10,863</t>
  </si>
  <si>
    <t>10,805</t>
  </si>
  <si>
    <t>10,830</t>
  </si>
  <si>
    <t>4,041</t>
  </si>
  <si>
    <t>3,968</t>
  </si>
  <si>
    <t>3,931</t>
  </si>
  <si>
    <t>27,690</t>
  </si>
  <si>
    <t>27,802</t>
  </si>
  <si>
    <t>27,647</t>
  </si>
  <si>
    <t>5,877</t>
  </si>
  <si>
    <t>5,846</t>
  </si>
  <si>
    <t>5,800</t>
  </si>
  <si>
    <t>25,856</t>
  </si>
  <si>
    <t>25,808</t>
  </si>
  <si>
    <t>25,618</t>
  </si>
  <si>
    <t>25,674</t>
  </si>
  <si>
    <t>36,608</t>
  </si>
  <si>
    <t>36,408</t>
  </si>
  <si>
    <t>36,011</t>
  </si>
  <si>
    <t>35,953</t>
  </si>
  <si>
    <t>5,424</t>
  </si>
  <si>
    <t>5,495</t>
  </si>
  <si>
    <t>5,485</t>
  </si>
  <si>
    <t>9,476</t>
  </si>
  <si>
    <t>9,471</t>
  </si>
  <si>
    <t>9,443</t>
  </si>
  <si>
    <t>20,631</t>
  </si>
  <si>
    <t>20,482</t>
  </si>
  <si>
    <t>20,418</t>
  </si>
  <si>
    <t>23,307</t>
  </si>
  <si>
    <t>23,200</t>
  </si>
  <si>
    <t>23,044</t>
  </si>
  <si>
    <t>23,079</t>
  </si>
  <si>
    <t>25,728</t>
  </si>
  <si>
    <t>25,884</t>
  </si>
  <si>
    <t>33,230</t>
  </si>
  <si>
    <t>33,097</t>
  </si>
  <si>
    <t>32,884</t>
  </si>
  <si>
    <t>39,219</t>
  </si>
  <si>
    <t>39,322</t>
  </si>
  <si>
    <t>39,377</t>
  </si>
  <si>
    <t>8,685</t>
  </si>
  <si>
    <t>8,648</t>
  </si>
  <si>
    <t>8,574</t>
  </si>
  <si>
    <t>8,554</t>
  </si>
  <si>
    <t>32,740</t>
  </si>
  <si>
    <t>32,963</t>
  </si>
  <si>
    <t>32,936</t>
  </si>
  <si>
    <t>32,883</t>
  </si>
  <si>
    <t>21,394</t>
  </si>
  <si>
    <t>21,568</t>
  </si>
  <si>
    <t>21,674</t>
  </si>
  <si>
    <t>21,719</t>
  </si>
  <si>
    <t>6,847</t>
  </si>
  <si>
    <t>6,840</t>
  </si>
  <si>
    <t>6,637</t>
  </si>
  <si>
    <t>6,662</t>
  </si>
  <si>
    <t>144,260</t>
  </si>
  <si>
    <t>144,500</t>
  </si>
  <si>
    <t>145,981</t>
  </si>
  <si>
    <t>147,156</t>
  </si>
  <si>
    <t>149,232</t>
  </si>
  <si>
    <t>57,260</t>
  </si>
  <si>
    <t>57,307</t>
  </si>
  <si>
    <t>57,292</t>
  </si>
  <si>
    <t>57,591</t>
  </si>
  <si>
    <t>13,946</t>
  </si>
  <si>
    <t>14,023</t>
  </si>
  <si>
    <t>14,071</t>
  </si>
  <si>
    <t>14,105</t>
  </si>
  <si>
    <t>29,617</t>
  </si>
  <si>
    <t>29,223</t>
  </si>
  <si>
    <t>29,083</t>
  </si>
  <si>
    <t>9,581</t>
  </si>
  <si>
    <t>9,373</t>
  </si>
  <si>
    <t>9,282</t>
  </si>
  <si>
    <t>31,662</t>
  </si>
  <si>
    <t>31,569</t>
  </si>
  <si>
    <t>31,513</t>
  </si>
  <si>
    <t>31,703</t>
  </si>
  <si>
    <t>10,969</t>
  </si>
  <si>
    <t>10,927</t>
  </si>
  <si>
    <t>10,932</t>
  </si>
  <si>
    <t>509,372</t>
  </si>
  <si>
    <t>515,710</t>
  </si>
  <si>
    <t>520,919</t>
  </si>
  <si>
    <t>527,667</t>
  </si>
  <si>
    <t>4,074</t>
  </si>
  <si>
    <t>4,102</t>
  </si>
  <si>
    <t>4,075</t>
  </si>
  <si>
    <t>4,063</t>
  </si>
  <si>
    <t>16,033</t>
  </si>
  <si>
    <t>16,055</t>
  </si>
  <si>
    <t>15,712</t>
  </si>
  <si>
    <t>15,674</t>
  </si>
  <si>
    <t>15,452</t>
  </si>
  <si>
    <t>15,343</t>
  </si>
  <si>
    <t>15,134</t>
  </si>
  <si>
    <t>64,144</t>
  </si>
  <si>
    <t>64,297</t>
  </si>
  <si>
    <t>64,937</t>
  </si>
  <si>
    <t>64,904</t>
  </si>
  <si>
    <t>64,854</t>
  </si>
  <si>
    <t>9,659</t>
  </si>
  <si>
    <t>9,625</t>
  </si>
  <si>
    <t>9,547</t>
  </si>
  <si>
    <t>15,557</t>
  </si>
  <si>
    <t>15,504</t>
  </si>
  <si>
    <t>15,487</t>
  </si>
  <si>
    <t>15,497</t>
  </si>
  <si>
    <t>200,198</t>
  </si>
  <si>
    <t>200,418</t>
  </si>
  <si>
    <t>200,487</t>
  </si>
  <si>
    <t>200,763</t>
  </si>
  <si>
    <t>130,480</t>
  </si>
  <si>
    <t>132,638</t>
  </si>
  <si>
    <t>135,254</t>
  </si>
  <si>
    <t>137,603</t>
  </si>
  <si>
    <t>88,788</t>
  </si>
  <si>
    <t>89,251</t>
  </si>
  <si>
    <t>89,488</t>
  </si>
  <si>
    <t>90,197</t>
  </si>
  <si>
    <t>15,231</t>
  </si>
  <si>
    <t>15,100</t>
  </si>
  <si>
    <t>15,058</t>
  </si>
  <si>
    <t>150,733</t>
  </si>
  <si>
    <t>151,249</t>
  </si>
  <si>
    <t>151,646</t>
  </si>
  <si>
    <t>152,098</t>
  </si>
  <si>
    <t>36,506</t>
  </si>
  <si>
    <t>36,551</t>
  </si>
  <si>
    <t>36,301</t>
  </si>
  <si>
    <t>36,429</t>
  </si>
  <si>
    <t>9,710</t>
  </si>
  <si>
    <t>9,725</t>
  </si>
  <si>
    <t>9,745</t>
  </si>
  <si>
    <t>9,761</t>
  </si>
  <si>
    <t>9,679</t>
  </si>
  <si>
    <t>9,535</t>
  </si>
  <si>
    <t>24,880</t>
  </si>
  <si>
    <t>24,834</t>
  </si>
  <si>
    <t>24,546</t>
  </si>
  <si>
    <t>24,417</t>
  </si>
  <si>
    <t>3,513</t>
  </si>
  <si>
    <t>3,426</t>
  </si>
  <si>
    <t>3,410</t>
  </si>
  <si>
    <t>21,664</t>
  </si>
  <si>
    <t>21,658</t>
  </si>
  <si>
    <t>21,522</t>
  </si>
  <si>
    <t>21,422</t>
  </si>
  <si>
    <t>13,835</t>
  </si>
  <si>
    <t>13,706</t>
  </si>
  <si>
    <t>13,689</t>
  </si>
  <si>
    <t>13,782</t>
  </si>
  <si>
    <t>19,138</t>
  </si>
  <si>
    <t>19,175</t>
  </si>
  <si>
    <t>19,194</t>
  </si>
  <si>
    <t>19,101</t>
  </si>
  <si>
    <t>238,134</t>
  </si>
  <si>
    <t>238,897</t>
  </si>
  <si>
    <t>241,539</t>
  </si>
  <si>
    <t>244,112</t>
  </si>
  <si>
    <t>246,683</t>
  </si>
  <si>
    <t>11,213</t>
  </si>
  <si>
    <t>11,182</t>
  </si>
  <si>
    <t>11,123</t>
  </si>
  <si>
    <t>6,573</t>
  </si>
  <si>
    <t>6,579</t>
  </si>
  <si>
    <t>6,608</t>
  </si>
  <si>
    <t>6,550</t>
  </si>
  <si>
    <t>51,393</t>
  </si>
  <si>
    <t>51,347</t>
  </si>
  <si>
    <t>51,326</t>
  </si>
  <si>
    <t>51,262</t>
  </si>
  <si>
    <t>125,102</t>
  </si>
  <si>
    <t>126,298</t>
  </si>
  <si>
    <t>127,316</t>
  </si>
  <si>
    <t>128,298</t>
  </si>
  <si>
    <t>10,436</t>
  </si>
  <si>
    <t>10,168</t>
  </si>
  <si>
    <t>32,427</t>
  </si>
  <si>
    <t>32,141</t>
  </si>
  <si>
    <t>32,043</t>
  </si>
  <si>
    <t>37,111</t>
  </si>
  <si>
    <t>37,303</t>
  </si>
  <si>
    <t>37,237</t>
  </si>
  <si>
    <t>37,364</t>
  </si>
  <si>
    <t>13,177</t>
  </si>
  <si>
    <t>12,972</t>
  </si>
  <si>
    <t>12,895</t>
  </si>
  <si>
    <t>19,559</t>
  </si>
  <si>
    <t>19,332</t>
  </si>
  <si>
    <t>19,123</t>
  </si>
  <si>
    <t>8,730</t>
  </si>
  <si>
    <t>8,699</t>
  </si>
  <si>
    <t>8,652</t>
  </si>
  <si>
    <t>34,147</t>
  </si>
  <si>
    <t>34,121</t>
  </si>
  <si>
    <t>33,838</t>
  </si>
  <si>
    <t>34,061</t>
  </si>
  <si>
    <t>34,019</t>
  </si>
  <si>
    <t>14,957</t>
  </si>
  <si>
    <t>14,914</t>
  </si>
  <si>
    <t>14,848</t>
  </si>
  <si>
    <t>14,739</t>
  </si>
  <si>
    <t>10,413</t>
  </si>
  <si>
    <t>10,353</t>
  </si>
  <si>
    <t>17,446</t>
  </si>
  <si>
    <t>8,548</t>
  </si>
  <si>
    <t>8,558</t>
  </si>
  <si>
    <t>8,398</t>
  </si>
  <si>
    <t>9,598</t>
  </si>
  <si>
    <t>9,570</t>
  </si>
  <si>
    <t>9,779</t>
  </si>
  <si>
    <t>9,376</t>
  </si>
  <si>
    <t>9,177</t>
  </si>
  <si>
    <t>16,704</t>
  </si>
  <si>
    <t>16,495</t>
  </si>
  <si>
    <t>16,389</t>
  </si>
  <si>
    <t>20,557</t>
  </si>
  <si>
    <t>20,500</t>
  </si>
  <si>
    <t>20,395</t>
  </si>
  <si>
    <t>26,114</t>
  </si>
  <si>
    <t>25,862</t>
  </si>
  <si>
    <t>25,685</t>
  </si>
  <si>
    <t>29,418</t>
  </si>
  <si>
    <t>29,230</t>
  </si>
  <si>
    <t>28,902</t>
  </si>
  <si>
    <t>19,571</t>
  </si>
  <si>
    <t>19,585</t>
  </si>
  <si>
    <t>19,497</t>
  </si>
  <si>
    <t>19,523</t>
  </si>
  <si>
    <t>19,426</t>
  </si>
  <si>
    <t>161,264</t>
  </si>
  <si>
    <t>161,791</t>
  </si>
  <si>
    <t>163,905</t>
  </si>
  <si>
    <t>166,355</t>
  </si>
  <si>
    <t>168,364</t>
  </si>
  <si>
    <t>74,932</t>
  </si>
  <si>
    <t>75,034</t>
  </si>
  <si>
    <t>75,918</t>
  </si>
  <si>
    <t>76,769</t>
  </si>
  <si>
    <t>76,745</t>
  </si>
  <si>
    <t>8,117</t>
  </si>
  <si>
    <t>7,901</t>
  </si>
  <si>
    <t>22,579</t>
  </si>
  <si>
    <t>22,654</t>
  </si>
  <si>
    <t>22,816</t>
  </si>
  <si>
    <t>22,872</t>
  </si>
  <si>
    <t>23,154</t>
  </si>
  <si>
    <t>14,395</t>
  </si>
  <si>
    <t>14,402</t>
  </si>
  <si>
    <t>14,285</t>
  </si>
  <si>
    <t>14,286</t>
  </si>
  <si>
    <t>14,241</t>
  </si>
  <si>
    <t>21,872</t>
  </si>
  <si>
    <t>21,593</t>
  </si>
  <si>
    <t>21,616</t>
  </si>
  <si>
    <t>21,552</t>
  </si>
  <si>
    <t>44,014</t>
  </si>
  <si>
    <t>44,089</t>
  </si>
  <si>
    <t>44,743</t>
  </si>
  <si>
    <t>45,310</t>
  </si>
  <si>
    <t>45,587</t>
  </si>
  <si>
    <t>187,917</t>
  </si>
  <si>
    <t>190,946</t>
  </si>
  <si>
    <t>193,691</t>
  </si>
  <si>
    <t>196,597</t>
  </si>
  <si>
    <t>245,365</t>
  </si>
  <si>
    <t>245,766</t>
  </si>
  <si>
    <t>248,409</t>
  </si>
  <si>
    <t>248,298</t>
  </si>
  <si>
    <t>245,616</t>
  </si>
  <si>
    <t>19,478</t>
  </si>
  <si>
    <t>19,393</t>
  </si>
  <si>
    <t>19,187</t>
  </si>
  <si>
    <t>19,040</t>
  </si>
  <si>
    <t>18,746</t>
  </si>
  <si>
    <t>9,328</t>
  </si>
  <si>
    <t>8,918</t>
  </si>
  <si>
    <t>1,410</t>
  </si>
  <si>
    <t>1,416</t>
  </si>
  <si>
    <t>23,397</t>
  </si>
  <si>
    <t>23,320</t>
  </si>
  <si>
    <t>23,371</t>
  </si>
  <si>
    <t>23,461</t>
  </si>
  <si>
    <t>139,518</t>
  </si>
  <si>
    <t>140,073</t>
  </si>
  <si>
    <t>139,969</t>
  </si>
  <si>
    <t>16,986</t>
  </si>
  <si>
    <t>16,517</t>
  </si>
  <si>
    <t>7,732</t>
  </si>
  <si>
    <t>7,712</t>
  </si>
  <si>
    <t>7,576</t>
  </si>
  <si>
    <t>7,649</t>
  </si>
  <si>
    <t>7,632</t>
  </si>
  <si>
    <t>12,480</t>
  </si>
  <si>
    <t>12,456</t>
  </si>
  <si>
    <t>12,188</t>
  </si>
  <si>
    <t>11,948</t>
  </si>
  <si>
    <t>67,882</t>
  </si>
  <si>
    <t>67,921</t>
  </si>
  <si>
    <t>68,385</t>
  </si>
  <si>
    <t>68,886</t>
  </si>
  <si>
    <t>10,461</t>
  </si>
  <si>
    <t>10,474</t>
  </si>
  <si>
    <t>10,270</t>
  </si>
  <si>
    <t>47,359</t>
  </si>
  <si>
    <t>47,535</t>
  </si>
  <si>
    <t>48,404</t>
  </si>
  <si>
    <t>50,416</t>
  </si>
  <si>
    <t>51,993</t>
  </si>
  <si>
    <t>55,675</t>
  </si>
  <si>
    <t>56,095</t>
  </si>
  <si>
    <t>57,148</t>
  </si>
  <si>
    <t>57,864</t>
  </si>
  <si>
    <t>58,983</t>
  </si>
  <si>
    <t>80,370</t>
  </si>
  <si>
    <t>80,591</t>
  </si>
  <si>
    <t>80,271</t>
  </si>
  <si>
    <t>80,332</t>
  </si>
  <si>
    <t>12,896</t>
  </si>
  <si>
    <t>12,668</t>
  </si>
  <si>
    <t>12,601</t>
  </si>
  <si>
    <t>12,512</t>
  </si>
  <si>
    <t>23,803</t>
  </si>
  <si>
    <t>23,779</t>
  </si>
  <si>
    <t>23,305</t>
  </si>
  <si>
    <t>23,253</t>
  </si>
  <si>
    <t>23,309</t>
  </si>
  <si>
    <t>82,931</t>
  </si>
  <si>
    <t>84,208</t>
  </si>
  <si>
    <t>85,115</t>
  </si>
  <si>
    <t>85,440</t>
  </si>
  <si>
    <t>32,331</t>
  </si>
  <si>
    <t>31,947</t>
  </si>
  <si>
    <t>31,566</t>
  </si>
  <si>
    <t>31,592</t>
  </si>
  <si>
    <t>34,893</t>
  </si>
  <si>
    <t>34,855</t>
  </si>
  <si>
    <t>34,849</t>
  </si>
  <si>
    <t>34,750</t>
  </si>
  <si>
    <t>59,820</t>
  </si>
  <si>
    <t>59,586</t>
  </si>
  <si>
    <t>59,641</t>
  </si>
  <si>
    <t>59,901</t>
  </si>
  <si>
    <t>95,590</t>
  </si>
  <si>
    <t>97,110</t>
  </si>
  <si>
    <t>98,479</t>
  </si>
  <si>
    <t>100,241</t>
  </si>
  <si>
    <t>27,081</t>
  </si>
  <si>
    <t>27,054</t>
  </si>
  <si>
    <t>26,750</t>
  </si>
  <si>
    <t>26,398</t>
  </si>
  <si>
    <t>26,173</t>
  </si>
  <si>
    <t>37,073</t>
  </si>
  <si>
    <t>36,765</t>
  </si>
  <si>
    <t>36,587</t>
  </si>
  <si>
    <t>36,520</t>
  </si>
  <si>
    <t>36,890</t>
  </si>
  <si>
    <t>36,534</t>
  </si>
  <si>
    <t>36,378</t>
  </si>
  <si>
    <t>36,112</t>
  </si>
  <si>
    <t>10,906</t>
  </si>
  <si>
    <t>10,755</t>
  </si>
  <si>
    <t>10,557</t>
  </si>
  <si>
    <t>10,550</t>
  </si>
  <si>
    <t>29,673</t>
  </si>
  <si>
    <t>29,668</t>
  </si>
  <si>
    <t>29,705</t>
  </si>
  <si>
    <t>29,679</t>
  </si>
  <si>
    <t>29,461</t>
  </si>
  <si>
    <t>21,509</t>
  </si>
  <si>
    <t>21,625</t>
  </si>
  <si>
    <t>21,709</t>
  </si>
  <si>
    <t>11,507</t>
  </si>
  <si>
    <t>11,335</t>
  </si>
  <si>
    <t>11,175</t>
  </si>
  <si>
    <t>47,689</t>
  </si>
  <si>
    <t>47,853</t>
  </si>
  <si>
    <t>48,956</t>
  </si>
  <si>
    <t>34,699</t>
  </si>
  <si>
    <t>34,670</t>
  </si>
  <si>
    <t>34,517</t>
  </si>
  <si>
    <t>34,464</t>
  </si>
  <si>
    <t>34,439</t>
  </si>
  <si>
    <t>55,747</t>
  </si>
  <si>
    <t>55,723</t>
  </si>
  <si>
    <t>55,469</t>
  </si>
  <si>
    <t>55,090</t>
  </si>
  <si>
    <t>54,957</t>
  </si>
  <si>
    <t>12,207</t>
  </si>
  <si>
    <t>12,232</t>
  </si>
  <si>
    <t>12,080</t>
  </si>
  <si>
    <t>12,118</t>
  </si>
  <si>
    <t>40,443</t>
  </si>
  <si>
    <t>40,420</t>
  </si>
  <si>
    <t>40,111</t>
  </si>
  <si>
    <t>40,015</t>
  </si>
  <si>
    <t>30,023</t>
  </si>
  <si>
    <t>29,784</t>
  </si>
  <si>
    <t>30,345</t>
  </si>
  <si>
    <t>30,770</t>
  </si>
  <si>
    <t>25,218</t>
  </si>
  <si>
    <t>25,307</t>
  </si>
  <si>
    <t>25,310</t>
  </si>
  <si>
    <t>25,426</t>
  </si>
  <si>
    <t>8,175</t>
  </si>
  <si>
    <t>8,030</t>
  </si>
  <si>
    <t>7,802</t>
  </si>
  <si>
    <t>7,824</t>
  </si>
  <si>
    <t>142,061</t>
  </si>
  <si>
    <t>142,532</t>
  </si>
  <si>
    <t>144,075</t>
  </si>
  <si>
    <t>145,604</t>
  </si>
  <si>
    <t>147,135</t>
  </si>
  <si>
    <t>28,315</t>
  </si>
  <si>
    <t>28,297</t>
  </si>
  <si>
    <t>28,248</t>
  </si>
  <si>
    <t>28,241</t>
  </si>
  <si>
    <t>4,878</t>
  </si>
  <si>
    <t>4,875</t>
  </si>
  <si>
    <t>4,787</t>
  </si>
  <si>
    <t>4,684</t>
  </si>
  <si>
    <t>27,502</t>
  </si>
  <si>
    <t>27,346</t>
  </si>
  <si>
    <t>27,334</t>
  </si>
  <si>
    <t>27,477</t>
  </si>
  <si>
    <t>16,466</t>
  </si>
  <si>
    <t>16,515</t>
  </si>
  <si>
    <t>16,333</t>
  </si>
  <si>
    <t>16,216</t>
  </si>
  <si>
    <t>17,896</t>
  </si>
  <si>
    <t>17,924</t>
  </si>
  <si>
    <t>18,049</t>
  </si>
  <si>
    <t>17,962</t>
  </si>
  <si>
    <t>29,023</t>
  </si>
  <si>
    <t>28,574</t>
  </si>
  <si>
    <t>28,473</t>
  </si>
  <si>
    <t>28,003</t>
  </si>
  <si>
    <t>15,344</t>
  </si>
  <si>
    <t>15,359</t>
  </si>
  <si>
    <t>15,103</t>
  </si>
  <si>
    <t>15,051</t>
  </si>
  <si>
    <t>28,882</t>
  </si>
  <si>
    <t>28,992</t>
  </si>
  <si>
    <t>28,734</t>
  </si>
  <si>
    <t>28,506</t>
  </si>
  <si>
    <t>28,349</t>
  </si>
  <si>
    <t>22,187</t>
  </si>
  <si>
    <t>22,067</t>
  </si>
  <si>
    <t>21,965</t>
  </si>
  <si>
    <t>22,086</t>
  </si>
  <si>
    <t>19,596</t>
  </si>
  <si>
    <t>19,594</t>
  </si>
  <si>
    <t>19,595</t>
  </si>
  <si>
    <t>19,589</t>
  </si>
  <si>
    <t>19,461</t>
  </si>
  <si>
    <t>10,760</t>
  </si>
  <si>
    <t>10,458</t>
  </si>
  <si>
    <t>10,512</t>
  </si>
  <si>
    <t>27,335</t>
  </si>
  <si>
    <t>27,352</t>
  </si>
  <si>
    <t>27,745</t>
  </si>
  <si>
    <t>15,401</t>
  </si>
  <si>
    <t>15,381</t>
  </si>
  <si>
    <t>48,812</t>
  </si>
  <si>
    <t>48,253</t>
  </si>
  <si>
    <t>48,120</t>
  </si>
  <si>
    <t>48,286</t>
  </si>
  <si>
    <t>51,135</t>
  </si>
  <si>
    <t>51,093</t>
  </si>
  <si>
    <t>50,450</t>
  </si>
  <si>
    <t>50,051</t>
  </si>
  <si>
    <t>49,638</t>
  </si>
  <si>
    <t>20,771</t>
  </si>
  <si>
    <t>20,649</t>
  </si>
  <si>
    <t>20,635</t>
  </si>
  <si>
    <t>20,508</t>
  </si>
  <si>
    <t>10,252</t>
  </si>
  <si>
    <t>10,283</t>
  </si>
  <si>
    <t>10,128</t>
  </si>
  <si>
    <t>10,051</t>
  </si>
  <si>
    <t>9,852</t>
  </si>
  <si>
    <t>9,571</t>
  </si>
  <si>
    <t>9,451</t>
  </si>
  <si>
    <t>9,338</t>
  </si>
  <si>
    <t>19,197</t>
  </si>
  <si>
    <t>19,024</t>
  </si>
  <si>
    <t>18,985</t>
  </si>
  <si>
    <t>18,727</t>
  </si>
  <si>
    <t>12,510</t>
  </si>
  <si>
    <t>12,373</t>
  </si>
  <si>
    <t>12,358</t>
  </si>
  <si>
    <t>28,096</t>
  </si>
  <si>
    <t>28,232</t>
  </si>
  <si>
    <t>28,282</t>
  </si>
  <si>
    <t>27,955</t>
  </si>
  <si>
    <t>25,619</t>
  </si>
  <si>
    <t>25,671</t>
  </si>
  <si>
    <t>25,713</t>
  </si>
  <si>
    <t>17,349</t>
  </si>
  <si>
    <t>17,420</t>
  </si>
  <si>
    <t>5,659</t>
  </si>
  <si>
    <t>5,595</t>
  </si>
  <si>
    <t>5,532</t>
  </si>
  <si>
    <t>5,433</t>
  </si>
  <si>
    <t>25,461</t>
  </si>
  <si>
    <t>25,593</t>
  </si>
  <si>
    <t>25,610</t>
  </si>
  <si>
    <t>35,777</t>
  </si>
  <si>
    <t>35,660</t>
  </si>
  <si>
    <t>35,646</t>
  </si>
  <si>
    <t>12,381</t>
  </si>
  <si>
    <t>12,382</t>
  </si>
  <si>
    <t>12,365</t>
  </si>
  <si>
    <t>12,247</t>
  </si>
  <si>
    <t>17,047</t>
  </si>
  <si>
    <t>17,028</t>
  </si>
  <si>
    <t>16,709</t>
  </si>
  <si>
    <t>16,531</t>
  </si>
  <si>
    <t>19,119</t>
  </si>
  <si>
    <t>19,028</t>
  </si>
  <si>
    <t>18,958</t>
  </si>
  <si>
    <t>18,895</t>
  </si>
  <si>
    <t>12,345</t>
  </si>
  <si>
    <t>12,384</t>
  </si>
  <si>
    <t>12,444</t>
  </si>
  <si>
    <t>163,182</t>
  </si>
  <si>
    <t>165,922</t>
  </si>
  <si>
    <t>168,592</t>
  </si>
  <si>
    <t>170,929</t>
  </si>
  <si>
    <t>89,095</t>
  </si>
  <si>
    <t>89,583</t>
  </si>
  <si>
    <t>89,779</t>
  </si>
  <si>
    <t>89,738</t>
  </si>
  <si>
    <t>42,809</t>
  </si>
  <si>
    <t>42,999</t>
  </si>
  <si>
    <t>43,012</t>
  </si>
  <si>
    <t>42,992</t>
  </si>
  <si>
    <t>9,210</t>
  </si>
  <si>
    <t>9,116</t>
  </si>
  <si>
    <t>9,075</t>
  </si>
  <si>
    <t>44,338</t>
  </si>
  <si>
    <t>44,458</t>
  </si>
  <si>
    <t>44,535</t>
  </si>
  <si>
    <t>44,034</t>
  </si>
  <si>
    <t>43,600</t>
  </si>
  <si>
    <t>43,870</t>
  </si>
  <si>
    <t>43,839</t>
  </si>
  <si>
    <t>75,870</t>
  </si>
  <si>
    <t>76,630</t>
  </si>
  <si>
    <t>77,080</t>
  </si>
  <si>
    <t>77,530</t>
  </si>
  <si>
    <t>9,275</t>
  </si>
  <si>
    <t>9,249</t>
  </si>
  <si>
    <t>9,095</t>
  </si>
  <si>
    <t>9,121</t>
  </si>
  <si>
    <t>6,292</t>
  </si>
  <si>
    <t>6,309</t>
  </si>
  <si>
    <t>6,253</t>
  </si>
  <si>
    <t>99,697</t>
  </si>
  <si>
    <t>99,927</t>
  </si>
  <si>
    <t>100,439</t>
  </si>
  <si>
    <t>100,744</t>
  </si>
  <si>
    <t>13,989</t>
  </si>
  <si>
    <t>13,839</t>
  </si>
  <si>
    <t>13,947</t>
  </si>
  <si>
    <t>7,827</t>
  </si>
  <si>
    <t>7,849</t>
  </si>
  <si>
    <t>7,744</t>
  </si>
  <si>
    <t>7,683</t>
  </si>
  <si>
    <t>7,664</t>
  </si>
  <si>
    <t>77,887</t>
  </si>
  <si>
    <t>78,709</t>
  </si>
  <si>
    <t>79,781</t>
  </si>
  <si>
    <t>80,803</t>
  </si>
  <si>
    <t>7,137</t>
  </si>
  <si>
    <t>6,923</t>
  </si>
  <si>
    <t>222,696</t>
  </si>
  <si>
    <t>225,148</t>
  </si>
  <si>
    <t>227,689</t>
  </si>
  <si>
    <t>230,706</t>
  </si>
  <si>
    <t>20,749</t>
  </si>
  <si>
    <t>20,671</t>
  </si>
  <si>
    <t>20,505</t>
  </si>
  <si>
    <t>20,503</t>
  </si>
  <si>
    <t>76,116</t>
  </si>
  <si>
    <t>76,431</t>
  </si>
  <si>
    <t>76,377</t>
  </si>
  <si>
    <t>76,649</t>
  </si>
  <si>
    <t>17,589</t>
  </si>
  <si>
    <t>17,573</t>
  </si>
  <si>
    <t>17,529</t>
  </si>
  <si>
    <t>24,610</t>
  </si>
  <si>
    <t>24,814</t>
  </si>
  <si>
    <t>24,774</t>
  </si>
  <si>
    <t>7,862</t>
  </si>
  <si>
    <t>7,777</t>
  </si>
  <si>
    <t>7,566</t>
  </si>
  <si>
    <t>7,559</t>
  </si>
  <si>
    <t>16,731</t>
  </si>
  <si>
    <t>16,762</t>
  </si>
  <si>
    <t>16,775</t>
  </si>
  <si>
    <t>16,504</t>
  </si>
  <si>
    <t>8,453</t>
  </si>
  <si>
    <t>8,322</t>
  </si>
  <si>
    <t>8,271</t>
  </si>
  <si>
    <t>12,878</t>
  </si>
  <si>
    <t>12,874</t>
  </si>
  <si>
    <t>12,762</t>
  </si>
  <si>
    <t>15,718</t>
  </si>
  <si>
    <t>15,602</t>
  </si>
  <si>
    <t>15,665</t>
  </si>
  <si>
    <t>15,766</t>
  </si>
  <si>
    <t>13,625</t>
  </si>
  <si>
    <t>13,463</t>
  </si>
  <si>
    <t>31,952</t>
  </si>
  <si>
    <t>32,031</t>
  </si>
  <si>
    <t>31,872</t>
  </si>
  <si>
    <t>31,692</t>
  </si>
  <si>
    <t>101,491</t>
  </si>
  <si>
    <t>101,537</t>
  </si>
  <si>
    <t>101,648</t>
  </si>
  <si>
    <t>101,386</t>
  </si>
  <si>
    <t>101,757</t>
  </si>
  <si>
    <t>15,221</t>
  </si>
  <si>
    <t>15,104</t>
  </si>
  <si>
    <t>6,732</t>
  </si>
  <si>
    <t>6,820</t>
  </si>
  <si>
    <t>6,799</t>
  </si>
  <si>
    <t>6,783</t>
  </si>
  <si>
    <t>275,377</t>
  </si>
  <si>
    <t>277,386</t>
  </si>
  <si>
    <t>280,686</t>
  </si>
  <si>
    <t>283,970</t>
  </si>
  <si>
    <t>10,260</t>
  </si>
  <si>
    <t>10,251</t>
  </si>
  <si>
    <t>10,323</t>
  </si>
  <si>
    <t>8,952</t>
  </si>
  <si>
    <t>8,741</t>
  </si>
  <si>
    <t>8,736</t>
  </si>
  <si>
    <t>22,241</t>
  </si>
  <si>
    <t>22,061</t>
  </si>
  <si>
    <t>9,633</t>
  </si>
  <si>
    <t>9,583</t>
  </si>
  <si>
    <t>9,274</t>
  </si>
  <si>
    <t>4,830</t>
  </si>
  <si>
    <t>4,571</t>
  </si>
  <si>
    <t>10,127</t>
  </si>
  <si>
    <t>10,189</t>
  </si>
  <si>
    <t>10,181</t>
  </si>
  <si>
    <t>40,608</t>
  </si>
  <si>
    <t>40,642</t>
  </si>
  <si>
    <t>40,622</t>
  </si>
  <si>
    <t>40,298</t>
  </si>
  <si>
    <t>10,631</t>
  </si>
  <si>
    <t>10,601</t>
  </si>
  <si>
    <t>10,485</t>
  </si>
  <si>
    <t>674,920</t>
  </si>
  <si>
    <t>675,251</t>
  </si>
  <si>
    <t>677,390</t>
  </si>
  <si>
    <t>680,082</t>
  </si>
  <si>
    <t>117,774</t>
  </si>
  <si>
    <t>117,858</t>
  </si>
  <si>
    <t>115,382</t>
  </si>
  <si>
    <t>116,424</t>
  </si>
  <si>
    <t>219,083</t>
  </si>
  <si>
    <t>219,644</t>
  </si>
  <si>
    <t>220,102</t>
  </si>
  <si>
    <t>221,245</t>
  </si>
  <si>
    <t>52,702</t>
  </si>
  <si>
    <t>53,432</t>
  </si>
  <si>
    <t>54,482</t>
  </si>
  <si>
    <t>4,125</t>
  </si>
  <si>
    <t>4,111</t>
  </si>
  <si>
    <t>4,084</t>
  </si>
  <si>
    <t>4,070</t>
  </si>
  <si>
    <t>35,577</t>
  </si>
  <si>
    <t>35,412</t>
  </si>
  <si>
    <t>35,640</t>
  </si>
  <si>
    <t>33,409</t>
  </si>
  <si>
    <t>33,241</t>
  </si>
  <si>
    <t>33,109</t>
  </si>
  <si>
    <t>32,898</t>
  </si>
  <si>
    <t>38,575</t>
  </si>
  <si>
    <t>38,464</t>
  </si>
  <si>
    <t>38,373</t>
  </si>
  <si>
    <t>38,095</t>
  </si>
  <si>
    <t>10,200</t>
  </si>
  <si>
    <t>10,239</t>
  </si>
  <si>
    <t>10,160</t>
  </si>
  <si>
    <t>10,145</t>
  </si>
  <si>
    <t>52,565</t>
  </si>
  <si>
    <t>52,708</t>
  </si>
  <si>
    <t>53,107</t>
  </si>
  <si>
    <t>53,348</t>
  </si>
  <si>
    <t>53,878</t>
  </si>
  <si>
    <t>12,753</t>
  </si>
  <si>
    <t>12,572</t>
  </si>
  <si>
    <t>12,486</t>
  </si>
  <si>
    <t>12,349</t>
  </si>
  <si>
    <t>15,108</t>
  </si>
  <si>
    <t>15,023</t>
  </si>
  <si>
    <t>14,870</t>
  </si>
  <si>
    <t>23,065</t>
  </si>
  <si>
    <t>22,870</t>
  </si>
  <si>
    <t>22,920</t>
  </si>
  <si>
    <t>22,600</t>
  </si>
  <si>
    <t>15,605</t>
  </si>
  <si>
    <t>15,482</t>
  </si>
  <si>
    <t>15,556</t>
  </si>
  <si>
    <t>12,225</t>
  </si>
  <si>
    <t>12,467</t>
  </si>
  <si>
    <t>12,398</t>
  </si>
  <si>
    <t>9,178</t>
  </si>
  <si>
    <t>9,198</t>
  </si>
  <si>
    <t>9,036</t>
  </si>
  <si>
    <t>9,065</t>
  </si>
  <si>
    <t>28,792</t>
  </si>
  <si>
    <t>28,796</t>
  </si>
  <si>
    <t>28,809</t>
  </si>
  <si>
    <t>28,901</t>
  </si>
  <si>
    <t>3,774</t>
  </si>
  <si>
    <t>3,780</t>
  </si>
  <si>
    <t>3,714</t>
  </si>
  <si>
    <t>3,689</t>
  </si>
  <si>
    <t>24,725</t>
  </si>
  <si>
    <t>24,753</t>
  </si>
  <si>
    <t>25,066</t>
  </si>
  <si>
    <t>14,305</t>
  </si>
  <si>
    <t>14,251</t>
  </si>
  <si>
    <t>15,621</t>
  </si>
  <si>
    <t>15,696</t>
  </si>
  <si>
    <t>15,671</t>
  </si>
  <si>
    <t>15,750</t>
  </si>
  <si>
    <t>8,795</t>
  </si>
  <si>
    <t>8,754</t>
  </si>
  <si>
    <t>12,238</t>
  </si>
  <si>
    <t>12,228</t>
  </si>
  <si>
    <t>12,024</t>
  </si>
  <si>
    <t>11,940</t>
  </si>
  <si>
    <t>20,563</t>
  </si>
  <si>
    <t>20,396</t>
  </si>
  <si>
    <t>20,141</t>
  </si>
  <si>
    <t>20,232</t>
  </si>
  <si>
    <t>18,931</t>
  </si>
  <si>
    <t>18,789</t>
  </si>
  <si>
    <t>18,479</t>
  </si>
  <si>
    <t>18,368</t>
  </si>
  <si>
    <t>58,112</t>
  </si>
  <si>
    <t>58,148</t>
  </si>
  <si>
    <t>58,822</t>
  </si>
  <si>
    <t>59,063</t>
  </si>
  <si>
    <t>58,785</t>
  </si>
  <si>
    <t>23,375</t>
  </si>
  <si>
    <t>23,428</t>
  </si>
  <si>
    <t>23,367</t>
  </si>
  <si>
    <t>23,229</t>
  </si>
  <si>
    <t>10,922</t>
  </si>
  <si>
    <t>11,056</t>
  </si>
  <si>
    <t>10,997</t>
  </si>
  <si>
    <t>10,989</t>
  </si>
  <si>
    <t>13,875</t>
  </si>
  <si>
    <t>13,918</t>
  </si>
  <si>
    <t>13,860</t>
  </si>
  <si>
    <t>13,704</t>
  </si>
  <si>
    <t>9,734</t>
  </si>
  <si>
    <t>9,661</t>
  </si>
  <si>
    <t>9,624</t>
  </si>
  <si>
    <t>9,550</t>
  </si>
  <si>
    <t>18,253</t>
  </si>
  <si>
    <t>18,216</t>
  </si>
  <si>
    <t>18,117</t>
  </si>
  <si>
    <t>17,816</t>
  </si>
  <si>
    <t>18,968</t>
  </si>
  <si>
    <t>18,898</t>
  </si>
  <si>
    <t>19,118</t>
  </si>
  <si>
    <t>42,244</t>
  </si>
  <si>
    <t>42,118</t>
  </si>
  <si>
    <t>42,279</t>
  </si>
  <si>
    <t>42,199</t>
  </si>
  <si>
    <t>45,154</t>
  </si>
  <si>
    <t>45,316</t>
  </si>
  <si>
    <t>45,175</t>
  </si>
  <si>
    <t>45,183</t>
  </si>
  <si>
    <t>44,936</t>
  </si>
  <si>
    <t>18,486</t>
  </si>
  <si>
    <t>18,652</t>
  </si>
  <si>
    <t>18,551</t>
  </si>
  <si>
    <t>18,633</t>
  </si>
  <si>
    <t>89,727</t>
  </si>
  <si>
    <t>90,852</t>
  </si>
  <si>
    <t>92,126</t>
  </si>
  <si>
    <t>93,253</t>
  </si>
  <si>
    <t>31,171</t>
  </si>
  <si>
    <t>31,206</t>
  </si>
  <si>
    <t>31,105</t>
  </si>
  <si>
    <t>31,073</t>
  </si>
  <si>
    <t>52,869</t>
  </si>
  <si>
    <t>53,277</t>
  </si>
  <si>
    <t>53,389</t>
  </si>
  <si>
    <t>53,743</t>
  </si>
  <si>
    <t>4,967</t>
  </si>
  <si>
    <t>4,954</t>
  </si>
  <si>
    <t>4,930</t>
  </si>
  <si>
    <t>4,874</t>
  </si>
  <si>
    <t>10,175</t>
  </si>
  <si>
    <t>10,238</t>
  </si>
  <si>
    <t>25,446</t>
  </si>
  <si>
    <t>25,259</t>
  </si>
  <si>
    <t>24,954</t>
  </si>
  <si>
    <t>23,477</t>
  </si>
  <si>
    <t>23,058</t>
  </si>
  <si>
    <t>23,028</t>
  </si>
  <si>
    <t>6,688</t>
  </si>
  <si>
    <t>6,691</t>
  </si>
  <si>
    <t>6,671</t>
  </si>
  <si>
    <t>6,603</t>
  </si>
  <si>
    <t>14,106</t>
  </si>
  <si>
    <t>14,138</t>
  </si>
  <si>
    <t>14,035</t>
  </si>
  <si>
    <t>14,033</t>
  </si>
  <si>
    <t>361,671</t>
  </si>
  <si>
    <t>365,051</t>
  </si>
  <si>
    <t>368,791</t>
  </si>
  <si>
    <t>373,900</t>
  </si>
  <si>
    <t>9,833</t>
  </si>
  <si>
    <t>9,718</t>
  </si>
  <si>
    <t>9,530</t>
  </si>
  <si>
    <t>9,509</t>
  </si>
  <si>
    <t>18,122</t>
  </si>
  <si>
    <t>18,241</t>
  </si>
  <si>
    <t>17,872</t>
  </si>
  <si>
    <t>65,521</t>
  </si>
  <si>
    <t>65,552</t>
  </si>
  <si>
    <t>65,835</t>
  </si>
  <si>
    <t>66,199</t>
  </si>
  <si>
    <t>998,883</t>
  </si>
  <si>
    <t>998,880</t>
  </si>
  <si>
    <t>999,067</t>
  </si>
  <si>
    <t>1,000,800</t>
  </si>
  <si>
    <t>1,001,491</t>
  </si>
  <si>
    <t>23,409</t>
  </si>
  <si>
    <t>23,331</t>
  </si>
  <si>
    <t>23,472</t>
  </si>
  <si>
    <t>4,439</t>
  </si>
  <si>
    <t>4,385</t>
  </si>
  <si>
    <t>4,388</t>
  </si>
  <si>
    <t>4,359</t>
  </si>
  <si>
    <t>4,828</t>
  </si>
  <si>
    <t>4,833</t>
  </si>
  <si>
    <t>4,872</t>
  </si>
  <si>
    <t>39,259</t>
  </si>
  <si>
    <t>39,154</t>
  </si>
  <si>
    <t>39,149</t>
  </si>
  <si>
    <t>39,221</t>
  </si>
  <si>
    <t>8,442</t>
  </si>
  <si>
    <t>8,419</t>
  </si>
  <si>
    <t>8,323</t>
  </si>
  <si>
    <t>6,367</t>
  </si>
  <si>
    <t>6,233</t>
  </si>
  <si>
    <t>6,156</t>
  </si>
  <si>
    <t>30,012</t>
  </si>
  <si>
    <t>29,838</t>
  </si>
  <si>
    <t>29,828</t>
  </si>
  <si>
    <t>29,774</t>
  </si>
  <si>
    <t>31,853</t>
  </si>
  <si>
    <t>31,613</t>
  </si>
  <si>
    <t>31,351</t>
  </si>
  <si>
    <t>6,717</t>
  </si>
  <si>
    <t>6,656</t>
  </si>
  <si>
    <t>6,525</t>
  </si>
  <si>
    <t>6,448</t>
  </si>
  <si>
    <t>51,940</t>
  </si>
  <si>
    <t>52,690</t>
  </si>
  <si>
    <t>53,062</t>
  </si>
  <si>
    <t>53,508</t>
  </si>
  <si>
    <t>26,023</t>
  </si>
  <si>
    <t>25,932</t>
  </si>
  <si>
    <t>25,637</t>
  </si>
  <si>
    <t>21,150</t>
  </si>
  <si>
    <t>21,005</t>
  </si>
  <si>
    <t>20,798</t>
  </si>
  <si>
    <t>20,967</t>
  </si>
  <si>
    <t>32,574</t>
  </si>
  <si>
    <t>32,614</t>
  </si>
  <si>
    <t>32,785</t>
  </si>
  <si>
    <t>33,010</t>
  </si>
  <si>
    <t>25,196</t>
  </si>
  <si>
    <t>25,164</t>
  </si>
  <si>
    <t>25,094</t>
  </si>
  <si>
    <t>25,091</t>
  </si>
  <si>
    <t>25,137</t>
  </si>
  <si>
    <t>13,523</t>
  </si>
  <si>
    <t>13,513</t>
  </si>
  <si>
    <t>13,386</t>
  </si>
  <si>
    <t>13,377</t>
  </si>
  <si>
    <t>13,421</t>
  </si>
  <si>
    <t>36,278</t>
  </si>
  <si>
    <t>36,302</t>
  </si>
  <si>
    <t>36,334</t>
  </si>
  <si>
    <t>2,152</t>
  </si>
  <si>
    <t>2,123</t>
  </si>
  <si>
    <t>2,078</t>
  </si>
  <si>
    <t>2,086</t>
  </si>
  <si>
    <t>18,859</t>
  </si>
  <si>
    <t>18,635</t>
  </si>
  <si>
    <t>18,610</t>
  </si>
  <si>
    <t>18,430</t>
  </si>
  <si>
    <t>319,365</t>
  </si>
  <si>
    <t>319,258</t>
  </si>
  <si>
    <t>319,188</t>
  </si>
  <si>
    <t>319,274</t>
  </si>
  <si>
    <t>318,496</t>
  </si>
  <si>
    <t>9,248</t>
  </si>
  <si>
    <t>9,212</t>
  </si>
  <si>
    <t>9,356</t>
  </si>
  <si>
    <t>12,919</t>
  </si>
  <si>
    <t>13,134</t>
  </si>
  <si>
    <t>6,484</t>
  </si>
  <si>
    <t>6,556</t>
  </si>
  <si>
    <t>6,582</t>
  </si>
  <si>
    <t>5,615</t>
  </si>
  <si>
    <t>5,638</t>
  </si>
  <si>
    <t>5,732</t>
  </si>
  <si>
    <t>5,762</t>
  </si>
  <si>
    <t>5,687</t>
  </si>
  <si>
    <t>10,075</t>
  </si>
  <si>
    <t>10,057</t>
  </si>
  <si>
    <t>10,076</t>
  </si>
  <si>
    <t>10,109</t>
  </si>
  <si>
    <t>10,305</t>
  </si>
  <si>
    <t>1,154</t>
  </si>
  <si>
    <t>1,142</t>
  </si>
  <si>
    <t>1,174</t>
  </si>
  <si>
    <t>1,169</t>
  </si>
  <si>
    <t>81,506</t>
  </si>
  <si>
    <t>81,747</t>
  </si>
  <si>
    <t>81,765</t>
  </si>
  <si>
    <t>82,404</t>
  </si>
  <si>
    <t>5,811</t>
  </si>
  <si>
    <t>5,803</t>
  </si>
  <si>
    <t>11,772</t>
  </si>
  <si>
    <t>11,845</t>
  </si>
  <si>
    <t>11,936</t>
  </si>
  <si>
    <t>1,742</t>
  </si>
  <si>
    <t>1,769</t>
  </si>
  <si>
    <t>1,779</t>
  </si>
  <si>
    <t>1,783</t>
  </si>
  <si>
    <t>8,963</t>
  </si>
  <si>
    <t>9,006</t>
  </si>
  <si>
    <t>9,400</t>
  </si>
  <si>
    <t>9,294</t>
  </si>
  <si>
    <t>9,297</t>
  </si>
  <si>
    <t>9,261</t>
  </si>
  <si>
    <t>2,934</t>
  </si>
  <si>
    <t>3,056</t>
  </si>
  <si>
    <t>11,578</t>
  </si>
  <si>
    <t>11,498</t>
  </si>
  <si>
    <t>11,439</t>
  </si>
  <si>
    <t>11,522</t>
  </si>
  <si>
    <t>90,902</t>
  </si>
  <si>
    <t>91,222</t>
  </si>
  <si>
    <t>91,692</t>
  </si>
  <si>
    <t>93,125</t>
  </si>
  <si>
    <t>89,510</t>
  </si>
  <si>
    <t>89,599</t>
  </si>
  <si>
    <t>91,333</t>
  </si>
  <si>
    <t>92,604</t>
  </si>
  <si>
    <t>94,694</t>
  </si>
  <si>
    <t>1,209</t>
  </si>
  <si>
    <t>1,186</t>
  </si>
  <si>
    <t>1,277</t>
  </si>
  <si>
    <t>1,264</t>
  </si>
  <si>
    <t>1,282</t>
  </si>
  <si>
    <t>13,447</t>
  </si>
  <si>
    <t>13,578</t>
  </si>
  <si>
    <t>883</t>
  </si>
  <si>
    <t>842</t>
  </si>
  <si>
    <t>857</t>
  </si>
  <si>
    <t>3,073</t>
  </si>
  <si>
    <t>3,130</t>
  </si>
  <si>
    <t>16,403</t>
  </si>
  <si>
    <t>16,604</t>
  </si>
  <si>
    <t>11,410</t>
  </si>
  <si>
    <t>11,450</t>
  </si>
  <si>
    <t>11,400</t>
  </si>
  <si>
    <t>11,505</t>
  </si>
  <si>
    <t>2,028</t>
  </si>
  <si>
    <t>2,021</t>
  </si>
  <si>
    <t>2,011</t>
  </si>
  <si>
    <t>28,785</t>
  </si>
  <si>
    <t>29,029</t>
  </si>
  <si>
    <t>28,999</t>
  </si>
  <si>
    <t>63,590</t>
  </si>
  <si>
    <t>64,237</t>
  </si>
  <si>
    <t>64,845</t>
  </si>
  <si>
    <t>65,333</t>
  </si>
  <si>
    <t>2,382</t>
  </si>
  <si>
    <t>2,395</t>
  </si>
  <si>
    <t>2,373</t>
  </si>
  <si>
    <t>19,681</t>
  </si>
  <si>
    <t>19,599</t>
  </si>
  <si>
    <t>19,403</t>
  </si>
  <si>
    <t>1,704</t>
  </si>
  <si>
    <t>1,890</t>
  </si>
  <si>
    <t>1,888</t>
  </si>
  <si>
    <t>1,897</t>
  </si>
  <si>
    <t>4,211</t>
  </si>
  <si>
    <t>4,248</t>
  </si>
  <si>
    <t>4,164</t>
  </si>
  <si>
    <t>109,425</t>
  </si>
  <si>
    <t>110,121</t>
  </si>
  <si>
    <t>111,054</t>
  </si>
  <si>
    <t>111,769</t>
  </si>
  <si>
    <t>4,548</t>
  </si>
  <si>
    <t>4,745</t>
  </si>
  <si>
    <t>4,675</t>
  </si>
  <si>
    <t>4,625</t>
  </si>
  <si>
    <t>15,586</t>
  </si>
  <si>
    <t>15,502</t>
  </si>
  <si>
    <t>15,660</t>
  </si>
  <si>
    <t>492</t>
  </si>
  <si>
    <t>490</t>
  </si>
  <si>
    <t>509</t>
  </si>
  <si>
    <t>4,266</t>
  </si>
  <si>
    <t>4,206</t>
  </si>
  <si>
    <t>4,127</t>
  </si>
  <si>
    <t>4,179</t>
  </si>
  <si>
    <t>6,258</t>
  </si>
  <si>
    <t>1,728</t>
  </si>
  <si>
    <t>1,755</t>
  </si>
  <si>
    <t>7,017</t>
  </si>
  <si>
    <t>7,076</t>
  </si>
  <si>
    <t>7,085</t>
  </si>
  <si>
    <t>6,965</t>
  </si>
  <si>
    <t>1,189</t>
  </si>
  <si>
    <t>1,157</t>
  </si>
  <si>
    <t>1,176</t>
  </si>
  <si>
    <t>40,385</t>
  </si>
  <si>
    <t>40,637</t>
  </si>
  <si>
    <t>40,824</t>
  </si>
  <si>
    <t>9,738</t>
  </si>
  <si>
    <t>10,133</t>
  </si>
  <si>
    <t>10,794</t>
  </si>
  <si>
    <t>11,187</t>
  </si>
  <si>
    <t>10,525</t>
  </si>
  <si>
    <t>11,124</t>
  </si>
  <si>
    <t>9,235</t>
  </si>
  <si>
    <t>9,266</t>
  </si>
  <si>
    <t>9,364</t>
  </si>
  <si>
    <t>9,382</t>
  </si>
  <si>
    <t>11,395</t>
  </si>
  <si>
    <t>11,374</t>
  </si>
  <si>
    <t>11,383</t>
  </si>
  <si>
    <t>11,348</t>
  </si>
  <si>
    <t>3,373</t>
  </si>
  <si>
    <t>3,441</t>
  </si>
  <si>
    <t>3,580</t>
  </si>
  <si>
    <t>3,658</t>
  </si>
  <si>
    <t>34,204</t>
  </si>
  <si>
    <t>34,239</t>
  </si>
  <si>
    <t>34,388</t>
  </si>
  <si>
    <t>34,493</t>
  </si>
  <si>
    <t>34,512</t>
  </si>
  <si>
    <t>9,111</t>
  </si>
  <si>
    <t>9,162</t>
  </si>
  <si>
    <t>9,195</t>
  </si>
  <si>
    <t>9,310</t>
  </si>
  <si>
    <t>3,613</t>
  </si>
  <si>
    <t>3,583</t>
  </si>
  <si>
    <t>3,587</t>
  </si>
  <si>
    <t>3,662</t>
  </si>
  <si>
    <t>6,078</t>
  </si>
  <si>
    <t>6,072</t>
  </si>
  <si>
    <t>6,075</t>
  </si>
  <si>
    <t>5,342</t>
  </si>
  <si>
    <t>5,149</t>
  </si>
  <si>
    <t>719</t>
  </si>
  <si>
    <t>7,367</t>
  </si>
  <si>
    <t>7,472</t>
  </si>
  <si>
    <t>7,494</t>
  </si>
  <si>
    <t>7,619</t>
  </si>
  <si>
    <t>2,158</t>
  </si>
  <si>
    <t>2,139</t>
  </si>
  <si>
    <t>990</t>
  </si>
  <si>
    <t>1,057</t>
  </si>
  <si>
    <t>1,126</t>
  </si>
  <si>
    <t>147,975</t>
  </si>
  <si>
    <t>148,398</t>
  </si>
  <si>
    <t>149,845</t>
  </si>
  <si>
    <t>151,888</t>
  </si>
  <si>
    <t>154,060</t>
  </si>
  <si>
    <t>31,333</t>
  </si>
  <si>
    <t>31,224</t>
  </si>
  <si>
    <t>31,384</t>
  </si>
  <si>
    <t>31,581</t>
  </si>
  <si>
    <t>6,658</t>
  </si>
  <si>
    <t>6,622</t>
  </si>
  <si>
    <t>6,456</t>
  </si>
  <si>
    <t>464</t>
  </si>
  <si>
    <t>482</t>
  </si>
  <si>
    <t>698</t>
  </si>
  <si>
    <t>741</t>
  </si>
  <si>
    <t>773</t>
  </si>
  <si>
    <t>777</t>
  </si>
  <si>
    <t>472</t>
  </si>
  <si>
    <t>496</t>
  </si>
  <si>
    <t>512</t>
  </si>
  <si>
    <t>5,496</t>
  </si>
  <si>
    <t>5,389</t>
  </si>
  <si>
    <t>5,407</t>
  </si>
  <si>
    <t>5,375</t>
  </si>
  <si>
    <t>2,100</t>
  </si>
  <si>
    <t>2,083</t>
  </si>
  <si>
    <t>2,059</t>
  </si>
  <si>
    <t>2,019</t>
  </si>
  <si>
    <t>3,143</t>
  </si>
  <si>
    <t>3,144</t>
  </si>
  <si>
    <t>2,924</t>
  </si>
  <si>
    <t>46,174</t>
  </si>
  <si>
    <t>46,839</t>
  </si>
  <si>
    <t>47,644</t>
  </si>
  <si>
    <t>48,058</t>
  </si>
  <si>
    <t>6,838</t>
  </si>
  <si>
    <t>6,782</t>
  </si>
  <si>
    <t>6,672</t>
  </si>
  <si>
    <t>6,583</t>
  </si>
  <si>
    <t>8,370</t>
  </si>
  <si>
    <t>8,307</t>
  </si>
  <si>
    <t>8,324</t>
  </si>
  <si>
    <t>25,256</t>
  </si>
  <si>
    <t>25,159</t>
  </si>
  <si>
    <t>25,381</t>
  </si>
  <si>
    <t>8,829</t>
  </si>
  <si>
    <t>8,786</t>
  </si>
  <si>
    <t>3,999</t>
  </si>
  <si>
    <t>4,033</t>
  </si>
  <si>
    <t>5,715</t>
  </si>
  <si>
    <t>5,738</t>
  </si>
  <si>
    <t>5,779</t>
  </si>
  <si>
    <t>9,961</t>
  </si>
  <si>
    <t>9,968</t>
  </si>
  <si>
    <t>10,062</t>
  </si>
  <si>
    <t>10,079</t>
  </si>
  <si>
    <t>6,476</t>
  </si>
  <si>
    <t>6,407</t>
  </si>
  <si>
    <t>6,383</t>
  </si>
  <si>
    <t>10,539</t>
  </si>
  <si>
    <t>10,569</t>
  </si>
  <si>
    <t>10,541</t>
  </si>
  <si>
    <t>10,406</t>
  </si>
  <si>
    <t>9,144</t>
  </si>
  <si>
    <t>9,137</t>
  </si>
  <si>
    <t>9,090</t>
  </si>
  <si>
    <t>9,005</t>
  </si>
  <si>
    <t>10,913</t>
  </si>
  <si>
    <t>10,788</t>
  </si>
  <si>
    <t>10,796</t>
  </si>
  <si>
    <t>20,851</t>
  </si>
  <si>
    <t>20,944</t>
  </si>
  <si>
    <t>9,172</t>
  </si>
  <si>
    <t>9,230</t>
  </si>
  <si>
    <t>9,167</t>
  </si>
  <si>
    <t>9,093</t>
  </si>
  <si>
    <t>24,354</t>
  </si>
  <si>
    <t>24,324</t>
  </si>
  <si>
    <t>24,100</t>
  </si>
  <si>
    <t>24,152</t>
  </si>
  <si>
    <t>1,970</t>
  </si>
  <si>
    <t>1,973</t>
  </si>
  <si>
    <t>1,934</t>
  </si>
  <si>
    <t>5,970</t>
  </si>
  <si>
    <t>5,907</t>
  </si>
  <si>
    <t>5,835</t>
  </si>
  <si>
    <t>36,701</t>
  </si>
  <si>
    <t>36,670</t>
  </si>
  <si>
    <t>36,617</t>
  </si>
  <si>
    <t>518,594</t>
  </si>
  <si>
    <t>524,611</t>
  </si>
  <si>
    <t>531,309</t>
  </si>
  <si>
    <t>537,529</t>
  </si>
  <si>
    <t>1,976</t>
  </si>
  <si>
    <t>1,969</t>
  </si>
  <si>
    <t>5,852</t>
  </si>
  <si>
    <t>5,748</t>
  </si>
  <si>
    <t>3,231</t>
  </si>
  <si>
    <t>3,216</t>
  </si>
  <si>
    <t>3,190</t>
  </si>
  <si>
    <t>3,091</t>
  </si>
  <si>
    <t>2,753</t>
  </si>
  <si>
    <t>2,729</t>
  </si>
  <si>
    <t>2,731</t>
  </si>
  <si>
    <t>2,712</t>
  </si>
  <si>
    <t>4,937</t>
  </si>
  <si>
    <t>4,903</t>
  </si>
  <si>
    <t>4,856</t>
  </si>
  <si>
    <t>21,946</t>
  </si>
  <si>
    <t>21,735</t>
  </si>
  <si>
    <t>21,816</t>
  </si>
  <si>
    <t>1,962</t>
  </si>
  <si>
    <t>1,904</t>
  </si>
  <si>
    <t>2,041</t>
  </si>
  <si>
    <t>1,993</t>
  </si>
  <si>
    <t>2,033</t>
  </si>
  <si>
    <t>2,038</t>
  </si>
  <si>
    <t>1,974</t>
  </si>
  <si>
    <t>612</t>
  </si>
  <si>
    <t>615</t>
  </si>
  <si>
    <t>625</t>
  </si>
  <si>
    <t>2,534</t>
  </si>
  <si>
    <t>2,457</t>
  </si>
  <si>
    <t>2,483</t>
  </si>
  <si>
    <t>58,797</t>
  </si>
  <si>
    <t>59,568</t>
  </si>
  <si>
    <t>60,335</t>
  </si>
  <si>
    <t>60,923</t>
  </si>
  <si>
    <t>9,114</t>
  </si>
  <si>
    <t>9,127</t>
  </si>
  <si>
    <t>9,079</t>
  </si>
  <si>
    <t>9,025</t>
  </si>
  <si>
    <t>9,122</t>
  </si>
  <si>
    <t>3,427</t>
  </si>
  <si>
    <t>3,452</t>
  </si>
  <si>
    <t>983</t>
  </si>
  <si>
    <t>947</t>
  </si>
  <si>
    <t>973</t>
  </si>
  <si>
    <t>2,871</t>
  </si>
  <si>
    <t>2,883</t>
  </si>
  <si>
    <t>2,873</t>
  </si>
  <si>
    <t>10,451</t>
  </si>
  <si>
    <t>10,460</t>
  </si>
  <si>
    <t>10,409</t>
  </si>
  <si>
    <t>734</t>
  </si>
  <si>
    <t>742</t>
  </si>
  <si>
    <t>711</t>
  </si>
  <si>
    <t>732</t>
  </si>
  <si>
    <t>6,302</t>
  </si>
  <si>
    <t>6,305</t>
  </si>
  <si>
    <t>6,341</t>
  </si>
  <si>
    <t>7,534</t>
  </si>
  <si>
    <t>7,557</t>
  </si>
  <si>
    <t>5,216</t>
  </si>
  <si>
    <t>5,194</t>
  </si>
  <si>
    <t>6,534</t>
  </si>
  <si>
    <t>6,553</t>
  </si>
  <si>
    <t>8,359</t>
  </si>
  <si>
    <t>8,219</t>
  </si>
  <si>
    <t>8,210</t>
  </si>
  <si>
    <t>821</t>
  </si>
  <si>
    <t>799</t>
  </si>
  <si>
    <t>797</t>
  </si>
  <si>
    <t>3,827</t>
  </si>
  <si>
    <t>3,687</t>
  </si>
  <si>
    <t>8,581</t>
  </si>
  <si>
    <t>8,579</t>
  </si>
  <si>
    <t>8,557</t>
  </si>
  <si>
    <t>286,134</t>
  </si>
  <si>
    <t>289,945</t>
  </si>
  <si>
    <t>293,469</t>
  </si>
  <si>
    <t>297,285</t>
  </si>
  <si>
    <t>36,267</t>
  </si>
  <si>
    <t>36,069</t>
  </si>
  <si>
    <t>36,029</t>
  </si>
  <si>
    <t>36,092</t>
  </si>
  <si>
    <t>768</t>
  </si>
  <si>
    <t>767</t>
  </si>
  <si>
    <t>771</t>
  </si>
  <si>
    <t>764</t>
  </si>
  <si>
    <t>628</t>
  </si>
  <si>
    <t>626</t>
  </si>
  <si>
    <t>581</t>
  </si>
  <si>
    <t>538</t>
  </si>
  <si>
    <t>546</t>
  </si>
  <si>
    <t>523</t>
  </si>
  <si>
    <t>35,016</t>
  </si>
  <si>
    <t>35,122</t>
  </si>
  <si>
    <t>7,855</t>
  </si>
  <si>
    <t>7,734</t>
  </si>
  <si>
    <t>7,797</t>
  </si>
  <si>
    <t>7,801</t>
  </si>
  <si>
    <t>5,040</t>
  </si>
  <si>
    <t>4,882</t>
  </si>
  <si>
    <t>3,729</t>
  </si>
  <si>
    <t>3,732</t>
  </si>
  <si>
    <t>3,703</t>
  </si>
  <si>
    <t>3,600</t>
  </si>
  <si>
    <t>7,247</t>
  </si>
  <si>
    <t>7,273</t>
  </si>
  <si>
    <t>7,197</t>
  </si>
  <si>
    <t>7,178</t>
  </si>
  <si>
    <t>4,507</t>
  </si>
  <si>
    <t>4,451</t>
  </si>
  <si>
    <t>4,395</t>
  </si>
  <si>
    <t>15,758</t>
  </si>
  <si>
    <t>15,772</t>
  </si>
  <si>
    <t>15,704</t>
  </si>
  <si>
    <t>2,785</t>
  </si>
  <si>
    <t>2,782</t>
  </si>
  <si>
    <t>2,987</t>
  </si>
  <si>
    <t>2,956</t>
  </si>
  <si>
    <t>2,947</t>
  </si>
  <si>
    <t>2,910</t>
  </si>
  <si>
    <t>9,185</t>
  </si>
  <si>
    <t>9,159</t>
  </si>
  <si>
    <t>9,197</t>
  </si>
  <si>
    <t>7,261</t>
  </si>
  <si>
    <t>7,196</t>
  </si>
  <si>
    <t>7,180</t>
  </si>
  <si>
    <t>7,164</t>
  </si>
  <si>
    <t>32,268</t>
  </si>
  <si>
    <t>32,558</t>
  </si>
  <si>
    <t>5,341</t>
  </si>
  <si>
    <t>5,282</t>
  </si>
  <si>
    <t>5,250</t>
  </si>
  <si>
    <t>11,052</t>
  </si>
  <si>
    <t>11,011</t>
  </si>
  <si>
    <t>11,013</t>
  </si>
  <si>
    <t>11,023</t>
  </si>
  <si>
    <t>8,267</t>
  </si>
  <si>
    <t>8,125</t>
  </si>
  <si>
    <t>1,528</t>
  </si>
  <si>
    <t>1,445</t>
  </si>
  <si>
    <t>1,393</t>
  </si>
  <si>
    <t>1,417</t>
  </si>
  <si>
    <t>14,231</t>
  </si>
  <si>
    <t>14,447</t>
  </si>
  <si>
    <t>14,298</t>
  </si>
  <si>
    <t>159,748</t>
  </si>
  <si>
    <t>162,655</t>
  </si>
  <si>
    <t>165,822</t>
  </si>
  <si>
    <t>169,358</t>
  </si>
  <si>
    <t>20,858</t>
  </si>
  <si>
    <t>20,872</t>
  </si>
  <si>
    <t>20,807</t>
  </si>
  <si>
    <t>20,881</t>
  </si>
  <si>
    <t>37,060</t>
  </si>
  <si>
    <t>36,924</t>
  </si>
  <si>
    <t>36,902</t>
  </si>
  <si>
    <t>36,870</t>
  </si>
  <si>
    <t>16,788</t>
  </si>
  <si>
    <t>16,728</t>
  </si>
  <si>
    <t>17,064</t>
  </si>
  <si>
    <t>3,149</t>
  </si>
  <si>
    <t>3,124</t>
  </si>
  <si>
    <t>3,110</t>
  </si>
  <si>
    <t>1,312</t>
  </si>
  <si>
    <t>1,326</t>
  </si>
  <si>
    <t>1,319</t>
  </si>
  <si>
    <t>6,181</t>
  </si>
  <si>
    <t>5,218</t>
  </si>
  <si>
    <t>5,171</t>
  </si>
  <si>
    <t>5,154</t>
  </si>
  <si>
    <t>5,196</t>
  </si>
  <si>
    <t>689</t>
  </si>
  <si>
    <t>691</t>
  </si>
  <si>
    <t>696</t>
  </si>
  <si>
    <t>6,897</t>
  </si>
  <si>
    <t>4,258</t>
  </si>
  <si>
    <t>4,243</t>
  </si>
  <si>
    <t>4,229</t>
  </si>
  <si>
    <t>4,197</t>
  </si>
  <si>
    <t>20,276</t>
  </si>
  <si>
    <t>20,291</t>
  </si>
  <si>
    <t>9,456</t>
  </si>
  <si>
    <t>9,514</t>
  </si>
  <si>
    <t>9,437</t>
  </si>
  <si>
    <t>3,814</t>
  </si>
  <si>
    <t>3,766</t>
  </si>
  <si>
    <t>3,753</t>
  </si>
  <si>
    <t>3,675</t>
  </si>
  <si>
    <t>792</t>
  </si>
  <si>
    <t>758</t>
  </si>
  <si>
    <t>13,744</t>
  </si>
  <si>
    <t>13,863</t>
  </si>
  <si>
    <t>24,798</t>
  </si>
  <si>
    <t>24,587</t>
  </si>
  <si>
    <t>24,317</t>
  </si>
  <si>
    <t>24,045</t>
  </si>
  <si>
    <t>1,953,263</t>
  </si>
  <si>
    <t>1,967,159</t>
  </si>
  <si>
    <t>1,998,646</t>
  </si>
  <si>
    <t>2,029,316</t>
  </si>
  <si>
    <t>47,038</t>
  </si>
  <si>
    <t>47,028</t>
  </si>
  <si>
    <t>46,991</t>
  </si>
  <si>
    <t>47,081</t>
  </si>
  <si>
    <t>48,942</t>
  </si>
  <si>
    <t>49,074</t>
  </si>
  <si>
    <t>49,505</t>
  </si>
  <si>
    <t>51,078</t>
  </si>
  <si>
    <t>52,531</t>
  </si>
  <si>
    <t>784</t>
  </si>
  <si>
    <t>832</t>
  </si>
  <si>
    <t>1,995</t>
  </si>
  <si>
    <t>1,984</t>
  </si>
  <si>
    <t>1,996</t>
  </si>
  <si>
    <t>16,525</t>
  </si>
  <si>
    <t>16,603</t>
  </si>
  <si>
    <t>16,661</t>
  </si>
  <si>
    <t>17,101</t>
  </si>
  <si>
    <t>17,369</t>
  </si>
  <si>
    <t>5,848</t>
  </si>
  <si>
    <t>5,929</t>
  </si>
  <si>
    <t>5,362</t>
  </si>
  <si>
    <t>5,348</t>
  </si>
  <si>
    <t>5,248</t>
  </si>
  <si>
    <t>52,065</t>
  </si>
  <si>
    <t>51,484</t>
  </si>
  <si>
    <t>51,158</t>
  </si>
  <si>
    <t>51,400</t>
  </si>
  <si>
    <t>4,785</t>
  </si>
  <si>
    <t>4,630</t>
  </si>
  <si>
    <t>4,662</t>
  </si>
  <si>
    <t>4,559</t>
  </si>
  <si>
    <t>43,945</t>
  </si>
  <si>
    <t>43,864</t>
  </si>
  <si>
    <t>43,322</t>
  </si>
  <si>
    <t>42,923</t>
  </si>
  <si>
    <t>42,298</t>
  </si>
  <si>
    <t>6,640</t>
  </si>
  <si>
    <t>6,765</t>
  </si>
  <si>
    <t>6,862</t>
  </si>
  <si>
    <t>3,915</t>
  </si>
  <si>
    <t>3,889</t>
  </si>
  <si>
    <t>421,427</t>
  </si>
  <si>
    <t>422,035</t>
  </si>
  <si>
    <t>424,902</t>
  </si>
  <si>
    <t>429,086</t>
  </si>
  <si>
    <t>433,824</t>
  </si>
  <si>
    <t>10,114</t>
  </si>
  <si>
    <t>9,989</t>
  </si>
  <si>
    <t>10,034</t>
  </si>
  <si>
    <t>55,260</t>
  </si>
  <si>
    <t>54,747</t>
  </si>
  <si>
    <t>54,578</t>
  </si>
  <si>
    <t>54,061</t>
  </si>
  <si>
    <t>60,092</t>
  </si>
  <si>
    <t>60,109</t>
  </si>
  <si>
    <t>60,253</t>
  </si>
  <si>
    <t>60,394</t>
  </si>
  <si>
    <t>60,201</t>
  </si>
  <si>
    <t>47,810</t>
  </si>
  <si>
    <t>47,736</t>
  </si>
  <si>
    <t>47,667</t>
  </si>
  <si>
    <t>47,505</t>
  </si>
  <si>
    <t>76,914</t>
  </si>
  <si>
    <t>76,792</t>
  </si>
  <si>
    <t>76,758</t>
  </si>
  <si>
    <t>76,399</t>
  </si>
  <si>
    <t>33,052</t>
  </si>
  <si>
    <t>32,460</t>
  </si>
  <si>
    <t>31,977</t>
  </si>
  <si>
    <t>31,962</t>
  </si>
  <si>
    <t>89,114</t>
  </si>
  <si>
    <t>89,105</t>
  </si>
  <si>
    <t>89,067</t>
  </si>
  <si>
    <t>89,342</t>
  </si>
  <si>
    <t>89,628</t>
  </si>
  <si>
    <t>400,982</t>
  </si>
  <si>
    <t>401,716</t>
  </si>
  <si>
    <t>402,600</t>
  </si>
  <si>
    <t>403,398</t>
  </si>
  <si>
    <t>146,442</t>
  </si>
  <si>
    <t>146,411</t>
  </si>
  <si>
    <t>146,681</t>
  </si>
  <si>
    <t>146,987</t>
  </si>
  <si>
    <t>147,150</t>
  </si>
  <si>
    <t>295,220</t>
  </si>
  <si>
    <t>295,306</t>
  </si>
  <si>
    <t>295,999</t>
  </si>
  <si>
    <t>297,841</t>
  </si>
  <si>
    <t>298,745</t>
  </si>
  <si>
    <t>123,146</t>
  </si>
  <si>
    <t>123,203</t>
  </si>
  <si>
    <t>123,945</t>
  </si>
  <si>
    <t>124,543</t>
  </si>
  <si>
    <t>124,642</t>
  </si>
  <si>
    <t>43,720</t>
  </si>
  <si>
    <t>43,460</t>
  </si>
  <si>
    <t>43,188</t>
  </si>
  <si>
    <t>42,986</t>
  </si>
  <si>
    <t>274,762</t>
  </si>
  <si>
    <t>274,923</t>
  </si>
  <si>
    <t>275,566</t>
  </si>
  <si>
    <t>276,167</t>
  </si>
  <si>
    <t>905,117</t>
  </si>
  <si>
    <t>906,748</t>
  </si>
  <si>
    <t>914,087</t>
  </si>
  <si>
    <t>920,440</t>
  </si>
  <si>
    <t>927,434</t>
  </si>
  <si>
    <t>448,728</t>
  </si>
  <si>
    <t>449,174</t>
  </si>
  <si>
    <t>450,531</t>
  </si>
  <si>
    <t>451,207</t>
  </si>
  <si>
    <t>450,141</t>
  </si>
  <si>
    <t>513,678</t>
  </si>
  <si>
    <t>513,630</t>
  </si>
  <si>
    <t>513,261</t>
  </si>
  <si>
    <t>513,104</t>
  </si>
  <si>
    <t>512,125</t>
  </si>
  <si>
    <t>97,278</t>
  </si>
  <si>
    <t>96,562</t>
  </si>
  <si>
    <t>96,398</t>
  </si>
  <si>
    <t>95,849</t>
  </si>
  <si>
    <t>157,200</t>
  </si>
  <si>
    <t>157,607</t>
  </si>
  <si>
    <t>157,794</t>
  </si>
  <si>
    <t>157,153</t>
  </si>
  <si>
    <t>783,987</t>
  </si>
  <si>
    <t>784,608</t>
  </si>
  <si>
    <t>787,232</t>
  </si>
  <si>
    <t>788,425</t>
  </si>
  <si>
    <t>792,091</t>
  </si>
  <si>
    <t>288,602</t>
  </si>
  <si>
    <t>289,363</t>
  </si>
  <si>
    <t>289,671</t>
  </si>
  <si>
    <t>289,940</t>
  </si>
  <si>
    <t>634,277</t>
  </si>
  <si>
    <t>636,294</t>
  </si>
  <si>
    <t>648,197</t>
  </si>
  <si>
    <t>656,879</t>
  </si>
  <si>
    <t>663,906</t>
  </si>
  <si>
    <t>127,351</t>
  </si>
  <si>
    <t>127,343</t>
  </si>
  <si>
    <t>127,253</t>
  </si>
  <si>
    <t>126,593</t>
  </si>
  <si>
    <t>126,473</t>
  </si>
  <si>
    <t>367,508</t>
  </si>
  <si>
    <t>368,043</t>
  </si>
  <si>
    <t>367,941</t>
  </si>
  <si>
    <t>369,057</t>
  </si>
  <si>
    <t>371,052</t>
  </si>
  <si>
    <t>811,272</t>
  </si>
  <si>
    <t>817,400</t>
  </si>
  <si>
    <t>824,447</t>
  </si>
  <si>
    <t>830,815</t>
  </si>
  <si>
    <t>630,378</t>
  </si>
  <si>
    <t>630,649</t>
  </si>
  <si>
    <t>629,835</t>
  </si>
  <si>
    <t>629,176</t>
  </si>
  <si>
    <t>629,569</t>
  </si>
  <si>
    <t>492,279</t>
  </si>
  <si>
    <t>492,706</t>
  </si>
  <si>
    <t>495,782</t>
  </si>
  <si>
    <t>497,630</t>
  </si>
  <si>
    <t>499,672</t>
  </si>
  <si>
    <t>576,565</t>
  </si>
  <si>
    <t>577,651</t>
  </si>
  <si>
    <t>578,990</t>
  </si>
  <si>
    <t>580,709</t>
  </si>
  <si>
    <t>583,412</t>
  </si>
  <si>
    <t>501,624</t>
  </si>
  <si>
    <t>502,201</t>
  </si>
  <si>
    <t>503,946</t>
  </si>
  <si>
    <t>505,013</t>
  </si>
  <si>
    <t>506,998</t>
  </si>
  <si>
    <t>65,992</t>
  </si>
  <si>
    <t>66,028</t>
  </si>
  <si>
    <t>65,664</t>
  </si>
  <si>
    <t>65,106</t>
  </si>
  <si>
    <t>323,441</t>
  </si>
  <si>
    <t>324,171</t>
  </si>
  <si>
    <t>326,795</t>
  </si>
  <si>
    <t>328,691</t>
  </si>
  <si>
    <t>331,297</t>
  </si>
  <si>
    <t>148,869</t>
  </si>
  <si>
    <t>148,770</t>
  </si>
  <si>
    <t>148,034</t>
  </si>
  <si>
    <t>146,985</t>
  </si>
  <si>
    <t>145,740</t>
  </si>
  <si>
    <t>537,810</t>
  </si>
  <si>
    <t>540,709</t>
  </si>
  <si>
    <t>545,001</t>
  </si>
  <si>
    <t>549,723</t>
  </si>
  <si>
    <t>108,676</t>
  </si>
  <si>
    <t>108,138</t>
  </si>
  <si>
    <t>106,839</t>
  </si>
  <si>
    <t>662,555</t>
  </si>
  <si>
    <t>664,110</t>
  </si>
  <si>
    <t>669,604</t>
  </si>
  <si>
    <t>672,995</t>
  </si>
  <si>
    <t>674,883</t>
  </si>
  <si>
    <t>3,741</t>
  </si>
  <si>
    <t>3,652</t>
  </si>
  <si>
    <t>3,592</t>
  </si>
  <si>
    <t>65,779</t>
  </si>
  <si>
    <t>65,726</t>
  </si>
  <si>
    <t>65,828</t>
  </si>
  <si>
    <t>66,041</t>
  </si>
  <si>
    <t>27,303</t>
  </si>
  <si>
    <t>27,509</t>
  </si>
  <si>
    <t>27,318</t>
  </si>
  <si>
    <t>27,483</t>
  </si>
  <si>
    <t>13,739</t>
  </si>
  <si>
    <t>13,618</t>
  </si>
  <si>
    <t>13,230</t>
  </si>
  <si>
    <t>48,962</t>
  </si>
  <si>
    <t>49,681</t>
  </si>
  <si>
    <t>50,674</t>
  </si>
  <si>
    <t>50,580</t>
  </si>
  <si>
    <t>2,016</t>
  </si>
  <si>
    <t>1,967</t>
  </si>
  <si>
    <t>1,935</t>
  </si>
  <si>
    <t>209,241</t>
  </si>
  <si>
    <t>210,237</t>
  </si>
  <si>
    <t>212,890</t>
  </si>
  <si>
    <t>214,208</t>
  </si>
  <si>
    <t>213,697</t>
  </si>
  <si>
    <t>53,897</t>
  </si>
  <si>
    <t>54,021</t>
  </si>
  <si>
    <t>54,370</t>
  </si>
  <si>
    <t>29,383</t>
  </si>
  <si>
    <t>29,385</t>
  </si>
  <si>
    <t>29,339</t>
  </si>
  <si>
    <t>29,310</t>
  </si>
  <si>
    <t>4,688</t>
  </si>
  <si>
    <t>4,646</t>
  </si>
  <si>
    <t>4,560</t>
  </si>
  <si>
    <t>688</t>
  </si>
  <si>
    <t>713</t>
  </si>
  <si>
    <t>701</t>
  </si>
  <si>
    <t>4,851</t>
  </si>
  <si>
    <t>4,844</t>
  </si>
  <si>
    <t>4,789</t>
  </si>
  <si>
    <t>4,626</t>
  </si>
  <si>
    <t>64,644</t>
  </si>
  <si>
    <t>65,103</t>
  </si>
  <si>
    <t>66,286</t>
  </si>
  <si>
    <t>68,347</t>
  </si>
  <si>
    <t>20,402</t>
  </si>
  <si>
    <t>20,208</t>
  </si>
  <si>
    <t>20,023</t>
  </si>
  <si>
    <t>18,012</t>
  </si>
  <si>
    <t>18,181</t>
  </si>
  <si>
    <t>18,162</t>
  </si>
  <si>
    <t>17,831</t>
  </si>
  <si>
    <t>25,116</t>
  </si>
  <si>
    <t>25,147</t>
  </si>
  <si>
    <t>25,019</t>
  </si>
  <si>
    <t>24,778</t>
  </si>
  <si>
    <t>71,491</t>
  </si>
  <si>
    <t>71,766</t>
  </si>
  <si>
    <t>73,497</t>
  </si>
  <si>
    <t>72,716</t>
  </si>
  <si>
    <t>73,332</t>
  </si>
  <si>
    <t>4,783</t>
  </si>
  <si>
    <t>4,679</t>
  </si>
  <si>
    <t>4,673</t>
  </si>
  <si>
    <t>64,396</t>
  </si>
  <si>
    <t>65,597</t>
  </si>
  <si>
    <t>66,102</t>
  </si>
  <si>
    <t>65,900</t>
  </si>
  <si>
    <t>9,050</t>
  </si>
  <si>
    <t>8,798</t>
  </si>
  <si>
    <t>8,697</t>
  </si>
  <si>
    <t>40,247</t>
  </si>
  <si>
    <t>40,318</t>
  </si>
  <si>
    <t>40,333</t>
  </si>
  <si>
    <t>40,260</t>
  </si>
  <si>
    <t>40,088</t>
  </si>
  <si>
    <t>20,011</t>
  </si>
  <si>
    <t>20,459</t>
  </si>
  <si>
    <t>20,336</t>
  </si>
  <si>
    <t>19,983</t>
  </si>
  <si>
    <t>131,563</t>
  </si>
  <si>
    <t>132,367</t>
  </si>
  <si>
    <t>134,183</t>
  </si>
  <si>
    <t>135,319</t>
  </si>
  <si>
    <t>136,479</t>
  </si>
  <si>
    <t>130,045</t>
  </si>
  <si>
    <t>130,155</t>
  </si>
  <si>
    <t>128,035</t>
  </si>
  <si>
    <t>128,367</t>
  </si>
  <si>
    <t>126,448</t>
  </si>
  <si>
    <t>29,377</t>
  </si>
  <si>
    <t>29,305</t>
  </si>
  <si>
    <t>28,953</t>
  </si>
  <si>
    <t>28,623</t>
  </si>
  <si>
    <t>144,171</t>
  </si>
  <si>
    <t>144,503</t>
  </si>
  <si>
    <t>145,447</t>
  </si>
  <si>
    <t>146,385</t>
  </si>
  <si>
    <t>147,306</t>
  </si>
  <si>
    <t>12,039</t>
  </si>
  <si>
    <t>12,040</t>
  </si>
  <si>
    <t>11,571</t>
  </si>
  <si>
    <t>17,830</t>
  </si>
  <si>
    <t>17,840</t>
  </si>
  <si>
    <t>17,527</t>
  </si>
  <si>
    <t>32,940</t>
  </si>
  <si>
    <t>32,906</t>
  </si>
  <si>
    <t>32,941</t>
  </si>
  <si>
    <t>33,030</t>
  </si>
  <si>
    <t>16,380</t>
  </si>
  <si>
    <t>16,411</t>
  </si>
  <si>
    <t>16,072</t>
  </si>
  <si>
    <t>15,713</t>
  </si>
  <si>
    <t>4,551</t>
  </si>
  <si>
    <t>4,428</t>
  </si>
  <si>
    <t>4,419</t>
  </si>
  <si>
    <t>4,381</t>
  </si>
  <si>
    <t>76,574</t>
  </si>
  <si>
    <t>76,893</t>
  </si>
  <si>
    <t>76,270</t>
  </si>
  <si>
    <t>304,208</t>
  </si>
  <si>
    <t>304,005</t>
  </si>
  <si>
    <t>304,840</t>
  </si>
  <si>
    <t>306,186</t>
  </si>
  <si>
    <t>307,418</t>
  </si>
  <si>
    <t>48,986</t>
  </si>
  <si>
    <t>48,862</t>
  </si>
  <si>
    <t>48,289</t>
  </si>
  <si>
    <t>48,060</t>
  </si>
  <si>
    <t>1,388,314</t>
  </si>
  <si>
    <t>1,399,815</t>
  </si>
  <si>
    <t>1,414,225</t>
  </si>
  <si>
    <t>1,427,317</t>
  </si>
  <si>
    <t>200,428</t>
  </si>
  <si>
    <t>199,335</t>
  </si>
  <si>
    <t>198,670</t>
  </si>
  <si>
    <t>198,203</t>
  </si>
  <si>
    <t>80,227</t>
  </si>
  <si>
    <t>79,820</t>
  </si>
  <si>
    <t>79,342</t>
  </si>
  <si>
    <t>78,996</t>
  </si>
  <si>
    <t>80,025</t>
  </si>
  <si>
    <t>79,826</t>
  </si>
  <si>
    <t>79,803</t>
  </si>
  <si>
    <t>79,617</t>
  </si>
  <si>
    <t>79,335</t>
  </si>
  <si>
    <t>134,839</t>
  </si>
  <si>
    <t>134,316</t>
  </si>
  <si>
    <t>133,458</t>
  </si>
  <si>
    <t>133,115</t>
  </si>
  <si>
    <t>88,947</t>
  </si>
  <si>
    <t>88,973</t>
  </si>
  <si>
    <t>89,231</t>
  </si>
  <si>
    <t>88,485</t>
  </si>
  <si>
    <t>50,479</t>
  </si>
  <si>
    <t>50,214</t>
  </si>
  <si>
    <t>49,849</t>
  </si>
  <si>
    <t>49,518</t>
  </si>
  <si>
    <t>82,066</t>
  </si>
  <si>
    <t>81,849</t>
  </si>
  <si>
    <t>81,826</t>
  </si>
  <si>
    <t>81,773</t>
  </si>
  <si>
    <t>63,015</t>
  </si>
  <si>
    <t>62,644</t>
  </si>
  <si>
    <t>62,554</t>
  </si>
  <si>
    <t>62,289</t>
  </si>
  <si>
    <t>49,303</t>
  </si>
  <si>
    <t>49,257</t>
  </si>
  <si>
    <t>49,520</t>
  </si>
  <si>
    <t>49,203</t>
  </si>
  <si>
    <t>49,149</t>
  </si>
  <si>
    <t>47,989</t>
  </si>
  <si>
    <t>47,856</t>
  </si>
  <si>
    <t>47,625</t>
  </si>
  <si>
    <t>47,166</t>
  </si>
  <si>
    <t>297,448</t>
  </si>
  <si>
    <t>297,687</t>
  </si>
  <si>
    <t>298,272</t>
  </si>
  <si>
    <t>297,340</t>
  </si>
  <si>
    <t>297,063</t>
  </si>
  <si>
    <t>919,064</t>
  </si>
  <si>
    <t>918,836</t>
  </si>
  <si>
    <t>919,709</t>
  </si>
  <si>
    <t>920,205</t>
  </si>
  <si>
    <t>921,883</t>
  </si>
  <si>
    <t>39,372</t>
  </si>
  <si>
    <t>39,289</t>
  </si>
  <si>
    <t>39,468</t>
  </si>
  <si>
    <t>39,066</t>
  </si>
  <si>
    <t>38,857</t>
  </si>
  <si>
    <t>51,597</t>
  </si>
  <si>
    <t>51,582</t>
  </si>
  <si>
    <t>51,547</t>
  </si>
  <si>
    <t>51,813</t>
  </si>
  <si>
    <t>51,335</t>
  </si>
  <si>
    <t>55,451</t>
  </si>
  <si>
    <t>55,013</t>
  </si>
  <si>
    <t>54,528</t>
  </si>
  <si>
    <t>60,050</t>
  </si>
  <si>
    <t>60,032</t>
  </si>
  <si>
    <t>60,019</t>
  </si>
  <si>
    <t>59,874</t>
  </si>
  <si>
    <t>59,422</t>
  </si>
  <si>
    <t>49,220</t>
  </si>
  <si>
    <t>49,115</t>
  </si>
  <si>
    <t>48,992</t>
  </si>
  <si>
    <t>48,656</t>
  </si>
  <si>
    <t>48,359</t>
  </si>
  <si>
    <t>4,822</t>
  </si>
  <si>
    <t>4,759</t>
  </si>
  <si>
    <t>64,503</t>
  </si>
  <si>
    <t>64,442</t>
  </si>
  <si>
    <t>64,639</t>
  </si>
  <si>
    <t>64,572</t>
  </si>
  <si>
    <t>64,246</t>
  </si>
  <si>
    <t>116,595</t>
  </si>
  <si>
    <t>118,273</t>
  </si>
  <si>
    <t>120,916</t>
  </si>
  <si>
    <t>119,536</t>
  </si>
  <si>
    <t>2,504,709</t>
  </si>
  <si>
    <t>2,510,073</t>
  </si>
  <si>
    <t>2,544,903</t>
  </si>
  <si>
    <t>2,574,864</t>
  </si>
  <si>
    <t>2,602,373</t>
  </si>
  <si>
    <t>27,259</t>
  </si>
  <si>
    <t>27,186</t>
  </si>
  <si>
    <t>65,250</t>
  </si>
  <si>
    <t>65,261</t>
  </si>
  <si>
    <t>64,896</t>
  </si>
  <si>
    <t>64,862</t>
  </si>
  <si>
    <t>64,731</t>
  </si>
  <si>
    <t>73,440</t>
  </si>
  <si>
    <t>73,400</t>
  </si>
  <si>
    <t>72,946</t>
  </si>
  <si>
    <t>72,420</t>
  </si>
  <si>
    <t>72,521</t>
  </si>
  <si>
    <t>744,340</t>
  </si>
  <si>
    <t>744,647</t>
  </si>
  <si>
    <t>747,225</t>
  </si>
  <si>
    <t>748,582</t>
  </si>
  <si>
    <t>750,071</t>
  </si>
  <si>
    <t>50,236</t>
  </si>
  <si>
    <t>50,288</t>
  </si>
  <si>
    <t>49,965</t>
  </si>
  <si>
    <t>49,891</t>
  </si>
  <si>
    <t>49,830</t>
  </si>
  <si>
    <t>1,339,710</t>
  </si>
  <si>
    <t>1,341,500</t>
  </si>
  <si>
    <t>1,346,857</t>
  </si>
  <si>
    <t>1,350,923</t>
  </si>
  <si>
    <t>1,355,099</t>
  </si>
  <si>
    <t>1,588,494</t>
  </si>
  <si>
    <t>1,610,027</t>
  </si>
  <si>
    <t>1,625,198</t>
  </si>
  <si>
    <t>1,632,005</t>
  </si>
  <si>
    <t>216,477</t>
  </si>
  <si>
    <t>216,506</t>
  </si>
  <si>
    <t>215,702</t>
  </si>
  <si>
    <t>214,862</t>
  </si>
  <si>
    <t>214,270</t>
  </si>
  <si>
    <t>234,879</t>
  </si>
  <si>
    <t>234,859</t>
  </si>
  <si>
    <t>234,207</t>
  </si>
  <si>
    <t>233,981</t>
  </si>
  <si>
    <t>233,801</t>
  </si>
  <si>
    <t>467,031</t>
  </si>
  <si>
    <t>467,422</t>
  </si>
  <si>
    <t>467,586</t>
  </si>
  <si>
    <t>467,182</t>
  </si>
  <si>
    <t>468,843</t>
  </si>
  <si>
    <t>108,105</t>
  </si>
  <si>
    <t>108,233</t>
  </si>
  <si>
    <t>108,762</t>
  </si>
  <si>
    <t>108,824</t>
  </si>
  <si>
    <t>109,351</t>
  </si>
  <si>
    <t>373,402</t>
  </si>
  <si>
    <t>374,228</t>
  </si>
  <si>
    <t>373,936</t>
  </si>
  <si>
    <t>374,926</t>
  </si>
  <si>
    <t>42,847</t>
  </si>
  <si>
    <t>42,730</t>
  </si>
  <si>
    <t>42,517</t>
  </si>
  <si>
    <t>42,384</t>
  </si>
  <si>
    <t>122,107</t>
  </si>
  <si>
    <t>122,154</t>
  </si>
  <si>
    <t>122,077</t>
  </si>
  <si>
    <t>121,654</t>
  </si>
  <si>
    <t>121,497</t>
  </si>
  <si>
    <t>62,253</t>
  </si>
  <si>
    <t>62,225</t>
  </si>
  <si>
    <t>62,015</t>
  </si>
  <si>
    <t>61,880</t>
  </si>
  <si>
    <t>61,644</t>
  </si>
  <si>
    <t>99,750</t>
  </si>
  <si>
    <t>99,775</t>
  </si>
  <si>
    <t>99,924</t>
  </si>
  <si>
    <t>99,657</t>
  </si>
  <si>
    <t>99,643</t>
  </si>
  <si>
    <t>2,230,539</t>
  </si>
  <si>
    <t>2,235,370</t>
  </si>
  <si>
    <t>2,261,430</t>
  </si>
  <si>
    <t>2,280,639</t>
  </si>
  <si>
    <t>2,303,993</t>
  </si>
  <si>
    <t>159,427</t>
  </si>
  <si>
    <t>159,346</t>
  </si>
  <si>
    <t>159,654</t>
  </si>
  <si>
    <t>159,572</t>
  </si>
  <si>
    <t>159,653</t>
  </si>
  <si>
    <t>469,602</t>
  </si>
  <si>
    <t>471,063</t>
  </si>
  <si>
    <t>470,977</t>
  </si>
  <si>
    <t>472,691</t>
  </si>
  <si>
    <t>312,475</t>
  </si>
  <si>
    <t>315,783</t>
  </si>
  <si>
    <t>317,825</t>
  </si>
  <si>
    <t>320,983</t>
  </si>
  <si>
    <t>111,821</t>
  </si>
  <si>
    <t>112,370</t>
  </si>
  <si>
    <t>112,466</t>
  </si>
  <si>
    <t>112,019</t>
  </si>
  <si>
    <t>219,613</t>
  </si>
  <si>
    <t>220,018</t>
  </si>
  <si>
    <t>221,088</t>
  </si>
  <si>
    <t>222,413</t>
  </si>
  <si>
    <t>224,119</t>
  </si>
  <si>
    <t>154,725</t>
  </si>
  <si>
    <t>154,919</t>
  </si>
  <si>
    <t>154,746</t>
  </si>
  <si>
    <t>155,051</t>
  </si>
  <si>
    <t>155,440</t>
  </si>
  <si>
    <t>32,747</t>
  </si>
  <si>
    <t>32,666</t>
  </si>
  <si>
    <t>32,638</t>
  </si>
  <si>
    <t>32,048</t>
  </si>
  <si>
    <t>31,849</t>
  </si>
  <si>
    <t>18,302</t>
  </si>
  <si>
    <t>18,478</t>
  </si>
  <si>
    <t>18,549</t>
  </si>
  <si>
    <t>18,484</t>
  </si>
  <si>
    <t>35,244</t>
  </si>
  <si>
    <t>35,247</t>
  </si>
  <si>
    <t>35,377</t>
  </si>
  <si>
    <t>35,381</t>
  </si>
  <si>
    <t>35,273</t>
  </si>
  <si>
    <t>98,988</t>
  </si>
  <si>
    <t>98,939</t>
  </si>
  <si>
    <t>99,252</t>
  </si>
  <si>
    <t>98,951</t>
  </si>
  <si>
    <t>1,493,346</t>
  </si>
  <si>
    <t>1,494,744</t>
  </si>
  <si>
    <t>1,500,780</t>
  </si>
  <si>
    <t>1,500,422</t>
  </si>
  <si>
    <t>1,502,953</t>
  </si>
  <si>
    <t>77,443</t>
  </si>
  <si>
    <t>77,123</t>
  </si>
  <si>
    <t>76,951</t>
  </si>
  <si>
    <t>76,999</t>
  </si>
  <si>
    <t>51,041</t>
  </si>
  <si>
    <t>50,916</t>
  </si>
  <si>
    <t>50,335</t>
  </si>
  <si>
    <t>50,159</t>
  </si>
  <si>
    <t>101,595</t>
  </si>
  <si>
    <t>101,726</t>
  </si>
  <si>
    <t>102,066</t>
  </si>
  <si>
    <t>103,044</t>
  </si>
  <si>
    <t>104,368</t>
  </si>
  <si>
    <t>182,494</t>
  </si>
  <si>
    <t>182,374</t>
  </si>
  <si>
    <t>182,613</t>
  </si>
  <si>
    <t>181,708</t>
  </si>
  <si>
    <t>180,848</t>
  </si>
  <si>
    <t>65,675</t>
  </si>
  <si>
    <t>65,689</t>
  </si>
  <si>
    <t>65,430</t>
  </si>
  <si>
    <t>65,175</t>
  </si>
  <si>
    <t>63,316</t>
  </si>
  <si>
    <t>63,093</t>
  </si>
  <si>
    <t>63,046</t>
  </si>
  <si>
    <t>62,723</t>
  </si>
  <si>
    <t>93,762</t>
  </si>
  <si>
    <t>93,734</t>
  </si>
  <si>
    <t>93,255</t>
  </si>
  <si>
    <t>93,009</t>
  </si>
  <si>
    <t>92,388</t>
  </si>
  <si>
    <t>949,114</t>
  </si>
  <si>
    <t>950,544</t>
  </si>
  <si>
    <t>957,271</t>
  </si>
  <si>
    <t>961,849</t>
  </si>
  <si>
    <t>969,296</t>
  </si>
  <si>
    <t>42,143</t>
  </si>
  <si>
    <t>42,097</t>
  </si>
  <si>
    <t>41,909</t>
  </si>
  <si>
    <t>41,762</t>
  </si>
  <si>
    <t>41,441</t>
  </si>
  <si>
    <t>25,352</t>
  </si>
  <si>
    <t>25,360</t>
  </si>
  <si>
    <t>25,401</t>
  </si>
  <si>
    <t>25,265</t>
  </si>
  <si>
    <t>25,169</t>
  </si>
  <si>
    <t>151,241</t>
  </si>
  <si>
    <t>151,551</t>
  </si>
  <si>
    <t>152,866</t>
  </si>
  <si>
    <t>153,672</t>
  </si>
  <si>
    <t>154,685</t>
  </si>
  <si>
    <t>37,193</t>
  </si>
  <si>
    <t>37,272</t>
  </si>
  <si>
    <t>37,148</t>
  </si>
  <si>
    <t>37,012</t>
  </si>
  <si>
    <t>37,050</t>
  </si>
  <si>
    <t>11,145</t>
  </si>
  <si>
    <t>11,024</t>
  </si>
  <si>
    <t>10,899</t>
  </si>
  <si>
    <t>26,892</t>
  </si>
  <si>
    <t>26,539</t>
  </si>
  <si>
    <t>26,351</t>
  </si>
  <si>
    <t>26,000</t>
  </si>
  <si>
    <t>27,267</t>
  </si>
  <si>
    <t>27,176</t>
  </si>
  <si>
    <t>27,150</t>
  </si>
  <si>
    <t>27,148</t>
  </si>
  <si>
    <t>17,795</t>
  </si>
  <si>
    <t>17,738</t>
  </si>
  <si>
    <t>17,782</t>
  </si>
  <si>
    <t>17,656</t>
  </si>
  <si>
    <t>17,748</t>
  </si>
  <si>
    <t>47,773</t>
  </si>
  <si>
    <t>47,767</t>
  </si>
  <si>
    <t>47,664</t>
  </si>
  <si>
    <t>47,491</t>
  </si>
  <si>
    <t>47,429</t>
  </si>
  <si>
    <t>21,262</t>
  </si>
  <si>
    <t>20,982</t>
  </si>
  <si>
    <t>20,601</t>
  </si>
  <si>
    <t>20,433</t>
  </si>
  <si>
    <t>35,179</t>
  </si>
  <si>
    <t>34,997</t>
  </si>
  <si>
    <t>34,906</t>
  </si>
  <si>
    <t>34,838</t>
  </si>
  <si>
    <t>108,083</t>
  </si>
  <si>
    <t>110,215</t>
  </si>
  <si>
    <t>112,138</t>
  </si>
  <si>
    <t>115,262</t>
  </si>
  <si>
    <t>238,307</t>
  </si>
  <si>
    <t>238,832</t>
  </si>
  <si>
    <t>241,416</t>
  </si>
  <si>
    <t>244,363</t>
  </si>
  <si>
    <t>247,846</t>
  </si>
  <si>
    <t>90,699</t>
  </si>
  <si>
    <t>90,772</t>
  </si>
  <si>
    <t>90,235</t>
  </si>
  <si>
    <t>178,182</t>
  </si>
  <si>
    <t>178,687</t>
  </si>
  <si>
    <t>181,336</t>
  </si>
  <si>
    <t>184,487</t>
  </si>
  <si>
    <t>187,661</t>
  </si>
  <si>
    <t>83,002</t>
  </si>
  <si>
    <t>82,297</t>
  </si>
  <si>
    <t>81,946</t>
  </si>
  <si>
    <t>81,969</t>
  </si>
  <si>
    <t>10,060</t>
  </si>
  <si>
    <t>10,193</t>
  </si>
  <si>
    <t>66,749</t>
  </si>
  <si>
    <t>67,399</t>
  </si>
  <si>
    <t>67,779</t>
  </si>
  <si>
    <t>68,516</t>
  </si>
  <si>
    <t>23,697</t>
  </si>
  <si>
    <t>23,576</t>
  </si>
  <si>
    <t>23,183</t>
  </si>
  <si>
    <t>23,248</t>
  </si>
  <si>
    <t>154,332</t>
  </si>
  <si>
    <t>154,175</t>
  </si>
  <si>
    <t>154,518</t>
  </si>
  <si>
    <t>154,726</t>
  </si>
  <si>
    <t>63,494</t>
  </si>
  <si>
    <t>63,785</t>
  </si>
  <si>
    <t>65,191</t>
  </si>
  <si>
    <t>65,811</t>
  </si>
  <si>
    <t>66,766</t>
  </si>
  <si>
    <t>27,426</t>
  </si>
  <si>
    <t>27,136</t>
  </si>
  <si>
    <t>26,972</t>
  </si>
  <si>
    <t>27,106</t>
  </si>
  <si>
    <t>14,753</t>
  </si>
  <si>
    <t>14,797</t>
  </si>
  <si>
    <t>14,695</t>
  </si>
  <si>
    <t>10,574</t>
  </si>
  <si>
    <t>10,653</t>
  </si>
  <si>
    <t>10,656</t>
  </si>
  <si>
    <t>10,618</t>
  </si>
  <si>
    <t>98,083</t>
  </si>
  <si>
    <t>98,039</t>
  </si>
  <si>
    <t>97,614</t>
  </si>
  <si>
    <t>97,515</t>
  </si>
  <si>
    <t>97,077</t>
  </si>
  <si>
    <t>57,967</t>
  </si>
  <si>
    <t>57,844</t>
  </si>
  <si>
    <t>57,604</t>
  </si>
  <si>
    <t>57,194</t>
  </si>
  <si>
    <t>103,919</t>
  </si>
  <si>
    <t>104,675</t>
  </si>
  <si>
    <t>105,309</t>
  </si>
  <si>
    <t>104,455</t>
  </si>
  <si>
    <t>320,254</t>
  </si>
  <si>
    <t>323,865</t>
  </si>
  <si>
    <t>323,099</t>
  </si>
  <si>
    <t>326,466</t>
  </si>
  <si>
    <t>23,651</t>
  </si>
  <si>
    <t>23,927</t>
  </si>
  <si>
    <t>24,092</t>
  </si>
  <si>
    <t>24,414</t>
  </si>
  <si>
    <t>33,980</t>
  </si>
  <si>
    <t>34,191</t>
  </si>
  <si>
    <t>34,458</t>
  </si>
  <si>
    <t>34,919</t>
  </si>
  <si>
    <t>162,898</t>
  </si>
  <si>
    <t>163,360</t>
  </si>
  <si>
    <t>163,542</t>
  </si>
  <si>
    <t>163,854</t>
  </si>
  <si>
    <t>41,222</t>
  </si>
  <si>
    <t>41,321</t>
  </si>
  <si>
    <t>41,383</t>
  </si>
  <si>
    <t>41,366</t>
  </si>
  <si>
    <t>41,549</t>
  </si>
  <si>
    <t>58,710</t>
  </si>
  <si>
    <t>59,425</t>
  </si>
  <si>
    <t>59,667</t>
  </si>
  <si>
    <t>59,593</t>
  </si>
  <si>
    <t>269,974</t>
  </si>
  <si>
    <t>270,798</t>
  </si>
  <si>
    <t>276,299</t>
  </si>
  <si>
    <t>282,308</t>
  </si>
  <si>
    <t>288,243</t>
  </si>
  <si>
    <t>56,551</t>
  </si>
  <si>
    <t>56,609</t>
  </si>
  <si>
    <t>56,087</t>
  </si>
  <si>
    <t>55,714</t>
  </si>
  <si>
    <t>55,554</t>
  </si>
  <si>
    <t>351,399</t>
  </si>
  <si>
    <t>354,465</t>
  </si>
  <si>
    <t>357,967</t>
  </si>
  <si>
    <t>361,521</t>
  </si>
  <si>
    <t>60,594</t>
  </si>
  <si>
    <t>60,821</t>
  </si>
  <si>
    <t>61,090</t>
  </si>
  <si>
    <t>61,571</t>
  </si>
  <si>
    <t>62,275</t>
  </si>
  <si>
    <t>206,083</t>
  </si>
  <si>
    <t>206,091</t>
  </si>
  <si>
    <t>206,982</t>
  </si>
  <si>
    <t>208,204</t>
  </si>
  <si>
    <t>209,492</t>
  </si>
  <si>
    <t>12,186</t>
  </si>
  <si>
    <t>12,163</t>
  </si>
  <si>
    <t>12,069</t>
  </si>
  <si>
    <t>11,909</t>
  </si>
  <si>
    <t>11,675</t>
  </si>
  <si>
    <t>8,864</t>
  </si>
  <si>
    <t>8,696</t>
  </si>
  <si>
    <t>8,727</t>
  </si>
  <si>
    <t>57,532</t>
  </si>
  <si>
    <t>57,650</t>
  </si>
  <si>
    <t>57,681</t>
  </si>
  <si>
    <t>57,818</t>
  </si>
  <si>
    <t>58,128</t>
  </si>
  <si>
    <t>21,383</t>
  </si>
  <si>
    <t>21,684</t>
  </si>
  <si>
    <t>21,391</t>
  </si>
  <si>
    <t>21,214</t>
  </si>
  <si>
    <t>489,479</t>
  </si>
  <si>
    <t>495,052</t>
  </si>
  <si>
    <t>500,894</t>
  </si>
  <si>
    <t>506,953</t>
  </si>
  <si>
    <t>54,515</t>
  </si>
  <si>
    <t>54,240</t>
  </si>
  <si>
    <t>53,923</t>
  </si>
  <si>
    <t>53,365</t>
  </si>
  <si>
    <t>115,721</t>
  </si>
  <si>
    <t>119,208</t>
  </si>
  <si>
    <t>122,213</t>
  </si>
  <si>
    <t>125,137</t>
  </si>
  <si>
    <t>58,950</t>
  </si>
  <si>
    <t>58,693</t>
  </si>
  <si>
    <t>58,782</t>
  </si>
  <si>
    <t>59,163</t>
  </si>
  <si>
    <t>106,742</t>
  </si>
  <si>
    <t>106,909</t>
  </si>
  <si>
    <t>107,504</t>
  </si>
  <si>
    <t>108,115</t>
  </si>
  <si>
    <t>109,531</t>
  </si>
  <si>
    <t>24,605</t>
  </si>
  <si>
    <t>24,514</t>
  </si>
  <si>
    <t>24,432</t>
  </si>
  <si>
    <t>24,440</t>
  </si>
  <si>
    <t>47,473</t>
  </si>
  <si>
    <t>49,464</t>
  </si>
  <si>
    <t>50,467</t>
  </si>
  <si>
    <t>51,153</t>
  </si>
  <si>
    <t>5,809</t>
  </si>
  <si>
    <t>5,832</t>
  </si>
  <si>
    <t>5,730</t>
  </si>
  <si>
    <t>159,440</t>
  </si>
  <si>
    <t>159,820</t>
  </si>
  <si>
    <t>161,099</t>
  </si>
  <si>
    <t>162,724</t>
  </si>
  <si>
    <t>164,676</t>
  </si>
  <si>
    <t>40,352</t>
  </si>
  <si>
    <t>40,181</t>
  </si>
  <si>
    <t>40,516</t>
  </si>
  <si>
    <t>40,960</t>
  </si>
  <si>
    <t>169,617</t>
  </si>
  <si>
    <t>172,783</t>
  </si>
  <si>
    <t>178,000</t>
  </si>
  <si>
    <t>57,896</t>
  </si>
  <si>
    <t>58,557</t>
  </si>
  <si>
    <t>59,368</t>
  </si>
  <si>
    <t>59,997</t>
  </si>
  <si>
    <t>59,452</t>
  </si>
  <si>
    <t>59,448</t>
  </si>
  <si>
    <t>59,181</t>
  </si>
  <si>
    <t>58,911</t>
  </si>
  <si>
    <t>78,409</t>
  </si>
  <si>
    <t>78,541</t>
  </si>
  <si>
    <t>78,973</t>
  </si>
  <si>
    <t>79,451</t>
  </si>
  <si>
    <t>45,069</t>
  </si>
  <si>
    <t>44,952</t>
  </si>
  <si>
    <t>44,967</t>
  </si>
  <si>
    <t>44,959</t>
  </si>
  <si>
    <t>33,930</t>
  </si>
  <si>
    <t>33,796</t>
  </si>
  <si>
    <t>33,779</t>
  </si>
  <si>
    <t>20,774</t>
  </si>
  <si>
    <t>20,882</t>
  </si>
  <si>
    <t>24,455</t>
  </si>
  <si>
    <t>23,886</t>
  </si>
  <si>
    <t>23,704</t>
  </si>
  <si>
    <t>919,666</t>
  </si>
  <si>
    <t>923,413</t>
  </si>
  <si>
    <t>945,257</t>
  </si>
  <si>
    <t>968,779</t>
  </si>
  <si>
    <t>992,514</t>
  </si>
  <si>
    <t>15,581</t>
  </si>
  <si>
    <t>15,532</t>
  </si>
  <si>
    <t>15,371</t>
  </si>
  <si>
    <t>15,367</t>
  </si>
  <si>
    <t>15,318</t>
  </si>
  <si>
    <t>27,734</t>
  </si>
  <si>
    <t>27,857</t>
  </si>
  <si>
    <t>27,637</t>
  </si>
  <si>
    <t>88,572</t>
  </si>
  <si>
    <t>89,349</t>
  </si>
  <si>
    <t>90,320</t>
  </si>
  <si>
    <t>91,576</t>
  </si>
  <si>
    <t>95,837</t>
  </si>
  <si>
    <t>95,875</t>
  </si>
  <si>
    <t>95,758</t>
  </si>
  <si>
    <t>95,320</t>
  </si>
  <si>
    <t>94,560</t>
  </si>
  <si>
    <t>202,683</t>
  </si>
  <si>
    <t>203,335</t>
  </si>
  <si>
    <t>205,972</t>
  </si>
  <si>
    <t>209,134</t>
  </si>
  <si>
    <t>213,190</t>
  </si>
  <si>
    <t>22,007</t>
  </si>
  <si>
    <t>21,967</t>
  </si>
  <si>
    <t>21,311</t>
  </si>
  <si>
    <t>20,803</t>
  </si>
  <si>
    <t>179,563</t>
  </si>
  <si>
    <t>177,895</t>
  </si>
  <si>
    <t>183,888</t>
  </si>
  <si>
    <t>185,669</t>
  </si>
  <si>
    <t>133,702</t>
  </si>
  <si>
    <t>134,051</t>
  </si>
  <si>
    <t>134,813</t>
  </si>
  <si>
    <t>137,728</t>
  </si>
  <si>
    <t>139,365</t>
  </si>
  <si>
    <t>13,106</t>
  </si>
  <si>
    <t>13,045</t>
  </si>
  <si>
    <t>40,713</t>
  </si>
  <si>
    <t>40,378</t>
  </si>
  <si>
    <t>40,528</t>
  </si>
  <si>
    <t>39,761</t>
  </si>
  <si>
    <t>52,201</t>
  </si>
  <si>
    <t>52,399</t>
  </si>
  <si>
    <t>53,362</t>
  </si>
  <si>
    <t>53,967</t>
  </si>
  <si>
    <t>55,111</t>
  </si>
  <si>
    <t>13,456</t>
  </si>
  <si>
    <t>13,532</t>
  </si>
  <si>
    <t>13,603</t>
  </si>
  <si>
    <t>39,429</t>
  </si>
  <si>
    <t>39,525</t>
  </si>
  <si>
    <t>39,179</t>
  </si>
  <si>
    <t>39,248</t>
  </si>
  <si>
    <t>168,826</t>
  </si>
  <si>
    <t>170,763</t>
  </si>
  <si>
    <t>172,895</t>
  </si>
  <si>
    <t>174,351</t>
  </si>
  <si>
    <t>20,290</t>
  </si>
  <si>
    <t>20,248</t>
  </si>
  <si>
    <t>20,419</t>
  </si>
  <si>
    <t>141,957</t>
  </si>
  <si>
    <t>141,865</t>
  </si>
  <si>
    <t>142,326</t>
  </si>
  <si>
    <t>142,456</t>
  </si>
  <si>
    <t>46,624</t>
  </si>
  <si>
    <t>46,621</t>
  </si>
  <si>
    <t>46,381</t>
  </si>
  <si>
    <t>46,224</t>
  </si>
  <si>
    <t>134,425</t>
  </si>
  <si>
    <t>135,056</t>
  </si>
  <si>
    <t>135,368</t>
  </si>
  <si>
    <t>134,956</t>
  </si>
  <si>
    <t>93,604</t>
  </si>
  <si>
    <t>93,160</t>
  </si>
  <si>
    <t>92,646</t>
  </si>
  <si>
    <t>91,905</t>
  </si>
  <si>
    <t>138,442</t>
  </si>
  <si>
    <t>138,329</t>
  </si>
  <si>
    <t>138,043</t>
  </si>
  <si>
    <t>137,915</t>
  </si>
  <si>
    <t>138,313</t>
  </si>
  <si>
    <t>67,781</t>
  </si>
  <si>
    <t>67,403</t>
  </si>
  <si>
    <t>67,243</t>
  </si>
  <si>
    <t>66,879</t>
  </si>
  <si>
    <t>63,517</t>
  </si>
  <si>
    <t>63,650</t>
  </si>
  <si>
    <t>63,895</t>
  </si>
  <si>
    <t>64,098</t>
  </si>
  <si>
    <t>36,099</t>
  </si>
  <si>
    <t>36,332</t>
  </si>
  <si>
    <t>36,006</t>
  </si>
  <si>
    <t>60,562</t>
  </si>
  <si>
    <t>60,480</t>
  </si>
  <si>
    <t>60,493</t>
  </si>
  <si>
    <t>60,630</t>
  </si>
  <si>
    <t>47,339</t>
  </si>
  <si>
    <t>47,191</t>
  </si>
  <si>
    <t>46,756</t>
  </si>
  <si>
    <t>46,587</t>
  </si>
  <si>
    <t>73,714</t>
  </si>
  <si>
    <t>73,644</t>
  </si>
  <si>
    <t>73,568</t>
  </si>
  <si>
    <t>73,062</t>
  </si>
  <si>
    <t>13,991</t>
  </si>
  <si>
    <t>13,992</t>
  </si>
  <si>
    <t>14,080</t>
  </si>
  <si>
    <t>14,014</t>
  </si>
  <si>
    <t>33,073</t>
  </si>
  <si>
    <t>32,854</t>
  </si>
  <si>
    <t>32,925</t>
  </si>
  <si>
    <t>4,409</t>
  </si>
  <si>
    <t>4,333</t>
  </si>
  <si>
    <t>4,105</t>
  </si>
  <si>
    <t>201,307</t>
  </si>
  <si>
    <t>202,171</t>
  </si>
  <si>
    <t>205,109</t>
  </si>
  <si>
    <t>208,393</t>
  </si>
  <si>
    <t>212,696</t>
  </si>
  <si>
    <t>45,314</t>
  </si>
  <si>
    <t>45,258</t>
  </si>
  <si>
    <t>45,074</t>
  </si>
  <si>
    <t>44,730</t>
  </si>
  <si>
    <t>901,018</t>
  </si>
  <si>
    <t>906,908</t>
  </si>
  <si>
    <t>929,330</t>
  </si>
  <si>
    <t>952,611</t>
  </si>
  <si>
    <t>975,024</t>
  </si>
  <si>
    <t>20,928</t>
  </si>
  <si>
    <t>20,594</t>
  </si>
  <si>
    <t>20,467</t>
  </si>
  <si>
    <t>13,218</t>
  </si>
  <si>
    <t>13,169</t>
  </si>
  <si>
    <t>12,957</t>
  </si>
  <si>
    <t>12,726</t>
  </si>
  <si>
    <t>50,993</t>
  </si>
  <si>
    <t>51,583</t>
  </si>
  <si>
    <t>52,064</t>
  </si>
  <si>
    <t>52,317</t>
  </si>
  <si>
    <t>122,888</t>
  </si>
  <si>
    <t>124,022</t>
  </si>
  <si>
    <t>124,504</t>
  </si>
  <si>
    <t>124,596</t>
  </si>
  <si>
    <t>69,223</t>
  </si>
  <si>
    <t>69,181</t>
  </si>
  <si>
    <t>69,210</t>
  </si>
  <si>
    <t>69,012</t>
  </si>
  <si>
    <t>81,277</t>
  </si>
  <si>
    <t>81,449</t>
  </si>
  <si>
    <t>81,768</t>
  </si>
  <si>
    <t>81,598</t>
  </si>
  <si>
    <t>38,394</t>
  </si>
  <si>
    <t>38,252</t>
  </si>
  <si>
    <t>38,056</t>
  </si>
  <si>
    <t>38,009</t>
  </si>
  <si>
    <t>17,692</t>
  </si>
  <si>
    <t>17,633</t>
  </si>
  <si>
    <t>17,564</t>
  </si>
  <si>
    <t>2,344</t>
  </si>
  <si>
    <t>2,299</t>
  </si>
  <si>
    <t>2,302</t>
  </si>
  <si>
    <t>11,059</t>
  </si>
  <si>
    <t>11,101</t>
  </si>
  <si>
    <t>11,162</t>
  </si>
  <si>
    <t>6,687</t>
  </si>
  <si>
    <t>6,762</t>
  </si>
  <si>
    <t>6,874</t>
  </si>
  <si>
    <t>836</t>
  </si>
  <si>
    <t>913</t>
  </si>
  <si>
    <t>891</t>
  </si>
  <si>
    <t>6,426</t>
  </si>
  <si>
    <t>6,505</t>
  </si>
  <si>
    <t>6,733</t>
  </si>
  <si>
    <t>3,140</t>
  </si>
  <si>
    <t>3,220</t>
  </si>
  <si>
    <t>3,212</t>
  </si>
  <si>
    <t>1,965</t>
  </si>
  <si>
    <t>2,056</t>
  </si>
  <si>
    <t>2,291</t>
  </si>
  <si>
    <t>81,689</t>
  </si>
  <si>
    <t>83,582</t>
  </si>
  <si>
    <t>86,073</t>
  </si>
  <si>
    <t>88,709</t>
  </si>
  <si>
    <t>150,278</t>
  </si>
  <si>
    <t>152,878</t>
  </si>
  <si>
    <t>156,839</t>
  </si>
  <si>
    <t>163,207</t>
  </si>
  <si>
    <t>3,953</t>
  </si>
  <si>
    <t>3,943</t>
  </si>
  <si>
    <t>3,875</t>
  </si>
  <si>
    <t>5,264</t>
  </si>
  <si>
    <t>5,245</t>
  </si>
  <si>
    <t>2,074</t>
  </si>
  <si>
    <t>2,233</t>
  </si>
  <si>
    <t>2,315</t>
  </si>
  <si>
    <t>3,541</t>
  </si>
  <si>
    <t>3,751</t>
  </si>
  <si>
    <t>4,162</t>
  </si>
  <si>
    <t>2,383</t>
  </si>
  <si>
    <t>2,406</t>
  </si>
  <si>
    <t>3,543</t>
  </si>
  <si>
    <t>3,525</t>
  </si>
  <si>
    <t>3,483</t>
  </si>
  <si>
    <t>3,481</t>
  </si>
  <si>
    <t>3,352</t>
  </si>
  <si>
    <t>3,392</t>
  </si>
  <si>
    <t>3,372</t>
  </si>
  <si>
    <t>1,679</t>
  </si>
  <si>
    <t>1,746</t>
  </si>
  <si>
    <t>1,799</t>
  </si>
  <si>
    <t>1,815</t>
  </si>
  <si>
    <t>66,943</t>
  </si>
  <si>
    <t>66,626</t>
  </si>
  <si>
    <t>67,701</t>
  </si>
  <si>
    <t>69,311</t>
  </si>
  <si>
    <t>2,356</t>
  </si>
  <si>
    <t>2,337</t>
  </si>
  <si>
    <t>2,371</t>
  </si>
  <si>
    <t>2,407</t>
  </si>
  <si>
    <t>2,351</t>
  </si>
  <si>
    <t>2,292</t>
  </si>
  <si>
    <t>2,472</t>
  </si>
  <si>
    <t>2,522</t>
  </si>
  <si>
    <t>2,668</t>
  </si>
  <si>
    <t>2,439</t>
  </si>
  <si>
    <t>2,446</t>
  </si>
  <si>
    <t>2,434</t>
  </si>
  <si>
    <t>2,429</t>
  </si>
  <si>
    <t>4,129</t>
  </si>
  <si>
    <t>4,121</t>
  </si>
  <si>
    <t>4,103</t>
  </si>
  <si>
    <t>4,133</t>
  </si>
  <si>
    <t>1,999</t>
  </si>
  <si>
    <t>1,932</t>
  </si>
  <si>
    <t>5,483</t>
  </si>
  <si>
    <t>5,784</t>
  </si>
  <si>
    <t>2,816</t>
  </si>
  <si>
    <t>2,784</t>
  </si>
  <si>
    <t>2,774</t>
  </si>
  <si>
    <t>6,395</t>
  </si>
  <si>
    <t>7,012</t>
  </si>
  <si>
    <t>8,991</t>
  </si>
  <si>
    <t>9,081</t>
  </si>
  <si>
    <t>9,371</t>
  </si>
  <si>
    <t>8,411</t>
  </si>
  <si>
    <t>8,486</t>
  </si>
  <si>
    <t>8,596</t>
  </si>
  <si>
    <t>27,565</t>
  </si>
  <si>
    <t>28,045</t>
  </si>
  <si>
    <t>28,989</t>
  </si>
  <si>
    <t>8,110</t>
  </si>
  <si>
    <t>8,750</t>
  </si>
  <si>
    <t>9,346</t>
  </si>
  <si>
    <t>3,118</t>
  </si>
  <si>
    <t>3,081</t>
  </si>
  <si>
    <t>1,833</t>
  </si>
  <si>
    <t>1,845</t>
  </si>
  <si>
    <t>7,396</t>
  </si>
  <si>
    <t>4,361</t>
  </si>
  <si>
    <t>4,387</t>
  </si>
  <si>
    <t>4,466</t>
  </si>
  <si>
    <t>4,392</t>
  </si>
  <si>
    <t>11,445</t>
  </si>
  <si>
    <t>11,504</t>
  </si>
  <si>
    <t>11,555</t>
  </si>
  <si>
    <t>11,543</t>
  </si>
  <si>
    <t>5,420</t>
  </si>
  <si>
    <t>5,474</t>
  </si>
  <si>
    <t>5,490</t>
  </si>
  <si>
    <t>2,476</t>
  </si>
  <si>
    <t>2,495</t>
  </si>
  <si>
    <t>2,554</t>
  </si>
  <si>
    <t>2,616</t>
  </si>
  <si>
    <t>16,255</t>
  </si>
  <si>
    <t>16,210</t>
  </si>
  <si>
    <t>13,993</t>
  </si>
  <si>
    <t>14,350</t>
  </si>
  <si>
    <t>14,607</t>
  </si>
  <si>
    <t>3,805</t>
  </si>
  <si>
    <t>3,804</t>
  </si>
  <si>
    <t>3,895</t>
  </si>
  <si>
    <t>3,880</t>
  </si>
  <si>
    <t>1,310</t>
  </si>
  <si>
    <t>1,270</t>
  </si>
  <si>
    <t>1,313</t>
  </si>
  <si>
    <t>4,146</t>
  </si>
  <si>
    <t>4,246</t>
  </si>
  <si>
    <t>4,343</t>
  </si>
  <si>
    <t>4,426</t>
  </si>
  <si>
    <t>721</t>
  </si>
  <si>
    <t>759</t>
  </si>
  <si>
    <t>761</t>
  </si>
  <si>
    <t>24,353</t>
  </si>
  <si>
    <t>26,921</t>
  </si>
  <si>
    <t>28,377</t>
  </si>
  <si>
    <t>2,030</t>
  </si>
  <si>
    <t>1,960</t>
  </si>
  <si>
    <t>21,114</t>
  </si>
  <si>
    <t>20,989</t>
  </si>
  <si>
    <t>2,294</t>
  </si>
  <si>
    <t>2,323</t>
  </si>
  <si>
    <t>2,297</t>
  </si>
  <si>
    <t>8,113</t>
  </si>
  <si>
    <t>8,053</t>
  </si>
  <si>
    <t>8,073</t>
  </si>
  <si>
    <t>11,095</t>
  </si>
  <si>
    <t>11,037</t>
  </si>
  <si>
    <t>11,054</t>
  </si>
  <si>
    <t>11,106</t>
  </si>
  <si>
    <t>62,090</t>
  </si>
  <si>
    <t>64,318</t>
  </si>
  <si>
    <t>65,480</t>
  </si>
  <si>
    <t>67,998</t>
  </si>
  <si>
    <t>4,217</t>
  </si>
  <si>
    <t>4,185</t>
  </si>
  <si>
    <t>24,379</t>
  </si>
  <si>
    <t>26,686</t>
  </si>
  <si>
    <t>29,563</t>
  </si>
  <si>
    <t>28,568</t>
  </si>
  <si>
    <t>28,523</t>
  </si>
  <si>
    <t>28,366</t>
  </si>
  <si>
    <t>28,126</t>
  </si>
  <si>
    <t>106,364</t>
  </si>
  <si>
    <t>105,907</t>
  </si>
  <si>
    <t>105,283</t>
  </si>
  <si>
    <t>105,214</t>
  </si>
  <si>
    <t>53,329</t>
  </si>
  <si>
    <t>53,288</t>
  </si>
  <si>
    <t>53,240</t>
  </si>
  <si>
    <t>53,117</t>
  </si>
  <si>
    <t>101,409</t>
  </si>
  <si>
    <t>101,101</t>
  </si>
  <si>
    <t>100,264</t>
  </si>
  <si>
    <t>99,779</t>
  </si>
  <si>
    <t>64,773</t>
  </si>
  <si>
    <t>65,218</t>
  </si>
  <si>
    <t>65,117</t>
  </si>
  <si>
    <t>64,638</t>
  </si>
  <si>
    <t>64,515</t>
  </si>
  <si>
    <t>45,936</t>
  </si>
  <si>
    <t>45,815</t>
  </si>
  <si>
    <t>45,866</t>
  </si>
  <si>
    <t>45,876</t>
  </si>
  <si>
    <t>70,290</t>
  </si>
  <si>
    <t>69,624</t>
  </si>
  <si>
    <t>69,545</t>
  </si>
  <si>
    <t>44,886</t>
  </si>
  <si>
    <t>44,678</t>
  </si>
  <si>
    <t>44,404</t>
  </si>
  <si>
    <t>44,235</t>
  </si>
  <si>
    <t>369,056</t>
  </si>
  <si>
    <t>370,210</t>
  </si>
  <si>
    <t>370,833</t>
  </si>
  <si>
    <t>371,511</t>
  </si>
  <si>
    <t>28,804</t>
  </si>
  <si>
    <t>28,871</t>
  </si>
  <si>
    <t>28,560</t>
  </si>
  <si>
    <t>28,271</t>
  </si>
  <si>
    <t>40,074</t>
  </si>
  <si>
    <t>39,878</t>
  </si>
  <si>
    <t>39,586</t>
  </si>
  <si>
    <t>39,475</t>
  </si>
  <si>
    <t>138,227</t>
  </si>
  <si>
    <t>137,738</t>
  </si>
  <si>
    <t>137,194</t>
  </si>
  <si>
    <t>136,803</t>
  </si>
  <si>
    <t>197,638</t>
  </si>
  <si>
    <t>198,581</t>
  </si>
  <si>
    <t>199,219</t>
  </si>
  <si>
    <t>200,254</t>
  </si>
  <si>
    <t>42,037</t>
  </si>
  <si>
    <t>41,892</t>
  </si>
  <si>
    <t>41,906</t>
  </si>
  <si>
    <t>41,831</t>
  </si>
  <si>
    <t>107,843</t>
  </si>
  <si>
    <t>107,260</t>
  </si>
  <si>
    <t>106,438</t>
  </si>
  <si>
    <t>105,885</t>
  </si>
  <si>
    <t>36,806</t>
  </si>
  <si>
    <t>36,700</t>
  </si>
  <si>
    <t>43,778</t>
  </si>
  <si>
    <t>43,307</t>
  </si>
  <si>
    <t>42,770</t>
  </si>
  <si>
    <t>1,280,109</t>
  </si>
  <si>
    <t>1,278,172</t>
  </si>
  <si>
    <t>1,269,839</t>
  </si>
  <si>
    <t>1,265,889</t>
  </si>
  <si>
    <t>1,263,837</t>
  </si>
  <si>
    <t>52,958</t>
  </si>
  <si>
    <t>52,672</t>
  </si>
  <si>
    <t>52,506</t>
  </si>
  <si>
    <t>52,351</t>
  </si>
  <si>
    <t>39,106</t>
  </si>
  <si>
    <t>39,024</t>
  </si>
  <si>
    <t>38,818</t>
  </si>
  <si>
    <t>38,515</t>
  </si>
  <si>
    <t>174,189</t>
  </si>
  <si>
    <t>175,108</t>
  </si>
  <si>
    <t>178,537</t>
  </si>
  <si>
    <t>181,147</t>
  </si>
  <si>
    <t>185,202</t>
  </si>
  <si>
    <t>77,013</t>
  </si>
  <si>
    <t>76,662</t>
  </si>
  <si>
    <t>76,442</t>
  </si>
  <si>
    <t>76,134</t>
  </si>
  <si>
    <t>146,152</t>
  </si>
  <si>
    <t>146,391</t>
  </si>
  <si>
    <t>147,319</t>
  </si>
  <si>
    <t>147,446</t>
  </si>
  <si>
    <t>148,797</t>
  </si>
  <si>
    <t>28,907</t>
  </si>
  <si>
    <t>28,850</t>
  </si>
  <si>
    <t>28,799</t>
  </si>
  <si>
    <t>1,163,543</t>
  </si>
  <si>
    <t>1,166,107</t>
  </si>
  <si>
    <t>1,179,691</t>
  </si>
  <si>
    <t>1,196,936</t>
  </si>
  <si>
    <t>1,213,834</t>
  </si>
  <si>
    <t>42,660</t>
  </si>
  <si>
    <t>42,529</t>
  </si>
  <si>
    <t>42,516</t>
  </si>
  <si>
    <t>42,418</t>
  </si>
  <si>
    <t>31,057</t>
  </si>
  <si>
    <t>30,960</t>
  </si>
  <si>
    <t>30,805</t>
  </si>
  <si>
    <t>30,597</t>
  </si>
  <si>
    <t>93,422</t>
  </si>
  <si>
    <t>93,403</t>
  </si>
  <si>
    <t>93,917</t>
  </si>
  <si>
    <t>94,059</t>
  </si>
  <si>
    <t>161,569</t>
  </si>
  <si>
    <t>161,614</t>
  </si>
  <si>
    <t>163,522</t>
  </si>
  <si>
    <t>164,145</t>
  </si>
  <si>
    <t>163,465</t>
  </si>
  <si>
    <t>40,102</t>
  </si>
  <si>
    <t>39,847</t>
  </si>
  <si>
    <t>39,813</t>
  </si>
  <si>
    <t>39,614</t>
  </si>
  <si>
    <t>802,298</t>
  </si>
  <si>
    <t>800,648</t>
  </si>
  <si>
    <t>802,355</t>
  </si>
  <si>
    <t>804,429</t>
  </si>
  <si>
    <t>74,674</t>
  </si>
  <si>
    <t>75,080</t>
  </si>
  <si>
    <t>75,647</t>
  </si>
  <si>
    <t>75,712</t>
  </si>
  <si>
    <t>32,102</t>
  </si>
  <si>
    <t>31,821</t>
  </si>
  <si>
    <t>31,643</t>
  </si>
  <si>
    <t>31,767</t>
  </si>
  <si>
    <t>15,788</t>
  </si>
  <si>
    <t>15,694</t>
  </si>
  <si>
    <t>15,624</t>
  </si>
  <si>
    <t>28,102</t>
  </si>
  <si>
    <t>28,210</t>
  </si>
  <si>
    <t>28,060</t>
  </si>
  <si>
    <t>28,061</t>
  </si>
  <si>
    <t>43,598</t>
  </si>
  <si>
    <t>43,428</t>
  </si>
  <si>
    <t>43,024</t>
  </si>
  <si>
    <t>43,233</t>
  </si>
  <si>
    <t>29,375</t>
  </si>
  <si>
    <t>29,466</t>
  </si>
  <si>
    <t>29,291</t>
  </si>
  <si>
    <t>28,608</t>
  </si>
  <si>
    <t>42,467</t>
  </si>
  <si>
    <t>42,777</t>
  </si>
  <si>
    <t>43,105</t>
  </si>
  <si>
    <t>43,635</t>
  </si>
  <si>
    <t>59,599</t>
  </si>
  <si>
    <t>59,431</t>
  </si>
  <si>
    <t>59,295</t>
  </si>
  <si>
    <t>58,889</t>
  </si>
  <si>
    <t>33,116</t>
  </si>
  <si>
    <t>32,873</t>
  </si>
  <si>
    <t>32,784</t>
  </si>
  <si>
    <t>69,613</t>
  </si>
  <si>
    <t>68,007</t>
  </si>
  <si>
    <t>60,930</t>
  </si>
  <si>
    <t>61,095</t>
  </si>
  <si>
    <t>61,311</t>
  </si>
  <si>
    <t>60,817</t>
  </si>
  <si>
    <t>230,038</t>
  </si>
  <si>
    <t>229,993</t>
  </si>
  <si>
    <t>229,787</t>
  </si>
  <si>
    <t>229,365</t>
  </si>
  <si>
    <t>229,634</t>
  </si>
  <si>
    <t>62,445</t>
  </si>
  <si>
    <t>62,406</t>
  </si>
  <si>
    <t>62,108</t>
  </si>
  <si>
    <t>61,918</t>
  </si>
  <si>
    <t>166,482</t>
  </si>
  <si>
    <t>166,707</t>
  </si>
  <si>
    <t>167,234</t>
  </si>
  <si>
    <t>167,719</t>
  </si>
  <si>
    <t>168,503</t>
  </si>
  <si>
    <t>45,774</t>
  </si>
  <si>
    <t>45,621</t>
  </si>
  <si>
    <t>45,454</t>
  </si>
  <si>
    <t>45,466</t>
  </si>
  <si>
    <t>301,478</t>
  </si>
  <si>
    <t>301,932</t>
  </si>
  <si>
    <t>301,695</t>
  </si>
  <si>
    <t>303,006</t>
  </si>
  <si>
    <t>441,599</t>
  </si>
  <si>
    <t>439,771</t>
  </si>
  <si>
    <t>437,376</t>
  </si>
  <si>
    <t>436,803</t>
  </si>
  <si>
    <t>43,430</t>
  </si>
  <si>
    <t>43,412</t>
  </si>
  <si>
    <t>43,071</t>
  </si>
  <si>
    <t>42,959</t>
  </si>
  <si>
    <t>43,272</t>
  </si>
  <si>
    <t>238,406</t>
  </si>
  <si>
    <t>237,314</t>
  </si>
  <si>
    <t>235,787</t>
  </si>
  <si>
    <t>234,336</t>
  </si>
  <si>
    <t>66,450</t>
  </si>
  <si>
    <t>66,542</t>
  </si>
  <si>
    <t>66,235</t>
  </si>
  <si>
    <t>65,910</t>
  </si>
  <si>
    <t>172,333</t>
  </si>
  <si>
    <t>172,493</t>
  </si>
  <si>
    <t>173,438</t>
  </si>
  <si>
    <t>173,704</t>
  </si>
  <si>
    <t>174,792</t>
  </si>
  <si>
    <t>23,771</t>
  </si>
  <si>
    <t>23,724</t>
  </si>
  <si>
    <t>23,695</t>
  </si>
  <si>
    <t>23,600</t>
  </si>
  <si>
    <t>40,767</t>
  </si>
  <si>
    <t>40,795</t>
  </si>
  <si>
    <t>40,827</t>
  </si>
  <si>
    <t>40,724</t>
  </si>
  <si>
    <t>102,456</t>
  </si>
  <si>
    <t>102,833</t>
  </si>
  <si>
    <t>103,118</t>
  </si>
  <si>
    <t>103,416</t>
  </si>
  <si>
    <t>14,583</t>
  </si>
  <si>
    <t>14,722</t>
  </si>
  <si>
    <t>14,601</t>
  </si>
  <si>
    <t>535,141</t>
  </si>
  <si>
    <t>536,175</t>
  </si>
  <si>
    <t>534,979</t>
  </si>
  <si>
    <t>534,971</t>
  </si>
  <si>
    <t>534,764</t>
  </si>
  <si>
    <t>15,048</t>
  </si>
  <si>
    <t>15,053</t>
  </si>
  <si>
    <t>15,077</t>
  </si>
  <si>
    <t>34,833</t>
  </si>
  <si>
    <t>34,929</t>
  </si>
  <si>
    <t>35,003</t>
  </si>
  <si>
    <t>86,185</t>
  </si>
  <si>
    <t>86,199</t>
  </si>
  <si>
    <t>85,838</t>
  </si>
  <si>
    <t>85,696</t>
  </si>
  <si>
    <t>14,629</t>
  </si>
  <si>
    <t>14,696</t>
  </si>
  <si>
    <t>14,577</t>
  </si>
  <si>
    <t>14,541</t>
  </si>
  <si>
    <t>41,434</t>
  </si>
  <si>
    <t>41,408</t>
  </si>
  <si>
    <t>41,436</t>
  </si>
  <si>
    <t>41,361</t>
  </si>
  <si>
    <t>41,160</t>
  </si>
  <si>
    <t>19,583</t>
  </si>
  <si>
    <t>19,411</t>
  </si>
  <si>
    <t>19,287</t>
  </si>
  <si>
    <t>36,052</t>
  </si>
  <si>
    <t>36,037</t>
  </si>
  <si>
    <t>35,997</t>
  </si>
  <si>
    <t>35,932</t>
  </si>
  <si>
    <t>55,725</t>
  </si>
  <si>
    <t>55,983</t>
  </si>
  <si>
    <t>56,346</t>
  </si>
  <si>
    <t>56,466</t>
  </si>
  <si>
    <t>28,736</t>
  </si>
  <si>
    <t>28,633</t>
  </si>
  <si>
    <t>28,501</t>
  </si>
  <si>
    <t>28,392</t>
  </si>
  <si>
    <t>161,421</t>
  </si>
  <si>
    <t>161,355</t>
  </si>
  <si>
    <t>161,770</t>
  </si>
  <si>
    <t>161,336</t>
  </si>
  <si>
    <t>161,423</t>
  </si>
  <si>
    <t>42,188</t>
  </si>
  <si>
    <t>42,036</t>
  </si>
  <si>
    <t>41,895</t>
  </si>
  <si>
    <t>41,728</t>
  </si>
  <si>
    <t>34,448</t>
  </si>
  <si>
    <t>34,181</t>
  </si>
  <si>
    <t>34,098</t>
  </si>
  <si>
    <t>124,175</t>
  </si>
  <si>
    <t>123,070</t>
  </si>
  <si>
    <t>122,588</t>
  </si>
  <si>
    <t>122,292</t>
  </si>
  <si>
    <t>78,126</t>
  </si>
  <si>
    <t>77,627</t>
  </si>
  <si>
    <t>77,485</t>
  </si>
  <si>
    <t>77,364</t>
  </si>
  <si>
    <t>60,907</t>
  </si>
  <si>
    <t>60,644</t>
  </si>
  <si>
    <t>60,560</t>
  </si>
  <si>
    <t>60,200</t>
  </si>
  <si>
    <t>79,531</t>
  </si>
  <si>
    <t>79,218</t>
  </si>
  <si>
    <t>78,572</t>
  </si>
  <si>
    <t>78,023</t>
  </si>
  <si>
    <t>56,631</t>
  </si>
  <si>
    <t>56,420</t>
  </si>
  <si>
    <t>56,025</t>
  </si>
  <si>
    <t>55,756</t>
  </si>
  <si>
    <t>49,348</t>
  </si>
  <si>
    <t>49,270</t>
  </si>
  <si>
    <t>49,142</t>
  </si>
  <si>
    <t>49,112</t>
  </si>
  <si>
    <t>375,584</t>
  </si>
  <si>
    <t>375,398</t>
  </si>
  <si>
    <t>374,248</t>
  </si>
  <si>
    <t>374,844</t>
  </si>
  <si>
    <t>375,222</t>
  </si>
  <si>
    <t>541,786</t>
  </si>
  <si>
    <t>541,612</t>
  </si>
  <si>
    <t>541,111</t>
  </si>
  <si>
    <t>540,867</t>
  </si>
  <si>
    <t>541,787</t>
  </si>
  <si>
    <t>210,307</t>
  </si>
  <si>
    <t>209,897</t>
  </si>
  <si>
    <t>208,991</t>
  </si>
  <si>
    <t>207,439</t>
  </si>
  <si>
    <t>206,480</t>
  </si>
  <si>
    <t>92,546</t>
  </si>
  <si>
    <t>92,492</t>
  </si>
  <si>
    <t>92,488</t>
  </si>
  <si>
    <t>92,767</t>
  </si>
  <si>
    <t>52,267</t>
  </si>
  <si>
    <t>52,391</t>
  </si>
  <si>
    <t>53,087</t>
  </si>
  <si>
    <t>52,815</t>
  </si>
  <si>
    <t>53,380</t>
  </si>
  <si>
    <t>28,673</t>
  </si>
  <si>
    <t>28,729</t>
  </si>
  <si>
    <t>28,494</t>
  </si>
  <si>
    <t>13,417</t>
  </si>
  <si>
    <t>13,233</t>
  </si>
  <si>
    <t>212,868</t>
  </si>
  <si>
    <t>213,485</t>
  </si>
  <si>
    <t>215,740</t>
  </si>
  <si>
    <t>217,653</t>
  </si>
  <si>
    <t>219,578</t>
  </si>
  <si>
    <t>61,691</t>
  </si>
  <si>
    <t>61,559</t>
  </si>
  <si>
    <t>61,508</t>
  </si>
  <si>
    <t>61,393</t>
  </si>
  <si>
    <t>114,514</t>
  </si>
  <si>
    <t>114,501</t>
  </si>
  <si>
    <t>114,718</t>
  </si>
  <si>
    <t>114,990</t>
  </si>
  <si>
    <t>115,144</t>
  </si>
  <si>
    <t>37,529</t>
  </si>
  <si>
    <t>37,594</t>
  </si>
  <si>
    <t>37,568</t>
  </si>
  <si>
    <t>37,485</t>
  </si>
  <si>
    <t>125,942</t>
  </si>
  <si>
    <t>127,296</t>
  </si>
  <si>
    <t>128,659</t>
  </si>
  <si>
    <t>129,209</t>
  </si>
  <si>
    <t>22,583</t>
  </si>
  <si>
    <t>22,652</t>
  </si>
  <si>
    <t>22,592</t>
  </si>
  <si>
    <t>22,497</t>
  </si>
  <si>
    <t>22,720</t>
  </si>
  <si>
    <t>22,513</t>
  </si>
  <si>
    <t>22,235</t>
  </si>
  <si>
    <t>5,637</t>
  </si>
  <si>
    <t>5,643</t>
  </si>
  <si>
    <t>5,817</t>
  </si>
  <si>
    <t>14,183</t>
  </si>
  <si>
    <t>14,151</t>
  </si>
  <si>
    <t>13,785</t>
  </si>
  <si>
    <t>5,648</t>
  </si>
  <si>
    <t>5,640</t>
  </si>
  <si>
    <t>5,592</t>
  </si>
  <si>
    <t>5,540</t>
  </si>
  <si>
    <t>22,035</t>
  </si>
  <si>
    <t>22,312</t>
  </si>
  <si>
    <t>23,117</t>
  </si>
  <si>
    <t>23,548</t>
  </si>
  <si>
    <t>9,903</t>
  </si>
  <si>
    <t>9,702</t>
  </si>
  <si>
    <t>9,819</t>
  </si>
  <si>
    <t>42,647</t>
  </si>
  <si>
    <t>43,163</t>
  </si>
  <si>
    <t>44,217</t>
  </si>
  <si>
    <t>29,608</t>
  </si>
  <si>
    <t>29,672</t>
  </si>
  <si>
    <t>29,487</t>
  </si>
  <si>
    <t>116,348</t>
  </si>
  <si>
    <t>119,487</t>
  </si>
  <si>
    <t>122,605</t>
  </si>
  <si>
    <t>126,136</t>
  </si>
  <si>
    <t>47,726</t>
  </si>
  <si>
    <t>47,778</t>
  </si>
  <si>
    <t>48,074</t>
  </si>
  <si>
    <t>48,114</t>
  </si>
  <si>
    <t>48,655</t>
  </si>
  <si>
    <t>46,985</t>
  </si>
  <si>
    <t>47,138</t>
  </si>
  <si>
    <t>47,764</t>
  </si>
  <si>
    <t>48,085</t>
  </si>
  <si>
    <t>47,973</t>
  </si>
  <si>
    <t>15,229</t>
  </si>
  <si>
    <t>15,241</t>
  </si>
  <si>
    <t>15,170</t>
  </si>
  <si>
    <t>15,072</t>
  </si>
  <si>
    <t>2,456</t>
  </si>
  <si>
    <t>2,480</t>
  </si>
  <si>
    <t>2,392</t>
  </si>
  <si>
    <t>2,330</t>
  </si>
  <si>
    <t>255,761</t>
  </si>
  <si>
    <t>256,844</t>
  </si>
  <si>
    <t>261,905</t>
  </si>
  <si>
    <t>266,122</t>
  </si>
  <si>
    <t>269,890</t>
  </si>
  <si>
    <t>5,942</t>
  </si>
  <si>
    <t>5,918</t>
  </si>
  <si>
    <t>125,448</t>
  </si>
  <si>
    <t>126,109</t>
  </si>
  <si>
    <t>126,611</t>
  </si>
  <si>
    <t>125,035</t>
  </si>
  <si>
    <t>6,177</t>
  </si>
  <si>
    <t>6,158</t>
  </si>
  <si>
    <t>6,147</t>
  </si>
  <si>
    <t>15,025</t>
  </si>
  <si>
    <t>14,935</t>
  </si>
  <si>
    <t>14,721</t>
  </si>
  <si>
    <t>70,199</t>
  </si>
  <si>
    <t>70,650</t>
  </si>
  <si>
    <t>70,854</t>
  </si>
  <si>
    <t>70,698</t>
  </si>
  <si>
    <t>27,486</t>
  </si>
  <si>
    <t>27,730</t>
  </si>
  <si>
    <t>28,518</t>
  </si>
  <si>
    <t>29,295</t>
  </si>
  <si>
    <t>41,489</t>
  </si>
  <si>
    <t>41,527</t>
  </si>
  <si>
    <t>41,356</t>
  </si>
  <si>
    <t>41,373</t>
  </si>
  <si>
    <t>41,371</t>
  </si>
  <si>
    <t>4,818</t>
  </si>
  <si>
    <t>4,779</t>
  </si>
  <si>
    <t>4,817</t>
  </si>
  <si>
    <t>4,155</t>
  </si>
  <si>
    <t>4,047</t>
  </si>
  <si>
    <t>4,140</t>
  </si>
  <si>
    <t>60,730</t>
  </si>
  <si>
    <t>60,669</t>
  </si>
  <si>
    <t>61,318</t>
  </si>
  <si>
    <t>62,509</t>
  </si>
  <si>
    <t>27,533</t>
  </si>
  <si>
    <t>27,364</t>
  </si>
  <si>
    <t>27,270</t>
  </si>
  <si>
    <t>27,376</t>
  </si>
  <si>
    <t>52,485</t>
  </si>
  <si>
    <t>52,775</t>
  </si>
  <si>
    <t>53,054</t>
  </si>
  <si>
    <t>53,635</t>
  </si>
  <si>
    <t>4,536</t>
  </si>
  <si>
    <t>4,547</t>
  </si>
  <si>
    <t>4,510</t>
  </si>
  <si>
    <t>4,521</t>
  </si>
  <si>
    <t>6,203</t>
  </si>
  <si>
    <t>6,149</t>
  </si>
  <si>
    <t>6,056</t>
  </si>
  <si>
    <t>6,162</t>
  </si>
  <si>
    <t>2,917</t>
  </si>
  <si>
    <t>2,929</t>
  </si>
  <si>
    <t>2,900</t>
  </si>
  <si>
    <t>2,869</t>
  </si>
  <si>
    <t>3,706</t>
  </si>
  <si>
    <t>3,693</t>
  </si>
  <si>
    <t>3,833</t>
  </si>
  <si>
    <t>12,746</t>
  </si>
  <si>
    <t>12,717</t>
  </si>
  <si>
    <t>12,867</t>
  </si>
  <si>
    <t>13,746</t>
  </si>
  <si>
    <t>26,472</t>
  </si>
  <si>
    <t>26,420</t>
  </si>
  <si>
    <t>26,261</t>
  </si>
  <si>
    <t>26,224</t>
  </si>
  <si>
    <t>6,454</t>
  </si>
  <si>
    <t>6,444</t>
  </si>
  <si>
    <t>6,335</t>
  </si>
  <si>
    <t>6,358</t>
  </si>
  <si>
    <t>10,996</t>
  </si>
  <si>
    <t>11,086</t>
  </si>
  <si>
    <t>11,026</t>
  </si>
  <si>
    <t>46,428</t>
  </si>
  <si>
    <t>45,799</t>
  </si>
  <si>
    <t>45,657</t>
  </si>
  <si>
    <t>45,543</t>
  </si>
  <si>
    <t>15,050</t>
  </si>
  <si>
    <t>15,112</t>
  </si>
  <si>
    <t>14,996</t>
  </si>
  <si>
    <t>15,322</t>
  </si>
  <si>
    <t>9,408</t>
  </si>
  <si>
    <t>9,343</t>
  </si>
  <si>
    <t>11,139</t>
  </si>
  <si>
    <t>11,114</t>
  </si>
  <si>
    <t>10,941</t>
  </si>
  <si>
    <t>50,470</t>
  </si>
  <si>
    <t>50,227</t>
  </si>
  <si>
    <t>49,935</t>
  </si>
  <si>
    <t>49,847</t>
  </si>
  <si>
    <t>34,328</t>
  </si>
  <si>
    <t>34,329</t>
  </si>
  <si>
    <t>41,853</t>
  </si>
  <si>
    <t>42,058</t>
  </si>
  <si>
    <t>43,097</t>
  </si>
  <si>
    <t>43,668</t>
  </si>
  <si>
    <t>44,401</t>
  </si>
  <si>
    <t>9,434</t>
  </si>
  <si>
    <t>9,387</t>
  </si>
  <si>
    <t>9,713</t>
  </si>
  <si>
    <t>34,731</t>
  </si>
  <si>
    <t>35,154</t>
  </si>
  <si>
    <t>35,587</t>
  </si>
  <si>
    <t>36,516</t>
  </si>
  <si>
    <t>33,154</t>
  </si>
  <si>
    <t>33,182</t>
  </si>
  <si>
    <t>33,229</t>
  </si>
  <si>
    <t>33,110</t>
  </si>
  <si>
    <t>20,282</t>
  </si>
  <si>
    <t>20,306</t>
  </si>
  <si>
    <t>20,522</t>
  </si>
  <si>
    <t>20,472</t>
  </si>
  <si>
    <t>7,501</t>
  </si>
  <si>
    <t>7,611</t>
  </si>
  <si>
    <t>15,844</t>
  </si>
  <si>
    <t>15,893</t>
  </si>
  <si>
    <t>15,913</t>
  </si>
  <si>
    <t>15,989</t>
  </si>
  <si>
    <t>41,264</t>
  </si>
  <si>
    <t>41,296</t>
  </si>
  <si>
    <t>41,289</t>
  </si>
  <si>
    <t>41,111</t>
  </si>
  <si>
    <t>40,908</t>
  </si>
  <si>
    <t>13,514</t>
  </si>
  <si>
    <t>13,640</t>
  </si>
  <si>
    <t>70,988</t>
  </si>
  <si>
    <t>71,105</t>
  </si>
  <si>
    <t>70,725</t>
  </si>
  <si>
    <t>70,528</t>
  </si>
  <si>
    <t>70,269</t>
  </si>
  <si>
    <t>11,379</t>
  </si>
  <si>
    <t>10,513</t>
  </si>
  <si>
    <t>10,582</t>
  </si>
  <si>
    <t>12,299</t>
  </si>
  <si>
    <t>12,303</t>
  </si>
  <si>
    <t>12,291</t>
  </si>
  <si>
    <t>718,627</t>
  </si>
  <si>
    <t>721,094</t>
  </si>
  <si>
    <t>730,111</t>
  </si>
  <si>
    <t>742,635</t>
  </si>
  <si>
    <t>755,668</t>
  </si>
  <si>
    <t>39,795</t>
  </si>
  <si>
    <t>39,587</t>
  </si>
  <si>
    <t>47,480</t>
  </si>
  <si>
    <t>47,436</t>
  </si>
  <si>
    <t>48,332</t>
  </si>
  <si>
    <t>48,010</t>
  </si>
  <si>
    <t>47,924</t>
  </si>
  <si>
    <t>31,863</t>
  </si>
  <si>
    <t>31,928</t>
  </si>
  <si>
    <t>32,252</t>
  </si>
  <si>
    <t>32,280</t>
  </si>
  <si>
    <t>16,579</t>
  </si>
  <si>
    <t>16,483</t>
  </si>
  <si>
    <t>16,527</t>
  </si>
  <si>
    <t>77,444</t>
  </si>
  <si>
    <t>77,970</t>
  </si>
  <si>
    <t>78,479</t>
  </si>
  <si>
    <t>79,457</t>
  </si>
  <si>
    <t>45,803</t>
  </si>
  <si>
    <t>45,666</t>
  </si>
  <si>
    <t>45,131</t>
  </si>
  <si>
    <t>44,873</t>
  </si>
  <si>
    <t>37,584</t>
  </si>
  <si>
    <t>37,697</t>
  </si>
  <si>
    <t>38,006</t>
  </si>
  <si>
    <t>38,073</t>
  </si>
  <si>
    <t>69,647</t>
  </si>
  <si>
    <t>70,148</t>
  </si>
  <si>
    <t>70,703</t>
  </si>
  <si>
    <t>71,190</t>
  </si>
  <si>
    <t>11,585</t>
  </si>
  <si>
    <t>11,401</t>
  </si>
  <si>
    <t>3,636</t>
  </si>
  <si>
    <t>3,796</t>
  </si>
  <si>
    <t>86,904</t>
  </si>
  <si>
    <t>87,024</t>
  </si>
  <si>
    <t>87,753</t>
  </si>
  <si>
    <t>88,445</t>
  </si>
  <si>
    <t>89,183</t>
  </si>
  <si>
    <t>25,450</t>
  </si>
  <si>
    <t>25,485</t>
  </si>
  <si>
    <t>25,469</t>
  </si>
  <si>
    <t>25,476</t>
  </si>
  <si>
    <t>42,439</t>
  </si>
  <si>
    <t>42,448</t>
  </si>
  <si>
    <t>42,021</t>
  </si>
  <si>
    <t>41,466</t>
  </si>
  <si>
    <t>41,307</t>
  </si>
  <si>
    <t>45,089</t>
  </si>
  <si>
    <t>45,104</t>
  </si>
  <si>
    <t>44,837</t>
  </si>
  <si>
    <t>44,977</t>
  </si>
  <si>
    <t>20,811</t>
  </si>
  <si>
    <t>21,203</t>
  </si>
  <si>
    <t>21,533</t>
  </si>
  <si>
    <t>22,073</t>
  </si>
  <si>
    <t>7,981</t>
  </si>
  <si>
    <t>7,983</t>
  </si>
  <si>
    <t>7,784</t>
  </si>
  <si>
    <t>7,681</t>
  </si>
  <si>
    <t>603,442</t>
  </si>
  <si>
    <t>605,092</t>
  </si>
  <si>
    <t>608,522</t>
  </si>
  <si>
    <t>614,460</t>
  </si>
  <si>
    <t>622,966</t>
  </si>
  <si>
    <t>73,087</t>
  </si>
  <si>
    <t>73,393</t>
  </si>
  <si>
    <t>74,069</t>
  </si>
  <si>
    <t>74,997</t>
  </si>
  <si>
    <t>75,675</t>
  </si>
  <si>
    <t>50,977</t>
  </si>
  <si>
    <t>51,080</t>
  </si>
  <si>
    <t>51,524</t>
  </si>
  <si>
    <t>51,710</t>
  </si>
  <si>
    <t>51,567</t>
  </si>
  <si>
    <t>11,595</t>
  </si>
  <si>
    <t>11,608</t>
  </si>
  <si>
    <t>8,892</t>
  </si>
  <si>
    <t>8,765</t>
  </si>
  <si>
    <t>8,832</t>
  </si>
  <si>
    <t>9,015</t>
  </si>
  <si>
    <t>19,988</t>
  </si>
  <si>
    <t>20,647</t>
  </si>
  <si>
    <t>21,225</t>
  </si>
  <si>
    <t>16,138</t>
  </si>
  <si>
    <t>16,089</t>
  </si>
  <si>
    <t>16,041</t>
  </si>
  <si>
    <t>15,961</t>
  </si>
  <si>
    <t>85,531</t>
  </si>
  <si>
    <t>85,983</t>
  </si>
  <si>
    <t>86,380</t>
  </si>
  <si>
    <t>85,960</t>
  </si>
  <si>
    <t>376,846</t>
  </si>
  <si>
    <t>379,671</t>
  </si>
  <si>
    <t>383,540</t>
  </si>
  <si>
    <t>388,457</t>
  </si>
  <si>
    <t>37,037</t>
  </si>
  <si>
    <t>37,058</t>
  </si>
  <si>
    <t>37,183</t>
  </si>
  <si>
    <t>37,343</t>
  </si>
  <si>
    <t>49,353</t>
  </si>
  <si>
    <t>49,340</t>
  </si>
  <si>
    <t>49,360</t>
  </si>
  <si>
    <t>49,208</t>
  </si>
  <si>
    <t>63,010</t>
  </si>
  <si>
    <t>62,782</t>
  </si>
  <si>
    <t>62,690</t>
  </si>
  <si>
    <t>62,433</t>
  </si>
  <si>
    <t>20,891</t>
  </si>
  <si>
    <t>20,673</t>
  </si>
  <si>
    <t>20,636</t>
  </si>
  <si>
    <t>20,790</t>
  </si>
  <si>
    <t>22,457</t>
  </si>
  <si>
    <t>22,249</t>
  </si>
  <si>
    <t>22,299</t>
  </si>
  <si>
    <t>157,828</t>
  </si>
  <si>
    <t>159,786</t>
  </si>
  <si>
    <t>161,746</t>
  </si>
  <si>
    <t>165,955</t>
  </si>
  <si>
    <t>107,651</t>
  </si>
  <si>
    <t>107,267</t>
  </si>
  <si>
    <t>107,082</t>
  </si>
  <si>
    <t>106,810</t>
  </si>
  <si>
    <t>1,870</t>
  </si>
  <si>
    <t>1,947</t>
  </si>
  <si>
    <t>1,938</t>
  </si>
  <si>
    <t>7,451</t>
  </si>
  <si>
    <t>7,404</t>
  </si>
  <si>
    <t>7,317</t>
  </si>
  <si>
    <t>7,397</t>
  </si>
  <si>
    <t>7,362</t>
  </si>
  <si>
    <t>7,228</t>
  </si>
  <si>
    <t>7,152</t>
  </si>
  <si>
    <t>22,442</t>
  </si>
  <si>
    <t>22,434</t>
  </si>
  <si>
    <t>22,628</t>
  </si>
  <si>
    <t>203,421</t>
  </si>
  <si>
    <t>204,754</t>
  </si>
  <si>
    <t>206,363</t>
  </si>
  <si>
    <t>208,091</t>
  </si>
  <si>
    <t>21,685</t>
  </si>
  <si>
    <t>21,688</t>
  </si>
  <si>
    <t>21,759</t>
  </si>
  <si>
    <t>21,827</t>
  </si>
  <si>
    <t>82,835</t>
  </si>
  <si>
    <t>82,618</t>
  </si>
  <si>
    <t>83,271</t>
  </si>
  <si>
    <t>66,292</t>
  </si>
  <si>
    <t>66,042</t>
  </si>
  <si>
    <t>65,848</t>
  </si>
  <si>
    <t>7,790</t>
  </si>
  <si>
    <t>351,852</t>
  </si>
  <si>
    <t>353,491</t>
  </si>
  <si>
    <t>354,481</t>
  </si>
  <si>
    <t>355,661</t>
  </si>
  <si>
    <t>45,990</t>
  </si>
  <si>
    <t>45,844</t>
  </si>
  <si>
    <t>46,152</t>
  </si>
  <si>
    <t>46,300</t>
  </si>
  <si>
    <t>116,871</t>
  </si>
  <si>
    <t>118,117</t>
  </si>
  <si>
    <t>118,360</t>
  </si>
  <si>
    <t>118,644</t>
  </si>
  <si>
    <t>31,312</t>
  </si>
  <si>
    <t>31,332</t>
  </si>
  <si>
    <t>30,606</t>
  </si>
  <si>
    <t>30,624</t>
  </si>
  <si>
    <t>315,910</t>
  </si>
  <si>
    <t>317,908</t>
  </si>
  <si>
    <t>320,085</t>
  </si>
  <si>
    <t>322,228</t>
  </si>
  <si>
    <t>11,240</t>
  </si>
  <si>
    <t>735,332</t>
  </si>
  <si>
    <t>737,268</t>
  </si>
  <si>
    <t>747,977</t>
  </si>
  <si>
    <t>758,817</t>
  </si>
  <si>
    <t>766,082</t>
  </si>
  <si>
    <t>75,577</t>
  </si>
  <si>
    <t>75,955</t>
  </si>
  <si>
    <t>76,254</t>
  </si>
  <si>
    <t>76,618</t>
  </si>
  <si>
    <t>1,772</t>
  </si>
  <si>
    <t>1,735</t>
  </si>
  <si>
    <t>1,718</t>
  </si>
  <si>
    <t>25,251</t>
  </si>
  <si>
    <t>25,416</t>
  </si>
  <si>
    <t>25,326</t>
  </si>
  <si>
    <t>25,333</t>
  </si>
  <si>
    <t>76,045</t>
  </si>
  <si>
    <t>76,689</t>
  </si>
  <si>
    <t>76,920</t>
  </si>
  <si>
    <t>76,868</t>
  </si>
  <si>
    <t>25,744</t>
  </si>
  <si>
    <t>25,888</t>
  </si>
  <si>
    <t>25,818</t>
  </si>
  <si>
    <t>25,539</t>
  </si>
  <si>
    <t>7,026</t>
  </si>
  <si>
    <t>7,000</t>
  </si>
  <si>
    <t>6,814</t>
  </si>
  <si>
    <t>6,805</t>
  </si>
  <si>
    <t>25,231</t>
  </si>
  <si>
    <t>25,457</t>
  </si>
  <si>
    <t>25,475</t>
  </si>
  <si>
    <t>529,712</t>
  </si>
  <si>
    <t>531,345</t>
  </si>
  <si>
    <t>539,627</t>
  </si>
  <si>
    <t>547,737</t>
  </si>
  <si>
    <t>555,547</t>
  </si>
  <si>
    <t>1,449</t>
  </si>
  <si>
    <t>1,426</t>
  </si>
  <si>
    <t>1,397</t>
  </si>
  <si>
    <t>99,312</t>
  </si>
  <si>
    <t>99,751</t>
  </si>
  <si>
    <t>100,771</t>
  </si>
  <si>
    <t>100,837</t>
  </si>
  <si>
    <t>101,413</t>
  </si>
  <si>
    <t>101,470</t>
  </si>
  <si>
    <t>101,649</t>
  </si>
  <si>
    <t>101,538</t>
  </si>
  <si>
    <t>101,457</t>
  </si>
  <si>
    <t>1,223,797</t>
  </si>
  <si>
    <t>1,227,472</t>
  </si>
  <si>
    <t>1,230,383</t>
  </si>
  <si>
    <t>1,232,953</t>
  </si>
  <si>
    <t>68,940</t>
  </si>
  <si>
    <t>68,636</t>
  </si>
  <si>
    <t>68,362</t>
  </si>
  <si>
    <t>68,110</t>
  </si>
  <si>
    <t>170,590</t>
  </si>
  <si>
    <t>170,352</t>
  </si>
  <si>
    <t>170,224</t>
  </si>
  <si>
    <t>170,060</t>
  </si>
  <si>
    <t>49,768</t>
  </si>
  <si>
    <t>49,740</t>
  </si>
  <si>
    <t>49,444</t>
  </si>
  <si>
    <t>49,399</t>
  </si>
  <si>
    <t>49,133</t>
  </si>
  <si>
    <t>411,587</t>
  </si>
  <si>
    <t>411,905</t>
  </si>
  <si>
    <t>412,580</t>
  </si>
  <si>
    <t>413,252</t>
  </si>
  <si>
    <t>413,652</t>
  </si>
  <si>
    <t>127,078</t>
  </si>
  <si>
    <t>127,030</t>
  </si>
  <si>
    <t>127,175</t>
  </si>
  <si>
    <t>126,999</t>
  </si>
  <si>
    <t>126,379</t>
  </si>
  <si>
    <t>62,588</t>
  </si>
  <si>
    <t>63,007</t>
  </si>
  <si>
    <t>62,813</t>
  </si>
  <si>
    <t>62,356</t>
  </si>
  <si>
    <t>625,255</t>
  </si>
  <si>
    <t>625,326</t>
  </si>
  <si>
    <t>626,369</t>
  </si>
  <si>
    <t>626,189</t>
  </si>
  <si>
    <t>626,456</t>
  </si>
  <si>
    <t>184,047</t>
  </si>
  <si>
    <t>184,721</t>
  </si>
  <si>
    <t>185,089</t>
  </si>
  <si>
    <t>185,369</t>
  </si>
  <si>
    <t>143,674</t>
  </si>
  <si>
    <t>143,444</t>
  </si>
  <si>
    <t>142,566</t>
  </si>
  <si>
    <t>141,531</t>
  </si>
  <si>
    <t>138,900</t>
  </si>
  <si>
    <t>4,987</t>
  </si>
  <si>
    <t>4,942</t>
  </si>
  <si>
    <t>65,207</t>
  </si>
  <si>
    <t>64,927</t>
  </si>
  <si>
    <t>64,690</t>
  </si>
  <si>
    <t>153,981</t>
  </si>
  <si>
    <t>154,182</t>
  </si>
  <si>
    <t>154,847</t>
  </si>
  <si>
    <t>155,582</t>
  </si>
  <si>
    <t>157,847</t>
  </si>
  <si>
    <t>499,146</t>
  </si>
  <si>
    <t>499,883</t>
  </si>
  <si>
    <t>503,626</t>
  </si>
  <si>
    <t>506,317</t>
  </si>
  <si>
    <t>509,500</t>
  </si>
  <si>
    <t>39,935</t>
  </si>
  <si>
    <t>39,888</t>
  </si>
  <si>
    <t>39,450</t>
  </si>
  <si>
    <t>39,092</t>
  </si>
  <si>
    <t>81,644</t>
  </si>
  <si>
    <t>81,560</t>
  </si>
  <si>
    <t>81,516</t>
  </si>
  <si>
    <t>81,503</t>
  </si>
  <si>
    <t>81,589</t>
  </si>
  <si>
    <t>39,230</t>
  </si>
  <si>
    <t>39,515</t>
  </si>
  <si>
    <t>39,730</t>
  </si>
  <si>
    <t>39,834</t>
  </si>
  <si>
    <t>67,329</t>
  </si>
  <si>
    <t>66,930</t>
  </si>
  <si>
    <t>66,924</t>
  </si>
  <si>
    <t>67,139</t>
  </si>
  <si>
    <t>88,672</t>
  </si>
  <si>
    <t>88,085</t>
  </si>
  <si>
    <t>87,660</t>
  </si>
  <si>
    <t>87,411</t>
  </si>
  <si>
    <t>235,953</t>
  </si>
  <si>
    <t>236,920</t>
  </si>
  <si>
    <t>239,198</t>
  </si>
  <si>
    <t>241,268</t>
  </si>
  <si>
    <t>268,281</t>
  </si>
  <si>
    <t>269,124</t>
  </si>
  <si>
    <t>269,857</t>
  </si>
  <si>
    <t>271,017</t>
  </si>
  <si>
    <t>558,726</t>
  </si>
  <si>
    <t>559,026</t>
  </si>
  <si>
    <t>559,128</t>
  </si>
  <si>
    <t>560,916</t>
  </si>
  <si>
    <t>561,844</t>
  </si>
  <si>
    <t>31,851</t>
  </si>
  <si>
    <t>31,797</t>
  </si>
  <si>
    <t>31,623</t>
  </si>
  <si>
    <t>31,455</t>
  </si>
  <si>
    <t>280,720</t>
  </si>
  <si>
    <t>280,938</t>
  </si>
  <si>
    <t>280,801</t>
  </si>
  <si>
    <t>279,760</t>
  </si>
  <si>
    <t>136,607</t>
  </si>
  <si>
    <t>136,468</t>
  </si>
  <si>
    <t>136,046</t>
  </si>
  <si>
    <t>135,479</t>
  </si>
  <si>
    <t>134,799</t>
  </si>
  <si>
    <t>7,710</t>
  </si>
  <si>
    <t>7,746</t>
  </si>
  <si>
    <t>7,670</t>
  </si>
  <si>
    <t>7,602</t>
  </si>
  <si>
    <t>149,908</t>
  </si>
  <si>
    <t>151,004</t>
  </si>
  <si>
    <t>151,589</t>
  </si>
  <si>
    <t>152,191</t>
  </si>
  <si>
    <t>14,844</t>
  </si>
  <si>
    <t>14,778</t>
  </si>
  <si>
    <t>14,764</t>
  </si>
  <si>
    <t>14,694</t>
  </si>
  <si>
    <t>38,612</t>
  </si>
  <si>
    <t>38,432</t>
  </si>
  <si>
    <t>38,084</t>
  </si>
  <si>
    <t>46,027</t>
  </si>
  <si>
    <t>45,998</t>
  </si>
  <si>
    <t>46,018</t>
  </si>
  <si>
    <t>45,871</t>
  </si>
  <si>
    <t>88,891</t>
  </si>
  <si>
    <t>88,810</t>
  </si>
  <si>
    <t>88,536</t>
  </si>
  <si>
    <t>88,209</t>
  </si>
  <si>
    <t>88,246</t>
  </si>
  <si>
    <t>45,199</t>
  </si>
  <si>
    <t>45,228</t>
  </si>
  <si>
    <t>44,958</t>
  </si>
  <si>
    <t>44,872</t>
  </si>
  <si>
    <t>24,640</t>
  </si>
  <si>
    <t>24,541</t>
  </si>
  <si>
    <t>24,923</t>
  </si>
  <si>
    <t>24,915</t>
  </si>
  <si>
    <t>24,790</t>
  </si>
  <si>
    <t>214,471</t>
  </si>
  <si>
    <t>214,582</t>
  </si>
  <si>
    <t>214,510</t>
  </si>
  <si>
    <t>213,834</t>
  </si>
  <si>
    <t>520,317</t>
  </si>
  <si>
    <t>523,670</t>
  </si>
  <si>
    <t>526,766</t>
  </si>
  <si>
    <t>530,122</t>
  </si>
  <si>
    <t>91,140</t>
  </si>
  <si>
    <t>91,033</t>
  </si>
  <si>
    <t>90,386</t>
  </si>
  <si>
    <t>89,797</t>
  </si>
  <si>
    <t>89,306</t>
  </si>
  <si>
    <t>133,728</t>
  </si>
  <si>
    <t>134,544</t>
  </si>
  <si>
    <t>135,582</t>
  </si>
  <si>
    <t>135,707</t>
  </si>
  <si>
    <t>349,626</t>
  </si>
  <si>
    <t>350,172</t>
  </si>
  <si>
    <t>353,653</t>
  </si>
  <si>
    <t>355,269</t>
  </si>
  <si>
    <t>355,768</t>
  </si>
  <si>
    <t>320,952</t>
  </si>
  <si>
    <t>321,041</t>
  </si>
  <si>
    <t>321,276</t>
  </si>
  <si>
    <t>319,862</t>
  </si>
  <si>
    <t>116,173</t>
  </si>
  <si>
    <t>116,669</t>
  </si>
  <si>
    <t>117,296</t>
  </si>
  <si>
    <t>116,732</t>
  </si>
  <si>
    <t>43,354</t>
  </si>
  <si>
    <t>43,190</t>
  </si>
  <si>
    <t>43,234</t>
  </si>
  <si>
    <t>42,788</t>
  </si>
  <si>
    <t>116,674</t>
  </si>
  <si>
    <t>116,571</t>
  </si>
  <si>
    <t>116,182</t>
  </si>
  <si>
    <t>115,747</t>
  </si>
  <si>
    <t>115,313</t>
  </si>
  <si>
    <t>46,657</t>
  </si>
  <si>
    <t>46,787</t>
  </si>
  <si>
    <t>46,829</t>
  </si>
  <si>
    <t>46,701</t>
  </si>
  <si>
    <t>169,940</t>
  </si>
  <si>
    <t>169,860</t>
  </si>
  <si>
    <t>168,465</t>
  </si>
  <si>
    <t>167,130</t>
  </si>
  <si>
    <t>799,873</t>
  </si>
  <si>
    <t>801,066</t>
  </si>
  <si>
    <t>805,487</t>
  </si>
  <si>
    <t>809,618</t>
  </si>
  <si>
    <t>813,832</t>
  </si>
  <si>
    <t>18,327</t>
  </si>
  <si>
    <t>18,491</t>
  </si>
  <si>
    <t>18,535</t>
  </si>
  <si>
    <t>298,028</t>
  </si>
  <si>
    <t>298,332</t>
  </si>
  <si>
    <t>299,363</t>
  </si>
  <si>
    <t>299,747</t>
  </si>
  <si>
    <t>94,351</t>
  </si>
  <si>
    <t>94,480</t>
  </si>
  <si>
    <t>94,556</t>
  </si>
  <si>
    <t>94,138</t>
  </si>
  <si>
    <t>45,965</t>
  </si>
  <si>
    <t>46,024</t>
  </si>
  <si>
    <t>45,891</t>
  </si>
  <si>
    <t>45,772</t>
  </si>
  <si>
    <t>1,528,544</t>
  </si>
  <si>
    <t>1,539,313</t>
  </si>
  <si>
    <t>1,550,396</t>
  </si>
  <si>
    <t>1,556,052</t>
  </si>
  <si>
    <t>57,366</t>
  </si>
  <si>
    <t>57,331</t>
  </si>
  <si>
    <t>57,515</t>
  </si>
  <si>
    <t>56,762</t>
  </si>
  <si>
    <t>56,614</t>
  </si>
  <si>
    <t>17,458</t>
  </si>
  <si>
    <t>17,474</t>
  </si>
  <si>
    <t>17,625</t>
  </si>
  <si>
    <t>17,491</t>
  </si>
  <si>
    <t>148,225</t>
  </si>
  <si>
    <t>147,623</t>
  </si>
  <si>
    <t>147,288</t>
  </si>
  <si>
    <t>146,798</t>
  </si>
  <si>
    <t>39,741</t>
  </si>
  <si>
    <t>39,659</t>
  </si>
  <si>
    <t>39,796</t>
  </si>
  <si>
    <t>40,093</t>
  </si>
  <si>
    <t>77,748</t>
  </si>
  <si>
    <t>77,693</t>
  </si>
  <si>
    <t>77,313</t>
  </si>
  <si>
    <t>77,110</t>
  </si>
  <si>
    <t>76,722</t>
  </si>
  <si>
    <t>6,405</t>
  </si>
  <si>
    <t>6,450</t>
  </si>
  <si>
    <t>6,453</t>
  </si>
  <si>
    <t>6,352</t>
  </si>
  <si>
    <t>43,392</t>
  </si>
  <si>
    <t>43,119</t>
  </si>
  <si>
    <t>42,773</t>
  </si>
  <si>
    <t>42,334</t>
  </si>
  <si>
    <t>41,980</t>
  </si>
  <si>
    <t>42,028</t>
  </si>
  <si>
    <t>42,417</t>
  </si>
  <si>
    <t>42,611</t>
  </si>
  <si>
    <t>42,458</t>
  </si>
  <si>
    <t>44,972</t>
  </si>
  <si>
    <t>45,139</t>
  </si>
  <si>
    <t>54,983</t>
  </si>
  <si>
    <t>54,945</t>
  </si>
  <si>
    <t>54,707</t>
  </si>
  <si>
    <t>54,235</t>
  </si>
  <si>
    <t>53,908</t>
  </si>
  <si>
    <t>41,753</t>
  </si>
  <si>
    <t>41,476</t>
  </si>
  <si>
    <t>41,212</t>
  </si>
  <si>
    <t>40,944</t>
  </si>
  <si>
    <t>207,891</t>
  </si>
  <si>
    <t>208,080</t>
  </si>
  <si>
    <t>208,431</t>
  </si>
  <si>
    <t>208,194</t>
  </si>
  <si>
    <t>52,883</t>
  </si>
  <si>
    <t>51,685</t>
  </si>
  <si>
    <t>51,649</t>
  </si>
  <si>
    <t>365,063</t>
  </si>
  <si>
    <t>364,373</t>
  </si>
  <si>
    <t>363,100</t>
  </si>
  <si>
    <t>361,080</t>
  </si>
  <si>
    <t>28,348</t>
  </si>
  <si>
    <t>28,142</t>
  </si>
  <si>
    <t>435,002</t>
  </si>
  <si>
    <t>435,543</t>
  </si>
  <si>
    <t>436,868</t>
  </si>
  <si>
    <t>437,699</t>
  </si>
  <si>
    <t>439,393</t>
  </si>
  <si>
    <t>49,846</t>
  </si>
  <si>
    <t>49,238</t>
  </si>
  <si>
    <t>49,263</t>
  </si>
  <si>
    <t>166,009</t>
  </si>
  <si>
    <t>165,306</t>
  </si>
  <si>
    <t>164,900</t>
  </si>
  <si>
    <t>164,923</t>
  </si>
  <si>
    <t>83,141</t>
  </si>
  <si>
    <t>83,158</t>
  </si>
  <si>
    <t>83,003</t>
  </si>
  <si>
    <t>82,884</t>
  </si>
  <si>
    <t>82,457</t>
  </si>
  <si>
    <t>626,663</t>
  </si>
  <si>
    <t>626,965</t>
  </si>
  <si>
    <t>627,922</t>
  </si>
  <si>
    <t>629,368</t>
  </si>
  <si>
    <t>630,171</t>
  </si>
  <si>
    <t>127,094</t>
  </si>
  <si>
    <t>127,100</t>
  </si>
  <si>
    <t>126,505</t>
  </si>
  <si>
    <t>126,247</t>
  </si>
  <si>
    <t>126,540</t>
  </si>
  <si>
    <t>25,345</t>
  </si>
  <si>
    <t>25,117</t>
  </si>
  <si>
    <t>25,065</t>
  </si>
  <si>
    <t>25,008</t>
  </si>
  <si>
    <t>160,589</t>
  </si>
  <si>
    <t>161,894</t>
  </si>
  <si>
    <t>163,426</t>
  </si>
  <si>
    <t>164,294</t>
  </si>
  <si>
    <t>10,004</t>
  </si>
  <si>
    <t>9,822</t>
  </si>
  <si>
    <t>187,123</t>
  </si>
  <si>
    <t>187,322</t>
  </si>
  <si>
    <t>188,563</t>
  </si>
  <si>
    <t>189,365</t>
  </si>
  <si>
    <t>190,754</t>
  </si>
  <si>
    <t>15,970</t>
  </si>
  <si>
    <t>15,790</t>
  </si>
  <si>
    <t>15,440</t>
  </si>
  <si>
    <t>22,614</t>
  </si>
  <si>
    <t>22,404</t>
  </si>
  <si>
    <t>22,294</t>
  </si>
  <si>
    <t>162,958</t>
  </si>
  <si>
    <t>164,106</t>
  </si>
  <si>
    <t>167,782</t>
  </si>
  <si>
    <t>171,569</t>
  </si>
  <si>
    <t>177,850</t>
  </si>
  <si>
    <t>178,934</t>
  </si>
  <si>
    <t>183,664</t>
  </si>
  <si>
    <t>189,493</t>
  </si>
  <si>
    <t>193,881</t>
  </si>
  <si>
    <t>15,176</t>
  </si>
  <si>
    <t>15,106</t>
  </si>
  <si>
    <t>15,078</t>
  </si>
  <si>
    <t>350,204</t>
  </si>
  <si>
    <t>351,235</t>
  </si>
  <si>
    <t>357,737</t>
  </si>
  <si>
    <t>365,472</t>
  </si>
  <si>
    <t>372,913</t>
  </si>
  <si>
    <t>55,467</t>
  </si>
  <si>
    <t>55,511</t>
  </si>
  <si>
    <t>55,588</t>
  </si>
  <si>
    <t>55,671</t>
  </si>
  <si>
    <t>55,743</t>
  </si>
  <si>
    <t>32,841</t>
  </si>
  <si>
    <t>32,645</t>
  </si>
  <si>
    <t>32,601</t>
  </si>
  <si>
    <t>46,738</t>
  </si>
  <si>
    <t>46,647</t>
  </si>
  <si>
    <t>46,605</t>
  </si>
  <si>
    <t>46,100</t>
  </si>
  <si>
    <t>46,189</t>
  </si>
  <si>
    <t>34,966</t>
  </si>
  <si>
    <t>34,949</t>
  </si>
  <si>
    <t>34,652</t>
  </si>
  <si>
    <t>34,211</t>
  </si>
  <si>
    <t>38,911</t>
  </si>
  <si>
    <t>38,488</t>
  </si>
  <si>
    <t>38,230</t>
  </si>
  <si>
    <t>37,834</t>
  </si>
  <si>
    <t>68,683</t>
  </si>
  <si>
    <t>68,258</t>
  </si>
  <si>
    <t>68,165</t>
  </si>
  <si>
    <t>67,946</t>
  </si>
  <si>
    <t>32,087</t>
  </si>
  <si>
    <t>31,730</t>
  </si>
  <si>
    <t>31,447</t>
  </si>
  <si>
    <t>136,589</t>
  </si>
  <si>
    <t>137,555</t>
  </si>
  <si>
    <t>140,081</t>
  </si>
  <si>
    <t>142,470</t>
  </si>
  <si>
    <t>145,287</t>
  </si>
  <si>
    <t>26,951</t>
  </si>
  <si>
    <t>26,727</t>
  </si>
  <si>
    <t>26,328</t>
  </si>
  <si>
    <t>26,308</t>
  </si>
  <si>
    <t>23,843</t>
  </si>
  <si>
    <t>23,143</t>
  </si>
  <si>
    <t>136,888</t>
  </si>
  <si>
    <t>137,077</t>
  </si>
  <si>
    <t>137,488</t>
  </si>
  <si>
    <t>138,060</t>
  </si>
  <si>
    <t>138,434</t>
  </si>
  <si>
    <t>60,173</t>
  </si>
  <si>
    <t>60,196</t>
  </si>
  <si>
    <t>60,284</t>
  </si>
  <si>
    <t>60,520</t>
  </si>
  <si>
    <t>451,219</t>
  </si>
  <si>
    <t>452,695</t>
  </si>
  <si>
    <t>459,009</t>
  </si>
  <si>
    <t>466,758</t>
  </si>
  <si>
    <t>474,223</t>
  </si>
  <si>
    <t>69,713</t>
  </si>
  <si>
    <t>69,785</t>
  </si>
  <si>
    <t>69,833</t>
  </si>
  <si>
    <t>69,689</t>
  </si>
  <si>
    <t>20,719</t>
  </si>
  <si>
    <t>270,561</t>
  </si>
  <si>
    <t>275,490</t>
  </si>
  <si>
    <t>281,990</t>
  </si>
  <si>
    <t>289,527</t>
  </si>
  <si>
    <t>24,940</t>
  </si>
  <si>
    <t>25,418</t>
  </si>
  <si>
    <t>25,973</t>
  </si>
  <si>
    <t>26,710</t>
  </si>
  <si>
    <t>61,570</t>
  </si>
  <si>
    <t>61,678</t>
  </si>
  <si>
    <t>62,034</t>
  </si>
  <si>
    <t>62,232</t>
  </si>
  <si>
    <t>62,604</t>
  </si>
  <si>
    <t>76,945</t>
  </si>
  <si>
    <t>77,758</t>
  </si>
  <si>
    <t>79,193</t>
  </si>
  <si>
    <t>80,520</t>
  </si>
  <si>
    <t>66,539</t>
  </si>
  <si>
    <t>66,533</t>
  </si>
  <si>
    <t>66,419</t>
  </si>
  <si>
    <t>66,258</t>
  </si>
  <si>
    <t>66,207</t>
  </si>
  <si>
    <t>19,222</t>
  </si>
  <si>
    <t>19,202</t>
  </si>
  <si>
    <t>18,917</t>
  </si>
  <si>
    <t>18,669</t>
  </si>
  <si>
    <t>18,407</t>
  </si>
  <si>
    <t>262,396</t>
  </si>
  <si>
    <t>263,325</t>
  </si>
  <si>
    <t>266,383</t>
  </si>
  <si>
    <t>270,114</t>
  </si>
  <si>
    <t>273,604</t>
  </si>
  <si>
    <t>10,056</t>
  </si>
  <si>
    <t>9,932</t>
  </si>
  <si>
    <t>32,760</t>
  </si>
  <si>
    <t>32,391</t>
  </si>
  <si>
    <t>32,013</t>
  </si>
  <si>
    <t>28,484</t>
  </si>
  <si>
    <t>28,157</t>
  </si>
  <si>
    <t>27,999</t>
  </si>
  <si>
    <t>37,559</t>
  </si>
  <si>
    <t>37,563</t>
  </si>
  <si>
    <t>74,226</t>
  </si>
  <si>
    <t>74,583</t>
  </si>
  <si>
    <t>74,913</t>
  </si>
  <si>
    <t>92,312</t>
  </si>
  <si>
    <t>91,755</t>
  </si>
  <si>
    <t>91,429</t>
  </si>
  <si>
    <t>119,215</t>
  </si>
  <si>
    <t>119,426</t>
  </si>
  <si>
    <t>119,656</t>
  </si>
  <si>
    <t>119,222</t>
  </si>
  <si>
    <t>384,507</t>
  </si>
  <si>
    <t>385,800</t>
  </si>
  <si>
    <t>389,600</t>
  </si>
  <si>
    <t>393,677</t>
  </si>
  <si>
    <t>397,893</t>
  </si>
  <si>
    <t>19,872</t>
  </si>
  <si>
    <t>19,909</t>
  </si>
  <si>
    <t>19,867</t>
  </si>
  <si>
    <t>19,963</t>
  </si>
  <si>
    <t>20,100</t>
  </si>
  <si>
    <t>284,305</t>
  </si>
  <si>
    <t>284,767</t>
  </si>
  <si>
    <t>286,092</t>
  </si>
  <si>
    <t>288,421</t>
  </si>
  <si>
    <t>290,818</t>
  </si>
  <si>
    <t>107,463</t>
  </si>
  <si>
    <t>107,581</t>
  </si>
  <si>
    <t>107,350</t>
  </si>
  <si>
    <t>108,060</t>
  </si>
  <si>
    <t>108,002</t>
  </si>
  <si>
    <t>28,963</t>
  </si>
  <si>
    <t>28,909</t>
  </si>
  <si>
    <t>28,655</t>
  </si>
  <si>
    <t>28,222</t>
  </si>
  <si>
    <t>27,982</t>
  </si>
  <si>
    <t>34,419</t>
  </si>
  <si>
    <t>34,336</t>
  </si>
  <si>
    <t>34,113</t>
  </si>
  <si>
    <t>33,592</t>
  </si>
  <si>
    <t>226,071</t>
  </si>
  <si>
    <t>226,913</t>
  </si>
  <si>
    <t>230,183</t>
  </si>
  <si>
    <t>234,566</t>
  </si>
  <si>
    <t>239,415</t>
  </si>
  <si>
    <t>2,709</t>
  </si>
  <si>
    <t>2,751</t>
  </si>
  <si>
    <t>2,718</t>
  </si>
  <si>
    <t>17,732</t>
  </si>
  <si>
    <t>3,442</t>
  </si>
  <si>
    <t>3,437</t>
  </si>
  <si>
    <t>3,438</t>
  </si>
  <si>
    <t>7,067</t>
  </si>
  <si>
    <t>7,059</t>
  </si>
  <si>
    <t>7,038</t>
  </si>
  <si>
    <t>32,020</t>
  </si>
  <si>
    <t>32,130</t>
  </si>
  <si>
    <t>32,686</t>
  </si>
  <si>
    <t>33,087</t>
  </si>
  <si>
    <t>36,626</t>
  </si>
  <si>
    <t>36,931</t>
  </si>
  <si>
    <t>37,514</t>
  </si>
  <si>
    <t>38,162</t>
  </si>
  <si>
    <t>5,266</t>
  </si>
  <si>
    <t>5,306</t>
  </si>
  <si>
    <t>5,304</t>
  </si>
  <si>
    <t>5,372</t>
  </si>
  <si>
    <t>1,942</t>
  </si>
  <si>
    <t>1,986</t>
  </si>
  <si>
    <t>2,026</t>
  </si>
  <si>
    <t>10,126</t>
  </si>
  <si>
    <t>10,307</t>
  </si>
  <si>
    <t>10,325</t>
  </si>
  <si>
    <t>1,474</t>
  </si>
  <si>
    <t>1,389</t>
  </si>
  <si>
    <t>9,145</t>
  </si>
  <si>
    <t>9,192</t>
  </si>
  <si>
    <t>3,701</t>
  </si>
  <si>
    <t>3,596</t>
  </si>
  <si>
    <t>3,628</t>
  </si>
  <si>
    <t>13,846</t>
  </si>
  <si>
    <t>14,091</t>
  </si>
  <si>
    <t>27,218</t>
  </si>
  <si>
    <t>27,399</t>
  </si>
  <si>
    <t>27,581</t>
  </si>
  <si>
    <t>27,855</t>
  </si>
  <si>
    <t>4,067</t>
  </si>
  <si>
    <t>4,082</t>
  </si>
  <si>
    <t>4,230</t>
  </si>
  <si>
    <t>8,269</t>
  </si>
  <si>
    <t>8,335</t>
  </si>
  <si>
    <t>8,315</t>
  </si>
  <si>
    <t>19,515</t>
  </si>
  <si>
    <t>19,615</t>
  </si>
  <si>
    <t>19,798</t>
  </si>
  <si>
    <t>19,839</t>
  </si>
  <si>
    <t>5,763</t>
  </si>
  <si>
    <t>5,617</t>
  </si>
  <si>
    <t>4,348</t>
  </si>
  <si>
    <t>4,303</t>
  </si>
  <si>
    <t>5,329</t>
  </si>
  <si>
    <t>5,544</t>
  </si>
  <si>
    <t>5,606</t>
  </si>
  <si>
    <t>2,993</t>
  </si>
  <si>
    <t>2,972</t>
  </si>
  <si>
    <t>3,017</t>
  </si>
  <si>
    <t>4,061</t>
  </si>
  <si>
    <t>4,028</t>
  </si>
  <si>
    <t>4,035</t>
  </si>
  <si>
    <t>7,121</t>
  </si>
  <si>
    <t>6,984</t>
  </si>
  <si>
    <t>6,999</t>
  </si>
  <si>
    <t>6,837</t>
  </si>
  <si>
    <t>2,367</t>
  </si>
  <si>
    <t>2,380</t>
  </si>
  <si>
    <t>7,346</t>
  </si>
  <si>
    <t>7,268</t>
  </si>
  <si>
    <t>7,289</t>
  </si>
  <si>
    <t>4,220</t>
  </si>
  <si>
    <t>4,231</t>
  </si>
  <si>
    <t>1,923</t>
  </si>
  <si>
    <t>1,910</t>
  </si>
  <si>
    <t>1,909</t>
  </si>
  <si>
    <t>5,950</t>
  </si>
  <si>
    <t>5,941</t>
  </si>
  <si>
    <t>3,429</t>
  </si>
  <si>
    <t>3,385</t>
  </si>
  <si>
    <t>3,396</t>
  </si>
  <si>
    <t>3,348</t>
  </si>
  <si>
    <t>3,390</t>
  </si>
  <si>
    <t>3,394</t>
  </si>
  <si>
    <t>3,407</t>
  </si>
  <si>
    <t>1,245</t>
  </si>
  <si>
    <t>1,294</t>
  </si>
  <si>
    <t>1,315</t>
  </si>
  <si>
    <t>17,283</t>
  </si>
  <si>
    <t>17,441</t>
  </si>
  <si>
    <t>17,466</t>
  </si>
  <si>
    <t>7,333</t>
  </si>
  <si>
    <t>7,195</t>
  </si>
  <si>
    <t>7,206</t>
  </si>
  <si>
    <t>7,170</t>
  </si>
  <si>
    <t>1,431</t>
  </si>
  <si>
    <t>1,387</t>
  </si>
  <si>
    <t>3,047</t>
  </si>
  <si>
    <t>3,172</t>
  </si>
  <si>
    <t>3,177</t>
  </si>
  <si>
    <t>2,084</t>
  </si>
  <si>
    <t>2,067</t>
  </si>
  <si>
    <t>2,040</t>
  </si>
  <si>
    <t>2,058</t>
  </si>
  <si>
    <t>1,007</t>
  </si>
  <si>
    <t>1,020</t>
  </si>
  <si>
    <t>1,010</t>
  </si>
  <si>
    <t>996</t>
  </si>
  <si>
    <t>5,136</t>
  </si>
  <si>
    <t>5,240</t>
  </si>
  <si>
    <t>5,080</t>
  </si>
  <si>
    <t>11,275</t>
  </si>
  <si>
    <t>11,601</t>
  </si>
  <si>
    <t>11,832</t>
  </si>
  <si>
    <t>12,078</t>
  </si>
  <si>
    <t>24,170</t>
  </si>
  <si>
    <t>24,303</t>
  </si>
  <si>
    <t>24,360</t>
  </si>
  <si>
    <t>24,899</t>
  </si>
  <si>
    <t>45,150</t>
  </si>
  <si>
    <t>46,744</t>
  </si>
  <si>
    <t>48,302</t>
  </si>
  <si>
    <t>49,886</t>
  </si>
  <si>
    <t>3,770</t>
  </si>
  <si>
    <t>3,881</t>
  </si>
  <si>
    <t>5,608</t>
  </si>
  <si>
    <t>5,568</t>
  </si>
  <si>
    <t>5,603</t>
  </si>
  <si>
    <t>5,647</t>
  </si>
  <si>
    <t>2,454</t>
  </si>
  <si>
    <t>2,445</t>
  </si>
  <si>
    <t>4,642</t>
  </si>
  <si>
    <t>4,615</t>
  </si>
  <si>
    <t>25,456</t>
  </si>
  <si>
    <t>25,504</t>
  </si>
  <si>
    <t>25,924</t>
  </si>
  <si>
    <t>26,567</t>
  </si>
  <si>
    <t>2,037</t>
  </si>
  <si>
    <t>2,111</t>
  </si>
  <si>
    <t>2,092</t>
  </si>
  <si>
    <t>2,081</t>
  </si>
  <si>
    <t>2,335</t>
  </si>
  <si>
    <t>169,471</t>
  </si>
  <si>
    <t>169,992</t>
  </si>
  <si>
    <t>171,963</t>
  </si>
  <si>
    <t>179,724</t>
  </si>
  <si>
    <t>6,495</t>
  </si>
  <si>
    <t>6,498</t>
  </si>
  <si>
    <t>6,447</t>
  </si>
  <si>
    <t>100,937</t>
  </si>
  <si>
    <t>101,279</t>
  </si>
  <si>
    <t>102,426</t>
  </si>
  <si>
    <t>104,552</t>
  </si>
  <si>
    <t>106,372</t>
  </si>
  <si>
    <t>3,005</t>
  </si>
  <si>
    <t>3,020</t>
  </si>
  <si>
    <t>3,035</t>
  </si>
  <si>
    <t>2,338</t>
  </si>
  <si>
    <t>2,361</t>
  </si>
  <si>
    <t>2,349</t>
  </si>
  <si>
    <t>10,182</t>
  </si>
  <si>
    <t>10,348</t>
  </si>
  <si>
    <t>2,358</t>
  </si>
  <si>
    <t>2,363</t>
  </si>
  <si>
    <t>2,325</t>
  </si>
  <si>
    <t>2,324</t>
  </si>
  <si>
    <t>13,649</t>
  </si>
  <si>
    <t>13,917</t>
  </si>
  <si>
    <t>14,166</t>
  </si>
  <si>
    <t>6,410</t>
  </si>
  <si>
    <t>6,503</t>
  </si>
  <si>
    <t>6,652</t>
  </si>
  <si>
    <t>2,989</t>
  </si>
  <si>
    <t>2,984</t>
  </si>
  <si>
    <t>1,374</t>
  </si>
  <si>
    <t>1,464</t>
  </si>
  <si>
    <t>9,865</t>
  </si>
  <si>
    <t>9,935</t>
  </si>
  <si>
    <t>9,977</t>
  </si>
  <si>
    <t>5,639</t>
  </si>
  <si>
    <t>5,506</t>
  </si>
  <si>
    <t>8,349</t>
  </si>
  <si>
    <t>8,332</t>
  </si>
  <si>
    <t>14,480</t>
  </si>
  <si>
    <t>14,841</t>
  </si>
  <si>
    <t>14,804</t>
  </si>
  <si>
    <t>5,569</t>
  </si>
  <si>
    <t>5,460</t>
  </si>
  <si>
    <t>22,455</t>
  </si>
  <si>
    <t>22,507</t>
  </si>
  <si>
    <t>22,664</t>
  </si>
  <si>
    <t>2,820</t>
  </si>
  <si>
    <t>2,837</t>
  </si>
  <si>
    <t>2,835</t>
  </si>
  <si>
    <t>75,126</t>
  </si>
  <si>
    <t>75,146</t>
  </si>
  <si>
    <t>75,212</t>
  </si>
  <si>
    <t>75,349</t>
  </si>
  <si>
    <t>75,494</t>
  </si>
  <si>
    <t>45,112</t>
  </si>
  <si>
    <t>45,313</t>
  </si>
  <si>
    <t>45,400</t>
  </si>
  <si>
    <t>45,849</t>
  </si>
  <si>
    <t>16,428</t>
  </si>
  <si>
    <t>16,369</t>
  </si>
  <si>
    <t>16,282</t>
  </si>
  <si>
    <t>12,866</t>
  </si>
  <si>
    <t>12,834</t>
  </si>
  <si>
    <t>12,781</t>
  </si>
  <si>
    <t>123,016</t>
  </si>
  <si>
    <t>123,151</t>
  </si>
  <si>
    <t>123,625</t>
  </si>
  <si>
    <t>124,016</t>
  </si>
  <si>
    <t>125,045</t>
  </si>
  <si>
    <t>99,142</t>
  </si>
  <si>
    <t>99,911</t>
  </si>
  <si>
    <t>101,117</t>
  </si>
  <si>
    <t>101,873</t>
  </si>
  <si>
    <t>40,704</t>
  </si>
  <si>
    <t>40,559</t>
  </si>
  <si>
    <t>40,429</t>
  </si>
  <si>
    <t>40,195</t>
  </si>
  <si>
    <t>13,793</t>
  </si>
  <si>
    <t>13,742</t>
  </si>
  <si>
    <t>13,797</t>
  </si>
  <si>
    <t>28,505</t>
  </si>
  <si>
    <t>28,479</t>
  </si>
  <si>
    <t>28,496</t>
  </si>
  <si>
    <t>57,384</t>
  </si>
  <si>
    <t>57,511</t>
  </si>
  <si>
    <t>57,376</t>
  </si>
  <si>
    <t>39,107</t>
  </si>
  <si>
    <t>39,116</t>
  </si>
  <si>
    <t>39,009</t>
  </si>
  <si>
    <t>39,275</t>
  </si>
  <si>
    <t>39,457</t>
  </si>
  <si>
    <t>17,216</t>
  </si>
  <si>
    <t>17,225</t>
  </si>
  <si>
    <t>32,230</t>
  </si>
  <si>
    <t>32,074</t>
  </si>
  <si>
    <t>31,716</t>
  </si>
  <si>
    <t>31,593</t>
  </si>
  <si>
    <t>7,860</t>
  </si>
  <si>
    <t>7,848</t>
  </si>
  <si>
    <t>7,823</t>
  </si>
  <si>
    <t>7,800</t>
  </si>
  <si>
    <t>7,775</t>
  </si>
  <si>
    <t>35,653</t>
  </si>
  <si>
    <t>35,394</t>
  </si>
  <si>
    <t>35,488</t>
  </si>
  <si>
    <t>35,354</t>
  </si>
  <si>
    <t>52,795</t>
  </si>
  <si>
    <t>52,787</t>
  </si>
  <si>
    <t>52,894</t>
  </si>
  <si>
    <t>53,137</t>
  </si>
  <si>
    <t>53,316</t>
  </si>
  <si>
    <t>14,584</t>
  </si>
  <si>
    <t>14,571</t>
  </si>
  <si>
    <t>14,543</t>
  </si>
  <si>
    <t>14,602</t>
  </si>
  <si>
    <t>14,613</t>
  </si>
  <si>
    <t>56,206</t>
  </si>
  <si>
    <t>56,600</t>
  </si>
  <si>
    <t>57,037</t>
  </si>
  <si>
    <t>57,492</t>
  </si>
  <si>
    <t>628,045</t>
  </si>
  <si>
    <t>635,663</t>
  </si>
  <si>
    <t>649,142</t>
  </si>
  <si>
    <t>659,042</t>
  </si>
  <si>
    <t>11,750</t>
  </si>
  <si>
    <t>11,721</t>
  </si>
  <si>
    <t>18,920</t>
  </si>
  <si>
    <t>49,654</t>
  </si>
  <si>
    <t>49,708</t>
  </si>
  <si>
    <t>49,944</t>
  </si>
  <si>
    <t>50,167</t>
  </si>
  <si>
    <t>50,183</t>
  </si>
  <si>
    <t>38,337</t>
  </si>
  <si>
    <t>38,321</t>
  </si>
  <si>
    <t>38,139</t>
  </si>
  <si>
    <t>38,223</t>
  </si>
  <si>
    <t>38,160</t>
  </si>
  <si>
    <t>38,404</t>
  </si>
  <si>
    <t>38,525</t>
  </si>
  <si>
    <t>38,609</t>
  </si>
  <si>
    <t>38,772</t>
  </si>
  <si>
    <t>17,915</t>
  </si>
  <si>
    <t>18,009</t>
  </si>
  <si>
    <t>17,911</t>
  </si>
  <si>
    <t>17,919</t>
  </si>
  <si>
    <t>40,989</t>
  </si>
  <si>
    <t>40,871</t>
  </si>
  <si>
    <t>40,785</t>
  </si>
  <si>
    <t>41,297</t>
  </si>
  <si>
    <t>49,726</t>
  </si>
  <si>
    <t>49,859</t>
  </si>
  <si>
    <t>49,670</t>
  </si>
  <si>
    <t>49,434</t>
  </si>
  <si>
    <t>29,403</t>
  </si>
  <si>
    <t>29,332</t>
  </si>
  <si>
    <t>28,948</t>
  </si>
  <si>
    <t>28,783</t>
  </si>
  <si>
    <t>22,702</t>
  </si>
  <si>
    <t>22,722</t>
  </si>
  <si>
    <t>22,640</t>
  </si>
  <si>
    <t>22,694</t>
  </si>
  <si>
    <t>68,812</t>
  </si>
  <si>
    <t>68,962</t>
  </si>
  <si>
    <t>68,634</t>
  </si>
  <si>
    <t>68,235</t>
  </si>
  <si>
    <t>13,708</t>
  </si>
  <si>
    <t>13,721</t>
  </si>
  <si>
    <t>13,630</t>
  </si>
  <si>
    <t>13,466</t>
  </si>
  <si>
    <t>62,541</t>
  </si>
  <si>
    <t>62,607</t>
  </si>
  <si>
    <t>62,862</t>
  </si>
  <si>
    <t>62,733</t>
  </si>
  <si>
    <t>63,078</t>
  </si>
  <si>
    <t>336,465</t>
  </si>
  <si>
    <t>337,197</t>
  </si>
  <si>
    <t>340,755</t>
  </si>
  <si>
    <t>345,657</t>
  </si>
  <si>
    <t>349,030</t>
  </si>
  <si>
    <t>6,817</t>
  </si>
  <si>
    <t>27,167</t>
  </si>
  <si>
    <t>26,851</t>
  </si>
  <si>
    <t>26,532</t>
  </si>
  <si>
    <t>26,287</t>
  </si>
  <si>
    <t>26,025</t>
  </si>
  <si>
    <t>26,052</t>
  </si>
  <si>
    <t>25,890</t>
  </si>
  <si>
    <t>56,883</t>
  </si>
  <si>
    <t>56,657</t>
  </si>
  <si>
    <t>56,601</t>
  </si>
  <si>
    <t>56,831</t>
  </si>
  <si>
    <t>18,764</t>
  </si>
  <si>
    <t>18,533</t>
  </si>
  <si>
    <t>18,243</t>
  </si>
  <si>
    <t>27,793</t>
  </si>
  <si>
    <t>27,789</t>
  </si>
  <si>
    <t>28,023</t>
  </si>
  <si>
    <t>28,019</t>
  </si>
  <si>
    <t>27,973</t>
  </si>
  <si>
    <t>32,354</t>
  </si>
  <si>
    <t>32,333</t>
  </si>
  <si>
    <t>32,171</t>
  </si>
  <si>
    <t>24,699</t>
  </si>
  <si>
    <t>24,359</t>
  </si>
  <si>
    <t>24,207</t>
  </si>
  <si>
    <t>8,450</t>
  </si>
  <si>
    <t>8,346</t>
  </si>
  <si>
    <t>8,423</t>
  </si>
  <si>
    <t>8,295</t>
  </si>
  <si>
    <t>18,563</t>
  </si>
  <si>
    <t>18,388</t>
  </si>
  <si>
    <t>18,280</t>
  </si>
  <si>
    <t>18,245</t>
  </si>
  <si>
    <t>11,607</t>
  </si>
  <si>
    <t>11,529</t>
  </si>
  <si>
    <t>11,551</t>
  </si>
  <si>
    <t>51,570</t>
  </si>
  <si>
    <t>51,610</t>
  </si>
  <si>
    <t>51,938</t>
  </si>
  <si>
    <t>52,309</t>
  </si>
  <si>
    <t>52,296</t>
  </si>
  <si>
    <t>18,281</t>
  </si>
  <si>
    <t>18,207</t>
  </si>
  <si>
    <t>18,119</t>
  </si>
  <si>
    <t>17,977</t>
  </si>
  <si>
    <t>432,234</t>
  </si>
  <si>
    <t>433,005</t>
  </si>
  <si>
    <t>436,523</t>
  </si>
  <si>
    <t>441,136</t>
  </si>
  <si>
    <t>444,350</t>
  </si>
  <si>
    <t>7,703</t>
  </si>
  <si>
    <t>7,706</t>
  </si>
  <si>
    <t>27,681</t>
  </si>
  <si>
    <t>27,571</t>
  </si>
  <si>
    <t>41,990</t>
  </si>
  <si>
    <t>42,053</t>
  </si>
  <si>
    <t>42,129</t>
  </si>
  <si>
    <t>41,973</t>
  </si>
  <si>
    <t>12,152</t>
  </si>
  <si>
    <t>12,136</t>
  </si>
  <si>
    <t>11,899</t>
  </si>
  <si>
    <t>11,956</t>
  </si>
  <si>
    <t>33,414</t>
  </si>
  <si>
    <t>33,436</t>
  </si>
  <si>
    <t>33,596</t>
  </si>
  <si>
    <t>48,559</t>
  </si>
  <si>
    <t>48,735</t>
  </si>
  <si>
    <t>49,059</t>
  </si>
  <si>
    <t>49,743</t>
  </si>
  <si>
    <t>50,438</t>
  </si>
  <si>
    <t>52,224</t>
  </si>
  <si>
    <t>52,378</t>
  </si>
  <si>
    <t>52,452</t>
  </si>
  <si>
    <t>52,363</t>
  </si>
  <si>
    <t>26,042</t>
  </si>
  <si>
    <t>26,160</t>
  </si>
  <si>
    <t>22,260</t>
  </si>
  <si>
    <t>22,512</t>
  </si>
  <si>
    <t>22,658</t>
  </si>
  <si>
    <t>98,298</t>
  </si>
  <si>
    <t>98,044</t>
  </si>
  <si>
    <t>98,551</t>
  </si>
  <si>
    <t>98,751</t>
  </si>
  <si>
    <t>28,236</t>
  </si>
  <si>
    <t>28,082</t>
  </si>
  <si>
    <t>28,227</t>
  </si>
  <si>
    <t>28,353</t>
  </si>
  <si>
    <t>30,682</t>
  </si>
  <si>
    <t>30,900</t>
  </si>
  <si>
    <t>31,098</t>
  </si>
  <si>
    <t>80,959</t>
  </si>
  <si>
    <t>81,191</t>
  </si>
  <si>
    <t>81,395</t>
  </si>
  <si>
    <t>81,944</t>
  </si>
  <si>
    <t>83,600</t>
  </si>
  <si>
    <t>11,778</t>
  </si>
  <si>
    <t>11,678</t>
  </si>
  <si>
    <t>11,650</t>
  </si>
  <si>
    <t>44,517</t>
  </si>
  <si>
    <t>44,605</t>
  </si>
  <si>
    <t>44,895</t>
  </si>
  <si>
    <t>45,169</t>
  </si>
  <si>
    <t>172,337</t>
  </si>
  <si>
    <t>173,255</t>
  </si>
  <si>
    <t>176,769</t>
  </si>
  <si>
    <t>185,360</t>
  </si>
  <si>
    <t>184,729</t>
  </si>
  <si>
    <t>6,350</t>
  </si>
  <si>
    <t>6,412</t>
  </si>
  <si>
    <t>6,348</t>
  </si>
  <si>
    <t>6,313</t>
  </si>
  <si>
    <t>21,995</t>
  </si>
  <si>
    <t>22,056</t>
  </si>
  <si>
    <t>21,945</t>
  </si>
  <si>
    <t>31,814</t>
  </si>
  <si>
    <t>31,685</t>
  </si>
  <si>
    <t>31,100</t>
  </si>
  <si>
    <t>22,088</t>
  </si>
  <si>
    <t>22,177</t>
  </si>
  <si>
    <t>22,211</t>
  </si>
  <si>
    <t>22,039</t>
  </si>
  <si>
    <t>7,919</t>
  </si>
  <si>
    <t>7,834</t>
  </si>
  <si>
    <t>7,830</t>
  </si>
  <si>
    <t>5,069</t>
  </si>
  <si>
    <t>5,140</t>
  </si>
  <si>
    <t>5,088</t>
  </si>
  <si>
    <t>5,083</t>
  </si>
  <si>
    <t>16,823</t>
  </si>
  <si>
    <t>16,746</t>
  </si>
  <si>
    <t>16,613</t>
  </si>
  <si>
    <t>16,664</t>
  </si>
  <si>
    <t>72,328</t>
  </si>
  <si>
    <t>72,542</t>
  </si>
  <si>
    <t>72,852</t>
  </si>
  <si>
    <t>73,071</t>
  </si>
  <si>
    <t>73,553</t>
  </si>
  <si>
    <t>31,877</t>
  </si>
  <si>
    <t>32,018</t>
  </si>
  <si>
    <t>32,307</t>
  </si>
  <si>
    <t>32,515</t>
  </si>
  <si>
    <t>54,180</t>
  </si>
  <si>
    <t>54,129</t>
  </si>
  <si>
    <t>53,792</t>
  </si>
  <si>
    <t>53,426</t>
  </si>
  <si>
    <t>52,971</t>
  </si>
  <si>
    <t>66,293</t>
  </si>
  <si>
    <t>66,364</t>
  </si>
  <si>
    <t>66,668</t>
  </si>
  <si>
    <t>66,719</t>
  </si>
  <si>
    <t>67,288</t>
  </si>
  <si>
    <t>263,774</t>
  </si>
  <si>
    <t>269,046</t>
  </si>
  <si>
    <t>274,208</t>
  </si>
  <si>
    <t>281,373</t>
  </si>
  <si>
    <t>22,166</t>
  </si>
  <si>
    <t>22,009</t>
  </si>
  <si>
    <t>14,119</t>
  </si>
  <si>
    <t>14,277</t>
  </si>
  <si>
    <t>14,417</t>
  </si>
  <si>
    <t>14,624</t>
  </si>
  <si>
    <t>89,876</t>
  </si>
  <si>
    <t>90,135</t>
  </si>
  <si>
    <t>91,336</t>
  </si>
  <si>
    <t>92,532</t>
  </si>
  <si>
    <t>93,693</t>
  </si>
  <si>
    <t>927,640</t>
  </si>
  <si>
    <t>928,786</t>
  </si>
  <si>
    <t>933,756</t>
  </si>
  <si>
    <t>939,942</t>
  </si>
  <si>
    <t>939,365</t>
  </si>
  <si>
    <t>19,125</t>
  </si>
  <si>
    <t>19,146</t>
  </si>
  <si>
    <t>19,120</t>
  </si>
  <si>
    <t>19,061</t>
  </si>
  <si>
    <t>13,244</t>
  </si>
  <si>
    <t>13,336</t>
  </si>
  <si>
    <t>156,856</t>
  </si>
  <si>
    <t>156,978</t>
  </si>
  <si>
    <t>156,673</t>
  </si>
  <si>
    <t>156,694</t>
  </si>
  <si>
    <t>161,276</t>
  </si>
  <si>
    <t>163,929</t>
  </si>
  <si>
    <t>166,156</t>
  </si>
  <si>
    <t>169,114</t>
  </si>
  <si>
    <t>61,121</t>
  </si>
  <si>
    <t>61,279</t>
  </si>
  <si>
    <t>61,576</t>
  </si>
  <si>
    <t>61,564</t>
  </si>
  <si>
    <t>7,874</t>
  </si>
  <si>
    <t>7,820</t>
  </si>
  <si>
    <t>7,806</t>
  </si>
  <si>
    <t>18,290</t>
  </si>
  <si>
    <t>18,294</t>
  </si>
  <si>
    <t>18,077</t>
  </si>
  <si>
    <t>19,237</t>
  </si>
  <si>
    <t>19,133</t>
  </si>
  <si>
    <t>19,092</t>
  </si>
  <si>
    <t>5,552</t>
  </si>
  <si>
    <t>5,526</t>
  </si>
  <si>
    <t>5,620</t>
  </si>
  <si>
    <t>39,840</t>
  </si>
  <si>
    <t>39,859</t>
  </si>
  <si>
    <t>39,885</t>
  </si>
  <si>
    <t>39,755</t>
  </si>
  <si>
    <t>39,866</t>
  </si>
  <si>
    <t>123,302</t>
  </si>
  <si>
    <t>123,989</t>
  </si>
  <si>
    <t>124,897</t>
  </si>
  <si>
    <t>125,561</t>
  </si>
  <si>
    <t>16,985</t>
  </si>
  <si>
    <t>17,001</t>
  </si>
  <si>
    <t>16,990</t>
  </si>
  <si>
    <t>16,946</t>
  </si>
  <si>
    <t>35,026</t>
  </si>
  <si>
    <t>34,962</t>
  </si>
  <si>
    <t>34,712</t>
  </si>
  <si>
    <t>34,424</t>
  </si>
  <si>
    <t>25,834</t>
  </si>
  <si>
    <t>25,816</t>
  </si>
  <si>
    <t>26,020</t>
  </si>
  <si>
    <t>26,060</t>
  </si>
  <si>
    <t>183,180</t>
  </si>
  <si>
    <t>184,068</t>
  </si>
  <si>
    <t>188,299</t>
  </si>
  <si>
    <t>193,037</t>
  </si>
  <si>
    <t>198,975</t>
  </si>
  <si>
    <t>114,011</t>
  </si>
  <si>
    <t>114,650</t>
  </si>
  <si>
    <t>116,791</t>
  </si>
  <si>
    <t>119,088</t>
  </si>
  <si>
    <t>122,016</t>
  </si>
  <si>
    <t>58,478</t>
  </si>
  <si>
    <t>58,353</t>
  </si>
  <si>
    <t>58,026</t>
  </si>
  <si>
    <t>57,934</t>
  </si>
  <si>
    <t>14,835</t>
  </si>
  <si>
    <t>15,393</t>
  </si>
  <si>
    <t>16,119</t>
  </si>
  <si>
    <t>16,808</t>
  </si>
  <si>
    <t>86,920</t>
  </si>
  <si>
    <t>87,299</t>
  </si>
  <si>
    <t>87,585</t>
  </si>
  <si>
    <t>87,613</t>
  </si>
  <si>
    <t>23,204</t>
  </si>
  <si>
    <t>23,335</t>
  </si>
  <si>
    <t>23,707</t>
  </si>
  <si>
    <t>24,229</t>
  </si>
  <si>
    <t>9,055</t>
  </si>
  <si>
    <t>9,103</t>
  </si>
  <si>
    <t>8,830</t>
  </si>
  <si>
    <t>8,772</t>
  </si>
  <si>
    <t>1,902</t>
  </si>
  <si>
    <t>1,948</t>
  </si>
  <si>
    <t>1,957</t>
  </si>
  <si>
    <t>44,955</t>
  </si>
  <si>
    <t>45,463</t>
  </si>
  <si>
    <t>46,436</t>
  </si>
  <si>
    <t>47,085</t>
  </si>
  <si>
    <t>28,411</t>
  </si>
  <si>
    <t>28,423</t>
  </si>
  <si>
    <t>28,652</t>
  </si>
  <si>
    <t>28,622</t>
  </si>
  <si>
    <t>28,811</t>
  </si>
  <si>
    <t>7,156</t>
  </si>
  <si>
    <t>7,175</t>
  </si>
  <si>
    <t>7,101</t>
  </si>
  <si>
    <t>7,080</t>
  </si>
  <si>
    <t>20,551</t>
  </si>
  <si>
    <t>20,554</t>
  </si>
  <si>
    <t>20,608</t>
  </si>
  <si>
    <t>20,607</t>
  </si>
  <si>
    <t>74,336</t>
  </si>
  <si>
    <t>75,151</t>
  </si>
  <si>
    <t>74,886</t>
  </si>
  <si>
    <t>76,099</t>
  </si>
  <si>
    <t>3,717</t>
  </si>
  <si>
    <t>3,711</t>
  </si>
  <si>
    <t>3,615</t>
  </si>
  <si>
    <t>31,901</t>
  </si>
  <si>
    <t>32,321</t>
  </si>
  <si>
    <t>32,451</t>
  </si>
  <si>
    <t>32,773</t>
  </si>
  <si>
    <t>310,233</t>
  </si>
  <si>
    <t>312,874</t>
  </si>
  <si>
    <t>316,164</t>
  </si>
  <si>
    <t>323,147</t>
  </si>
  <si>
    <t>326,632</t>
  </si>
  <si>
    <t>1,714,774</t>
  </si>
  <si>
    <t>1,723,035</t>
  </si>
  <si>
    <t>1,755,526</t>
  </si>
  <si>
    <t>1,788,858</t>
  </si>
  <si>
    <t>1,822,154</t>
  </si>
  <si>
    <t>10,509</t>
  </si>
  <si>
    <t>10,554</t>
  </si>
  <si>
    <t>10,616</t>
  </si>
  <si>
    <t>643</t>
  </si>
  <si>
    <t>613</t>
  </si>
  <si>
    <t>639</t>
  </si>
  <si>
    <t>18,258</t>
  </si>
  <si>
    <t>18,247</t>
  </si>
  <si>
    <t>18,111</t>
  </si>
  <si>
    <t>17,862</t>
  </si>
  <si>
    <t>92,656</t>
  </si>
  <si>
    <t>92,879</t>
  </si>
  <si>
    <t>93,088</t>
  </si>
  <si>
    <t>93,442</t>
  </si>
  <si>
    <t>313,127</t>
  </si>
  <si>
    <t>314,452</t>
  </si>
  <si>
    <t>319,444</t>
  </si>
  <si>
    <t>324,697</t>
  </si>
  <si>
    <t>330,670</t>
  </si>
  <si>
    <t>195,680</t>
  </si>
  <si>
    <t>197,649</t>
  </si>
  <si>
    <t>200,567</t>
  </si>
  <si>
    <t>204,621</t>
  </si>
  <si>
    <t>9,359</t>
  </si>
  <si>
    <t>9,289</t>
  </si>
  <si>
    <t>1,626</t>
  </si>
  <si>
    <t>1,560</t>
  </si>
  <si>
    <t>1,544</t>
  </si>
  <si>
    <t>7,213</t>
  </si>
  <si>
    <t>7,168</t>
  </si>
  <si>
    <t>7,215</t>
  </si>
  <si>
    <t>38,097</t>
  </si>
  <si>
    <t>38,001</t>
  </si>
  <si>
    <t>37,857</t>
  </si>
  <si>
    <t>37,908</t>
  </si>
  <si>
    <t>17,236</t>
  </si>
  <si>
    <t>17,316</t>
  </si>
  <si>
    <t>17,163</t>
  </si>
  <si>
    <t>42,737</t>
  </si>
  <si>
    <t>42,789</t>
  </si>
  <si>
    <t>43,366</t>
  </si>
  <si>
    <t>44,078</t>
  </si>
  <si>
    <t>44,380</t>
  </si>
  <si>
    <t>38,116</t>
  </si>
  <si>
    <t>38,467</t>
  </si>
  <si>
    <t>38,711</t>
  </si>
  <si>
    <t>21,336</t>
  </si>
  <si>
    <t>21,359</t>
  </si>
  <si>
    <t>21,567</t>
  </si>
  <si>
    <t>21,785</t>
  </si>
  <si>
    <t>13,516</t>
  </si>
  <si>
    <t>13,534</t>
  </si>
  <si>
    <t>13,515</t>
  </si>
  <si>
    <t>13,518</t>
  </si>
  <si>
    <t>407,672</t>
  </si>
  <si>
    <t>413,188</t>
  </si>
  <si>
    <t>416,048</t>
  </si>
  <si>
    <t>418,217</t>
  </si>
  <si>
    <t>12,404</t>
  </si>
  <si>
    <t>12,422</t>
  </si>
  <si>
    <t>6,164</t>
  </si>
  <si>
    <t>6,270</t>
  </si>
  <si>
    <t>6,109</t>
  </si>
  <si>
    <t>30,432</t>
  </si>
  <si>
    <t>30,503</t>
  </si>
  <si>
    <t>30,187</t>
  </si>
  <si>
    <t>30,369</t>
  </si>
  <si>
    <t>8,111</t>
  </si>
  <si>
    <t>8,048</t>
  </si>
  <si>
    <t>8,179</t>
  </si>
  <si>
    <t>8,012</t>
  </si>
  <si>
    <t>35,406</t>
  </si>
  <si>
    <t>36,388</t>
  </si>
  <si>
    <t>37,215</t>
  </si>
  <si>
    <t>50,872</t>
  </si>
  <si>
    <t>50,965</t>
  </si>
  <si>
    <t>51,152</t>
  </si>
  <si>
    <t>7,064</t>
  </si>
  <si>
    <t>7,096</t>
  </si>
  <si>
    <t>10,734</t>
  </si>
  <si>
    <t>10,682</t>
  </si>
  <si>
    <t>3,071</t>
  </si>
  <si>
    <t>2,995</t>
  </si>
  <si>
    <t>3,319</t>
  </si>
  <si>
    <t>3,285</t>
  </si>
  <si>
    <t>3,224</t>
  </si>
  <si>
    <t>3,215</t>
  </si>
  <si>
    <t>8,888</t>
  </si>
  <si>
    <t>8,749</t>
  </si>
  <si>
    <t>8,675</t>
  </si>
  <si>
    <t>8,536</t>
  </si>
  <si>
    <t>782,351</t>
  </si>
  <si>
    <t>788,568</t>
  </si>
  <si>
    <t>814,738</t>
  </si>
  <si>
    <t>837,476</t>
  </si>
  <si>
    <t>858,711</t>
  </si>
  <si>
    <t>3,052</t>
  </si>
  <si>
    <t>3,090</t>
  </si>
  <si>
    <t>20,877</t>
  </si>
  <si>
    <t>20,799</t>
  </si>
  <si>
    <t>20,776</t>
  </si>
  <si>
    <t>108,477</t>
  </si>
  <si>
    <t>109,284</t>
  </si>
  <si>
    <t>112,076</t>
  </si>
  <si>
    <t>115,097</t>
  </si>
  <si>
    <t>118,891</t>
  </si>
  <si>
    <t>13,986</t>
  </si>
  <si>
    <t>13,903</t>
  </si>
  <si>
    <t>13,591</t>
  </si>
  <si>
    <t>4,137</t>
  </si>
  <si>
    <t>4,065</t>
  </si>
  <si>
    <t>4,106</t>
  </si>
  <si>
    <t>38,445</t>
  </si>
  <si>
    <t>38,375</t>
  </si>
  <si>
    <t>38,733</t>
  </si>
  <si>
    <t>38,475</t>
  </si>
  <si>
    <t>75,588</t>
  </si>
  <si>
    <t>76,624</t>
  </si>
  <si>
    <t>77,136</t>
  </si>
  <si>
    <t>76,471</t>
  </si>
  <si>
    <t>1,500</t>
  </si>
  <si>
    <t>1,503</t>
  </si>
  <si>
    <t>1,479</t>
  </si>
  <si>
    <t>1,442</t>
  </si>
  <si>
    <t>4,363</t>
  </si>
  <si>
    <t>4,567</t>
  </si>
  <si>
    <t>3,673</t>
  </si>
  <si>
    <t>3,716</t>
  </si>
  <si>
    <t>3,772</t>
  </si>
  <si>
    <t>6,048</t>
  </si>
  <si>
    <t>6,088</t>
  </si>
  <si>
    <t>6,099</t>
  </si>
  <si>
    <t>5,992</t>
  </si>
  <si>
    <t>2,397</t>
  </si>
  <si>
    <t>2,303</t>
  </si>
  <si>
    <t>6,761</t>
  </si>
  <si>
    <t>6,846</t>
  </si>
  <si>
    <t>6,996</t>
  </si>
  <si>
    <t>2,367,636</t>
  </si>
  <si>
    <t>2,373,360</t>
  </si>
  <si>
    <t>2,409,942</t>
  </si>
  <si>
    <t>2,456,693</t>
  </si>
  <si>
    <t>2,486,083</t>
  </si>
  <si>
    <t>13,850</t>
  </si>
  <si>
    <t>13,805</t>
  </si>
  <si>
    <t>13,663</t>
  </si>
  <si>
    <t>13,273</t>
  </si>
  <si>
    <t>19,440</t>
  </si>
  <si>
    <t>19,476</t>
  </si>
  <si>
    <t>19,358</t>
  </si>
  <si>
    <t>5,241</t>
  </si>
  <si>
    <t>5,204</t>
  </si>
  <si>
    <t>5,205</t>
  </si>
  <si>
    <t>662,604</t>
  </si>
  <si>
    <t>666,938</t>
  </si>
  <si>
    <t>685,718</t>
  </si>
  <si>
    <t>707,962</t>
  </si>
  <si>
    <t>729,152</t>
  </si>
  <si>
    <t>20,049</t>
  </si>
  <si>
    <t>20,296</t>
  </si>
  <si>
    <t>20,456</t>
  </si>
  <si>
    <t>2,408</t>
  </si>
  <si>
    <t>10,033</t>
  </si>
  <si>
    <t>10,510</t>
  </si>
  <si>
    <t>3,728</t>
  </si>
  <si>
    <t>3,724</t>
  </si>
  <si>
    <t>11,791</t>
  </si>
  <si>
    <t>11,573</t>
  </si>
  <si>
    <t>11,600</t>
  </si>
  <si>
    <t>18,600</t>
  </si>
  <si>
    <t>18,582</t>
  </si>
  <si>
    <t>137,133</t>
  </si>
  <si>
    <t>137,098</t>
  </si>
  <si>
    <t>139,690</t>
  </si>
  <si>
    <t>144,444</t>
  </si>
  <si>
    <t>149,522</t>
  </si>
  <si>
    <t>1,879</t>
  </si>
  <si>
    <t>150,431</t>
  </si>
  <si>
    <t>152,462</t>
  </si>
  <si>
    <t>153,826</t>
  </si>
  <si>
    <t>156,198</t>
  </si>
  <si>
    <t>803,627</t>
  </si>
  <si>
    <t>819,726</t>
  </si>
  <si>
    <t>831,144</t>
  </si>
  <si>
    <t>831,324</t>
  </si>
  <si>
    <t>37,878</t>
  </si>
  <si>
    <t>38,972</t>
  </si>
  <si>
    <t>39,456</t>
  </si>
  <si>
    <t>40,003</t>
  </si>
  <si>
    <t>17,876</t>
  </si>
  <si>
    <t>17,600</t>
  </si>
  <si>
    <t>17,292</t>
  </si>
  <si>
    <t>33,902</t>
  </si>
  <si>
    <t>33,911</t>
  </si>
  <si>
    <t>33,667</t>
  </si>
  <si>
    <t>33,644</t>
  </si>
  <si>
    <t>24,538</t>
  </si>
  <si>
    <t>24,751</t>
  </si>
  <si>
    <t>24,720</t>
  </si>
  <si>
    <t>24,785</t>
  </si>
  <si>
    <t>3,838</t>
  </si>
  <si>
    <t>6,376</t>
  </si>
  <si>
    <t>6,349</t>
  </si>
  <si>
    <t>1,335</t>
  </si>
  <si>
    <t>1,351</t>
  </si>
  <si>
    <t>1,305</t>
  </si>
  <si>
    <t>584,897</t>
  </si>
  <si>
    <t>590,619</t>
  </si>
  <si>
    <t>607,501</t>
  </si>
  <si>
    <t>626,704</t>
  </si>
  <si>
    <t>654,561</t>
  </si>
  <si>
    <t>10,544</t>
  </si>
  <si>
    <t>10,636</t>
  </si>
  <si>
    <t>10,612</t>
  </si>
  <si>
    <t>19,810</t>
  </si>
  <si>
    <t>19,622</t>
  </si>
  <si>
    <t>19,481</t>
  </si>
  <si>
    <t>19,629</t>
  </si>
  <si>
    <t>17,243</t>
  </si>
  <si>
    <t>17,829</t>
  </si>
  <si>
    <t>18,172</t>
  </si>
  <si>
    <t>18,064</t>
  </si>
  <si>
    <t>18,452</t>
  </si>
  <si>
    <t>18,965</t>
  </si>
  <si>
    <t>291,304</t>
  </si>
  <si>
    <t>292,574</t>
  </si>
  <si>
    <t>295,673</t>
  </si>
  <si>
    <t>301,469</t>
  </si>
  <si>
    <t>307,465</t>
  </si>
  <si>
    <t>6,460</t>
  </si>
  <si>
    <t>24,870</t>
  </si>
  <si>
    <t>25,022</t>
  </si>
  <si>
    <t>25,150</t>
  </si>
  <si>
    <t>25,334</t>
  </si>
  <si>
    <t>1,228</t>
  </si>
  <si>
    <t>1,231</t>
  </si>
  <si>
    <t>7,221</t>
  </si>
  <si>
    <t>7,338</t>
  </si>
  <si>
    <t>19,795</t>
  </si>
  <si>
    <t>19,971</t>
  </si>
  <si>
    <t>22,466</t>
  </si>
  <si>
    <t>22,584</t>
  </si>
  <si>
    <t>22,833</t>
  </si>
  <si>
    <t>121,086</t>
  </si>
  <si>
    <t>121,283</t>
  </si>
  <si>
    <t>121,631</t>
  </si>
  <si>
    <t>122,343</t>
  </si>
  <si>
    <t>121,724</t>
  </si>
  <si>
    <t>121,958</t>
  </si>
  <si>
    <t>122,430</t>
  </si>
  <si>
    <t>122,896</t>
  </si>
  <si>
    <t>123,194</t>
  </si>
  <si>
    <t>26,568</t>
  </si>
  <si>
    <t>26,593</t>
  </si>
  <si>
    <t>26,691</t>
  </si>
  <si>
    <t>26,724</t>
  </si>
  <si>
    <t>26,881</t>
  </si>
  <si>
    <t>131,537</t>
  </si>
  <si>
    <t>135,837</t>
  </si>
  <si>
    <t>139,714</t>
  </si>
  <si>
    <t>143,191</t>
  </si>
  <si>
    <t>36,355</t>
  </si>
  <si>
    <t>36,423</t>
  </si>
  <si>
    <t>36,316</t>
  </si>
  <si>
    <t>35,809</t>
  </si>
  <si>
    <t>3,356</t>
  </si>
  <si>
    <t>3,322</t>
  </si>
  <si>
    <t>3,298</t>
  </si>
  <si>
    <t>3,226</t>
  </si>
  <si>
    <t>8,412</t>
  </si>
  <si>
    <t>8,290</t>
  </si>
  <si>
    <t>8,262</t>
  </si>
  <si>
    <t>5,502</t>
  </si>
  <si>
    <t>5,515</t>
  </si>
  <si>
    <t>4,117</t>
  </si>
  <si>
    <t>4,048</t>
  </si>
  <si>
    <t>4,006</t>
  </si>
  <si>
    <t>54,821</t>
  </si>
  <si>
    <t>55,062</t>
  </si>
  <si>
    <t>55,149</t>
  </si>
  <si>
    <t>55,421</t>
  </si>
  <si>
    <t>4,093,011</t>
  </si>
  <si>
    <t>4,108,909</t>
  </si>
  <si>
    <t>4,181,948</t>
  </si>
  <si>
    <t>4,263,060</t>
  </si>
  <si>
    <t>4,352,752</t>
  </si>
  <si>
    <t>65,632</t>
  </si>
  <si>
    <t>65,711</t>
  </si>
  <si>
    <t>67,338</t>
  </si>
  <si>
    <t>67,284</t>
  </si>
  <si>
    <t>67,185</t>
  </si>
  <si>
    <t>6,060</t>
  </si>
  <si>
    <t>5,966</t>
  </si>
  <si>
    <t>5,884</t>
  </si>
  <si>
    <t>157,127</t>
  </si>
  <si>
    <t>158,307</t>
  </si>
  <si>
    <t>163,380</t>
  </si>
  <si>
    <t>168,855</t>
  </si>
  <si>
    <t>176,483</t>
  </si>
  <si>
    <t>3,798</t>
  </si>
  <si>
    <t>3,962</t>
  </si>
  <si>
    <t>78,536</t>
  </si>
  <si>
    <t>78,648</t>
  </si>
  <si>
    <t>78,684</t>
  </si>
  <si>
    <t>78,942</t>
  </si>
  <si>
    <t>78,618</t>
  </si>
  <si>
    <t>774,773</t>
  </si>
  <si>
    <t>779,194</t>
  </si>
  <si>
    <t>795,303</t>
  </si>
  <si>
    <t>807,725</t>
  </si>
  <si>
    <t>818,942</t>
  </si>
  <si>
    <t>35,128</t>
  </si>
  <si>
    <t>35,191</t>
  </si>
  <si>
    <t>35,109</t>
  </si>
  <si>
    <t>34,858</t>
  </si>
  <si>
    <t>22,839</t>
  </si>
  <si>
    <t>22,965</t>
  </si>
  <si>
    <t>23,122</t>
  </si>
  <si>
    <t>23,520</t>
  </si>
  <si>
    <t>51,173</t>
  </si>
  <si>
    <t>51,291</t>
  </si>
  <si>
    <t>51,491</t>
  </si>
  <si>
    <t>52,136</t>
  </si>
  <si>
    <t>52,897</t>
  </si>
  <si>
    <t>35,215</t>
  </si>
  <si>
    <t>35,333</t>
  </si>
  <si>
    <t>35,420</t>
  </si>
  <si>
    <t>35,499</t>
  </si>
  <si>
    <t>23,149</t>
  </si>
  <si>
    <t>22,806</t>
  </si>
  <si>
    <t>35,027</t>
  </si>
  <si>
    <t>35,018</t>
  </si>
  <si>
    <t>35,536</t>
  </si>
  <si>
    <t>36,277</t>
  </si>
  <si>
    <t>3,462</t>
  </si>
  <si>
    <t>3,408</t>
  </si>
  <si>
    <t>3,333</t>
  </si>
  <si>
    <t>86,313</t>
  </si>
  <si>
    <t>86,732</t>
  </si>
  <si>
    <t>87,211</t>
  </si>
  <si>
    <t>87,532</t>
  </si>
  <si>
    <t>22,212</t>
  </si>
  <si>
    <t>21,972</t>
  </si>
  <si>
    <t>21,948</t>
  </si>
  <si>
    <t>21,832</t>
  </si>
  <si>
    <t>1,610</t>
  </si>
  <si>
    <t>1,606</t>
  </si>
  <si>
    <t>1,576</t>
  </si>
  <si>
    <t>1,609</t>
  </si>
  <si>
    <t>9,018</t>
  </si>
  <si>
    <t>9,048</t>
  </si>
  <si>
    <t>8,911</t>
  </si>
  <si>
    <t>14,070</t>
  </si>
  <si>
    <t>14,015</t>
  </si>
  <si>
    <t>35,816</t>
  </si>
  <si>
    <t>36,247</t>
  </si>
  <si>
    <t>35,856</t>
  </si>
  <si>
    <t>35,659</t>
  </si>
  <si>
    <t>2,308</t>
  </si>
  <si>
    <t>2,312</t>
  </si>
  <si>
    <t>2,236</t>
  </si>
  <si>
    <t>252,495</t>
  </si>
  <si>
    <t>253,384</t>
  </si>
  <si>
    <t>251,404</t>
  </si>
  <si>
    <t>252,814</t>
  </si>
  <si>
    <t>5,292</t>
  </si>
  <si>
    <t>5,265</t>
  </si>
  <si>
    <t>5,236</t>
  </si>
  <si>
    <t>40,880</t>
  </si>
  <si>
    <t>41,195</t>
  </si>
  <si>
    <t>41,644</t>
  </si>
  <si>
    <t>41,669</t>
  </si>
  <si>
    <t>150,943</t>
  </si>
  <si>
    <t>151,297</t>
  </si>
  <si>
    <t>152,037</t>
  </si>
  <si>
    <t>153,530</t>
  </si>
  <si>
    <t>154,952</t>
  </si>
  <si>
    <t>20,198</t>
  </si>
  <si>
    <t>20,281</t>
  </si>
  <si>
    <t>19,910</t>
  </si>
  <si>
    <t>20,068</t>
  </si>
  <si>
    <t>14,865</t>
  </si>
  <si>
    <t>14,970</t>
  </si>
  <si>
    <t>14,896</t>
  </si>
  <si>
    <t>14,782</t>
  </si>
  <si>
    <t>103,346</t>
  </si>
  <si>
    <t>103,871</t>
  </si>
  <si>
    <t>105,287</t>
  </si>
  <si>
    <t>106,680</t>
  </si>
  <si>
    <t>108,521</t>
  </si>
  <si>
    <t>33,415</t>
  </si>
  <si>
    <t>33,651</t>
  </si>
  <si>
    <t>34,532</t>
  </si>
  <si>
    <t>35,759</t>
  </si>
  <si>
    <t>37,469</t>
  </si>
  <si>
    <t>418</t>
  </si>
  <si>
    <t>432</t>
  </si>
  <si>
    <t>823</t>
  </si>
  <si>
    <t>839</t>
  </si>
  <si>
    <t>49,641</t>
  </si>
  <si>
    <t>49,636</t>
  </si>
  <si>
    <t>49,798</t>
  </si>
  <si>
    <t>49,932</t>
  </si>
  <si>
    <t>4,583</t>
  </si>
  <si>
    <t>4,593</t>
  </si>
  <si>
    <t>4,534</t>
  </si>
  <si>
    <t>4,462</t>
  </si>
  <si>
    <t>288</t>
  </si>
  <si>
    <t>258</t>
  </si>
  <si>
    <t>3,601</t>
  </si>
  <si>
    <t>3,611</t>
  </si>
  <si>
    <t>3,623</t>
  </si>
  <si>
    <t>32,098</t>
  </si>
  <si>
    <t>32,180</t>
  </si>
  <si>
    <t>32,149</t>
  </si>
  <si>
    <t>3,747</t>
  </si>
  <si>
    <t>3,768</t>
  </si>
  <si>
    <t>3,777</t>
  </si>
  <si>
    <t>49,844</t>
  </si>
  <si>
    <t>49,856</t>
  </si>
  <si>
    <t>49,320</t>
  </si>
  <si>
    <t>14,010</t>
  </si>
  <si>
    <t>13,931</t>
  </si>
  <si>
    <t>13,757</t>
  </si>
  <si>
    <t>19,755</t>
  </si>
  <si>
    <t>20,179</t>
  </si>
  <si>
    <t>6,898</t>
  </si>
  <si>
    <t>6,989</t>
  </si>
  <si>
    <t>7,126</t>
  </si>
  <si>
    <t>7,429</t>
  </si>
  <si>
    <t>19,244</t>
  </si>
  <si>
    <t>19,227</t>
  </si>
  <si>
    <t>19,455</t>
  </si>
  <si>
    <t>19,543</t>
  </si>
  <si>
    <t>16,610</t>
  </si>
  <si>
    <t>16,605</t>
  </si>
  <si>
    <t>16,587</t>
  </si>
  <si>
    <t>16,758</t>
  </si>
  <si>
    <t>16,846</t>
  </si>
  <si>
    <t>16,763</t>
  </si>
  <si>
    <t>75,831</t>
  </si>
  <si>
    <t>76,042</t>
  </si>
  <si>
    <t>76,511</t>
  </si>
  <si>
    <t>77,033</t>
  </si>
  <si>
    <t>23,386</t>
  </si>
  <si>
    <t>23,474</t>
  </si>
  <si>
    <t>23,571</t>
  </si>
  <si>
    <t>23,664</t>
  </si>
  <si>
    <t>23,422</t>
  </si>
  <si>
    <t>3,283</t>
  </si>
  <si>
    <t>3,432</t>
  </si>
  <si>
    <t>3,479</t>
  </si>
  <si>
    <t>11,868</t>
  </si>
  <si>
    <t>19,359</t>
  </si>
  <si>
    <t>18,964</t>
  </si>
  <si>
    <t>19,406</t>
  </si>
  <si>
    <t>83</t>
  </si>
  <si>
    <t>95</t>
  </si>
  <si>
    <t>280,207</t>
  </si>
  <si>
    <t>283,399</t>
  </si>
  <si>
    <t>286,096</t>
  </si>
  <si>
    <t>290,060</t>
  </si>
  <si>
    <t>5,897</t>
  </si>
  <si>
    <t>5,879</t>
  </si>
  <si>
    <t>5,777</t>
  </si>
  <si>
    <t>5,708</t>
  </si>
  <si>
    <t>8,221</t>
  </si>
  <si>
    <t>8,275</t>
  </si>
  <si>
    <t>8,261</t>
  </si>
  <si>
    <t>235,961</t>
  </si>
  <si>
    <t>237,867</t>
  </si>
  <si>
    <t>239,511</t>
  </si>
  <si>
    <t>241,807</t>
  </si>
  <si>
    <t>738</t>
  </si>
  <si>
    <t>772</t>
  </si>
  <si>
    <t>13,667</t>
  </si>
  <si>
    <t>13,737</t>
  </si>
  <si>
    <t>13,819</t>
  </si>
  <si>
    <t>10,452</t>
  </si>
  <si>
    <t>4,911</t>
  </si>
  <si>
    <t>5,002</t>
  </si>
  <si>
    <t>5,291</t>
  </si>
  <si>
    <t>4,013</t>
  </si>
  <si>
    <t>4,044</t>
  </si>
  <si>
    <t>4,148</t>
  </si>
  <si>
    <t>36,721</t>
  </si>
  <si>
    <t>36,714</t>
  </si>
  <si>
    <t>36,566</t>
  </si>
  <si>
    <t>36,537</t>
  </si>
  <si>
    <t>55,308</t>
  </si>
  <si>
    <t>55,766</t>
  </si>
  <si>
    <t>56,510</t>
  </si>
  <si>
    <t>46,153</t>
  </si>
  <si>
    <t>46,546</t>
  </si>
  <si>
    <t>46,867</t>
  </si>
  <si>
    <t>47,366</t>
  </si>
  <si>
    <t>2,221</t>
  </si>
  <si>
    <t>136,875</t>
  </si>
  <si>
    <t>136,981</t>
  </si>
  <si>
    <t>140,085</t>
  </si>
  <si>
    <t>147,090</t>
  </si>
  <si>
    <t>151,949</t>
  </si>
  <si>
    <t>24,758</t>
  </si>
  <si>
    <t>24,702</t>
  </si>
  <si>
    <t>24,646</t>
  </si>
  <si>
    <t>24,143</t>
  </si>
  <si>
    <t>24,191</t>
  </si>
  <si>
    <t>4,953</t>
  </si>
  <si>
    <t>4,867</t>
  </si>
  <si>
    <t>4,831</t>
  </si>
  <si>
    <t>4,886</t>
  </si>
  <si>
    <t>9,385</t>
  </si>
  <si>
    <t>9,312</t>
  </si>
  <si>
    <t>8,998</t>
  </si>
  <si>
    <t>19,741</t>
  </si>
  <si>
    <t>19,529</t>
  </si>
  <si>
    <t>19,435</t>
  </si>
  <si>
    <t>455,764</t>
  </si>
  <si>
    <t>459,421</t>
  </si>
  <si>
    <t>471,836</t>
  </si>
  <si>
    <t>485,119</t>
  </si>
  <si>
    <t>499,818</t>
  </si>
  <si>
    <t>21,996</t>
  </si>
  <si>
    <t>22,093</t>
  </si>
  <si>
    <t>22,399</t>
  </si>
  <si>
    <t>22,223</t>
  </si>
  <si>
    <t>12,820</t>
  </si>
  <si>
    <t>12,757</t>
  </si>
  <si>
    <t>12,782</t>
  </si>
  <si>
    <t>1,205</t>
  </si>
  <si>
    <t>1,211</t>
  </si>
  <si>
    <t>1,195</t>
  </si>
  <si>
    <t>1,193</t>
  </si>
  <si>
    <t>64,645</t>
  </si>
  <si>
    <t>65,841</t>
  </si>
  <si>
    <t>65,190</t>
  </si>
  <si>
    <t>47,831</t>
  </si>
  <si>
    <t>47,848</t>
  </si>
  <si>
    <t>48,056</t>
  </si>
  <si>
    <t>48,131</t>
  </si>
  <si>
    <t>48,133</t>
  </si>
  <si>
    <t>14,439</t>
  </si>
  <si>
    <t>14,501</t>
  </si>
  <si>
    <t>14,209</t>
  </si>
  <si>
    <t>15,217</t>
  </si>
  <si>
    <t>15,240</t>
  </si>
  <si>
    <t>15,121</t>
  </si>
  <si>
    <t>340,320</t>
  </si>
  <si>
    <t>343,216</t>
  </si>
  <si>
    <t>347,933</t>
  </si>
  <si>
    <t>352,962</t>
  </si>
  <si>
    <t>10,173</t>
  </si>
  <si>
    <t>10,443</t>
  </si>
  <si>
    <t>10,621</t>
  </si>
  <si>
    <t>2,050</t>
  </si>
  <si>
    <t>2,075</t>
  </si>
  <si>
    <t>2,047</t>
  </si>
  <si>
    <t>81,993</t>
  </si>
  <si>
    <t>82,328</t>
  </si>
  <si>
    <t>82,951</t>
  </si>
  <si>
    <t>82,980</t>
  </si>
  <si>
    <t>28,137</t>
  </si>
  <si>
    <t>27,924</t>
  </si>
  <si>
    <t>23,781</t>
  </si>
  <si>
    <t>24,026</t>
  </si>
  <si>
    <t>23,998</t>
  </si>
  <si>
    <t>23,825</t>
  </si>
  <si>
    <t>117,294</t>
  </si>
  <si>
    <t>118,500</t>
  </si>
  <si>
    <t>119,757</t>
  </si>
  <si>
    <t>120,207</t>
  </si>
  <si>
    <t>10,285</t>
  </si>
  <si>
    <t>10,297</t>
  </si>
  <si>
    <t>9,970</t>
  </si>
  <si>
    <t>15,536</t>
  </si>
  <si>
    <t>15,639</t>
  </si>
  <si>
    <t>15,591</t>
  </si>
  <si>
    <t>45,443</t>
  </si>
  <si>
    <t>45,645</t>
  </si>
  <si>
    <t>45,745</t>
  </si>
  <si>
    <t>121,390</t>
  </si>
  <si>
    <t>122,350</t>
  </si>
  <si>
    <t>122,754</t>
  </si>
  <si>
    <t>122,146</t>
  </si>
  <si>
    <t>7,741</t>
  </si>
  <si>
    <t>7,540</t>
  </si>
  <si>
    <t>10,931</t>
  </si>
  <si>
    <t>10,938</t>
  </si>
  <si>
    <t>11,016</t>
  </si>
  <si>
    <t>121,190</t>
  </si>
  <si>
    <t>123,359</t>
  </si>
  <si>
    <t>126,644</t>
  </si>
  <si>
    <t>3,393</t>
  </si>
  <si>
    <t>3,627</t>
  </si>
  <si>
    <t>3,324</t>
  </si>
  <si>
    <t>3,329</t>
  </si>
  <si>
    <t>12,851</t>
  </si>
  <si>
    <t>12,695</t>
  </si>
  <si>
    <t>12,712</t>
  </si>
  <si>
    <t>13,813</t>
  </si>
  <si>
    <t>13,761</t>
  </si>
  <si>
    <t>13,892</t>
  </si>
  <si>
    <t>14,077</t>
  </si>
  <si>
    <t>7,357</t>
  </si>
  <si>
    <t>7,238</t>
  </si>
  <si>
    <t>925</t>
  </si>
  <si>
    <t>933</t>
  </si>
  <si>
    <t>950</t>
  </si>
  <si>
    <t>923</t>
  </si>
  <si>
    <t>16,588</t>
  </si>
  <si>
    <t>16,693</t>
  </si>
  <si>
    <t>16,490</t>
  </si>
  <si>
    <t>16,461</t>
  </si>
  <si>
    <t>78,967</t>
  </si>
  <si>
    <t>81,136</t>
  </si>
  <si>
    <t>82,992</t>
  </si>
  <si>
    <t>85,290</t>
  </si>
  <si>
    <t>10,506</t>
  </si>
  <si>
    <t>10,561</t>
  </si>
  <si>
    <t>10,422</t>
  </si>
  <si>
    <t>53,336</t>
  </si>
  <si>
    <t>53,386</t>
  </si>
  <si>
    <t>53,768</t>
  </si>
  <si>
    <t>53,973</t>
  </si>
  <si>
    <t>10,681</t>
  </si>
  <si>
    <t>10,469</t>
  </si>
  <si>
    <t>10,389</t>
  </si>
  <si>
    <t>8,853</t>
  </si>
  <si>
    <t>26,381</t>
  </si>
  <si>
    <t>26,439</t>
  </si>
  <si>
    <t>26,814</t>
  </si>
  <si>
    <t>27,000</t>
  </si>
  <si>
    <t>26,804</t>
  </si>
  <si>
    <t>64,807</t>
  </si>
  <si>
    <t>64,502</t>
  </si>
  <si>
    <t>64,500</t>
  </si>
  <si>
    <t>65,372</t>
  </si>
  <si>
    <t>66,257</t>
  </si>
  <si>
    <t>6,139</t>
  </si>
  <si>
    <t>6,046</t>
  </si>
  <si>
    <t>5,988</t>
  </si>
  <si>
    <t>5,712</t>
  </si>
  <si>
    <t>3,499</t>
  </si>
  <si>
    <t>3,300</t>
  </si>
  <si>
    <t>3,249</t>
  </si>
  <si>
    <t>3,197</t>
  </si>
  <si>
    <t>16,954</t>
  </si>
  <si>
    <t>16,887</t>
  </si>
  <si>
    <t>17,106</t>
  </si>
  <si>
    <t>3,342</t>
  </si>
  <si>
    <t>3,370</t>
  </si>
  <si>
    <t>3,374</t>
  </si>
  <si>
    <t>25,427</t>
  </si>
  <si>
    <t>25,695</t>
  </si>
  <si>
    <t>25,988</t>
  </si>
  <si>
    <t>3,030</t>
  </si>
  <si>
    <t>210,455</t>
  </si>
  <si>
    <t>212,765</t>
  </si>
  <si>
    <t>214,941</t>
  </si>
  <si>
    <t>216,670</t>
  </si>
  <si>
    <t>8,509</t>
  </si>
  <si>
    <t>8,452</t>
  </si>
  <si>
    <t>8,594</t>
  </si>
  <si>
    <t>8,624</t>
  </si>
  <si>
    <t>61,178</t>
  </si>
  <si>
    <t>61,727</t>
  </si>
  <si>
    <t>61,951</t>
  </si>
  <si>
    <t>62,390</t>
  </si>
  <si>
    <t>9,350</t>
  </si>
  <si>
    <t>1,137</t>
  </si>
  <si>
    <t>1,168</t>
  </si>
  <si>
    <t>1,188</t>
  </si>
  <si>
    <t>1,230</t>
  </si>
  <si>
    <t>1,495</t>
  </si>
  <si>
    <t>1,470</t>
  </si>
  <si>
    <t>1,430</t>
  </si>
  <si>
    <t>4,060</t>
  </si>
  <si>
    <t>4,011</t>
  </si>
  <si>
    <t>3,930</t>
  </si>
  <si>
    <t>4,001</t>
  </si>
  <si>
    <t>7,825</t>
  </si>
  <si>
    <t>7,882</t>
  </si>
  <si>
    <t>1,809,537</t>
  </si>
  <si>
    <t>1,816,784</t>
  </si>
  <si>
    <t>1,848,435</t>
  </si>
  <si>
    <t>1,882,822</t>
  </si>
  <si>
    <t>1,913,943</t>
  </si>
  <si>
    <t>131,510</t>
  </si>
  <si>
    <t>131,863</t>
  </si>
  <si>
    <t>132,822</t>
  </si>
  <si>
    <t>134,104</t>
  </si>
  <si>
    <t>133,866</t>
  </si>
  <si>
    <t>926</t>
  </si>
  <si>
    <t>905</t>
  </si>
  <si>
    <t>12,653</t>
  </si>
  <si>
    <t>12,739</t>
  </si>
  <si>
    <t>1,630</t>
  </si>
  <si>
    <t>1,601</t>
  </si>
  <si>
    <t>1,598</t>
  </si>
  <si>
    <t>32,408</t>
  </si>
  <si>
    <t>32,441</t>
  </si>
  <si>
    <t>32,693</t>
  </si>
  <si>
    <t>32,654</t>
  </si>
  <si>
    <t>110,673</t>
  </si>
  <si>
    <t>111,823</t>
  </si>
  <si>
    <t>113,521</t>
  </si>
  <si>
    <t>114,955</t>
  </si>
  <si>
    <t>1,024,301</t>
  </si>
  <si>
    <t>1,030,443</t>
  </si>
  <si>
    <t>1,062,609</t>
  </si>
  <si>
    <t>1,097,104</t>
  </si>
  <si>
    <t>1,122,748</t>
  </si>
  <si>
    <t>14,675</t>
  </si>
  <si>
    <t>14,300</t>
  </si>
  <si>
    <t>14,401</t>
  </si>
  <si>
    <t>21,763</t>
  </si>
  <si>
    <t>21,673</t>
  </si>
  <si>
    <t>21,453</t>
  </si>
  <si>
    <t>39,388</t>
  </si>
  <si>
    <t>39,770</t>
  </si>
  <si>
    <t>39,952</t>
  </si>
  <si>
    <t>39,790</t>
  </si>
  <si>
    <t>3,349</t>
  </si>
  <si>
    <t>3,346</t>
  </si>
  <si>
    <t>3,254</t>
  </si>
  <si>
    <t>3,358</t>
  </si>
  <si>
    <t>26,448</t>
  </si>
  <si>
    <t>26,574</t>
  </si>
  <si>
    <t>26,760</t>
  </si>
  <si>
    <t>26,916</t>
  </si>
  <si>
    <t>49,008</t>
  </si>
  <si>
    <t>49,001</t>
  </si>
  <si>
    <t>48,953</t>
  </si>
  <si>
    <t>52,582</t>
  </si>
  <si>
    <t>52,656</t>
  </si>
  <si>
    <t>52,644</t>
  </si>
  <si>
    <t>52,355</t>
  </si>
  <si>
    <t>52,462</t>
  </si>
  <si>
    <t>86,849</t>
  </si>
  <si>
    <t>87,444</t>
  </si>
  <si>
    <t>89,276</t>
  </si>
  <si>
    <t>90,123</t>
  </si>
  <si>
    <t>68,219</t>
  </si>
  <si>
    <t>68,296</t>
  </si>
  <si>
    <t>68,656</t>
  </si>
  <si>
    <t>69,452</t>
  </si>
  <si>
    <t>43,441</t>
  </si>
  <si>
    <t>44,028</t>
  </si>
  <si>
    <t>44,353</t>
  </si>
  <si>
    <t>45,484</t>
  </si>
  <si>
    <t>10,696</t>
  </si>
  <si>
    <t>10,876</t>
  </si>
  <si>
    <t>11,245</t>
  </si>
  <si>
    <t>33,708</t>
  </si>
  <si>
    <t>33,749</t>
  </si>
  <si>
    <t>33,972</t>
  </si>
  <si>
    <t>33,866</t>
  </si>
  <si>
    <t>34,169</t>
  </si>
  <si>
    <t>251,308</t>
  </si>
  <si>
    <t>255,618</t>
  </si>
  <si>
    <t>259,986</t>
  </si>
  <si>
    <t>263,772</t>
  </si>
  <si>
    <t>41,316</t>
  </si>
  <si>
    <t>41,250</t>
  </si>
  <si>
    <t>41,147</t>
  </si>
  <si>
    <t>41,215</t>
  </si>
  <si>
    <t>5,607</t>
  </si>
  <si>
    <t>5,740</t>
  </si>
  <si>
    <t>131,669</t>
  </si>
  <si>
    <t>131,791</t>
  </si>
  <si>
    <t>130,820</t>
  </si>
  <si>
    <t>131,702</t>
  </si>
  <si>
    <t>132,343</t>
  </si>
  <si>
    <t>13,505</t>
  </si>
  <si>
    <t>13,431</t>
  </si>
  <si>
    <t>13,262</t>
  </si>
  <si>
    <t>13,154</t>
  </si>
  <si>
    <t>22,202</t>
  </si>
  <si>
    <t>22,114</t>
  </si>
  <si>
    <t>22,107</t>
  </si>
  <si>
    <t>21,953</t>
  </si>
  <si>
    <t>422,649</t>
  </si>
  <si>
    <t>426,541</t>
  </si>
  <si>
    <t>442,482</t>
  </si>
  <si>
    <t>456,593</t>
  </si>
  <si>
    <t>471,225</t>
  </si>
  <si>
    <t>42,913</t>
  </si>
  <si>
    <t>43,074</t>
  </si>
  <si>
    <t>43,697</t>
  </si>
  <si>
    <t>44,432</t>
  </si>
  <si>
    <t>45,438</t>
  </si>
  <si>
    <t>7,084</t>
  </si>
  <si>
    <t>7,146</t>
  </si>
  <si>
    <t>7,344</t>
  </si>
  <si>
    <t>7,624</t>
  </si>
  <si>
    <t>59,102</t>
  </si>
  <si>
    <t>59,936</t>
  </si>
  <si>
    <t>60,387</t>
  </si>
  <si>
    <t>61,003</t>
  </si>
  <si>
    <t>41,961</t>
  </si>
  <si>
    <t>42,177</t>
  </si>
  <si>
    <t>42,525</t>
  </si>
  <si>
    <t>42,570</t>
  </si>
  <si>
    <t>7,835</t>
  </si>
  <si>
    <t>7,971</t>
  </si>
  <si>
    <t>8,018</t>
  </si>
  <si>
    <t>8,160</t>
  </si>
  <si>
    <t>18,529</t>
  </si>
  <si>
    <t>18,356</t>
  </si>
  <si>
    <t>14,056</t>
  </si>
  <si>
    <t>14,232</t>
  </si>
  <si>
    <t>14,356</t>
  </si>
  <si>
    <t>11,730</t>
  </si>
  <si>
    <t>11,861</t>
  </si>
  <si>
    <t>11,996</t>
  </si>
  <si>
    <t>12,211</t>
  </si>
  <si>
    <t>6,521</t>
  </si>
  <si>
    <t>50,153</t>
  </si>
  <si>
    <t>50,262</t>
  </si>
  <si>
    <t>50,269</t>
  </si>
  <si>
    <t>50,864</t>
  </si>
  <si>
    <t>113,299</t>
  </si>
  <si>
    <t>114,842</t>
  </si>
  <si>
    <t>115,958</t>
  </si>
  <si>
    <t>117,326</t>
  </si>
  <si>
    <t>21,416</t>
  </si>
  <si>
    <t>21,328</t>
  </si>
  <si>
    <t>21,254</t>
  </si>
  <si>
    <t>20,931</t>
  </si>
  <si>
    <t>1,061</t>
  </si>
  <si>
    <t>1,067</t>
  </si>
  <si>
    <t>1,086</t>
  </si>
  <si>
    <t>1,130</t>
  </si>
  <si>
    <t>307,779</t>
  </si>
  <si>
    <t>311,986</t>
  </si>
  <si>
    <t>316,018</t>
  </si>
  <si>
    <t>322,754</t>
  </si>
  <si>
    <t>18,612</t>
  </si>
  <si>
    <t>18,732</t>
  </si>
  <si>
    <t>20,106</t>
  </si>
  <si>
    <t>10,971</t>
  </si>
  <si>
    <t>10,953</t>
  </si>
  <si>
    <t>10,901</t>
  </si>
  <si>
    <t>10,716</t>
  </si>
  <si>
    <t>5,183</t>
  </si>
  <si>
    <t>5,167</t>
  </si>
  <si>
    <t>5,065</t>
  </si>
  <si>
    <t>9,316</t>
  </si>
  <si>
    <t>9,288</t>
  </si>
  <si>
    <t>9,341</t>
  </si>
  <si>
    <t>9,367</t>
  </si>
  <si>
    <t>46,658</t>
  </si>
  <si>
    <t>46,730</t>
  </si>
  <si>
    <t>46,706</t>
  </si>
  <si>
    <t>10,327</t>
  </si>
  <si>
    <t>7,153</t>
  </si>
  <si>
    <t>7,237</t>
  </si>
  <si>
    <t>7,217</t>
  </si>
  <si>
    <t>7,242</t>
  </si>
  <si>
    <t>12,523</t>
  </si>
  <si>
    <t>12,609</t>
  </si>
  <si>
    <t>12,543</t>
  </si>
  <si>
    <t>9,650</t>
  </si>
  <si>
    <t>9,802</t>
  </si>
  <si>
    <t>1,557</t>
  </si>
  <si>
    <t>1,523</t>
  </si>
  <si>
    <t>2,320</t>
  </si>
  <si>
    <t>2,279</t>
  </si>
  <si>
    <t>2,276</t>
  </si>
  <si>
    <t>1,032,942</t>
  </si>
  <si>
    <t>1,048,397</t>
  </si>
  <si>
    <t>1,064,402</t>
  </si>
  <si>
    <t>1,080,866</t>
  </si>
  <si>
    <t>14,805</t>
  </si>
  <si>
    <t>14,776</t>
  </si>
  <si>
    <t>14,990</t>
  </si>
  <si>
    <t>27,871</t>
  </si>
  <si>
    <t>28,027</t>
  </si>
  <si>
    <t>28,029</t>
  </si>
  <si>
    <t>28,243</t>
  </si>
  <si>
    <t>20,801</t>
  </si>
  <si>
    <t>20,804</t>
  </si>
  <si>
    <t>20,903</t>
  </si>
  <si>
    <t>20,735</t>
  </si>
  <si>
    <t>36,503</t>
  </si>
  <si>
    <t>37,429</t>
  </si>
  <si>
    <t>38,453</t>
  </si>
  <si>
    <t>58,490</t>
  </si>
  <si>
    <t>59,237</t>
  </si>
  <si>
    <t>60,718</t>
  </si>
  <si>
    <t>32,586</t>
  </si>
  <si>
    <t>32,429</t>
  </si>
  <si>
    <t>33,258</t>
  </si>
  <si>
    <t>35,690</t>
  </si>
  <si>
    <t>519,569</t>
  </si>
  <si>
    <t>530,053</t>
  </si>
  <si>
    <t>539,602</t>
  </si>
  <si>
    <t>551,926</t>
  </si>
  <si>
    <t>23,673</t>
  </si>
  <si>
    <t>24,427</t>
  </si>
  <si>
    <t>25,374</t>
  </si>
  <si>
    <t>26,563</t>
  </si>
  <si>
    <t>138,406</t>
  </si>
  <si>
    <t>141,502</t>
  </si>
  <si>
    <t>144,643</t>
  </si>
  <si>
    <t>147,719</t>
  </si>
  <si>
    <t>2,767</t>
  </si>
  <si>
    <t>2,758</t>
  </si>
  <si>
    <t>2,732</t>
  </si>
  <si>
    <t>232,118</t>
  </si>
  <si>
    <t>233,980</t>
  </si>
  <si>
    <t>236,540</t>
  </si>
  <si>
    <t>238,422</t>
  </si>
  <si>
    <t>36,824</t>
  </si>
  <si>
    <t>36,811</t>
  </si>
  <si>
    <t>36,861</t>
  </si>
  <si>
    <t>36,837</t>
  </si>
  <si>
    <t>36,898</t>
  </si>
  <si>
    <t>37,077</t>
  </si>
  <si>
    <t>36,812</t>
  </si>
  <si>
    <t>36,669</t>
  </si>
  <si>
    <t>36,692</t>
  </si>
  <si>
    <t>31,226</t>
  </si>
  <si>
    <t>31,189</t>
  </si>
  <si>
    <t>31,130</t>
  </si>
  <si>
    <t>31,095</t>
  </si>
  <si>
    <t>31,151</t>
  </si>
  <si>
    <t>156,540</t>
  </si>
  <si>
    <t>156,762</t>
  </si>
  <si>
    <t>157,679</t>
  </si>
  <si>
    <t>158,641</t>
  </si>
  <si>
    <t>159,818</t>
  </si>
  <si>
    <t>6,297</t>
  </si>
  <si>
    <t>6,216</t>
  </si>
  <si>
    <t>6,196</t>
  </si>
  <si>
    <t>47,752</t>
  </si>
  <si>
    <t>47,788</t>
  </si>
  <si>
    <t>48,175</t>
  </si>
  <si>
    <t>48,272</t>
  </si>
  <si>
    <t>6,958</t>
  </si>
  <si>
    <t>6,980</t>
  </si>
  <si>
    <t>6,982</t>
  </si>
  <si>
    <t>24,517</t>
  </si>
  <si>
    <t>24,659</t>
  </si>
  <si>
    <t>24,905</t>
  </si>
  <si>
    <t>25,050</t>
  </si>
  <si>
    <t>28,941</t>
  </si>
  <si>
    <t>29,025</t>
  </si>
  <si>
    <t>28,879</t>
  </si>
  <si>
    <t>27,162</t>
  </si>
  <si>
    <t>27,159</t>
  </si>
  <si>
    <t>27,170</t>
  </si>
  <si>
    <t>61,646</t>
  </si>
  <si>
    <t>61,573</t>
  </si>
  <si>
    <t>61,243</t>
  </si>
  <si>
    <t>60,875</t>
  </si>
  <si>
    <t>60,545</t>
  </si>
  <si>
    <t>59,535</t>
  </si>
  <si>
    <t>59,550</t>
  </si>
  <si>
    <t>59,543</t>
  </si>
  <si>
    <t>59,351</t>
  </si>
  <si>
    <t>59,221</t>
  </si>
  <si>
    <t>44,503</t>
  </si>
  <si>
    <t>44,229</t>
  </si>
  <si>
    <t>43,997</t>
  </si>
  <si>
    <t>43,808</t>
  </si>
  <si>
    <t>56,666</t>
  </si>
  <si>
    <t>56,626</t>
  </si>
  <si>
    <t>56,227</t>
  </si>
  <si>
    <t>56,173</t>
  </si>
  <si>
    <t>33,176</t>
  </si>
  <si>
    <t>33,294</t>
  </si>
  <si>
    <t>33,313</t>
  </si>
  <si>
    <t>33,021</t>
  </si>
  <si>
    <t>98,998</t>
  </si>
  <si>
    <t>99,214</t>
  </si>
  <si>
    <t>100,667</t>
  </si>
  <si>
    <t>102,030</t>
  </si>
  <si>
    <t>103,014</t>
  </si>
  <si>
    <t>16,261</t>
  </si>
  <si>
    <t>16,223</t>
  </si>
  <si>
    <t>16,183</t>
  </si>
  <si>
    <t>16,121</t>
  </si>
  <si>
    <t>12,740</t>
  </si>
  <si>
    <t>12,752</t>
  </si>
  <si>
    <t>12,745</t>
  </si>
  <si>
    <t>12,727</t>
  </si>
  <si>
    <t>32,351</t>
  </si>
  <si>
    <t>32,388</t>
  </si>
  <si>
    <t>32,120</t>
  </si>
  <si>
    <t>32,445</t>
  </si>
  <si>
    <t>32,193</t>
  </si>
  <si>
    <t>14,975</t>
  </si>
  <si>
    <t>15,031</t>
  </si>
  <si>
    <t>15,144</t>
  </si>
  <si>
    <t>15,230</t>
  </si>
  <si>
    <t>207,676</t>
  </si>
  <si>
    <t>209,395</t>
  </si>
  <si>
    <t>216,603</t>
  </si>
  <si>
    <t>221,947</t>
  </si>
  <si>
    <t>226,012</t>
  </si>
  <si>
    <t>73,736</t>
  </si>
  <si>
    <t>73,485</t>
  </si>
  <si>
    <t>73,752</t>
  </si>
  <si>
    <t>73,603</t>
  </si>
  <si>
    <t>73,835</t>
  </si>
  <si>
    <t>4,727</t>
  </si>
  <si>
    <t>4,717</t>
  </si>
  <si>
    <t>4,676</t>
  </si>
  <si>
    <t>4,655</t>
  </si>
  <si>
    <t>74,866</t>
  </si>
  <si>
    <t>74,941</t>
  </si>
  <si>
    <t>75,338</t>
  </si>
  <si>
    <t>75,431</t>
  </si>
  <si>
    <t>75,740</t>
  </si>
  <si>
    <t>6,823</t>
  </si>
  <si>
    <t>6,710</t>
  </si>
  <si>
    <t>6,695</t>
  </si>
  <si>
    <t>33,188</t>
  </si>
  <si>
    <t>33,157</t>
  </si>
  <si>
    <t>17,161</t>
  </si>
  <si>
    <t>17,063</t>
  </si>
  <si>
    <t>16,659</t>
  </si>
  <si>
    <t>24,095</t>
  </si>
  <si>
    <t>24,028</t>
  </si>
  <si>
    <t>23,888</t>
  </si>
  <si>
    <t>23,837</t>
  </si>
  <si>
    <t>23,555</t>
  </si>
  <si>
    <t>17,143</t>
  </si>
  <si>
    <t>17,107</t>
  </si>
  <si>
    <t>17,043</t>
  </si>
  <si>
    <t>54,851</t>
  </si>
  <si>
    <t>54,891</t>
  </si>
  <si>
    <t>54,812</t>
  </si>
  <si>
    <t>54,726</t>
  </si>
  <si>
    <t>28,558</t>
  </si>
  <si>
    <t>28,615</t>
  </si>
  <si>
    <t>28,667</t>
  </si>
  <si>
    <t>28,939</t>
  </si>
  <si>
    <t>29,285</t>
  </si>
  <si>
    <t>30,031</t>
  </si>
  <si>
    <t>29,873</t>
  </si>
  <si>
    <t>29,837</t>
  </si>
  <si>
    <t>7,148</t>
  </si>
  <si>
    <t>7,106</t>
  </si>
  <si>
    <t>12,575</t>
  </si>
  <si>
    <t>12,547</t>
  </si>
  <si>
    <t>12,501</t>
  </si>
  <si>
    <t>12,411</t>
  </si>
  <si>
    <t>12,312</t>
  </si>
  <si>
    <t>316,231</t>
  </si>
  <si>
    <t>317,151</t>
  </si>
  <si>
    <t>320,292</t>
  </si>
  <si>
    <t>323,850</t>
  </si>
  <si>
    <t>327,892</t>
  </si>
  <si>
    <t>14,029</t>
  </si>
  <si>
    <t>14,049</t>
  </si>
  <si>
    <t>14,229</t>
  </si>
  <si>
    <t>14,316</t>
  </si>
  <si>
    <t>5,198</t>
  </si>
  <si>
    <t>46,691</t>
  </si>
  <si>
    <t>46,816</t>
  </si>
  <si>
    <t>47,311</t>
  </si>
  <si>
    <t>48,488</t>
  </si>
  <si>
    <t>10,055</t>
  </si>
  <si>
    <t>10,019</t>
  </si>
  <si>
    <t>9,851</t>
  </si>
  <si>
    <t>9,838</t>
  </si>
  <si>
    <t>15,892</t>
  </si>
  <si>
    <t>15,870</t>
  </si>
  <si>
    <t>15,765</t>
  </si>
  <si>
    <t>15,668</t>
  </si>
  <si>
    <t>27,998</t>
  </si>
  <si>
    <t>28,084</t>
  </si>
  <si>
    <t>28,100</t>
  </si>
  <si>
    <t>27,926</t>
  </si>
  <si>
    <t>11,146</t>
  </si>
  <si>
    <t>11,167</t>
  </si>
  <si>
    <t>1,081,685</t>
  </si>
  <si>
    <t>1,086,723</t>
  </si>
  <si>
    <t>1,105,624</t>
  </si>
  <si>
    <t>1,121,050</t>
  </si>
  <si>
    <t>1,134,423</t>
  </si>
  <si>
    <t>65,275</t>
  </si>
  <si>
    <t>65,443</t>
  </si>
  <si>
    <t>66,105</t>
  </si>
  <si>
    <t>66,603</t>
  </si>
  <si>
    <t>67,233</t>
  </si>
  <si>
    <t>15,287</t>
  </si>
  <si>
    <t>15,334</t>
  </si>
  <si>
    <t>15,426</t>
  </si>
  <si>
    <t>15,528</t>
  </si>
  <si>
    <t>25,704</t>
  </si>
  <si>
    <t>25,773</t>
  </si>
  <si>
    <t>26,002</t>
  </si>
  <si>
    <t>25,943</t>
  </si>
  <si>
    <t>25,916</t>
  </si>
  <si>
    <t>56,166</t>
  </si>
  <si>
    <t>56,221</t>
  </si>
  <si>
    <t>56,442</t>
  </si>
  <si>
    <t>56,392</t>
  </si>
  <si>
    <t>56,388</t>
  </si>
  <si>
    <t>78,306</t>
  </si>
  <si>
    <t>78,592</t>
  </si>
  <si>
    <t>80,161</t>
  </si>
  <si>
    <t>81,257</t>
  </si>
  <si>
    <t>17,297</t>
  </si>
  <si>
    <t>17,104</t>
  </si>
  <si>
    <t>16,968</t>
  </si>
  <si>
    <t>36,929</t>
  </si>
  <si>
    <t>36,878</t>
  </si>
  <si>
    <t>36,894</t>
  </si>
  <si>
    <t>36,848</t>
  </si>
  <si>
    <t>21,751</t>
  </si>
  <si>
    <t>21,350</t>
  </si>
  <si>
    <t>21,639</t>
  </si>
  <si>
    <t>15,462</t>
  </si>
  <si>
    <t>15,365</t>
  </si>
  <si>
    <t>15,179</t>
  </si>
  <si>
    <t>18,455</t>
  </si>
  <si>
    <t>18,696</t>
  </si>
  <si>
    <t>18,807</t>
  </si>
  <si>
    <t>18,839</t>
  </si>
  <si>
    <t>12,233</t>
  </si>
  <si>
    <t>12,055</t>
  </si>
  <si>
    <t>11,824</t>
  </si>
  <si>
    <t>36,154</t>
  </si>
  <si>
    <t>36,001</t>
  </si>
  <si>
    <t>35,774</t>
  </si>
  <si>
    <t>35,389</t>
  </si>
  <si>
    <t>99,852</t>
  </si>
  <si>
    <t>99,921</t>
  </si>
  <si>
    <t>99,975</t>
  </si>
  <si>
    <t>100,432</t>
  </si>
  <si>
    <t>101,198</t>
  </si>
  <si>
    <t>306,906</t>
  </si>
  <si>
    <t>307,542</t>
  </si>
  <si>
    <t>310,550</t>
  </si>
  <si>
    <t>315,431</t>
  </si>
  <si>
    <t>318,943</t>
  </si>
  <si>
    <t>54,143</t>
  </si>
  <si>
    <t>54,094</t>
  </si>
  <si>
    <t>53,274</t>
  </si>
  <si>
    <t>52,824</t>
  </si>
  <si>
    <t>52,527</t>
  </si>
  <si>
    <t>2,249</t>
  </si>
  <si>
    <t>2,219</t>
  </si>
  <si>
    <t>35,288</t>
  </si>
  <si>
    <t>35,274</t>
  </si>
  <si>
    <t>35,380</t>
  </si>
  <si>
    <t>35,643</t>
  </si>
  <si>
    <t>67,401</t>
  </si>
  <si>
    <t>67,751</t>
  </si>
  <si>
    <t>68,329</t>
  </si>
  <si>
    <t>69,532</t>
  </si>
  <si>
    <t>70,964</t>
  </si>
  <si>
    <t>7,032</t>
  </si>
  <si>
    <t>7,068</t>
  </si>
  <si>
    <t>7,118</t>
  </si>
  <si>
    <t>23,676</t>
  </si>
  <si>
    <t>24,279</t>
  </si>
  <si>
    <t>24,608</t>
  </si>
  <si>
    <t>24,950</t>
  </si>
  <si>
    <t>15,927</t>
  </si>
  <si>
    <t>15,977</t>
  </si>
  <si>
    <t>15,981</t>
  </si>
  <si>
    <t>16,103</t>
  </si>
  <si>
    <t>11,369</t>
  </si>
  <si>
    <t>11,350</t>
  </si>
  <si>
    <t>11,128</t>
  </si>
  <si>
    <t>25,543</t>
  </si>
  <si>
    <t>25,202</t>
  </si>
  <si>
    <t>312,316</t>
  </si>
  <si>
    <t>315,505</t>
  </si>
  <si>
    <t>326,900</t>
  </si>
  <si>
    <t>338,165</t>
  </si>
  <si>
    <t>350,959</t>
  </si>
  <si>
    <t>33,223</t>
  </si>
  <si>
    <t>33,348</t>
  </si>
  <si>
    <t>33,499</t>
  </si>
  <si>
    <t>33,517</t>
  </si>
  <si>
    <t>12,916</t>
  </si>
  <si>
    <t>12,498</t>
  </si>
  <si>
    <t>13,295</t>
  </si>
  <si>
    <t>13,192</t>
  </si>
  <si>
    <t>13,207</t>
  </si>
  <si>
    <t>13,187</t>
  </si>
  <si>
    <t>8,976</t>
  </si>
  <si>
    <t>8,921</t>
  </si>
  <si>
    <t>8,922</t>
  </si>
  <si>
    <t>32,700</t>
  </si>
  <si>
    <t>32,578</t>
  </si>
  <si>
    <t>31,758</t>
  </si>
  <si>
    <t>31,336</t>
  </si>
  <si>
    <t>10,970</t>
  </si>
  <si>
    <t>10,827</t>
  </si>
  <si>
    <t>10,758</t>
  </si>
  <si>
    <t>94,412</t>
  </si>
  <si>
    <t>94,610</t>
  </si>
  <si>
    <t>94,841</t>
  </si>
  <si>
    <t>95,651</t>
  </si>
  <si>
    <t>96,696</t>
  </si>
  <si>
    <t>14,981</t>
  </si>
  <si>
    <t>14,807</t>
  </si>
  <si>
    <t>14,789</t>
  </si>
  <si>
    <t>18,432</t>
  </si>
  <si>
    <t>18,754</t>
  </si>
  <si>
    <t>19,132</t>
  </si>
  <si>
    <t>19,482</t>
  </si>
  <si>
    <t>12,397</t>
  </si>
  <si>
    <t>12,432</t>
  </si>
  <si>
    <t>12,237</t>
  </si>
  <si>
    <t>12,326</t>
  </si>
  <si>
    <t>12,354</t>
  </si>
  <si>
    <t>12,231</t>
  </si>
  <si>
    <t>15,852</t>
  </si>
  <si>
    <t>15,834</t>
  </si>
  <si>
    <t>15,889</t>
  </si>
  <si>
    <t>15,776</t>
  </si>
  <si>
    <t>15,701</t>
  </si>
  <si>
    <t>33,434</t>
  </si>
  <si>
    <t>33,485</t>
  </si>
  <si>
    <t>33,872</t>
  </si>
  <si>
    <t>34,187</t>
  </si>
  <si>
    <t>34,623</t>
  </si>
  <si>
    <t>24,055</t>
  </si>
  <si>
    <t>24,048</t>
  </si>
  <si>
    <t>23,990</t>
  </si>
  <si>
    <t>23,872</t>
  </si>
  <si>
    <t>23,769</t>
  </si>
  <si>
    <t>18,476</t>
  </si>
  <si>
    <t>18,316</t>
  </si>
  <si>
    <t>63,492</t>
  </si>
  <si>
    <t>63,571</t>
  </si>
  <si>
    <t>63,374</t>
  </si>
  <si>
    <t>62,898</t>
  </si>
  <si>
    <t>62,547</t>
  </si>
  <si>
    <t>28,079</t>
  </si>
  <si>
    <t>28,078</t>
  </si>
  <si>
    <t>23,211</t>
  </si>
  <si>
    <t>22,820</t>
  </si>
  <si>
    <t>35,724</t>
  </si>
  <si>
    <t>35,619</t>
  </si>
  <si>
    <t>36,668</t>
  </si>
  <si>
    <t>37,036</t>
  </si>
  <si>
    <t>401,972</t>
  </si>
  <si>
    <t>406,370</t>
  </si>
  <si>
    <t>420,004</t>
  </si>
  <si>
    <t>431,226</t>
  </si>
  <si>
    <t>440,166</t>
  </si>
  <si>
    <t>34,861</t>
  </si>
  <si>
    <t>34,819</t>
  </si>
  <si>
    <t>34,749</t>
  </si>
  <si>
    <t>34,747</t>
  </si>
  <si>
    <t>7,499</t>
  </si>
  <si>
    <t>7,430</t>
  </si>
  <si>
    <t>7,453</t>
  </si>
  <si>
    <t>9,264</t>
  </si>
  <si>
    <t>9,189</t>
  </si>
  <si>
    <t>9,052</t>
  </si>
  <si>
    <t>8,951</t>
  </si>
  <si>
    <t>92,439</t>
  </si>
  <si>
    <t>92,456</t>
  </si>
  <si>
    <t>93,004</t>
  </si>
  <si>
    <t>93,031</t>
  </si>
  <si>
    <t>93,694</t>
  </si>
  <si>
    <t>22,310</t>
  </si>
  <si>
    <t>22,280</t>
  </si>
  <si>
    <t>22,392</t>
  </si>
  <si>
    <t>22,334</t>
  </si>
  <si>
    <t>76,310</t>
  </si>
  <si>
    <t>76,354</t>
  </si>
  <si>
    <t>77,109</t>
  </si>
  <si>
    <t>77,375</t>
  </si>
  <si>
    <t>77,715</t>
  </si>
  <si>
    <t>28,896</t>
  </si>
  <si>
    <t>28,842</t>
  </si>
  <si>
    <t>28,657</t>
  </si>
  <si>
    <t>28,426</t>
  </si>
  <si>
    <t>28,274</t>
  </si>
  <si>
    <t>23,172</t>
  </si>
  <si>
    <t>23,125</t>
  </si>
  <si>
    <t>22,961</t>
  </si>
  <si>
    <t>22,801</t>
  </si>
  <si>
    <t>22,632</t>
  </si>
  <si>
    <t>42,050</t>
  </si>
  <si>
    <t>42,283</t>
  </si>
  <si>
    <t>42,641</t>
  </si>
  <si>
    <t>42,729</t>
  </si>
  <si>
    <t>32,030</t>
  </si>
  <si>
    <t>31,741</t>
  </si>
  <si>
    <t>18,589</t>
  </si>
  <si>
    <t>18,588</t>
  </si>
  <si>
    <t>18,571</t>
  </si>
  <si>
    <t>18,417</t>
  </si>
  <si>
    <t>18,186</t>
  </si>
  <si>
    <t>122,660</t>
  </si>
  <si>
    <t>123,158</t>
  </si>
  <si>
    <t>124,823</t>
  </si>
  <si>
    <t>126,137</t>
  </si>
  <si>
    <t>127,696</t>
  </si>
  <si>
    <t>128,952</t>
  </si>
  <si>
    <t>129,787</t>
  </si>
  <si>
    <t>132,219</t>
  </si>
  <si>
    <t>134,374</t>
  </si>
  <si>
    <t>136,988</t>
  </si>
  <si>
    <t>7,065</t>
  </si>
  <si>
    <t>7,060</t>
  </si>
  <si>
    <t>6,794</t>
  </si>
  <si>
    <t>12,083</t>
  </si>
  <si>
    <t>12,004</t>
  </si>
  <si>
    <t>12,091</t>
  </si>
  <si>
    <t>11,941</t>
  </si>
  <si>
    <t>11,808</t>
  </si>
  <si>
    <t>45,157</t>
  </si>
  <si>
    <t>44,690</t>
  </si>
  <si>
    <t>44,248</t>
  </si>
  <si>
    <t>44,107</t>
  </si>
  <si>
    <t>37,431</t>
  </si>
  <si>
    <t>37,504</t>
  </si>
  <si>
    <t>37,650</t>
  </si>
  <si>
    <t>38,607</t>
  </si>
  <si>
    <t>54,870</t>
  </si>
  <si>
    <t>54,865</t>
  </si>
  <si>
    <t>54,735</t>
  </si>
  <si>
    <t>55,073</t>
  </si>
  <si>
    <t>54,763</t>
  </si>
  <si>
    <t>17,444</t>
  </si>
  <si>
    <t>17,608</t>
  </si>
  <si>
    <t>17,497</t>
  </si>
  <si>
    <t>17,562</t>
  </si>
  <si>
    <t>41,480</t>
  </si>
  <si>
    <t>41,594</t>
  </si>
  <si>
    <t>41,384</t>
  </si>
  <si>
    <t>40,828</t>
  </si>
  <si>
    <t>40,620</t>
  </si>
  <si>
    <t>29,254</t>
  </si>
  <si>
    <t>29,228</t>
  </si>
  <si>
    <t>29,351</t>
  </si>
  <si>
    <t>65,186</t>
  </si>
  <si>
    <t>65,198</t>
  </si>
  <si>
    <t>65,810</t>
  </si>
  <si>
    <t>65,746</t>
  </si>
  <si>
    <t>65,944</t>
  </si>
  <si>
    <t>140,006</t>
  </si>
  <si>
    <t>140,829</t>
  </si>
  <si>
    <t>144,461</t>
  </si>
  <si>
    <t>146,934</t>
  </si>
  <si>
    <t>149,312</t>
  </si>
  <si>
    <t>17,855</t>
  </si>
  <si>
    <t>17,776</t>
  </si>
  <si>
    <t>17,724</t>
  </si>
  <si>
    <t>17,436</t>
  </si>
  <si>
    <t>6,651</t>
  </si>
  <si>
    <t>6,646</t>
  </si>
  <si>
    <t>6,768</t>
  </si>
  <si>
    <t>6,675</t>
  </si>
  <si>
    <t>43,546</t>
  </si>
  <si>
    <t>43,770</t>
  </si>
  <si>
    <t>44,521</t>
  </si>
  <si>
    <t>45,093</t>
  </si>
  <si>
    <t>223,517</t>
  </si>
  <si>
    <t>225,333</t>
  </si>
  <si>
    <t>228,188</t>
  </si>
  <si>
    <t>230,431</t>
  </si>
  <si>
    <t>17,413</t>
  </si>
  <si>
    <t>17,390</t>
  </si>
  <si>
    <t>17,510</t>
  </si>
  <si>
    <t>17,708</t>
  </si>
  <si>
    <t>5,954</t>
  </si>
  <si>
    <t>5,955</t>
  </si>
  <si>
    <t>5,855</t>
  </si>
  <si>
    <t>5,821</t>
  </si>
  <si>
    <t>5,833</t>
  </si>
  <si>
    <t>43,066</t>
  </si>
  <si>
    <t>42,933</t>
  </si>
  <si>
    <t>42,586</t>
  </si>
  <si>
    <t>42,786</t>
  </si>
  <si>
    <t>5,922</t>
  </si>
  <si>
    <t>5,758</t>
  </si>
  <si>
    <t>5,704</t>
  </si>
  <si>
    <t>5,565</t>
  </si>
  <si>
    <t>22,542</t>
  </si>
  <si>
    <t>22,604</t>
  </si>
  <si>
    <t>22,792</t>
  </si>
  <si>
    <t>24,194</t>
  </si>
  <si>
    <t>12,289</t>
  </si>
  <si>
    <t>12,446</t>
  </si>
  <si>
    <t>12,720</t>
  </si>
  <si>
    <t>13,136</t>
  </si>
  <si>
    <t>13,469</t>
  </si>
  <si>
    <t>8,561</t>
  </si>
  <si>
    <t>8,585</t>
  </si>
  <si>
    <t>8,431</t>
  </si>
  <si>
    <t>8,632</t>
  </si>
  <si>
    <t>24,023</t>
  </si>
  <si>
    <t>24,192</t>
  </si>
  <si>
    <t>25,641</t>
  </si>
  <si>
    <t>27,113</t>
  </si>
  <si>
    <t>27,862</t>
  </si>
  <si>
    <t>7,077</t>
  </si>
  <si>
    <t>6,921</t>
  </si>
  <si>
    <t>7,014</t>
  </si>
  <si>
    <t>137,508</t>
  </si>
  <si>
    <t>137,416</t>
  </si>
  <si>
    <t>136,435</t>
  </si>
  <si>
    <t>136,843</t>
  </si>
  <si>
    <t>136,948</t>
  </si>
  <si>
    <t>48,907</t>
  </si>
  <si>
    <t>49,072</t>
  </si>
  <si>
    <t>49,811</t>
  </si>
  <si>
    <t>51,224</t>
  </si>
  <si>
    <t>51,518</t>
  </si>
  <si>
    <t>22,641</t>
  </si>
  <si>
    <t>22,506</t>
  </si>
  <si>
    <t>22,322</t>
  </si>
  <si>
    <t>22,209</t>
  </si>
  <si>
    <t>7,062</t>
  </si>
  <si>
    <t>6,934</t>
  </si>
  <si>
    <t>7,232</t>
  </si>
  <si>
    <t>75,613</t>
  </si>
  <si>
    <t>75,773</t>
  </si>
  <si>
    <t>76,813</t>
  </si>
  <si>
    <t>77,788</t>
  </si>
  <si>
    <t>78,710</t>
  </si>
  <si>
    <t>37,839</t>
  </si>
  <si>
    <t>38,276</t>
  </si>
  <si>
    <t>39,358</t>
  </si>
  <si>
    <t>40,742</t>
  </si>
  <si>
    <t>41,725</t>
  </si>
  <si>
    <t>14,409</t>
  </si>
  <si>
    <t>14,891</t>
  </si>
  <si>
    <t>15,079</t>
  </si>
  <si>
    <t>15,409</t>
  </si>
  <si>
    <t>13,740</t>
  </si>
  <si>
    <t>13,777</t>
  </si>
  <si>
    <t>13,747</t>
  </si>
  <si>
    <t>180,918</t>
  </si>
  <si>
    <t>180,989</t>
  </si>
  <si>
    <t>180,356</t>
  </si>
  <si>
    <t>180,487</t>
  </si>
  <si>
    <t>182,015</t>
  </si>
  <si>
    <t>242,831</t>
  </si>
  <si>
    <t>242,943</t>
  </si>
  <si>
    <t>243,723</t>
  </si>
  <si>
    <t>246,150</t>
  </si>
  <si>
    <t>245,480</t>
  </si>
  <si>
    <t>3,946</t>
  </si>
  <si>
    <t>3,964</t>
  </si>
  <si>
    <t>4,015</t>
  </si>
  <si>
    <t>4,049</t>
  </si>
  <si>
    <t>4,017</t>
  </si>
  <si>
    <t>32,573</t>
  </si>
  <si>
    <t>32,159</t>
  </si>
  <si>
    <t>32,593</t>
  </si>
  <si>
    <t>12,157</t>
  </si>
  <si>
    <t>12,154</t>
  </si>
  <si>
    <t>12,134</t>
  </si>
  <si>
    <t>12,125</t>
  </si>
  <si>
    <t>95,495</t>
  </si>
  <si>
    <t>95,816</t>
  </si>
  <si>
    <t>96,546</t>
  </si>
  <si>
    <t>96,174</t>
  </si>
  <si>
    <t>16,824</t>
  </si>
  <si>
    <t>16,766</t>
  </si>
  <si>
    <t>17,277</t>
  </si>
  <si>
    <t>204,246</t>
  </si>
  <si>
    <t>204,256</t>
  </si>
  <si>
    <t>206,977</t>
  </si>
  <si>
    <t>211,526</t>
  </si>
  <si>
    <t>214,704</t>
  </si>
  <si>
    <t>96,919</t>
  </si>
  <si>
    <t>96,812</t>
  </si>
  <si>
    <t>96,810</t>
  </si>
  <si>
    <t>97,879</t>
  </si>
  <si>
    <t>98,815</t>
  </si>
  <si>
    <t>24,848</t>
  </si>
  <si>
    <t>24,928</t>
  </si>
  <si>
    <t>24,854</t>
  </si>
  <si>
    <t>25,053</t>
  </si>
  <si>
    <t>25,282</t>
  </si>
  <si>
    <t>24,058</t>
  </si>
  <si>
    <t>23,921</t>
  </si>
  <si>
    <t>24,318</t>
  </si>
  <si>
    <t>84,596</t>
  </si>
  <si>
    <t>84,881</t>
  </si>
  <si>
    <t>84,768</t>
  </si>
  <si>
    <t>85,183</t>
  </si>
  <si>
    <t>85,749</t>
  </si>
  <si>
    <t>437,966</t>
  </si>
  <si>
    <t>439,073</t>
  </si>
  <si>
    <t>442,984</t>
  </si>
  <si>
    <t>445,769</t>
  </si>
  <si>
    <t>449,308</t>
  </si>
  <si>
    <t>21,020</t>
  </si>
  <si>
    <t>21,068</t>
  </si>
  <si>
    <t>21,094</t>
  </si>
  <si>
    <t>21,105</t>
  </si>
  <si>
    <t>21,250</t>
  </si>
  <si>
    <t>13,673</t>
  </si>
  <si>
    <t>14,262</t>
  </si>
  <si>
    <t>14,617</t>
  </si>
  <si>
    <t>26,183</t>
  </si>
  <si>
    <t>26,756</t>
  </si>
  <si>
    <t>27,178</t>
  </si>
  <si>
    <t>27,497</t>
  </si>
  <si>
    <t>18,760</t>
  </si>
  <si>
    <t>18,830</t>
  </si>
  <si>
    <t>19,073</t>
  </si>
  <si>
    <t>21,697</t>
  </si>
  <si>
    <t>21,911</t>
  </si>
  <si>
    <t>21,873</t>
  </si>
  <si>
    <t>22,104</t>
  </si>
  <si>
    <t>176,456</t>
  </si>
  <si>
    <t>180,475</t>
  </si>
  <si>
    <t>182,396</t>
  </si>
  <si>
    <t>184,453</t>
  </si>
  <si>
    <t>72,456</t>
  </si>
  <si>
    <t>72,727</t>
  </si>
  <si>
    <t>73,300</t>
  </si>
  <si>
    <t>73,670</t>
  </si>
  <si>
    <t>74,037</t>
  </si>
  <si>
    <t>71,526</t>
  </si>
  <si>
    <t>71,783</t>
  </si>
  <si>
    <t>71,848</t>
  </si>
  <si>
    <t>72,250</t>
  </si>
  <si>
    <t>426,869</t>
  </si>
  <si>
    <t>432,668</t>
  </si>
  <si>
    <t>437,505</t>
  </si>
  <si>
    <t>443,312</t>
  </si>
  <si>
    <t>4,112</t>
  </si>
  <si>
    <t>4,022</t>
  </si>
  <si>
    <t>4,036</t>
  </si>
  <si>
    <t>102,392</t>
  </si>
  <si>
    <t>102,329</t>
  </si>
  <si>
    <t>101,777</t>
  </si>
  <si>
    <t>101,729</t>
  </si>
  <si>
    <t>38,534</t>
  </si>
  <si>
    <t>39,325</t>
  </si>
  <si>
    <t>39,459</t>
  </si>
  <si>
    <t>7,549</t>
  </si>
  <si>
    <t>7,689</t>
  </si>
  <si>
    <t>7,663</t>
  </si>
  <si>
    <t>79,122</t>
  </si>
  <si>
    <t>83,164</t>
  </si>
  <si>
    <t>85,831</t>
  </si>
  <si>
    <t>86,614</t>
  </si>
  <si>
    <t>2,265</t>
  </si>
  <si>
    <t>2,248</t>
  </si>
  <si>
    <t>2,225</t>
  </si>
  <si>
    <t>89,592</t>
  </si>
  <si>
    <t>90,781</t>
  </si>
  <si>
    <t>91,688</t>
  </si>
  <si>
    <t>92,084</t>
  </si>
  <si>
    <t>72,833</t>
  </si>
  <si>
    <t>72,311</t>
  </si>
  <si>
    <t>71,705</t>
  </si>
  <si>
    <t>71,001</t>
  </si>
  <si>
    <t>78,692</t>
  </si>
  <si>
    <t>78,969</t>
  </si>
  <si>
    <t>79,230</t>
  </si>
  <si>
    <t>78,589</t>
  </si>
  <si>
    <t>29,904</t>
  </si>
  <si>
    <t>29,868</t>
  </si>
  <si>
    <t>29,823</t>
  </si>
  <si>
    <t>30,067</t>
  </si>
  <si>
    <t>1,931,256</t>
  </si>
  <si>
    <t>1,937,424</t>
  </si>
  <si>
    <t>1,972,113</t>
  </si>
  <si>
    <t>2,008,526</t>
  </si>
  <si>
    <t>2,046,956</t>
  </si>
  <si>
    <t>251,650</t>
  </si>
  <si>
    <t>254,372</t>
  </si>
  <si>
    <t>254,659</t>
  </si>
  <si>
    <t>253,205</t>
  </si>
  <si>
    <t>40,909</t>
  </si>
  <si>
    <t>41,011</t>
  </si>
  <si>
    <t>41,575</t>
  </si>
  <si>
    <t>41,638</t>
  </si>
  <si>
    <t>41,781</t>
  </si>
  <si>
    <t>20,360</t>
  </si>
  <si>
    <t>20,843</t>
  </si>
  <si>
    <t>75,487</t>
  </si>
  <si>
    <t>75,660</t>
  </si>
  <si>
    <t>75,532</t>
  </si>
  <si>
    <t>75,102</t>
  </si>
  <si>
    <t>10,563</t>
  </si>
  <si>
    <t>10,437</t>
  </si>
  <si>
    <t>60,750</t>
  </si>
  <si>
    <t>60,905</t>
  </si>
  <si>
    <t>60,751</t>
  </si>
  <si>
    <t>60,521</t>
  </si>
  <si>
    <t>41,236</t>
  </si>
  <si>
    <t>41,325</t>
  </si>
  <si>
    <t>41,136</t>
  </si>
  <si>
    <t>20,899</t>
  </si>
  <si>
    <t>20,867</t>
  </si>
  <si>
    <t>20,434</t>
  </si>
  <si>
    <t>12,971</t>
  </si>
  <si>
    <t>12,946</t>
  </si>
  <si>
    <t>12,998</t>
  </si>
  <si>
    <t>12,924</t>
  </si>
  <si>
    <t>795,229</t>
  </si>
  <si>
    <t>795,448</t>
  </si>
  <si>
    <t>803,486</t>
  </si>
  <si>
    <t>812,363</t>
  </si>
  <si>
    <t>820,219</t>
  </si>
  <si>
    <t>15,757</t>
  </si>
  <si>
    <t>15,802</t>
  </si>
  <si>
    <t>15,792</t>
  </si>
  <si>
    <t>15,871</t>
  </si>
  <si>
    <t>116,967</t>
  </si>
  <si>
    <t>117,740</t>
  </si>
  <si>
    <t>118,005</t>
  </si>
  <si>
    <t>118,742</t>
  </si>
  <si>
    <t>11,099</t>
  </si>
  <si>
    <t>11,255</t>
  </si>
  <si>
    <t>713,330</t>
  </si>
  <si>
    <t>715,362</t>
  </si>
  <si>
    <t>722,421</t>
  </si>
  <si>
    <t>732,942</t>
  </si>
  <si>
    <t>746,446</t>
  </si>
  <si>
    <t>472,019</t>
  </si>
  <si>
    <t>473,381</t>
  </si>
  <si>
    <t>475,704</t>
  </si>
  <si>
    <t>479,327</t>
  </si>
  <si>
    <t>43,503</t>
  </si>
  <si>
    <t>43,510</t>
  </si>
  <si>
    <t>43,610</t>
  </si>
  <si>
    <t>43,433</t>
  </si>
  <si>
    <t>253,046</t>
  </si>
  <si>
    <t>256,481</t>
  </si>
  <si>
    <t>258,713</t>
  </si>
  <si>
    <t>262,561</t>
  </si>
  <si>
    <t>3,970</t>
  </si>
  <si>
    <t>3,984</t>
  </si>
  <si>
    <t>58,917</t>
  </si>
  <si>
    <t>59,523</t>
  </si>
  <si>
    <t>59,458</t>
  </si>
  <si>
    <t>59,637</t>
  </si>
  <si>
    <t>201,518</t>
  </si>
  <si>
    <t>203,329</t>
  </si>
  <si>
    <t>204,827</t>
  </si>
  <si>
    <t>206,248</t>
  </si>
  <si>
    <t>44,778</t>
  </si>
  <si>
    <t>45,064</t>
  </si>
  <si>
    <t>46,590</t>
  </si>
  <si>
    <t>46,758</t>
  </si>
  <si>
    <t>244,146</t>
  </si>
  <si>
    <t>246,159</t>
  </si>
  <si>
    <t>246,721</t>
  </si>
  <si>
    <t>247,297</t>
  </si>
  <si>
    <t>16,596</t>
  </si>
  <si>
    <t>16,860</t>
  </si>
  <si>
    <t>104,172</t>
  </si>
  <si>
    <t>104,659</t>
  </si>
  <si>
    <t>105,719</t>
  </si>
  <si>
    <t>107,062</t>
  </si>
  <si>
    <t>108,684</t>
  </si>
  <si>
    <t>24,612</t>
  </si>
  <si>
    <t>24,474</t>
  </si>
  <si>
    <t>24,397</t>
  </si>
  <si>
    <t>24,087</t>
  </si>
  <si>
    <t>14,519</t>
  </si>
  <si>
    <t>14,525</t>
  </si>
  <si>
    <t>14,485</t>
  </si>
  <si>
    <t>24,070</t>
  </si>
  <si>
    <t>23,991</t>
  </si>
  <si>
    <t>23,919</t>
  </si>
  <si>
    <t>23,791</t>
  </si>
  <si>
    <t>96,347</t>
  </si>
  <si>
    <t>96,557</t>
  </si>
  <si>
    <t>96,935</t>
  </si>
  <si>
    <t>97,181</t>
  </si>
  <si>
    <t>7,638</t>
  </si>
  <si>
    <t>7,639</t>
  </si>
  <si>
    <t>7,591</t>
  </si>
  <si>
    <t>7,533</t>
  </si>
  <si>
    <t>9,378</t>
  </si>
  <si>
    <t>9,251</t>
  </si>
  <si>
    <t>9,202</t>
  </si>
  <si>
    <t>8,198</t>
  </si>
  <si>
    <t>8,183</t>
  </si>
  <si>
    <t>8,220</t>
  </si>
  <si>
    <t>8,417</t>
  </si>
  <si>
    <t>45,993</t>
  </si>
  <si>
    <t>45,954</t>
  </si>
  <si>
    <t>45,898</t>
  </si>
  <si>
    <t>45,567</t>
  </si>
  <si>
    <t>8,717</t>
  </si>
  <si>
    <t>8,778</t>
  </si>
  <si>
    <t>8,650</t>
  </si>
  <si>
    <t>11,900</t>
  </si>
  <si>
    <t>11,929</t>
  </si>
  <si>
    <t>11,841</t>
  </si>
  <si>
    <t>11,788</t>
  </si>
  <si>
    <t>35,481</t>
  </si>
  <si>
    <t>35,516</t>
  </si>
  <si>
    <t>35,674</t>
  </si>
  <si>
    <t>35,806</t>
  </si>
  <si>
    <t>35,749</t>
  </si>
  <si>
    <t>23,951</t>
  </si>
  <si>
    <t>23,792</t>
  </si>
  <si>
    <t>23,678</t>
  </si>
  <si>
    <t>30,675</t>
  </si>
  <si>
    <t>30,662</t>
  </si>
  <si>
    <t>30,328</t>
  </si>
  <si>
    <t>30,229</t>
  </si>
  <si>
    <t>14,028</t>
  </si>
  <si>
    <t>13,973</t>
  </si>
  <si>
    <t>69,102</t>
  </si>
  <si>
    <t>69,240</t>
  </si>
  <si>
    <t>69,269</t>
  </si>
  <si>
    <t>69,148</t>
  </si>
  <si>
    <t>68,926</t>
  </si>
  <si>
    <t>29,250</t>
  </si>
  <si>
    <t>29,303</t>
  </si>
  <si>
    <t>29,280</t>
  </si>
  <si>
    <t>29,187</t>
  </si>
  <si>
    <t>53,647</t>
  </si>
  <si>
    <t>54,364</t>
  </si>
  <si>
    <t>54,566</t>
  </si>
  <si>
    <t>54,961</t>
  </si>
  <si>
    <t>193,058</t>
  </si>
  <si>
    <t>193,029</t>
  </si>
  <si>
    <t>192,027</t>
  </si>
  <si>
    <t>192,152</t>
  </si>
  <si>
    <t>191,394</t>
  </si>
  <si>
    <t>16,387</t>
  </si>
  <si>
    <t>16,426</t>
  </si>
  <si>
    <t>21,669</t>
  </si>
  <si>
    <t>21,638</t>
  </si>
  <si>
    <t>21,520</t>
  </si>
  <si>
    <t>36,725</t>
  </si>
  <si>
    <t>36,453</t>
  </si>
  <si>
    <t>36,336</t>
  </si>
  <si>
    <t>35,981</t>
  </si>
  <si>
    <t>22,064</t>
  </si>
  <si>
    <t>21,690</t>
  </si>
  <si>
    <t>21,314</t>
  </si>
  <si>
    <t>56,518</t>
  </si>
  <si>
    <t>56,624</t>
  </si>
  <si>
    <t>56,787</t>
  </si>
  <si>
    <t>56,758</t>
  </si>
  <si>
    <t>33,060</t>
  </si>
  <si>
    <t>32,684</t>
  </si>
  <si>
    <t>32,580</t>
  </si>
  <si>
    <t>27,222</t>
  </si>
  <si>
    <t>27,146</t>
  </si>
  <si>
    <t>62,266</t>
  </si>
  <si>
    <t>62,313</t>
  </si>
  <si>
    <t>62,437</t>
  </si>
  <si>
    <t>62,358</t>
  </si>
  <si>
    <t>61,910</t>
  </si>
  <si>
    <t>28,093</t>
  </si>
  <si>
    <t>27,933</t>
  </si>
  <si>
    <t>27,707</t>
  </si>
  <si>
    <t>26,766</t>
  </si>
  <si>
    <t>26,591</t>
  </si>
  <si>
    <t>26,122</t>
  </si>
  <si>
    <t>25,948</t>
  </si>
  <si>
    <t>96,766</t>
  </si>
  <si>
    <t>98,684</t>
  </si>
  <si>
    <t>100,531</t>
  </si>
  <si>
    <t>102,217</t>
  </si>
  <si>
    <t>13,500</t>
  </si>
  <si>
    <t>13,503</t>
  </si>
  <si>
    <t>13,540</t>
  </si>
  <si>
    <t>13,492</t>
  </si>
  <si>
    <t>17,440</t>
  </si>
  <si>
    <t>26,149</t>
  </si>
  <si>
    <t>26,252</t>
  </si>
  <si>
    <t>25,987</t>
  </si>
  <si>
    <t>44,479</t>
  </si>
  <si>
    <t>44,191</t>
  </si>
  <si>
    <t>44,056</t>
  </si>
  <si>
    <t>43,728</t>
  </si>
  <si>
    <t>7,700</t>
  </si>
  <si>
    <t>7,580</t>
  </si>
  <si>
    <t>7,532</t>
  </si>
  <si>
    <t>7,443</t>
  </si>
  <si>
    <t>7,599</t>
  </si>
  <si>
    <t>7,592</t>
  </si>
  <si>
    <t>7,596</t>
  </si>
  <si>
    <t>8,722</t>
  </si>
  <si>
    <t>8,702</t>
  </si>
  <si>
    <t>8,817</t>
  </si>
  <si>
    <t>8,673</t>
  </si>
  <si>
    <t>33,562</t>
  </si>
  <si>
    <t>33,630</t>
  </si>
  <si>
    <t>33,910</t>
  </si>
  <si>
    <t>55,510</t>
  </si>
  <si>
    <t>55,694</t>
  </si>
  <si>
    <t>56,140</t>
  </si>
  <si>
    <t>56,589</t>
  </si>
  <si>
    <t>56,586</t>
  </si>
  <si>
    <t>78,862</t>
  </si>
  <si>
    <t>78,909</t>
  </si>
  <si>
    <t>79,233</t>
  </si>
  <si>
    <t>78,629</t>
  </si>
  <si>
    <t>29,376</t>
  </si>
  <si>
    <t>29,438</t>
  </si>
  <si>
    <t>29,420</t>
  </si>
  <si>
    <t>29,566</t>
  </si>
  <si>
    <t>10,399</t>
  </si>
  <si>
    <t>10,349</t>
  </si>
  <si>
    <t>10,077</t>
  </si>
  <si>
    <t>14,887</t>
  </si>
  <si>
    <t>14,710</t>
  </si>
  <si>
    <t>13,852</t>
  </si>
  <si>
    <t>16,892</t>
  </si>
  <si>
    <t>16,877</t>
  </si>
  <si>
    <t>16,984</t>
  </si>
  <si>
    <t>16,992</t>
  </si>
  <si>
    <t>6,941</t>
  </si>
  <si>
    <t>6,953</t>
  </si>
  <si>
    <t>9,033</t>
  </si>
  <si>
    <t>24,261</t>
  </si>
  <si>
    <t>42,424</t>
  </si>
  <si>
    <t>41,930</t>
  </si>
  <si>
    <t>41,672</t>
  </si>
  <si>
    <t>41,525</t>
  </si>
  <si>
    <t>9,146</t>
  </si>
  <si>
    <t>9,148</t>
  </si>
  <si>
    <t>9,016</t>
  </si>
  <si>
    <t>16,414</t>
  </si>
  <si>
    <t>16,420</t>
  </si>
  <si>
    <t>16,191</t>
  </si>
  <si>
    <t>5,806</t>
  </si>
  <si>
    <t>86,981</t>
  </si>
  <si>
    <t>86,798</t>
  </si>
  <si>
    <t>86,561</t>
  </si>
  <si>
    <t>86,400</t>
  </si>
  <si>
    <t>23,733</t>
  </si>
  <si>
    <t>23,251</t>
  </si>
  <si>
    <t>22,960</t>
  </si>
  <si>
    <t>20,864</t>
  </si>
  <si>
    <t>20,528</t>
  </si>
  <si>
    <t>20,504</t>
  </si>
  <si>
    <t>16,084</t>
  </si>
  <si>
    <t>15,907</t>
  </si>
  <si>
    <t>45,842</t>
  </si>
  <si>
    <t>45,911</t>
  </si>
  <si>
    <t>45,777</t>
  </si>
  <si>
    <t>45,604</t>
  </si>
  <si>
    <t>15,090</t>
  </si>
  <si>
    <t>15,125</t>
  </si>
  <si>
    <t>248,484</t>
  </si>
  <si>
    <t>250,556</t>
  </si>
  <si>
    <t>253,014</t>
  </si>
  <si>
    <t>254,765</t>
  </si>
  <si>
    <t>13,548</t>
  </si>
  <si>
    <t>13,473</t>
  </si>
  <si>
    <t>13,332</t>
  </si>
  <si>
    <t>13,330</t>
  </si>
  <si>
    <t>15,430</t>
  </si>
  <si>
    <t>15,506</t>
  </si>
  <si>
    <t>15,357</t>
  </si>
  <si>
    <t>15,316</t>
  </si>
  <si>
    <t>48,989</t>
  </si>
  <si>
    <t>49,684</t>
  </si>
  <si>
    <t>49,704</t>
  </si>
  <si>
    <t>49,644</t>
  </si>
  <si>
    <t>62,505</t>
  </si>
  <si>
    <t>62,615</t>
  </si>
  <si>
    <t>62,929</t>
  </si>
  <si>
    <t>63,051</t>
  </si>
  <si>
    <t>63,199</t>
  </si>
  <si>
    <t>34,691</t>
  </si>
  <si>
    <t>34,687</t>
  </si>
  <si>
    <t>34,738</t>
  </si>
  <si>
    <t>34,465</t>
  </si>
  <si>
    <t>34,562</t>
  </si>
  <si>
    <t>56,888</t>
  </si>
  <si>
    <t>56,716</t>
  </si>
  <si>
    <t>56,461</t>
  </si>
  <si>
    <t>56,613</t>
  </si>
  <si>
    <t>16,615</t>
  </si>
  <si>
    <t>16,424</t>
  </si>
  <si>
    <t>488,075</t>
  </si>
  <si>
    <t>489,007</t>
  </si>
  <si>
    <t>496,307</t>
  </si>
  <si>
    <t>503,293</t>
  </si>
  <si>
    <t>510,027</t>
  </si>
  <si>
    <t>88,761</t>
  </si>
  <si>
    <t>88,659</t>
  </si>
  <si>
    <t>88,576</t>
  </si>
  <si>
    <t>88,399</t>
  </si>
  <si>
    <t>27,712</t>
  </si>
  <si>
    <t>27,710</t>
  </si>
  <si>
    <t>27,873</t>
  </si>
  <si>
    <t>44,181</t>
  </si>
  <si>
    <t>43,816</t>
  </si>
  <si>
    <t>43,796</t>
  </si>
  <si>
    <t>43,885</t>
  </si>
  <si>
    <t>43,930</t>
  </si>
  <si>
    <t>44,221</t>
  </si>
  <si>
    <t>98,885</t>
  </si>
  <si>
    <t>99,018</t>
  </si>
  <si>
    <t>99,909</t>
  </si>
  <si>
    <t>100,840</t>
  </si>
  <si>
    <t>101,704</t>
  </si>
  <si>
    <t>4,404</t>
  </si>
  <si>
    <t>4,498</t>
  </si>
  <si>
    <t>4,472</t>
  </si>
  <si>
    <t>4,517</t>
  </si>
  <si>
    <t>101,645</t>
  </si>
  <si>
    <t>101,792</t>
  </si>
  <si>
    <t>101,702</t>
  </si>
  <si>
    <t>9,292</t>
  </si>
  <si>
    <t>9,183</t>
  </si>
  <si>
    <t>9,128</t>
  </si>
  <si>
    <t>51,187</t>
  </si>
  <si>
    <t>51,231</t>
  </si>
  <si>
    <t>50,991</t>
  </si>
  <si>
    <t>51,120</t>
  </si>
  <si>
    <t>36,852</t>
  </si>
  <si>
    <t>36,972</t>
  </si>
  <si>
    <t>36,881</t>
  </si>
  <si>
    <t>37,086</t>
  </si>
  <si>
    <t>19,032</t>
  </si>
  <si>
    <t>19,097</t>
  </si>
  <si>
    <t>19,075</t>
  </si>
  <si>
    <t>18,967</t>
  </si>
  <si>
    <t>23,662</t>
  </si>
  <si>
    <t>23,778</t>
  </si>
  <si>
    <t>23,766</t>
  </si>
  <si>
    <t>23,740</t>
  </si>
  <si>
    <t>5,893</t>
  </si>
  <si>
    <t>5,938</t>
  </si>
  <si>
    <t>5,887</t>
  </si>
  <si>
    <t>20,441</t>
  </si>
  <si>
    <t>20,465</t>
  </si>
  <si>
    <t>20,534</t>
  </si>
  <si>
    <t>20,477</t>
  </si>
  <si>
    <t>20,585</t>
  </si>
  <si>
    <t>83,681</t>
  </si>
  <si>
    <t>83,905</t>
  </si>
  <si>
    <t>84,408</t>
  </si>
  <si>
    <t>84,610</t>
  </si>
  <si>
    <t>26,667</t>
  </si>
  <si>
    <t>26,687</t>
  </si>
  <si>
    <t>26,540</t>
  </si>
  <si>
    <t>166,577</t>
  </si>
  <si>
    <t>166,821</t>
  </si>
  <si>
    <t>167,352</t>
  </si>
  <si>
    <t>167,521</t>
  </si>
  <si>
    <t>20,617</t>
  </si>
  <si>
    <t>20,618</t>
  </si>
  <si>
    <t>20,474</t>
  </si>
  <si>
    <t>114,859</t>
  </si>
  <si>
    <t>115,320</t>
  </si>
  <si>
    <t>116,831</t>
  </si>
  <si>
    <t>117,330</t>
  </si>
  <si>
    <t>16,793</t>
  </si>
  <si>
    <t>19,936</t>
  </si>
  <si>
    <t>19,883</t>
  </si>
  <si>
    <t>19,729</t>
  </si>
  <si>
    <t>19,572</t>
  </si>
  <si>
    <t>28,747</t>
  </si>
  <si>
    <t>28,440</t>
  </si>
  <si>
    <t>28,472</t>
  </si>
  <si>
    <t>28,676</t>
  </si>
  <si>
    <t>81,286</t>
  </si>
  <si>
    <t>81,139</t>
  </si>
  <si>
    <t>80,816</t>
  </si>
  <si>
    <t>80,623</t>
  </si>
  <si>
    <t>134,065</t>
  </si>
  <si>
    <t>134,531</t>
  </si>
  <si>
    <t>134,689</t>
  </si>
  <si>
    <t>135,365</t>
  </si>
  <si>
    <t>41,705</t>
  </si>
  <si>
    <t>41,454</t>
  </si>
  <si>
    <t>41,488</t>
  </si>
  <si>
    <t>41,497</t>
  </si>
  <si>
    <t>15,186</t>
  </si>
  <si>
    <t>15,149</t>
  </si>
  <si>
    <t>4,372</t>
  </si>
  <si>
    <t>4,373</t>
  </si>
  <si>
    <t>4,382</t>
  </si>
  <si>
    <t>947,736</t>
  </si>
  <si>
    <t>948,210</t>
  </si>
  <si>
    <t>951,481</t>
  </si>
  <si>
    <t>954,521</t>
  </si>
  <si>
    <t>956,386</t>
  </si>
  <si>
    <t>44,675</t>
  </si>
  <si>
    <t>44,755</t>
  </si>
  <si>
    <t>45,109</t>
  </si>
  <si>
    <t>45,087</t>
  </si>
  <si>
    <t>45,249</t>
  </si>
  <si>
    <t>37,654</t>
  </si>
  <si>
    <t>37,590</t>
  </si>
  <si>
    <t>37,420</t>
  </si>
  <si>
    <t>37,334</t>
  </si>
  <si>
    <t>35,938</t>
  </si>
  <si>
    <t>35,826</t>
  </si>
  <si>
    <t>35,746</t>
  </si>
  <si>
    <t>35,696</t>
  </si>
  <si>
    <t>176,861</t>
  </si>
  <si>
    <t>177,727</t>
  </si>
  <si>
    <t>178,877</t>
  </si>
  <si>
    <t>180,225</t>
  </si>
  <si>
    <t>86,349</t>
  </si>
  <si>
    <t>86,707</t>
  </si>
  <si>
    <t>87,030</t>
  </si>
  <si>
    <t>87,095</t>
  </si>
  <si>
    <t>7,444</t>
  </si>
  <si>
    <t>7,415</t>
  </si>
  <si>
    <t>7,387</t>
  </si>
  <si>
    <t>7,368</t>
  </si>
  <si>
    <t>41,110</t>
  </si>
  <si>
    <t>40,822</t>
  </si>
  <si>
    <t>40,674</t>
  </si>
  <si>
    <t>40,733</t>
  </si>
  <si>
    <t>44,154</t>
  </si>
  <si>
    <t>43,948</t>
  </si>
  <si>
    <t>43,525</t>
  </si>
  <si>
    <t>43,424</t>
  </si>
  <si>
    <t>69,977</t>
  </si>
  <si>
    <t>70,156</t>
  </si>
  <si>
    <t>70,481</t>
  </si>
  <si>
    <t>70,587</t>
  </si>
  <si>
    <t>13,772</t>
  </si>
  <si>
    <t>195,428</t>
  </si>
  <si>
    <t>195,446</t>
  </si>
  <si>
    <t>194,979</t>
  </si>
  <si>
    <t>194,683</t>
  </si>
  <si>
    <t>194,922</t>
  </si>
  <si>
    <t>17,985</t>
  </si>
  <si>
    <t>17,987</t>
  </si>
  <si>
    <t>17,799</t>
  </si>
  <si>
    <t>17,779</t>
  </si>
  <si>
    <t>160,230</t>
  </si>
  <si>
    <t>160,001</t>
  </si>
  <si>
    <t>160,271</t>
  </si>
  <si>
    <t>160,633</t>
  </si>
  <si>
    <t>14,371</t>
  </si>
  <si>
    <t>84,398</t>
  </si>
  <si>
    <t>84,924</t>
  </si>
  <si>
    <t>85,220</t>
  </si>
  <si>
    <t>85,908</t>
  </si>
  <si>
    <t>62,019</t>
  </si>
  <si>
    <t>62,405</t>
  </si>
  <si>
    <t>62,540</t>
  </si>
  <si>
    <t>16,530</t>
  </si>
  <si>
    <t>16,540</t>
  </si>
  <si>
    <t>16,513</t>
  </si>
  <si>
    <t>41,955</t>
  </si>
  <si>
    <t>41,933</t>
  </si>
  <si>
    <t>41,778</t>
  </si>
  <si>
    <t>41,603</t>
  </si>
  <si>
    <t>115,418</t>
  </si>
  <si>
    <t>115,312</t>
  </si>
  <si>
    <t>114,952</t>
  </si>
  <si>
    <t>114,868</t>
  </si>
  <si>
    <t>20,630</t>
  </si>
  <si>
    <t>20,760</t>
  </si>
  <si>
    <t>20,577</t>
  </si>
  <si>
    <t>28,853</t>
  </si>
  <si>
    <t>29,056</t>
  </si>
  <si>
    <t>29,371</t>
  </si>
  <si>
    <t>29,579</t>
  </si>
  <si>
    <t>29,771</t>
  </si>
  <si>
    <t>29,735</t>
  </si>
  <si>
    <t>30,033</t>
  </si>
  <si>
    <t>30,203</t>
  </si>
  <si>
    <t>30,285</t>
  </si>
  <si>
    <t>21,439</t>
  </si>
  <si>
    <t>21,366</t>
  </si>
  <si>
    <t>21,281</t>
  </si>
  <si>
    <t>21,355</t>
  </si>
  <si>
    <t>102,161</t>
  </si>
  <si>
    <t>102,783</t>
  </si>
  <si>
    <t>103,052</t>
  </si>
  <si>
    <t>103,079</t>
  </si>
  <si>
    <t>15,787</t>
  </si>
  <si>
    <t>15,835</t>
  </si>
  <si>
    <t>131,885</t>
  </si>
  <si>
    <t>131,897</t>
  </si>
  <si>
    <t>132,157</t>
  </si>
  <si>
    <t>132,581</t>
  </si>
  <si>
    <t>132,746</t>
  </si>
  <si>
    <t>389,938</t>
  </si>
  <si>
    <t>390,079</t>
  </si>
  <si>
    <t>390,796</t>
  </si>
  <si>
    <t>392,623</t>
  </si>
  <si>
    <t>393,940</t>
  </si>
  <si>
    <t>52,417</t>
  </si>
  <si>
    <t>52,337</t>
  </si>
  <si>
    <t>52,028</t>
  </si>
  <si>
    <t>52,212</t>
  </si>
  <si>
    <t>24,492</t>
  </si>
  <si>
    <t>24,570</t>
  </si>
  <si>
    <t>24,477</t>
  </si>
  <si>
    <t>24,330</t>
  </si>
  <si>
    <t>167,004</t>
  </si>
  <si>
    <t>167,558</t>
  </si>
  <si>
    <t>168,634</t>
  </si>
  <si>
    <t>169,360</t>
  </si>
  <si>
    <t>74,780</t>
  </si>
  <si>
    <t>74,619</t>
  </si>
  <si>
    <t>74,354</t>
  </si>
  <si>
    <t>73,944</t>
  </si>
  <si>
    <t>36,440</t>
  </si>
  <si>
    <t>36,913</t>
  </si>
  <si>
    <t>37,363</t>
  </si>
  <si>
    <t>37,574</t>
  </si>
  <si>
    <t>11,674</t>
  </si>
  <si>
    <t>11,745</t>
  </si>
  <si>
    <t>12,006</t>
  </si>
  <si>
    <t>46,223</t>
  </si>
  <si>
    <t>47,897</t>
  </si>
  <si>
    <t>48,210</t>
  </si>
  <si>
    <t>15,818</t>
  </si>
  <si>
    <t>15,791</t>
  </si>
  <si>
    <t>13,817</t>
  </si>
  <si>
    <t>14,005</t>
  </si>
  <si>
    <t>7,108</t>
  </si>
  <si>
    <t>7,158</t>
  </si>
  <si>
    <t>40,224</t>
  </si>
  <si>
    <t>40,589</t>
  </si>
  <si>
    <t>41,125</t>
  </si>
  <si>
    <t>13,247</t>
  </si>
  <si>
    <t>13,670</t>
  </si>
  <si>
    <t>4,804</t>
  </si>
  <si>
    <t>4,809</t>
  </si>
  <si>
    <t>4,845</t>
  </si>
  <si>
    <t>8,568</t>
  </si>
  <si>
    <t>8,606</t>
  </si>
  <si>
    <t>8,622</t>
  </si>
  <si>
    <t>91,881</t>
  </si>
  <si>
    <t>92,199</t>
  </si>
  <si>
    <t>92,607</t>
  </si>
  <si>
    <t>94,849</t>
  </si>
  <si>
    <t>96,015</t>
  </si>
  <si>
    <t>18,075</t>
  </si>
  <si>
    <t>18,004</t>
  </si>
  <si>
    <t>17,926</t>
  </si>
  <si>
    <t>18,326</t>
  </si>
  <si>
    <t>75,466</t>
  </si>
  <si>
    <t>76,416</t>
  </si>
  <si>
    <t>78,686</t>
  </si>
  <si>
    <t>81,143</t>
  </si>
  <si>
    <t>2,491</t>
  </si>
  <si>
    <t>2,549</t>
  </si>
  <si>
    <t>28,467</t>
  </si>
  <si>
    <t>28,805</t>
  </si>
  <si>
    <t>29,154</t>
  </si>
  <si>
    <t>8,680</t>
  </si>
  <si>
    <t>8,700</t>
  </si>
  <si>
    <t>29,148</t>
  </si>
  <si>
    <t>29,275</t>
  </si>
  <si>
    <t>29,836</t>
  </si>
  <si>
    <t>10,231</t>
  </si>
  <si>
    <t>10,412</t>
  </si>
  <si>
    <t>43,599</t>
  </si>
  <si>
    <t>44,048</t>
  </si>
  <si>
    <t>45,115</t>
  </si>
  <si>
    <t>45,205</t>
  </si>
  <si>
    <t>21,290</t>
  </si>
  <si>
    <t>21,482</t>
  </si>
  <si>
    <t>22,375</t>
  </si>
  <si>
    <t>21,103</t>
  </si>
  <si>
    <t>20,917</t>
  </si>
  <si>
    <t>21,031</t>
  </si>
  <si>
    <t>8,541</t>
  </si>
  <si>
    <t>8,466</t>
  </si>
  <si>
    <t>7,169</t>
  </si>
  <si>
    <t>7,102</t>
  </si>
  <si>
    <t>7,051</t>
  </si>
  <si>
    <t>PEPAGESEX-Geography-United States: Annual Estimates of the Resident Population for Selected Age Groups by Sex for the United States, States, Counties, and Puerto Rico Commonwealth and Municipios: April 1, 2010 to July 1, 2014</t>
  </si>
  <si>
    <t>Retrieved: 7/12/16</t>
  </si>
  <si>
    <t xml:space="preserve">2014 Population Estimates </t>
  </si>
  <si>
    <t>Age Shares</t>
  </si>
  <si>
    <t>Females</t>
  </si>
  <si>
    <t>0-5</t>
  </si>
  <si>
    <t>5-19</t>
  </si>
  <si>
    <t>Amount of Amalgam used in 2013 (lbs)</t>
  </si>
  <si>
    <t>Source: NEWMOA's IMERC FactSheet "Mercury Use in Dental Amalgam</t>
  </si>
  <si>
    <t>2010 Population</t>
  </si>
  <si>
    <t>April 2010 census population by county</t>
  </si>
  <si>
    <t>Notes pertaining to the emission factor</t>
  </si>
  <si>
    <t>Information source for emission factor</t>
  </si>
  <si>
    <t xml:space="preserve">Restored Teeth </t>
  </si>
  <si>
    <t>Office Prep</t>
  </si>
  <si>
    <t>PEPANNRES:  Annual Estimates of the Resident Population:  April 1, 2010 to July 1, 2014</t>
  </si>
  <si>
    <t xml:space="preserve">County Type </t>
  </si>
  <si>
    <t>Pollutant Code Description</t>
  </si>
  <si>
    <t>Emission Unit Numerator</t>
  </si>
  <si>
    <t>Emissions/Capita</t>
  </si>
  <si>
    <t>Corresponding State</t>
  </si>
  <si>
    <t>PR</t>
  </si>
  <si>
    <t>VI</t>
  </si>
  <si>
    <t>72001</t>
  </si>
  <si>
    <t>72</t>
  </si>
  <si>
    <t>Adjuntas</t>
  </si>
  <si>
    <t>Municipio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</si>
  <si>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</si>
  <si>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</si>
  <si>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</si>
  <si>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</si>
  <si>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</si>
  <si>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</si>
  <si>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</si>
  <si>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</si>
  <si>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</si>
  <si>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</si>
  <si>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</si>
  <si>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</si>
  <si>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</si>
  <si>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</si>
  <si>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</si>
  <si>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</si>
  <si>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</si>
  <si>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</si>
  <si>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</si>
  <si>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</si>
  <si>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</si>
  <si>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</si>
  <si>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</si>
  <si>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</si>
  <si>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</si>
  <si>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</si>
  <si>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</si>
  <si>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</si>
  <si>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</si>
  <si>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</si>
  <si>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</si>
  <si>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</si>
  <si>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</si>
  <si>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</si>
  <si>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</si>
  <si>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</si>
  <si>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</si>
  <si>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</si>
  <si>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</si>
  <si>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</si>
  <si>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</si>
  <si>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</si>
  <si>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</si>
  <si>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</si>
  <si>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</si>
  <si>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</si>
  <si>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</si>
  <si>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</si>
  <si>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</si>
  <si>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</si>
  <si>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</si>
  <si>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</si>
  <si>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</si>
  <si>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</si>
  <si>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</si>
  <si>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</si>
  <si>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</si>
  <si>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</si>
  <si>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</si>
  <si>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</si>
  <si>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</si>
  <si>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</si>
  <si>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</si>
  <si>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</si>
  <si>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</si>
  <si>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</si>
  <si>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</si>
  <si>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</si>
  <si>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</si>
  <si>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</si>
  <si>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</si>
  <si>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</si>
  <si>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</si>
  <si>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</si>
  <si>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</si>
  <si>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</si>
  <si>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</si>
  <si>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</si>
  <si>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</si>
  <si>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</si>
  <si>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</si>
  <si>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</si>
  <si>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</si>
  <si>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</si>
  <si>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</si>
  <si>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</si>
  <si>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</si>
  <si>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</si>
  <si>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</si>
  <si>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</si>
  <si>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</si>
  <si>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</si>
  <si>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</si>
  <si>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</si>
  <si>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</si>
  <si>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</si>
  <si>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</si>
  <si>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</si>
  <si>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</si>
  <si>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</si>
  <si>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</si>
  <si>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</si>
  <si>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</si>
  <si>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</si>
  <si>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</si>
  <si>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</si>
  <si>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</si>
  <si>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</si>
  <si>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</si>
  <si>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</si>
  <si>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</si>
  <si>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</si>
  <si>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</si>
  <si>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</si>
  <si>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</si>
  <si>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</si>
  <si>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</si>
  <si>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</si>
  <si>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</si>
  <si>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</si>
  <si>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</si>
  <si>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</si>
  <si>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</si>
  <si>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</si>
  <si>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</si>
  <si>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</si>
  <si>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</si>
  <si>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</si>
  <si>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</si>
  <si>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</si>
  <si>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</si>
  <si>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</si>
  <si>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</si>
  <si>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</si>
  <si>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</si>
  <si>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</si>
  <si>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</si>
  <si>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</si>
  <si>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</si>
  <si>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</si>
  <si>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</si>
  <si>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</si>
  <si>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</si>
  <si>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</si>
  <si>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</si>
  <si>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</si>
  <si>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</si>
  <si>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</si>
  <si>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</si>
  <si>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</si>
  <si>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</si>
  <si>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</si>
  <si>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</si>
  <si>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</si>
  <si>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78</t>
  </si>
  <si>
    <t>010</t>
  </si>
  <si>
    <t>78020</t>
  </si>
  <si>
    <t>St. John</t>
  </si>
  <si>
    <t>78030</t>
  </si>
  <si>
    <t>030</t>
  </si>
  <si>
    <t>St. Thomas</t>
  </si>
  <si>
    <t>Mercury (from offices)</t>
  </si>
  <si>
    <t>Mercury (from restored teeth)</t>
  </si>
  <si>
    <t>PR_USVI Emissions</t>
  </si>
  <si>
    <t>Emissions Calculation for Puerto Rico and the US Virgin Island</t>
  </si>
  <si>
    <t>StateAndCountyFIPSCode</t>
  </si>
  <si>
    <t>StateFIPS</t>
  </si>
  <si>
    <t>CountyFIPS</t>
  </si>
  <si>
    <t>SourceClassificationCode</t>
  </si>
  <si>
    <t>SourceClassificationCodeDescription</t>
  </si>
  <si>
    <t>ReportingPeriodTypeCode</t>
  </si>
  <si>
    <t>CalculationDataSource</t>
  </si>
  <si>
    <t>CalculationDataYear</t>
  </si>
  <si>
    <t xml:space="preserve">CalculationMaterialCode </t>
  </si>
  <si>
    <t xml:space="preserve">CalculationParameterTypeCode </t>
  </si>
  <si>
    <t>CalculationParameterValue</t>
  </si>
  <si>
    <t xml:space="preserve">CalculationParameterUnitofMeasure </t>
  </si>
  <si>
    <t>EmissionFactor</t>
  </si>
  <si>
    <t>EmissionFactorNumeratorUnitofMeasureCode</t>
  </si>
  <si>
    <t>EmissionFactorDenominatorUnitofMeasureCode</t>
  </si>
  <si>
    <t>EmissionFactorText</t>
  </si>
  <si>
    <t>PollutantCode</t>
  </si>
  <si>
    <t>Pollutant Description</t>
  </si>
  <si>
    <t>EmissionCalculationMethodCode</t>
  </si>
  <si>
    <t>TotalEmissions</t>
  </si>
  <si>
    <t>EmissionsUnitofMeasureCode</t>
  </si>
  <si>
    <t>EmissionsComment</t>
  </si>
  <si>
    <t>A</t>
  </si>
  <si>
    <t>I</t>
  </si>
  <si>
    <t>Mercury</t>
  </si>
  <si>
    <t>Miscellaneous Area Sources, Health Services, Dental Alloy Production, Overall Process</t>
  </si>
  <si>
    <t>Composite EF</t>
  </si>
  <si>
    <t>U.S. Census Bureau, NHANES, NEWMOA</t>
  </si>
  <si>
    <t>Mr. Rich Mason
U.S. EPA, OAQPS, EIAG</t>
  </si>
  <si>
    <t>EP-W-11-003</t>
  </si>
  <si>
    <t>Work Assignment</t>
  </si>
  <si>
    <t>4-98</t>
  </si>
  <si>
    <t>EmissionsStagingTableInput</t>
  </si>
  <si>
    <t>Emissions in a format to allow easier creation of staging tables.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</si>
</sst>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(* #,##0.00_);_(* \(#,##0.00\);_(* &quot;-&quot;??_);_(@_)"/>
    <numFmt numFmtId="164" formatCode="0.0%"/>
    <numFmt numFmtId="165" formatCode="mm/dd/yyyy"/>
    <numFmt numFmtId="166" formatCode="_(* #,##0_);_(* \(#,##0\);_(* &quot;-&quot;??_);_(@_)"/>
    <numFmt numFmtId="167" formatCode="0.000"/>
    <numFmt numFmtId="168" formatCode="[=0]&quot;(Z) &quot;;[&gt;99]&quot;(A) &quot;;#\ ;&quot;(A) &quot;"/>
    <numFmt numFmtId="169" formatCode="#,##0.000"/>
    <numFmt numFmtId="170" formatCode="_(* #,##0.00000_);_(* \(#,##0.00000\);_(* &quot;-&quot;??_);_(@_)"/>
    <numFmt numFmtId="171" formatCode="_(* #,##0.000000_);_(* \(#,##0.000000\);_(* &quot;-&quot;??_);_(@_)"/>
    <numFmt numFmtId="172" formatCode="#,##0.00000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</font>
    <font>
      <b/>
      <sz val="12"/>
      <color theme="1"/>
      <name val="Segoe UI"/>
      <family val="2"/>
    </font>
    <font>
      <b/>
      <sz val="11"/>
      <color theme="1"/>
      <name val="Segoe UI"/>
      <family val="2"/>
    </font>
    <font>
      <b/>
      <i/>
      <sz val="11"/>
      <color theme="1"/>
      <name val="Segoe UI"/>
      <family val="2"/>
    </font>
    <font>
      <sz val="11"/>
      <color theme="1"/>
      <name val="Segoe UI"/>
      <family val="2"/>
    </font>
    <font>
      <u/>
      <sz val="11"/>
      <color theme="10"/>
      <name val="Calibri"/>
      <family val="2"/>
    </font>
    <font>
      <b/>
      <sz val="11"/>
      <color theme="0"/>
      <name val="Calibri"/>
      <family val="2"/>
      <scheme val="minor"/>
    </font>
    <font>
      <i/>
      <sz val="11"/>
      <color indexed="8"/>
      <name val="Segoe UI"/>
      <family val="2"/>
    </font>
    <font>
      <i/>
      <sz val="11"/>
      <color theme="10"/>
      <name val="Calibri"/>
      <family val="2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  <font>
      <b/>
      <sz val="11"/>
      <name val="Calibri"/>
      <family val="2"/>
      <scheme val="minor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1"/>
      <color theme="10"/>
      <name val="Segoe U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6"/>
      <name val="P-AVGARD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sz val="11"/>
      <color indexed="10"/>
      <name val="Calibri"/>
      <family val="2"/>
    </font>
    <font>
      <sz val="11"/>
      <color rgb="FF000000"/>
      <name val="Calibri"/>
      <family val="2"/>
    </font>
    <font>
      <sz val="12"/>
      <name val="Arial"/>
      <family val="2"/>
    </font>
    <font>
      <i/>
      <sz val="11"/>
      <color theme="10"/>
      <name val="Segoe UI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0D3D4"/>
        <bgColor indexed="64"/>
      </patternFill>
    </fill>
    <fill>
      <patternFill patternType="solid">
        <fgColor rgb="FFC3C6A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FD1A7"/>
        <bgColor indexed="64"/>
      </patternFill>
    </fill>
    <fill>
      <patternFill patternType="solid">
        <fgColor rgb="FFDA291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 tint="-0.14999847407452621"/>
        <bgColor indexed="0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102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3" fillId="0" borderId="0"/>
    <xf numFmtId="0" fontId="3" fillId="0" borderId="0"/>
    <xf numFmtId="9" fontId="4" fillId="0" borderId="0" applyFont="0" applyFill="0" applyBorder="0" applyAlignment="0" applyProtection="0"/>
    <xf numFmtId="0" fontId="2" fillId="0" borderId="0"/>
    <xf numFmtId="43" fontId="4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0" borderId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4" borderId="0" applyNumberFormat="0" applyBorder="0" applyAlignment="0" applyProtection="0"/>
    <xf numFmtId="0" fontId="24" fillId="25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8" borderId="0" applyNumberFormat="0" applyBorder="0" applyAlignment="0" applyProtection="0"/>
    <xf numFmtId="0" fontId="25" fillId="12" borderId="0" applyNumberFormat="0" applyBorder="0" applyAlignment="0" applyProtection="0"/>
    <xf numFmtId="0" fontId="26" fillId="29" borderId="67" applyNumberFormat="0" applyAlignment="0" applyProtection="0"/>
    <xf numFmtId="0" fontId="27" fillId="30" borderId="68" applyNumberFormat="0" applyAlignment="0" applyProtection="0"/>
    <xf numFmtId="43" fontId="4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9" fillId="13" borderId="0" applyNumberFormat="0" applyBorder="0" applyAlignment="0" applyProtection="0"/>
    <xf numFmtId="0" fontId="30" fillId="0" borderId="69" applyNumberFormat="0" applyFill="0" applyAlignment="0" applyProtection="0"/>
    <xf numFmtId="0" fontId="31" fillId="0" borderId="70" applyNumberFormat="0" applyFill="0" applyAlignment="0" applyProtection="0"/>
    <xf numFmtId="0" fontId="32" fillId="0" borderId="71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34" fillId="16" borderId="67" applyNumberFormat="0" applyAlignment="0" applyProtection="0"/>
    <xf numFmtId="0" fontId="35" fillId="0" borderId="72" applyNumberFormat="0" applyFill="0" applyAlignment="0" applyProtection="0"/>
    <xf numFmtId="0" fontId="36" fillId="31" borderId="0" applyNumberFormat="0" applyBorder="0" applyAlignment="0" applyProtection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37" fontId="3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37" fillId="0" borderId="0"/>
    <xf numFmtId="37" fontId="37" fillId="0" borderId="0"/>
    <xf numFmtId="37" fontId="37" fillId="0" borderId="0"/>
    <xf numFmtId="0" fontId="3" fillId="0" borderId="0"/>
    <xf numFmtId="37" fontId="37" fillId="0" borderId="0"/>
    <xf numFmtId="0" fontId="4" fillId="32" borderId="66" applyNumberFormat="0" applyAlignment="0" applyProtection="0"/>
    <xf numFmtId="0" fontId="38" fillId="29" borderId="73" applyNumberFormat="0" applyAlignment="0" applyProtection="0"/>
    <xf numFmtId="168" fontId="3" fillId="0" borderId="74" applyBorder="0">
      <alignment horizontal="right"/>
    </xf>
    <xf numFmtId="0" fontId="39" fillId="0" borderId="0" applyNumberFormat="0" applyFill="0" applyBorder="0" applyAlignment="0" applyProtection="0"/>
    <xf numFmtId="0" fontId="23" fillId="0" borderId="75" applyNumberFormat="0" applyFill="0" applyAlignment="0" applyProtection="0"/>
    <xf numFmtId="0" fontId="4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6" fillId="29" borderId="85" applyNumberFormat="0" applyAlignment="0" applyProtection="0"/>
    <xf numFmtId="43" fontId="1" fillId="0" borderId="0" applyFont="0" applyFill="0" applyBorder="0" applyAlignment="0" applyProtection="0"/>
    <xf numFmtId="0" fontId="34" fillId="16" borderId="85" applyNumberFormat="0" applyAlignment="0" applyProtection="0"/>
    <xf numFmtId="0" fontId="42" fillId="0" borderId="0"/>
    <xf numFmtId="0" fontId="1" fillId="0" borderId="0"/>
    <xf numFmtId="37" fontId="37" fillId="0" borderId="0"/>
    <xf numFmtId="37" fontId="37" fillId="0" borderId="0"/>
    <xf numFmtId="37" fontId="37" fillId="0" borderId="0"/>
    <xf numFmtId="0" fontId="4" fillId="32" borderId="84" applyNumberFormat="0" applyAlignment="0" applyProtection="0"/>
    <xf numFmtId="0" fontId="38" fillId="29" borderId="86" applyNumberFormat="0" applyAlignment="0" applyProtection="0"/>
    <xf numFmtId="0" fontId="23" fillId="0" borderId="87" applyNumberFormat="0" applyFill="0" applyAlignment="0" applyProtection="0"/>
    <xf numFmtId="9" fontId="3" fillId="0" borderId="0" applyFont="0" applyFill="0" applyBorder="0" applyAlignment="0" applyProtection="0"/>
  </cellStyleXfs>
  <cellXfs count="305">
    <xf numFmtId="0" fontId="0" fillId="0" borderId="0" xfId="0"/>
    <xf numFmtId="0" fontId="0" fillId="0" borderId="0" xfId="0" applyAlignment="1">
      <alignment horizontal="center"/>
    </xf>
    <xf numFmtId="0" fontId="0" fillId="0" borderId="4" xfId="0" applyBorder="1"/>
    <xf numFmtId="3" fontId="0" fillId="0" borderId="0" xfId="0" applyNumberFormat="1" applyAlignment="1">
      <alignment horizontal="center"/>
    </xf>
    <xf numFmtId="0" fontId="9" fillId="0" borderId="0" xfId="0" applyFont="1"/>
    <xf numFmtId="0" fontId="9" fillId="0" borderId="19" xfId="0" applyFont="1" applyFill="1" applyBorder="1" applyAlignment="1">
      <alignment horizontal="right" vertical="center"/>
    </xf>
    <xf numFmtId="0" fontId="9" fillId="0" borderId="20" xfId="0" applyFont="1" applyFill="1" applyBorder="1" applyAlignment="1">
      <alignment horizontal="right" vertical="center" wrapText="1"/>
    </xf>
    <xf numFmtId="0" fontId="9" fillId="0" borderId="21" xfId="0" applyFont="1" applyFill="1" applyBorder="1" applyAlignment="1">
      <alignment horizontal="right" vertical="center" wrapText="1"/>
    </xf>
    <xf numFmtId="0" fontId="9" fillId="5" borderId="19" xfId="0" applyFont="1" applyFill="1" applyBorder="1" applyAlignment="1">
      <alignment horizontal="right" vertical="top"/>
    </xf>
    <xf numFmtId="49" fontId="9" fillId="0" borderId="19" xfId="0" applyNumberFormat="1" applyFont="1" applyBorder="1" applyAlignment="1">
      <alignment horizontal="center" vertical="center"/>
    </xf>
    <xf numFmtId="49" fontId="11" fillId="0" borderId="20" xfId="0" applyNumberFormat="1" applyFont="1" applyBorder="1" applyAlignment="1">
      <alignment horizontal="center" vertical="center"/>
    </xf>
    <xf numFmtId="0" fontId="0" fillId="0" borderId="34" xfId="0" applyBorder="1" applyAlignment="1">
      <alignment wrapText="1"/>
    </xf>
    <xf numFmtId="0" fontId="16" fillId="5" borderId="0" xfId="0" applyFont="1" applyFill="1" applyAlignment="1">
      <alignment horizontal="left" vertical="center"/>
    </xf>
    <xf numFmtId="0" fontId="0" fillId="5" borderId="0" xfId="0" applyFont="1" applyFill="1"/>
    <xf numFmtId="0" fontId="0" fillId="0" borderId="34" xfId="0" applyBorder="1"/>
    <xf numFmtId="0" fontId="0" fillId="0" borderId="34" xfId="0" applyBorder="1" applyAlignment="1">
      <alignment horizontal="center"/>
    </xf>
    <xf numFmtId="0" fontId="7" fillId="0" borderId="34" xfId="0" applyNumberFormat="1" applyFont="1" applyBorder="1"/>
    <xf numFmtId="0" fontId="0" fillId="0" borderId="4" xfId="0" applyBorder="1" applyAlignment="1">
      <alignment horizontal="center"/>
    </xf>
    <xf numFmtId="0" fontId="13" fillId="7" borderId="34" xfId="0" applyFont="1" applyFill="1" applyBorder="1" applyAlignment="1">
      <alignment horizontal="center" wrapText="1"/>
    </xf>
    <xf numFmtId="0" fontId="13" fillId="7" borderId="34" xfId="0" applyFont="1" applyFill="1" applyBorder="1" applyAlignment="1">
      <alignment horizontal="center"/>
    </xf>
    <xf numFmtId="0" fontId="13" fillId="7" borderId="34" xfId="0" applyFont="1" applyFill="1" applyBorder="1" applyAlignment="1"/>
    <xf numFmtId="0" fontId="13" fillId="7" borderId="34" xfId="0" applyFont="1" applyFill="1" applyBorder="1"/>
    <xf numFmtId="0" fontId="13" fillId="7" borderId="34" xfId="0" applyFont="1" applyFill="1" applyBorder="1" applyAlignment="1">
      <alignment horizont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41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8" borderId="43" xfId="0" applyFill="1" applyBorder="1" applyAlignment="1">
      <alignment vertical="center" wrapText="1"/>
    </xf>
    <xf numFmtId="0" fontId="0" fillId="8" borderId="47" xfId="0" applyFill="1" applyBorder="1" applyAlignment="1">
      <alignment vertical="center" wrapText="1"/>
    </xf>
    <xf numFmtId="0" fontId="0" fillId="8" borderId="44" xfId="0" applyFill="1" applyBorder="1" applyAlignment="1">
      <alignment vertical="center" wrapText="1"/>
    </xf>
    <xf numFmtId="0" fontId="0" fillId="8" borderId="48" xfId="0" applyFill="1" applyBorder="1" applyAlignment="1">
      <alignment vertical="center" wrapText="1"/>
    </xf>
    <xf numFmtId="0" fontId="0" fillId="9" borderId="45" xfId="0" applyFill="1" applyBorder="1" applyAlignment="1">
      <alignment vertical="center" wrapText="1"/>
    </xf>
    <xf numFmtId="0" fontId="0" fillId="9" borderId="49" xfId="0" applyFill="1" applyBorder="1" applyAlignment="1">
      <alignment vertical="center" wrapText="1"/>
    </xf>
    <xf numFmtId="0" fontId="0" fillId="9" borderId="43" xfId="0" applyFill="1" applyBorder="1" applyAlignment="1">
      <alignment vertical="center" wrapText="1"/>
    </xf>
    <xf numFmtId="0" fontId="0" fillId="9" borderId="47" xfId="0" applyFill="1" applyBorder="1" applyAlignment="1">
      <alignment vertical="center" wrapText="1"/>
    </xf>
    <xf numFmtId="0" fontId="0" fillId="9" borderId="44" xfId="0" applyFill="1" applyBorder="1" applyAlignment="1">
      <alignment vertical="center" wrapText="1"/>
    </xf>
    <xf numFmtId="0" fontId="0" fillId="9" borderId="48" xfId="0" applyFill="1" applyBorder="1" applyAlignment="1">
      <alignment vertical="center" wrapText="1"/>
    </xf>
    <xf numFmtId="0" fontId="0" fillId="0" borderId="38" xfId="0" applyBorder="1" applyAlignment="1">
      <alignment vertical="center" wrapText="1"/>
    </xf>
    <xf numFmtId="0" fontId="0" fillId="0" borderId="34" xfId="0" applyFill="1" applyBorder="1" applyAlignment="1">
      <alignment vertical="center" wrapText="1"/>
    </xf>
    <xf numFmtId="49" fontId="0" fillId="0" borderId="4" xfId="0" applyNumberFormat="1" applyBorder="1" applyAlignment="1">
      <alignment horizontal="center"/>
    </xf>
    <xf numFmtId="0" fontId="7" fillId="0" borderId="34" xfId="0" applyNumberFormat="1" applyFont="1" applyBorder="1" applyAlignment="1">
      <alignment horizontal="center"/>
    </xf>
    <xf numFmtId="0" fontId="7" fillId="0" borderId="34" xfId="0" quotePrefix="1" applyNumberFormat="1" applyFont="1" applyBorder="1" applyAlignment="1">
      <alignment horizontal="center"/>
    </xf>
    <xf numFmtId="49" fontId="0" fillId="0" borderId="34" xfId="0" applyNumberFormat="1" applyBorder="1" applyAlignment="1">
      <alignment horizontal="center"/>
    </xf>
    <xf numFmtId="0" fontId="4" fillId="0" borderId="4" xfId="2" applyFont="1" applyFill="1" applyBorder="1" applyAlignment="1">
      <alignment horizontal="center"/>
    </xf>
    <xf numFmtId="4" fontId="0" fillId="0" borderId="4" xfId="0" applyNumberFormat="1" applyBorder="1" applyAlignment="1">
      <alignment horizontal="right"/>
    </xf>
    <xf numFmtId="3" fontId="0" fillId="0" borderId="0" xfId="0" applyNumberFormat="1" applyAlignment="1">
      <alignment horizontal="right"/>
    </xf>
    <xf numFmtId="0" fontId="4" fillId="0" borderId="34" xfId="2" applyFont="1" applyFill="1" applyBorder="1" applyAlignment="1">
      <alignment horizontal="center"/>
    </xf>
    <xf numFmtId="0" fontId="0" fillId="0" borderId="7" xfId="0" applyBorder="1" applyAlignment="1">
      <alignment vertical="center" wrapText="1"/>
    </xf>
    <xf numFmtId="0" fontId="0" fillId="0" borderId="4" xfId="0" applyFill="1" applyBorder="1" applyAlignment="1">
      <alignment vertical="center" wrapText="1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vertical="center" wrapText="1"/>
    </xf>
    <xf numFmtId="49" fontId="1" fillId="0" borderId="4" xfId="10" applyNumberFormat="1" applyFont="1" applyBorder="1" applyAlignment="1">
      <alignment horizontal="center" wrapText="1"/>
    </xf>
    <xf numFmtId="49" fontId="1" fillId="0" borderId="34" xfId="10" applyNumberFormat="1" applyFont="1" applyBorder="1" applyAlignment="1">
      <alignment horizontal="center" wrapText="1"/>
    </xf>
    <xf numFmtId="0" fontId="20" fillId="0" borderId="34" xfId="10" quotePrefix="1" applyNumberFormat="1" applyFont="1" applyBorder="1" applyAlignment="1">
      <alignment horizontal="center" wrapText="1"/>
    </xf>
    <xf numFmtId="49" fontId="1" fillId="0" borderId="0" xfId="10" applyNumberFormat="1" applyFont="1" applyAlignment="1">
      <alignment horizontal="center" wrapText="1"/>
    </xf>
    <xf numFmtId="0" fontId="13" fillId="7" borderId="1" xfId="9" applyFont="1" applyFill="1" applyBorder="1" applyAlignment="1">
      <alignment horizontal="center" wrapText="1"/>
    </xf>
    <xf numFmtId="0" fontId="13" fillId="7" borderId="54" xfId="9" applyFont="1" applyFill="1" applyBorder="1" applyAlignment="1">
      <alignment horizontal="center" wrapText="1"/>
    </xf>
    <xf numFmtId="0" fontId="22" fillId="10" borderId="34" xfId="9" applyFont="1" applyFill="1" applyBorder="1"/>
    <xf numFmtId="0" fontId="22" fillId="0" borderId="0" xfId="9" applyFont="1" applyFill="1" applyBorder="1"/>
    <xf numFmtId="0" fontId="18" fillId="10" borderId="34" xfId="9" applyFont="1" applyFill="1" applyBorder="1" applyAlignment="1">
      <alignment horizontal="left" vertical="top" wrapText="1"/>
    </xf>
    <xf numFmtId="43" fontId="0" fillId="0" borderId="4" xfId="16" applyFont="1" applyBorder="1"/>
    <xf numFmtId="43" fontId="0" fillId="0" borderId="0" xfId="16" applyFont="1" applyAlignment="1">
      <alignment horizontal="right"/>
    </xf>
    <xf numFmtId="167" fontId="0" fillId="0" borderId="4" xfId="0" applyNumberFormat="1" applyBorder="1"/>
    <xf numFmtId="4" fontId="0" fillId="0" borderId="62" xfId="0" applyNumberFormat="1" applyFont="1" applyFill="1" applyBorder="1" applyAlignment="1">
      <alignment horizontal="right"/>
    </xf>
    <xf numFmtId="43" fontId="13" fillId="7" borderId="34" xfId="16" applyFont="1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0" borderId="30" xfId="0" applyBorder="1" applyAlignment="1">
      <alignment horizontal="center"/>
    </xf>
    <xf numFmtId="4" fontId="0" fillId="0" borderId="34" xfId="0" applyNumberFormat="1" applyFont="1" applyFill="1" applyBorder="1" applyAlignment="1">
      <alignment horizontal="right"/>
    </xf>
    <xf numFmtId="0" fontId="13" fillId="7" borderId="63" xfId="0" applyFont="1" applyFill="1" applyBorder="1" applyAlignment="1">
      <alignment horizontal="center" wrapText="1"/>
    </xf>
    <xf numFmtId="0" fontId="0" fillId="0" borderId="0" xfId="0" applyFill="1" applyAlignment="1">
      <alignment horizontal="center"/>
    </xf>
    <xf numFmtId="0" fontId="0" fillId="0" borderId="0" xfId="0" applyBorder="1" applyAlignment="1">
      <alignment horizontal="center"/>
    </xf>
    <xf numFmtId="0" fontId="0" fillId="0" borderId="63" xfId="0" applyBorder="1" applyAlignment="1">
      <alignment horizontal="center"/>
    </xf>
    <xf numFmtId="167" fontId="0" fillId="0" borderId="34" xfId="0" applyNumberFormat="1" applyFont="1" applyFill="1" applyBorder="1"/>
    <xf numFmtId="0" fontId="13" fillId="7" borderId="38" xfId="0" applyFont="1" applyFill="1" applyBorder="1" applyAlignment="1">
      <alignment horizontal="center" wrapText="1"/>
    </xf>
    <xf numFmtId="0" fontId="13" fillId="7" borderId="34" xfId="0" applyFont="1" applyFill="1" applyBorder="1" applyAlignment="1">
      <alignment horizontal="center" wrapText="1"/>
    </xf>
    <xf numFmtId="0" fontId="0" fillId="0" borderId="62" xfId="0" applyFont="1" applyFill="1" applyBorder="1" applyAlignment="1">
      <alignment horizontal="center"/>
    </xf>
    <xf numFmtId="0" fontId="0" fillId="0" borderId="34" xfId="0" applyFill="1" applyBorder="1" applyAlignment="1">
      <alignment wrapText="1"/>
    </xf>
    <xf numFmtId="0" fontId="0" fillId="8" borderId="42" xfId="0" applyFill="1" applyBorder="1" applyAlignment="1">
      <alignment vertical="center" wrapText="1"/>
    </xf>
    <xf numFmtId="0" fontId="0" fillId="8" borderId="46" xfId="0" applyFill="1" applyBorder="1" applyAlignment="1">
      <alignment vertical="center" wrapText="1"/>
    </xf>
    <xf numFmtId="3" fontId="13" fillId="7" borderId="34" xfId="0" applyNumberFormat="1" applyFont="1" applyFill="1" applyBorder="1" applyAlignment="1">
      <alignment horizontal="center" wrapText="1"/>
    </xf>
    <xf numFmtId="0" fontId="13" fillId="7" borderId="34" xfId="9" applyFont="1" applyFill="1" applyBorder="1" applyAlignment="1">
      <alignment horizontal="center" wrapText="1"/>
    </xf>
    <xf numFmtId="3" fontId="1" fillId="0" borderId="4" xfId="0" applyNumberFormat="1" applyFont="1" applyBorder="1" applyAlignment="1">
      <alignment wrapText="1"/>
    </xf>
    <xf numFmtId="3" fontId="1" fillId="0" borderId="29" xfId="0" applyNumberFormat="1" applyFont="1" applyBorder="1" applyAlignment="1">
      <alignment wrapText="1"/>
    </xf>
    <xf numFmtId="0" fontId="20" fillId="0" borderId="0" xfId="9" applyFont="1"/>
    <xf numFmtId="0" fontId="20" fillId="0" borderId="0" xfId="9" applyFont="1" applyAlignment="1">
      <alignment horizontal="right"/>
    </xf>
    <xf numFmtId="0" fontId="17" fillId="2" borderId="52" xfId="9" applyFont="1" applyFill="1" applyBorder="1" applyAlignment="1">
      <alignment horizontal="left" vertical="top" wrapText="1"/>
    </xf>
    <xf numFmtId="0" fontId="17" fillId="2" borderId="40" xfId="9" applyFont="1" applyFill="1" applyBorder="1" applyAlignment="1">
      <alignment horizontal="right" vertical="top" wrapText="1"/>
    </xf>
    <xf numFmtId="0" fontId="17" fillId="2" borderId="40" xfId="9" applyFont="1" applyFill="1" applyBorder="1" applyAlignment="1">
      <alignment horizontal="left" vertical="top" wrapText="1"/>
    </xf>
    <xf numFmtId="3" fontId="17" fillId="10" borderId="6" xfId="9" applyNumberFormat="1" applyFont="1" applyFill="1" applyBorder="1" applyAlignment="1">
      <alignment horizontal="right" vertical="top" wrapText="1"/>
    </xf>
    <xf numFmtId="3" fontId="17" fillId="0" borderId="4" xfId="3" applyNumberFormat="1" applyFont="1" applyFill="1" applyBorder="1" applyAlignment="1">
      <alignment horizontal="right" vertical="top" wrapText="1"/>
    </xf>
    <xf numFmtId="0" fontId="17" fillId="2" borderId="53" xfId="9" applyFont="1" applyFill="1" applyBorder="1" applyAlignment="1">
      <alignment horizontal="left" vertical="top" wrapText="1"/>
    </xf>
    <xf numFmtId="0" fontId="17" fillId="2" borderId="1" xfId="9" applyFont="1" applyFill="1" applyBorder="1" applyAlignment="1">
      <alignment horizontal="right" vertical="top" wrapText="1"/>
    </xf>
    <xf numFmtId="0" fontId="17" fillId="2" borderId="1" xfId="9" applyFont="1" applyFill="1" applyBorder="1" applyAlignment="1">
      <alignment horizontal="left" vertical="top" wrapText="1"/>
    </xf>
    <xf numFmtId="3" fontId="17" fillId="10" borderId="54" xfId="9" applyNumberFormat="1" applyFont="1" applyFill="1" applyBorder="1" applyAlignment="1">
      <alignment horizontal="right" vertical="top" wrapText="1"/>
    </xf>
    <xf numFmtId="0" fontId="17" fillId="10" borderId="54" xfId="9" applyNumberFormat="1" applyFont="1" applyFill="1" applyBorder="1" applyAlignment="1">
      <alignment horizontal="right" vertical="top" wrapText="1"/>
    </xf>
    <xf numFmtId="0" fontId="17" fillId="2" borderId="36" xfId="9" applyFont="1" applyFill="1" applyBorder="1" applyAlignment="1">
      <alignment horizontal="left" vertical="top" wrapText="1"/>
    </xf>
    <xf numFmtId="3" fontId="17" fillId="10" borderId="55" xfId="9" applyNumberFormat="1" applyFont="1" applyFill="1" applyBorder="1" applyAlignment="1">
      <alignment horizontal="right" vertical="top" wrapText="1"/>
    </xf>
    <xf numFmtId="0" fontId="17" fillId="2" borderId="0" xfId="9" applyFont="1" applyFill="1" applyBorder="1" applyAlignment="1">
      <alignment horizontal="left" vertical="top" wrapText="1"/>
    </xf>
    <xf numFmtId="0" fontId="17" fillId="2" borderId="0" xfId="9" applyFont="1" applyFill="1" applyBorder="1" applyAlignment="1">
      <alignment horizontal="right" vertical="top" wrapText="1"/>
    </xf>
    <xf numFmtId="166" fontId="18" fillId="10" borderId="34" xfId="12" applyNumberFormat="1" applyFont="1" applyFill="1" applyBorder="1" applyAlignment="1">
      <alignment horizontal="right" vertical="top" wrapText="1"/>
    </xf>
    <xf numFmtId="0" fontId="17" fillId="2" borderId="0" xfId="9" applyFont="1" applyFill="1" applyBorder="1" applyAlignment="1">
      <alignment horizontal="left" vertical="top"/>
    </xf>
    <xf numFmtId="0" fontId="17" fillId="2" borderId="0" xfId="9" applyFont="1" applyFill="1" applyBorder="1" applyAlignment="1">
      <alignment horizontal="right" vertical="top"/>
    </xf>
    <xf numFmtId="9" fontId="1" fillId="0" borderId="34" xfId="11" applyFont="1" applyBorder="1"/>
    <xf numFmtId="16" fontId="1" fillId="0" borderId="34" xfId="14" applyNumberFormat="1" applyFont="1" applyBorder="1" applyAlignment="1">
      <alignment wrapText="1"/>
    </xf>
    <xf numFmtId="0" fontId="1" fillId="0" borderId="34" xfId="14" applyFont="1" applyBorder="1" applyAlignment="1">
      <alignment wrapText="1"/>
    </xf>
    <xf numFmtId="3" fontId="17" fillId="2" borderId="1" xfId="9" applyNumberFormat="1" applyFont="1" applyFill="1" applyBorder="1" applyAlignment="1">
      <alignment horizontal="right" vertical="top" wrapText="1"/>
    </xf>
    <xf numFmtId="3" fontId="17" fillId="10" borderId="1" xfId="9" applyNumberFormat="1" applyFont="1" applyFill="1" applyBorder="1" applyAlignment="1">
      <alignment horizontal="right" vertical="top" wrapText="1"/>
    </xf>
    <xf numFmtId="3" fontId="17" fillId="2" borderId="54" xfId="9" applyNumberFormat="1" applyFont="1" applyFill="1" applyBorder="1" applyAlignment="1">
      <alignment horizontal="right" vertical="top" wrapText="1"/>
    </xf>
    <xf numFmtId="0" fontId="20" fillId="0" borderId="34" xfId="9" applyFont="1" applyBorder="1"/>
    <xf numFmtId="0" fontId="20" fillId="0" borderId="34" xfId="9" applyFont="1" applyBorder="1" applyAlignment="1">
      <alignment horizontal="right"/>
    </xf>
    <xf numFmtId="0" fontId="17" fillId="2" borderId="34" xfId="4" applyFont="1" applyFill="1" applyBorder="1" applyAlignment="1">
      <alignment horizontal="left" vertical="top" wrapText="1"/>
    </xf>
    <xf numFmtId="9" fontId="20" fillId="10" borderId="34" xfId="11" applyFont="1" applyFill="1" applyBorder="1"/>
    <xf numFmtId="0" fontId="18" fillId="10" borderId="34" xfId="4" applyFont="1" applyFill="1" applyBorder="1" applyAlignment="1">
      <alignment horizontal="left" wrapText="1"/>
    </xf>
    <xf numFmtId="3" fontId="17" fillId="2" borderId="36" xfId="9" applyNumberFormat="1" applyFont="1" applyFill="1" applyBorder="1" applyAlignment="1">
      <alignment horizontal="right" vertical="top" wrapText="1"/>
    </xf>
    <xf numFmtId="3" fontId="17" fillId="10" borderId="36" xfId="9" applyNumberFormat="1" applyFont="1" applyFill="1" applyBorder="1" applyAlignment="1">
      <alignment horizontal="right" vertical="top" wrapText="1"/>
    </xf>
    <xf numFmtId="3" fontId="17" fillId="2" borderId="55" xfId="9" applyNumberFormat="1" applyFont="1" applyFill="1" applyBorder="1" applyAlignment="1">
      <alignment horizontal="right" vertical="top" wrapText="1"/>
    </xf>
    <xf numFmtId="3" fontId="18" fillId="10" borderId="34" xfId="9" applyNumberFormat="1" applyFont="1" applyFill="1" applyBorder="1" applyAlignment="1">
      <alignment horizontal="right" vertical="top" wrapText="1"/>
    </xf>
    <xf numFmtId="4" fontId="18" fillId="10" borderId="34" xfId="9" applyNumberFormat="1" applyFont="1" applyFill="1" applyBorder="1" applyAlignment="1">
      <alignment horizontal="right" vertical="top" wrapText="1"/>
    </xf>
    <xf numFmtId="3" fontId="18" fillId="0" borderId="0" xfId="9" applyNumberFormat="1" applyFont="1" applyFill="1" applyBorder="1" applyAlignment="1">
      <alignment horizontal="left" vertical="top" wrapText="1"/>
    </xf>
    <xf numFmtId="0" fontId="0" fillId="0" borderId="0" xfId="0" applyFont="1" applyFill="1"/>
    <xf numFmtId="0" fontId="0" fillId="0" borderId="0" xfId="0" applyFont="1"/>
    <xf numFmtId="0" fontId="0" fillId="0" borderId="34" xfId="0" applyFont="1" applyBorder="1"/>
    <xf numFmtId="3" fontId="0" fillId="0" borderId="34" xfId="0" applyNumberFormat="1" applyFont="1" applyBorder="1"/>
    <xf numFmtId="0" fontId="0" fillId="0" borderId="0" xfId="0" applyFont="1" applyAlignment="1">
      <alignment horizontal="center"/>
    </xf>
    <xf numFmtId="0" fontId="22" fillId="0" borderId="37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left" vertical="center" wrapText="1"/>
    </xf>
    <xf numFmtId="0" fontId="20" fillId="0" borderId="9" xfId="0" applyFont="1" applyFill="1" applyBorder="1" applyAlignment="1">
      <alignment horizontal="right" vertical="center" wrapText="1"/>
    </xf>
    <xf numFmtId="3" fontId="20" fillId="0" borderId="9" xfId="0" applyNumberFormat="1" applyFont="1" applyFill="1" applyBorder="1" applyAlignment="1">
      <alignment horizontal="right" vertical="center" wrapText="1"/>
    </xf>
    <xf numFmtId="164" fontId="20" fillId="0" borderId="34" xfId="1" applyNumberFormat="1" applyFont="1" applyBorder="1" applyAlignment="1">
      <alignment horizontal="right"/>
    </xf>
    <xf numFmtId="0" fontId="20" fillId="0" borderId="9" xfId="0" applyFont="1" applyFill="1" applyBorder="1" applyAlignment="1">
      <alignment horizontal="center" vertical="center" wrapText="1"/>
    </xf>
    <xf numFmtId="16" fontId="20" fillId="0" borderId="9" xfId="0" quotePrefix="1" applyNumberFormat="1" applyFont="1" applyFill="1" applyBorder="1" applyAlignment="1">
      <alignment horizontal="left" vertical="center" wrapText="1"/>
    </xf>
    <xf numFmtId="16" fontId="20" fillId="0" borderId="39" xfId="0" quotePrefix="1" applyNumberFormat="1" applyFont="1" applyFill="1" applyBorder="1" applyAlignment="1">
      <alignment horizontal="left" vertical="center" wrapText="1"/>
    </xf>
    <xf numFmtId="0" fontId="20" fillId="0" borderId="39" xfId="0" applyFont="1" applyFill="1" applyBorder="1" applyAlignment="1">
      <alignment horizontal="right" vertical="center" wrapText="1"/>
    </xf>
    <xf numFmtId="3" fontId="20" fillId="0" borderId="39" xfId="0" applyNumberFormat="1" applyFont="1" applyFill="1" applyBorder="1" applyAlignment="1">
      <alignment horizontal="right" vertical="center" wrapText="1"/>
    </xf>
    <xf numFmtId="2" fontId="20" fillId="0" borderId="34" xfId="1" applyNumberFormat="1" applyFont="1" applyBorder="1" applyAlignment="1">
      <alignment horizontal="right"/>
    </xf>
    <xf numFmtId="0" fontId="20" fillId="0" borderId="34" xfId="0" applyFont="1" applyBorder="1" applyAlignment="1">
      <alignment horizontal="right"/>
    </xf>
    <xf numFmtId="0" fontId="20" fillId="0" borderId="39" xfId="0" applyFont="1" applyFill="1" applyBorder="1" applyAlignment="1">
      <alignment horizontal="left" vertical="center" wrapText="1"/>
    </xf>
    <xf numFmtId="2" fontId="20" fillId="0" borderId="34" xfId="0" applyNumberFormat="1" applyFont="1" applyBorder="1" applyAlignment="1">
      <alignment horizontal="right"/>
    </xf>
    <xf numFmtId="49" fontId="20" fillId="0" borderId="0" xfId="0" applyNumberFormat="1" applyFont="1" applyBorder="1" applyAlignment="1"/>
    <xf numFmtId="0" fontId="0" fillId="0" borderId="0" xfId="0" applyFont="1" applyAlignment="1"/>
    <xf numFmtId="0" fontId="0" fillId="0" borderId="34" xfId="0" applyFont="1" applyBorder="1" applyAlignment="1">
      <alignment horizontal="center" vertical="center"/>
    </xf>
    <xf numFmtId="0" fontId="0" fillId="0" borderId="34" xfId="0" applyNumberFormat="1" applyFont="1" applyBorder="1" applyAlignment="1">
      <alignment horizontal="center" vertical="center"/>
    </xf>
    <xf numFmtId="0" fontId="0" fillId="0" borderId="34" xfId="0" applyFont="1" applyBorder="1" applyAlignment="1">
      <alignment vertical="center"/>
    </xf>
    <xf numFmtId="0" fontId="0" fillId="0" borderId="34" xfId="0" applyFont="1" applyBorder="1" applyAlignment="1">
      <alignment vertical="center" wrapText="1"/>
    </xf>
    <xf numFmtId="0" fontId="20" fillId="0" borderId="34" xfId="0" applyFont="1" applyBorder="1" applyAlignment="1">
      <alignment horizontal="right" vertical="center"/>
    </xf>
    <xf numFmtId="0" fontId="20" fillId="0" borderId="34" xfId="0" applyFont="1" applyBorder="1" applyAlignment="1">
      <alignment horizontal="center" vertical="center"/>
    </xf>
    <xf numFmtId="49" fontId="20" fillId="0" borderId="34" xfId="0" applyNumberFormat="1" applyFont="1" applyBorder="1" applyAlignment="1">
      <alignment horizontal="center" vertical="center"/>
    </xf>
    <xf numFmtId="0" fontId="13" fillId="7" borderId="34" xfId="0" applyFont="1" applyFill="1" applyBorder="1" applyAlignment="1">
      <alignment horizontal="center" wrapText="1"/>
    </xf>
    <xf numFmtId="0" fontId="0" fillId="0" borderId="76" xfId="0" applyBorder="1"/>
    <xf numFmtId="0" fontId="3" fillId="0" borderId="0" xfId="4"/>
    <xf numFmtId="0" fontId="1" fillId="0" borderId="0" xfId="17"/>
    <xf numFmtId="0" fontId="1" fillId="0" borderId="0" xfId="17" applyFill="1" applyBorder="1"/>
    <xf numFmtId="0" fontId="1" fillId="0" borderId="0" xfId="17" applyAlignment="1">
      <alignment horizontal="left"/>
    </xf>
    <xf numFmtId="170" fontId="1" fillId="0" borderId="0" xfId="17" applyNumberFormat="1"/>
    <xf numFmtId="167" fontId="1" fillId="0" borderId="0" xfId="17" applyNumberFormat="1"/>
    <xf numFmtId="0" fontId="17" fillId="0" borderId="0" xfId="87" applyFont="1" applyFill="1" applyBorder="1" applyAlignment="1"/>
    <xf numFmtId="0" fontId="1" fillId="0" borderId="34" xfId="17" applyBorder="1"/>
    <xf numFmtId="0" fontId="1" fillId="0" borderId="34" xfId="17" applyFill="1" applyBorder="1"/>
    <xf numFmtId="3" fontId="41" fillId="0" borderId="34" xfId="4" applyNumberFormat="1" applyFont="1" applyFill="1" applyBorder="1" applyAlignment="1" applyProtection="1">
      <alignment horizontal="right" vertical="center" wrapText="1"/>
    </xf>
    <xf numFmtId="0" fontId="17" fillId="0" borderId="34" xfId="87" applyFont="1" applyFill="1" applyBorder="1" applyAlignment="1"/>
    <xf numFmtId="169" fontId="20" fillId="0" borderId="34" xfId="4" applyNumberFormat="1" applyFont="1" applyBorder="1"/>
    <xf numFmtId="167" fontId="1" fillId="0" borderId="34" xfId="17" applyNumberFormat="1" applyBorder="1"/>
    <xf numFmtId="0" fontId="0" fillId="0" borderId="34" xfId="17" quotePrefix="1" applyFont="1" applyBorder="1"/>
    <xf numFmtId="11" fontId="1" fillId="0" borderId="34" xfId="17" applyNumberFormat="1" applyBorder="1"/>
    <xf numFmtId="0" fontId="0" fillId="0" borderId="34" xfId="17" applyFont="1" applyBorder="1" applyAlignment="1">
      <alignment horizontal="left"/>
    </xf>
    <xf numFmtId="0" fontId="22" fillId="10" borderId="4" xfId="9" applyFont="1" applyFill="1" applyBorder="1"/>
    <xf numFmtId="2" fontId="22" fillId="10" borderId="4" xfId="9" applyNumberFormat="1" applyFont="1" applyFill="1" applyBorder="1"/>
    <xf numFmtId="0" fontId="4" fillId="0" borderId="34" xfId="88" applyFont="1" applyFill="1" applyBorder="1" applyAlignment="1"/>
    <xf numFmtId="171" fontId="1" fillId="0" borderId="34" xfId="18" applyNumberFormat="1" applyFont="1" applyBorder="1" applyAlignment="1">
      <alignment horizontal="right"/>
    </xf>
    <xf numFmtId="0" fontId="0" fillId="0" borderId="34" xfId="17" applyFont="1" applyBorder="1" applyAlignment="1">
      <alignment horizontal="center"/>
    </xf>
    <xf numFmtId="0" fontId="20" fillId="0" borderId="34" xfId="4" applyFont="1" applyBorder="1" applyAlignment="1">
      <alignment horizontal="center"/>
    </xf>
    <xf numFmtId="11" fontId="0" fillId="0" borderId="0" xfId="0" applyNumberFormat="1"/>
    <xf numFmtId="0" fontId="0" fillId="0" borderId="80" xfId="0" applyBorder="1"/>
    <xf numFmtId="0" fontId="0" fillId="0" borderId="0" xfId="0" applyBorder="1"/>
    <xf numFmtId="49" fontId="0" fillId="0" borderId="0" xfId="0" applyNumberFormat="1"/>
    <xf numFmtId="49" fontId="0" fillId="0" borderId="4" xfId="0" quotePrefix="1" applyNumberFormat="1" applyBorder="1" applyAlignment="1">
      <alignment horizontal="center"/>
    </xf>
    <xf numFmtId="0" fontId="23" fillId="33" borderId="83" xfId="89" applyNumberFormat="1" applyFont="1" applyFill="1" applyBorder="1" applyAlignment="1"/>
    <xf numFmtId="0" fontId="0" fillId="0" borderId="0" xfId="0" applyNumberFormat="1"/>
    <xf numFmtId="172" fontId="0" fillId="0" borderId="0" xfId="0" applyNumberFormat="1" applyAlignment="1">
      <alignment horizontal="center"/>
    </xf>
    <xf numFmtId="0" fontId="0" fillId="0" borderId="34" xfId="0" applyFont="1" applyFill="1" applyBorder="1" applyAlignment="1">
      <alignment horizontal="center"/>
    </xf>
    <xf numFmtId="0" fontId="20" fillId="34" borderId="34" xfId="0" applyFont="1" applyFill="1" applyBorder="1" applyAlignment="1">
      <alignment horizontal="center"/>
    </xf>
    <xf numFmtId="172" fontId="20" fillId="34" borderId="34" xfId="0" applyNumberFormat="1" applyFont="1" applyFill="1" applyBorder="1" applyAlignment="1">
      <alignment horizontal="right"/>
    </xf>
    <xf numFmtId="4" fontId="0" fillId="0" borderId="0" xfId="0" applyNumberFormat="1"/>
    <xf numFmtId="0" fontId="9" fillId="0" borderId="34" xfId="0" applyFont="1" applyFill="1" applyBorder="1" applyAlignment="1">
      <alignment horizontal="right" vertical="center" wrapText="1"/>
    </xf>
    <xf numFmtId="3" fontId="13" fillId="7" borderId="34" xfId="0" applyNumberFormat="1" applyFont="1" applyFill="1" applyBorder="1" applyAlignment="1">
      <alignment horizontal="center" wrapText="1"/>
    </xf>
    <xf numFmtId="3" fontId="1" fillId="0" borderId="0" xfId="18" applyNumberFormat="1" applyFont="1"/>
    <xf numFmtId="3" fontId="4" fillId="0" borderId="34" xfId="88" applyNumberFormat="1" applyFont="1" applyFill="1" applyBorder="1" applyAlignment="1"/>
    <xf numFmtId="3" fontId="3" fillId="0" borderId="0" xfId="4" applyNumberFormat="1"/>
    <xf numFmtId="0" fontId="43" fillId="5" borderId="19" xfId="8" applyFont="1" applyFill="1" applyBorder="1" applyAlignment="1" applyProtection="1">
      <alignment horizontal="right" vertical="center"/>
    </xf>
    <xf numFmtId="0" fontId="43" fillId="5" borderId="24" xfId="8" applyFont="1" applyFill="1" applyBorder="1" applyAlignment="1" applyProtection="1">
      <alignment horizontal="right" vertical="center"/>
    </xf>
    <xf numFmtId="0" fontId="43" fillId="5" borderId="34" xfId="8" applyFont="1" applyFill="1" applyBorder="1" applyAlignment="1" applyProtection="1">
      <alignment horizontal="right" vertical="center" wrapText="1"/>
    </xf>
    <xf numFmtId="0" fontId="43" fillId="5" borderId="3" xfId="8" applyFont="1" applyFill="1" applyBorder="1" applyAlignment="1" applyProtection="1">
      <alignment horizontal="right" vertical="center"/>
    </xf>
    <xf numFmtId="0" fontId="43" fillId="5" borderId="34" xfId="8" applyFont="1" applyFill="1" applyBorder="1" applyAlignment="1" applyProtection="1">
      <alignment horizontal="right" vertical="center"/>
    </xf>
    <xf numFmtId="0" fontId="43" fillId="5" borderId="81" xfId="8" applyFont="1" applyFill="1" applyBorder="1" applyAlignment="1" applyProtection="1">
      <alignment horizontal="right" vertical="center"/>
    </xf>
    <xf numFmtId="165" fontId="11" fillId="5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1" fillId="0" borderId="22" xfId="0" applyFont="1" applyBorder="1" applyAlignment="1">
      <alignment horizontal="left" vertical="center" wrapText="1"/>
    </xf>
    <xf numFmtId="0" fontId="10" fillId="5" borderId="19" xfId="0" applyFont="1" applyFill="1" applyBorder="1" applyAlignment="1">
      <alignment horizontal="center"/>
    </xf>
    <xf numFmtId="0" fontId="10" fillId="5" borderId="2" xfId="0" applyFont="1" applyFill="1" applyBorder="1" applyAlignment="1">
      <alignment horizontal="center"/>
    </xf>
    <xf numFmtId="0" fontId="10" fillId="5" borderId="23" xfId="0" applyFont="1" applyFill="1" applyBorder="1" applyAlignment="1">
      <alignment horizontal="center"/>
    </xf>
    <xf numFmtId="0" fontId="11" fillId="5" borderId="2" xfId="0" applyFont="1" applyFill="1" applyBorder="1" applyAlignment="1">
      <alignment horizontal="left" vertical="center" wrapText="1"/>
    </xf>
    <xf numFmtId="0" fontId="11" fillId="5" borderId="23" xfId="0" applyFont="1" applyFill="1" applyBorder="1" applyAlignment="1">
      <alignment horizontal="left" vertical="center" wrapText="1"/>
    </xf>
    <xf numFmtId="0" fontId="11" fillId="5" borderId="8" xfId="0" applyFont="1" applyFill="1" applyBorder="1" applyAlignment="1">
      <alignment horizontal="left" vertical="center" wrapText="1"/>
    </xf>
    <xf numFmtId="0" fontId="11" fillId="5" borderId="13" xfId="0" applyFont="1" applyFill="1" applyBorder="1" applyAlignment="1">
      <alignment horizontal="left" vertical="center" wrapText="1"/>
    </xf>
    <xf numFmtId="0" fontId="11" fillId="5" borderId="18" xfId="0" applyFont="1" applyFill="1" applyBorder="1" applyAlignment="1">
      <alignment horizontal="left" vertical="center" wrapText="1"/>
    </xf>
    <xf numFmtId="0" fontId="11" fillId="5" borderId="38" xfId="0" applyFont="1" applyFill="1" applyBorder="1" applyAlignment="1">
      <alignment horizontal="left" vertical="center" wrapText="1"/>
    </xf>
    <xf numFmtId="0" fontId="11" fillId="5" borderId="31" xfId="0" applyFont="1" applyFill="1" applyBorder="1" applyAlignment="1">
      <alignment horizontal="left" vertical="center" wrapText="1"/>
    </xf>
    <xf numFmtId="0" fontId="11" fillId="5" borderId="33" xfId="0" applyFont="1" applyFill="1" applyBorder="1" applyAlignment="1">
      <alignment horizontal="left" vertical="center" wrapText="1"/>
    </xf>
    <xf numFmtId="0" fontId="11" fillId="5" borderId="81" xfId="0" applyFont="1" applyFill="1" applyBorder="1" applyAlignment="1">
      <alignment horizontal="left" vertical="center" wrapText="1"/>
    </xf>
    <xf numFmtId="0" fontId="11" fillId="5" borderId="82" xfId="0" applyFont="1" applyFill="1" applyBorder="1" applyAlignment="1">
      <alignment horizontal="left" vertical="center" wrapText="1"/>
    </xf>
    <xf numFmtId="0" fontId="11" fillId="5" borderId="34" xfId="0" applyFont="1" applyFill="1" applyBorder="1" applyAlignment="1">
      <alignment horizontal="left" vertical="center" wrapText="1"/>
    </xf>
    <xf numFmtId="0" fontId="9" fillId="6" borderId="14" xfId="0" applyFont="1" applyFill="1" applyBorder="1" applyAlignment="1">
      <alignment horizontal="center"/>
    </xf>
    <xf numFmtId="0" fontId="9" fillId="6" borderId="15" xfId="0" applyFont="1" applyFill="1" applyBorder="1" applyAlignment="1">
      <alignment horizontal="center"/>
    </xf>
    <xf numFmtId="0" fontId="9" fillId="6" borderId="16" xfId="0" applyFont="1" applyFill="1" applyBorder="1" applyAlignment="1">
      <alignment horizontal="center"/>
    </xf>
    <xf numFmtId="0" fontId="9" fillId="0" borderId="2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/>
    </xf>
    <xf numFmtId="0" fontId="11" fillId="5" borderId="77" xfId="0" applyFont="1" applyFill="1" applyBorder="1" applyAlignment="1">
      <alignment horizontal="left" vertical="center" wrapText="1"/>
    </xf>
    <xf numFmtId="0" fontId="11" fillId="5" borderId="78" xfId="0" applyFont="1" applyFill="1" applyBorder="1" applyAlignment="1">
      <alignment horizontal="left" vertical="center" wrapText="1"/>
    </xf>
    <xf numFmtId="0" fontId="11" fillId="5" borderId="79" xfId="0" applyFont="1" applyFill="1" applyBorder="1" applyAlignment="1">
      <alignment horizontal="left" vertical="center" wrapText="1"/>
    </xf>
    <xf numFmtId="0" fontId="11" fillId="5" borderId="89" xfId="0" applyFont="1" applyFill="1" applyBorder="1" applyAlignment="1">
      <alignment horizontal="left" vertical="center" wrapText="1"/>
    </xf>
    <xf numFmtId="0" fontId="11" fillId="5" borderId="90" xfId="0" applyFont="1" applyFill="1" applyBorder="1" applyAlignment="1">
      <alignment horizontal="left" vertical="center" wrapText="1"/>
    </xf>
    <xf numFmtId="0" fontId="11" fillId="5" borderId="91" xfId="0" applyFont="1" applyFill="1" applyBorder="1" applyAlignment="1">
      <alignment horizontal="left" vertical="center" wrapText="1"/>
    </xf>
    <xf numFmtId="0" fontId="11" fillId="5" borderId="8" xfId="0" applyFont="1" applyFill="1" applyBorder="1" applyAlignment="1">
      <alignment horizontal="left" vertical="top" wrapText="1"/>
    </xf>
    <xf numFmtId="0" fontId="11" fillId="5" borderId="13" xfId="0" applyFont="1" applyFill="1" applyBorder="1" applyAlignment="1">
      <alignment horizontal="left" vertical="top" wrapText="1"/>
    </xf>
    <xf numFmtId="0" fontId="11" fillId="5" borderId="18" xfId="0" applyFont="1" applyFill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9" fillId="3" borderId="14" xfId="0" applyFont="1" applyFill="1" applyBorder="1" applyAlignment="1">
      <alignment horizontal="center"/>
    </xf>
    <xf numFmtId="0" fontId="9" fillId="3" borderId="15" xfId="0" applyFont="1" applyFill="1" applyBorder="1" applyAlignment="1">
      <alignment horizontal="center"/>
    </xf>
    <xf numFmtId="0" fontId="9" fillId="3" borderId="16" xfId="0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 wrapText="1"/>
    </xf>
    <xf numFmtId="0" fontId="10" fillId="0" borderId="50" xfId="0" applyFont="1" applyFill="1" applyBorder="1" applyAlignment="1">
      <alignment horizontal="center" vertical="center" wrapText="1"/>
    </xf>
    <xf numFmtId="0" fontId="10" fillId="0" borderId="51" xfId="0" applyFont="1" applyFill="1" applyBorder="1" applyAlignment="1">
      <alignment horizontal="center" vertical="center" wrapText="1"/>
    </xf>
    <xf numFmtId="0" fontId="11" fillId="0" borderId="38" xfId="0" applyFont="1" applyFill="1" applyBorder="1" applyAlignment="1">
      <alignment horizontal="left" vertical="center"/>
    </xf>
    <xf numFmtId="0" fontId="11" fillId="0" borderId="64" xfId="0" applyFont="1" applyFill="1" applyBorder="1" applyAlignment="1">
      <alignment horizontal="left" vertical="center"/>
    </xf>
    <xf numFmtId="0" fontId="11" fillId="0" borderId="65" xfId="0" applyFont="1" applyFill="1" applyBorder="1" applyAlignment="1">
      <alignment horizontal="left" vertical="center"/>
    </xf>
    <xf numFmtId="49" fontId="11" fillId="0" borderId="64" xfId="0" applyNumberFormat="1" applyFont="1" applyFill="1" applyBorder="1" applyAlignment="1">
      <alignment horizontal="left" vertical="center"/>
    </xf>
    <xf numFmtId="49" fontId="11" fillId="0" borderId="88" xfId="0" applyNumberFormat="1" applyFont="1" applyFill="1" applyBorder="1" applyAlignment="1">
      <alignment horizontal="left" vertical="center"/>
    </xf>
    <xf numFmtId="0" fontId="11" fillId="0" borderId="21" xfId="0" applyFont="1" applyFill="1" applyBorder="1" applyAlignment="1">
      <alignment horizontal="left" vertical="center" wrapText="1"/>
    </xf>
    <xf numFmtId="0" fontId="11" fillId="0" borderId="25" xfId="0" applyFont="1" applyFill="1" applyBorder="1" applyAlignment="1">
      <alignment horizontal="left" vertical="center" wrapText="1"/>
    </xf>
    <xf numFmtId="0" fontId="11" fillId="0" borderId="26" xfId="0" applyFont="1" applyFill="1" applyBorder="1" applyAlignment="1">
      <alignment horizontal="left" vertical="center" wrapText="1"/>
    </xf>
    <xf numFmtId="0" fontId="11" fillId="0" borderId="27" xfId="0" applyFont="1" applyFill="1" applyBorder="1" applyAlignment="1">
      <alignment horizontal="left" vertical="center" wrapText="1"/>
    </xf>
    <xf numFmtId="0" fontId="9" fillId="4" borderId="14" xfId="0" applyFont="1" applyFill="1" applyBorder="1" applyAlignment="1">
      <alignment horizontal="center"/>
    </xf>
    <xf numFmtId="0" fontId="9" fillId="4" borderId="15" xfId="0" applyFont="1" applyFill="1" applyBorder="1" applyAlignment="1">
      <alignment horizontal="center"/>
    </xf>
    <xf numFmtId="0" fontId="9" fillId="4" borderId="16" xfId="0" applyFont="1" applyFill="1" applyBorder="1" applyAlignment="1">
      <alignment horizontal="center"/>
    </xf>
    <xf numFmtId="165" fontId="11" fillId="5" borderId="2" xfId="0" applyNumberFormat="1" applyFont="1" applyFill="1" applyBorder="1" applyAlignment="1">
      <alignment horizontal="left"/>
    </xf>
    <xf numFmtId="165" fontId="11" fillId="5" borderId="23" xfId="0" applyNumberFormat="1" applyFont="1" applyFill="1" applyBorder="1" applyAlignment="1">
      <alignment horizontal="left"/>
    </xf>
    <xf numFmtId="49" fontId="11" fillId="5" borderId="2" xfId="0" applyNumberFormat="1" applyFont="1" applyFill="1" applyBorder="1" applyAlignment="1">
      <alignment horizontal="left"/>
    </xf>
    <xf numFmtId="49" fontId="11" fillId="5" borderId="23" xfId="0" applyNumberFormat="1" applyFont="1" applyFill="1" applyBorder="1" applyAlignment="1">
      <alignment horizontal="left"/>
    </xf>
    <xf numFmtId="0" fontId="0" fillId="9" borderId="41" xfId="0" applyFill="1" applyBorder="1" applyAlignment="1">
      <alignment horizontal="center" vertical="center" wrapText="1"/>
    </xf>
    <xf numFmtId="0" fontId="0" fillId="9" borderId="3" xfId="0" applyFill="1" applyBorder="1" applyAlignment="1">
      <alignment horizontal="center" vertical="center" wrapText="1"/>
    </xf>
    <xf numFmtId="0" fontId="0" fillId="9" borderId="49" xfId="0" applyFill="1" applyBorder="1" applyAlignment="1">
      <alignment horizontal="center" vertical="center" wrapText="1"/>
    </xf>
    <xf numFmtId="0" fontId="15" fillId="0" borderId="34" xfId="8" applyFont="1" applyBorder="1" applyAlignment="1" applyProtection="1">
      <alignment horizontal="center" vertical="center"/>
    </xf>
    <xf numFmtId="0" fontId="13" fillId="7" borderId="34" xfId="0" applyFont="1" applyFill="1" applyBorder="1" applyAlignment="1">
      <alignment horizontal="center"/>
    </xf>
    <xf numFmtId="0" fontId="15" fillId="0" borderId="41" xfId="8" applyFont="1" applyBorder="1" applyAlignment="1" applyProtection="1">
      <alignment horizontal="center" vertical="center"/>
    </xf>
    <xf numFmtId="0" fontId="15" fillId="0" borderId="3" xfId="8" applyFont="1" applyBorder="1" applyAlignment="1" applyProtection="1">
      <alignment horizontal="center" vertical="center"/>
    </xf>
    <xf numFmtId="0" fontId="15" fillId="0" borderId="4" xfId="8" applyFont="1" applyBorder="1" applyAlignment="1" applyProtection="1">
      <alignment horizontal="center" vertical="center"/>
    </xf>
    <xf numFmtId="0" fontId="0" fillId="8" borderId="41" xfId="0" applyFill="1" applyBorder="1" applyAlignment="1">
      <alignment horizontal="center" vertical="center" wrapText="1"/>
    </xf>
    <xf numFmtId="0" fontId="0" fillId="8" borderId="3" xfId="0" applyFill="1" applyBorder="1" applyAlignment="1">
      <alignment horizontal="center" vertical="center" wrapText="1"/>
    </xf>
    <xf numFmtId="0" fontId="0" fillId="8" borderId="4" xfId="0" applyFill="1" applyBorder="1" applyAlignment="1">
      <alignment horizontal="center" vertical="center" wrapText="1"/>
    </xf>
    <xf numFmtId="3" fontId="13" fillId="7" borderId="34" xfId="0" applyNumberFormat="1" applyFont="1" applyFill="1" applyBorder="1" applyAlignment="1">
      <alignment horizontal="center" wrapText="1"/>
    </xf>
    <xf numFmtId="3" fontId="13" fillId="7" borderId="41" xfId="0" applyNumberFormat="1" applyFont="1" applyFill="1" applyBorder="1" applyAlignment="1">
      <alignment horizontal="center" wrapText="1"/>
    </xf>
    <xf numFmtId="3" fontId="13" fillId="7" borderId="4" xfId="0" applyNumberFormat="1" applyFont="1" applyFill="1" applyBorder="1" applyAlignment="1">
      <alignment horizontal="center" wrapText="1"/>
    </xf>
    <xf numFmtId="0" fontId="13" fillId="7" borderId="7" xfId="9" applyFont="1" applyFill="1" applyBorder="1" applyAlignment="1">
      <alignment horizontal="center"/>
    </xf>
    <xf numFmtId="0" fontId="13" fillId="7" borderId="28" xfId="9" applyFont="1" applyFill="1" applyBorder="1" applyAlignment="1">
      <alignment horizontal="center"/>
    </xf>
    <xf numFmtId="0" fontId="13" fillId="7" borderId="30" xfId="9" applyFont="1" applyFill="1" applyBorder="1" applyAlignment="1">
      <alignment horizontal="center"/>
    </xf>
    <xf numFmtId="0" fontId="17" fillId="5" borderId="0" xfId="3" applyFont="1" applyFill="1" applyBorder="1" applyAlignment="1">
      <alignment horizontal="left" vertical="top" wrapText="1"/>
    </xf>
    <xf numFmtId="0" fontId="13" fillId="7" borderId="34" xfId="10" applyFont="1" applyFill="1" applyBorder="1" applyAlignment="1">
      <alignment horizontal="center" wrapText="1"/>
    </xf>
    <xf numFmtId="0" fontId="13" fillId="7" borderId="41" xfId="10" applyFont="1" applyFill="1" applyBorder="1" applyAlignment="1">
      <alignment horizontal="center" wrapText="1"/>
    </xf>
    <xf numFmtId="0" fontId="13" fillId="7" borderId="4" xfId="10" applyFont="1" applyFill="1" applyBorder="1" applyAlignment="1">
      <alignment horizontal="center" wrapText="1"/>
    </xf>
    <xf numFmtId="0" fontId="17" fillId="2" borderId="0" xfId="9" applyFont="1" applyFill="1" applyBorder="1" applyAlignment="1">
      <alignment horizontal="left" vertical="top" wrapText="1"/>
    </xf>
    <xf numFmtId="0" fontId="17" fillId="2" borderId="0" xfId="9" applyFont="1" applyFill="1" applyBorder="1" applyAlignment="1">
      <alignment horizontal="center" vertical="top" wrapText="1"/>
    </xf>
    <xf numFmtId="0" fontId="13" fillId="7" borderId="55" xfId="9" applyFont="1" applyFill="1" applyBorder="1" applyAlignment="1">
      <alignment horizontal="center" wrapText="1"/>
    </xf>
    <xf numFmtId="0" fontId="13" fillId="7" borderId="56" xfId="9" applyFont="1" applyFill="1" applyBorder="1" applyAlignment="1">
      <alignment horizontal="center" wrapText="1"/>
    </xf>
    <xf numFmtId="0" fontId="13" fillId="7" borderId="57" xfId="9" applyFont="1" applyFill="1" applyBorder="1" applyAlignment="1">
      <alignment horizontal="center" wrapText="1"/>
    </xf>
    <xf numFmtId="0" fontId="13" fillId="7" borderId="59" xfId="9" applyFont="1" applyFill="1" applyBorder="1" applyAlignment="1">
      <alignment horizontal="center" wrapText="1"/>
    </xf>
    <xf numFmtId="0" fontId="13" fillId="7" borderId="0" xfId="9" applyFont="1" applyFill="1" applyBorder="1" applyAlignment="1">
      <alignment horizontal="center" wrapText="1"/>
    </xf>
    <xf numFmtId="0" fontId="13" fillId="7" borderId="60" xfId="9" applyFont="1" applyFill="1" applyBorder="1" applyAlignment="1">
      <alignment horizontal="center" wrapText="1"/>
    </xf>
    <xf numFmtId="0" fontId="13" fillId="7" borderId="6" xfId="9" applyFont="1" applyFill="1" applyBorder="1" applyAlignment="1">
      <alignment horizontal="center" wrapText="1"/>
    </xf>
    <xf numFmtId="0" fontId="13" fillId="7" borderId="61" xfId="9" applyFont="1" applyFill="1" applyBorder="1" applyAlignment="1">
      <alignment horizontal="center" wrapText="1"/>
    </xf>
    <xf numFmtId="0" fontId="13" fillId="7" borderId="5" xfId="9" applyFont="1" applyFill="1" applyBorder="1" applyAlignment="1">
      <alignment horizontal="center" wrapText="1"/>
    </xf>
    <xf numFmtId="0" fontId="13" fillId="7" borderId="54" xfId="9" applyFont="1" applyFill="1" applyBorder="1" applyAlignment="1">
      <alignment horizontal="center" vertical="top" wrapText="1"/>
    </xf>
    <xf numFmtId="0" fontId="13" fillId="7" borderId="58" xfId="9" applyFont="1" applyFill="1" applyBorder="1" applyAlignment="1">
      <alignment horizontal="center" vertical="top" wrapText="1"/>
    </xf>
    <xf numFmtId="0" fontId="13" fillId="7" borderId="35" xfId="9" applyFont="1" applyFill="1" applyBorder="1" applyAlignment="1">
      <alignment horizontal="center" vertical="top" wrapText="1"/>
    </xf>
    <xf numFmtId="0" fontId="17" fillId="2" borderId="1" xfId="9" applyFont="1" applyFill="1" applyBorder="1" applyAlignment="1">
      <alignment horizontal="left" vertical="top" wrapText="1"/>
    </xf>
    <xf numFmtId="0" fontId="13" fillId="7" borderId="34" xfId="9" applyFont="1" applyFill="1" applyBorder="1" applyAlignment="1">
      <alignment horizontal="center" wrapText="1"/>
    </xf>
    <xf numFmtId="0" fontId="0" fillId="0" borderId="38" xfId="0" applyFont="1" applyBorder="1" applyAlignment="1">
      <alignment horizontal="left"/>
    </xf>
    <xf numFmtId="0" fontId="0" fillId="0" borderId="32" xfId="0" applyFont="1" applyBorder="1" applyAlignment="1">
      <alignment horizontal="left"/>
    </xf>
    <xf numFmtId="0" fontId="13" fillId="7" borderId="38" xfId="0" applyFont="1" applyFill="1" applyBorder="1" applyAlignment="1">
      <alignment horizontal="center" wrapText="1"/>
    </xf>
    <xf numFmtId="0" fontId="13" fillId="7" borderId="32" xfId="0" applyFont="1" applyFill="1" applyBorder="1" applyAlignment="1">
      <alignment horizontal="center" wrapText="1"/>
    </xf>
    <xf numFmtId="0" fontId="0" fillId="0" borderId="38" xfId="0" applyFont="1" applyBorder="1" applyAlignment="1">
      <alignment horizontal="left" vertical="top" wrapText="1"/>
    </xf>
    <xf numFmtId="0" fontId="0" fillId="0" borderId="32" xfId="0" applyFont="1" applyBorder="1" applyAlignment="1">
      <alignment horizontal="left" vertical="top" wrapText="1"/>
    </xf>
    <xf numFmtId="0" fontId="20" fillId="0" borderId="10" xfId="0" applyFont="1" applyFill="1" applyBorder="1" applyAlignment="1">
      <alignment vertical="center" wrapText="1"/>
    </xf>
    <xf numFmtId="0" fontId="20" fillId="0" borderId="11" xfId="0" applyFont="1" applyFill="1" applyBorder="1" applyAlignment="1">
      <alignment vertical="center" wrapText="1"/>
    </xf>
    <xf numFmtId="0" fontId="20" fillId="0" borderId="12" xfId="0" applyFont="1" applyFill="1" applyBorder="1" applyAlignment="1">
      <alignment vertical="center" wrapText="1"/>
    </xf>
    <xf numFmtId="0" fontId="13" fillId="7" borderId="38" xfId="0" applyFont="1" applyFill="1" applyBorder="1" applyAlignment="1">
      <alignment horizontal="left" wrapText="1"/>
    </xf>
    <xf numFmtId="0" fontId="13" fillId="7" borderId="31" xfId="0" applyFont="1" applyFill="1" applyBorder="1" applyAlignment="1">
      <alignment horizontal="left" wrapText="1"/>
    </xf>
    <xf numFmtId="0" fontId="13" fillId="7" borderId="32" xfId="0" applyFont="1" applyFill="1" applyBorder="1" applyAlignment="1">
      <alignment horizontal="left" wrapText="1"/>
    </xf>
    <xf numFmtId="43" fontId="13" fillId="7" borderId="38" xfId="16" applyFont="1" applyFill="1" applyBorder="1" applyAlignment="1">
      <alignment horizontal="center" vertical="center" wrapText="1"/>
    </xf>
    <xf numFmtId="43" fontId="13" fillId="7" borderId="64" xfId="16" applyFont="1" applyFill="1" applyBorder="1" applyAlignment="1">
      <alignment horizontal="center" vertical="center" wrapText="1"/>
    </xf>
    <xf numFmtId="43" fontId="13" fillId="7" borderId="65" xfId="16" applyFont="1" applyFill="1" applyBorder="1" applyAlignment="1">
      <alignment horizontal="center" vertical="center" wrapText="1"/>
    </xf>
    <xf numFmtId="0" fontId="13" fillId="7" borderId="7" xfId="0" applyFont="1" applyFill="1" applyBorder="1" applyAlignment="1">
      <alignment horizontal="center" wrapText="1"/>
    </xf>
    <xf numFmtId="0" fontId="13" fillId="7" borderId="28" xfId="0" applyFont="1" applyFill="1" applyBorder="1" applyAlignment="1">
      <alignment horizontal="center" wrapText="1"/>
    </xf>
    <xf numFmtId="0" fontId="13" fillId="7" borderId="34" xfId="0" applyFont="1" applyFill="1" applyBorder="1" applyAlignment="1">
      <alignment horizontal="center" wrapText="1"/>
    </xf>
  </cellXfs>
  <cellStyles count="102">
    <cellStyle name="20% - Accent1 2" xfId="19" xr:uid="{00000000-0005-0000-0000-000000000000}"/>
    <cellStyle name="20% - Accent2 2" xfId="20" xr:uid="{00000000-0005-0000-0000-000001000000}"/>
    <cellStyle name="20% - Accent3 2" xfId="21" xr:uid="{00000000-0005-0000-0000-000002000000}"/>
    <cellStyle name="20% - Accent4 2" xfId="22" xr:uid="{00000000-0005-0000-0000-000003000000}"/>
    <cellStyle name="20% - Accent5 2" xfId="23" xr:uid="{00000000-0005-0000-0000-000004000000}"/>
    <cellStyle name="20% - Accent6 2" xfId="24" xr:uid="{00000000-0005-0000-0000-000005000000}"/>
    <cellStyle name="40% - Accent1 2" xfId="25" xr:uid="{00000000-0005-0000-0000-000006000000}"/>
    <cellStyle name="40% - Accent2 2" xfId="26" xr:uid="{00000000-0005-0000-0000-000007000000}"/>
    <cellStyle name="40% - Accent3 2" xfId="27" xr:uid="{00000000-0005-0000-0000-000008000000}"/>
    <cellStyle name="40% - Accent4 2" xfId="28" xr:uid="{00000000-0005-0000-0000-000009000000}"/>
    <cellStyle name="40% - Accent5 2" xfId="29" xr:uid="{00000000-0005-0000-0000-00000A000000}"/>
    <cellStyle name="40% - Accent6 2" xfId="30" xr:uid="{00000000-0005-0000-0000-00000B000000}"/>
    <cellStyle name="60% - Accent1 2" xfId="31" xr:uid="{00000000-0005-0000-0000-00000C000000}"/>
    <cellStyle name="60% - Accent2 2" xfId="32" xr:uid="{00000000-0005-0000-0000-00000D000000}"/>
    <cellStyle name="60% - Accent3 2" xfId="33" xr:uid="{00000000-0005-0000-0000-00000E000000}"/>
    <cellStyle name="60% - Accent4 2" xfId="34" xr:uid="{00000000-0005-0000-0000-00000F000000}"/>
    <cellStyle name="60% - Accent5 2" xfId="35" xr:uid="{00000000-0005-0000-0000-000010000000}"/>
    <cellStyle name="60% - Accent6 2" xfId="36" xr:uid="{00000000-0005-0000-0000-000011000000}"/>
    <cellStyle name="Accent1 2" xfId="37" xr:uid="{00000000-0005-0000-0000-000012000000}"/>
    <cellStyle name="Accent2 2" xfId="38" xr:uid="{00000000-0005-0000-0000-000013000000}"/>
    <cellStyle name="Accent3 2" xfId="39" xr:uid="{00000000-0005-0000-0000-000014000000}"/>
    <cellStyle name="Accent4 2" xfId="40" xr:uid="{00000000-0005-0000-0000-000015000000}"/>
    <cellStyle name="Accent5 2" xfId="41" xr:uid="{00000000-0005-0000-0000-000016000000}"/>
    <cellStyle name="Accent6 2" xfId="42" xr:uid="{00000000-0005-0000-0000-000017000000}"/>
    <cellStyle name="Bad 2" xfId="43" xr:uid="{00000000-0005-0000-0000-000018000000}"/>
    <cellStyle name="Calculation 2" xfId="44" xr:uid="{00000000-0005-0000-0000-000019000000}"/>
    <cellStyle name="Calculation 2 2" xfId="90" xr:uid="{00000000-0005-0000-0000-00001A000000}"/>
    <cellStyle name="Check Cell 2" xfId="45" xr:uid="{00000000-0005-0000-0000-00001B000000}"/>
    <cellStyle name="Comma" xfId="16" builtinId="3"/>
    <cellStyle name="Comma 2" xfId="7" xr:uid="{00000000-0005-0000-0000-00001D000000}"/>
    <cellStyle name="Comma 2 2" xfId="12" xr:uid="{00000000-0005-0000-0000-00001E000000}"/>
    <cellStyle name="Comma 2 2 2" xfId="18" xr:uid="{00000000-0005-0000-0000-00001F000000}"/>
    <cellStyle name="Comma 2 3" xfId="91" xr:uid="{00000000-0005-0000-0000-000020000000}"/>
    <cellStyle name="Comma 3" xfId="46" xr:uid="{00000000-0005-0000-0000-000021000000}"/>
    <cellStyle name="Explanatory Text 2" xfId="47" xr:uid="{00000000-0005-0000-0000-000022000000}"/>
    <cellStyle name="Good 2" xfId="48" xr:uid="{00000000-0005-0000-0000-000023000000}"/>
    <cellStyle name="Heading 1 2" xfId="49" xr:uid="{00000000-0005-0000-0000-000024000000}"/>
    <cellStyle name="Heading 2 2" xfId="50" xr:uid="{00000000-0005-0000-0000-000025000000}"/>
    <cellStyle name="Heading 3 2" xfId="51" xr:uid="{00000000-0005-0000-0000-000026000000}"/>
    <cellStyle name="Heading 4 2" xfId="52" xr:uid="{00000000-0005-0000-0000-000027000000}"/>
    <cellStyle name="Hyperlink" xfId="8" builtinId="8"/>
    <cellStyle name="Hyperlink 2" xfId="53" xr:uid="{00000000-0005-0000-0000-000029000000}"/>
    <cellStyle name="Hyperlink 3" xfId="54" xr:uid="{00000000-0005-0000-0000-00002A000000}"/>
    <cellStyle name="Input 2" xfId="55" xr:uid="{00000000-0005-0000-0000-00002B000000}"/>
    <cellStyle name="Input 2 2" xfId="92" xr:uid="{00000000-0005-0000-0000-00002C000000}"/>
    <cellStyle name="Linked Cell 2" xfId="56" xr:uid="{00000000-0005-0000-0000-00002D000000}"/>
    <cellStyle name="Neutral 2" xfId="57" xr:uid="{00000000-0005-0000-0000-00002E000000}"/>
    <cellStyle name="Normal" xfId="0" builtinId="0"/>
    <cellStyle name="Normal 10" xfId="58" xr:uid="{00000000-0005-0000-0000-000030000000}"/>
    <cellStyle name="Normal 11" xfId="59" xr:uid="{00000000-0005-0000-0000-000031000000}"/>
    <cellStyle name="Normal 12" xfId="60" xr:uid="{00000000-0005-0000-0000-000032000000}"/>
    <cellStyle name="Normal 13" xfId="61" xr:uid="{00000000-0005-0000-0000-000033000000}"/>
    <cellStyle name="Normal 14" xfId="62" xr:uid="{00000000-0005-0000-0000-000034000000}"/>
    <cellStyle name="Normal 15" xfId="63" xr:uid="{00000000-0005-0000-0000-000035000000}"/>
    <cellStyle name="Normal 16" xfId="64" xr:uid="{00000000-0005-0000-0000-000036000000}"/>
    <cellStyle name="Normal 17" xfId="65" xr:uid="{00000000-0005-0000-0000-000037000000}"/>
    <cellStyle name="Normal 18" xfId="66" xr:uid="{00000000-0005-0000-0000-000038000000}"/>
    <cellStyle name="Normal 19" xfId="67" xr:uid="{00000000-0005-0000-0000-000039000000}"/>
    <cellStyle name="Normal 2" xfId="4" xr:uid="{00000000-0005-0000-0000-00003A000000}"/>
    <cellStyle name="Normal 2 2" xfId="68" xr:uid="{00000000-0005-0000-0000-00003B000000}"/>
    <cellStyle name="Normal 2 3" xfId="93" xr:uid="{00000000-0005-0000-0000-00003C000000}"/>
    <cellStyle name="Normal 20" xfId="69" xr:uid="{00000000-0005-0000-0000-00003D000000}"/>
    <cellStyle name="Normal 21" xfId="70" xr:uid="{00000000-0005-0000-0000-00003E000000}"/>
    <cellStyle name="Normal 22" xfId="71" xr:uid="{00000000-0005-0000-0000-00003F000000}"/>
    <cellStyle name="Normal 23" xfId="72" xr:uid="{00000000-0005-0000-0000-000040000000}"/>
    <cellStyle name="Normal 24" xfId="73" xr:uid="{00000000-0005-0000-0000-000041000000}"/>
    <cellStyle name="Normal 25" xfId="74" xr:uid="{00000000-0005-0000-0000-000042000000}"/>
    <cellStyle name="Normal 26" xfId="17" xr:uid="{00000000-0005-0000-0000-000043000000}"/>
    <cellStyle name="Normal 27" xfId="75" xr:uid="{00000000-0005-0000-0000-000044000000}"/>
    <cellStyle name="Normal 3" xfId="6" xr:uid="{00000000-0005-0000-0000-000045000000}"/>
    <cellStyle name="Normal 3 2" xfId="76" xr:uid="{00000000-0005-0000-0000-000046000000}"/>
    <cellStyle name="Normal 3 3" xfId="94" xr:uid="{00000000-0005-0000-0000-000047000000}"/>
    <cellStyle name="Normal 4" xfId="3" xr:uid="{00000000-0005-0000-0000-000048000000}"/>
    <cellStyle name="Normal 4 2" xfId="77" xr:uid="{00000000-0005-0000-0000-000049000000}"/>
    <cellStyle name="Normal 5" xfId="13" xr:uid="{00000000-0005-0000-0000-00004A000000}"/>
    <cellStyle name="Normal 5 2" xfId="95" xr:uid="{00000000-0005-0000-0000-00004B000000}"/>
    <cellStyle name="Normal 6" xfId="9" xr:uid="{00000000-0005-0000-0000-00004C000000}"/>
    <cellStyle name="Normal 6 2" xfId="10" xr:uid="{00000000-0005-0000-0000-00004D000000}"/>
    <cellStyle name="Normal 6 3" xfId="96" xr:uid="{00000000-0005-0000-0000-00004E000000}"/>
    <cellStyle name="Normal 7" xfId="14" xr:uid="{00000000-0005-0000-0000-00004F000000}"/>
    <cellStyle name="Normal 7 2" xfId="97" xr:uid="{00000000-0005-0000-0000-000050000000}"/>
    <cellStyle name="Normal 8" xfId="78" xr:uid="{00000000-0005-0000-0000-000051000000}"/>
    <cellStyle name="Normal 8 2" xfId="79" xr:uid="{00000000-0005-0000-0000-000052000000}"/>
    <cellStyle name="Normal 9" xfId="80" xr:uid="{00000000-0005-0000-0000-000053000000}"/>
    <cellStyle name="Normal_2008 Population" xfId="2" xr:uid="{00000000-0005-0000-0000-000054000000}"/>
    <cellStyle name="Normal_PR_USVI Emissions" xfId="88" xr:uid="{00000000-0005-0000-0000-000055000000}"/>
    <cellStyle name="Normal_Sheet1" xfId="89" xr:uid="{00000000-0005-0000-0000-000056000000}"/>
    <cellStyle name="Normal_Sheet1_1" xfId="87" xr:uid="{00000000-0005-0000-0000-000057000000}"/>
    <cellStyle name="Note 2" xfId="81" xr:uid="{00000000-0005-0000-0000-000058000000}"/>
    <cellStyle name="Note 2 2" xfId="98" xr:uid="{00000000-0005-0000-0000-000059000000}"/>
    <cellStyle name="Output 2" xfId="82" xr:uid="{00000000-0005-0000-0000-00005A000000}"/>
    <cellStyle name="Output 2 2" xfId="99" xr:uid="{00000000-0005-0000-0000-00005B000000}"/>
    <cellStyle name="Percent" xfId="1" builtinId="5"/>
    <cellStyle name="Percent 2" xfId="5" xr:uid="{00000000-0005-0000-0000-00005D000000}"/>
    <cellStyle name="Percent 2 2" xfId="11" xr:uid="{00000000-0005-0000-0000-00005E000000}"/>
    <cellStyle name="Percent 2 3" xfId="101" xr:uid="{00000000-0005-0000-0000-00005F000000}"/>
    <cellStyle name="Percent 3" xfId="15" xr:uid="{00000000-0005-0000-0000-000060000000}"/>
    <cellStyle name="RSE" xfId="83" xr:uid="{00000000-0005-0000-0000-000061000000}"/>
    <cellStyle name="Title 2" xfId="84" xr:uid="{00000000-0005-0000-0000-000062000000}"/>
    <cellStyle name="Total 2" xfId="85" xr:uid="{00000000-0005-0000-0000-000063000000}"/>
    <cellStyle name="Total 2 2" xfId="100" xr:uid="{00000000-0005-0000-0000-000064000000}"/>
    <cellStyle name="Warning Text 2" xfId="86" xr:uid="{00000000-0005-0000-0000-000065000000}"/>
  </cellStyles>
  <dxfs count="0"/>
  <tableStyles count="0" defaultTableStyle="TableStyleMedium2" defaultPivotStyle="PivotStyleLight16"/>
  <colors>
    <mruColors>
      <color rgb="FFB7C9D3"/>
      <color rgb="FFB7D3DA"/>
      <color rgb="FFDA29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1362074</xdr:colOff>
      <xdr:row>6</xdr:row>
      <xdr:rowOff>109236</xdr:rowOff>
    </xdr:to>
    <xdr:pic>
      <xdr:nvPicPr>
        <xdr:cNvPr id="4" name="Picture 3" descr="Abt Associates Logo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62074" cy="13570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3:L31"/>
  <sheetViews>
    <sheetView showGridLines="0" tabSelected="1" zoomScaleNormal="100" workbookViewId="0">
      <selection activeCell="A3" sqref="A3:K3"/>
    </sheetView>
  </sheetViews>
  <sheetFormatPr defaultRowHeight="14.4" x14ac:dyDescent="0.3"/>
  <cols>
    <col min="1" max="1" width="28" customWidth="1"/>
    <col min="5" max="5" width="12.6640625" customWidth="1"/>
    <col min="6" max="6" width="13.6640625" customWidth="1"/>
    <col min="257" max="257" width="24.44140625" customWidth="1"/>
    <col min="261" max="261" width="12.6640625" customWidth="1"/>
    <col min="262" max="262" width="13.6640625" customWidth="1"/>
    <col min="513" max="513" width="24.44140625" customWidth="1"/>
    <col min="517" max="517" width="12.6640625" customWidth="1"/>
    <col min="518" max="518" width="13.6640625" customWidth="1"/>
    <col min="769" max="769" width="24.44140625" customWidth="1"/>
    <col min="773" max="773" width="12.6640625" customWidth="1"/>
    <col min="774" max="774" width="13.6640625" customWidth="1"/>
    <col min="1025" max="1025" width="24.44140625" customWidth="1"/>
    <col min="1029" max="1029" width="12.6640625" customWidth="1"/>
    <col min="1030" max="1030" width="13.6640625" customWidth="1"/>
    <col min="1281" max="1281" width="24.44140625" customWidth="1"/>
    <col min="1285" max="1285" width="12.6640625" customWidth="1"/>
    <col min="1286" max="1286" width="13.6640625" customWidth="1"/>
    <col min="1537" max="1537" width="24.44140625" customWidth="1"/>
    <col min="1541" max="1541" width="12.6640625" customWidth="1"/>
    <col min="1542" max="1542" width="13.6640625" customWidth="1"/>
    <col min="1793" max="1793" width="24.44140625" customWidth="1"/>
    <col min="1797" max="1797" width="12.6640625" customWidth="1"/>
    <col min="1798" max="1798" width="13.6640625" customWidth="1"/>
    <col min="2049" max="2049" width="24.44140625" customWidth="1"/>
    <col min="2053" max="2053" width="12.6640625" customWidth="1"/>
    <col min="2054" max="2054" width="13.6640625" customWidth="1"/>
    <col min="2305" max="2305" width="24.44140625" customWidth="1"/>
    <col min="2309" max="2309" width="12.6640625" customWidth="1"/>
    <col min="2310" max="2310" width="13.6640625" customWidth="1"/>
    <col min="2561" max="2561" width="24.44140625" customWidth="1"/>
    <col min="2565" max="2565" width="12.6640625" customWidth="1"/>
    <col min="2566" max="2566" width="13.6640625" customWidth="1"/>
    <col min="2817" max="2817" width="24.44140625" customWidth="1"/>
    <col min="2821" max="2821" width="12.6640625" customWidth="1"/>
    <col min="2822" max="2822" width="13.6640625" customWidth="1"/>
    <col min="3073" max="3073" width="24.44140625" customWidth="1"/>
    <col min="3077" max="3077" width="12.6640625" customWidth="1"/>
    <col min="3078" max="3078" width="13.6640625" customWidth="1"/>
    <col min="3329" max="3329" width="24.44140625" customWidth="1"/>
    <col min="3333" max="3333" width="12.6640625" customWidth="1"/>
    <col min="3334" max="3334" width="13.6640625" customWidth="1"/>
    <col min="3585" max="3585" width="24.44140625" customWidth="1"/>
    <col min="3589" max="3589" width="12.6640625" customWidth="1"/>
    <col min="3590" max="3590" width="13.6640625" customWidth="1"/>
    <col min="3841" max="3841" width="24.44140625" customWidth="1"/>
    <col min="3845" max="3845" width="12.6640625" customWidth="1"/>
    <col min="3846" max="3846" width="13.6640625" customWidth="1"/>
    <col min="4097" max="4097" width="24.44140625" customWidth="1"/>
    <col min="4101" max="4101" width="12.6640625" customWidth="1"/>
    <col min="4102" max="4102" width="13.6640625" customWidth="1"/>
    <col min="4353" max="4353" width="24.44140625" customWidth="1"/>
    <col min="4357" max="4357" width="12.6640625" customWidth="1"/>
    <col min="4358" max="4358" width="13.6640625" customWidth="1"/>
    <col min="4609" max="4609" width="24.44140625" customWidth="1"/>
    <col min="4613" max="4613" width="12.6640625" customWidth="1"/>
    <col min="4614" max="4614" width="13.6640625" customWidth="1"/>
    <col min="4865" max="4865" width="24.44140625" customWidth="1"/>
    <col min="4869" max="4869" width="12.6640625" customWidth="1"/>
    <col min="4870" max="4870" width="13.6640625" customWidth="1"/>
    <col min="5121" max="5121" width="24.44140625" customWidth="1"/>
    <col min="5125" max="5125" width="12.6640625" customWidth="1"/>
    <col min="5126" max="5126" width="13.6640625" customWidth="1"/>
    <col min="5377" max="5377" width="24.44140625" customWidth="1"/>
    <col min="5381" max="5381" width="12.6640625" customWidth="1"/>
    <col min="5382" max="5382" width="13.6640625" customWidth="1"/>
    <col min="5633" max="5633" width="24.44140625" customWidth="1"/>
    <col min="5637" max="5637" width="12.6640625" customWidth="1"/>
    <col min="5638" max="5638" width="13.6640625" customWidth="1"/>
    <col min="5889" max="5889" width="24.44140625" customWidth="1"/>
    <col min="5893" max="5893" width="12.6640625" customWidth="1"/>
    <col min="5894" max="5894" width="13.6640625" customWidth="1"/>
    <col min="6145" max="6145" width="24.44140625" customWidth="1"/>
    <col min="6149" max="6149" width="12.6640625" customWidth="1"/>
    <col min="6150" max="6150" width="13.6640625" customWidth="1"/>
    <col min="6401" max="6401" width="24.44140625" customWidth="1"/>
    <col min="6405" max="6405" width="12.6640625" customWidth="1"/>
    <col min="6406" max="6406" width="13.6640625" customWidth="1"/>
    <col min="6657" max="6657" width="24.44140625" customWidth="1"/>
    <col min="6661" max="6661" width="12.6640625" customWidth="1"/>
    <col min="6662" max="6662" width="13.6640625" customWidth="1"/>
    <col min="6913" max="6913" width="24.44140625" customWidth="1"/>
    <col min="6917" max="6917" width="12.6640625" customWidth="1"/>
    <col min="6918" max="6918" width="13.6640625" customWidth="1"/>
    <col min="7169" max="7169" width="24.44140625" customWidth="1"/>
    <col min="7173" max="7173" width="12.6640625" customWidth="1"/>
    <col min="7174" max="7174" width="13.6640625" customWidth="1"/>
    <col min="7425" max="7425" width="24.44140625" customWidth="1"/>
    <col min="7429" max="7429" width="12.6640625" customWidth="1"/>
    <col min="7430" max="7430" width="13.6640625" customWidth="1"/>
    <col min="7681" max="7681" width="24.44140625" customWidth="1"/>
    <col min="7685" max="7685" width="12.6640625" customWidth="1"/>
    <col min="7686" max="7686" width="13.6640625" customWidth="1"/>
    <col min="7937" max="7937" width="24.44140625" customWidth="1"/>
    <col min="7941" max="7941" width="12.6640625" customWidth="1"/>
    <col min="7942" max="7942" width="13.6640625" customWidth="1"/>
    <col min="8193" max="8193" width="24.44140625" customWidth="1"/>
    <col min="8197" max="8197" width="12.6640625" customWidth="1"/>
    <col min="8198" max="8198" width="13.6640625" customWidth="1"/>
    <col min="8449" max="8449" width="24.44140625" customWidth="1"/>
    <col min="8453" max="8453" width="12.6640625" customWidth="1"/>
    <col min="8454" max="8454" width="13.6640625" customWidth="1"/>
    <col min="8705" max="8705" width="24.44140625" customWidth="1"/>
    <col min="8709" max="8709" width="12.6640625" customWidth="1"/>
    <col min="8710" max="8710" width="13.6640625" customWidth="1"/>
    <col min="8961" max="8961" width="24.44140625" customWidth="1"/>
    <col min="8965" max="8965" width="12.6640625" customWidth="1"/>
    <col min="8966" max="8966" width="13.6640625" customWidth="1"/>
    <col min="9217" max="9217" width="24.44140625" customWidth="1"/>
    <col min="9221" max="9221" width="12.6640625" customWidth="1"/>
    <col min="9222" max="9222" width="13.6640625" customWidth="1"/>
    <col min="9473" max="9473" width="24.44140625" customWidth="1"/>
    <col min="9477" max="9477" width="12.6640625" customWidth="1"/>
    <col min="9478" max="9478" width="13.6640625" customWidth="1"/>
    <col min="9729" max="9729" width="24.44140625" customWidth="1"/>
    <col min="9733" max="9733" width="12.6640625" customWidth="1"/>
    <col min="9734" max="9734" width="13.6640625" customWidth="1"/>
    <col min="9985" max="9985" width="24.44140625" customWidth="1"/>
    <col min="9989" max="9989" width="12.6640625" customWidth="1"/>
    <col min="9990" max="9990" width="13.6640625" customWidth="1"/>
    <col min="10241" max="10241" width="24.44140625" customWidth="1"/>
    <col min="10245" max="10245" width="12.6640625" customWidth="1"/>
    <col min="10246" max="10246" width="13.6640625" customWidth="1"/>
    <col min="10497" max="10497" width="24.44140625" customWidth="1"/>
    <col min="10501" max="10501" width="12.6640625" customWidth="1"/>
    <col min="10502" max="10502" width="13.6640625" customWidth="1"/>
    <col min="10753" max="10753" width="24.44140625" customWidth="1"/>
    <col min="10757" max="10757" width="12.6640625" customWidth="1"/>
    <col min="10758" max="10758" width="13.6640625" customWidth="1"/>
    <col min="11009" max="11009" width="24.44140625" customWidth="1"/>
    <col min="11013" max="11013" width="12.6640625" customWidth="1"/>
    <col min="11014" max="11014" width="13.6640625" customWidth="1"/>
    <col min="11265" max="11265" width="24.44140625" customWidth="1"/>
    <col min="11269" max="11269" width="12.6640625" customWidth="1"/>
    <col min="11270" max="11270" width="13.6640625" customWidth="1"/>
    <col min="11521" max="11521" width="24.44140625" customWidth="1"/>
    <col min="11525" max="11525" width="12.6640625" customWidth="1"/>
    <col min="11526" max="11526" width="13.6640625" customWidth="1"/>
    <col min="11777" max="11777" width="24.44140625" customWidth="1"/>
    <col min="11781" max="11781" width="12.6640625" customWidth="1"/>
    <col min="11782" max="11782" width="13.6640625" customWidth="1"/>
    <col min="12033" max="12033" width="24.44140625" customWidth="1"/>
    <col min="12037" max="12037" width="12.6640625" customWidth="1"/>
    <col min="12038" max="12038" width="13.6640625" customWidth="1"/>
    <col min="12289" max="12289" width="24.44140625" customWidth="1"/>
    <col min="12293" max="12293" width="12.6640625" customWidth="1"/>
    <col min="12294" max="12294" width="13.6640625" customWidth="1"/>
    <col min="12545" max="12545" width="24.44140625" customWidth="1"/>
    <col min="12549" max="12549" width="12.6640625" customWidth="1"/>
    <col min="12550" max="12550" width="13.6640625" customWidth="1"/>
    <col min="12801" max="12801" width="24.44140625" customWidth="1"/>
    <col min="12805" max="12805" width="12.6640625" customWidth="1"/>
    <col min="12806" max="12806" width="13.6640625" customWidth="1"/>
    <col min="13057" max="13057" width="24.44140625" customWidth="1"/>
    <col min="13061" max="13061" width="12.6640625" customWidth="1"/>
    <col min="13062" max="13062" width="13.6640625" customWidth="1"/>
    <col min="13313" max="13313" width="24.44140625" customWidth="1"/>
    <col min="13317" max="13317" width="12.6640625" customWidth="1"/>
    <col min="13318" max="13318" width="13.6640625" customWidth="1"/>
    <col min="13569" max="13569" width="24.44140625" customWidth="1"/>
    <col min="13573" max="13573" width="12.6640625" customWidth="1"/>
    <col min="13574" max="13574" width="13.6640625" customWidth="1"/>
    <col min="13825" max="13825" width="24.44140625" customWidth="1"/>
    <col min="13829" max="13829" width="12.6640625" customWidth="1"/>
    <col min="13830" max="13830" width="13.6640625" customWidth="1"/>
    <col min="14081" max="14081" width="24.44140625" customWidth="1"/>
    <col min="14085" max="14085" width="12.6640625" customWidth="1"/>
    <col min="14086" max="14086" width="13.6640625" customWidth="1"/>
    <col min="14337" max="14337" width="24.44140625" customWidth="1"/>
    <col min="14341" max="14341" width="12.6640625" customWidth="1"/>
    <col min="14342" max="14342" width="13.6640625" customWidth="1"/>
    <col min="14593" max="14593" width="24.44140625" customWidth="1"/>
    <col min="14597" max="14597" width="12.6640625" customWidth="1"/>
    <col min="14598" max="14598" width="13.6640625" customWidth="1"/>
    <col min="14849" max="14849" width="24.44140625" customWidth="1"/>
    <col min="14853" max="14853" width="12.6640625" customWidth="1"/>
    <col min="14854" max="14854" width="13.6640625" customWidth="1"/>
    <col min="15105" max="15105" width="24.44140625" customWidth="1"/>
    <col min="15109" max="15109" width="12.6640625" customWidth="1"/>
    <col min="15110" max="15110" width="13.6640625" customWidth="1"/>
    <col min="15361" max="15361" width="24.44140625" customWidth="1"/>
    <col min="15365" max="15365" width="12.6640625" customWidth="1"/>
    <col min="15366" max="15366" width="13.6640625" customWidth="1"/>
    <col min="15617" max="15617" width="24.44140625" customWidth="1"/>
    <col min="15621" max="15621" width="12.6640625" customWidth="1"/>
    <col min="15622" max="15622" width="13.6640625" customWidth="1"/>
    <col min="15873" max="15873" width="24.44140625" customWidth="1"/>
    <col min="15877" max="15877" width="12.6640625" customWidth="1"/>
    <col min="15878" max="15878" width="13.6640625" customWidth="1"/>
    <col min="16129" max="16129" width="24.44140625" customWidth="1"/>
    <col min="16133" max="16133" width="12.6640625" customWidth="1"/>
    <col min="16134" max="16134" width="13.6640625" customWidth="1"/>
  </cols>
  <sheetData>
    <row r="3" spans="1:11" ht="17.25" customHeight="1" x14ac:dyDescent="0.45">
      <c r="A3" s="226" t="s">
        <v>11965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1" ht="16.8" x14ac:dyDescent="0.4">
      <c r="A4" s="227" t="s">
        <v>11895</v>
      </c>
      <c r="B4" s="227"/>
      <c r="C4" s="227"/>
      <c r="D4" s="227"/>
      <c r="E4" s="227"/>
      <c r="F4" s="227"/>
      <c r="G4" s="227"/>
      <c r="H4" s="227"/>
      <c r="I4" s="227"/>
      <c r="J4" s="227"/>
      <c r="K4" s="227"/>
    </row>
    <row r="5" spans="1:11" ht="18" customHeight="1" x14ac:dyDescent="0.4">
      <c r="A5" s="227" t="s">
        <v>11958</v>
      </c>
      <c r="B5" s="227"/>
      <c r="C5" s="227"/>
      <c r="D5" s="227"/>
      <c r="E5" s="227"/>
      <c r="F5" s="227"/>
      <c r="G5" s="227"/>
      <c r="H5" s="227"/>
      <c r="I5" s="227"/>
      <c r="J5" s="227"/>
      <c r="K5" s="227"/>
    </row>
    <row r="6" spans="1:11" ht="16.8" x14ac:dyDescent="0.4">
      <c r="A6" s="4"/>
    </row>
    <row r="7" spans="1:11" ht="17.399999999999999" thickBot="1" x14ac:dyDescent="0.45">
      <c r="A7" s="4"/>
    </row>
    <row r="8" spans="1:11" ht="16.8" x14ac:dyDescent="0.4">
      <c r="A8" s="228" t="s">
        <v>11876</v>
      </c>
      <c r="B8" s="229"/>
      <c r="C8" s="229"/>
      <c r="D8" s="229"/>
      <c r="E8" s="229"/>
      <c r="F8" s="229"/>
      <c r="G8" s="229"/>
      <c r="H8" s="229"/>
      <c r="I8" s="229"/>
      <c r="J8" s="229"/>
      <c r="K8" s="230"/>
    </row>
    <row r="9" spans="1:11" ht="21" customHeight="1" x14ac:dyDescent="0.3">
      <c r="A9" s="231" t="s">
        <v>11877</v>
      </c>
      <c r="B9" s="232"/>
      <c r="C9" s="232"/>
      <c r="D9" s="232"/>
      <c r="E9" s="232"/>
      <c r="F9" s="232"/>
      <c r="G9" s="232"/>
      <c r="H9" s="232"/>
      <c r="I9" s="232"/>
      <c r="J9" s="232"/>
      <c r="K9" s="233"/>
    </row>
    <row r="10" spans="1:11" ht="33.6" x14ac:dyDescent="0.3">
      <c r="A10" s="5" t="s">
        <v>11878</v>
      </c>
      <c r="B10" s="234" t="s">
        <v>24048</v>
      </c>
      <c r="C10" s="235"/>
      <c r="D10" s="235"/>
      <c r="E10" s="236"/>
      <c r="F10" s="184" t="s">
        <v>24049</v>
      </c>
      <c r="G10" s="237" t="s">
        <v>24050</v>
      </c>
      <c r="H10" s="237"/>
      <c r="I10" s="237"/>
      <c r="J10" s="237"/>
      <c r="K10" s="238"/>
    </row>
    <row r="11" spans="1:11" ht="72" customHeight="1" thickBot="1" x14ac:dyDescent="0.35">
      <c r="A11" s="6" t="s">
        <v>11879</v>
      </c>
      <c r="B11" s="239" t="s">
        <v>24047</v>
      </c>
      <c r="C11" s="239"/>
      <c r="D11" s="239"/>
      <c r="E11" s="239"/>
      <c r="F11" s="7" t="s">
        <v>11880</v>
      </c>
      <c r="G11" s="240" t="s">
        <v>11939</v>
      </c>
      <c r="H11" s="241"/>
      <c r="I11" s="241"/>
      <c r="J11" s="241"/>
      <c r="K11" s="242"/>
    </row>
    <row r="12" spans="1:11" ht="17.399999999999999" thickBot="1" x14ac:dyDescent="0.45">
      <c r="A12" s="4"/>
    </row>
    <row r="13" spans="1:11" ht="16.8" x14ac:dyDescent="0.4">
      <c r="A13" s="243" t="s">
        <v>11881</v>
      </c>
      <c r="B13" s="244"/>
      <c r="C13" s="244"/>
      <c r="D13" s="244"/>
      <c r="E13" s="244"/>
      <c r="F13" s="244"/>
      <c r="G13" s="244"/>
      <c r="H13" s="244"/>
      <c r="I13" s="244"/>
      <c r="J13" s="244"/>
      <c r="K13" s="245"/>
    </row>
    <row r="14" spans="1:11" ht="16.8" x14ac:dyDescent="0.4">
      <c r="A14" s="8" t="s">
        <v>11882</v>
      </c>
      <c r="B14" s="246">
        <v>42655</v>
      </c>
      <c r="C14" s="246"/>
      <c r="D14" s="246"/>
      <c r="E14" s="246"/>
      <c r="F14" s="246"/>
      <c r="G14" s="246"/>
      <c r="H14" s="246"/>
      <c r="I14" s="246"/>
      <c r="J14" s="246"/>
      <c r="K14" s="247"/>
    </row>
    <row r="15" spans="1:11" ht="16.8" x14ac:dyDescent="0.4">
      <c r="A15" s="8" t="s">
        <v>11883</v>
      </c>
      <c r="B15" s="248" t="s">
        <v>11884</v>
      </c>
      <c r="C15" s="248"/>
      <c r="D15" s="248"/>
      <c r="E15" s="248"/>
      <c r="F15" s="248"/>
      <c r="G15" s="248"/>
      <c r="H15" s="248"/>
      <c r="I15" s="248"/>
      <c r="J15" s="248"/>
      <c r="K15" s="249"/>
    </row>
    <row r="16" spans="1:11" ht="42" customHeight="1" x14ac:dyDescent="0.3">
      <c r="A16" s="8" t="s">
        <v>4</v>
      </c>
      <c r="B16" s="223" t="s">
        <v>11966</v>
      </c>
      <c r="C16" s="224"/>
      <c r="D16" s="224"/>
      <c r="E16" s="224"/>
      <c r="F16" s="224"/>
      <c r="G16" s="224"/>
      <c r="H16" s="224"/>
      <c r="I16" s="224"/>
      <c r="J16" s="224"/>
      <c r="K16" s="225"/>
    </row>
    <row r="17" spans="1:12" ht="16.8" x14ac:dyDescent="0.4">
      <c r="A17" s="198" t="s">
        <v>11885</v>
      </c>
      <c r="B17" s="199"/>
      <c r="C17" s="199"/>
      <c r="D17" s="199"/>
      <c r="E17" s="199"/>
      <c r="F17" s="199"/>
      <c r="G17" s="199"/>
      <c r="H17" s="199"/>
      <c r="I17" s="199"/>
      <c r="J17" s="199"/>
      <c r="K17" s="200"/>
    </row>
    <row r="18" spans="1:12" ht="16.8" x14ac:dyDescent="0.3">
      <c r="A18" s="189" t="s">
        <v>11886</v>
      </c>
      <c r="B18" s="201" t="s">
        <v>11887</v>
      </c>
      <c r="C18" s="201"/>
      <c r="D18" s="201"/>
      <c r="E18" s="201"/>
      <c r="F18" s="201"/>
      <c r="G18" s="201"/>
      <c r="H18" s="201"/>
      <c r="I18" s="201"/>
      <c r="J18" s="201"/>
      <c r="K18" s="202"/>
    </row>
    <row r="19" spans="1:12" ht="16.8" x14ac:dyDescent="0.3">
      <c r="A19" s="189" t="s">
        <v>11888</v>
      </c>
      <c r="B19" s="201" t="s">
        <v>11955</v>
      </c>
      <c r="C19" s="201"/>
      <c r="D19" s="201"/>
      <c r="E19" s="201"/>
      <c r="F19" s="201"/>
      <c r="G19" s="201"/>
      <c r="H19" s="201"/>
      <c r="I19" s="201"/>
      <c r="J19" s="201"/>
      <c r="K19" s="202"/>
    </row>
    <row r="20" spans="1:12" ht="16.8" x14ac:dyDescent="0.3">
      <c r="A20" s="189" t="s">
        <v>11869</v>
      </c>
      <c r="B20" s="203" t="s">
        <v>11967</v>
      </c>
      <c r="C20" s="204"/>
      <c r="D20" s="204"/>
      <c r="E20" s="204"/>
      <c r="F20" s="204"/>
      <c r="G20" s="204"/>
      <c r="H20" s="204"/>
      <c r="I20" s="204"/>
      <c r="J20" s="204"/>
      <c r="K20" s="205"/>
    </row>
    <row r="21" spans="1:12" ht="15" customHeight="1" x14ac:dyDescent="0.3">
      <c r="A21" s="189" t="s">
        <v>11913</v>
      </c>
      <c r="B21" s="206" t="s">
        <v>11946</v>
      </c>
      <c r="C21" s="207"/>
      <c r="D21" s="207"/>
      <c r="E21" s="207"/>
      <c r="F21" s="207"/>
      <c r="G21" s="207"/>
      <c r="H21" s="207"/>
      <c r="I21" s="207"/>
      <c r="J21" s="207"/>
      <c r="K21" s="208"/>
    </row>
    <row r="22" spans="1:12" ht="16.8" x14ac:dyDescent="0.3">
      <c r="A22" s="190" t="s">
        <v>11896</v>
      </c>
      <c r="B22" s="203" t="s">
        <v>11947</v>
      </c>
      <c r="C22" s="204"/>
      <c r="D22" s="204"/>
      <c r="E22" s="204"/>
      <c r="F22" s="204"/>
      <c r="G22" s="204"/>
      <c r="H22" s="204"/>
      <c r="I22" s="204"/>
      <c r="J22" s="204"/>
      <c r="K22" s="205"/>
    </row>
    <row r="23" spans="1:12" ht="16.8" x14ac:dyDescent="0.3">
      <c r="A23" s="191" t="s">
        <v>11890</v>
      </c>
      <c r="B23" s="211" t="s">
        <v>11956</v>
      </c>
      <c r="C23" s="211"/>
      <c r="D23" s="211"/>
      <c r="E23" s="211"/>
      <c r="F23" s="211"/>
      <c r="G23" s="211"/>
      <c r="H23" s="211"/>
      <c r="I23" s="211"/>
      <c r="J23" s="211"/>
      <c r="K23" s="202"/>
    </row>
    <row r="24" spans="1:12" ht="16.8" x14ac:dyDescent="0.3">
      <c r="A24" s="192" t="s">
        <v>24017</v>
      </c>
      <c r="B24" s="217" t="s">
        <v>24018</v>
      </c>
      <c r="C24" s="218"/>
      <c r="D24" s="218"/>
      <c r="E24" s="218"/>
      <c r="F24" s="218"/>
      <c r="G24" s="218"/>
      <c r="H24" s="218"/>
      <c r="I24" s="218"/>
      <c r="J24" s="218"/>
      <c r="K24" s="219"/>
    </row>
    <row r="25" spans="1:12" ht="16.8" x14ac:dyDescent="0.3">
      <c r="A25" s="193" t="s">
        <v>11889</v>
      </c>
      <c r="B25" s="220" t="s">
        <v>11897</v>
      </c>
      <c r="C25" s="221"/>
      <c r="D25" s="221"/>
      <c r="E25" s="221"/>
      <c r="F25" s="221"/>
      <c r="G25" s="221"/>
      <c r="H25" s="221"/>
      <c r="I25" s="221"/>
      <c r="J25" s="221"/>
      <c r="K25" s="222"/>
    </row>
    <row r="26" spans="1:12" ht="17.399999999999999" thickBot="1" x14ac:dyDescent="0.35">
      <c r="A26" s="194" t="s">
        <v>24051</v>
      </c>
      <c r="B26" s="209" t="s">
        <v>24052</v>
      </c>
      <c r="C26" s="209"/>
      <c r="D26" s="209"/>
      <c r="E26" s="209"/>
      <c r="F26" s="209"/>
      <c r="G26" s="209"/>
      <c r="H26" s="209"/>
      <c r="I26" s="209"/>
      <c r="J26" s="209"/>
      <c r="K26" s="210"/>
      <c r="L26" s="149"/>
    </row>
    <row r="27" spans="1:12" x14ac:dyDescent="0.3">
      <c r="A27" s="173"/>
      <c r="B27" s="173"/>
      <c r="C27" s="173"/>
      <c r="D27" s="173"/>
      <c r="E27" s="173"/>
      <c r="F27" s="173"/>
      <c r="G27" s="173"/>
      <c r="H27" s="173"/>
      <c r="I27" s="173"/>
      <c r="J27" s="173"/>
      <c r="K27" s="173"/>
      <c r="L27" s="174"/>
    </row>
    <row r="28" spans="1:12" ht="15" thickBot="1" x14ac:dyDescent="0.35"/>
    <row r="29" spans="1:12" ht="16.8" x14ac:dyDescent="0.4">
      <c r="A29" s="212" t="s">
        <v>11891</v>
      </c>
      <c r="B29" s="213"/>
      <c r="C29" s="213"/>
      <c r="D29" s="213"/>
      <c r="E29" s="213"/>
      <c r="F29" s="213"/>
      <c r="G29" s="213"/>
      <c r="H29" s="213"/>
      <c r="I29" s="213"/>
      <c r="J29" s="213"/>
      <c r="K29" s="214"/>
    </row>
    <row r="30" spans="1:12" ht="16.8" x14ac:dyDescent="0.3">
      <c r="A30" s="9" t="s">
        <v>11883</v>
      </c>
      <c r="B30" s="215" t="s">
        <v>11892</v>
      </c>
      <c r="C30" s="215"/>
      <c r="D30" s="215" t="s">
        <v>11893</v>
      </c>
      <c r="E30" s="215"/>
      <c r="F30" s="215"/>
      <c r="G30" s="215"/>
      <c r="H30" s="215"/>
      <c r="I30" s="215"/>
      <c r="J30" s="215"/>
      <c r="K30" s="216"/>
    </row>
    <row r="31" spans="1:12" ht="17.399999999999999" thickBot="1" x14ac:dyDescent="0.35">
      <c r="A31" s="10" t="s">
        <v>11884</v>
      </c>
      <c r="B31" s="195">
        <v>42655</v>
      </c>
      <c r="C31" s="195"/>
      <c r="D31" s="196" t="s">
        <v>11894</v>
      </c>
      <c r="E31" s="196"/>
      <c r="F31" s="196"/>
      <c r="G31" s="196"/>
      <c r="H31" s="196"/>
      <c r="I31" s="196"/>
      <c r="J31" s="196"/>
      <c r="K31" s="197"/>
    </row>
  </sheetData>
  <mergeCells count="28">
    <mergeCell ref="B16:K16"/>
    <mergeCell ref="A3:K3"/>
    <mergeCell ref="A4:K4"/>
    <mergeCell ref="A8:K8"/>
    <mergeCell ref="A9:K9"/>
    <mergeCell ref="B10:E10"/>
    <mergeCell ref="G10:K10"/>
    <mergeCell ref="B11:E11"/>
    <mergeCell ref="G11:K11"/>
    <mergeCell ref="A13:K13"/>
    <mergeCell ref="B14:K14"/>
    <mergeCell ref="B15:K15"/>
    <mergeCell ref="A5:K5"/>
    <mergeCell ref="B31:C31"/>
    <mergeCell ref="D31:K31"/>
    <mergeCell ref="A17:K17"/>
    <mergeCell ref="B18:K18"/>
    <mergeCell ref="B19:K19"/>
    <mergeCell ref="B20:K20"/>
    <mergeCell ref="B22:K22"/>
    <mergeCell ref="B21:K21"/>
    <mergeCell ref="B26:K26"/>
    <mergeCell ref="B23:K23"/>
    <mergeCell ref="A29:K29"/>
    <mergeCell ref="B30:C30"/>
    <mergeCell ref="D30:K30"/>
    <mergeCell ref="B24:K24"/>
    <mergeCell ref="B25:K25"/>
  </mergeCells>
  <hyperlinks>
    <hyperlink ref="A18" location="Overview!A1" display="Overview" xr:uid="{00000000-0004-0000-0000-000000000000}"/>
    <hyperlink ref="A19" location="'Field Descriptions'!A1" display="Field Descriptions" xr:uid="{00000000-0004-0000-0000-000001000000}"/>
    <hyperlink ref="A26" location="EmissionsStagingTableInput!A1" display="EmissionsStagingTableInput" xr:uid="{00000000-0004-0000-0000-000002000000}"/>
    <hyperlink ref="A23" location="'Emissions Factors'!A1" display="Emissions Factors" xr:uid="{00000000-0004-0000-0000-000003000000}"/>
    <hyperlink ref="A20" location="Population!A1" display="Population" xr:uid="{00000000-0004-0000-0000-000004000000}"/>
    <hyperlink ref="A22" location="'Age groups'!A1" display="Age groups" xr:uid="{00000000-0004-0000-0000-000005000000}"/>
    <hyperlink ref="A21" location="'Age distribution'!A1" display="Age Distribution" xr:uid="{00000000-0004-0000-0000-000006000000}"/>
    <hyperlink ref="A24" location="'PR_USVI Emissions'!A1" display="PR_USVI Emissions" xr:uid="{00000000-0004-0000-0000-000007000000}"/>
    <hyperlink ref="A25" location="Emissions!A1" display="Emissions" xr:uid="{00000000-0004-0000-0000-00000800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D49"/>
  <sheetViews>
    <sheetView showGridLines="0" workbookViewId="0">
      <pane ySplit="2" topLeftCell="A3" activePane="bottomLeft" state="frozen"/>
      <selection pane="bottomLeft" activeCell="A3" sqref="A3:A9"/>
    </sheetView>
  </sheetViews>
  <sheetFormatPr defaultRowHeight="14.4" x14ac:dyDescent="0.3"/>
  <cols>
    <col min="1" max="1" width="27.44140625" customWidth="1"/>
    <col min="2" max="2" width="19.88671875" customWidth="1"/>
    <col min="3" max="3" width="47.109375" customWidth="1"/>
    <col min="4" max="4" width="18.44140625" customWidth="1"/>
    <col min="258" max="258" width="19.88671875" customWidth="1"/>
    <col min="259" max="259" width="47.109375" customWidth="1"/>
    <col min="260" max="260" width="27.44140625" customWidth="1"/>
    <col min="514" max="514" width="19.88671875" customWidth="1"/>
    <col min="515" max="515" width="47.109375" customWidth="1"/>
    <col min="516" max="516" width="27.44140625" customWidth="1"/>
    <col min="770" max="770" width="19.88671875" customWidth="1"/>
    <col min="771" max="771" width="47.109375" customWidth="1"/>
    <col min="772" max="772" width="27.44140625" customWidth="1"/>
    <col min="1026" max="1026" width="19.88671875" customWidth="1"/>
    <col min="1027" max="1027" width="47.109375" customWidth="1"/>
    <col min="1028" max="1028" width="27.44140625" customWidth="1"/>
    <col min="1282" max="1282" width="19.88671875" customWidth="1"/>
    <col min="1283" max="1283" width="47.109375" customWidth="1"/>
    <col min="1284" max="1284" width="27.44140625" customWidth="1"/>
    <col min="1538" max="1538" width="19.88671875" customWidth="1"/>
    <col min="1539" max="1539" width="47.109375" customWidth="1"/>
    <col min="1540" max="1540" width="27.44140625" customWidth="1"/>
    <col min="1794" max="1794" width="19.88671875" customWidth="1"/>
    <col min="1795" max="1795" width="47.109375" customWidth="1"/>
    <col min="1796" max="1796" width="27.44140625" customWidth="1"/>
    <col min="2050" max="2050" width="19.88671875" customWidth="1"/>
    <col min="2051" max="2051" width="47.109375" customWidth="1"/>
    <col min="2052" max="2052" width="27.44140625" customWidth="1"/>
    <col min="2306" max="2306" width="19.88671875" customWidth="1"/>
    <col min="2307" max="2307" width="47.109375" customWidth="1"/>
    <col min="2308" max="2308" width="27.44140625" customWidth="1"/>
    <col min="2562" max="2562" width="19.88671875" customWidth="1"/>
    <col min="2563" max="2563" width="47.109375" customWidth="1"/>
    <col min="2564" max="2564" width="27.44140625" customWidth="1"/>
    <col min="2818" max="2818" width="19.88671875" customWidth="1"/>
    <col min="2819" max="2819" width="47.109375" customWidth="1"/>
    <col min="2820" max="2820" width="27.44140625" customWidth="1"/>
    <col min="3074" max="3074" width="19.88671875" customWidth="1"/>
    <col min="3075" max="3075" width="47.109375" customWidth="1"/>
    <col min="3076" max="3076" width="27.44140625" customWidth="1"/>
    <col min="3330" max="3330" width="19.88671875" customWidth="1"/>
    <col min="3331" max="3331" width="47.109375" customWidth="1"/>
    <col min="3332" max="3332" width="27.44140625" customWidth="1"/>
    <col min="3586" max="3586" width="19.88671875" customWidth="1"/>
    <col min="3587" max="3587" width="47.109375" customWidth="1"/>
    <col min="3588" max="3588" width="27.44140625" customWidth="1"/>
    <col min="3842" max="3842" width="19.88671875" customWidth="1"/>
    <col min="3843" max="3843" width="47.109375" customWidth="1"/>
    <col min="3844" max="3844" width="27.44140625" customWidth="1"/>
    <col min="4098" max="4098" width="19.88671875" customWidth="1"/>
    <col min="4099" max="4099" width="47.109375" customWidth="1"/>
    <col min="4100" max="4100" width="27.44140625" customWidth="1"/>
    <col min="4354" max="4354" width="19.88671875" customWidth="1"/>
    <col min="4355" max="4355" width="47.109375" customWidth="1"/>
    <col min="4356" max="4356" width="27.44140625" customWidth="1"/>
    <col min="4610" max="4610" width="19.88671875" customWidth="1"/>
    <col min="4611" max="4611" width="47.109375" customWidth="1"/>
    <col min="4612" max="4612" width="27.44140625" customWidth="1"/>
    <col min="4866" max="4866" width="19.88671875" customWidth="1"/>
    <col min="4867" max="4867" width="47.109375" customWidth="1"/>
    <col min="4868" max="4868" width="27.44140625" customWidth="1"/>
    <col min="5122" max="5122" width="19.88671875" customWidth="1"/>
    <col min="5123" max="5123" width="47.109375" customWidth="1"/>
    <col min="5124" max="5124" width="27.44140625" customWidth="1"/>
    <col min="5378" max="5378" width="19.88671875" customWidth="1"/>
    <col min="5379" max="5379" width="47.109375" customWidth="1"/>
    <col min="5380" max="5380" width="27.44140625" customWidth="1"/>
    <col min="5634" max="5634" width="19.88671875" customWidth="1"/>
    <col min="5635" max="5635" width="47.109375" customWidth="1"/>
    <col min="5636" max="5636" width="27.44140625" customWidth="1"/>
    <col min="5890" max="5890" width="19.88671875" customWidth="1"/>
    <col min="5891" max="5891" width="47.109375" customWidth="1"/>
    <col min="5892" max="5892" width="27.44140625" customWidth="1"/>
    <col min="6146" max="6146" width="19.88671875" customWidth="1"/>
    <col min="6147" max="6147" width="47.109375" customWidth="1"/>
    <col min="6148" max="6148" width="27.44140625" customWidth="1"/>
    <col min="6402" max="6402" width="19.88671875" customWidth="1"/>
    <col min="6403" max="6403" width="47.109375" customWidth="1"/>
    <col min="6404" max="6404" width="27.44140625" customWidth="1"/>
    <col min="6658" max="6658" width="19.88671875" customWidth="1"/>
    <col min="6659" max="6659" width="47.109375" customWidth="1"/>
    <col min="6660" max="6660" width="27.44140625" customWidth="1"/>
    <col min="6914" max="6914" width="19.88671875" customWidth="1"/>
    <col min="6915" max="6915" width="47.109375" customWidth="1"/>
    <col min="6916" max="6916" width="27.44140625" customWidth="1"/>
    <col min="7170" max="7170" width="19.88671875" customWidth="1"/>
    <col min="7171" max="7171" width="47.109375" customWidth="1"/>
    <col min="7172" max="7172" width="27.44140625" customWidth="1"/>
    <col min="7426" max="7426" width="19.88671875" customWidth="1"/>
    <col min="7427" max="7427" width="47.109375" customWidth="1"/>
    <col min="7428" max="7428" width="27.44140625" customWidth="1"/>
    <col min="7682" max="7682" width="19.88671875" customWidth="1"/>
    <col min="7683" max="7683" width="47.109375" customWidth="1"/>
    <col min="7684" max="7684" width="27.44140625" customWidth="1"/>
    <col min="7938" max="7938" width="19.88671875" customWidth="1"/>
    <col min="7939" max="7939" width="47.109375" customWidth="1"/>
    <col min="7940" max="7940" width="27.44140625" customWidth="1"/>
    <col min="8194" max="8194" width="19.88671875" customWidth="1"/>
    <col min="8195" max="8195" width="47.109375" customWidth="1"/>
    <col min="8196" max="8196" width="27.44140625" customWidth="1"/>
    <col min="8450" max="8450" width="19.88671875" customWidth="1"/>
    <col min="8451" max="8451" width="47.109375" customWidth="1"/>
    <col min="8452" max="8452" width="27.44140625" customWidth="1"/>
    <col min="8706" max="8706" width="19.88671875" customWidth="1"/>
    <col min="8707" max="8707" width="47.109375" customWidth="1"/>
    <col min="8708" max="8708" width="27.44140625" customWidth="1"/>
    <col min="8962" max="8962" width="19.88671875" customWidth="1"/>
    <col min="8963" max="8963" width="47.109375" customWidth="1"/>
    <col min="8964" max="8964" width="27.44140625" customWidth="1"/>
    <col min="9218" max="9218" width="19.88671875" customWidth="1"/>
    <col min="9219" max="9219" width="47.109375" customWidth="1"/>
    <col min="9220" max="9220" width="27.44140625" customWidth="1"/>
    <col min="9474" max="9474" width="19.88671875" customWidth="1"/>
    <col min="9475" max="9475" width="47.109375" customWidth="1"/>
    <col min="9476" max="9476" width="27.44140625" customWidth="1"/>
    <col min="9730" max="9730" width="19.88671875" customWidth="1"/>
    <col min="9731" max="9731" width="47.109375" customWidth="1"/>
    <col min="9732" max="9732" width="27.44140625" customWidth="1"/>
    <col min="9986" max="9986" width="19.88671875" customWidth="1"/>
    <col min="9987" max="9987" width="47.109375" customWidth="1"/>
    <col min="9988" max="9988" width="27.44140625" customWidth="1"/>
    <col min="10242" max="10242" width="19.88671875" customWidth="1"/>
    <col min="10243" max="10243" width="47.109375" customWidth="1"/>
    <col min="10244" max="10244" width="27.44140625" customWidth="1"/>
    <col min="10498" max="10498" width="19.88671875" customWidth="1"/>
    <col min="10499" max="10499" width="47.109375" customWidth="1"/>
    <col min="10500" max="10500" width="27.44140625" customWidth="1"/>
    <col min="10754" max="10754" width="19.88671875" customWidth="1"/>
    <col min="10755" max="10755" width="47.109375" customWidth="1"/>
    <col min="10756" max="10756" width="27.44140625" customWidth="1"/>
    <col min="11010" max="11010" width="19.88671875" customWidth="1"/>
    <col min="11011" max="11011" width="47.109375" customWidth="1"/>
    <col min="11012" max="11012" width="27.44140625" customWidth="1"/>
    <col min="11266" max="11266" width="19.88671875" customWidth="1"/>
    <col min="11267" max="11267" width="47.109375" customWidth="1"/>
    <col min="11268" max="11268" width="27.44140625" customWidth="1"/>
    <col min="11522" max="11522" width="19.88671875" customWidth="1"/>
    <col min="11523" max="11523" width="47.109375" customWidth="1"/>
    <col min="11524" max="11524" width="27.44140625" customWidth="1"/>
    <col min="11778" max="11778" width="19.88671875" customWidth="1"/>
    <col min="11779" max="11779" width="47.109375" customWidth="1"/>
    <col min="11780" max="11780" width="27.44140625" customWidth="1"/>
    <col min="12034" max="12034" width="19.88671875" customWidth="1"/>
    <col min="12035" max="12035" width="47.109375" customWidth="1"/>
    <col min="12036" max="12036" width="27.44140625" customWidth="1"/>
    <col min="12290" max="12290" width="19.88671875" customWidth="1"/>
    <col min="12291" max="12291" width="47.109375" customWidth="1"/>
    <col min="12292" max="12292" width="27.44140625" customWidth="1"/>
    <col min="12546" max="12546" width="19.88671875" customWidth="1"/>
    <col min="12547" max="12547" width="47.109375" customWidth="1"/>
    <col min="12548" max="12548" width="27.44140625" customWidth="1"/>
    <col min="12802" max="12802" width="19.88671875" customWidth="1"/>
    <col min="12803" max="12803" width="47.109375" customWidth="1"/>
    <col min="12804" max="12804" width="27.44140625" customWidth="1"/>
    <col min="13058" max="13058" width="19.88671875" customWidth="1"/>
    <col min="13059" max="13059" width="47.109375" customWidth="1"/>
    <col min="13060" max="13060" width="27.44140625" customWidth="1"/>
    <col min="13314" max="13314" width="19.88671875" customWidth="1"/>
    <col min="13315" max="13315" width="47.109375" customWidth="1"/>
    <col min="13316" max="13316" width="27.44140625" customWidth="1"/>
    <col min="13570" max="13570" width="19.88671875" customWidth="1"/>
    <col min="13571" max="13571" width="47.109375" customWidth="1"/>
    <col min="13572" max="13572" width="27.44140625" customWidth="1"/>
    <col min="13826" max="13826" width="19.88671875" customWidth="1"/>
    <col min="13827" max="13827" width="47.109375" customWidth="1"/>
    <col min="13828" max="13828" width="27.44140625" customWidth="1"/>
    <col min="14082" max="14082" width="19.88671875" customWidth="1"/>
    <col min="14083" max="14083" width="47.109375" customWidth="1"/>
    <col min="14084" max="14084" width="27.44140625" customWidth="1"/>
    <col min="14338" max="14338" width="19.88671875" customWidth="1"/>
    <col min="14339" max="14339" width="47.109375" customWidth="1"/>
    <col min="14340" max="14340" width="27.44140625" customWidth="1"/>
    <col min="14594" max="14594" width="19.88671875" customWidth="1"/>
    <col min="14595" max="14595" width="47.109375" customWidth="1"/>
    <col min="14596" max="14596" width="27.44140625" customWidth="1"/>
    <col min="14850" max="14850" width="19.88671875" customWidth="1"/>
    <col min="14851" max="14851" width="47.109375" customWidth="1"/>
    <col min="14852" max="14852" width="27.44140625" customWidth="1"/>
    <col min="15106" max="15106" width="19.88671875" customWidth="1"/>
    <col min="15107" max="15107" width="47.109375" customWidth="1"/>
    <col min="15108" max="15108" width="27.44140625" customWidth="1"/>
    <col min="15362" max="15362" width="19.88671875" customWidth="1"/>
    <col min="15363" max="15363" width="47.109375" customWidth="1"/>
    <col min="15364" max="15364" width="27.44140625" customWidth="1"/>
    <col min="15618" max="15618" width="19.88671875" customWidth="1"/>
    <col min="15619" max="15619" width="47.109375" customWidth="1"/>
    <col min="15620" max="15620" width="27.44140625" customWidth="1"/>
    <col min="15874" max="15874" width="19.88671875" customWidth="1"/>
    <col min="15875" max="15875" width="47.109375" customWidth="1"/>
    <col min="15876" max="15876" width="27.44140625" customWidth="1"/>
    <col min="16130" max="16130" width="19.88671875" customWidth="1"/>
    <col min="16131" max="16131" width="47.109375" customWidth="1"/>
    <col min="16132" max="16132" width="27.44140625" customWidth="1"/>
  </cols>
  <sheetData>
    <row r="1" spans="1:4" x14ac:dyDescent="0.3">
      <c r="A1" s="254" t="s">
        <v>11888</v>
      </c>
      <c r="B1" s="254"/>
      <c r="C1" s="254"/>
      <c r="D1" s="19"/>
    </row>
    <row r="2" spans="1:4" x14ac:dyDescent="0.3">
      <c r="A2" s="19" t="s">
        <v>11899</v>
      </c>
      <c r="B2" s="20" t="s">
        <v>11898</v>
      </c>
      <c r="C2" s="21" t="s">
        <v>4</v>
      </c>
      <c r="D2" s="19" t="s">
        <v>11937</v>
      </c>
    </row>
    <row r="3" spans="1:4" ht="28.8" x14ac:dyDescent="0.3">
      <c r="A3" s="255" t="s">
        <v>11869</v>
      </c>
      <c r="B3" s="51" t="s">
        <v>11835</v>
      </c>
      <c r="C3" s="39" t="s">
        <v>11904</v>
      </c>
      <c r="D3" s="25"/>
    </row>
    <row r="4" spans="1:4" x14ac:dyDescent="0.3">
      <c r="A4" s="256"/>
      <c r="B4" s="51" t="s">
        <v>11900</v>
      </c>
      <c r="C4" s="51" t="s">
        <v>11901</v>
      </c>
      <c r="D4" s="26"/>
    </row>
    <row r="5" spans="1:4" x14ac:dyDescent="0.3">
      <c r="A5" s="256"/>
      <c r="B5" s="51" t="s">
        <v>11902</v>
      </c>
      <c r="C5" s="51" t="s">
        <v>11903</v>
      </c>
      <c r="D5" s="26"/>
    </row>
    <row r="6" spans="1:4" x14ac:dyDescent="0.3">
      <c r="A6" s="256"/>
      <c r="B6" s="51" t="s">
        <v>6426</v>
      </c>
      <c r="C6" s="51" t="s">
        <v>11912</v>
      </c>
      <c r="D6" s="26"/>
    </row>
    <row r="7" spans="1:4" x14ac:dyDescent="0.3">
      <c r="A7" s="256"/>
      <c r="B7" s="51" t="s">
        <v>23836</v>
      </c>
      <c r="C7" s="51" t="s">
        <v>23837</v>
      </c>
      <c r="D7" s="26"/>
    </row>
    <row r="8" spans="1:4" x14ac:dyDescent="0.3">
      <c r="A8" s="256"/>
      <c r="B8" s="51" t="s">
        <v>11869</v>
      </c>
      <c r="C8" s="51" t="s">
        <v>11968</v>
      </c>
      <c r="D8" s="26"/>
    </row>
    <row r="9" spans="1:4" x14ac:dyDescent="0.3">
      <c r="A9" s="257"/>
      <c r="B9" s="51" t="s">
        <v>11914</v>
      </c>
      <c r="C9" s="51" t="s">
        <v>11915</v>
      </c>
      <c r="D9" s="27"/>
    </row>
    <row r="10" spans="1:4" x14ac:dyDescent="0.3">
      <c r="A10" s="256" t="s">
        <v>11913</v>
      </c>
      <c r="B10" s="51" t="s">
        <v>11916</v>
      </c>
      <c r="C10" s="51" t="s">
        <v>11917</v>
      </c>
      <c r="D10" s="26"/>
    </row>
    <row r="11" spans="1:4" x14ac:dyDescent="0.3">
      <c r="A11" s="256"/>
      <c r="B11" s="51" t="s">
        <v>11918</v>
      </c>
      <c r="C11" s="51" t="s">
        <v>11969</v>
      </c>
      <c r="D11" s="26"/>
    </row>
    <row r="12" spans="1:4" x14ac:dyDescent="0.3">
      <c r="A12" s="256"/>
      <c r="B12" s="51" t="s">
        <v>11919</v>
      </c>
      <c r="C12" s="51" t="s">
        <v>11920</v>
      </c>
      <c r="D12" s="26"/>
    </row>
    <row r="13" spans="1:4" ht="28.8" x14ac:dyDescent="0.3">
      <c r="A13" s="257"/>
      <c r="B13" s="51" t="s">
        <v>11839</v>
      </c>
      <c r="C13" s="51" t="s">
        <v>11921</v>
      </c>
      <c r="D13" s="26"/>
    </row>
    <row r="14" spans="1:4" x14ac:dyDescent="0.3">
      <c r="A14" s="255" t="s">
        <v>11922</v>
      </c>
      <c r="B14" s="51" t="s">
        <v>11841</v>
      </c>
      <c r="C14" s="51" t="s">
        <v>11923</v>
      </c>
      <c r="D14" s="25"/>
    </row>
    <row r="15" spans="1:4" ht="28.8" x14ac:dyDescent="0.3">
      <c r="A15" s="256"/>
      <c r="B15" s="51" t="s">
        <v>11842</v>
      </c>
      <c r="C15" s="51" t="s">
        <v>11924</v>
      </c>
      <c r="D15" s="26"/>
    </row>
    <row r="16" spans="1:4" ht="28.8" x14ac:dyDescent="0.3">
      <c r="A16" s="256"/>
      <c r="B16" s="51" t="s">
        <v>11845</v>
      </c>
      <c r="C16" s="51" t="s">
        <v>11925</v>
      </c>
      <c r="D16" s="26"/>
    </row>
    <row r="17" spans="1:4" x14ac:dyDescent="0.3">
      <c r="A17" s="256"/>
      <c r="B17" s="51" t="s">
        <v>11948</v>
      </c>
      <c r="C17" s="51" t="s">
        <v>11949</v>
      </c>
      <c r="D17" s="26"/>
    </row>
    <row r="18" spans="1:4" ht="28.8" x14ac:dyDescent="0.3">
      <c r="A18" s="257"/>
      <c r="B18" s="51" t="s">
        <v>11937</v>
      </c>
      <c r="C18" s="51" t="s">
        <v>11950</v>
      </c>
      <c r="D18" s="27"/>
    </row>
    <row r="19" spans="1:4" x14ac:dyDescent="0.3">
      <c r="A19" s="255" t="s">
        <v>11890</v>
      </c>
      <c r="B19" s="51" t="s">
        <v>0</v>
      </c>
      <c r="C19" s="39" t="s">
        <v>11907</v>
      </c>
      <c r="D19" s="26"/>
    </row>
    <row r="20" spans="1:4" ht="15.75" customHeight="1" x14ac:dyDescent="0.3">
      <c r="A20" s="256"/>
      <c r="B20" s="51" t="s">
        <v>1</v>
      </c>
      <c r="C20" s="39" t="s">
        <v>11910</v>
      </c>
      <c r="D20" s="26"/>
    </row>
    <row r="21" spans="1:4" x14ac:dyDescent="0.3">
      <c r="A21" s="256"/>
      <c r="B21" s="51" t="s">
        <v>2</v>
      </c>
      <c r="C21" s="39" t="s">
        <v>11909</v>
      </c>
      <c r="D21" s="26"/>
    </row>
    <row r="22" spans="1:4" ht="28.8" x14ac:dyDescent="0.3">
      <c r="A22" s="256"/>
      <c r="B22" s="51" t="s">
        <v>3</v>
      </c>
      <c r="C22" s="39" t="s">
        <v>11938</v>
      </c>
      <c r="D22" s="26"/>
    </row>
    <row r="23" spans="1:4" x14ac:dyDescent="0.3">
      <c r="A23" s="256"/>
      <c r="B23" s="51" t="s">
        <v>4</v>
      </c>
      <c r="C23" s="39" t="s">
        <v>11911</v>
      </c>
      <c r="D23" s="27"/>
    </row>
    <row r="24" spans="1:4" x14ac:dyDescent="0.3">
      <c r="A24" s="256"/>
      <c r="B24" s="51" t="s">
        <v>11937</v>
      </c>
      <c r="C24" s="77" t="s">
        <v>23838</v>
      </c>
      <c r="D24" s="26"/>
    </row>
    <row r="25" spans="1:4" x14ac:dyDescent="0.3">
      <c r="A25" s="256"/>
      <c r="B25" s="51" t="s">
        <v>11959</v>
      </c>
      <c r="C25" s="77" t="s">
        <v>23839</v>
      </c>
      <c r="D25" s="26"/>
    </row>
    <row r="26" spans="1:4" ht="28.8" x14ac:dyDescent="0.3">
      <c r="A26" s="253" t="s">
        <v>11889</v>
      </c>
      <c r="B26" s="51" t="s">
        <v>11835</v>
      </c>
      <c r="C26" s="39" t="s">
        <v>11904</v>
      </c>
      <c r="D26" s="26"/>
    </row>
    <row r="27" spans="1:4" x14ac:dyDescent="0.3">
      <c r="A27" s="253"/>
      <c r="B27" s="51" t="s">
        <v>11834</v>
      </c>
      <c r="C27" s="39" t="s">
        <v>11901</v>
      </c>
      <c r="D27" s="26"/>
    </row>
    <row r="28" spans="1:4" x14ac:dyDescent="0.3">
      <c r="A28" s="253"/>
      <c r="B28" s="51" t="s">
        <v>11833</v>
      </c>
      <c r="C28" s="39" t="s">
        <v>11903</v>
      </c>
      <c r="D28" s="26"/>
    </row>
    <row r="29" spans="1:4" x14ac:dyDescent="0.3">
      <c r="A29" s="253"/>
      <c r="B29" s="51" t="s">
        <v>11832</v>
      </c>
      <c r="C29" s="39" t="s">
        <v>11832</v>
      </c>
      <c r="D29" s="26"/>
    </row>
    <row r="30" spans="1:4" x14ac:dyDescent="0.3">
      <c r="A30" s="253"/>
      <c r="B30" s="51" t="s">
        <v>11831</v>
      </c>
      <c r="C30" s="39" t="s">
        <v>11906</v>
      </c>
      <c r="D30" s="26"/>
    </row>
    <row r="31" spans="1:4" x14ac:dyDescent="0.3">
      <c r="A31" s="253"/>
      <c r="B31" s="51" t="s">
        <v>11830</v>
      </c>
      <c r="C31" s="39" t="s">
        <v>11905</v>
      </c>
      <c r="D31" s="26"/>
    </row>
    <row r="32" spans="1:4" x14ac:dyDescent="0.3">
      <c r="A32" s="253"/>
      <c r="B32" s="50" t="s">
        <v>11827</v>
      </c>
      <c r="C32" s="50" t="s">
        <v>11951</v>
      </c>
      <c r="D32" s="26"/>
    </row>
    <row r="33" spans="1:4" x14ac:dyDescent="0.3">
      <c r="A33" s="253"/>
      <c r="B33" s="50" t="s">
        <v>0</v>
      </c>
      <c r="C33" s="50" t="s">
        <v>11907</v>
      </c>
      <c r="D33" s="26"/>
    </row>
    <row r="34" spans="1:4" ht="28.8" x14ac:dyDescent="0.3">
      <c r="A34" s="253"/>
      <c r="B34" s="78" t="s">
        <v>11829</v>
      </c>
      <c r="C34" s="79" t="s">
        <v>11926</v>
      </c>
      <c r="D34" s="258" t="s">
        <v>11930</v>
      </c>
    </row>
    <row r="35" spans="1:4" x14ac:dyDescent="0.3">
      <c r="A35" s="253"/>
      <c r="B35" s="29" t="s">
        <v>11828</v>
      </c>
      <c r="C35" s="29" t="s">
        <v>11927</v>
      </c>
      <c r="D35" s="259"/>
    </row>
    <row r="36" spans="1:4" x14ac:dyDescent="0.3">
      <c r="A36" s="253"/>
      <c r="B36" s="28" t="s">
        <v>1</v>
      </c>
      <c r="C36" s="29" t="s">
        <v>11932</v>
      </c>
      <c r="D36" s="259"/>
    </row>
    <row r="37" spans="1:4" x14ac:dyDescent="0.3">
      <c r="A37" s="253"/>
      <c r="B37" s="28" t="s">
        <v>2</v>
      </c>
      <c r="C37" s="29" t="s">
        <v>11908</v>
      </c>
      <c r="D37" s="259"/>
    </row>
    <row r="38" spans="1:4" ht="28.8" x14ac:dyDescent="0.3">
      <c r="A38" s="253"/>
      <c r="B38" s="28" t="s">
        <v>3</v>
      </c>
      <c r="C38" s="29" t="s">
        <v>11928</v>
      </c>
      <c r="D38" s="259"/>
    </row>
    <row r="39" spans="1:4" ht="28.8" x14ac:dyDescent="0.3">
      <c r="A39" s="253"/>
      <c r="B39" s="28" t="s">
        <v>11826</v>
      </c>
      <c r="C39" s="29" t="s">
        <v>11929</v>
      </c>
      <c r="D39" s="259"/>
    </row>
    <row r="40" spans="1:4" x14ac:dyDescent="0.3">
      <c r="A40" s="253"/>
      <c r="B40" s="30" t="s">
        <v>11825</v>
      </c>
      <c r="C40" s="31" t="s">
        <v>11909</v>
      </c>
      <c r="D40" s="260"/>
    </row>
    <row r="41" spans="1:4" ht="30" customHeight="1" x14ac:dyDescent="0.3">
      <c r="A41" s="253"/>
      <c r="B41" s="32" t="s">
        <v>11829</v>
      </c>
      <c r="C41" s="33" t="s">
        <v>11952</v>
      </c>
      <c r="D41" s="250" t="s">
        <v>11931</v>
      </c>
    </row>
    <row r="42" spans="1:4" x14ac:dyDescent="0.3">
      <c r="A42" s="253"/>
      <c r="B42" s="34" t="s">
        <v>11828</v>
      </c>
      <c r="C42" s="35" t="s">
        <v>11953</v>
      </c>
      <c r="D42" s="251"/>
    </row>
    <row r="43" spans="1:4" ht="15" customHeight="1" x14ac:dyDescent="0.3">
      <c r="A43" s="253"/>
      <c r="B43" s="34" t="s">
        <v>1</v>
      </c>
      <c r="C43" s="35" t="s">
        <v>11933</v>
      </c>
      <c r="D43" s="251"/>
    </row>
    <row r="44" spans="1:4" x14ac:dyDescent="0.3">
      <c r="A44" s="253"/>
      <c r="B44" s="34" t="s">
        <v>2</v>
      </c>
      <c r="C44" s="35" t="s">
        <v>11908</v>
      </c>
      <c r="D44" s="251"/>
    </row>
    <row r="45" spans="1:4" ht="28.8" x14ac:dyDescent="0.3">
      <c r="A45" s="253"/>
      <c r="B45" s="34" t="s">
        <v>3</v>
      </c>
      <c r="C45" s="35" t="s">
        <v>11928</v>
      </c>
      <c r="D45" s="251"/>
    </row>
    <row r="46" spans="1:4" ht="28.8" x14ac:dyDescent="0.3">
      <c r="A46" s="253"/>
      <c r="B46" s="34" t="s">
        <v>11826</v>
      </c>
      <c r="C46" s="35" t="s">
        <v>11934</v>
      </c>
      <c r="D46" s="251"/>
    </row>
    <row r="47" spans="1:4" x14ac:dyDescent="0.3">
      <c r="A47" s="253"/>
      <c r="B47" s="36" t="s">
        <v>11825</v>
      </c>
      <c r="C47" s="37" t="s">
        <v>11909</v>
      </c>
      <c r="D47" s="252"/>
    </row>
    <row r="48" spans="1:4" ht="28.8" x14ac:dyDescent="0.3">
      <c r="A48" s="253"/>
      <c r="B48" s="48" t="s">
        <v>11935</v>
      </c>
      <c r="C48" s="49" t="s">
        <v>11936</v>
      </c>
      <c r="D48" s="23"/>
    </row>
    <row r="49" spans="1:4" x14ac:dyDescent="0.3">
      <c r="A49" s="253"/>
      <c r="B49" s="38" t="s">
        <v>11825</v>
      </c>
      <c r="C49" s="39" t="s">
        <v>11909</v>
      </c>
      <c r="D49" s="24"/>
    </row>
  </sheetData>
  <mergeCells count="8">
    <mergeCell ref="D41:D47"/>
    <mergeCell ref="A26:A49"/>
    <mergeCell ref="A1:C1"/>
    <mergeCell ref="A14:A18"/>
    <mergeCell ref="A10:A13"/>
    <mergeCell ref="A3:A9"/>
    <mergeCell ref="A19:A25"/>
    <mergeCell ref="D34:D40"/>
  </mergeCells>
  <hyperlinks>
    <hyperlink ref="A25:A40" location="Emissions!A1" display="Emissions" xr:uid="{00000000-0004-0000-0100-000000000000}"/>
    <hyperlink ref="A19:A23" location="'Emissions Factors'!A1" display="Emissions Factors" xr:uid="{00000000-0004-0000-0100-000001000000}"/>
    <hyperlink ref="A14:A16" location="'Age groups'!A1" display="Age Groups" xr:uid="{00000000-0004-0000-0100-000002000000}"/>
    <hyperlink ref="A14:A18" location="'Age groups'!A1" display="Age Groups" xr:uid="{00000000-0004-0000-0100-000003000000}"/>
    <hyperlink ref="A10:A13" location="'Age distribution'!A1" display="Age Distribution" xr:uid="{00000000-0004-0000-0100-000004000000}"/>
    <hyperlink ref="A3:A9" location="Population!A1" display="Population" xr:uid="{00000000-0004-0000-0100-000005000000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R3155"/>
  <sheetViews>
    <sheetView showGridLines="0" workbookViewId="0">
      <pane ySplit="4" topLeftCell="A5" activePane="bottomLeft" state="frozen"/>
      <selection activeCell="R3149" sqref="R3149"/>
      <selection pane="bottomLeft" activeCell="A5" sqref="A5"/>
    </sheetView>
  </sheetViews>
  <sheetFormatPr defaultRowHeight="14.4" x14ac:dyDescent="0.3"/>
  <cols>
    <col min="1" max="1" width="10.33203125" style="84" customWidth="1"/>
    <col min="2" max="3" width="9.109375" style="84"/>
    <col min="4" max="4" width="38.88671875" style="84" customWidth="1"/>
    <col min="5" max="5" width="24.33203125" style="85" customWidth="1"/>
    <col min="6" max="10" width="11.44140625" style="84" customWidth="1"/>
    <col min="11" max="11" width="14.6640625" style="85" customWidth="1"/>
    <col min="12" max="17" width="9.109375" style="84"/>
    <col min="18" max="18" width="12.33203125" style="84" bestFit="1" customWidth="1"/>
    <col min="19" max="255" width="9.109375" style="84"/>
    <col min="256" max="256" width="10.33203125" style="84" customWidth="1"/>
    <col min="257" max="258" width="9.109375" style="84"/>
    <col min="259" max="259" width="27.33203125" style="84" customWidth="1"/>
    <col min="260" max="260" width="24.33203125" style="84" customWidth="1"/>
    <col min="261" max="265" width="11.44140625" style="84" customWidth="1"/>
    <col min="266" max="266" width="14.6640625" style="84" customWidth="1"/>
    <col min="267" max="511" width="9.109375" style="84"/>
    <col min="512" max="512" width="10.33203125" style="84" customWidth="1"/>
    <col min="513" max="514" width="9.109375" style="84"/>
    <col min="515" max="515" width="27.33203125" style="84" customWidth="1"/>
    <col min="516" max="516" width="24.33203125" style="84" customWidth="1"/>
    <col min="517" max="521" width="11.44140625" style="84" customWidth="1"/>
    <col min="522" max="522" width="14.6640625" style="84" customWidth="1"/>
    <col min="523" max="767" width="9.109375" style="84"/>
    <col min="768" max="768" width="10.33203125" style="84" customWidth="1"/>
    <col min="769" max="770" width="9.109375" style="84"/>
    <col min="771" max="771" width="27.33203125" style="84" customWidth="1"/>
    <col min="772" max="772" width="24.33203125" style="84" customWidth="1"/>
    <col min="773" max="777" width="11.44140625" style="84" customWidth="1"/>
    <col min="778" max="778" width="14.6640625" style="84" customWidth="1"/>
    <col min="779" max="1023" width="9.109375" style="84"/>
    <col min="1024" max="1024" width="10.33203125" style="84" customWidth="1"/>
    <col min="1025" max="1026" width="9.109375" style="84"/>
    <col min="1027" max="1027" width="27.33203125" style="84" customWidth="1"/>
    <col min="1028" max="1028" width="24.33203125" style="84" customWidth="1"/>
    <col min="1029" max="1033" width="11.44140625" style="84" customWidth="1"/>
    <col min="1034" max="1034" width="14.6640625" style="84" customWidth="1"/>
    <col min="1035" max="1279" width="9.109375" style="84"/>
    <col min="1280" max="1280" width="10.33203125" style="84" customWidth="1"/>
    <col min="1281" max="1282" width="9.109375" style="84"/>
    <col min="1283" max="1283" width="27.33203125" style="84" customWidth="1"/>
    <col min="1284" max="1284" width="24.33203125" style="84" customWidth="1"/>
    <col min="1285" max="1289" width="11.44140625" style="84" customWidth="1"/>
    <col min="1290" max="1290" width="14.6640625" style="84" customWidth="1"/>
    <col min="1291" max="1535" width="9.109375" style="84"/>
    <col min="1536" max="1536" width="10.33203125" style="84" customWidth="1"/>
    <col min="1537" max="1538" width="9.109375" style="84"/>
    <col min="1539" max="1539" width="27.33203125" style="84" customWidth="1"/>
    <col min="1540" max="1540" width="24.33203125" style="84" customWidth="1"/>
    <col min="1541" max="1545" width="11.44140625" style="84" customWidth="1"/>
    <col min="1546" max="1546" width="14.6640625" style="84" customWidth="1"/>
    <col min="1547" max="1791" width="9.109375" style="84"/>
    <col min="1792" max="1792" width="10.33203125" style="84" customWidth="1"/>
    <col min="1793" max="1794" width="9.109375" style="84"/>
    <col min="1795" max="1795" width="27.33203125" style="84" customWidth="1"/>
    <col min="1796" max="1796" width="24.33203125" style="84" customWidth="1"/>
    <col min="1797" max="1801" width="11.44140625" style="84" customWidth="1"/>
    <col min="1802" max="1802" width="14.6640625" style="84" customWidth="1"/>
    <col min="1803" max="2047" width="9.109375" style="84"/>
    <col min="2048" max="2048" width="10.33203125" style="84" customWidth="1"/>
    <col min="2049" max="2050" width="9.109375" style="84"/>
    <col min="2051" max="2051" width="27.33203125" style="84" customWidth="1"/>
    <col min="2052" max="2052" width="24.33203125" style="84" customWidth="1"/>
    <col min="2053" max="2057" width="11.44140625" style="84" customWidth="1"/>
    <col min="2058" max="2058" width="14.6640625" style="84" customWidth="1"/>
    <col min="2059" max="2303" width="9.109375" style="84"/>
    <col min="2304" max="2304" width="10.33203125" style="84" customWidth="1"/>
    <col min="2305" max="2306" width="9.109375" style="84"/>
    <col min="2307" max="2307" width="27.33203125" style="84" customWidth="1"/>
    <col min="2308" max="2308" width="24.33203125" style="84" customWidth="1"/>
    <col min="2309" max="2313" width="11.44140625" style="84" customWidth="1"/>
    <col min="2314" max="2314" width="14.6640625" style="84" customWidth="1"/>
    <col min="2315" max="2559" width="9.109375" style="84"/>
    <col min="2560" max="2560" width="10.33203125" style="84" customWidth="1"/>
    <col min="2561" max="2562" width="9.109375" style="84"/>
    <col min="2563" max="2563" width="27.33203125" style="84" customWidth="1"/>
    <col min="2564" max="2564" width="24.33203125" style="84" customWidth="1"/>
    <col min="2565" max="2569" width="11.44140625" style="84" customWidth="1"/>
    <col min="2570" max="2570" width="14.6640625" style="84" customWidth="1"/>
    <col min="2571" max="2815" width="9.109375" style="84"/>
    <col min="2816" max="2816" width="10.33203125" style="84" customWidth="1"/>
    <col min="2817" max="2818" width="9.109375" style="84"/>
    <col min="2819" max="2819" width="27.33203125" style="84" customWidth="1"/>
    <col min="2820" max="2820" width="24.33203125" style="84" customWidth="1"/>
    <col min="2821" max="2825" width="11.44140625" style="84" customWidth="1"/>
    <col min="2826" max="2826" width="14.6640625" style="84" customWidth="1"/>
    <col min="2827" max="3071" width="9.109375" style="84"/>
    <col min="3072" max="3072" width="10.33203125" style="84" customWidth="1"/>
    <col min="3073" max="3074" width="9.109375" style="84"/>
    <col min="3075" max="3075" width="27.33203125" style="84" customWidth="1"/>
    <col min="3076" max="3076" width="24.33203125" style="84" customWidth="1"/>
    <col min="3077" max="3081" width="11.44140625" style="84" customWidth="1"/>
    <col min="3082" max="3082" width="14.6640625" style="84" customWidth="1"/>
    <col min="3083" max="3327" width="9.109375" style="84"/>
    <col min="3328" max="3328" width="10.33203125" style="84" customWidth="1"/>
    <col min="3329" max="3330" width="9.109375" style="84"/>
    <col min="3331" max="3331" width="27.33203125" style="84" customWidth="1"/>
    <col min="3332" max="3332" width="24.33203125" style="84" customWidth="1"/>
    <col min="3333" max="3337" width="11.44140625" style="84" customWidth="1"/>
    <col min="3338" max="3338" width="14.6640625" style="84" customWidth="1"/>
    <col min="3339" max="3583" width="9.109375" style="84"/>
    <col min="3584" max="3584" width="10.33203125" style="84" customWidth="1"/>
    <col min="3585" max="3586" width="9.109375" style="84"/>
    <col min="3587" max="3587" width="27.33203125" style="84" customWidth="1"/>
    <col min="3588" max="3588" width="24.33203125" style="84" customWidth="1"/>
    <col min="3589" max="3593" width="11.44140625" style="84" customWidth="1"/>
    <col min="3594" max="3594" width="14.6640625" style="84" customWidth="1"/>
    <col min="3595" max="3839" width="9.109375" style="84"/>
    <col min="3840" max="3840" width="10.33203125" style="84" customWidth="1"/>
    <col min="3841" max="3842" width="9.109375" style="84"/>
    <col min="3843" max="3843" width="27.33203125" style="84" customWidth="1"/>
    <col min="3844" max="3844" width="24.33203125" style="84" customWidth="1"/>
    <col min="3845" max="3849" width="11.44140625" style="84" customWidth="1"/>
    <col min="3850" max="3850" width="14.6640625" style="84" customWidth="1"/>
    <col min="3851" max="4095" width="9.109375" style="84"/>
    <col min="4096" max="4096" width="10.33203125" style="84" customWidth="1"/>
    <col min="4097" max="4098" width="9.109375" style="84"/>
    <col min="4099" max="4099" width="27.33203125" style="84" customWidth="1"/>
    <col min="4100" max="4100" width="24.33203125" style="84" customWidth="1"/>
    <col min="4101" max="4105" width="11.44140625" style="84" customWidth="1"/>
    <col min="4106" max="4106" width="14.6640625" style="84" customWidth="1"/>
    <col min="4107" max="4351" width="9.109375" style="84"/>
    <col min="4352" max="4352" width="10.33203125" style="84" customWidth="1"/>
    <col min="4353" max="4354" width="9.109375" style="84"/>
    <col min="4355" max="4355" width="27.33203125" style="84" customWidth="1"/>
    <col min="4356" max="4356" width="24.33203125" style="84" customWidth="1"/>
    <col min="4357" max="4361" width="11.44140625" style="84" customWidth="1"/>
    <col min="4362" max="4362" width="14.6640625" style="84" customWidth="1"/>
    <col min="4363" max="4607" width="9.109375" style="84"/>
    <col min="4608" max="4608" width="10.33203125" style="84" customWidth="1"/>
    <col min="4609" max="4610" width="9.109375" style="84"/>
    <col min="4611" max="4611" width="27.33203125" style="84" customWidth="1"/>
    <col min="4612" max="4612" width="24.33203125" style="84" customWidth="1"/>
    <col min="4613" max="4617" width="11.44140625" style="84" customWidth="1"/>
    <col min="4618" max="4618" width="14.6640625" style="84" customWidth="1"/>
    <col min="4619" max="4863" width="9.109375" style="84"/>
    <col min="4864" max="4864" width="10.33203125" style="84" customWidth="1"/>
    <col min="4865" max="4866" width="9.109375" style="84"/>
    <col min="4867" max="4867" width="27.33203125" style="84" customWidth="1"/>
    <col min="4868" max="4868" width="24.33203125" style="84" customWidth="1"/>
    <col min="4869" max="4873" width="11.44140625" style="84" customWidth="1"/>
    <col min="4874" max="4874" width="14.6640625" style="84" customWidth="1"/>
    <col min="4875" max="5119" width="9.109375" style="84"/>
    <col min="5120" max="5120" width="10.33203125" style="84" customWidth="1"/>
    <col min="5121" max="5122" width="9.109375" style="84"/>
    <col min="5123" max="5123" width="27.33203125" style="84" customWidth="1"/>
    <col min="5124" max="5124" width="24.33203125" style="84" customWidth="1"/>
    <col min="5125" max="5129" width="11.44140625" style="84" customWidth="1"/>
    <col min="5130" max="5130" width="14.6640625" style="84" customWidth="1"/>
    <col min="5131" max="5375" width="9.109375" style="84"/>
    <col min="5376" max="5376" width="10.33203125" style="84" customWidth="1"/>
    <col min="5377" max="5378" width="9.109375" style="84"/>
    <col min="5379" max="5379" width="27.33203125" style="84" customWidth="1"/>
    <col min="5380" max="5380" width="24.33203125" style="84" customWidth="1"/>
    <col min="5381" max="5385" width="11.44140625" style="84" customWidth="1"/>
    <col min="5386" max="5386" width="14.6640625" style="84" customWidth="1"/>
    <col min="5387" max="5631" width="9.109375" style="84"/>
    <col min="5632" max="5632" width="10.33203125" style="84" customWidth="1"/>
    <col min="5633" max="5634" width="9.109375" style="84"/>
    <col min="5635" max="5635" width="27.33203125" style="84" customWidth="1"/>
    <col min="5636" max="5636" width="24.33203125" style="84" customWidth="1"/>
    <col min="5637" max="5641" width="11.44140625" style="84" customWidth="1"/>
    <col min="5642" max="5642" width="14.6640625" style="84" customWidth="1"/>
    <col min="5643" max="5887" width="9.109375" style="84"/>
    <col min="5888" max="5888" width="10.33203125" style="84" customWidth="1"/>
    <col min="5889" max="5890" width="9.109375" style="84"/>
    <col min="5891" max="5891" width="27.33203125" style="84" customWidth="1"/>
    <col min="5892" max="5892" width="24.33203125" style="84" customWidth="1"/>
    <col min="5893" max="5897" width="11.44140625" style="84" customWidth="1"/>
    <col min="5898" max="5898" width="14.6640625" style="84" customWidth="1"/>
    <col min="5899" max="6143" width="9.109375" style="84"/>
    <col min="6144" max="6144" width="10.33203125" style="84" customWidth="1"/>
    <col min="6145" max="6146" width="9.109375" style="84"/>
    <col min="6147" max="6147" width="27.33203125" style="84" customWidth="1"/>
    <col min="6148" max="6148" width="24.33203125" style="84" customWidth="1"/>
    <col min="6149" max="6153" width="11.44140625" style="84" customWidth="1"/>
    <col min="6154" max="6154" width="14.6640625" style="84" customWidth="1"/>
    <col min="6155" max="6399" width="9.109375" style="84"/>
    <col min="6400" max="6400" width="10.33203125" style="84" customWidth="1"/>
    <col min="6401" max="6402" width="9.109375" style="84"/>
    <col min="6403" max="6403" width="27.33203125" style="84" customWidth="1"/>
    <col min="6404" max="6404" width="24.33203125" style="84" customWidth="1"/>
    <col min="6405" max="6409" width="11.44140625" style="84" customWidth="1"/>
    <col min="6410" max="6410" width="14.6640625" style="84" customWidth="1"/>
    <col min="6411" max="6655" width="9.109375" style="84"/>
    <col min="6656" max="6656" width="10.33203125" style="84" customWidth="1"/>
    <col min="6657" max="6658" width="9.109375" style="84"/>
    <col min="6659" max="6659" width="27.33203125" style="84" customWidth="1"/>
    <col min="6660" max="6660" width="24.33203125" style="84" customWidth="1"/>
    <col min="6661" max="6665" width="11.44140625" style="84" customWidth="1"/>
    <col min="6666" max="6666" width="14.6640625" style="84" customWidth="1"/>
    <col min="6667" max="6911" width="9.109375" style="84"/>
    <col min="6912" max="6912" width="10.33203125" style="84" customWidth="1"/>
    <col min="6913" max="6914" width="9.109375" style="84"/>
    <col min="6915" max="6915" width="27.33203125" style="84" customWidth="1"/>
    <col min="6916" max="6916" width="24.33203125" style="84" customWidth="1"/>
    <col min="6917" max="6921" width="11.44140625" style="84" customWidth="1"/>
    <col min="6922" max="6922" width="14.6640625" style="84" customWidth="1"/>
    <col min="6923" max="7167" width="9.109375" style="84"/>
    <col min="7168" max="7168" width="10.33203125" style="84" customWidth="1"/>
    <col min="7169" max="7170" width="9.109375" style="84"/>
    <col min="7171" max="7171" width="27.33203125" style="84" customWidth="1"/>
    <col min="7172" max="7172" width="24.33203125" style="84" customWidth="1"/>
    <col min="7173" max="7177" width="11.44140625" style="84" customWidth="1"/>
    <col min="7178" max="7178" width="14.6640625" style="84" customWidth="1"/>
    <col min="7179" max="7423" width="9.109375" style="84"/>
    <col min="7424" max="7424" width="10.33203125" style="84" customWidth="1"/>
    <col min="7425" max="7426" width="9.109375" style="84"/>
    <col min="7427" max="7427" width="27.33203125" style="84" customWidth="1"/>
    <col min="7428" max="7428" width="24.33203125" style="84" customWidth="1"/>
    <col min="7429" max="7433" width="11.44140625" style="84" customWidth="1"/>
    <col min="7434" max="7434" width="14.6640625" style="84" customWidth="1"/>
    <col min="7435" max="7679" width="9.109375" style="84"/>
    <col min="7680" max="7680" width="10.33203125" style="84" customWidth="1"/>
    <col min="7681" max="7682" width="9.109375" style="84"/>
    <col min="7683" max="7683" width="27.33203125" style="84" customWidth="1"/>
    <col min="7684" max="7684" width="24.33203125" style="84" customWidth="1"/>
    <col min="7685" max="7689" width="11.44140625" style="84" customWidth="1"/>
    <col min="7690" max="7690" width="14.6640625" style="84" customWidth="1"/>
    <col min="7691" max="7935" width="9.109375" style="84"/>
    <col min="7936" max="7936" width="10.33203125" style="84" customWidth="1"/>
    <col min="7937" max="7938" width="9.109375" style="84"/>
    <col min="7939" max="7939" width="27.33203125" style="84" customWidth="1"/>
    <col min="7940" max="7940" width="24.33203125" style="84" customWidth="1"/>
    <col min="7941" max="7945" width="11.44140625" style="84" customWidth="1"/>
    <col min="7946" max="7946" width="14.6640625" style="84" customWidth="1"/>
    <col min="7947" max="8191" width="9.109375" style="84"/>
    <col min="8192" max="8192" width="10.33203125" style="84" customWidth="1"/>
    <col min="8193" max="8194" width="9.109375" style="84"/>
    <col min="8195" max="8195" width="27.33203125" style="84" customWidth="1"/>
    <col min="8196" max="8196" width="24.33203125" style="84" customWidth="1"/>
    <col min="8197" max="8201" width="11.44140625" style="84" customWidth="1"/>
    <col min="8202" max="8202" width="14.6640625" style="84" customWidth="1"/>
    <col min="8203" max="8447" width="9.109375" style="84"/>
    <col min="8448" max="8448" width="10.33203125" style="84" customWidth="1"/>
    <col min="8449" max="8450" width="9.109375" style="84"/>
    <col min="8451" max="8451" width="27.33203125" style="84" customWidth="1"/>
    <col min="8452" max="8452" width="24.33203125" style="84" customWidth="1"/>
    <col min="8453" max="8457" width="11.44140625" style="84" customWidth="1"/>
    <col min="8458" max="8458" width="14.6640625" style="84" customWidth="1"/>
    <col min="8459" max="8703" width="9.109375" style="84"/>
    <col min="8704" max="8704" width="10.33203125" style="84" customWidth="1"/>
    <col min="8705" max="8706" width="9.109375" style="84"/>
    <col min="8707" max="8707" width="27.33203125" style="84" customWidth="1"/>
    <col min="8708" max="8708" width="24.33203125" style="84" customWidth="1"/>
    <col min="8709" max="8713" width="11.44140625" style="84" customWidth="1"/>
    <col min="8714" max="8714" width="14.6640625" style="84" customWidth="1"/>
    <col min="8715" max="8959" width="9.109375" style="84"/>
    <col min="8960" max="8960" width="10.33203125" style="84" customWidth="1"/>
    <col min="8961" max="8962" width="9.109375" style="84"/>
    <col min="8963" max="8963" width="27.33203125" style="84" customWidth="1"/>
    <col min="8964" max="8964" width="24.33203125" style="84" customWidth="1"/>
    <col min="8965" max="8969" width="11.44140625" style="84" customWidth="1"/>
    <col min="8970" max="8970" width="14.6640625" style="84" customWidth="1"/>
    <col min="8971" max="9215" width="9.109375" style="84"/>
    <col min="9216" max="9216" width="10.33203125" style="84" customWidth="1"/>
    <col min="9217" max="9218" width="9.109375" style="84"/>
    <col min="9219" max="9219" width="27.33203125" style="84" customWidth="1"/>
    <col min="9220" max="9220" width="24.33203125" style="84" customWidth="1"/>
    <col min="9221" max="9225" width="11.44140625" style="84" customWidth="1"/>
    <col min="9226" max="9226" width="14.6640625" style="84" customWidth="1"/>
    <col min="9227" max="9471" width="9.109375" style="84"/>
    <col min="9472" max="9472" width="10.33203125" style="84" customWidth="1"/>
    <col min="9473" max="9474" width="9.109375" style="84"/>
    <col min="9475" max="9475" width="27.33203125" style="84" customWidth="1"/>
    <col min="9476" max="9476" width="24.33203125" style="84" customWidth="1"/>
    <col min="9477" max="9481" width="11.44140625" style="84" customWidth="1"/>
    <col min="9482" max="9482" width="14.6640625" style="84" customWidth="1"/>
    <col min="9483" max="9727" width="9.109375" style="84"/>
    <col min="9728" max="9728" width="10.33203125" style="84" customWidth="1"/>
    <col min="9729" max="9730" width="9.109375" style="84"/>
    <col min="9731" max="9731" width="27.33203125" style="84" customWidth="1"/>
    <col min="9732" max="9732" width="24.33203125" style="84" customWidth="1"/>
    <col min="9733" max="9737" width="11.44140625" style="84" customWidth="1"/>
    <col min="9738" max="9738" width="14.6640625" style="84" customWidth="1"/>
    <col min="9739" max="9983" width="9.109375" style="84"/>
    <col min="9984" max="9984" width="10.33203125" style="84" customWidth="1"/>
    <col min="9985" max="9986" width="9.109375" style="84"/>
    <col min="9987" max="9987" width="27.33203125" style="84" customWidth="1"/>
    <col min="9988" max="9988" width="24.33203125" style="84" customWidth="1"/>
    <col min="9989" max="9993" width="11.44140625" style="84" customWidth="1"/>
    <col min="9994" max="9994" width="14.6640625" style="84" customWidth="1"/>
    <col min="9995" max="10239" width="9.109375" style="84"/>
    <col min="10240" max="10240" width="10.33203125" style="84" customWidth="1"/>
    <col min="10241" max="10242" width="9.109375" style="84"/>
    <col min="10243" max="10243" width="27.33203125" style="84" customWidth="1"/>
    <col min="10244" max="10244" width="24.33203125" style="84" customWidth="1"/>
    <col min="10245" max="10249" width="11.44140625" style="84" customWidth="1"/>
    <col min="10250" max="10250" width="14.6640625" style="84" customWidth="1"/>
    <col min="10251" max="10495" width="9.109375" style="84"/>
    <col min="10496" max="10496" width="10.33203125" style="84" customWidth="1"/>
    <col min="10497" max="10498" width="9.109375" style="84"/>
    <col min="10499" max="10499" width="27.33203125" style="84" customWidth="1"/>
    <col min="10500" max="10500" width="24.33203125" style="84" customWidth="1"/>
    <col min="10501" max="10505" width="11.44140625" style="84" customWidth="1"/>
    <col min="10506" max="10506" width="14.6640625" style="84" customWidth="1"/>
    <col min="10507" max="10751" width="9.109375" style="84"/>
    <col min="10752" max="10752" width="10.33203125" style="84" customWidth="1"/>
    <col min="10753" max="10754" width="9.109375" style="84"/>
    <col min="10755" max="10755" width="27.33203125" style="84" customWidth="1"/>
    <col min="10756" max="10756" width="24.33203125" style="84" customWidth="1"/>
    <col min="10757" max="10761" width="11.44140625" style="84" customWidth="1"/>
    <col min="10762" max="10762" width="14.6640625" style="84" customWidth="1"/>
    <col min="10763" max="11007" width="9.109375" style="84"/>
    <col min="11008" max="11008" width="10.33203125" style="84" customWidth="1"/>
    <col min="11009" max="11010" width="9.109375" style="84"/>
    <col min="11011" max="11011" width="27.33203125" style="84" customWidth="1"/>
    <col min="11012" max="11012" width="24.33203125" style="84" customWidth="1"/>
    <col min="11013" max="11017" width="11.44140625" style="84" customWidth="1"/>
    <col min="11018" max="11018" width="14.6640625" style="84" customWidth="1"/>
    <col min="11019" max="11263" width="9.109375" style="84"/>
    <col min="11264" max="11264" width="10.33203125" style="84" customWidth="1"/>
    <col min="11265" max="11266" width="9.109375" style="84"/>
    <col min="11267" max="11267" width="27.33203125" style="84" customWidth="1"/>
    <col min="11268" max="11268" width="24.33203125" style="84" customWidth="1"/>
    <col min="11269" max="11273" width="11.44140625" style="84" customWidth="1"/>
    <col min="11274" max="11274" width="14.6640625" style="84" customWidth="1"/>
    <col min="11275" max="11519" width="9.109375" style="84"/>
    <col min="11520" max="11520" width="10.33203125" style="84" customWidth="1"/>
    <col min="11521" max="11522" width="9.109375" style="84"/>
    <col min="11523" max="11523" width="27.33203125" style="84" customWidth="1"/>
    <col min="11524" max="11524" width="24.33203125" style="84" customWidth="1"/>
    <col min="11525" max="11529" width="11.44140625" style="84" customWidth="1"/>
    <col min="11530" max="11530" width="14.6640625" style="84" customWidth="1"/>
    <col min="11531" max="11775" width="9.109375" style="84"/>
    <col min="11776" max="11776" width="10.33203125" style="84" customWidth="1"/>
    <col min="11777" max="11778" width="9.109375" style="84"/>
    <col min="11779" max="11779" width="27.33203125" style="84" customWidth="1"/>
    <col min="11780" max="11780" width="24.33203125" style="84" customWidth="1"/>
    <col min="11781" max="11785" width="11.44140625" style="84" customWidth="1"/>
    <col min="11786" max="11786" width="14.6640625" style="84" customWidth="1"/>
    <col min="11787" max="12031" width="9.109375" style="84"/>
    <col min="12032" max="12032" width="10.33203125" style="84" customWidth="1"/>
    <col min="12033" max="12034" width="9.109375" style="84"/>
    <col min="12035" max="12035" width="27.33203125" style="84" customWidth="1"/>
    <col min="12036" max="12036" width="24.33203125" style="84" customWidth="1"/>
    <col min="12037" max="12041" width="11.44140625" style="84" customWidth="1"/>
    <col min="12042" max="12042" width="14.6640625" style="84" customWidth="1"/>
    <col min="12043" max="12287" width="9.109375" style="84"/>
    <col min="12288" max="12288" width="10.33203125" style="84" customWidth="1"/>
    <col min="12289" max="12290" width="9.109375" style="84"/>
    <col min="12291" max="12291" width="27.33203125" style="84" customWidth="1"/>
    <col min="12292" max="12292" width="24.33203125" style="84" customWidth="1"/>
    <col min="12293" max="12297" width="11.44140625" style="84" customWidth="1"/>
    <col min="12298" max="12298" width="14.6640625" style="84" customWidth="1"/>
    <col min="12299" max="12543" width="9.109375" style="84"/>
    <col min="12544" max="12544" width="10.33203125" style="84" customWidth="1"/>
    <col min="12545" max="12546" width="9.109375" style="84"/>
    <col min="12547" max="12547" width="27.33203125" style="84" customWidth="1"/>
    <col min="12548" max="12548" width="24.33203125" style="84" customWidth="1"/>
    <col min="12549" max="12553" width="11.44140625" style="84" customWidth="1"/>
    <col min="12554" max="12554" width="14.6640625" style="84" customWidth="1"/>
    <col min="12555" max="12799" width="9.109375" style="84"/>
    <col min="12800" max="12800" width="10.33203125" style="84" customWidth="1"/>
    <col min="12801" max="12802" width="9.109375" style="84"/>
    <col min="12803" max="12803" width="27.33203125" style="84" customWidth="1"/>
    <col min="12804" max="12804" width="24.33203125" style="84" customWidth="1"/>
    <col min="12805" max="12809" width="11.44140625" style="84" customWidth="1"/>
    <col min="12810" max="12810" width="14.6640625" style="84" customWidth="1"/>
    <col min="12811" max="13055" width="9.109375" style="84"/>
    <col min="13056" max="13056" width="10.33203125" style="84" customWidth="1"/>
    <col min="13057" max="13058" width="9.109375" style="84"/>
    <col min="13059" max="13059" width="27.33203125" style="84" customWidth="1"/>
    <col min="13060" max="13060" width="24.33203125" style="84" customWidth="1"/>
    <col min="13061" max="13065" width="11.44140625" style="84" customWidth="1"/>
    <col min="13066" max="13066" width="14.6640625" style="84" customWidth="1"/>
    <col min="13067" max="13311" width="9.109375" style="84"/>
    <col min="13312" max="13312" width="10.33203125" style="84" customWidth="1"/>
    <col min="13313" max="13314" width="9.109375" style="84"/>
    <col min="13315" max="13315" width="27.33203125" style="84" customWidth="1"/>
    <col min="13316" max="13316" width="24.33203125" style="84" customWidth="1"/>
    <col min="13317" max="13321" width="11.44140625" style="84" customWidth="1"/>
    <col min="13322" max="13322" width="14.6640625" style="84" customWidth="1"/>
    <col min="13323" max="13567" width="9.109375" style="84"/>
    <col min="13568" max="13568" width="10.33203125" style="84" customWidth="1"/>
    <col min="13569" max="13570" width="9.109375" style="84"/>
    <col min="13571" max="13571" width="27.33203125" style="84" customWidth="1"/>
    <col min="13572" max="13572" width="24.33203125" style="84" customWidth="1"/>
    <col min="13573" max="13577" width="11.44140625" style="84" customWidth="1"/>
    <col min="13578" max="13578" width="14.6640625" style="84" customWidth="1"/>
    <col min="13579" max="13823" width="9.109375" style="84"/>
    <col min="13824" max="13824" width="10.33203125" style="84" customWidth="1"/>
    <col min="13825" max="13826" width="9.109375" style="84"/>
    <col min="13827" max="13827" width="27.33203125" style="84" customWidth="1"/>
    <col min="13828" max="13828" width="24.33203125" style="84" customWidth="1"/>
    <col min="13829" max="13833" width="11.44140625" style="84" customWidth="1"/>
    <col min="13834" max="13834" width="14.6640625" style="84" customWidth="1"/>
    <col min="13835" max="14079" width="9.109375" style="84"/>
    <col min="14080" max="14080" width="10.33203125" style="84" customWidth="1"/>
    <col min="14081" max="14082" width="9.109375" style="84"/>
    <col min="14083" max="14083" width="27.33203125" style="84" customWidth="1"/>
    <col min="14084" max="14084" width="24.33203125" style="84" customWidth="1"/>
    <col min="14085" max="14089" width="11.44140625" style="84" customWidth="1"/>
    <col min="14090" max="14090" width="14.6640625" style="84" customWidth="1"/>
    <col min="14091" max="14335" width="9.109375" style="84"/>
    <col min="14336" max="14336" width="10.33203125" style="84" customWidth="1"/>
    <col min="14337" max="14338" width="9.109375" style="84"/>
    <col min="14339" max="14339" width="27.33203125" style="84" customWidth="1"/>
    <col min="14340" max="14340" width="24.33203125" style="84" customWidth="1"/>
    <col min="14341" max="14345" width="11.44140625" style="84" customWidth="1"/>
    <col min="14346" max="14346" width="14.6640625" style="84" customWidth="1"/>
    <col min="14347" max="14591" width="9.109375" style="84"/>
    <col min="14592" max="14592" width="10.33203125" style="84" customWidth="1"/>
    <col min="14593" max="14594" width="9.109375" style="84"/>
    <col min="14595" max="14595" width="27.33203125" style="84" customWidth="1"/>
    <col min="14596" max="14596" width="24.33203125" style="84" customWidth="1"/>
    <col min="14597" max="14601" width="11.44140625" style="84" customWidth="1"/>
    <col min="14602" max="14602" width="14.6640625" style="84" customWidth="1"/>
    <col min="14603" max="14847" width="9.109375" style="84"/>
    <col min="14848" max="14848" width="10.33203125" style="84" customWidth="1"/>
    <col min="14849" max="14850" width="9.109375" style="84"/>
    <col min="14851" max="14851" width="27.33203125" style="84" customWidth="1"/>
    <col min="14852" max="14852" width="24.33203125" style="84" customWidth="1"/>
    <col min="14853" max="14857" width="11.44140625" style="84" customWidth="1"/>
    <col min="14858" max="14858" width="14.6640625" style="84" customWidth="1"/>
    <col min="14859" max="15103" width="9.109375" style="84"/>
    <col min="15104" max="15104" width="10.33203125" style="84" customWidth="1"/>
    <col min="15105" max="15106" width="9.109375" style="84"/>
    <col min="15107" max="15107" width="27.33203125" style="84" customWidth="1"/>
    <col min="15108" max="15108" width="24.33203125" style="84" customWidth="1"/>
    <col min="15109" max="15113" width="11.44140625" style="84" customWidth="1"/>
    <col min="15114" max="15114" width="14.6640625" style="84" customWidth="1"/>
    <col min="15115" max="15359" width="9.109375" style="84"/>
    <col min="15360" max="15360" width="10.33203125" style="84" customWidth="1"/>
    <col min="15361" max="15362" width="9.109375" style="84"/>
    <col min="15363" max="15363" width="27.33203125" style="84" customWidth="1"/>
    <col min="15364" max="15364" width="24.33203125" style="84" customWidth="1"/>
    <col min="15365" max="15369" width="11.44140625" style="84" customWidth="1"/>
    <col min="15370" max="15370" width="14.6640625" style="84" customWidth="1"/>
    <col min="15371" max="15615" width="9.109375" style="84"/>
    <col min="15616" max="15616" width="10.33203125" style="84" customWidth="1"/>
    <col min="15617" max="15618" width="9.109375" style="84"/>
    <col min="15619" max="15619" width="27.33203125" style="84" customWidth="1"/>
    <col min="15620" max="15620" width="24.33203125" style="84" customWidth="1"/>
    <col min="15621" max="15625" width="11.44140625" style="84" customWidth="1"/>
    <col min="15626" max="15626" width="14.6640625" style="84" customWidth="1"/>
    <col min="15627" max="15871" width="9.109375" style="84"/>
    <col min="15872" max="15872" width="10.33203125" style="84" customWidth="1"/>
    <col min="15873" max="15874" width="9.109375" style="84"/>
    <col min="15875" max="15875" width="27.33203125" style="84" customWidth="1"/>
    <col min="15876" max="15876" width="24.33203125" style="84" customWidth="1"/>
    <col min="15877" max="15881" width="11.44140625" style="84" customWidth="1"/>
    <col min="15882" max="15882" width="14.6640625" style="84" customWidth="1"/>
    <col min="15883" max="16127" width="9.109375" style="84"/>
    <col min="16128" max="16128" width="10.33203125" style="84" customWidth="1"/>
    <col min="16129" max="16130" width="9.109375" style="84"/>
    <col min="16131" max="16131" width="27.33203125" style="84" customWidth="1"/>
    <col min="16132" max="16132" width="24.33203125" style="84" customWidth="1"/>
    <col min="16133" max="16137" width="11.44140625" style="84" customWidth="1"/>
    <col min="16138" max="16138" width="14.6640625" style="84" customWidth="1"/>
    <col min="16139" max="16384" width="9.109375" style="84"/>
  </cols>
  <sheetData>
    <row r="1" spans="1:18" x14ac:dyDescent="0.3">
      <c r="A1" s="267" t="s">
        <v>23842</v>
      </c>
      <c r="B1" s="267"/>
      <c r="C1" s="267"/>
      <c r="D1" s="267"/>
      <c r="E1" s="267"/>
      <c r="F1" s="84" t="s">
        <v>11971</v>
      </c>
    </row>
    <row r="2" spans="1:18" x14ac:dyDescent="0.3">
      <c r="A2" s="84" t="s">
        <v>11970</v>
      </c>
      <c r="F2" s="84" t="s">
        <v>11954</v>
      </c>
    </row>
    <row r="3" spans="1:18" x14ac:dyDescent="0.3">
      <c r="A3" s="268" t="s">
        <v>11835</v>
      </c>
      <c r="B3" s="268" t="s">
        <v>11834</v>
      </c>
      <c r="C3" s="268" t="s">
        <v>11833</v>
      </c>
      <c r="D3" s="268" t="s">
        <v>6426</v>
      </c>
      <c r="E3" s="269" t="s">
        <v>11940</v>
      </c>
      <c r="F3" s="264" t="s">
        <v>6424</v>
      </c>
      <c r="G3" s="265"/>
      <c r="H3" s="265"/>
      <c r="I3" s="265"/>
      <c r="J3" s="265"/>
      <c r="K3" s="266"/>
      <c r="L3" s="261" t="s">
        <v>11913</v>
      </c>
      <c r="M3" s="261"/>
      <c r="N3" s="261"/>
      <c r="O3" s="261"/>
      <c r="P3" s="261"/>
      <c r="Q3" s="261"/>
      <c r="R3" s="262" t="s">
        <v>6410</v>
      </c>
    </row>
    <row r="4" spans="1:18" ht="28.8" x14ac:dyDescent="0.3">
      <c r="A4" s="268"/>
      <c r="B4" s="268"/>
      <c r="C4" s="268"/>
      <c r="D4" s="268"/>
      <c r="E4" s="270"/>
      <c r="F4" s="81" t="s">
        <v>6423</v>
      </c>
      <c r="G4" s="81" t="s">
        <v>6419</v>
      </c>
      <c r="H4" s="81" t="s">
        <v>6418</v>
      </c>
      <c r="I4" s="81" t="s">
        <v>11972</v>
      </c>
      <c r="J4" s="81" t="s">
        <v>11973</v>
      </c>
      <c r="K4" s="81" t="s">
        <v>11974</v>
      </c>
      <c r="L4" s="80" t="s">
        <v>11836</v>
      </c>
      <c r="M4" s="80" t="s">
        <v>11837</v>
      </c>
      <c r="N4" s="80" t="s">
        <v>6422</v>
      </c>
      <c r="O4" s="80" t="s">
        <v>6421</v>
      </c>
      <c r="P4" s="80" t="s">
        <v>6420</v>
      </c>
      <c r="Q4" s="80" t="s">
        <v>11871</v>
      </c>
      <c r="R4" s="263"/>
    </row>
    <row r="5" spans="1:18" x14ac:dyDescent="0.3">
      <c r="A5" s="52" t="s">
        <v>11824</v>
      </c>
      <c r="B5" s="52" t="s">
        <v>11741</v>
      </c>
      <c r="C5" s="52" t="s">
        <v>6508</v>
      </c>
      <c r="D5" s="86" t="s">
        <v>6417</v>
      </c>
      <c r="E5" s="87" t="s">
        <v>6416</v>
      </c>
      <c r="F5" s="88" t="s">
        <v>6416</v>
      </c>
      <c r="G5" s="88" t="s">
        <v>11975</v>
      </c>
      <c r="H5" s="88" t="s">
        <v>11976</v>
      </c>
      <c r="I5" s="88" t="s">
        <v>11977</v>
      </c>
      <c r="J5" s="88" t="s">
        <v>11978</v>
      </c>
      <c r="K5" s="89">
        <v>55395</v>
      </c>
      <c r="L5" s="90">
        <f>K5*'Age Distribution'!$U$6</f>
        <v>3453.2086183001074</v>
      </c>
      <c r="M5" s="90">
        <f>K5*'Age Distribution'!$U$7</f>
        <v>10816.200156489556</v>
      </c>
      <c r="N5" s="82">
        <f>K5*'Age Distribution'!$U$8</f>
        <v>11540.646658325793</v>
      </c>
      <c r="O5" s="82">
        <f>K5*'Age Distribution'!$U$9</f>
        <v>10667.219135100462</v>
      </c>
      <c r="P5" s="82">
        <f>K5*'Age Distribution'!$U$10</f>
        <v>10883.897654910294</v>
      </c>
      <c r="Q5" s="82">
        <f>K5*'Age Distribution'!$U$11</f>
        <v>8033.8277768737862</v>
      </c>
      <c r="R5" s="82">
        <f t="shared" ref="R5:R68" si="0">SUM(L5:Q5)</f>
        <v>55395</v>
      </c>
    </row>
    <row r="6" spans="1:18" x14ac:dyDescent="0.3">
      <c r="A6" s="53" t="s">
        <v>11822</v>
      </c>
      <c r="B6" s="53" t="s">
        <v>11741</v>
      </c>
      <c r="C6" s="53" t="s">
        <v>6507</v>
      </c>
      <c r="D6" s="91" t="s">
        <v>6412</v>
      </c>
      <c r="E6" s="92" t="s">
        <v>6411</v>
      </c>
      <c r="F6" s="93" t="s">
        <v>6411</v>
      </c>
      <c r="G6" s="93" t="s">
        <v>11979</v>
      </c>
      <c r="H6" s="93" t="s">
        <v>11980</v>
      </c>
      <c r="I6" s="93" t="s">
        <v>11981</v>
      </c>
      <c r="J6" s="93" t="s">
        <v>11982</v>
      </c>
      <c r="K6" s="94">
        <v>200111</v>
      </c>
      <c r="L6" s="90">
        <f>K6*'Age Distribution'!$U$6</f>
        <v>12474.501847037689</v>
      </c>
      <c r="M6" s="90">
        <f>K6*'Age Distribution'!$U$7</f>
        <v>39072.851873188585</v>
      </c>
      <c r="N6" s="82">
        <f>K6*'Age Distribution'!$U$8</f>
        <v>41689.8699060246</v>
      </c>
      <c r="O6" s="82">
        <f>K6*'Age Distribution'!$U$9</f>
        <v>38534.667178338997</v>
      </c>
      <c r="P6" s="82">
        <f>K6*'Age Distribution'!$U$10</f>
        <v>39317.404885310119</v>
      </c>
      <c r="Q6" s="82">
        <f>K6*'Age Distribution'!$U$11</f>
        <v>29021.704310100013</v>
      </c>
      <c r="R6" s="83">
        <f t="shared" si="0"/>
        <v>200111</v>
      </c>
    </row>
    <row r="7" spans="1:18" x14ac:dyDescent="0.3">
      <c r="A7" s="53" t="s">
        <v>11821</v>
      </c>
      <c r="B7" s="53" t="s">
        <v>11741</v>
      </c>
      <c r="C7" s="53" t="s">
        <v>6506</v>
      </c>
      <c r="D7" s="91" t="s">
        <v>6409</v>
      </c>
      <c r="E7" s="92" t="s">
        <v>6408</v>
      </c>
      <c r="F7" s="93" t="s">
        <v>6408</v>
      </c>
      <c r="G7" s="93" t="s">
        <v>11983</v>
      </c>
      <c r="H7" s="93" t="s">
        <v>11984</v>
      </c>
      <c r="I7" s="93" t="s">
        <v>11985</v>
      </c>
      <c r="J7" s="93" t="s">
        <v>1675</v>
      </c>
      <c r="K7" s="94">
        <v>26887</v>
      </c>
      <c r="L7" s="90">
        <f>K7*'Age Distribution'!$U$6</f>
        <v>1676.0794317219061</v>
      </c>
      <c r="M7" s="90">
        <f>K7*'Age Distribution'!$U$7</f>
        <v>5249.8451774985961</v>
      </c>
      <c r="N7" s="82">
        <f>K7*'Age Distribution'!$U$8</f>
        <v>5601.4688456071053</v>
      </c>
      <c r="O7" s="82">
        <f>K7*'Age Distribution'!$U$9</f>
        <v>5177.5344504999757</v>
      </c>
      <c r="P7" s="82">
        <f>K7*'Age Distribution'!$U$10</f>
        <v>5282.703425355593</v>
      </c>
      <c r="Q7" s="82">
        <f>K7*'Age Distribution'!$U$11</f>
        <v>3899.3686693168243</v>
      </c>
      <c r="R7" s="83">
        <f t="shared" si="0"/>
        <v>26887</v>
      </c>
    </row>
    <row r="8" spans="1:18" x14ac:dyDescent="0.3">
      <c r="A8" s="53" t="s">
        <v>11820</v>
      </c>
      <c r="B8" s="53" t="s">
        <v>11741</v>
      </c>
      <c r="C8" s="53" t="s">
        <v>6505</v>
      </c>
      <c r="D8" s="91" t="s">
        <v>6407</v>
      </c>
      <c r="E8" s="92" t="s">
        <v>6406</v>
      </c>
      <c r="F8" s="93" t="s">
        <v>6405</v>
      </c>
      <c r="G8" s="93" t="s">
        <v>11986</v>
      </c>
      <c r="H8" s="93" t="s">
        <v>11987</v>
      </c>
      <c r="I8" s="93" t="s">
        <v>11988</v>
      </c>
      <c r="J8" s="93" t="s">
        <v>11989</v>
      </c>
      <c r="K8" s="94">
        <v>22506</v>
      </c>
      <c r="L8" s="90">
        <f>K8*'Age Distribution'!$U$6</f>
        <v>1402.977040589624</v>
      </c>
      <c r="M8" s="90">
        <f>K8*'Age Distribution'!$U$7</f>
        <v>4394.4291131321233</v>
      </c>
      <c r="N8" s="82">
        <f>K8*'Age Distribution'!$U$8</f>
        <v>4688.7587993912857</v>
      </c>
      <c r="O8" s="82">
        <f>K8*'Age Distribution'!$U$9</f>
        <v>4333.9007826441193</v>
      </c>
      <c r="P8" s="82">
        <f>K8*'Age Distribution'!$U$10</f>
        <v>4421.9333987076643</v>
      </c>
      <c r="Q8" s="82">
        <f>K8*'Age Distribution'!$U$11</f>
        <v>3264.0008655351821</v>
      </c>
      <c r="R8" s="83">
        <f t="shared" si="0"/>
        <v>22505.999999999996</v>
      </c>
    </row>
    <row r="9" spans="1:18" x14ac:dyDescent="0.3">
      <c r="A9" s="53" t="s">
        <v>11819</v>
      </c>
      <c r="B9" s="53" t="s">
        <v>11741</v>
      </c>
      <c r="C9" s="53" t="s">
        <v>6504</v>
      </c>
      <c r="D9" s="91" t="s">
        <v>6403</v>
      </c>
      <c r="E9" s="92" t="s">
        <v>6402</v>
      </c>
      <c r="F9" s="93" t="s">
        <v>6402</v>
      </c>
      <c r="G9" s="93" t="s">
        <v>11990</v>
      </c>
      <c r="H9" s="93" t="s">
        <v>11991</v>
      </c>
      <c r="I9" s="93" t="s">
        <v>11992</v>
      </c>
      <c r="J9" s="93" t="s">
        <v>11993</v>
      </c>
      <c r="K9" s="94">
        <v>57719</v>
      </c>
      <c r="L9" s="90">
        <f>K9*'Age Distribution'!$U$6</f>
        <v>3598.0819250774239</v>
      </c>
      <c r="M9" s="90">
        <f>K9*'Age Distribution'!$U$7</f>
        <v>11269.974850300943</v>
      </c>
      <c r="N9" s="82">
        <f>K9*'Age Distribution'!$U$8</f>
        <v>12024.814233629506</v>
      </c>
      <c r="O9" s="82">
        <f>K9*'Age Distribution'!$U$9</f>
        <v>11114.743591639382</v>
      </c>
      <c r="P9" s="82">
        <f>K9*'Age Distribution'!$U$10</f>
        <v>11340.512478450533</v>
      </c>
      <c r="Q9" s="82">
        <f>K9*'Age Distribution'!$U$11</f>
        <v>8370.8729209022131</v>
      </c>
      <c r="R9" s="83">
        <f t="shared" si="0"/>
        <v>57719</v>
      </c>
    </row>
    <row r="10" spans="1:18" x14ac:dyDescent="0.3">
      <c r="A10" s="53" t="s">
        <v>11818</v>
      </c>
      <c r="B10" s="53" t="s">
        <v>11741</v>
      </c>
      <c r="C10" s="53" t="s">
        <v>6503</v>
      </c>
      <c r="D10" s="91" t="s">
        <v>6400</v>
      </c>
      <c r="E10" s="92" t="s">
        <v>905</v>
      </c>
      <c r="F10" s="93" t="s">
        <v>6399</v>
      </c>
      <c r="G10" s="93" t="s">
        <v>11994</v>
      </c>
      <c r="H10" s="93" t="s">
        <v>11995</v>
      </c>
      <c r="I10" s="93" t="s">
        <v>11996</v>
      </c>
      <c r="J10" s="93" t="s">
        <v>1135</v>
      </c>
      <c r="K10" s="94">
        <v>10764</v>
      </c>
      <c r="L10" s="90">
        <f>K10*'Age Distribution'!$U$6</f>
        <v>671.00528147634907</v>
      </c>
      <c r="M10" s="90">
        <f>K10*'Age Distribution'!$U$7</f>
        <v>2101.7344252090188</v>
      </c>
      <c r="N10" s="82">
        <f>K10*'Age Distribution'!$U$8</f>
        <v>2242.5042085065229</v>
      </c>
      <c r="O10" s="82">
        <f>K10*'Age Distribution'!$U$9</f>
        <v>2072.7853916458412</v>
      </c>
      <c r="P10" s="82">
        <f>K10*'Age Distribution'!$U$10</f>
        <v>2114.8889675504001</v>
      </c>
      <c r="Q10" s="82">
        <f>K10*'Age Distribution'!$U$11</f>
        <v>1561.081725611868</v>
      </c>
      <c r="R10" s="83">
        <f t="shared" si="0"/>
        <v>10764</v>
      </c>
    </row>
    <row r="11" spans="1:18" x14ac:dyDescent="0.3">
      <c r="A11" s="53" t="s">
        <v>11816</v>
      </c>
      <c r="B11" s="53" t="s">
        <v>11741</v>
      </c>
      <c r="C11" s="53" t="s">
        <v>6502</v>
      </c>
      <c r="D11" s="91" t="s">
        <v>6397</v>
      </c>
      <c r="E11" s="92" t="s">
        <v>6396</v>
      </c>
      <c r="F11" s="93" t="s">
        <v>11997</v>
      </c>
      <c r="G11" s="93" t="s">
        <v>11998</v>
      </c>
      <c r="H11" s="93" t="s">
        <v>11999</v>
      </c>
      <c r="I11" s="93" t="s">
        <v>12000</v>
      </c>
      <c r="J11" s="93" t="s">
        <v>12001</v>
      </c>
      <c r="K11" s="94">
        <v>20296</v>
      </c>
      <c r="L11" s="90">
        <f>K11*'Age Distribution'!$U$6</f>
        <v>1265.2102557454459</v>
      </c>
      <c r="M11" s="90">
        <f>K11*'Age Distribution'!$U$7</f>
        <v>3962.9135910481459</v>
      </c>
      <c r="N11" s="82">
        <f>K11*'Age Distribution'!$U$8</f>
        <v>4228.3412686592701</v>
      </c>
      <c r="O11" s="82">
        <f>K11*'Age Distribution'!$U$9</f>
        <v>3908.3289027168335</v>
      </c>
      <c r="P11" s="82">
        <f>K11*'Age Distribution'!$U$10</f>
        <v>3987.7170647903122</v>
      </c>
      <c r="Q11" s="82">
        <f>K11*'Age Distribution'!$U$11</f>
        <v>2943.488917039992</v>
      </c>
      <c r="R11" s="83">
        <f t="shared" si="0"/>
        <v>20296</v>
      </c>
    </row>
    <row r="12" spans="1:18" x14ac:dyDescent="0.3">
      <c r="A12" s="53" t="s">
        <v>11815</v>
      </c>
      <c r="B12" s="53" t="s">
        <v>11741</v>
      </c>
      <c r="C12" s="53" t="s">
        <v>6501</v>
      </c>
      <c r="D12" s="91" t="s">
        <v>6393</v>
      </c>
      <c r="E12" s="92" t="s">
        <v>6392</v>
      </c>
      <c r="F12" s="93" t="s">
        <v>12002</v>
      </c>
      <c r="G12" s="93" t="s">
        <v>12003</v>
      </c>
      <c r="H12" s="93" t="s">
        <v>12004</v>
      </c>
      <c r="I12" s="93" t="s">
        <v>12005</v>
      </c>
      <c r="J12" s="93" t="s">
        <v>12006</v>
      </c>
      <c r="K12" s="94">
        <v>115916</v>
      </c>
      <c r="L12" s="90">
        <f>K12*'Age Distribution'!$U$6</f>
        <v>7225.9613719446743</v>
      </c>
      <c r="M12" s="90">
        <f>K12*'Age Distribution'!$U$7</f>
        <v>22633.282017143127</v>
      </c>
      <c r="N12" s="82">
        <f>K12*'Age Distribution'!$U$8</f>
        <v>24149.211987480685</v>
      </c>
      <c r="O12" s="82">
        <f>K12*'Age Distribution'!$U$9</f>
        <v>22321.533951878424</v>
      </c>
      <c r="P12" s="82">
        <f>K12*'Age Distribution'!$U$10</f>
        <v>22774.941430933868</v>
      </c>
      <c r="Q12" s="82">
        <f>K12*'Age Distribution'!$U$11</f>
        <v>16811.069240619221</v>
      </c>
      <c r="R12" s="83">
        <f t="shared" si="0"/>
        <v>115916</v>
      </c>
    </row>
    <row r="13" spans="1:18" x14ac:dyDescent="0.3">
      <c r="A13" s="53" t="s">
        <v>11814</v>
      </c>
      <c r="B13" s="53" t="s">
        <v>11741</v>
      </c>
      <c r="C13" s="53" t="s">
        <v>6500</v>
      </c>
      <c r="D13" s="91" t="s">
        <v>6390</v>
      </c>
      <c r="E13" s="92" t="s">
        <v>6389</v>
      </c>
      <c r="F13" s="93" t="s">
        <v>12007</v>
      </c>
      <c r="G13" s="93" t="s">
        <v>12008</v>
      </c>
      <c r="H13" s="93" t="s">
        <v>12009</v>
      </c>
      <c r="I13" s="93" t="s">
        <v>12010</v>
      </c>
      <c r="J13" s="93" t="s">
        <v>12011</v>
      </c>
      <c r="K13" s="94">
        <v>34076</v>
      </c>
      <c r="L13" s="90">
        <f>K13*'Age Distribution'!$U$6</f>
        <v>2124.2266788914967</v>
      </c>
      <c r="M13" s="90">
        <f>K13*'Age Distribution'!$U$7</f>
        <v>6653.539787571769</v>
      </c>
      <c r="N13" s="82">
        <f>K13*'Age Distribution'!$U$8</f>
        <v>7099.1799896941911</v>
      </c>
      <c r="O13" s="82">
        <f>K13*'Age Distribution'!$U$9</f>
        <v>6561.8947422634419</v>
      </c>
      <c r="P13" s="82">
        <f>K13*'Age Distribution'!$U$10</f>
        <v>6695.1836174514519</v>
      </c>
      <c r="Q13" s="82">
        <f>K13*'Age Distribution'!$U$11</f>
        <v>4941.9751841276493</v>
      </c>
      <c r="R13" s="83">
        <f t="shared" si="0"/>
        <v>34076</v>
      </c>
    </row>
    <row r="14" spans="1:18" x14ac:dyDescent="0.3">
      <c r="A14" s="53" t="s">
        <v>11813</v>
      </c>
      <c r="B14" s="53" t="s">
        <v>11741</v>
      </c>
      <c r="C14" s="53" t="s">
        <v>6499</v>
      </c>
      <c r="D14" s="91" t="s">
        <v>6387</v>
      </c>
      <c r="E14" s="92" t="s">
        <v>6386</v>
      </c>
      <c r="F14" s="93" t="s">
        <v>12012</v>
      </c>
      <c r="G14" s="93" t="s">
        <v>12013</v>
      </c>
      <c r="H14" s="93" t="s">
        <v>12014</v>
      </c>
      <c r="I14" s="93" t="s">
        <v>12015</v>
      </c>
      <c r="J14" s="93" t="s">
        <v>12016</v>
      </c>
      <c r="K14" s="94">
        <v>26037</v>
      </c>
      <c r="L14" s="90">
        <f>K14*'Age Distribution'!$U$6</f>
        <v>1623.0922067818376</v>
      </c>
      <c r="M14" s="90">
        <f>K14*'Age Distribution'!$U$7</f>
        <v>5083.8776690047589</v>
      </c>
      <c r="N14" s="82">
        <f>K14*'Age Distribution'!$U$8</f>
        <v>5424.3851799409458</v>
      </c>
      <c r="O14" s="82">
        <f>K14*'Age Distribution'!$U$9</f>
        <v>5013.85295822025</v>
      </c>
      <c r="P14" s="82">
        <f>K14*'Age Distribution'!$U$10</f>
        <v>5115.6971430796884</v>
      </c>
      <c r="Q14" s="82">
        <f>K14*'Age Distribution'!$U$11</f>
        <v>3776.0948429725204</v>
      </c>
      <c r="R14" s="83">
        <f t="shared" si="0"/>
        <v>26037</v>
      </c>
    </row>
    <row r="15" spans="1:18" x14ac:dyDescent="0.3">
      <c r="A15" s="53" t="s">
        <v>11812</v>
      </c>
      <c r="B15" s="53" t="s">
        <v>11741</v>
      </c>
      <c r="C15" s="53" t="s">
        <v>6498</v>
      </c>
      <c r="D15" s="91" t="s">
        <v>6383</v>
      </c>
      <c r="E15" s="92" t="s">
        <v>6382</v>
      </c>
      <c r="F15" s="93" t="s">
        <v>12017</v>
      </c>
      <c r="G15" s="93" t="s">
        <v>12018</v>
      </c>
      <c r="H15" s="93" t="s">
        <v>12019</v>
      </c>
      <c r="I15" s="93" t="s">
        <v>12020</v>
      </c>
      <c r="J15" s="93" t="s">
        <v>12021</v>
      </c>
      <c r="K15" s="94">
        <v>43931</v>
      </c>
      <c r="L15" s="90">
        <f>K15*'Age Distribution'!$U$6</f>
        <v>2738.5667986378198</v>
      </c>
      <c r="M15" s="90">
        <f>K15*'Age Distribution'!$U$7</f>
        <v>8577.7866066385541</v>
      </c>
      <c r="N15" s="82">
        <f>K15*'Age Distribution'!$U$8</f>
        <v>9152.3088428000792</v>
      </c>
      <c r="O15" s="82">
        <f>K15*'Age Distribution'!$U$9</f>
        <v>8459.6372204007293</v>
      </c>
      <c r="P15" s="82">
        <f>K15*'Age Distribution'!$U$10</f>
        <v>8631.474101956208</v>
      </c>
      <c r="Q15" s="82">
        <f>K15*'Age Distribution'!$U$11</f>
        <v>6371.2264295666082</v>
      </c>
      <c r="R15" s="83">
        <f t="shared" si="0"/>
        <v>43931</v>
      </c>
    </row>
    <row r="16" spans="1:18" x14ac:dyDescent="0.3">
      <c r="A16" s="53" t="s">
        <v>11810</v>
      </c>
      <c r="B16" s="53" t="s">
        <v>11741</v>
      </c>
      <c r="C16" s="53" t="s">
        <v>6497</v>
      </c>
      <c r="D16" s="91" t="s">
        <v>6380</v>
      </c>
      <c r="E16" s="92" t="s">
        <v>6379</v>
      </c>
      <c r="F16" s="93" t="s">
        <v>6378</v>
      </c>
      <c r="G16" s="93" t="s">
        <v>12022</v>
      </c>
      <c r="H16" s="93" t="s">
        <v>12023</v>
      </c>
      <c r="I16" s="93" t="s">
        <v>12024</v>
      </c>
      <c r="J16" s="93" t="s">
        <v>12025</v>
      </c>
      <c r="K16" s="94">
        <v>13323</v>
      </c>
      <c r="L16" s="90">
        <f>K16*'Age Distribution'!$U$6</f>
        <v>830.52799750180213</v>
      </c>
      <c r="M16" s="90">
        <f>K16*'Age Distribution'!$U$7</f>
        <v>2601.3942537216421</v>
      </c>
      <c r="N16" s="82">
        <f>K16*'Age Distribution'!$U$8</f>
        <v>2775.6302090238205</v>
      </c>
      <c r="O16" s="82">
        <f>K16*'Age Distribution'!$U$9</f>
        <v>2565.562966638568</v>
      </c>
      <c r="P16" s="82">
        <f>K16*'Age Distribution'!$U$10</f>
        <v>2617.6761161904478</v>
      </c>
      <c r="Q16" s="82">
        <f>K16*'Age Distribution'!$U$11</f>
        <v>1932.2084569237197</v>
      </c>
      <c r="R16" s="83">
        <f t="shared" si="0"/>
        <v>13323</v>
      </c>
    </row>
    <row r="17" spans="1:18" x14ac:dyDescent="0.3">
      <c r="A17" s="53" t="s">
        <v>11809</v>
      </c>
      <c r="B17" s="53" t="s">
        <v>11741</v>
      </c>
      <c r="C17" s="53" t="s">
        <v>6496</v>
      </c>
      <c r="D17" s="91" t="s">
        <v>6376</v>
      </c>
      <c r="E17" s="92" t="s">
        <v>6375</v>
      </c>
      <c r="F17" s="93" t="s">
        <v>6374</v>
      </c>
      <c r="G17" s="93" t="s">
        <v>12026</v>
      </c>
      <c r="H17" s="93" t="s">
        <v>12027</v>
      </c>
      <c r="I17" s="93" t="s">
        <v>12028</v>
      </c>
      <c r="J17" s="93" t="s">
        <v>12029</v>
      </c>
      <c r="K17" s="94">
        <v>24945</v>
      </c>
      <c r="L17" s="90">
        <f>K17*'Age Distribution'!$U$6</f>
        <v>1555.0192072117732</v>
      </c>
      <c r="M17" s="90">
        <f>K17*'Age Distribution'!$U$7</f>
        <v>4870.6582345632642</v>
      </c>
      <c r="N17" s="82">
        <f>K17*'Age Distribution'!$U$8</f>
        <v>5196.8847529910081</v>
      </c>
      <c r="O17" s="82">
        <f>K17*'Age Distribution'!$U$9</f>
        <v>4803.5703822561791</v>
      </c>
      <c r="P17" s="82">
        <f>K17*'Age Distribution'!$U$10</f>
        <v>4901.1431898499377</v>
      </c>
      <c r="Q17" s="82">
        <f>K17*'Age Distribution'!$U$11</f>
        <v>3617.724233127838</v>
      </c>
      <c r="R17" s="83">
        <f t="shared" si="0"/>
        <v>24945</v>
      </c>
    </row>
    <row r="18" spans="1:18" x14ac:dyDescent="0.3">
      <c r="A18" s="53" t="s">
        <v>11808</v>
      </c>
      <c r="B18" s="53" t="s">
        <v>11741</v>
      </c>
      <c r="C18" s="53" t="s">
        <v>6495</v>
      </c>
      <c r="D18" s="91" t="s">
        <v>6371</v>
      </c>
      <c r="E18" s="92" t="s">
        <v>6370</v>
      </c>
      <c r="F18" s="93" t="s">
        <v>6370</v>
      </c>
      <c r="G18" s="93" t="s">
        <v>5136</v>
      </c>
      <c r="H18" s="93" t="s">
        <v>12030</v>
      </c>
      <c r="I18" s="93" t="s">
        <v>12031</v>
      </c>
      <c r="J18" s="93" t="s">
        <v>12032</v>
      </c>
      <c r="K18" s="94">
        <v>13552</v>
      </c>
      <c r="L18" s="90">
        <f>K18*'Age Distribution'!$U$6</f>
        <v>844.80337927977359</v>
      </c>
      <c r="M18" s="90">
        <f>K18*'Age Distribution'!$U$7</f>
        <v>2646.1078530688055</v>
      </c>
      <c r="N18" s="82">
        <f>K18*'Age Distribution'!$U$8</f>
        <v>2823.3386318915273</v>
      </c>
      <c r="O18" s="82">
        <f>K18*'Age Distribution'!$U$9</f>
        <v>2609.660686323341</v>
      </c>
      <c r="P18" s="82">
        <f>K18*'Age Distribution'!$U$10</f>
        <v>2662.6695734153677</v>
      </c>
      <c r="Q18" s="82">
        <f>K18*'Age Distribution'!$U$11</f>
        <v>1965.419876021185</v>
      </c>
      <c r="R18" s="83">
        <f t="shared" si="0"/>
        <v>13552</v>
      </c>
    </row>
    <row r="19" spans="1:18" x14ac:dyDescent="0.3">
      <c r="A19" s="53" t="s">
        <v>11807</v>
      </c>
      <c r="B19" s="53" t="s">
        <v>11741</v>
      </c>
      <c r="C19" s="53" t="s">
        <v>6494</v>
      </c>
      <c r="D19" s="91" t="s">
        <v>6368</v>
      </c>
      <c r="E19" s="92" t="s">
        <v>6367</v>
      </c>
      <c r="F19" s="93" t="s">
        <v>6367</v>
      </c>
      <c r="G19" s="93" t="s">
        <v>12033</v>
      </c>
      <c r="H19" s="93" t="s">
        <v>12034</v>
      </c>
      <c r="I19" s="93" t="s">
        <v>5521</v>
      </c>
      <c r="J19" s="93" t="s">
        <v>12035</v>
      </c>
      <c r="K19" s="94">
        <v>15080</v>
      </c>
      <c r="L19" s="90">
        <f>K19*'Age Distribution'!$U$6</f>
        <v>940.05570834850835</v>
      </c>
      <c r="M19" s="90">
        <f>K19*'Age Distribution'!$U$7</f>
        <v>2944.4588565730214</v>
      </c>
      <c r="N19" s="82">
        <f>K19*'Age Distribution'!$U$8</f>
        <v>3141.6725626419884</v>
      </c>
      <c r="O19" s="82">
        <f>K19*'Age Distribution'!$U$9</f>
        <v>2903.9022395038355</v>
      </c>
      <c r="P19" s="82">
        <f>K19*'Age Distribution'!$U$10</f>
        <v>2962.8879255537004</v>
      </c>
      <c r="Q19" s="82">
        <f>K19*'Age Distribution'!$U$11</f>
        <v>2187.0227073789456</v>
      </c>
      <c r="R19" s="83">
        <f t="shared" si="0"/>
        <v>15080</v>
      </c>
    </row>
    <row r="20" spans="1:18" x14ac:dyDescent="0.3">
      <c r="A20" s="53" t="s">
        <v>11806</v>
      </c>
      <c r="B20" s="53" t="s">
        <v>11741</v>
      </c>
      <c r="C20" s="53" t="s">
        <v>6493</v>
      </c>
      <c r="D20" s="91" t="s">
        <v>6365</v>
      </c>
      <c r="E20" s="92" t="s">
        <v>6364</v>
      </c>
      <c r="F20" s="93" t="s">
        <v>6364</v>
      </c>
      <c r="G20" s="93" t="s">
        <v>12036</v>
      </c>
      <c r="H20" s="93" t="s">
        <v>12037</v>
      </c>
      <c r="I20" s="93" t="s">
        <v>12038</v>
      </c>
      <c r="J20" s="93" t="s">
        <v>12039</v>
      </c>
      <c r="K20" s="94">
        <v>50909</v>
      </c>
      <c r="L20" s="90">
        <f>K20*'Age Distribution'!$U$6</f>
        <v>3173.5607464399345</v>
      </c>
      <c r="M20" s="90">
        <f>K20*'Age Distribution'!$U$7</f>
        <v>9940.282223426786</v>
      </c>
      <c r="N20" s="82">
        <f>K20*'Age Distribution'!$U$8</f>
        <v>10606.061571057095</v>
      </c>
      <c r="O20" s="82">
        <f>K20*'Age Distribution'!$U$9</f>
        <v>9803.3659887865233</v>
      </c>
      <c r="P20" s="82">
        <f>K20*'Age Distribution'!$U$10</f>
        <v>10002.497440451813</v>
      </c>
      <c r="Q20" s="82">
        <f>K20*'Age Distribution'!$U$11</f>
        <v>7383.2320298378472</v>
      </c>
      <c r="R20" s="83">
        <f t="shared" si="0"/>
        <v>50909</v>
      </c>
    </row>
    <row r="21" spans="1:18" x14ac:dyDescent="0.3">
      <c r="A21" s="53" t="s">
        <v>11805</v>
      </c>
      <c r="B21" s="53" t="s">
        <v>11741</v>
      </c>
      <c r="C21" s="53" t="s">
        <v>6492</v>
      </c>
      <c r="D21" s="91" t="s">
        <v>6362</v>
      </c>
      <c r="E21" s="92" t="s">
        <v>6361</v>
      </c>
      <c r="F21" s="93" t="s">
        <v>6361</v>
      </c>
      <c r="G21" s="93" t="s">
        <v>12040</v>
      </c>
      <c r="H21" s="93" t="s">
        <v>12041</v>
      </c>
      <c r="I21" s="93" t="s">
        <v>12042</v>
      </c>
      <c r="J21" s="93" t="s">
        <v>12043</v>
      </c>
      <c r="K21" s="94">
        <v>54543</v>
      </c>
      <c r="L21" s="90">
        <f>K21*'Age Distribution'!$U$6</f>
        <v>3400.0967175366504</v>
      </c>
      <c r="M21" s="90">
        <f>K21*'Age Distribution'!$U$7</f>
        <v>10649.842136211028</v>
      </c>
      <c r="N21" s="82">
        <f>K21*'Age Distribution'!$U$8</f>
        <v>11363.146325211006</v>
      </c>
      <c r="O21" s="82">
        <f>K21*'Age Distribution'!$U$9</f>
        <v>10503.152509897725</v>
      </c>
      <c r="P21" s="82">
        <f>K21*'Age Distribution'!$U$10</f>
        <v>10716.498416676093</v>
      </c>
      <c r="Q21" s="82">
        <f>K21*'Age Distribution'!$U$11</f>
        <v>7910.2638944674954</v>
      </c>
      <c r="R21" s="83">
        <f t="shared" si="0"/>
        <v>54542.999999999993</v>
      </c>
    </row>
    <row r="22" spans="1:18" x14ac:dyDescent="0.3">
      <c r="A22" s="53" t="s">
        <v>11803</v>
      </c>
      <c r="B22" s="53" t="s">
        <v>11741</v>
      </c>
      <c r="C22" s="53" t="s">
        <v>6491</v>
      </c>
      <c r="D22" s="91" t="s">
        <v>6359</v>
      </c>
      <c r="E22" s="92" t="s">
        <v>2394</v>
      </c>
      <c r="F22" s="93" t="s">
        <v>2394</v>
      </c>
      <c r="G22" s="93" t="s">
        <v>12044</v>
      </c>
      <c r="H22" s="93" t="s">
        <v>12045</v>
      </c>
      <c r="I22" s="93" t="s">
        <v>12046</v>
      </c>
      <c r="J22" s="93" t="s">
        <v>12047</v>
      </c>
      <c r="K22" s="94">
        <v>12670</v>
      </c>
      <c r="L22" s="90">
        <f>K22*'Age Distribution'!$U$6</f>
        <v>789.82134116549082</v>
      </c>
      <c r="M22" s="90">
        <f>K22*'Age Distribution'!$U$7</f>
        <v>2473.892156019906</v>
      </c>
      <c r="N22" s="82">
        <f>K22*'Age Distribution'!$U$8</f>
        <v>2639.588287047347</v>
      </c>
      <c r="O22" s="82">
        <f>K22*'Age Distribution'!$U$9</f>
        <v>2439.8170672754377</v>
      </c>
      <c r="P22" s="82">
        <f>K22*'Age Distribution'!$U$10</f>
        <v>2489.375995806723</v>
      </c>
      <c r="Q22" s="82">
        <f>K22*'Age Distribution'!$U$11</f>
        <v>1837.5051526850955</v>
      </c>
      <c r="R22" s="83">
        <f t="shared" si="0"/>
        <v>12670</v>
      </c>
    </row>
    <row r="23" spans="1:18" x14ac:dyDescent="0.3">
      <c r="A23" s="53" t="s">
        <v>11801</v>
      </c>
      <c r="B23" s="53" t="s">
        <v>11741</v>
      </c>
      <c r="C23" s="53" t="s">
        <v>6490</v>
      </c>
      <c r="D23" s="91" t="s">
        <v>6357</v>
      </c>
      <c r="E23" s="92" t="s">
        <v>3838</v>
      </c>
      <c r="F23" s="93" t="s">
        <v>12048</v>
      </c>
      <c r="G23" s="93" t="s">
        <v>1446</v>
      </c>
      <c r="H23" s="93" t="s">
        <v>12049</v>
      </c>
      <c r="I23" s="93" t="s">
        <v>12050</v>
      </c>
      <c r="J23" s="93" t="s">
        <v>12051</v>
      </c>
      <c r="K23" s="94">
        <v>10886</v>
      </c>
      <c r="L23" s="90">
        <f>K23*'Age Distribution'!$U$6</f>
        <v>678.61050670304121</v>
      </c>
      <c r="M23" s="90">
        <f>K23*'Age Distribution'!$U$7</f>
        <v>2125.555644075193</v>
      </c>
      <c r="N23" s="82">
        <f>K23*'Age Distribution'!$U$8</f>
        <v>2267.9209228727245</v>
      </c>
      <c r="O23" s="82">
        <f>K23*'Age Distribution'!$U$9</f>
        <v>2096.2784999495198</v>
      </c>
      <c r="P23" s="82">
        <f>K23*'Age Distribution'!$U$10</f>
        <v>2138.8592810064711</v>
      </c>
      <c r="Q23" s="82">
        <f>K23*'Age Distribution'!$U$11</f>
        <v>1578.7751453930505</v>
      </c>
      <c r="R23" s="83">
        <f t="shared" si="0"/>
        <v>10886</v>
      </c>
    </row>
    <row r="24" spans="1:18" x14ac:dyDescent="0.3">
      <c r="A24" s="53" t="s">
        <v>11799</v>
      </c>
      <c r="B24" s="53" t="s">
        <v>11741</v>
      </c>
      <c r="C24" s="53" t="s">
        <v>6489</v>
      </c>
      <c r="D24" s="91" t="s">
        <v>6355</v>
      </c>
      <c r="E24" s="92" t="s">
        <v>6354</v>
      </c>
      <c r="F24" s="93" t="s">
        <v>6354</v>
      </c>
      <c r="G24" s="93" t="s">
        <v>12052</v>
      </c>
      <c r="H24" s="93" t="s">
        <v>12053</v>
      </c>
      <c r="I24" s="93" t="s">
        <v>12054</v>
      </c>
      <c r="J24" s="93" t="s">
        <v>12055</v>
      </c>
      <c r="K24" s="94">
        <v>37914</v>
      </c>
      <c r="L24" s="90">
        <f>K24*'Age Distribution'!$U$6</f>
        <v>2363.4795839738294</v>
      </c>
      <c r="M24" s="90">
        <f>K24*'Age Distribution'!$U$7</f>
        <v>7402.9319023945318</v>
      </c>
      <c r="N24" s="82">
        <f>K24*'Age Distribution'!$U$8</f>
        <v>7898.7648236079813</v>
      </c>
      <c r="O24" s="82">
        <f>K24*'Age Distribution'!$U$9</f>
        <v>7300.9648215217785</v>
      </c>
      <c r="P24" s="82">
        <f>K24*'Age Distribution'!$U$10</f>
        <v>7449.2661014219493</v>
      </c>
      <c r="Q24" s="82">
        <f>K24*'Age Distribution'!$U$11</f>
        <v>5498.5927670799301</v>
      </c>
      <c r="R24" s="83">
        <f t="shared" si="0"/>
        <v>37914</v>
      </c>
    </row>
    <row r="25" spans="1:18" x14ac:dyDescent="0.3">
      <c r="A25" s="53" t="s">
        <v>11798</v>
      </c>
      <c r="B25" s="53" t="s">
        <v>11741</v>
      </c>
      <c r="C25" s="53" t="s">
        <v>6488</v>
      </c>
      <c r="D25" s="91" t="s">
        <v>6352</v>
      </c>
      <c r="E25" s="92" t="s">
        <v>6351</v>
      </c>
      <c r="F25" s="93" t="s">
        <v>6351</v>
      </c>
      <c r="G25" s="93" t="s">
        <v>12056</v>
      </c>
      <c r="H25" s="93" t="s">
        <v>12057</v>
      </c>
      <c r="I25" s="93" t="s">
        <v>12058</v>
      </c>
      <c r="J25" s="93" t="s">
        <v>12059</v>
      </c>
      <c r="K25" s="94">
        <v>13977</v>
      </c>
      <c r="L25" s="90">
        <f>K25*'Age Distribution'!$U$6</f>
        <v>871.29699174980783</v>
      </c>
      <c r="M25" s="90">
        <f>K25*'Age Distribution'!$U$7</f>
        <v>2729.0916073157241</v>
      </c>
      <c r="N25" s="82">
        <f>K25*'Age Distribution'!$U$8</f>
        <v>2911.880464724607</v>
      </c>
      <c r="O25" s="82">
        <f>K25*'Age Distribution'!$U$9</f>
        <v>2691.5014324632039</v>
      </c>
      <c r="P25" s="82">
        <f>K25*'Age Distribution'!$U$10</f>
        <v>2746.1727145533205</v>
      </c>
      <c r="Q25" s="82">
        <f>K25*'Age Distribution'!$U$11</f>
        <v>2027.056789193337</v>
      </c>
      <c r="R25" s="83">
        <f t="shared" si="0"/>
        <v>13977</v>
      </c>
    </row>
    <row r="26" spans="1:18" x14ac:dyDescent="0.3">
      <c r="A26" s="53" t="s">
        <v>11796</v>
      </c>
      <c r="B26" s="53" t="s">
        <v>11741</v>
      </c>
      <c r="C26" s="53" t="s">
        <v>6487</v>
      </c>
      <c r="D26" s="91" t="s">
        <v>6350</v>
      </c>
      <c r="E26" s="92" t="s">
        <v>6349</v>
      </c>
      <c r="F26" s="93" t="s">
        <v>12060</v>
      </c>
      <c r="G26" s="93" t="s">
        <v>12061</v>
      </c>
      <c r="H26" s="93" t="s">
        <v>12062</v>
      </c>
      <c r="I26" s="93" t="s">
        <v>12063</v>
      </c>
      <c r="J26" s="93" t="s">
        <v>12064</v>
      </c>
      <c r="K26" s="94">
        <v>81289</v>
      </c>
      <c r="L26" s="90">
        <f>K26*'Age Distribution'!$U$6</f>
        <v>5067.3865037096748</v>
      </c>
      <c r="M26" s="90">
        <f>K26*'Age Distribution'!$U$7</f>
        <v>15872.156232888881</v>
      </c>
      <c r="N26" s="82">
        <f>K26*'Age Distribution'!$U$8</f>
        <v>16935.240115689961</v>
      </c>
      <c r="O26" s="82">
        <f>K26*'Age Distribution'!$U$9</f>
        <v>15653.535089325418</v>
      </c>
      <c r="P26" s="82">
        <f>K26*'Age Distribution'!$U$10</f>
        <v>15971.4984469718</v>
      </c>
      <c r="Q26" s="82">
        <f>K26*'Age Distribution'!$U$11</f>
        <v>11789.183611414264</v>
      </c>
      <c r="R26" s="83">
        <f t="shared" si="0"/>
        <v>81289</v>
      </c>
    </row>
    <row r="27" spans="1:18" x14ac:dyDescent="0.3">
      <c r="A27" s="53" t="s">
        <v>11794</v>
      </c>
      <c r="B27" s="53" t="s">
        <v>11741</v>
      </c>
      <c r="C27" s="53" t="s">
        <v>6486</v>
      </c>
      <c r="D27" s="91" t="s">
        <v>6348</v>
      </c>
      <c r="E27" s="92" t="s">
        <v>6347</v>
      </c>
      <c r="F27" s="93" t="s">
        <v>6347</v>
      </c>
      <c r="G27" s="93" t="s">
        <v>12065</v>
      </c>
      <c r="H27" s="93" t="s">
        <v>12066</v>
      </c>
      <c r="I27" s="93" t="s">
        <v>12067</v>
      </c>
      <c r="J27" s="93" t="s">
        <v>12068</v>
      </c>
      <c r="K27" s="94">
        <v>49484</v>
      </c>
      <c r="L27" s="90">
        <f>K27*'Age Distribution'!$U$6</f>
        <v>3084.7292222757019</v>
      </c>
      <c r="M27" s="90">
        <f>K27*'Age Distribution'!$U$7</f>
        <v>9662.0425768341775</v>
      </c>
      <c r="N27" s="82">
        <f>K27*'Age Distribution'!$U$8</f>
        <v>10309.186013910887</v>
      </c>
      <c r="O27" s="82">
        <f>K27*'Age Distribution'!$U$9</f>
        <v>9528.9587811411002</v>
      </c>
      <c r="P27" s="82">
        <f>K27*'Age Distribution'!$U$10</f>
        <v>9722.516320165736</v>
      </c>
      <c r="Q27" s="82">
        <f>K27*'Age Distribution'!$U$11</f>
        <v>7176.5670856723964</v>
      </c>
      <c r="R27" s="83">
        <f t="shared" si="0"/>
        <v>49484</v>
      </c>
    </row>
    <row r="28" spans="1:18" x14ac:dyDescent="0.3">
      <c r="A28" s="53" t="s">
        <v>11792</v>
      </c>
      <c r="B28" s="53" t="s">
        <v>11741</v>
      </c>
      <c r="C28" s="53" t="s">
        <v>6485</v>
      </c>
      <c r="D28" s="91" t="s">
        <v>6345</v>
      </c>
      <c r="E28" s="92" t="s">
        <v>6344</v>
      </c>
      <c r="F28" s="93" t="s">
        <v>6344</v>
      </c>
      <c r="G28" s="93" t="s">
        <v>12021</v>
      </c>
      <c r="H28" s="93" t="s">
        <v>12069</v>
      </c>
      <c r="I28" s="93" t="s">
        <v>12070</v>
      </c>
      <c r="J28" s="93" t="s">
        <v>12071</v>
      </c>
      <c r="K28" s="94">
        <v>41711</v>
      </c>
      <c r="L28" s="90">
        <f>K28*'Age Distribution'!$U$6</f>
        <v>2600.1766346766999</v>
      </c>
      <c r="M28" s="90">
        <f>K28*'Age Distribution'!$U$7</f>
        <v>8144.3185256311208</v>
      </c>
      <c r="N28" s="82">
        <f>K28*'Age Distribution'!$U$8</f>
        <v>8689.8079748249329</v>
      </c>
      <c r="O28" s="82">
        <f>K28*'Age Distribution'!$U$9</f>
        <v>8032.1396758583878</v>
      </c>
      <c r="P28" s="82">
        <f>K28*'Age Distribution'!$U$10</f>
        <v>8195.2929882473745</v>
      </c>
      <c r="Q28" s="82">
        <f>K28*'Age Distribution'!$U$11</f>
        <v>6049.264200761485</v>
      </c>
      <c r="R28" s="83">
        <f t="shared" si="0"/>
        <v>41711</v>
      </c>
    </row>
    <row r="29" spans="1:18" x14ac:dyDescent="0.3">
      <c r="A29" s="53" t="s">
        <v>11791</v>
      </c>
      <c r="B29" s="53" t="s">
        <v>11741</v>
      </c>
      <c r="C29" s="53" t="s">
        <v>6484</v>
      </c>
      <c r="D29" s="91" t="s">
        <v>6343</v>
      </c>
      <c r="E29" s="92" t="s">
        <v>6342</v>
      </c>
      <c r="F29" s="93" t="s">
        <v>4454</v>
      </c>
      <c r="G29" s="93" t="s">
        <v>12072</v>
      </c>
      <c r="H29" s="93" t="s">
        <v>12073</v>
      </c>
      <c r="I29" s="93" t="s">
        <v>12074</v>
      </c>
      <c r="J29" s="93" t="s">
        <v>12075</v>
      </c>
      <c r="K29" s="94">
        <v>71065</v>
      </c>
      <c r="L29" s="90">
        <f>K29*'Age Distribution'!$U$6</f>
        <v>4430.0436945481924</v>
      </c>
      <c r="M29" s="90">
        <f>K29*'Age Distribution'!$U$7</f>
        <v>13875.859989546536</v>
      </c>
      <c r="N29" s="82">
        <f>K29*'Age Distribution'!$U$8</f>
        <v>14805.236118312529</v>
      </c>
      <c r="O29" s="82">
        <f>K29*'Age Distribution'!$U$9</f>
        <v>13684.735586892579</v>
      </c>
      <c r="P29" s="82">
        <f>K29*'Age Distribution'!$U$10</f>
        <v>13962.707588161387</v>
      </c>
      <c r="Q29" s="82">
        <f>K29*'Age Distribution'!$U$11</f>
        <v>10306.417022538777</v>
      </c>
      <c r="R29" s="83">
        <f t="shared" si="0"/>
        <v>71065</v>
      </c>
    </row>
    <row r="30" spans="1:18" x14ac:dyDescent="0.3">
      <c r="A30" s="53" t="s">
        <v>11790</v>
      </c>
      <c r="B30" s="53" t="s">
        <v>11741</v>
      </c>
      <c r="C30" s="53" t="s">
        <v>6483</v>
      </c>
      <c r="D30" s="91" t="s">
        <v>6341</v>
      </c>
      <c r="E30" s="92" t="s">
        <v>6340</v>
      </c>
      <c r="F30" s="93" t="s">
        <v>12076</v>
      </c>
      <c r="G30" s="93" t="s">
        <v>12077</v>
      </c>
      <c r="H30" s="93" t="s">
        <v>12078</v>
      </c>
      <c r="I30" s="93" t="s">
        <v>12079</v>
      </c>
      <c r="J30" s="93" t="s">
        <v>12080</v>
      </c>
      <c r="K30" s="94">
        <v>80977</v>
      </c>
      <c r="L30" s="90">
        <f>K30*'Age Distribution'!$U$6</f>
        <v>5047.9370752610848</v>
      </c>
      <c r="M30" s="90">
        <f>K30*'Age Distribution'!$U$7</f>
        <v>15811.236394477026</v>
      </c>
      <c r="N30" s="82">
        <f>K30*'Age Distribution'!$U$8</f>
        <v>16870.239993704265</v>
      </c>
      <c r="O30" s="82">
        <f>K30*'Age Distribution'!$U$9</f>
        <v>15593.454353335683</v>
      </c>
      <c r="P30" s="82">
        <f>K30*'Age Distribution'!$U$10</f>
        <v>15910.197317477587</v>
      </c>
      <c r="Q30" s="82">
        <f>K30*'Age Distribution'!$U$11</f>
        <v>11743.934865744355</v>
      </c>
      <c r="R30" s="83">
        <f t="shared" si="0"/>
        <v>80977</v>
      </c>
    </row>
    <row r="31" spans="1:18" x14ac:dyDescent="0.3">
      <c r="A31" s="53" t="s">
        <v>11789</v>
      </c>
      <c r="B31" s="53" t="s">
        <v>11741</v>
      </c>
      <c r="C31" s="53" t="s">
        <v>6482</v>
      </c>
      <c r="D31" s="91" t="s">
        <v>6339</v>
      </c>
      <c r="E31" s="92" t="s">
        <v>6338</v>
      </c>
      <c r="F31" s="93" t="s">
        <v>6338</v>
      </c>
      <c r="G31" s="93" t="s">
        <v>12081</v>
      </c>
      <c r="H31" s="93" t="s">
        <v>12082</v>
      </c>
      <c r="I31" s="93" t="s">
        <v>12083</v>
      </c>
      <c r="J31" s="93" t="s">
        <v>12084</v>
      </c>
      <c r="K31" s="94">
        <v>37733</v>
      </c>
      <c r="L31" s="90">
        <f>K31*'Age Distribution'!$U$6</f>
        <v>2352.1964219571796</v>
      </c>
      <c r="M31" s="90">
        <f>K31*'Age Distribution'!$U$7</f>
        <v>7367.5905858799615</v>
      </c>
      <c r="N31" s="82">
        <f>K31*'Age Distribution'!$U$8</f>
        <v>7861.0564195073048</v>
      </c>
      <c r="O31" s="82">
        <f>K31*'Age Distribution'!$U$9</f>
        <v>7266.1102919892728</v>
      </c>
      <c r="P31" s="82">
        <f>K31*'Age Distribution'!$U$10</f>
        <v>7413.7035871961389</v>
      </c>
      <c r="Q31" s="82">
        <f>K31*'Age Distribution'!$U$11</f>
        <v>5472.3426934701429</v>
      </c>
      <c r="R31" s="83">
        <f t="shared" si="0"/>
        <v>37733</v>
      </c>
    </row>
    <row r="32" spans="1:18" x14ac:dyDescent="0.3">
      <c r="A32" s="53" t="s">
        <v>11788</v>
      </c>
      <c r="B32" s="53" t="s">
        <v>11741</v>
      </c>
      <c r="C32" s="53" t="s">
        <v>6481</v>
      </c>
      <c r="D32" s="91" t="s">
        <v>6337</v>
      </c>
      <c r="E32" s="92" t="s">
        <v>6336</v>
      </c>
      <c r="F32" s="93" t="s">
        <v>12085</v>
      </c>
      <c r="G32" s="93" t="s">
        <v>12086</v>
      </c>
      <c r="H32" s="93" t="s">
        <v>12087</v>
      </c>
      <c r="I32" s="93" t="s">
        <v>12088</v>
      </c>
      <c r="J32" s="93" t="s">
        <v>12089</v>
      </c>
      <c r="K32" s="94">
        <v>103531</v>
      </c>
      <c r="L32" s="90">
        <f>K32*'Age Distribution'!$U$6</f>
        <v>6453.9063356120305</v>
      </c>
      <c r="M32" s="90">
        <f>K32*'Age Distribution'!$U$7</f>
        <v>20215.037790441744</v>
      </c>
      <c r="N32" s="82">
        <f>K32*'Age Distribution'!$U$8</f>
        <v>21568.998811862581</v>
      </c>
      <c r="O32" s="82">
        <f>K32*'Age Distribution'!$U$9</f>
        <v>19936.598326132069</v>
      </c>
      <c r="P32" s="82">
        <f>K32*'Age Distribution'!$U$10</f>
        <v>20341.561659184361</v>
      </c>
      <c r="Q32" s="82">
        <f>K32*'Age Distribution'!$U$11</f>
        <v>15014.897076767216</v>
      </c>
      <c r="R32" s="83">
        <f t="shared" si="0"/>
        <v>103531</v>
      </c>
    </row>
    <row r="33" spans="1:18" x14ac:dyDescent="0.3">
      <c r="A33" s="53" t="s">
        <v>11786</v>
      </c>
      <c r="B33" s="53" t="s">
        <v>11741</v>
      </c>
      <c r="C33" s="53" t="s">
        <v>6480</v>
      </c>
      <c r="D33" s="91" t="s">
        <v>6335</v>
      </c>
      <c r="E33" s="92" t="s">
        <v>6334</v>
      </c>
      <c r="F33" s="93" t="s">
        <v>6334</v>
      </c>
      <c r="G33" s="93" t="s">
        <v>12090</v>
      </c>
      <c r="H33" s="93" t="s">
        <v>12091</v>
      </c>
      <c r="I33" s="93" t="s">
        <v>12092</v>
      </c>
      <c r="J33" s="93" t="s">
        <v>12093</v>
      </c>
      <c r="K33" s="94">
        <v>16874</v>
      </c>
      <c r="L33" s="90">
        <f>K33*'Age Distribution'!$U$6</f>
        <v>1051.8899219278999</v>
      </c>
      <c r="M33" s="90">
        <f>K33*'Age Distribution'!$U$7</f>
        <v>3294.7479274411912</v>
      </c>
      <c r="N33" s="82">
        <f>K33*'Age Distribution'!$U$8</f>
        <v>3515.4232640597425</v>
      </c>
      <c r="O33" s="82">
        <f>K33*'Age Distribution'!$U$9</f>
        <v>3249.3664714448091</v>
      </c>
      <c r="P33" s="82">
        <f>K33*'Age Distribution'!$U$10</f>
        <v>3315.3694201454337</v>
      </c>
      <c r="Q33" s="82">
        <f>K33*'Age Distribution'!$U$11</f>
        <v>2447.2029949809234</v>
      </c>
      <c r="R33" s="83">
        <f t="shared" si="0"/>
        <v>16874</v>
      </c>
    </row>
    <row r="34" spans="1:18" x14ac:dyDescent="0.3">
      <c r="A34" s="53" t="s">
        <v>11785</v>
      </c>
      <c r="B34" s="53" t="s">
        <v>11741</v>
      </c>
      <c r="C34" s="53" t="s">
        <v>6479</v>
      </c>
      <c r="D34" s="91" t="s">
        <v>6333</v>
      </c>
      <c r="E34" s="92" t="s">
        <v>6332</v>
      </c>
      <c r="F34" s="93" t="s">
        <v>12094</v>
      </c>
      <c r="G34" s="93" t="s">
        <v>12095</v>
      </c>
      <c r="H34" s="93" t="s">
        <v>12096</v>
      </c>
      <c r="I34" s="93" t="s">
        <v>12097</v>
      </c>
      <c r="J34" s="93" t="s">
        <v>12098</v>
      </c>
      <c r="K34" s="94">
        <v>31601</v>
      </c>
      <c r="L34" s="90">
        <f>K34*'Age Distribution'!$U$6</f>
        <v>1969.9403474483563</v>
      </c>
      <c r="M34" s="90">
        <f>K34*'Age Distribution'!$U$7</f>
        <v>6170.2814540161835</v>
      </c>
      <c r="N34" s="82">
        <f>K34*'Age Distribution'!$U$8</f>
        <v>6583.5540220191961</v>
      </c>
      <c r="O34" s="82">
        <f>K34*'Age Distribution'!$U$9</f>
        <v>6085.2927500371825</v>
      </c>
      <c r="P34" s="82">
        <f>K34*'Age Distribution'!$U$10</f>
        <v>6208.9006190598466</v>
      </c>
      <c r="Q34" s="82">
        <f>K34*'Age Distribution'!$U$11</f>
        <v>4583.0308074192344</v>
      </c>
      <c r="R34" s="83">
        <f t="shared" si="0"/>
        <v>31601</v>
      </c>
    </row>
    <row r="35" spans="1:18" x14ac:dyDescent="0.3">
      <c r="A35" s="53" t="s">
        <v>11784</v>
      </c>
      <c r="B35" s="53" t="s">
        <v>11741</v>
      </c>
      <c r="C35" s="53" t="s">
        <v>6478</v>
      </c>
      <c r="D35" s="91" t="s">
        <v>6331</v>
      </c>
      <c r="E35" s="92" t="s">
        <v>6330</v>
      </c>
      <c r="F35" s="93" t="s">
        <v>6330</v>
      </c>
      <c r="G35" s="93" t="s">
        <v>12099</v>
      </c>
      <c r="H35" s="93" t="s">
        <v>12100</v>
      </c>
      <c r="I35" s="93" t="s">
        <v>12101</v>
      </c>
      <c r="J35" s="93" t="s">
        <v>12102</v>
      </c>
      <c r="K35" s="94">
        <v>26712</v>
      </c>
      <c r="L35" s="90">
        <f>K35*'Age Distribution'!$U$6</f>
        <v>1665.1702971754214</v>
      </c>
      <c r="M35" s="90">
        <f>K35*'Age Distribution'!$U$7</f>
        <v>5215.6753963380997</v>
      </c>
      <c r="N35" s="82">
        <f>K35*'Age Distribution'!$U$8</f>
        <v>5565.0104438523076</v>
      </c>
      <c r="O35" s="82">
        <f>K35*'Age Distribution'!$U$9</f>
        <v>5143.8353197365022</v>
      </c>
      <c r="P35" s="82">
        <f>K35*'Age Distribution'!$U$10</f>
        <v>5248.3197790046715</v>
      </c>
      <c r="Q35" s="82">
        <f>K35*'Age Distribution'!$U$11</f>
        <v>3873.9887638929968</v>
      </c>
      <c r="R35" s="83">
        <f t="shared" si="0"/>
        <v>26712</v>
      </c>
    </row>
    <row r="36" spans="1:18" x14ac:dyDescent="0.3">
      <c r="A36" s="53" t="s">
        <v>11782</v>
      </c>
      <c r="B36" s="53" t="s">
        <v>11741</v>
      </c>
      <c r="C36" s="53" t="s">
        <v>6477</v>
      </c>
      <c r="D36" s="91" t="s">
        <v>6329</v>
      </c>
      <c r="E36" s="92" t="s">
        <v>6328</v>
      </c>
      <c r="F36" s="93" t="s">
        <v>6328</v>
      </c>
      <c r="G36" s="93" t="s">
        <v>12103</v>
      </c>
      <c r="H36" s="93" t="s">
        <v>12104</v>
      </c>
      <c r="I36" s="93" t="s">
        <v>12105</v>
      </c>
      <c r="J36" s="93" t="s">
        <v>12106</v>
      </c>
      <c r="K36" s="94">
        <v>8553</v>
      </c>
      <c r="L36" s="90">
        <f>K36*'Age Distribution'!$U$6</f>
        <v>533.17615872047691</v>
      </c>
      <c r="M36" s="90">
        <f>K36*'Age Distribution'!$U$7</f>
        <v>1670.0236472326958</v>
      </c>
      <c r="N36" s="82">
        <f>K36*'Age Distribution'!$U$8</f>
        <v>1781.8783440501941</v>
      </c>
      <c r="O36" s="82">
        <f>K36*'Age Distribution'!$U$9</f>
        <v>1647.0209452570496</v>
      </c>
      <c r="P36" s="82">
        <f>K36*'Age Distribution'!$U$10</f>
        <v>1680.4761556538992</v>
      </c>
      <c r="Q36" s="82">
        <f>K36*'Age Distribution'!$U$11</f>
        <v>1240.4247490856844</v>
      </c>
      <c r="R36" s="83">
        <f t="shared" si="0"/>
        <v>8553</v>
      </c>
    </row>
    <row r="37" spans="1:18" x14ac:dyDescent="0.3">
      <c r="A37" s="53" t="s">
        <v>11781</v>
      </c>
      <c r="B37" s="53" t="s">
        <v>11741</v>
      </c>
      <c r="C37" s="53" t="s">
        <v>6476</v>
      </c>
      <c r="D37" s="91" t="s">
        <v>6327</v>
      </c>
      <c r="E37" s="92" t="s">
        <v>6326</v>
      </c>
      <c r="F37" s="93" t="s">
        <v>6326</v>
      </c>
      <c r="G37" s="93" t="s">
        <v>12107</v>
      </c>
      <c r="H37" s="93" t="s">
        <v>12108</v>
      </c>
      <c r="I37" s="93" t="s">
        <v>12109</v>
      </c>
      <c r="J37" s="93" t="s">
        <v>12110</v>
      </c>
      <c r="K37" s="94">
        <v>15184</v>
      </c>
      <c r="L37" s="90">
        <f>K37*'Age Distribution'!$U$6</f>
        <v>946.53885116470497</v>
      </c>
      <c r="M37" s="90">
        <f>K37*'Age Distribution'!$U$7</f>
        <v>2964.7654693769732</v>
      </c>
      <c r="N37" s="82">
        <f>K37*'Age Distribution'!$U$8</f>
        <v>3163.3392699705541</v>
      </c>
      <c r="O37" s="82">
        <f>K37*'Age Distribution'!$U$9</f>
        <v>2923.9291515004138</v>
      </c>
      <c r="P37" s="82">
        <f>K37*'Age Distribution'!$U$10</f>
        <v>2983.3216353851053</v>
      </c>
      <c r="Q37" s="82">
        <f>K37*'Age Distribution'!$U$11</f>
        <v>2202.1056226022488</v>
      </c>
      <c r="R37" s="83">
        <f t="shared" si="0"/>
        <v>15184</v>
      </c>
    </row>
    <row r="38" spans="1:18" x14ac:dyDescent="0.3">
      <c r="A38" s="53" t="s">
        <v>11780</v>
      </c>
      <c r="B38" s="53" t="s">
        <v>11741</v>
      </c>
      <c r="C38" s="53" t="s">
        <v>6475</v>
      </c>
      <c r="D38" s="91" t="s">
        <v>6325</v>
      </c>
      <c r="E38" s="92" t="s">
        <v>6324</v>
      </c>
      <c r="F38" s="93" t="s">
        <v>6324</v>
      </c>
      <c r="G38" s="93" t="s">
        <v>12111</v>
      </c>
      <c r="H38" s="93" t="s">
        <v>12112</v>
      </c>
      <c r="I38" s="93" t="s">
        <v>12113</v>
      </c>
      <c r="J38" s="93" t="s">
        <v>12114</v>
      </c>
      <c r="K38" s="94">
        <v>17190</v>
      </c>
      <c r="L38" s="90">
        <f>K38*'Age Distribution'!$U$6</f>
        <v>1071.5887020232665</v>
      </c>
      <c r="M38" s="90">
        <f>K38*'Age Distribution'!$U$7</f>
        <v>3356.4487894224294</v>
      </c>
      <c r="N38" s="82">
        <f>K38*'Age Distribution'!$U$8</f>
        <v>3581.2567209426911</v>
      </c>
      <c r="O38" s="82">
        <f>K38*'Age Distribution'!$U$9</f>
        <v>3310.2174732805661</v>
      </c>
      <c r="P38" s="82">
        <f>K38*'Age Distribution'!$U$10</f>
        <v>3377.4564615562408</v>
      </c>
      <c r="Q38" s="82">
        <f>K38*'Age Distribution'!$U$11</f>
        <v>2493.0318527748059</v>
      </c>
      <c r="R38" s="83">
        <f t="shared" si="0"/>
        <v>17190</v>
      </c>
    </row>
    <row r="39" spans="1:18" x14ac:dyDescent="0.3">
      <c r="A39" s="53" t="s">
        <v>11779</v>
      </c>
      <c r="B39" s="53" t="s">
        <v>11741</v>
      </c>
      <c r="C39" s="53" t="s">
        <v>6474</v>
      </c>
      <c r="D39" s="91" t="s">
        <v>6323</v>
      </c>
      <c r="E39" s="92" t="s">
        <v>6322</v>
      </c>
      <c r="F39" s="93" t="s">
        <v>6322</v>
      </c>
      <c r="G39" s="93" t="s">
        <v>12115</v>
      </c>
      <c r="H39" s="93" t="s">
        <v>12116</v>
      </c>
      <c r="I39" s="93" t="s">
        <v>12117</v>
      </c>
      <c r="J39" s="93" t="s">
        <v>12118</v>
      </c>
      <c r="K39" s="94">
        <v>104193</v>
      </c>
      <c r="L39" s="90">
        <f>K39*'Age Distribution'!$U$6</f>
        <v>6495.1740331535893</v>
      </c>
      <c r="M39" s="90">
        <f>K39*'Age Distribution'!$U$7</f>
        <v>20344.297191174592</v>
      </c>
      <c r="N39" s="82">
        <f>K39*'Age Distribution'!$U$8</f>
        <v>21706.915737357871</v>
      </c>
      <c r="O39" s="82">
        <f>K39*'Age Distribution'!$U$9</f>
        <v>20064.077323648751</v>
      </c>
      <c r="P39" s="82">
        <f>K39*'Age Distribution'!$U$10</f>
        <v>20471.630081380419</v>
      </c>
      <c r="Q39" s="82">
        <f>K39*'Age Distribution'!$U$11</f>
        <v>15110.905633284779</v>
      </c>
      <c r="R39" s="83">
        <f t="shared" si="0"/>
        <v>104193.00000000001</v>
      </c>
    </row>
    <row r="40" spans="1:18" x14ac:dyDescent="0.3">
      <c r="A40" s="53" t="s">
        <v>11778</v>
      </c>
      <c r="B40" s="53" t="s">
        <v>11741</v>
      </c>
      <c r="C40" s="53" t="s">
        <v>6473</v>
      </c>
      <c r="D40" s="91" t="s">
        <v>6321</v>
      </c>
      <c r="E40" s="92" t="s">
        <v>6320</v>
      </c>
      <c r="F40" s="93" t="s">
        <v>6319</v>
      </c>
      <c r="G40" s="93" t="s">
        <v>12119</v>
      </c>
      <c r="H40" s="93" t="s">
        <v>12120</v>
      </c>
      <c r="I40" s="93" t="s">
        <v>12121</v>
      </c>
      <c r="J40" s="93" t="s">
        <v>12122</v>
      </c>
      <c r="K40" s="94">
        <v>52665</v>
      </c>
      <c r="L40" s="90">
        <f>K40*'Age Distribution'!$U$6</f>
        <v>3283.0261193749466</v>
      </c>
      <c r="M40" s="90">
        <f>K40*'Age Distribution'!$U$7</f>
        <v>10283.15157038582</v>
      </c>
      <c r="N40" s="82">
        <f>K40*'Age Distribution'!$U$8</f>
        <v>10971.89559095095</v>
      </c>
      <c r="O40" s="82">
        <f>K40*'Age Distribution'!$U$9</f>
        <v>10141.512695190286</v>
      </c>
      <c r="P40" s="82">
        <f>K40*'Age Distribution'!$U$10</f>
        <v>10347.512771835918</v>
      </c>
      <c r="Q40" s="82">
        <f>K40*'Age Distribution'!$U$11</f>
        <v>7637.9012522620806</v>
      </c>
      <c r="R40" s="83">
        <f t="shared" si="0"/>
        <v>52665.000000000007</v>
      </c>
    </row>
    <row r="41" spans="1:18" x14ac:dyDescent="0.3">
      <c r="A41" s="53" t="s">
        <v>11777</v>
      </c>
      <c r="B41" s="53" t="s">
        <v>11741</v>
      </c>
      <c r="C41" s="53" t="s">
        <v>6472</v>
      </c>
      <c r="D41" s="91" t="s">
        <v>6318</v>
      </c>
      <c r="E41" s="92" t="s">
        <v>6317</v>
      </c>
      <c r="F41" s="93" t="s">
        <v>12123</v>
      </c>
      <c r="G41" s="93" t="s">
        <v>12124</v>
      </c>
      <c r="H41" s="93" t="s">
        <v>12125</v>
      </c>
      <c r="I41" s="93" t="s">
        <v>12126</v>
      </c>
      <c r="J41" s="93" t="s">
        <v>12127</v>
      </c>
      <c r="K41" s="94">
        <v>660793</v>
      </c>
      <c r="L41" s="90">
        <f>K41*'Age Distribution'!$U$6</f>
        <v>41192.455682144289</v>
      </c>
      <c r="M41" s="90">
        <f>K41*'Age Distribution'!$U$7</f>
        <v>129023.72687078624</v>
      </c>
      <c r="N41" s="82">
        <f>K41*'Age Distribution'!$U$8</f>
        <v>137665.46669004561</v>
      </c>
      <c r="O41" s="82">
        <f>K41*'Age Distribution'!$U$9</f>
        <v>127246.56979764311</v>
      </c>
      <c r="P41" s="82">
        <f>K41*'Age Distribution'!$U$10</f>
        <v>129831.27327522589</v>
      </c>
      <c r="Q41" s="82">
        <f>K41*'Age Distribution'!$U$11</f>
        <v>95833.507684154887</v>
      </c>
      <c r="R41" s="83">
        <f t="shared" si="0"/>
        <v>660793</v>
      </c>
    </row>
    <row r="42" spans="1:18" x14ac:dyDescent="0.3">
      <c r="A42" s="53" t="s">
        <v>11776</v>
      </c>
      <c r="B42" s="53" t="s">
        <v>11741</v>
      </c>
      <c r="C42" s="53" t="s">
        <v>6471</v>
      </c>
      <c r="D42" s="91" t="s">
        <v>6316</v>
      </c>
      <c r="E42" s="92" t="s">
        <v>6315</v>
      </c>
      <c r="F42" s="93" t="s">
        <v>6315</v>
      </c>
      <c r="G42" s="93" t="s">
        <v>12128</v>
      </c>
      <c r="H42" s="93" t="s">
        <v>12129</v>
      </c>
      <c r="I42" s="93" t="s">
        <v>12130</v>
      </c>
      <c r="J42" s="93" t="s">
        <v>12131</v>
      </c>
      <c r="K42" s="94">
        <v>14086</v>
      </c>
      <c r="L42" s="90">
        <f>K42*'Age Distribution'!$U$6</f>
        <v>878.09182412447535</v>
      </c>
      <c r="M42" s="90">
        <f>K42*'Age Distribution'!$U$7</f>
        <v>2750.3744995814045</v>
      </c>
      <c r="N42" s="82">
        <f>K42*'Age Distribution'!$U$8</f>
        <v>2934.5888406747381</v>
      </c>
      <c r="O42" s="82">
        <f>K42*'Age Distribution'!$U$9</f>
        <v>2712.4911767673098</v>
      </c>
      <c r="P42" s="82">
        <f>K42*'Age Distribution'!$U$10</f>
        <v>2767.5888142804656</v>
      </c>
      <c r="Q42" s="82">
        <f>K42*'Age Distribution'!$U$11</f>
        <v>2042.8648445716067</v>
      </c>
      <c r="R42" s="83">
        <f t="shared" si="0"/>
        <v>14085.999999999998</v>
      </c>
    </row>
    <row r="43" spans="1:18" x14ac:dyDescent="0.3">
      <c r="A43" s="53" t="s">
        <v>11775</v>
      </c>
      <c r="B43" s="53" t="s">
        <v>11741</v>
      </c>
      <c r="C43" s="53" t="s">
        <v>6470</v>
      </c>
      <c r="D43" s="91" t="s">
        <v>6314</v>
      </c>
      <c r="E43" s="92" t="s">
        <v>6313</v>
      </c>
      <c r="F43" s="93" t="s">
        <v>6313</v>
      </c>
      <c r="G43" s="93" t="s">
        <v>12132</v>
      </c>
      <c r="H43" s="93" t="s">
        <v>12133</v>
      </c>
      <c r="I43" s="93" t="s">
        <v>12134</v>
      </c>
      <c r="J43" s="93" t="s">
        <v>12135</v>
      </c>
      <c r="K43" s="94">
        <v>93096</v>
      </c>
      <c r="L43" s="90">
        <f>K43*'Age Distribution'!$U$6</f>
        <v>5803.4102270830726</v>
      </c>
      <c r="M43" s="90">
        <f>K43*'Age Distribution'!$U$7</f>
        <v>18177.542553814455</v>
      </c>
      <c r="N43" s="82">
        <f>K43*'Age Distribution'!$U$8</f>
        <v>19395.036398655076</v>
      </c>
      <c r="O43" s="82">
        <f>K43*'Age Distribution'!$U$9</f>
        <v>17927.167300321558</v>
      </c>
      <c r="P43" s="82">
        <f>K43*'Age Distribution'!$U$10</f>
        <v>18291.313946773695</v>
      </c>
      <c r="Q43" s="82">
        <f>K43*'Age Distribution'!$U$11</f>
        <v>13501.529573352143</v>
      </c>
      <c r="R43" s="83">
        <f t="shared" si="0"/>
        <v>93096</v>
      </c>
    </row>
    <row r="44" spans="1:18" x14ac:dyDescent="0.3">
      <c r="A44" s="53" t="s">
        <v>11774</v>
      </c>
      <c r="B44" s="53" t="s">
        <v>11741</v>
      </c>
      <c r="C44" s="53" t="s">
        <v>6469</v>
      </c>
      <c r="D44" s="91" t="s">
        <v>6312</v>
      </c>
      <c r="E44" s="92" t="s">
        <v>6311</v>
      </c>
      <c r="F44" s="93" t="s">
        <v>6311</v>
      </c>
      <c r="G44" s="93" t="s">
        <v>12136</v>
      </c>
      <c r="H44" s="93" t="s">
        <v>12137</v>
      </c>
      <c r="I44" s="93" t="s">
        <v>12138</v>
      </c>
      <c r="J44" s="93" t="s">
        <v>12139</v>
      </c>
      <c r="K44" s="94">
        <v>33477</v>
      </c>
      <c r="L44" s="90">
        <f>K44*'Age Distribution'!$U$6</f>
        <v>2086.8862697866721</v>
      </c>
      <c r="M44" s="90">
        <f>K44*'Age Distribution'!$U$7</f>
        <v>6536.5815080566999</v>
      </c>
      <c r="N44" s="82">
        <f>K44*'Age Distribution'!$U$8</f>
        <v>6974.3880888306267</v>
      </c>
      <c r="O44" s="82">
        <f>K44*'Age Distribution'!$U$9</f>
        <v>6446.547431821612</v>
      </c>
      <c r="P44" s="82">
        <f>K44*'Age Distribution'!$U$10</f>
        <v>6577.493307941726</v>
      </c>
      <c r="Q44" s="82">
        <f>K44*'Age Distribution'!$U$11</f>
        <v>4855.1033935626629</v>
      </c>
      <c r="R44" s="83">
        <f t="shared" si="0"/>
        <v>33477</v>
      </c>
    </row>
    <row r="45" spans="1:18" x14ac:dyDescent="0.3">
      <c r="A45" s="53" t="s">
        <v>11773</v>
      </c>
      <c r="B45" s="53" t="s">
        <v>11741</v>
      </c>
      <c r="C45" s="53" t="s">
        <v>6468</v>
      </c>
      <c r="D45" s="91" t="s">
        <v>6310</v>
      </c>
      <c r="E45" s="92" t="s">
        <v>6309</v>
      </c>
      <c r="F45" s="93" t="s">
        <v>12140</v>
      </c>
      <c r="G45" s="93" t="s">
        <v>12141</v>
      </c>
      <c r="H45" s="93" t="s">
        <v>12142</v>
      </c>
      <c r="I45" s="93" t="s">
        <v>12143</v>
      </c>
      <c r="J45" s="93" t="s">
        <v>12144</v>
      </c>
      <c r="K45" s="94">
        <v>154255</v>
      </c>
      <c r="L45" s="90">
        <f>K45*'Age Distribution'!$U$6</f>
        <v>9615.9345683885385</v>
      </c>
      <c r="M45" s="90">
        <f>K45*'Age Distribution'!$U$7</f>
        <v>30119.197673784576</v>
      </c>
      <c r="N45" s="82">
        <f>K45*'Age Distribution'!$U$8</f>
        <v>32136.518643921747</v>
      </c>
      <c r="O45" s="82">
        <f>K45*'Age Distribution'!$U$9</f>
        <v>29704.339519540063</v>
      </c>
      <c r="P45" s="82">
        <f>K45*'Age Distribution'!$U$10</f>
        <v>30307.71067349377</v>
      </c>
      <c r="Q45" s="82">
        <f>K45*'Age Distribution'!$U$11</f>
        <v>22371.298920871304</v>
      </c>
      <c r="R45" s="83">
        <f t="shared" si="0"/>
        <v>154255.00000000003</v>
      </c>
    </row>
    <row r="46" spans="1:18" x14ac:dyDescent="0.3">
      <c r="A46" s="53" t="s">
        <v>11772</v>
      </c>
      <c r="B46" s="53" t="s">
        <v>11741</v>
      </c>
      <c r="C46" s="53" t="s">
        <v>6467</v>
      </c>
      <c r="D46" s="91" t="s">
        <v>6308</v>
      </c>
      <c r="E46" s="92" t="s">
        <v>6307</v>
      </c>
      <c r="F46" s="93" t="s">
        <v>6307</v>
      </c>
      <c r="G46" s="93" t="s">
        <v>12145</v>
      </c>
      <c r="H46" s="93" t="s">
        <v>12146</v>
      </c>
      <c r="I46" s="93" t="s">
        <v>12147</v>
      </c>
      <c r="J46" s="93" t="s">
        <v>12148</v>
      </c>
      <c r="K46" s="94">
        <v>90787</v>
      </c>
      <c r="L46" s="90">
        <f>K46*'Age Distribution'!$U$6</f>
        <v>5659.4719889811686</v>
      </c>
      <c r="M46" s="90">
        <f>K46*'Age Distribution'!$U$7</f>
        <v>17726.696698388256</v>
      </c>
      <c r="N46" s="82">
        <f>K46*'Age Distribution'!$U$8</f>
        <v>18913.993829216062</v>
      </c>
      <c r="O46" s="82">
        <f>K46*'Age Distribution'!$U$9</f>
        <v>17482.53134070522</v>
      </c>
      <c r="P46" s="82">
        <f>K46*'Age Distribution'!$U$10</f>
        <v>17837.646292920675</v>
      </c>
      <c r="Q46" s="82">
        <f>K46*'Age Distribution'!$U$11</f>
        <v>13166.659849788617</v>
      </c>
      <c r="R46" s="83">
        <f t="shared" si="0"/>
        <v>90787</v>
      </c>
    </row>
    <row r="47" spans="1:18" x14ac:dyDescent="0.3">
      <c r="A47" s="53" t="s">
        <v>11771</v>
      </c>
      <c r="B47" s="53" t="s">
        <v>11741</v>
      </c>
      <c r="C47" s="53" t="s">
        <v>6466</v>
      </c>
      <c r="D47" s="91" t="s">
        <v>6306</v>
      </c>
      <c r="E47" s="92" t="s">
        <v>6305</v>
      </c>
      <c r="F47" s="93" t="s">
        <v>6305</v>
      </c>
      <c r="G47" s="93" t="s">
        <v>12149</v>
      </c>
      <c r="H47" s="93" t="s">
        <v>12150</v>
      </c>
      <c r="I47" s="93" t="s">
        <v>12151</v>
      </c>
      <c r="J47" s="93" t="s">
        <v>12152</v>
      </c>
      <c r="K47" s="94">
        <v>10580</v>
      </c>
      <c r="L47" s="90">
        <f>K47*'Age Distribution'!$U$6</f>
        <v>659.53510572461664</v>
      </c>
      <c r="M47" s="90">
        <f>K47*'Age Distribution'!$U$7</f>
        <v>2065.8073410174115</v>
      </c>
      <c r="N47" s="82">
        <f>K47*'Age Distribution'!$U$8</f>
        <v>2204.170803232907</v>
      </c>
      <c r="O47" s="82">
        <f>K47*'Age Distribution'!$U$9</f>
        <v>2037.3531627288185</v>
      </c>
      <c r="P47" s="82">
        <f>K47*'Age Distribution'!$U$10</f>
        <v>2078.7370193871452</v>
      </c>
      <c r="Q47" s="82">
        <f>K47*'Age Distribution'!$U$11</f>
        <v>1534.3965679091011</v>
      </c>
      <c r="R47" s="83">
        <f t="shared" si="0"/>
        <v>10580</v>
      </c>
    </row>
    <row r="48" spans="1:18" x14ac:dyDescent="0.3">
      <c r="A48" s="53" t="s">
        <v>11770</v>
      </c>
      <c r="B48" s="53" t="s">
        <v>11741</v>
      </c>
      <c r="C48" s="53" t="s">
        <v>6465</v>
      </c>
      <c r="D48" s="91" t="s">
        <v>6304</v>
      </c>
      <c r="E48" s="92" t="s">
        <v>6303</v>
      </c>
      <c r="F48" s="93" t="s">
        <v>12153</v>
      </c>
      <c r="G48" s="93" t="s">
        <v>12154</v>
      </c>
      <c r="H48" s="93" t="s">
        <v>12155</v>
      </c>
      <c r="I48" s="93" t="s">
        <v>12156</v>
      </c>
      <c r="J48" s="93" t="s">
        <v>12157</v>
      </c>
      <c r="K48" s="94">
        <v>19425</v>
      </c>
      <c r="L48" s="90">
        <f>K48*'Age Distribution'!$U$6</f>
        <v>1210.9139346597995</v>
      </c>
      <c r="M48" s="90">
        <f>K48*'Age Distribution'!$U$7</f>
        <v>3792.845708815049</v>
      </c>
      <c r="N48" s="82">
        <f>K48*'Age Distribution'!$U$8</f>
        <v>4046.8825947825349</v>
      </c>
      <c r="O48" s="82">
        <f>K48*'Age Distribution'!$U$9</f>
        <v>3740.6035147454913</v>
      </c>
      <c r="P48" s="82">
        <f>K48*'Age Distribution'!$U$10</f>
        <v>3816.5847449522967</v>
      </c>
      <c r="Q48" s="82">
        <f>K48*'Age Distribution'!$U$11</f>
        <v>2817.1695020448287</v>
      </c>
      <c r="R48" s="83">
        <f t="shared" si="0"/>
        <v>19425</v>
      </c>
    </row>
    <row r="49" spans="1:18" x14ac:dyDescent="0.3">
      <c r="A49" s="53" t="s">
        <v>11769</v>
      </c>
      <c r="B49" s="53" t="s">
        <v>11741</v>
      </c>
      <c r="C49" s="53" t="s">
        <v>6464</v>
      </c>
      <c r="D49" s="91" t="s">
        <v>6302</v>
      </c>
      <c r="E49" s="92" t="s">
        <v>6301</v>
      </c>
      <c r="F49" s="93" t="s">
        <v>6301</v>
      </c>
      <c r="G49" s="93" t="s">
        <v>12158</v>
      </c>
      <c r="H49" s="93" t="s">
        <v>12159</v>
      </c>
      <c r="I49" s="93" t="s">
        <v>12160</v>
      </c>
      <c r="J49" s="93" t="s">
        <v>12161</v>
      </c>
      <c r="K49" s="94">
        <v>350299</v>
      </c>
      <c r="L49" s="90">
        <f>K49*'Age Distribution'!$U$6</f>
        <v>21836.908128565923</v>
      </c>
      <c r="M49" s="90">
        <f>K49*'Age Distribution'!$U$7</f>
        <v>68397.943832803241</v>
      </c>
      <c r="N49" s="82">
        <f>K49*'Age Distribution'!$U$8</f>
        <v>72979.09529316485</v>
      </c>
      <c r="O49" s="82">
        <f>K49*'Age Distribution'!$U$9</f>
        <v>67455.838898935952</v>
      </c>
      <c r="P49" s="82">
        <f>K49*'Age Distribution'!$U$10</f>
        <v>68826.039617608476</v>
      </c>
      <c r="Q49" s="82">
        <f>K49*'Age Distribution'!$U$11</f>
        <v>50803.174228921569</v>
      </c>
      <c r="R49" s="83">
        <f t="shared" si="0"/>
        <v>350299</v>
      </c>
    </row>
    <row r="50" spans="1:18" x14ac:dyDescent="0.3">
      <c r="A50" s="53" t="s">
        <v>11768</v>
      </c>
      <c r="B50" s="53" t="s">
        <v>11741</v>
      </c>
      <c r="C50" s="53" t="s">
        <v>6463</v>
      </c>
      <c r="D50" s="91" t="s">
        <v>6300</v>
      </c>
      <c r="E50" s="92" t="s">
        <v>6299</v>
      </c>
      <c r="F50" s="93" t="s">
        <v>6298</v>
      </c>
      <c r="G50" s="93" t="s">
        <v>12162</v>
      </c>
      <c r="H50" s="93" t="s">
        <v>12163</v>
      </c>
      <c r="I50" s="93" t="s">
        <v>12164</v>
      </c>
      <c r="J50" s="93" t="s">
        <v>12165</v>
      </c>
      <c r="K50" s="94">
        <v>20110</v>
      </c>
      <c r="L50" s="90">
        <f>K50*'Age Distribution'!$U$6</f>
        <v>1253.6154041703251</v>
      </c>
      <c r="M50" s="90">
        <f>K50*'Age Distribution'!$U$7</f>
        <v>3926.5959950718475</v>
      </c>
      <c r="N50" s="82">
        <f>K50*'Age Distribution'!$U$8</f>
        <v>4189.5911959370287</v>
      </c>
      <c r="O50" s="82">
        <f>K50*'Age Distribution'!$U$9</f>
        <v>3872.5115408767992</v>
      </c>
      <c r="P50" s="82">
        <f>K50*'Age Distribution'!$U$10</f>
        <v>3951.1721606687611</v>
      </c>
      <c r="Q50" s="82">
        <f>K50*'Age Distribution'!$U$11</f>
        <v>2916.5137032752386</v>
      </c>
      <c r="R50" s="83">
        <f t="shared" si="0"/>
        <v>20110</v>
      </c>
    </row>
    <row r="51" spans="1:18" x14ac:dyDescent="0.3">
      <c r="A51" s="53" t="s">
        <v>11766</v>
      </c>
      <c r="B51" s="53" t="s">
        <v>11741</v>
      </c>
      <c r="C51" s="53" t="s">
        <v>6462</v>
      </c>
      <c r="D51" s="91" t="s">
        <v>6297</v>
      </c>
      <c r="E51" s="92" t="s">
        <v>5619</v>
      </c>
      <c r="F51" s="93" t="s">
        <v>12166</v>
      </c>
      <c r="G51" s="93" t="s">
        <v>12167</v>
      </c>
      <c r="H51" s="93" t="s">
        <v>12168</v>
      </c>
      <c r="I51" s="93" t="s">
        <v>12169</v>
      </c>
      <c r="J51" s="93" t="s">
        <v>5090</v>
      </c>
      <c r="K51" s="94">
        <v>30271</v>
      </c>
      <c r="L51" s="90">
        <f>K51*'Age Distribution'!$U$6</f>
        <v>1887.0309248950728</v>
      </c>
      <c r="M51" s="90">
        <f>K51*'Age Distribution'!$U$7</f>
        <v>5910.5911171964144</v>
      </c>
      <c r="N51" s="82">
        <f>K51*'Age Distribution'!$U$8</f>
        <v>6306.4701686827348</v>
      </c>
      <c r="O51" s="82">
        <f>K51*'Age Distribution'!$U$9</f>
        <v>5829.1793562347884</v>
      </c>
      <c r="P51" s="82">
        <f>K51*'Age Distribution'!$U$10</f>
        <v>5947.584906792843</v>
      </c>
      <c r="Q51" s="82">
        <f>K51*'Age Distribution'!$U$11</f>
        <v>4390.1435261981469</v>
      </c>
      <c r="R51" s="83">
        <f t="shared" si="0"/>
        <v>30271</v>
      </c>
    </row>
    <row r="52" spans="1:18" x14ac:dyDescent="0.3">
      <c r="A52" s="53" t="s">
        <v>11765</v>
      </c>
      <c r="B52" s="53" t="s">
        <v>11741</v>
      </c>
      <c r="C52" s="53" t="s">
        <v>6461</v>
      </c>
      <c r="D52" s="91" t="s">
        <v>6296</v>
      </c>
      <c r="E52" s="92" t="s">
        <v>6295</v>
      </c>
      <c r="F52" s="93" t="s">
        <v>6295</v>
      </c>
      <c r="G52" s="93" t="s">
        <v>12170</v>
      </c>
      <c r="H52" s="93" t="s">
        <v>12171</v>
      </c>
      <c r="I52" s="93" t="s">
        <v>12172</v>
      </c>
      <c r="J52" s="93" t="s">
        <v>12173</v>
      </c>
      <c r="K52" s="94">
        <v>94636</v>
      </c>
      <c r="L52" s="90">
        <f>K52*'Age Distribution'!$U$6</f>
        <v>5899.4106110921375</v>
      </c>
      <c r="M52" s="90">
        <f>K52*'Age Distribution'!$U$7</f>
        <v>18478.236628026822</v>
      </c>
      <c r="N52" s="82">
        <f>K52*'Age Distribution'!$U$8</f>
        <v>19715.870334097297</v>
      </c>
      <c r="O52" s="82">
        <f>K52*'Age Distribution'!$U$9</f>
        <v>18223.719651040119</v>
      </c>
      <c r="P52" s="82">
        <f>K52*'Age Distribution'!$U$10</f>
        <v>18593.890034661803</v>
      </c>
      <c r="Q52" s="82">
        <f>K52*'Age Distribution'!$U$11</f>
        <v>13724.872741081823</v>
      </c>
      <c r="R52" s="83">
        <f t="shared" si="0"/>
        <v>94636.000000000015</v>
      </c>
    </row>
    <row r="53" spans="1:18" x14ac:dyDescent="0.3">
      <c r="A53" s="53" t="s">
        <v>11764</v>
      </c>
      <c r="B53" s="53" t="s">
        <v>11741</v>
      </c>
      <c r="C53" s="53" t="s">
        <v>6460</v>
      </c>
      <c r="D53" s="91" t="s">
        <v>6294</v>
      </c>
      <c r="E53" s="92" t="s">
        <v>6293</v>
      </c>
      <c r="F53" s="93" t="s">
        <v>12174</v>
      </c>
      <c r="G53" s="93" t="s">
        <v>12175</v>
      </c>
      <c r="H53" s="93" t="s">
        <v>12176</v>
      </c>
      <c r="I53" s="93" t="s">
        <v>12177</v>
      </c>
      <c r="J53" s="93" t="s">
        <v>12178</v>
      </c>
      <c r="K53" s="94">
        <v>415123</v>
      </c>
      <c r="L53" s="90">
        <f>K53*'Age Distribution'!$U$6</f>
        <v>25877.900916230625</v>
      </c>
      <c r="M53" s="90">
        <f>K53*'Age Distribution'!$U$7</f>
        <v>81055.21179822032</v>
      </c>
      <c r="N53" s="82">
        <f>K53*'Age Distribution'!$U$8</f>
        <v>86484.120638039138</v>
      </c>
      <c r="O53" s="82">
        <f>K53*'Age Distribution'!$U$9</f>
        <v>79938.767199572336</v>
      </c>
      <c r="P53" s="82">
        <f>K53*'Age Distribution'!$U$10</f>
        <v>81562.528137906425</v>
      </c>
      <c r="Q53" s="82">
        <f>K53*'Age Distribution'!$U$11</f>
        <v>60204.471310031171</v>
      </c>
      <c r="R53" s="83">
        <f t="shared" si="0"/>
        <v>415123.00000000006</v>
      </c>
    </row>
    <row r="54" spans="1:18" x14ac:dyDescent="0.3">
      <c r="A54" s="53" t="s">
        <v>11762</v>
      </c>
      <c r="B54" s="53" t="s">
        <v>11741</v>
      </c>
      <c r="C54" s="53" t="s">
        <v>6459</v>
      </c>
      <c r="D54" s="91" t="s">
        <v>6292</v>
      </c>
      <c r="E54" s="92" t="s">
        <v>6291</v>
      </c>
      <c r="F54" s="93" t="s">
        <v>6290</v>
      </c>
      <c r="G54" s="93" t="s">
        <v>12179</v>
      </c>
      <c r="H54" s="93" t="s">
        <v>12180</v>
      </c>
      <c r="I54" s="93" t="s">
        <v>6112</v>
      </c>
      <c r="J54" s="93" t="s">
        <v>12181</v>
      </c>
      <c r="K54" s="94">
        <v>21947</v>
      </c>
      <c r="L54" s="90">
        <f>K54*'Age Distribution'!$U$6</f>
        <v>1368.1301479525671</v>
      </c>
      <c r="M54" s="90">
        <f>K54*'Age Distribution'!$U$7</f>
        <v>4285.2810693108822</v>
      </c>
      <c r="N54" s="82">
        <f>K54*'Age Distribution'!$U$8</f>
        <v>4572.3002475002468</v>
      </c>
      <c r="O54" s="82">
        <f>K54*'Age Distribution'!$U$9</f>
        <v>4226.2561306625121</v>
      </c>
      <c r="P54" s="82">
        <f>K54*'Age Distribution'!$U$10</f>
        <v>4312.1022083638636</v>
      </c>
      <c r="Q54" s="82">
        <f>K54*'Age Distribution'!$U$11</f>
        <v>3182.9301962099285</v>
      </c>
      <c r="R54" s="83">
        <f t="shared" si="0"/>
        <v>21947</v>
      </c>
    </row>
    <row r="55" spans="1:18" x14ac:dyDescent="0.3">
      <c r="A55" s="53" t="s">
        <v>11761</v>
      </c>
      <c r="B55" s="53" t="s">
        <v>11741</v>
      </c>
      <c r="C55" s="53" t="s">
        <v>6458</v>
      </c>
      <c r="D55" s="91" t="s">
        <v>6289</v>
      </c>
      <c r="E55" s="92" t="s">
        <v>6288</v>
      </c>
      <c r="F55" s="93" t="s">
        <v>6288</v>
      </c>
      <c r="G55" s="93" t="s">
        <v>12182</v>
      </c>
      <c r="H55" s="93" t="s">
        <v>12183</v>
      </c>
      <c r="I55" s="93" t="s">
        <v>12184</v>
      </c>
      <c r="J55" s="93" t="s">
        <v>12185</v>
      </c>
      <c r="K55" s="94">
        <v>226189</v>
      </c>
      <c r="L55" s="90">
        <f>K55*'Age Distribution'!$U$6</f>
        <v>14100.14990819899</v>
      </c>
      <c r="M55" s="90">
        <f>K55*'Age Distribution'!$U$7</f>
        <v>44164.735033779521</v>
      </c>
      <c r="N55" s="82">
        <f>K55*'Age Distribution'!$U$8</f>
        <v>47122.796768662382</v>
      </c>
      <c r="O55" s="82">
        <f>K55*'Age Distribution'!$U$9</f>
        <v>43556.415361480977</v>
      </c>
      <c r="P55" s="82">
        <f>K55*'Age Distribution'!$U$10</f>
        <v>44441.157625534877</v>
      </c>
      <c r="Q55" s="82">
        <f>K55*'Age Distribution'!$U$11</f>
        <v>32803.745302343261</v>
      </c>
      <c r="R55" s="83">
        <f t="shared" si="0"/>
        <v>226189</v>
      </c>
    </row>
    <row r="56" spans="1:18" x14ac:dyDescent="0.3">
      <c r="A56" s="53" t="s">
        <v>11760</v>
      </c>
      <c r="B56" s="53" t="s">
        <v>11741</v>
      </c>
      <c r="C56" s="53" t="s">
        <v>6457</v>
      </c>
      <c r="D56" s="91" t="s">
        <v>6287</v>
      </c>
      <c r="E56" s="92" t="s">
        <v>6286</v>
      </c>
      <c r="F56" s="93" t="s">
        <v>12186</v>
      </c>
      <c r="G56" s="93" t="s">
        <v>12187</v>
      </c>
      <c r="H56" s="93" t="s">
        <v>12188</v>
      </c>
      <c r="I56" s="93" t="s">
        <v>12189</v>
      </c>
      <c r="J56" s="93" t="s">
        <v>12190</v>
      </c>
      <c r="K56" s="94">
        <v>119607</v>
      </c>
      <c r="L56" s="90">
        <f>K56*'Age Distribution'!$U$6</f>
        <v>7456.0506040079599</v>
      </c>
      <c r="M56" s="90">
        <f>K56*'Age Distribution'!$U$7</f>
        <v>23353.971515791072</v>
      </c>
      <c r="N56" s="82">
        <f>K56*'Age Distribution'!$U$8</f>
        <v>24918.171763920447</v>
      </c>
      <c r="O56" s="82">
        <f>K56*'Age Distribution'!$U$9</f>
        <v>23032.296761295442</v>
      </c>
      <c r="P56" s="82">
        <f>K56*'Age Distribution'!$U$10</f>
        <v>23500.141651969592</v>
      </c>
      <c r="Q56" s="82">
        <f>K56*'Age Distribution'!$U$11</f>
        <v>17346.367703015487</v>
      </c>
      <c r="R56" s="83">
        <f t="shared" si="0"/>
        <v>119607</v>
      </c>
    </row>
    <row r="57" spans="1:18" x14ac:dyDescent="0.3">
      <c r="A57" s="53" t="s">
        <v>11759</v>
      </c>
      <c r="B57" s="53" t="s">
        <v>11741</v>
      </c>
      <c r="C57" s="53" t="s">
        <v>6456</v>
      </c>
      <c r="D57" s="91" t="s">
        <v>6285</v>
      </c>
      <c r="E57" s="92" t="s">
        <v>6284</v>
      </c>
      <c r="F57" s="93" t="s">
        <v>12191</v>
      </c>
      <c r="G57" s="93" t="s">
        <v>1991</v>
      </c>
      <c r="H57" s="93" t="s">
        <v>12192</v>
      </c>
      <c r="I57" s="93" t="s">
        <v>3930</v>
      </c>
      <c r="J57" s="93" t="s">
        <v>12193</v>
      </c>
      <c r="K57" s="94">
        <v>9826</v>
      </c>
      <c r="L57" s="90">
        <f>K57*'Age Distribution'!$U$6</f>
        <v>612.53232030719118</v>
      </c>
      <c r="M57" s="90">
        <f>K57*'Age Distribution'!$U$7</f>
        <v>1918.5843981887606</v>
      </c>
      <c r="N57" s="82">
        <f>K57*'Age Distribution'!$U$8</f>
        <v>2047.0871751008076</v>
      </c>
      <c r="O57" s="82">
        <f>K57*'Age Distribution'!$U$9</f>
        <v>1892.1580507536266</v>
      </c>
      <c r="P57" s="82">
        <f>K57*'Age Distribution'!$U$10</f>
        <v>1930.5926231094602</v>
      </c>
      <c r="Q57" s="82">
        <f>K57*'Age Distribution'!$U$11</f>
        <v>1425.0454325401538</v>
      </c>
      <c r="R57" s="83">
        <f t="shared" si="0"/>
        <v>9826</v>
      </c>
    </row>
    <row r="58" spans="1:18" x14ac:dyDescent="0.3">
      <c r="A58" s="53" t="s">
        <v>11758</v>
      </c>
      <c r="B58" s="53" t="s">
        <v>11741</v>
      </c>
      <c r="C58" s="53" t="s">
        <v>6455</v>
      </c>
      <c r="D58" s="91" t="s">
        <v>6283</v>
      </c>
      <c r="E58" s="92" t="s">
        <v>6282</v>
      </c>
      <c r="F58" s="93" t="s">
        <v>6282</v>
      </c>
      <c r="G58" s="93" t="s">
        <v>12194</v>
      </c>
      <c r="H58" s="93" t="s">
        <v>12195</v>
      </c>
      <c r="I58" s="93" t="s">
        <v>12196</v>
      </c>
      <c r="J58" s="93" t="s">
        <v>12197</v>
      </c>
      <c r="K58" s="94">
        <v>20365</v>
      </c>
      <c r="L58" s="90">
        <f>K58*'Age Distribution'!$U$6</f>
        <v>1269.5115716523458</v>
      </c>
      <c r="M58" s="90">
        <f>K58*'Age Distribution'!$U$7</f>
        <v>3976.3862476199988</v>
      </c>
      <c r="N58" s="82">
        <f>K58*'Age Distribution'!$U$8</f>
        <v>4242.7162956368766</v>
      </c>
      <c r="O58" s="82">
        <f>K58*'Age Distribution'!$U$9</f>
        <v>3921.6159885607171</v>
      </c>
      <c r="P58" s="82">
        <f>K58*'Age Distribution'!$U$10</f>
        <v>4001.2740453515325</v>
      </c>
      <c r="Q58" s="82">
        <f>K58*'Age Distribution'!$U$11</f>
        <v>2953.4958511785298</v>
      </c>
      <c r="R58" s="83">
        <f t="shared" si="0"/>
        <v>20365</v>
      </c>
    </row>
    <row r="59" spans="1:18" x14ac:dyDescent="0.3">
      <c r="A59" s="53" t="s">
        <v>11757</v>
      </c>
      <c r="B59" s="53" t="s">
        <v>11741</v>
      </c>
      <c r="C59" s="53" t="s">
        <v>6454</v>
      </c>
      <c r="D59" s="91" t="s">
        <v>6281</v>
      </c>
      <c r="E59" s="92" t="s">
        <v>6280</v>
      </c>
      <c r="F59" s="93" t="s">
        <v>6280</v>
      </c>
      <c r="G59" s="93" t="s">
        <v>12198</v>
      </c>
      <c r="H59" s="93" t="s">
        <v>12199</v>
      </c>
      <c r="I59" s="93" t="s">
        <v>12200</v>
      </c>
      <c r="J59" s="93" t="s">
        <v>12201</v>
      </c>
      <c r="K59" s="94">
        <v>33389</v>
      </c>
      <c r="L59" s="90">
        <f>K59*'Age Distribution'!$U$6</f>
        <v>2081.4005335575825</v>
      </c>
      <c r="M59" s="90">
        <f>K59*'Age Distribution'!$U$7</f>
        <v>6519.3989895302793</v>
      </c>
      <c r="N59" s="82">
        <f>K59*'Age Distribution'!$U$8</f>
        <v>6956.0547210910718</v>
      </c>
      <c r="O59" s="82">
        <f>K59*'Age Distribution'!$U$9</f>
        <v>6429.6015832091225</v>
      </c>
      <c r="P59" s="82">
        <f>K59*'Age Distribution'!$U$10</f>
        <v>6560.2032457766909</v>
      </c>
      <c r="Q59" s="82">
        <f>K59*'Age Distribution'!$U$11</f>
        <v>4842.3409268352525</v>
      </c>
      <c r="R59" s="83">
        <f t="shared" si="0"/>
        <v>33389</v>
      </c>
    </row>
    <row r="60" spans="1:18" x14ac:dyDescent="0.3">
      <c r="A60" s="53" t="s">
        <v>11756</v>
      </c>
      <c r="B60" s="53" t="s">
        <v>11741</v>
      </c>
      <c r="C60" s="53" t="s">
        <v>6453</v>
      </c>
      <c r="D60" s="91" t="s">
        <v>6279</v>
      </c>
      <c r="E60" s="92" t="s">
        <v>6278</v>
      </c>
      <c r="F60" s="93" t="s">
        <v>12202</v>
      </c>
      <c r="G60" s="93" t="s">
        <v>12203</v>
      </c>
      <c r="H60" s="93" t="s">
        <v>12204</v>
      </c>
      <c r="I60" s="93" t="s">
        <v>1429</v>
      </c>
      <c r="J60" s="93" t="s">
        <v>12205</v>
      </c>
      <c r="K60" s="94">
        <v>22539</v>
      </c>
      <c r="L60" s="90">
        <f>K60*'Age Distribution'!$U$6</f>
        <v>1405.0341916755324</v>
      </c>
      <c r="M60" s="90">
        <f>K60*'Age Distribution'!$U$7</f>
        <v>4400.8725575795315</v>
      </c>
      <c r="N60" s="82">
        <f>K60*'Age Distribution'!$U$8</f>
        <v>4695.6338122936195</v>
      </c>
      <c r="O60" s="82">
        <f>K60*'Age Distribution'!$U$9</f>
        <v>4340.2554758738033</v>
      </c>
      <c r="P60" s="82">
        <f>K60*'Age Distribution'!$U$10</f>
        <v>4428.4171720195527</v>
      </c>
      <c r="Q60" s="82">
        <f>K60*'Age Distribution'!$U$11</f>
        <v>3268.786790557961</v>
      </c>
      <c r="R60" s="83">
        <f t="shared" si="0"/>
        <v>22539</v>
      </c>
    </row>
    <row r="61" spans="1:18" x14ac:dyDescent="0.3">
      <c r="A61" s="53" t="s">
        <v>11755</v>
      </c>
      <c r="B61" s="53" t="s">
        <v>11741</v>
      </c>
      <c r="C61" s="53" t="s">
        <v>6452</v>
      </c>
      <c r="D61" s="91" t="s">
        <v>6277</v>
      </c>
      <c r="E61" s="92" t="s">
        <v>6276</v>
      </c>
      <c r="F61" s="93" t="s">
        <v>12206</v>
      </c>
      <c r="G61" s="93" t="s">
        <v>12207</v>
      </c>
      <c r="H61" s="93" t="s">
        <v>12208</v>
      </c>
      <c r="I61" s="93" t="s">
        <v>12209</v>
      </c>
      <c r="J61" s="93" t="s">
        <v>12210</v>
      </c>
      <c r="K61" s="94">
        <v>59608</v>
      </c>
      <c r="L61" s="90">
        <f>K61*'Age Distribution'!$U$6</f>
        <v>3715.8382402677644</v>
      </c>
      <c r="M61" s="90">
        <f>K61*'Age Distribution'!$U$7</f>
        <v>11638.813230941954</v>
      </c>
      <c r="N61" s="82">
        <f>K61*'Age Distribution'!$U$8</f>
        <v>12418.356638857007</v>
      </c>
      <c r="O61" s="82">
        <f>K61*'Age Distribution'!$U$9</f>
        <v>11478.501637423384</v>
      </c>
      <c r="P61" s="82">
        <f>K61*'Age Distribution'!$U$10</f>
        <v>11711.659381061338</v>
      </c>
      <c r="Q61" s="82">
        <f>K61*'Age Distribution'!$U$11</f>
        <v>8644.8308714485538</v>
      </c>
      <c r="R61" s="83">
        <f t="shared" si="0"/>
        <v>59608.000000000007</v>
      </c>
    </row>
    <row r="62" spans="1:18" x14ac:dyDescent="0.3">
      <c r="A62" s="53" t="s">
        <v>11754</v>
      </c>
      <c r="B62" s="53" t="s">
        <v>11741</v>
      </c>
      <c r="C62" s="53" t="s">
        <v>6451</v>
      </c>
      <c r="D62" s="91" t="s">
        <v>6275</v>
      </c>
      <c r="E62" s="92" t="s">
        <v>6274</v>
      </c>
      <c r="F62" s="93" t="s">
        <v>6274</v>
      </c>
      <c r="G62" s="93" t="s">
        <v>12211</v>
      </c>
      <c r="H62" s="93" t="s">
        <v>12212</v>
      </c>
      <c r="I62" s="93" t="s">
        <v>12213</v>
      </c>
      <c r="J62" s="93" t="s">
        <v>12214</v>
      </c>
      <c r="K62" s="94">
        <v>86697</v>
      </c>
      <c r="L62" s="90">
        <f>K62*'Age Distribution'!$U$6</f>
        <v>5404.5099301518985</v>
      </c>
      <c r="M62" s="90">
        <f>K62*'Age Distribution'!$U$7</f>
        <v>16928.10009869438</v>
      </c>
      <c r="N62" s="82">
        <f>K62*'Age Distribution'!$U$8</f>
        <v>18061.908896775363</v>
      </c>
      <c r="O62" s="82">
        <f>K62*'Age Distribution'!$U$9</f>
        <v>16694.934513147484</v>
      </c>
      <c r="P62" s="82">
        <f>K62*'Age Distribution'!$U$10</f>
        <v>17034.051358204852</v>
      </c>
      <c r="Q62" s="82">
        <f>K62*'Age Distribution'!$U$11</f>
        <v>12573.495203026025</v>
      </c>
      <c r="R62" s="83">
        <f t="shared" si="0"/>
        <v>86697</v>
      </c>
    </row>
    <row r="63" spans="1:18" x14ac:dyDescent="0.3">
      <c r="A63" s="53" t="s">
        <v>11753</v>
      </c>
      <c r="B63" s="53" t="s">
        <v>11741</v>
      </c>
      <c r="C63" s="53" t="s">
        <v>6450</v>
      </c>
      <c r="D63" s="91" t="s">
        <v>6273</v>
      </c>
      <c r="E63" s="92" t="s">
        <v>6272</v>
      </c>
      <c r="F63" s="93" t="s">
        <v>12215</v>
      </c>
      <c r="G63" s="93" t="s">
        <v>12216</v>
      </c>
      <c r="H63" s="93" t="s">
        <v>12217</v>
      </c>
      <c r="I63" s="93" t="s">
        <v>12218</v>
      </c>
      <c r="J63" s="93" t="s">
        <v>12219</v>
      </c>
      <c r="K63" s="94">
        <v>206655</v>
      </c>
      <c r="L63" s="90">
        <f>K63*'Age Distribution'!$U$6</f>
        <v>12882.441141164521</v>
      </c>
      <c r="M63" s="90">
        <f>K63*'Age Distribution'!$U$7</f>
        <v>40350.606432698791</v>
      </c>
      <c r="N63" s="82">
        <f>K63*'Age Distribution'!$U$8</f>
        <v>43053.205797929717</v>
      </c>
      <c r="O63" s="82">
        <f>K63*'Age Distribution'!$U$9</f>
        <v>39794.822102431375</v>
      </c>
      <c r="P63" s="82">
        <f>K63*'Age Distribution'!$U$10</f>
        <v>40603.156780855432</v>
      </c>
      <c r="Q63" s="82">
        <f>K63*'Age Distribution'!$U$11</f>
        <v>29970.767744920158</v>
      </c>
      <c r="R63" s="83">
        <f t="shared" si="0"/>
        <v>206655</v>
      </c>
    </row>
    <row r="64" spans="1:18" x14ac:dyDescent="0.3">
      <c r="A64" s="53" t="s">
        <v>11752</v>
      </c>
      <c r="B64" s="53" t="s">
        <v>11741</v>
      </c>
      <c r="C64" s="53" t="s">
        <v>6449</v>
      </c>
      <c r="D64" s="91" t="s">
        <v>6271</v>
      </c>
      <c r="E64" s="92" t="s">
        <v>6270</v>
      </c>
      <c r="F64" s="93" t="s">
        <v>6270</v>
      </c>
      <c r="G64" s="93" t="s">
        <v>12220</v>
      </c>
      <c r="H64" s="93" t="s">
        <v>4296</v>
      </c>
      <c r="I64" s="93" t="s">
        <v>12221</v>
      </c>
      <c r="J64" s="93" t="s">
        <v>12222</v>
      </c>
      <c r="K64" s="94">
        <v>13166</v>
      </c>
      <c r="L64" s="90">
        <f>K64*'Age Distribution'!$U$6</f>
        <v>820.7409453658131</v>
      </c>
      <c r="M64" s="90">
        <f>K64*'Age Distribution'!$U$7</f>
        <v>2570.7390786233686</v>
      </c>
      <c r="N64" s="82">
        <f>K64*'Age Distribution'!$U$8</f>
        <v>2742.9218143066591</v>
      </c>
      <c r="O64" s="82">
        <f>K64*'Age Distribution'!$U$9</f>
        <v>2535.3300321821948</v>
      </c>
      <c r="P64" s="82">
        <f>K64*'Age Distribution'!$U$10</f>
        <v>2586.8290734641923</v>
      </c>
      <c r="Q64" s="82">
        <f>K64*'Age Distribution'!$U$11</f>
        <v>1909.4390560577717</v>
      </c>
      <c r="R64" s="83">
        <f t="shared" si="0"/>
        <v>13166</v>
      </c>
    </row>
    <row r="65" spans="1:18" x14ac:dyDescent="0.3">
      <c r="A65" s="53" t="s">
        <v>11751</v>
      </c>
      <c r="B65" s="53" t="s">
        <v>11741</v>
      </c>
      <c r="C65" s="53" t="s">
        <v>6447</v>
      </c>
      <c r="D65" s="91" t="s">
        <v>6269</v>
      </c>
      <c r="E65" s="92" t="s">
        <v>6268</v>
      </c>
      <c r="F65" s="93" t="s">
        <v>6268</v>
      </c>
      <c r="G65" s="93" t="s">
        <v>12223</v>
      </c>
      <c r="H65" s="93" t="s">
        <v>12224</v>
      </c>
      <c r="I65" s="93" t="s">
        <v>12225</v>
      </c>
      <c r="J65" s="93" t="s">
        <v>12226</v>
      </c>
      <c r="K65" s="94">
        <v>81322</v>
      </c>
      <c r="L65" s="90">
        <f>K65*'Age Distribution'!$U$6</f>
        <v>5069.4436547955829</v>
      </c>
      <c r="M65" s="90">
        <f>K65*'Age Distribution'!$U$7</f>
        <v>15878.599677336289</v>
      </c>
      <c r="N65" s="82">
        <f>K65*'Age Distribution'!$U$8</f>
        <v>16942.115128592293</v>
      </c>
      <c r="O65" s="82">
        <f>K65*'Age Distribution'!$U$9</f>
        <v>15659.889782555101</v>
      </c>
      <c r="P65" s="82">
        <f>K65*'Age Distribution'!$U$10</f>
        <v>15977.982220283689</v>
      </c>
      <c r="Q65" s="82">
        <f>K65*'Age Distribution'!$U$11</f>
        <v>11793.969536437044</v>
      </c>
      <c r="R65" s="83">
        <f t="shared" si="0"/>
        <v>81322</v>
      </c>
    </row>
    <row r="66" spans="1:18" x14ac:dyDescent="0.3">
      <c r="A66" s="53" t="s">
        <v>11749</v>
      </c>
      <c r="B66" s="53" t="s">
        <v>11741</v>
      </c>
      <c r="C66" s="53" t="s">
        <v>6446</v>
      </c>
      <c r="D66" s="91" t="s">
        <v>6267</v>
      </c>
      <c r="E66" s="92" t="s">
        <v>6266</v>
      </c>
      <c r="F66" s="93" t="s">
        <v>6265</v>
      </c>
      <c r="G66" s="93" t="s">
        <v>12227</v>
      </c>
      <c r="H66" s="93" t="s">
        <v>12228</v>
      </c>
      <c r="I66" s="93" t="s">
        <v>12229</v>
      </c>
      <c r="J66" s="93" t="s">
        <v>12230</v>
      </c>
      <c r="K66" s="94">
        <v>41165</v>
      </c>
      <c r="L66" s="90">
        <f>K66*'Age Distribution'!$U$6</f>
        <v>2566.1401348916675</v>
      </c>
      <c r="M66" s="90">
        <f>K66*'Age Distribution'!$U$7</f>
        <v>8037.7088084103734</v>
      </c>
      <c r="N66" s="82">
        <f>K66*'Age Distribution'!$U$8</f>
        <v>8576.0577613499645</v>
      </c>
      <c r="O66" s="82">
        <f>K66*'Age Distribution'!$U$9</f>
        <v>7926.9983878763524</v>
      </c>
      <c r="P66" s="82">
        <f>K66*'Age Distribution'!$U$10</f>
        <v>8088.0160116324987</v>
      </c>
      <c r="Q66" s="82">
        <f>K66*'Age Distribution'!$U$11</f>
        <v>5970.078895839144</v>
      </c>
      <c r="R66" s="83">
        <f t="shared" si="0"/>
        <v>41165</v>
      </c>
    </row>
    <row r="67" spans="1:18" x14ac:dyDescent="0.3">
      <c r="A67" s="53" t="s">
        <v>11747</v>
      </c>
      <c r="B67" s="53" t="s">
        <v>11741</v>
      </c>
      <c r="C67" s="53" t="s">
        <v>6445</v>
      </c>
      <c r="D67" s="91" t="s">
        <v>6264</v>
      </c>
      <c r="E67" s="92" t="s">
        <v>6263</v>
      </c>
      <c r="F67" s="93" t="s">
        <v>6262</v>
      </c>
      <c r="G67" s="93" t="s">
        <v>12231</v>
      </c>
      <c r="H67" s="93" t="s">
        <v>12232</v>
      </c>
      <c r="I67" s="93" t="s">
        <v>12233</v>
      </c>
      <c r="J67" s="93" t="s">
        <v>12234</v>
      </c>
      <c r="K67" s="94">
        <v>202212</v>
      </c>
      <c r="L67" s="90">
        <f>K67*'Age Distribution'!$U$6</f>
        <v>12605.473799507199</v>
      </c>
      <c r="M67" s="90">
        <f>K67*'Age Distribution'!$U$7</f>
        <v>39483.084503006881</v>
      </c>
      <c r="N67" s="82">
        <f>K67*'Age Distribution'!$U$8</f>
        <v>42127.579060806485</v>
      </c>
      <c r="O67" s="82">
        <f>K67*'Age Distribution'!$U$9</f>
        <v>38939.249313962173</v>
      </c>
      <c r="P67" s="82">
        <f>K67*'Age Distribution'!$U$10</f>
        <v>39730.205119500322</v>
      </c>
      <c r="Q67" s="82">
        <f>K67*'Age Distribution'!$U$11</f>
        <v>29326.408203216932</v>
      </c>
      <c r="R67" s="83">
        <f t="shared" si="0"/>
        <v>202212</v>
      </c>
    </row>
    <row r="68" spans="1:18" x14ac:dyDescent="0.3">
      <c r="A68" s="53" t="s">
        <v>11745</v>
      </c>
      <c r="B68" s="53" t="s">
        <v>11741</v>
      </c>
      <c r="C68" s="53" t="s">
        <v>6444</v>
      </c>
      <c r="D68" s="91" t="s">
        <v>6261</v>
      </c>
      <c r="E68" s="92" t="s">
        <v>6260</v>
      </c>
      <c r="F68" s="93" t="s">
        <v>6260</v>
      </c>
      <c r="G68" s="93" t="s">
        <v>12235</v>
      </c>
      <c r="H68" s="93" t="s">
        <v>12236</v>
      </c>
      <c r="I68" s="93" t="s">
        <v>12237</v>
      </c>
      <c r="J68" s="93" t="s">
        <v>12238</v>
      </c>
      <c r="K68" s="94">
        <v>65471</v>
      </c>
      <c r="L68" s="90">
        <f>K68*'Age Distribution'!$U$6</f>
        <v>4081.3254165308481</v>
      </c>
      <c r="M68" s="90">
        <f>K68*'Age Distribution'!$U$7</f>
        <v>12783.59852776474</v>
      </c>
      <c r="N68" s="82">
        <f>K68*'Age Distribution'!$U$8</f>
        <v>13639.817264504883</v>
      </c>
      <c r="O68" s="82">
        <f>K68*'Age Distribution'!$U$9</f>
        <v>12607.518801230479</v>
      </c>
      <c r="P68" s="82">
        <f>K68*'Age Distribution'!$U$10</f>
        <v>12863.609772806785</v>
      </c>
      <c r="Q68" s="82">
        <f>K68*'Age Distribution'!$U$11</f>
        <v>9495.1302171622647</v>
      </c>
      <c r="R68" s="83">
        <f t="shared" si="0"/>
        <v>65471</v>
      </c>
    </row>
    <row r="69" spans="1:18" x14ac:dyDescent="0.3">
      <c r="A69" s="53" t="s">
        <v>11744</v>
      </c>
      <c r="B69" s="53" t="s">
        <v>11741</v>
      </c>
      <c r="C69" s="53" t="s">
        <v>6442</v>
      </c>
      <c r="D69" s="91" t="s">
        <v>6259</v>
      </c>
      <c r="E69" s="92" t="s">
        <v>6258</v>
      </c>
      <c r="F69" s="93" t="s">
        <v>6257</v>
      </c>
      <c r="G69" s="93" t="s">
        <v>3368</v>
      </c>
      <c r="H69" s="93" t="s">
        <v>12239</v>
      </c>
      <c r="I69" s="93" t="s">
        <v>12240</v>
      </c>
      <c r="J69" s="93" t="s">
        <v>12241</v>
      </c>
      <c r="K69" s="94">
        <v>16834</v>
      </c>
      <c r="L69" s="90">
        <f>K69*'Age Distribution'!$U$6</f>
        <v>1049.396405460132</v>
      </c>
      <c r="M69" s="90">
        <f>K69*'Age Distribution'!$U$7</f>
        <v>3286.9376917473637</v>
      </c>
      <c r="N69" s="82">
        <f>K69*'Age Distribution'!$U$8</f>
        <v>3507.0899150872174</v>
      </c>
      <c r="O69" s="82">
        <f>K69*'Age Distribution'!$U$9</f>
        <v>3241.6638129845869</v>
      </c>
      <c r="P69" s="82">
        <f>K69*'Age Distribution'!$U$10</f>
        <v>3307.5103009795089</v>
      </c>
      <c r="Q69" s="82">
        <f>K69*'Age Distribution'!$U$11</f>
        <v>2441.4018737411916</v>
      </c>
      <c r="R69" s="83">
        <f t="shared" ref="R69:R132" si="1">SUM(L69:Q69)</f>
        <v>16834</v>
      </c>
    </row>
    <row r="70" spans="1:18" x14ac:dyDescent="0.3">
      <c r="A70" s="53" t="s">
        <v>11743</v>
      </c>
      <c r="B70" s="53" t="s">
        <v>11741</v>
      </c>
      <c r="C70" s="53" t="s">
        <v>6441</v>
      </c>
      <c r="D70" s="91" t="s">
        <v>6256</v>
      </c>
      <c r="E70" s="92" t="s">
        <v>6255</v>
      </c>
      <c r="F70" s="93" t="s">
        <v>12242</v>
      </c>
      <c r="G70" s="93" t="s">
        <v>12243</v>
      </c>
      <c r="H70" s="93" t="s">
        <v>12244</v>
      </c>
      <c r="I70" s="93" t="s">
        <v>12245</v>
      </c>
      <c r="J70" s="93" t="s">
        <v>12246</v>
      </c>
      <c r="K70" s="94">
        <v>11098</v>
      </c>
      <c r="L70" s="90">
        <f>K70*'Age Distribution'!$U$6</f>
        <v>691.82614398221131</v>
      </c>
      <c r="M70" s="90">
        <f>K70*'Age Distribution'!$U$7</f>
        <v>2166.9498932524793</v>
      </c>
      <c r="N70" s="82">
        <f>K70*'Age Distribution'!$U$8</f>
        <v>2312.0876724271079</v>
      </c>
      <c r="O70" s="82">
        <f>K70*'Age Distribution'!$U$9</f>
        <v>2137.102589788698</v>
      </c>
      <c r="P70" s="82">
        <f>K70*'Age Distribution'!$U$10</f>
        <v>2180.5126125858733</v>
      </c>
      <c r="Q70" s="82">
        <f>K70*'Age Distribution'!$U$11</f>
        <v>1609.52108796363</v>
      </c>
      <c r="R70" s="83">
        <f t="shared" si="1"/>
        <v>11098</v>
      </c>
    </row>
    <row r="71" spans="1:18" x14ac:dyDescent="0.3">
      <c r="A71" s="53" t="s">
        <v>11742</v>
      </c>
      <c r="B71" s="53" t="s">
        <v>11741</v>
      </c>
      <c r="C71" s="53" t="s">
        <v>6440</v>
      </c>
      <c r="D71" s="91" t="s">
        <v>6253</v>
      </c>
      <c r="E71" s="92" t="s">
        <v>6252</v>
      </c>
      <c r="F71" s="93" t="s">
        <v>12247</v>
      </c>
      <c r="G71" s="93" t="s">
        <v>12248</v>
      </c>
      <c r="H71" s="93" t="s">
        <v>12249</v>
      </c>
      <c r="I71" s="93" t="s">
        <v>12250</v>
      </c>
      <c r="J71" s="93" t="s">
        <v>12251</v>
      </c>
      <c r="K71" s="94">
        <v>24150</v>
      </c>
      <c r="L71" s="90">
        <f>K71*'Age Distribution'!$U$6</f>
        <v>1505.4605674148856</v>
      </c>
      <c r="M71" s="90">
        <f>K71*'Age Distribution'!$U$7</f>
        <v>4715.4298001484394</v>
      </c>
      <c r="N71" s="82">
        <f>K71*'Age Distribution'!$U$8</f>
        <v>5031.2594421620706</v>
      </c>
      <c r="O71" s="82">
        <f>K71*'Age Distribution'!$U$9</f>
        <v>4650.4800453592597</v>
      </c>
      <c r="P71" s="82">
        <f>K71*'Age Distribution'!$U$10</f>
        <v>4744.9431964271798</v>
      </c>
      <c r="Q71" s="82">
        <f>K71*'Age Distribution'!$U$11</f>
        <v>3502.4269484881656</v>
      </c>
      <c r="R71" s="83">
        <f t="shared" si="1"/>
        <v>24150</v>
      </c>
    </row>
    <row r="72" spans="1:18" x14ac:dyDescent="0.3">
      <c r="A72" s="53" t="s">
        <v>11739</v>
      </c>
      <c r="B72" s="53" t="s">
        <v>11661</v>
      </c>
      <c r="C72" s="53" t="s">
        <v>6502</v>
      </c>
      <c r="D72" s="91" t="s">
        <v>6251</v>
      </c>
      <c r="E72" s="92" t="s">
        <v>6250</v>
      </c>
      <c r="F72" s="93" t="s">
        <v>6250</v>
      </c>
      <c r="G72" s="93" t="s">
        <v>12252</v>
      </c>
      <c r="H72" s="93" t="s">
        <v>12253</v>
      </c>
      <c r="I72" s="93" t="s">
        <v>1211</v>
      </c>
      <c r="J72" s="93" t="s">
        <v>12254</v>
      </c>
      <c r="K72" s="94">
        <v>3360</v>
      </c>
      <c r="L72" s="90">
        <f>K72*'Age Distribution'!$U$6</f>
        <v>209.45538329250584</v>
      </c>
      <c r="M72" s="90">
        <f>K72*'Age Distribution'!$U$7</f>
        <v>656.05979828152203</v>
      </c>
      <c r="N72" s="82">
        <f>K72*'Age Distribution'!$U$8</f>
        <v>700.00131369211419</v>
      </c>
      <c r="O72" s="82">
        <f>K72*'Age Distribution'!$U$9</f>
        <v>647.02331065867952</v>
      </c>
      <c r="P72" s="82">
        <f>K72*'Age Distribution'!$U$10</f>
        <v>660.16600993769453</v>
      </c>
      <c r="Q72" s="82">
        <f>K72*'Age Distribution'!$U$11</f>
        <v>487.29418413748391</v>
      </c>
      <c r="R72" s="83">
        <f t="shared" si="1"/>
        <v>3360.0000000000005</v>
      </c>
    </row>
    <row r="73" spans="1:18" x14ac:dyDescent="0.3">
      <c r="A73" s="53" t="s">
        <v>11737</v>
      </c>
      <c r="B73" s="53" t="s">
        <v>11661</v>
      </c>
      <c r="C73" s="53" t="s">
        <v>11736</v>
      </c>
      <c r="D73" s="91" t="s">
        <v>6249</v>
      </c>
      <c r="E73" s="92" t="s">
        <v>6248</v>
      </c>
      <c r="F73" s="93" t="s">
        <v>6248</v>
      </c>
      <c r="G73" s="93" t="s">
        <v>12255</v>
      </c>
      <c r="H73" s="93" t="s">
        <v>12256</v>
      </c>
      <c r="I73" s="93" t="s">
        <v>4477</v>
      </c>
      <c r="J73" s="93" t="s">
        <v>12257</v>
      </c>
      <c r="K73" s="94">
        <v>5750</v>
      </c>
      <c r="L73" s="90">
        <f>K73*'Age Distribution'!$U$6</f>
        <v>358.44299224163944</v>
      </c>
      <c r="M73" s="90">
        <f>K73*'Age Distribution'!$U$7</f>
        <v>1122.7213809877237</v>
      </c>
      <c r="N73" s="82">
        <f>K73*'Age Distribution'!$U$8</f>
        <v>1197.918914800493</v>
      </c>
      <c r="O73" s="82">
        <f>K73*'Age Distribution'!$U$9</f>
        <v>1107.2571536569665</v>
      </c>
      <c r="P73" s="82">
        <f>K73*'Age Distribution'!$U$10</f>
        <v>1129.7483801017095</v>
      </c>
      <c r="Q73" s="82">
        <f>K73*'Age Distribution'!$U$11</f>
        <v>833.91117821146793</v>
      </c>
      <c r="R73" s="83">
        <f t="shared" si="1"/>
        <v>5750</v>
      </c>
    </row>
    <row r="74" spans="1:18" x14ac:dyDescent="0.3">
      <c r="A74" s="53" t="s">
        <v>11734</v>
      </c>
      <c r="B74" s="53" t="s">
        <v>11661</v>
      </c>
      <c r="C74" s="53" t="s">
        <v>6428</v>
      </c>
      <c r="D74" s="91" t="s">
        <v>6247</v>
      </c>
      <c r="E74" s="92" t="s">
        <v>6246</v>
      </c>
      <c r="F74" s="93" t="s">
        <v>6246</v>
      </c>
      <c r="G74" s="93" t="s">
        <v>12258</v>
      </c>
      <c r="H74" s="93" t="s">
        <v>12259</v>
      </c>
      <c r="I74" s="93" t="s">
        <v>12260</v>
      </c>
      <c r="J74" s="93" t="s">
        <v>12261</v>
      </c>
      <c r="K74" s="94">
        <v>301010</v>
      </c>
      <c r="L74" s="90">
        <f>K74*'Age Distribution'!$U$6</f>
        <v>18764.334799070592</v>
      </c>
      <c r="M74" s="90">
        <f>K74*'Age Distribution'!$U$7</f>
        <v>58773.976154976473</v>
      </c>
      <c r="N74" s="82">
        <f>K74*'Age Distribution'!$U$8</f>
        <v>62710.534355495023</v>
      </c>
      <c r="O74" s="82">
        <f>K74*'Age Distribution'!$U$9</f>
        <v>57964.430577788436</v>
      </c>
      <c r="P74" s="82">
        <f>K74*'Age Distribution'!$U$10</f>
        <v>59141.836503376617</v>
      </c>
      <c r="Q74" s="82">
        <f>K74*'Age Distribution'!$U$11</f>
        <v>43654.887609292862</v>
      </c>
      <c r="R74" s="83">
        <f t="shared" si="1"/>
        <v>301010</v>
      </c>
    </row>
    <row r="75" spans="1:18" x14ac:dyDescent="0.3">
      <c r="A75" s="53" t="s">
        <v>11732</v>
      </c>
      <c r="B75" s="53" t="s">
        <v>11661</v>
      </c>
      <c r="C75" s="53" t="s">
        <v>11731</v>
      </c>
      <c r="D75" s="91" t="s">
        <v>6245</v>
      </c>
      <c r="E75" s="92" t="s">
        <v>6244</v>
      </c>
      <c r="F75" s="93" t="s">
        <v>6244</v>
      </c>
      <c r="G75" s="93" t="s">
        <v>12262</v>
      </c>
      <c r="H75" s="93" t="s">
        <v>12263</v>
      </c>
      <c r="I75" s="93" t="s">
        <v>12264</v>
      </c>
      <c r="J75" s="93" t="s">
        <v>12265</v>
      </c>
      <c r="K75" s="94">
        <v>17868</v>
      </c>
      <c r="L75" s="90">
        <f>K75*'Age Distribution'!$U$6</f>
        <v>1113.8538061519328</v>
      </c>
      <c r="M75" s="90">
        <f>K75*'Age Distribution'!$U$7</f>
        <v>3488.8322844328081</v>
      </c>
      <c r="N75" s="82">
        <f>K75*'Age Distribution'!$U$8</f>
        <v>3722.5069860269928</v>
      </c>
      <c r="O75" s="82">
        <f>K75*'Age Distribution'!$U$9</f>
        <v>3440.7775341813353</v>
      </c>
      <c r="P75" s="82">
        <f>K75*'Age Distribution'!$U$10</f>
        <v>3510.6685314186684</v>
      </c>
      <c r="Q75" s="82">
        <f>K75*'Age Distribution'!$U$11</f>
        <v>2591.3608577882624</v>
      </c>
      <c r="R75" s="83">
        <f t="shared" si="1"/>
        <v>17868</v>
      </c>
    </row>
    <row r="76" spans="1:18" x14ac:dyDescent="0.3">
      <c r="A76" s="53" t="s">
        <v>11729</v>
      </c>
      <c r="B76" s="53" t="s">
        <v>11661</v>
      </c>
      <c r="C76" s="53" t="s">
        <v>11728</v>
      </c>
      <c r="D76" s="91" t="s">
        <v>6243</v>
      </c>
      <c r="E76" s="92" t="s">
        <v>6242</v>
      </c>
      <c r="F76" s="93" t="s">
        <v>6242</v>
      </c>
      <c r="G76" s="93" t="s">
        <v>12266</v>
      </c>
      <c r="H76" s="93" t="s">
        <v>12267</v>
      </c>
      <c r="I76" s="93" t="s">
        <v>838</v>
      </c>
      <c r="J76" s="93" t="s">
        <v>12268</v>
      </c>
      <c r="K76" s="95">
        <v>957</v>
      </c>
      <c r="L76" s="90">
        <f>K76*'Age Distribution'!$U$6</f>
        <v>59.657381491347643</v>
      </c>
      <c r="M76" s="90">
        <f>K76*'Age Distribution'!$U$7</f>
        <v>186.85988897482636</v>
      </c>
      <c r="N76" s="82">
        <f>K76*'Age Distribution'!$U$8</f>
        <v>199.37537416766466</v>
      </c>
      <c r="O76" s="82">
        <f>K76*'Age Distribution'!$U$9</f>
        <v>184.28610366082034</v>
      </c>
      <c r="P76" s="82">
        <f>K76*'Age Distribution'!$U$10</f>
        <v>188.02942604475408</v>
      </c>
      <c r="Q76" s="82">
        <f>K76*'Age Distribution'!$U$11</f>
        <v>138.79182566058694</v>
      </c>
      <c r="R76" s="83">
        <f t="shared" si="1"/>
        <v>957</v>
      </c>
    </row>
    <row r="77" spans="1:18" x14ac:dyDescent="0.3">
      <c r="A77" s="53" t="s">
        <v>11726</v>
      </c>
      <c r="B77" s="53" t="s">
        <v>11661</v>
      </c>
      <c r="C77" s="53" t="s">
        <v>11725</v>
      </c>
      <c r="D77" s="91" t="s">
        <v>6241</v>
      </c>
      <c r="E77" s="92" t="s">
        <v>6240</v>
      </c>
      <c r="F77" s="93" t="s">
        <v>6240</v>
      </c>
      <c r="G77" s="93" t="s">
        <v>12269</v>
      </c>
      <c r="H77" s="93" t="s">
        <v>12270</v>
      </c>
      <c r="I77" s="93" t="s">
        <v>12271</v>
      </c>
      <c r="J77" s="93" t="s">
        <v>12272</v>
      </c>
      <c r="K77" s="94">
        <v>1921</v>
      </c>
      <c r="L77" s="90">
        <f>K77*'Age Distribution'!$U$6</f>
        <v>119.75112836455467</v>
      </c>
      <c r="M77" s="90">
        <f>K77*'Age Distribution'!$U$7</f>
        <v>375.08656919607256</v>
      </c>
      <c r="N77" s="82">
        <f>K77*'Age Distribution'!$U$8</f>
        <v>400.2090844055212</v>
      </c>
      <c r="O77" s="82">
        <f>K77*'Age Distribution'!$U$9</f>
        <v>369.92017255217962</v>
      </c>
      <c r="P77" s="82">
        <f>K77*'Age Distribution'!$U$10</f>
        <v>377.43419794354497</v>
      </c>
      <c r="Q77" s="82">
        <f>K77*'Age Distribution'!$U$11</f>
        <v>278.59884753812696</v>
      </c>
      <c r="R77" s="83">
        <f t="shared" si="1"/>
        <v>1921</v>
      </c>
    </row>
    <row r="78" spans="1:18" x14ac:dyDescent="0.3">
      <c r="A78" s="53" t="s">
        <v>11723</v>
      </c>
      <c r="B78" s="53" t="s">
        <v>11661</v>
      </c>
      <c r="C78" s="53" t="s">
        <v>11722</v>
      </c>
      <c r="D78" s="91" t="s">
        <v>6239</v>
      </c>
      <c r="E78" s="92" t="s">
        <v>6238</v>
      </c>
      <c r="F78" s="93" t="s">
        <v>6238</v>
      </c>
      <c r="G78" s="93" t="s">
        <v>12273</v>
      </c>
      <c r="H78" s="93" t="s">
        <v>12274</v>
      </c>
      <c r="I78" s="93" t="s">
        <v>12275</v>
      </c>
      <c r="J78" s="93" t="s">
        <v>12276</v>
      </c>
      <c r="K78" s="94">
        <v>4988</v>
      </c>
      <c r="L78" s="90">
        <f>K78*'Age Distribution'!$U$6</f>
        <v>310.94150353066044</v>
      </c>
      <c r="M78" s="90">
        <f>K78*'Age Distribution'!$U$7</f>
        <v>973.93639102030704</v>
      </c>
      <c r="N78" s="82">
        <f>K78*'Age Distribution'!$U$8</f>
        <v>1039.1686168738886</v>
      </c>
      <c r="O78" s="82">
        <f>K78*'Age Distribution'!$U$9</f>
        <v>960.52150998973025</v>
      </c>
      <c r="P78" s="82">
        <f>K78*'Age Distribution'!$U$10</f>
        <v>980.03215999083943</v>
      </c>
      <c r="Q78" s="82">
        <f>K78*'Age Distribution'!$U$11</f>
        <v>723.3998185945743</v>
      </c>
      <c r="R78" s="83">
        <f t="shared" si="1"/>
        <v>4988</v>
      </c>
    </row>
    <row r="79" spans="1:18" x14ac:dyDescent="0.3">
      <c r="A79" s="53" t="s">
        <v>11720</v>
      </c>
      <c r="B79" s="53" t="s">
        <v>11661</v>
      </c>
      <c r="C79" s="53" t="s">
        <v>11719</v>
      </c>
      <c r="D79" s="91" t="s">
        <v>6237</v>
      </c>
      <c r="E79" s="92" t="s">
        <v>6236</v>
      </c>
      <c r="F79" s="93" t="s">
        <v>6236</v>
      </c>
      <c r="G79" s="93" t="s">
        <v>12277</v>
      </c>
      <c r="H79" s="93" t="s">
        <v>12278</v>
      </c>
      <c r="I79" s="93" t="s">
        <v>12279</v>
      </c>
      <c r="J79" s="93" t="s">
        <v>12280</v>
      </c>
      <c r="K79" s="94">
        <v>99357</v>
      </c>
      <c r="L79" s="90">
        <f>K79*'Age Distribution'!$U$6</f>
        <v>6193.7078922004475</v>
      </c>
      <c r="M79" s="90">
        <f>K79*'Age Distribution'!$U$7</f>
        <v>19400.039695790827</v>
      </c>
      <c r="N79" s="82">
        <f>K79*'Age Distribution'!$U$8</f>
        <v>20699.41384657958</v>
      </c>
      <c r="O79" s="82">
        <f>K79*'Age Distribution'!$U$9</f>
        <v>19132.825915807865</v>
      </c>
      <c r="P79" s="82">
        <f>K79*'Age Distribution'!$U$10</f>
        <v>19521.462574220095</v>
      </c>
      <c r="Q79" s="82">
        <f>K79*'Age Distribution'!$U$11</f>
        <v>14409.550075401186</v>
      </c>
      <c r="R79" s="83">
        <f t="shared" si="1"/>
        <v>99357</v>
      </c>
    </row>
    <row r="80" spans="1:18" x14ac:dyDescent="0.3">
      <c r="A80" s="53" t="s">
        <v>11717</v>
      </c>
      <c r="B80" s="53" t="s">
        <v>11661</v>
      </c>
      <c r="C80" s="53" t="s">
        <v>11716</v>
      </c>
      <c r="D80" s="91" t="s">
        <v>6235</v>
      </c>
      <c r="E80" s="92" t="s">
        <v>6234</v>
      </c>
      <c r="F80" s="93" t="s">
        <v>6234</v>
      </c>
      <c r="G80" s="93" t="s">
        <v>12281</v>
      </c>
      <c r="H80" s="93" t="s">
        <v>12282</v>
      </c>
      <c r="I80" s="93" t="s">
        <v>12282</v>
      </c>
      <c r="J80" s="93" t="s">
        <v>12283</v>
      </c>
      <c r="K80" s="94">
        <v>2566</v>
      </c>
      <c r="L80" s="90">
        <f>K80*'Age Distribution'!$U$6</f>
        <v>159.95908140731251</v>
      </c>
      <c r="M80" s="90">
        <f>K80*'Age Distribution'!$U$7</f>
        <v>501.02661975904329</v>
      </c>
      <c r="N80" s="82">
        <f>K80*'Age Distribution'!$U$8</f>
        <v>534.58433658748959</v>
      </c>
      <c r="O80" s="82">
        <f>K80*'Age Distribution'!$U$9</f>
        <v>494.12554022326543</v>
      </c>
      <c r="P80" s="82">
        <f>K80*'Age Distribution'!$U$10</f>
        <v>504.16249449408457</v>
      </c>
      <c r="Q80" s="82">
        <f>K80*'Age Distribution'!$U$11</f>
        <v>372.14192752880467</v>
      </c>
      <c r="R80" s="83">
        <f t="shared" si="1"/>
        <v>2566</v>
      </c>
    </row>
    <row r="81" spans="1:18" x14ac:dyDescent="0.3">
      <c r="A81" s="54" t="s">
        <v>11714</v>
      </c>
      <c r="B81" s="54" t="s">
        <v>11661</v>
      </c>
      <c r="C81" s="54" t="s">
        <v>6456</v>
      </c>
      <c r="D81" s="91" t="s">
        <v>6233</v>
      </c>
      <c r="E81" s="92" t="s">
        <v>6232</v>
      </c>
      <c r="F81" s="93" t="s">
        <v>12284</v>
      </c>
      <c r="G81" s="93" t="s">
        <v>12284</v>
      </c>
      <c r="H81" s="93" t="s">
        <v>12285</v>
      </c>
      <c r="I81" s="93" t="s">
        <v>12286</v>
      </c>
      <c r="J81" s="93" t="s">
        <v>12287</v>
      </c>
      <c r="K81" s="94">
        <v>2082</v>
      </c>
      <c r="L81" s="90">
        <f>K81*'Age Distribution'!$U$6</f>
        <v>129.78753214732058</v>
      </c>
      <c r="M81" s="90">
        <f>K81*'Age Distribution'!$U$7</f>
        <v>406.5227678637288</v>
      </c>
      <c r="N81" s="82">
        <f>K81*'Age Distribution'!$U$8</f>
        <v>433.75081401993504</v>
      </c>
      <c r="O81" s="82">
        <f>K81*'Age Distribution'!$U$9</f>
        <v>400.92337285457467</v>
      </c>
      <c r="P81" s="82">
        <f>K81*'Age Distribution'!$U$10</f>
        <v>409.06715258639287</v>
      </c>
      <c r="Q81" s="82">
        <f>K81*'Age Distribution'!$U$11</f>
        <v>301.94836052804806</v>
      </c>
      <c r="R81" s="83">
        <f t="shared" si="1"/>
        <v>2082</v>
      </c>
    </row>
    <row r="82" spans="1:18" x14ac:dyDescent="0.3">
      <c r="A82" s="53" t="s">
        <v>11712</v>
      </c>
      <c r="B82" s="53" t="s">
        <v>11661</v>
      </c>
      <c r="C82" s="53" t="s">
        <v>11711</v>
      </c>
      <c r="D82" s="91" t="s">
        <v>6231</v>
      </c>
      <c r="E82" s="92" t="s">
        <v>6230</v>
      </c>
      <c r="F82" s="93" t="s">
        <v>6230</v>
      </c>
      <c r="G82" s="93" t="s">
        <v>12288</v>
      </c>
      <c r="H82" s="93" t="s">
        <v>12289</v>
      </c>
      <c r="I82" s="93" t="s">
        <v>12290</v>
      </c>
      <c r="J82" s="93" t="s">
        <v>12291</v>
      </c>
      <c r="K82" s="94">
        <v>32406</v>
      </c>
      <c r="L82" s="90">
        <f>K82*'Age Distribution'!$U$6</f>
        <v>2020.1223663621859</v>
      </c>
      <c r="M82" s="90">
        <f>K82*'Age Distribution'!$U$7</f>
        <v>6327.4624473544645</v>
      </c>
      <c r="N82" s="82">
        <f>K82*'Age Distribution'!$U$8</f>
        <v>6751.2626700912651</v>
      </c>
      <c r="O82" s="82">
        <f>K82*'Age Distribution'!$U$9</f>
        <v>6240.3087515491579</v>
      </c>
      <c r="P82" s="82">
        <f>K82*'Age Distribution'!$U$10</f>
        <v>6367.0653922740858</v>
      </c>
      <c r="Q82" s="82">
        <f>K82*'Age Distribution'!$U$11</f>
        <v>4699.7783723688399</v>
      </c>
      <c r="R82" s="83">
        <f t="shared" si="1"/>
        <v>32406</v>
      </c>
    </row>
    <row r="83" spans="1:18" x14ac:dyDescent="0.3">
      <c r="A83" s="53" t="s">
        <v>11710</v>
      </c>
      <c r="B83" s="53" t="s">
        <v>11661</v>
      </c>
      <c r="C83" s="53" t="s">
        <v>11709</v>
      </c>
      <c r="D83" s="91" t="s">
        <v>6229</v>
      </c>
      <c r="E83" s="92" t="s">
        <v>6228</v>
      </c>
      <c r="F83" s="93" t="s">
        <v>6228</v>
      </c>
      <c r="G83" s="93" t="s">
        <v>12292</v>
      </c>
      <c r="H83" s="93" t="s">
        <v>12293</v>
      </c>
      <c r="I83" s="93" t="s">
        <v>12294</v>
      </c>
      <c r="J83" s="93" t="s">
        <v>12295</v>
      </c>
      <c r="K83" s="94">
        <v>57477</v>
      </c>
      <c r="L83" s="90">
        <f>K83*'Age Distribution'!$U$6</f>
        <v>3582.9961504474281</v>
      </c>
      <c r="M83" s="90">
        <f>K83*'Age Distribution'!$U$7</f>
        <v>11222.722924353286</v>
      </c>
      <c r="N83" s="82">
        <f>K83*'Age Distribution'!$U$8</f>
        <v>11974.397472345729</v>
      </c>
      <c r="O83" s="82">
        <f>K83*'Age Distribution'!$U$9</f>
        <v>11068.142507955037</v>
      </c>
      <c r="P83" s="82">
        <f>K83*'Age Distribution'!$U$10</f>
        <v>11292.964807496686</v>
      </c>
      <c r="Q83" s="82">
        <f>K83*'Age Distribution'!$U$11</f>
        <v>8335.7761374018337</v>
      </c>
      <c r="R83" s="83">
        <f t="shared" si="1"/>
        <v>57477</v>
      </c>
    </row>
    <row r="84" spans="1:18" x14ac:dyDescent="0.3">
      <c r="A84" s="53" t="s">
        <v>11707</v>
      </c>
      <c r="B84" s="53" t="s">
        <v>11661</v>
      </c>
      <c r="C84" s="53" t="s">
        <v>11706</v>
      </c>
      <c r="D84" s="91" t="s">
        <v>6227</v>
      </c>
      <c r="E84" s="92" t="s">
        <v>6226</v>
      </c>
      <c r="F84" s="93" t="s">
        <v>6226</v>
      </c>
      <c r="G84" s="93" t="s">
        <v>12296</v>
      </c>
      <c r="H84" s="93" t="s">
        <v>12297</v>
      </c>
      <c r="I84" s="93" t="s">
        <v>12298</v>
      </c>
      <c r="J84" s="93" t="s">
        <v>12299</v>
      </c>
      <c r="K84" s="94">
        <v>13787</v>
      </c>
      <c r="L84" s="90">
        <f>K84*'Age Distribution'!$U$6</f>
        <v>859.45278852791012</v>
      </c>
      <c r="M84" s="90">
        <f>K84*'Age Distribution'!$U$7</f>
        <v>2691.9929877700429</v>
      </c>
      <c r="N84" s="82">
        <f>K84*'Age Distribution'!$U$8</f>
        <v>2872.2970571051123</v>
      </c>
      <c r="O84" s="82">
        <f>K84*'Age Distribution'!$U$9</f>
        <v>2654.9138047771476</v>
      </c>
      <c r="P84" s="82">
        <f>K84*'Age Distribution'!$U$10</f>
        <v>2708.841898515177</v>
      </c>
      <c r="Q84" s="82">
        <f>K84*'Age Distribution'!$U$11</f>
        <v>1999.5014633046103</v>
      </c>
      <c r="R84" s="83">
        <f t="shared" si="1"/>
        <v>13786.999999999998</v>
      </c>
    </row>
    <row r="85" spans="1:18" x14ac:dyDescent="0.3">
      <c r="A85" s="53" t="s">
        <v>11704</v>
      </c>
      <c r="B85" s="53" t="s">
        <v>11661</v>
      </c>
      <c r="C85" s="53" t="s">
        <v>11703</v>
      </c>
      <c r="D85" s="91" t="s">
        <v>6225</v>
      </c>
      <c r="E85" s="92" t="s">
        <v>6224</v>
      </c>
      <c r="F85" s="93" t="s">
        <v>12300</v>
      </c>
      <c r="G85" s="93" t="s">
        <v>12301</v>
      </c>
      <c r="H85" s="93" t="s">
        <v>12302</v>
      </c>
      <c r="I85" s="93" t="s">
        <v>1054</v>
      </c>
      <c r="J85" s="93" t="s">
        <v>12303</v>
      </c>
      <c r="K85" s="94">
        <v>13986</v>
      </c>
      <c r="L85" s="90">
        <f>K85*'Age Distribution'!$U$6</f>
        <v>871.85803295505559</v>
      </c>
      <c r="M85" s="90">
        <f>K85*'Age Distribution'!$U$7</f>
        <v>2730.8489103468355</v>
      </c>
      <c r="N85" s="82">
        <f>K85*'Age Distribution'!$U$8</f>
        <v>2913.7554682434252</v>
      </c>
      <c r="O85" s="82">
        <f>K85*'Age Distribution'!$U$9</f>
        <v>2693.2345306167535</v>
      </c>
      <c r="P85" s="82">
        <f>K85*'Age Distribution'!$U$10</f>
        <v>2747.9410163656535</v>
      </c>
      <c r="Q85" s="82">
        <f>K85*'Age Distribution'!$U$11</f>
        <v>2028.3620414722768</v>
      </c>
      <c r="R85" s="83">
        <f t="shared" si="1"/>
        <v>13986.000000000002</v>
      </c>
    </row>
    <row r="86" spans="1:18" x14ac:dyDescent="0.3">
      <c r="A86" s="53" t="s">
        <v>11701</v>
      </c>
      <c r="B86" s="53" t="s">
        <v>11661</v>
      </c>
      <c r="C86" s="53" t="s">
        <v>11700</v>
      </c>
      <c r="D86" s="91" t="s">
        <v>6223</v>
      </c>
      <c r="E86" s="92" t="s">
        <v>6222</v>
      </c>
      <c r="F86" s="93" t="s">
        <v>12304</v>
      </c>
      <c r="G86" s="93" t="s">
        <v>12305</v>
      </c>
      <c r="H86" s="93" t="s">
        <v>12306</v>
      </c>
      <c r="I86" s="93" t="s">
        <v>12307</v>
      </c>
      <c r="J86" s="93" t="s">
        <v>12308</v>
      </c>
      <c r="K86" s="94">
        <v>1631</v>
      </c>
      <c r="L86" s="90">
        <f>K86*'Age Distribution'!$U$6</f>
        <v>101.67313397323721</v>
      </c>
      <c r="M86" s="90">
        <f>K86*'Age Distribution'!$U$7</f>
        <v>318.46236041582216</v>
      </c>
      <c r="N86" s="82">
        <f>K86*'Age Distribution'!$U$8</f>
        <v>339.79230435471374</v>
      </c>
      <c r="O86" s="82">
        <f>K86*'Age Distribution'!$U$9</f>
        <v>314.07589871556735</v>
      </c>
      <c r="P86" s="82">
        <f>K86*'Age Distribution'!$U$10</f>
        <v>320.45558399058922</v>
      </c>
      <c r="Q86" s="82">
        <f>K86*'Age Distribution'!$U$11</f>
        <v>236.5407185500703</v>
      </c>
      <c r="R86" s="83">
        <f t="shared" si="1"/>
        <v>1631</v>
      </c>
    </row>
    <row r="87" spans="1:18" x14ac:dyDescent="0.3">
      <c r="A87" s="53" t="s">
        <v>11698</v>
      </c>
      <c r="B87" s="53" t="s">
        <v>11661</v>
      </c>
      <c r="C87" s="53" t="s">
        <v>11697</v>
      </c>
      <c r="D87" s="91" t="s">
        <v>6221</v>
      </c>
      <c r="E87" s="92" t="s">
        <v>6220</v>
      </c>
      <c r="F87" s="93" t="s">
        <v>6220</v>
      </c>
      <c r="G87" s="93" t="s">
        <v>12309</v>
      </c>
      <c r="H87" s="93" t="s">
        <v>12310</v>
      </c>
      <c r="I87" s="93" t="s">
        <v>12311</v>
      </c>
      <c r="J87" s="93" t="s">
        <v>12312</v>
      </c>
      <c r="K87" s="94">
        <v>97882</v>
      </c>
      <c r="L87" s="90">
        <f>K87*'Age Distribution'!$U$6</f>
        <v>6101.7594724515047</v>
      </c>
      <c r="M87" s="90">
        <f>K87*'Age Distribution'!$U$7</f>
        <v>19112.037254580933</v>
      </c>
      <c r="N87" s="82">
        <f>K87*'Age Distribution'!$U$8</f>
        <v>20392.121603217714</v>
      </c>
      <c r="O87" s="82">
        <f>K87*'Age Distribution'!$U$9</f>
        <v>18848.790385087166</v>
      </c>
      <c r="P87" s="82">
        <f>K87*'Age Distribution'!$U$10</f>
        <v>19231.657554976613</v>
      </c>
      <c r="Q87" s="82">
        <f>K87*'Age Distribution'!$U$11</f>
        <v>14195.633729686071</v>
      </c>
      <c r="R87" s="83">
        <f t="shared" si="1"/>
        <v>97882</v>
      </c>
    </row>
    <row r="88" spans="1:18" x14ac:dyDescent="0.3">
      <c r="A88" s="53" t="s">
        <v>11695</v>
      </c>
      <c r="B88" s="53" t="s">
        <v>11661</v>
      </c>
      <c r="C88" s="53" t="s">
        <v>11694</v>
      </c>
      <c r="D88" s="91" t="s">
        <v>6219</v>
      </c>
      <c r="E88" s="92" t="s">
        <v>6218</v>
      </c>
      <c r="F88" s="93" t="s">
        <v>6218</v>
      </c>
      <c r="G88" s="93" t="s">
        <v>12313</v>
      </c>
      <c r="H88" s="93" t="s">
        <v>12314</v>
      </c>
      <c r="I88" s="93" t="s">
        <v>12315</v>
      </c>
      <c r="J88" s="93" t="s">
        <v>12316</v>
      </c>
      <c r="K88" s="94">
        <v>9817</v>
      </c>
      <c r="L88" s="90">
        <f>K88*'Age Distribution'!$U$6</f>
        <v>611.97127910194342</v>
      </c>
      <c r="M88" s="90">
        <f>K88*'Age Distribution'!$U$7</f>
        <v>1916.8270951576492</v>
      </c>
      <c r="N88" s="82">
        <f>K88*'Age Distribution'!$U$8</f>
        <v>2045.2121715819894</v>
      </c>
      <c r="O88" s="82">
        <f>K88*'Age Distribution'!$U$9</f>
        <v>1890.4249526000765</v>
      </c>
      <c r="P88" s="82">
        <f>K88*'Age Distribution'!$U$10</f>
        <v>1928.8243212971272</v>
      </c>
      <c r="Q88" s="82">
        <f>K88*'Age Distribution'!$U$11</f>
        <v>1423.7401802612142</v>
      </c>
      <c r="R88" s="83">
        <f t="shared" si="1"/>
        <v>9817</v>
      </c>
    </row>
    <row r="89" spans="1:18" x14ac:dyDescent="0.3">
      <c r="A89" s="53" t="s">
        <v>11692</v>
      </c>
      <c r="B89" s="53" t="s">
        <v>11661</v>
      </c>
      <c r="C89" s="53" t="s">
        <v>7009</v>
      </c>
      <c r="D89" s="91" t="s">
        <v>6217</v>
      </c>
      <c r="E89" s="92" t="s">
        <v>6216</v>
      </c>
      <c r="F89" s="93" t="s">
        <v>6216</v>
      </c>
      <c r="G89" s="93" t="s">
        <v>12317</v>
      </c>
      <c r="H89" s="93" t="s">
        <v>12318</v>
      </c>
      <c r="I89" s="93" t="s">
        <v>12319</v>
      </c>
      <c r="J89" s="93" t="s">
        <v>12320</v>
      </c>
      <c r="K89" s="94">
        <v>9703</v>
      </c>
      <c r="L89" s="90">
        <f>K89*'Age Distribution'!$U$6</f>
        <v>604.86475716880477</v>
      </c>
      <c r="M89" s="90">
        <f>K89*'Age Distribution'!$U$7</f>
        <v>1894.5679234302404</v>
      </c>
      <c r="N89" s="82">
        <f>K89*'Age Distribution'!$U$8</f>
        <v>2021.4621270102928</v>
      </c>
      <c r="O89" s="82">
        <f>K89*'Age Distribution'!$U$9</f>
        <v>1868.4723759884428</v>
      </c>
      <c r="P89" s="82">
        <f>K89*'Age Distribution'!$U$10</f>
        <v>1906.4258316742412</v>
      </c>
      <c r="Q89" s="82">
        <f>K89*'Age Distribution'!$U$11</f>
        <v>1407.2069847279781</v>
      </c>
      <c r="R89" s="83">
        <f t="shared" si="1"/>
        <v>9703</v>
      </c>
    </row>
    <row r="90" spans="1:18" x14ac:dyDescent="0.3">
      <c r="A90" s="53" t="s">
        <v>11690</v>
      </c>
      <c r="B90" s="53" t="s">
        <v>11661</v>
      </c>
      <c r="C90" s="53" t="s">
        <v>11689</v>
      </c>
      <c r="D90" s="91" t="s">
        <v>6215</v>
      </c>
      <c r="E90" s="92" t="s">
        <v>6214</v>
      </c>
      <c r="F90" s="93" t="s">
        <v>6214</v>
      </c>
      <c r="G90" s="93" t="s">
        <v>12321</v>
      </c>
      <c r="H90" s="93" t="s">
        <v>12322</v>
      </c>
      <c r="I90" s="93" t="s">
        <v>12323</v>
      </c>
      <c r="J90" s="93" t="s">
        <v>12324</v>
      </c>
      <c r="K90" s="94">
        <v>7717</v>
      </c>
      <c r="L90" s="90">
        <f>K90*'Age Distribution'!$U$6</f>
        <v>481.06166454412727</v>
      </c>
      <c r="M90" s="90">
        <f>K90*'Age Distribution'!$U$7</f>
        <v>1506.789721231698</v>
      </c>
      <c r="N90" s="82">
        <f>K90*'Age Distribution'!$U$8</f>
        <v>1607.7113505244181</v>
      </c>
      <c r="O90" s="82">
        <f>K90*'Age Distribution'!$U$9</f>
        <v>1486.0353834384018</v>
      </c>
      <c r="P90" s="82">
        <f>K90*'Age Distribution'!$U$10</f>
        <v>1516.2205650860681</v>
      </c>
      <c r="Q90" s="82">
        <f>K90*'Age Distribution'!$U$11</f>
        <v>1119.1813151752867</v>
      </c>
      <c r="R90" s="83">
        <f t="shared" si="1"/>
        <v>7716.9999999999991</v>
      </c>
    </row>
    <row r="91" spans="1:18" x14ac:dyDescent="0.3">
      <c r="A91" s="54" t="s">
        <v>11687</v>
      </c>
      <c r="B91" s="54" t="s">
        <v>11661</v>
      </c>
      <c r="C91" s="54" t="s">
        <v>6998</v>
      </c>
      <c r="D91" s="91" t="s">
        <v>12325</v>
      </c>
      <c r="E91" s="92" t="s">
        <v>6213</v>
      </c>
      <c r="F91" s="93" t="s">
        <v>12326</v>
      </c>
      <c r="G91" s="93" t="s">
        <v>12327</v>
      </c>
      <c r="H91" s="93" t="s">
        <v>12328</v>
      </c>
      <c r="I91" s="93" t="s">
        <v>4506</v>
      </c>
      <c r="J91" s="93" t="s">
        <v>12329</v>
      </c>
      <c r="K91" s="94">
        <v>3160</v>
      </c>
      <c r="L91" s="90">
        <f>K91*'Age Distribution'!$U$6</f>
        <v>196.98780095366621</v>
      </c>
      <c r="M91" s="90">
        <f>K91*'Age Distribution'!$U$7</f>
        <v>617.00861981238381</v>
      </c>
      <c r="N91" s="82">
        <f>K91*'Age Distribution'!$U$8</f>
        <v>658.33456882948838</v>
      </c>
      <c r="O91" s="82">
        <f>K91*'Age Distribution'!$U$9</f>
        <v>608.51001835756767</v>
      </c>
      <c r="P91" s="82">
        <f>K91*'Age Distribution'!$U$10</f>
        <v>620.87041410806989</v>
      </c>
      <c r="Q91" s="82">
        <f>K91*'Age Distribution'!$U$11</f>
        <v>458.28857793882412</v>
      </c>
      <c r="R91" s="83">
        <f t="shared" si="1"/>
        <v>3160</v>
      </c>
    </row>
    <row r="92" spans="1:18" x14ac:dyDescent="0.3">
      <c r="A92" s="53" t="s">
        <v>11686</v>
      </c>
      <c r="B92" s="53" t="s">
        <v>11661</v>
      </c>
      <c r="C92" s="53" t="s">
        <v>11685</v>
      </c>
      <c r="D92" s="91" t="s">
        <v>6212</v>
      </c>
      <c r="E92" s="92" t="s">
        <v>6211</v>
      </c>
      <c r="F92" s="93" t="s">
        <v>12330</v>
      </c>
      <c r="G92" s="93" t="s">
        <v>12331</v>
      </c>
      <c r="H92" s="93" t="s">
        <v>12332</v>
      </c>
      <c r="I92" s="93" t="s">
        <v>12333</v>
      </c>
      <c r="J92" s="93" t="s">
        <v>12334</v>
      </c>
      <c r="K92" s="94">
        <v>6396</v>
      </c>
      <c r="L92" s="90">
        <f>K92*'Age Distribution'!$U$6</f>
        <v>398.71328319609148</v>
      </c>
      <c r="M92" s="90">
        <f>K92*'Age Distribution'!$U$7</f>
        <v>1248.8566874430401</v>
      </c>
      <c r="N92" s="82">
        <f>K92*'Age Distribution'!$U$8</f>
        <v>1332.5025007067745</v>
      </c>
      <c r="O92" s="82">
        <f>K92*'Age Distribution'!$U$9</f>
        <v>1231.6550877895579</v>
      </c>
      <c r="P92" s="82">
        <f>K92*'Age Distribution'!$U$10</f>
        <v>1256.673154631397</v>
      </c>
      <c r="Q92" s="82">
        <f>K92*'Age Distribution'!$U$11</f>
        <v>927.59928623313897</v>
      </c>
      <c r="R92" s="83">
        <f t="shared" si="1"/>
        <v>6395.9999999999991</v>
      </c>
    </row>
    <row r="93" spans="1:18" x14ac:dyDescent="0.3">
      <c r="A93" s="53" t="s">
        <v>11683</v>
      </c>
      <c r="B93" s="53" t="s">
        <v>11661</v>
      </c>
      <c r="C93" s="53" t="s">
        <v>11682</v>
      </c>
      <c r="D93" s="91" t="s">
        <v>6210</v>
      </c>
      <c r="E93" s="92" t="s">
        <v>4982</v>
      </c>
      <c r="F93" s="93" t="s">
        <v>4982</v>
      </c>
      <c r="G93" s="93" t="s">
        <v>12335</v>
      </c>
      <c r="H93" s="93" t="s">
        <v>12336</v>
      </c>
      <c r="I93" s="93" t="s">
        <v>12337</v>
      </c>
      <c r="J93" s="93" t="s">
        <v>12338</v>
      </c>
      <c r="K93" s="94">
        <v>8900</v>
      </c>
      <c r="L93" s="90">
        <f>K93*'Age Distribution'!$U$6</f>
        <v>554.80741407836365</v>
      </c>
      <c r="M93" s="90">
        <f>K93*'Age Distribution'!$U$7</f>
        <v>1737.7774418766505</v>
      </c>
      <c r="N93" s="82">
        <f>K93*'Age Distribution'!$U$8</f>
        <v>1854.1701463868501</v>
      </c>
      <c r="O93" s="82">
        <f>K93*'Age Distribution'!$U$9</f>
        <v>1713.8415073994786</v>
      </c>
      <c r="P93" s="82">
        <f>K93*'Age Distribution'!$U$10</f>
        <v>1748.6540144182979</v>
      </c>
      <c r="Q93" s="82">
        <f>K93*'Age Distribution'!$U$11</f>
        <v>1290.7494758403591</v>
      </c>
      <c r="R93" s="83">
        <f t="shared" si="1"/>
        <v>8900</v>
      </c>
    </row>
    <row r="94" spans="1:18" x14ac:dyDescent="0.3">
      <c r="A94" s="53" t="s">
        <v>11680</v>
      </c>
      <c r="B94" s="53" t="s">
        <v>11661</v>
      </c>
      <c r="C94" s="53" t="s">
        <v>11679</v>
      </c>
      <c r="D94" s="91" t="s">
        <v>6209</v>
      </c>
      <c r="E94" s="92" t="s">
        <v>6208</v>
      </c>
      <c r="F94" s="93" t="s">
        <v>6208</v>
      </c>
      <c r="G94" s="93" t="s">
        <v>12339</v>
      </c>
      <c r="H94" s="93" t="s">
        <v>12340</v>
      </c>
      <c r="I94" s="93" t="s">
        <v>12341</v>
      </c>
      <c r="J94" s="93" t="s">
        <v>12342</v>
      </c>
      <c r="K94" s="94">
        <v>1036</v>
      </c>
      <c r="L94" s="90">
        <f>K94*'Age Distribution'!$U$6</f>
        <v>64.5820765151893</v>
      </c>
      <c r="M94" s="90">
        <f>K94*'Age Distribution'!$U$7</f>
        <v>202.28510447013596</v>
      </c>
      <c r="N94" s="82">
        <f>K94*'Age Distribution'!$U$8</f>
        <v>215.83373838840185</v>
      </c>
      <c r="O94" s="82">
        <f>K94*'Age Distribution'!$U$9</f>
        <v>199.49885411975953</v>
      </c>
      <c r="P94" s="82">
        <f>K94*'Age Distribution'!$U$10</f>
        <v>203.55118639745581</v>
      </c>
      <c r="Q94" s="82">
        <f>K94*'Age Distribution'!$U$11</f>
        <v>150.24904010905755</v>
      </c>
      <c r="R94" s="83">
        <f t="shared" si="1"/>
        <v>1036</v>
      </c>
    </row>
    <row r="95" spans="1:18" x14ac:dyDescent="0.3">
      <c r="A95" s="53" t="s">
        <v>11676</v>
      </c>
      <c r="B95" s="53" t="s">
        <v>11661</v>
      </c>
      <c r="C95" s="53" t="s">
        <v>11675</v>
      </c>
      <c r="D95" s="91" t="s">
        <v>6207</v>
      </c>
      <c r="E95" s="92" t="s">
        <v>6206</v>
      </c>
      <c r="F95" s="93" t="s">
        <v>6206</v>
      </c>
      <c r="G95" s="93" t="s">
        <v>4422</v>
      </c>
      <c r="H95" s="93" t="s">
        <v>12343</v>
      </c>
      <c r="I95" s="93" t="s">
        <v>12344</v>
      </c>
      <c r="J95" s="93" t="s">
        <v>12345</v>
      </c>
      <c r="K95" s="94">
        <v>6931</v>
      </c>
      <c r="L95" s="90">
        <f>K95*'Age Distribution'!$U$6</f>
        <v>432.06406595248751</v>
      </c>
      <c r="M95" s="90">
        <f>K95*'Age Distribution'!$U$7</f>
        <v>1353.3185898479849</v>
      </c>
      <c r="N95" s="82">
        <f>K95*'Age Distribution'!$U$8</f>
        <v>1443.9610432142986</v>
      </c>
      <c r="O95" s="82">
        <f>K95*'Age Distribution'!$U$9</f>
        <v>1334.6781446950322</v>
      </c>
      <c r="P95" s="82">
        <f>K95*'Age Distribution'!$U$10</f>
        <v>1361.7888734756432</v>
      </c>
      <c r="Q95" s="82">
        <f>K95*'Age Distribution'!$U$11</f>
        <v>1005.1892828145538</v>
      </c>
      <c r="R95" s="83">
        <f t="shared" si="1"/>
        <v>6931</v>
      </c>
    </row>
    <row r="96" spans="1:18" x14ac:dyDescent="0.3">
      <c r="A96" s="53" t="s">
        <v>11673</v>
      </c>
      <c r="B96" s="53" t="s">
        <v>11661</v>
      </c>
      <c r="C96" s="53" t="s">
        <v>7628</v>
      </c>
      <c r="D96" s="91" t="s">
        <v>6205</v>
      </c>
      <c r="E96" s="92" t="s">
        <v>6204</v>
      </c>
      <c r="F96" s="93" t="s">
        <v>6204</v>
      </c>
      <c r="G96" s="93" t="s">
        <v>12346</v>
      </c>
      <c r="H96" s="93" t="s">
        <v>12347</v>
      </c>
      <c r="I96" s="93" t="s">
        <v>12348</v>
      </c>
      <c r="J96" s="93" t="s">
        <v>12349</v>
      </c>
      <c r="K96" s="94">
        <v>9488</v>
      </c>
      <c r="L96" s="90">
        <f>K96*'Age Distribution'!$U$6</f>
        <v>591.4621061545522</v>
      </c>
      <c r="M96" s="90">
        <f>K96*'Age Distribution'!$U$7</f>
        <v>1852.5879065759168</v>
      </c>
      <c r="N96" s="82">
        <f>K96*'Age Distribution'!$U$8</f>
        <v>1976.67037628297</v>
      </c>
      <c r="O96" s="82">
        <f>K96*'Age Distribution'!$U$9</f>
        <v>1827.0705867647475</v>
      </c>
      <c r="P96" s="82">
        <f>K96*'Age Distribution'!$U$10</f>
        <v>1864.1830661573945</v>
      </c>
      <c r="Q96" s="82">
        <f>K96*'Age Distribution'!$U$11</f>
        <v>1376.0259580644188</v>
      </c>
      <c r="R96" s="83">
        <f t="shared" si="1"/>
        <v>9488</v>
      </c>
    </row>
    <row r="97" spans="1:18" x14ac:dyDescent="0.3">
      <c r="A97" s="53" t="s">
        <v>11671</v>
      </c>
      <c r="B97" s="53" t="s">
        <v>11661</v>
      </c>
      <c r="C97" s="53" t="s">
        <v>11670</v>
      </c>
      <c r="D97" s="91" t="s">
        <v>6203</v>
      </c>
      <c r="E97" s="92" t="s">
        <v>6202</v>
      </c>
      <c r="F97" s="93" t="s">
        <v>6202</v>
      </c>
      <c r="G97" s="93" t="s">
        <v>12350</v>
      </c>
      <c r="H97" s="93" t="s">
        <v>12351</v>
      </c>
      <c r="I97" s="93" t="s">
        <v>12352</v>
      </c>
      <c r="J97" s="93" t="s">
        <v>12353</v>
      </c>
      <c r="K97" s="94">
        <v>8010</v>
      </c>
      <c r="L97" s="90">
        <f>K97*'Age Distribution'!$U$6</f>
        <v>499.32667267052733</v>
      </c>
      <c r="M97" s="90">
        <f>K97*'Age Distribution'!$U$7</f>
        <v>1563.9996976889854</v>
      </c>
      <c r="N97" s="82">
        <f>K97*'Age Distribution'!$U$8</f>
        <v>1668.7531317481651</v>
      </c>
      <c r="O97" s="82">
        <f>K97*'Age Distribution'!$U$9</f>
        <v>1542.4573566595307</v>
      </c>
      <c r="P97" s="82">
        <f>K97*'Age Distribution'!$U$10</f>
        <v>1573.7886129764681</v>
      </c>
      <c r="Q97" s="82">
        <f>K97*'Age Distribution'!$U$11</f>
        <v>1161.6745282563231</v>
      </c>
      <c r="R97" s="83">
        <f t="shared" si="1"/>
        <v>8010</v>
      </c>
    </row>
    <row r="98" spans="1:18" x14ac:dyDescent="0.3">
      <c r="A98" s="53" t="s">
        <v>11668</v>
      </c>
      <c r="B98" s="53" t="s">
        <v>11661</v>
      </c>
      <c r="C98" s="53" t="s">
        <v>7608</v>
      </c>
      <c r="D98" s="91" t="s">
        <v>6201</v>
      </c>
      <c r="E98" s="92" t="s">
        <v>1572</v>
      </c>
      <c r="F98" s="93" t="s">
        <v>12354</v>
      </c>
      <c r="G98" s="93" t="s">
        <v>12355</v>
      </c>
      <c r="H98" s="93" t="s">
        <v>12356</v>
      </c>
      <c r="I98" s="93" t="s">
        <v>1184</v>
      </c>
      <c r="J98" s="93" t="s">
        <v>12357</v>
      </c>
      <c r="K98" s="94">
        <v>2364</v>
      </c>
      <c r="L98" s="90">
        <f>K98*'Age Distribution'!$U$6</f>
        <v>147.36682324508448</v>
      </c>
      <c r="M98" s="90">
        <f>K98*'Age Distribution'!$U$7</f>
        <v>461.58492950521372</v>
      </c>
      <c r="N98" s="82">
        <f>K98*'Age Distribution'!$U$8</f>
        <v>492.50092427623747</v>
      </c>
      <c r="O98" s="82">
        <f>K98*'Age Distribution'!$U$9</f>
        <v>455.22711499914243</v>
      </c>
      <c r="P98" s="82">
        <f>K98*'Age Distribution'!$U$10</f>
        <v>464.47394270616365</v>
      </c>
      <c r="Q98" s="82">
        <f>K98*'Age Distribution'!$U$11</f>
        <v>342.84626526815833</v>
      </c>
      <c r="R98" s="83">
        <f t="shared" si="1"/>
        <v>2364</v>
      </c>
    </row>
    <row r="99" spans="1:18" x14ac:dyDescent="0.3">
      <c r="A99" s="53" t="s">
        <v>11666</v>
      </c>
      <c r="B99" s="53" t="s">
        <v>11661</v>
      </c>
      <c r="C99" s="53" t="s">
        <v>11665</v>
      </c>
      <c r="D99" s="91" t="s">
        <v>6200</v>
      </c>
      <c r="E99" s="92" t="s">
        <v>6199</v>
      </c>
      <c r="F99" s="93" t="s">
        <v>6199</v>
      </c>
      <c r="G99" s="93" t="s">
        <v>12358</v>
      </c>
      <c r="H99" s="93" t="s">
        <v>2898</v>
      </c>
      <c r="I99" s="93" t="s">
        <v>12359</v>
      </c>
      <c r="J99" s="93" t="s">
        <v>12360</v>
      </c>
      <c r="K99" s="95">
        <v>635</v>
      </c>
      <c r="L99" s="90">
        <f>K99*'Age Distribution'!$U$6</f>
        <v>39.584573925815839</v>
      </c>
      <c r="M99" s="90">
        <f>K99*'Age Distribution'!$U$7</f>
        <v>123.98749163951383</v>
      </c>
      <c r="N99" s="82">
        <f>K99*'Age Distribution'!$U$8</f>
        <v>132.29191493883704</v>
      </c>
      <c r="O99" s="82">
        <f>K99*'Age Distribution'!$U$9</f>
        <v>122.27970305603021</v>
      </c>
      <c r="P99" s="82">
        <f>K99*'Age Distribution'!$U$10</f>
        <v>124.76351675905835</v>
      </c>
      <c r="Q99" s="82">
        <f>K99*'Age Distribution'!$U$11</f>
        <v>92.092799680744719</v>
      </c>
      <c r="R99" s="83">
        <f t="shared" si="1"/>
        <v>635</v>
      </c>
    </row>
    <row r="100" spans="1:18" x14ac:dyDescent="0.3">
      <c r="A100" s="53" t="s">
        <v>11662</v>
      </c>
      <c r="B100" s="53" t="s">
        <v>11661</v>
      </c>
      <c r="C100" s="53" t="s">
        <v>11660</v>
      </c>
      <c r="D100" s="91" t="s">
        <v>6198</v>
      </c>
      <c r="E100" s="92" t="s">
        <v>5138</v>
      </c>
      <c r="F100" s="93" t="s">
        <v>5138</v>
      </c>
      <c r="G100" s="93" t="s">
        <v>5139</v>
      </c>
      <c r="H100" s="93" t="s">
        <v>12361</v>
      </c>
      <c r="I100" s="93" t="s">
        <v>12362</v>
      </c>
      <c r="J100" s="93" t="s">
        <v>12363</v>
      </c>
      <c r="K100" s="94">
        <v>5547</v>
      </c>
      <c r="L100" s="90">
        <f>K100*'Age Distribution'!$U$6</f>
        <v>345.78839616771722</v>
      </c>
      <c r="M100" s="90">
        <f>K100*'Age Distribution'!$U$7</f>
        <v>1083.0844348415483</v>
      </c>
      <c r="N100" s="82">
        <f>K100*'Age Distribution'!$U$8</f>
        <v>1155.6271687649278</v>
      </c>
      <c r="O100" s="82">
        <f>K100*'Age Distribution'!$U$9</f>
        <v>1068.1661619713379</v>
      </c>
      <c r="P100" s="82">
        <f>K100*'Age Distribution'!$U$10</f>
        <v>1089.8633503346402</v>
      </c>
      <c r="Q100" s="82">
        <f>K100*'Age Distribution'!$U$11</f>
        <v>804.47048791982832</v>
      </c>
      <c r="R100" s="83">
        <f t="shared" si="1"/>
        <v>5546.9999999999991</v>
      </c>
    </row>
    <row r="101" spans="1:18" x14ac:dyDescent="0.3">
      <c r="A101" s="53" t="s">
        <v>11656</v>
      </c>
      <c r="B101" s="53" t="s">
        <v>11628</v>
      </c>
      <c r="C101" s="53" t="s">
        <v>6508</v>
      </c>
      <c r="D101" s="91" t="s">
        <v>6197</v>
      </c>
      <c r="E101" s="92" t="s">
        <v>6196</v>
      </c>
      <c r="F101" s="93" t="s">
        <v>6196</v>
      </c>
      <c r="G101" s="93" t="s">
        <v>12364</v>
      </c>
      <c r="H101" s="93" t="s">
        <v>12365</v>
      </c>
      <c r="I101" s="93" t="s">
        <v>12366</v>
      </c>
      <c r="J101" s="93" t="s">
        <v>12367</v>
      </c>
      <c r="K101" s="94">
        <v>71828</v>
      </c>
      <c r="L101" s="90">
        <f>K101*'Age Distribution'!$U$6</f>
        <v>4477.6075211708658</v>
      </c>
      <c r="M101" s="90">
        <f>K101*'Age Distribution'!$U$7</f>
        <v>14024.840235406298</v>
      </c>
      <c r="N101" s="82">
        <f>K101*'Age Distribution'!$U$8</f>
        <v>14964.194749963446</v>
      </c>
      <c r="O101" s="82">
        <f>K101*'Age Distribution'!$U$9</f>
        <v>13831.66379702132</v>
      </c>
      <c r="P101" s="82">
        <f>K101*'Age Distribution'!$U$10</f>
        <v>14112.620286251406</v>
      </c>
      <c r="Q101" s="82">
        <f>K101*'Age Distribution'!$U$11</f>
        <v>10417.073410186666</v>
      </c>
      <c r="R101" s="83">
        <f t="shared" si="1"/>
        <v>71828</v>
      </c>
    </row>
    <row r="102" spans="1:18" x14ac:dyDescent="0.3">
      <c r="A102" s="53" t="s">
        <v>11654</v>
      </c>
      <c r="B102" s="53" t="s">
        <v>11628</v>
      </c>
      <c r="C102" s="53" t="s">
        <v>6507</v>
      </c>
      <c r="D102" s="91" t="s">
        <v>6195</v>
      </c>
      <c r="E102" s="92" t="s">
        <v>6194</v>
      </c>
      <c r="F102" s="93" t="s">
        <v>12368</v>
      </c>
      <c r="G102" s="93" t="s">
        <v>12369</v>
      </c>
      <c r="H102" s="93" t="s">
        <v>12370</v>
      </c>
      <c r="I102" s="93" t="s">
        <v>12371</v>
      </c>
      <c r="J102" s="93" t="s">
        <v>12372</v>
      </c>
      <c r="K102" s="94">
        <v>127448</v>
      </c>
      <c r="L102" s="90">
        <f>K102*'Age Distribution'!$U$6</f>
        <v>7944.8421696021678</v>
      </c>
      <c r="M102" s="90">
        <f>K102*'Age Distribution'!$U$7</f>
        <v>24884.972967673635</v>
      </c>
      <c r="N102" s="82">
        <f>K102*'Age Distribution'!$U$8</f>
        <v>26551.716496259691</v>
      </c>
      <c r="O102" s="82">
        <f>K102*'Age Distribution'!$U$9</f>
        <v>24542.210385960534</v>
      </c>
      <c r="P102" s="82">
        <f>K102*'Age Distribution'!$U$10</f>
        <v>25040.725486470026</v>
      </c>
      <c r="Q102" s="82">
        <f>K102*'Age Distribution'!$U$11</f>
        <v>18483.532494033941</v>
      </c>
      <c r="R102" s="83">
        <f t="shared" si="1"/>
        <v>127447.99999999997</v>
      </c>
    </row>
    <row r="103" spans="1:18" x14ac:dyDescent="0.3">
      <c r="A103" s="53" t="s">
        <v>11652</v>
      </c>
      <c r="B103" s="53" t="s">
        <v>11628</v>
      </c>
      <c r="C103" s="53" t="s">
        <v>6506</v>
      </c>
      <c r="D103" s="91" t="s">
        <v>6193</v>
      </c>
      <c r="E103" s="92" t="s">
        <v>6192</v>
      </c>
      <c r="F103" s="93" t="s">
        <v>12373</v>
      </c>
      <c r="G103" s="93" t="s">
        <v>12374</v>
      </c>
      <c r="H103" s="93" t="s">
        <v>12375</v>
      </c>
      <c r="I103" s="93" t="s">
        <v>12376</v>
      </c>
      <c r="J103" s="93" t="s">
        <v>12377</v>
      </c>
      <c r="K103" s="94">
        <v>137682</v>
      </c>
      <c r="L103" s="90">
        <f>K103*'Age Distribution'!$U$6</f>
        <v>8582.8083578805927</v>
      </c>
      <c r="M103" s="90">
        <f>K103*'Age Distribution'!$U$7</f>
        <v>26883.221769939439</v>
      </c>
      <c r="N103" s="82">
        <f>K103*'Age Distribution'!$U$8</f>
        <v>28683.803830880257</v>
      </c>
      <c r="O103" s="82">
        <f>K103*'Age Distribution'!$U$9</f>
        <v>26512.935553008429</v>
      </c>
      <c r="P103" s="82">
        <f>K103*'Age Distribution'!$U$10</f>
        <v>27051.481125071921</v>
      </c>
      <c r="Q103" s="82">
        <f>K103*'Age Distribution'!$U$11</f>
        <v>19967.749363219362</v>
      </c>
      <c r="R103" s="83">
        <f t="shared" si="1"/>
        <v>137682</v>
      </c>
    </row>
    <row r="104" spans="1:18" x14ac:dyDescent="0.3">
      <c r="A104" s="53" t="s">
        <v>11650</v>
      </c>
      <c r="B104" s="53" t="s">
        <v>11628</v>
      </c>
      <c r="C104" s="53" t="s">
        <v>6505</v>
      </c>
      <c r="D104" s="91" t="s">
        <v>6191</v>
      </c>
      <c r="E104" s="92" t="s">
        <v>6190</v>
      </c>
      <c r="F104" s="93" t="s">
        <v>6190</v>
      </c>
      <c r="G104" s="93" t="s">
        <v>12378</v>
      </c>
      <c r="H104" s="93" t="s">
        <v>12379</v>
      </c>
      <c r="I104" s="93" t="s">
        <v>12380</v>
      </c>
      <c r="J104" s="93" t="s">
        <v>12381</v>
      </c>
      <c r="K104" s="94">
        <v>53119</v>
      </c>
      <c r="L104" s="90">
        <f>K104*'Age Distribution'!$U$6</f>
        <v>3311.3275312841124</v>
      </c>
      <c r="M104" s="90">
        <f>K104*'Age Distribution'!$U$7</f>
        <v>10371.797745510765</v>
      </c>
      <c r="N104" s="82">
        <f>K104*'Age Distribution'!$U$8</f>
        <v>11066.479101789111</v>
      </c>
      <c r="O104" s="82">
        <f>K104*'Age Distribution'!$U$9</f>
        <v>10228.937868713809</v>
      </c>
      <c r="P104" s="82">
        <f>K104*'Age Distribution'!$U$10</f>
        <v>10436.713774369166</v>
      </c>
      <c r="Q104" s="82">
        <f>K104*'Age Distribution'!$U$11</f>
        <v>7703.7439783330374</v>
      </c>
      <c r="R104" s="83">
        <f t="shared" si="1"/>
        <v>53119</v>
      </c>
    </row>
    <row r="105" spans="1:18" x14ac:dyDescent="0.3">
      <c r="A105" s="53" t="s">
        <v>11648</v>
      </c>
      <c r="B105" s="53" t="s">
        <v>11628</v>
      </c>
      <c r="C105" s="53" t="s">
        <v>6504</v>
      </c>
      <c r="D105" s="91" t="s">
        <v>6189</v>
      </c>
      <c r="E105" s="92" t="s">
        <v>6188</v>
      </c>
      <c r="F105" s="93" t="s">
        <v>6188</v>
      </c>
      <c r="G105" s="93" t="s">
        <v>12382</v>
      </c>
      <c r="H105" s="93" t="s">
        <v>12383</v>
      </c>
      <c r="I105" s="93" t="s">
        <v>12384</v>
      </c>
      <c r="J105" s="93" t="s">
        <v>12385</v>
      </c>
      <c r="K105" s="94">
        <v>37957</v>
      </c>
      <c r="L105" s="90">
        <f>K105*'Age Distribution'!$U$6</f>
        <v>2366.1601141766796</v>
      </c>
      <c r="M105" s="90">
        <f>K105*'Age Distribution'!$U$7</f>
        <v>7411.3279057653963</v>
      </c>
      <c r="N105" s="82">
        <f>K105*'Age Distribution'!$U$8</f>
        <v>7907.7231737534457</v>
      </c>
      <c r="O105" s="82">
        <f>K105*'Age Distribution'!$U$9</f>
        <v>7309.2451793665177</v>
      </c>
      <c r="P105" s="82">
        <f>K105*'Age Distribution'!$U$10</f>
        <v>7457.714654525319</v>
      </c>
      <c r="Q105" s="82">
        <f>K105*'Age Distribution'!$U$11</f>
        <v>5504.8289724126416</v>
      </c>
      <c r="R105" s="83">
        <f t="shared" si="1"/>
        <v>37957</v>
      </c>
    </row>
    <row r="106" spans="1:18" x14ac:dyDescent="0.3">
      <c r="A106" s="53" t="s">
        <v>11647</v>
      </c>
      <c r="B106" s="53" t="s">
        <v>11628</v>
      </c>
      <c r="C106" s="53" t="s">
        <v>6503</v>
      </c>
      <c r="D106" s="91" t="s">
        <v>6187</v>
      </c>
      <c r="E106" s="92" t="s">
        <v>4750</v>
      </c>
      <c r="F106" s="93" t="s">
        <v>4750</v>
      </c>
      <c r="G106" s="93" t="s">
        <v>12386</v>
      </c>
      <c r="H106" s="93" t="s">
        <v>12387</v>
      </c>
      <c r="I106" s="93" t="s">
        <v>12388</v>
      </c>
      <c r="J106" s="93" t="s">
        <v>12389</v>
      </c>
      <c r="K106" s="94">
        <v>9346</v>
      </c>
      <c r="L106" s="90">
        <f>K106*'Age Distribution'!$U$6</f>
        <v>582.61012269397611</v>
      </c>
      <c r="M106" s="90">
        <f>K106*'Age Distribution'!$U$7</f>
        <v>1824.8615698628287</v>
      </c>
      <c r="N106" s="82">
        <f>K106*'Age Distribution'!$U$8</f>
        <v>1947.0869874305056</v>
      </c>
      <c r="O106" s="82">
        <f>K106*'Age Distribution'!$U$9</f>
        <v>1799.7261492309581</v>
      </c>
      <c r="P106" s="82">
        <f>K106*'Age Distribution'!$U$10</f>
        <v>1836.2831931183609</v>
      </c>
      <c r="Q106" s="82">
        <f>K106*'Age Distribution'!$U$11</f>
        <v>1355.4319776633704</v>
      </c>
      <c r="R106" s="83">
        <f t="shared" si="1"/>
        <v>9346</v>
      </c>
    </row>
    <row r="107" spans="1:18" x14ac:dyDescent="0.3">
      <c r="A107" s="53" t="s">
        <v>11645</v>
      </c>
      <c r="B107" s="53" t="s">
        <v>11628</v>
      </c>
      <c r="C107" s="53" t="s">
        <v>11644</v>
      </c>
      <c r="D107" s="91" t="s">
        <v>6186</v>
      </c>
      <c r="E107" s="92" t="s">
        <v>6185</v>
      </c>
      <c r="F107" s="93" t="s">
        <v>6185</v>
      </c>
      <c r="G107" s="93" t="s">
        <v>12390</v>
      </c>
      <c r="H107" s="93" t="s">
        <v>12164</v>
      </c>
      <c r="I107" s="93" t="s">
        <v>12001</v>
      </c>
      <c r="J107" s="93" t="s">
        <v>12391</v>
      </c>
      <c r="K107" s="94">
        <v>20231</v>
      </c>
      <c r="L107" s="90">
        <f>K107*'Age Distribution'!$U$6</f>
        <v>1261.1582914853232</v>
      </c>
      <c r="M107" s="90">
        <f>K107*'Age Distribution'!$U$7</f>
        <v>3950.2219580456763</v>
      </c>
      <c r="N107" s="82">
        <f>K107*'Age Distribution'!$U$8</f>
        <v>4214.7995765789174</v>
      </c>
      <c r="O107" s="82">
        <f>K107*'Age Distribution'!$U$9</f>
        <v>3895.8120827189723</v>
      </c>
      <c r="P107" s="82">
        <f>K107*'Age Distribution'!$U$10</f>
        <v>3974.9459961456841</v>
      </c>
      <c r="Q107" s="82">
        <f>K107*'Age Distribution'!$U$11</f>
        <v>2934.0620950254274</v>
      </c>
      <c r="R107" s="83">
        <f t="shared" si="1"/>
        <v>20231</v>
      </c>
    </row>
    <row r="108" spans="1:18" x14ac:dyDescent="0.3">
      <c r="A108" s="53" t="s">
        <v>11642</v>
      </c>
      <c r="B108" s="53" t="s">
        <v>11628</v>
      </c>
      <c r="C108" s="53" t="s">
        <v>6502</v>
      </c>
      <c r="D108" s="91" t="s">
        <v>6184</v>
      </c>
      <c r="E108" s="92" t="s">
        <v>6183</v>
      </c>
      <c r="F108" s="93" t="s">
        <v>12392</v>
      </c>
      <c r="G108" s="93" t="s">
        <v>12393</v>
      </c>
      <c r="H108" s="93" t="s">
        <v>12394</v>
      </c>
      <c r="I108" s="93" t="s">
        <v>12395</v>
      </c>
      <c r="J108" s="93" t="s">
        <v>12396</v>
      </c>
      <c r="K108" s="94">
        <v>4087191</v>
      </c>
      <c r="L108" s="90">
        <f>K108*'Age Distribution'!$U$6</f>
        <v>254786.95163532151</v>
      </c>
      <c r="M108" s="90">
        <f>K108*'Age Distribution'!$U$7</f>
        <v>798048.12589227746</v>
      </c>
      <c r="N108" s="82">
        <f>K108*'Age Distribution'!$U$8</f>
        <v>851499.72300910286</v>
      </c>
      <c r="O108" s="82">
        <f>K108*'Age Distribution'!$U$9</f>
        <v>787055.90836736886</v>
      </c>
      <c r="P108" s="82">
        <f>K108*'Age Distribution'!$U$10</f>
        <v>803043.02807239746</v>
      </c>
      <c r="Q108" s="82">
        <f>K108*'Age Distribution'!$U$11</f>
        <v>592757.26302353188</v>
      </c>
      <c r="R108" s="83">
        <f t="shared" si="1"/>
        <v>4087191</v>
      </c>
    </row>
    <row r="109" spans="1:18" x14ac:dyDescent="0.3">
      <c r="A109" s="53" t="s">
        <v>11640</v>
      </c>
      <c r="B109" s="53" t="s">
        <v>11628</v>
      </c>
      <c r="C109" s="53" t="s">
        <v>6501</v>
      </c>
      <c r="D109" s="91" t="s">
        <v>6182</v>
      </c>
      <c r="E109" s="92" t="s">
        <v>6181</v>
      </c>
      <c r="F109" s="93" t="s">
        <v>6181</v>
      </c>
      <c r="G109" s="93" t="s">
        <v>12397</v>
      </c>
      <c r="H109" s="93" t="s">
        <v>12398</v>
      </c>
      <c r="I109" s="93" t="s">
        <v>12399</v>
      </c>
      <c r="J109" s="93" t="s">
        <v>12400</v>
      </c>
      <c r="K109" s="94">
        <v>203361</v>
      </c>
      <c r="L109" s="90">
        <f>K109*'Age Distribution'!$U$6</f>
        <v>12677.100060043833</v>
      </c>
      <c r="M109" s="90">
        <f>K109*'Age Distribution'!$U$7</f>
        <v>39707.43352331208</v>
      </c>
      <c r="N109" s="82">
        <f>K109*'Age Distribution'!$U$8</f>
        <v>42366.954510042269</v>
      </c>
      <c r="O109" s="82">
        <f>K109*'Age Distribution'!$U$9</f>
        <v>39160.508178232063</v>
      </c>
      <c r="P109" s="82">
        <f>K109*'Age Distribution'!$U$10</f>
        <v>39955.958317541517</v>
      </c>
      <c r="Q109" s="82">
        <f>K109*'Age Distribution'!$U$11</f>
        <v>29493.045410828232</v>
      </c>
      <c r="R109" s="83">
        <f t="shared" si="1"/>
        <v>203361</v>
      </c>
    </row>
    <row r="110" spans="1:18" x14ac:dyDescent="0.3">
      <c r="A110" s="53" t="s">
        <v>11638</v>
      </c>
      <c r="B110" s="53" t="s">
        <v>11628</v>
      </c>
      <c r="C110" s="53" t="s">
        <v>6500</v>
      </c>
      <c r="D110" s="91" t="s">
        <v>6180</v>
      </c>
      <c r="E110" s="92" t="s">
        <v>6179</v>
      </c>
      <c r="F110" s="93" t="s">
        <v>12401</v>
      </c>
      <c r="G110" s="93" t="s">
        <v>12402</v>
      </c>
      <c r="H110" s="93" t="s">
        <v>12403</v>
      </c>
      <c r="I110" s="93" t="s">
        <v>12404</v>
      </c>
      <c r="J110" s="93" t="s">
        <v>12405</v>
      </c>
      <c r="K110" s="94">
        <v>108101</v>
      </c>
      <c r="L110" s="90">
        <f>K110*'Age Distribution'!$U$6</f>
        <v>6738.7905920545163</v>
      </c>
      <c r="M110" s="90">
        <f>K110*'Age Distribution'!$U$7</f>
        <v>21107.357218461551</v>
      </c>
      <c r="N110" s="82">
        <f>K110*'Age Distribution'!$U$8</f>
        <v>22521.083931973582</v>
      </c>
      <c r="O110" s="82">
        <f>K110*'Age Distribution'!$U$9</f>
        <v>20816.627055212477</v>
      </c>
      <c r="P110" s="82">
        <f>K110*'Age Distribution'!$U$10</f>
        <v>21239.466023891284</v>
      </c>
      <c r="Q110" s="82">
        <f>K110*'Age Distribution'!$U$11</f>
        <v>15677.675178406591</v>
      </c>
      <c r="R110" s="83">
        <f t="shared" si="1"/>
        <v>108101</v>
      </c>
    </row>
    <row r="111" spans="1:18" x14ac:dyDescent="0.3">
      <c r="A111" s="53" t="s">
        <v>11636</v>
      </c>
      <c r="B111" s="53" t="s">
        <v>11628</v>
      </c>
      <c r="C111" s="53" t="s">
        <v>6499</v>
      </c>
      <c r="D111" s="91" t="s">
        <v>6178</v>
      </c>
      <c r="E111" s="92" t="s">
        <v>6177</v>
      </c>
      <c r="F111" s="93" t="s">
        <v>6177</v>
      </c>
      <c r="G111" s="93" t="s">
        <v>12406</v>
      </c>
      <c r="H111" s="93" t="s">
        <v>12407</v>
      </c>
      <c r="I111" s="93" t="s">
        <v>12408</v>
      </c>
      <c r="J111" s="93" t="s">
        <v>12409</v>
      </c>
      <c r="K111" s="94">
        <v>1004516</v>
      </c>
      <c r="L111" s="90">
        <f>K111*'Age Distribution'!$U$6</f>
        <v>62619.429703409165</v>
      </c>
      <c r="M111" s="90">
        <f>K111*'Age Distribution'!$U$7</f>
        <v>196137.6679555242</v>
      </c>
      <c r="N111" s="82">
        <f>K111*'Age Distribution'!$U$8</f>
        <v>209274.5594121273</v>
      </c>
      <c r="O111" s="82">
        <f>K111*'Age Distribution'!$U$9</f>
        <v>193436.09164571849</v>
      </c>
      <c r="P111" s="82">
        <f>K111*'Age Distribution'!$U$10</f>
        <v>197365.27370195629</v>
      </c>
      <c r="Q111" s="82">
        <f>K111*'Age Distribution'!$U$11</f>
        <v>145682.97758126451</v>
      </c>
      <c r="R111" s="83">
        <f t="shared" si="1"/>
        <v>1004516</v>
      </c>
    </row>
    <row r="112" spans="1:18" x14ac:dyDescent="0.3">
      <c r="A112" s="53" t="s">
        <v>11634</v>
      </c>
      <c r="B112" s="53" t="s">
        <v>11628</v>
      </c>
      <c r="C112" s="53" t="s">
        <v>6498</v>
      </c>
      <c r="D112" s="91" t="s">
        <v>6176</v>
      </c>
      <c r="E112" s="92" t="s">
        <v>6175</v>
      </c>
      <c r="F112" s="93" t="s">
        <v>6175</v>
      </c>
      <c r="G112" s="93" t="s">
        <v>12410</v>
      </c>
      <c r="H112" s="93" t="s">
        <v>12411</v>
      </c>
      <c r="I112" s="93" t="s">
        <v>12412</v>
      </c>
      <c r="J112" s="93" t="s">
        <v>12413</v>
      </c>
      <c r="K112" s="94">
        <v>401918</v>
      </c>
      <c r="L112" s="90">
        <f>K112*'Age Distribution'!$U$6</f>
        <v>25054.728792308739</v>
      </c>
      <c r="M112" s="90">
        <f>K112*'Age Distribution'!$U$7</f>
        <v>78476.857739795465</v>
      </c>
      <c r="N112" s="82">
        <f>K112*'Age Distribution'!$U$8</f>
        <v>83733.073808484274</v>
      </c>
      <c r="O112" s="82">
        <f>K112*'Age Distribution'!$U$9</f>
        <v>77395.927075391417</v>
      </c>
      <c r="P112" s="82">
        <f>K112*'Age Distribution'!$U$10</f>
        <v>78968.036423255442</v>
      </c>
      <c r="Q112" s="82">
        <f>K112*'Age Distribution'!$U$11</f>
        <v>58289.376160764659</v>
      </c>
      <c r="R112" s="83">
        <f t="shared" si="1"/>
        <v>401918</v>
      </c>
    </row>
    <row r="113" spans="1:18" x14ac:dyDescent="0.3">
      <c r="A113" s="53" t="s">
        <v>11632</v>
      </c>
      <c r="B113" s="53" t="s">
        <v>11628</v>
      </c>
      <c r="C113" s="53" t="s">
        <v>6497</v>
      </c>
      <c r="D113" s="91" t="s">
        <v>6174</v>
      </c>
      <c r="E113" s="92" t="s">
        <v>6173</v>
      </c>
      <c r="F113" s="93" t="s">
        <v>6173</v>
      </c>
      <c r="G113" s="93" t="s">
        <v>12414</v>
      </c>
      <c r="H113" s="93" t="s">
        <v>12415</v>
      </c>
      <c r="I113" s="93" t="s">
        <v>12416</v>
      </c>
      <c r="J113" s="93" t="s">
        <v>12417</v>
      </c>
      <c r="K113" s="94">
        <v>46695</v>
      </c>
      <c r="L113" s="90">
        <f>K113*'Age Distribution'!$U$6</f>
        <v>2910.8687865605834</v>
      </c>
      <c r="M113" s="90">
        <f>K113*'Age Distribution'!$U$7</f>
        <v>9117.473893082044</v>
      </c>
      <c r="N113" s="82">
        <f>K113*'Age Distribution'!$U$8</f>
        <v>9728.143256801568</v>
      </c>
      <c r="O113" s="82">
        <f>K113*'Age Distribution'!$U$9</f>
        <v>8991.8909200020953</v>
      </c>
      <c r="P113" s="82">
        <f>K113*'Age Distribution'!$U$10</f>
        <v>9174.5392363216215</v>
      </c>
      <c r="Q113" s="82">
        <f>K113*'Age Distribution'!$U$11</f>
        <v>6772.0839072320869</v>
      </c>
      <c r="R113" s="83">
        <f t="shared" si="1"/>
        <v>46695</v>
      </c>
    </row>
    <row r="114" spans="1:18" x14ac:dyDescent="0.3">
      <c r="A114" s="53" t="s">
        <v>11631</v>
      </c>
      <c r="B114" s="53" t="s">
        <v>11628</v>
      </c>
      <c r="C114" s="53" t="s">
        <v>6496</v>
      </c>
      <c r="D114" s="91" t="s">
        <v>6172</v>
      </c>
      <c r="E114" s="92" t="s">
        <v>6171</v>
      </c>
      <c r="F114" s="93" t="s">
        <v>12418</v>
      </c>
      <c r="G114" s="93" t="s">
        <v>12419</v>
      </c>
      <c r="H114" s="93" t="s">
        <v>12420</v>
      </c>
      <c r="I114" s="93" t="s">
        <v>12421</v>
      </c>
      <c r="J114" s="93" t="s">
        <v>12422</v>
      </c>
      <c r="K114" s="94">
        <v>218844</v>
      </c>
      <c r="L114" s="90">
        <f>K114*'Age Distribution'!$U$6</f>
        <v>13642.277946805103</v>
      </c>
      <c r="M114" s="90">
        <f>K114*'Age Distribution'!$U$7</f>
        <v>42730.580504500416</v>
      </c>
      <c r="N114" s="82">
        <f>K114*'Age Distribution'!$U$8</f>
        <v>45592.585563582448</v>
      </c>
      <c r="O114" s="82">
        <f>K114*'Age Distribution'!$U$9</f>
        <v>42142.014701722641</v>
      </c>
      <c r="P114" s="82">
        <f>K114*'Age Distribution'!$U$10</f>
        <v>42998.026868691908</v>
      </c>
      <c r="Q114" s="82">
        <f>K114*'Age Distribution'!$U$11</f>
        <v>31738.514414697478</v>
      </c>
      <c r="R114" s="83">
        <f t="shared" si="1"/>
        <v>218844</v>
      </c>
    </row>
    <row r="115" spans="1:18" x14ac:dyDescent="0.3">
      <c r="A115" s="53" t="s">
        <v>11629</v>
      </c>
      <c r="B115" s="53" t="s">
        <v>11628</v>
      </c>
      <c r="C115" s="53" t="s">
        <v>6495</v>
      </c>
      <c r="D115" s="91" t="s">
        <v>6170</v>
      </c>
      <c r="E115" s="92" t="s">
        <v>6169</v>
      </c>
      <c r="F115" s="93" t="s">
        <v>6168</v>
      </c>
      <c r="G115" s="93" t="s">
        <v>12423</v>
      </c>
      <c r="H115" s="93" t="s">
        <v>12424</v>
      </c>
      <c r="I115" s="93" t="s">
        <v>12425</v>
      </c>
      <c r="J115" s="93" t="s">
        <v>12426</v>
      </c>
      <c r="K115" s="94">
        <v>203247</v>
      </c>
      <c r="L115" s="90">
        <f>K115*'Age Distribution'!$U$6</f>
        <v>12669.993538110695</v>
      </c>
      <c r="M115" s="90">
        <f>K115*'Age Distribution'!$U$7</f>
        <v>39685.174351584676</v>
      </c>
      <c r="N115" s="82">
        <f>K115*'Age Distribution'!$U$8</f>
        <v>42343.204465470575</v>
      </c>
      <c r="O115" s="82">
        <f>K115*'Age Distribution'!$U$9</f>
        <v>39138.555601620428</v>
      </c>
      <c r="P115" s="82">
        <f>K115*'Age Distribution'!$U$10</f>
        <v>39933.559827918631</v>
      </c>
      <c r="Q115" s="82">
        <f>K115*'Age Distribution'!$U$11</f>
        <v>29476.512215294995</v>
      </c>
      <c r="R115" s="83">
        <f t="shared" si="1"/>
        <v>203247</v>
      </c>
    </row>
    <row r="116" spans="1:18" x14ac:dyDescent="0.3">
      <c r="A116" s="53" t="s">
        <v>11626</v>
      </c>
      <c r="B116" s="53" t="s">
        <v>11527</v>
      </c>
      <c r="C116" s="53" t="s">
        <v>6508</v>
      </c>
      <c r="D116" s="91" t="s">
        <v>6167</v>
      </c>
      <c r="E116" s="92" t="s">
        <v>6166</v>
      </c>
      <c r="F116" s="93" t="s">
        <v>12427</v>
      </c>
      <c r="G116" s="93" t="s">
        <v>12428</v>
      </c>
      <c r="H116" s="93" t="s">
        <v>12429</v>
      </c>
      <c r="I116" s="93" t="s">
        <v>12430</v>
      </c>
      <c r="J116" s="93" t="s">
        <v>12431</v>
      </c>
      <c r="K116" s="94">
        <v>18594</v>
      </c>
      <c r="L116" s="90">
        <f>K116*'Age Distribution'!$U$6</f>
        <v>1159.1111300419207</v>
      </c>
      <c r="M116" s="90">
        <f>K116*'Age Distribution'!$U$7</f>
        <v>3630.58806227578</v>
      </c>
      <c r="N116" s="82">
        <f>K116*'Age Distribution'!$U$8</f>
        <v>3873.7572698783247</v>
      </c>
      <c r="O116" s="82">
        <f>K116*'Age Distribution'!$U$9</f>
        <v>3580.5807852343714</v>
      </c>
      <c r="P116" s="82">
        <f>K116*'Age Distribution'!$U$10</f>
        <v>3653.3115442802059</v>
      </c>
      <c r="Q116" s="82">
        <f>K116*'Age Distribution'!$U$11</f>
        <v>2696.6512082893973</v>
      </c>
      <c r="R116" s="83">
        <f t="shared" si="1"/>
        <v>18594</v>
      </c>
    </row>
    <row r="117" spans="1:18" x14ac:dyDescent="0.3">
      <c r="A117" s="53" t="s">
        <v>11624</v>
      </c>
      <c r="B117" s="53" t="s">
        <v>11527</v>
      </c>
      <c r="C117" s="53" t="s">
        <v>6507</v>
      </c>
      <c r="D117" s="91" t="s">
        <v>6165</v>
      </c>
      <c r="E117" s="92" t="s">
        <v>6164</v>
      </c>
      <c r="F117" s="93" t="s">
        <v>6164</v>
      </c>
      <c r="G117" s="93" t="s">
        <v>12432</v>
      </c>
      <c r="H117" s="93" t="s">
        <v>12433</v>
      </c>
      <c r="I117" s="93" t="s">
        <v>12434</v>
      </c>
      <c r="J117" s="93" t="s">
        <v>12435</v>
      </c>
      <c r="K117" s="94">
        <v>20948</v>
      </c>
      <c r="L117" s="90">
        <f>K117*'Age Distribution'!$U$6</f>
        <v>1305.8545741700632</v>
      </c>
      <c r="M117" s="90">
        <f>K117*'Age Distribution'!$U$7</f>
        <v>4090.2204328575367</v>
      </c>
      <c r="N117" s="82">
        <f>K117*'Age Distribution'!$U$8</f>
        <v>4364.1748569114307</v>
      </c>
      <c r="O117" s="82">
        <f>K117*'Age Distribution'!$U$9</f>
        <v>4033.8822356184583</v>
      </c>
      <c r="P117" s="82">
        <f>K117*'Age Distribution'!$U$10</f>
        <v>4115.8207071948882</v>
      </c>
      <c r="Q117" s="82">
        <f>K117*'Age Distribution'!$U$11</f>
        <v>3038.047193247623</v>
      </c>
      <c r="R117" s="83">
        <f t="shared" si="1"/>
        <v>20948</v>
      </c>
    </row>
    <row r="118" spans="1:18" x14ac:dyDescent="0.3">
      <c r="A118" s="53" t="s">
        <v>11622</v>
      </c>
      <c r="B118" s="53" t="s">
        <v>11527</v>
      </c>
      <c r="C118" s="53" t="s">
        <v>6506</v>
      </c>
      <c r="D118" s="91" t="s">
        <v>6163</v>
      </c>
      <c r="E118" s="92" t="s">
        <v>6162</v>
      </c>
      <c r="F118" s="93" t="s">
        <v>6162</v>
      </c>
      <c r="G118" s="93" t="s">
        <v>5629</v>
      </c>
      <c r="H118" s="93" t="s">
        <v>12436</v>
      </c>
      <c r="I118" s="93" t="s">
        <v>12437</v>
      </c>
      <c r="J118" s="93" t="s">
        <v>12438</v>
      </c>
      <c r="K118" s="94">
        <v>40857</v>
      </c>
      <c r="L118" s="90">
        <f>K118*'Age Distribution'!$U$6</f>
        <v>2546.9400580898546</v>
      </c>
      <c r="M118" s="90">
        <f>K118*'Age Distribution'!$U$7</f>
        <v>7977.5699935679004</v>
      </c>
      <c r="N118" s="82">
        <f>K118*'Age Distribution'!$U$8</f>
        <v>8511.8909742615197</v>
      </c>
      <c r="O118" s="82">
        <f>K118*'Age Distribution'!$U$9</f>
        <v>7867.68791773264</v>
      </c>
      <c r="P118" s="82">
        <f>K118*'Age Distribution'!$U$10</f>
        <v>8027.5007940548767</v>
      </c>
      <c r="Q118" s="82">
        <f>K118*'Age Distribution'!$U$11</f>
        <v>5925.4102622932078</v>
      </c>
      <c r="R118" s="83">
        <f t="shared" si="1"/>
        <v>40857</v>
      </c>
    </row>
    <row r="119" spans="1:18" x14ac:dyDescent="0.3">
      <c r="A119" s="53" t="s">
        <v>11620</v>
      </c>
      <c r="B119" s="53" t="s">
        <v>11527</v>
      </c>
      <c r="C119" s="53" t="s">
        <v>6505</v>
      </c>
      <c r="D119" s="91" t="s">
        <v>6161</v>
      </c>
      <c r="E119" s="92" t="s">
        <v>6160</v>
      </c>
      <c r="F119" s="93" t="s">
        <v>12439</v>
      </c>
      <c r="G119" s="93" t="s">
        <v>12440</v>
      </c>
      <c r="H119" s="93" t="s">
        <v>12441</v>
      </c>
      <c r="I119" s="93" t="s">
        <v>12442</v>
      </c>
      <c r="J119" s="93" t="s">
        <v>12443</v>
      </c>
      <c r="K119" s="94">
        <v>242321</v>
      </c>
      <c r="L119" s="90">
        <f>K119*'Age Distribution'!$U$6</f>
        <v>15105.785099649795</v>
      </c>
      <c r="M119" s="90">
        <f>K119*'Age Distribution'!$U$7</f>
        <v>47314.603089100208</v>
      </c>
      <c r="N119" s="82">
        <f>K119*'Age Distribution'!$U$8</f>
        <v>50483.636409281782</v>
      </c>
      <c r="O119" s="82">
        <f>K119*'Age Distribution'!$U$9</f>
        <v>46662.897518488659</v>
      </c>
      <c r="P119" s="82">
        <f>K119*'Age Distribution'!$U$10</f>
        <v>47610.740385152407</v>
      </c>
      <c r="Q119" s="82">
        <f>K119*'Age Distribution'!$U$11</f>
        <v>35143.337498327157</v>
      </c>
      <c r="R119" s="83">
        <f t="shared" si="1"/>
        <v>242321</v>
      </c>
    </row>
    <row r="120" spans="1:18" x14ac:dyDescent="0.3">
      <c r="A120" s="53" t="s">
        <v>11619</v>
      </c>
      <c r="B120" s="53" t="s">
        <v>11527</v>
      </c>
      <c r="C120" s="53" t="s">
        <v>6504</v>
      </c>
      <c r="D120" s="91" t="s">
        <v>6159</v>
      </c>
      <c r="E120" s="92" t="s">
        <v>4882</v>
      </c>
      <c r="F120" s="93" t="s">
        <v>4882</v>
      </c>
      <c r="G120" s="93" t="s">
        <v>12444</v>
      </c>
      <c r="H120" s="93" t="s">
        <v>12445</v>
      </c>
      <c r="I120" s="93" t="s">
        <v>12446</v>
      </c>
      <c r="J120" s="93" t="s">
        <v>12447</v>
      </c>
      <c r="K120" s="94">
        <v>37196</v>
      </c>
      <c r="L120" s="90">
        <f>K120*'Age Distribution'!$U$6</f>
        <v>2318.720963377395</v>
      </c>
      <c r="M120" s="90">
        <f>K120*'Age Distribution'!$U$7</f>
        <v>7262.7381716903255</v>
      </c>
      <c r="N120" s="82">
        <f>K120*'Age Distribution'!$U$8</f>
        <v>7749.1812095511541</v>
      </c>
      <c r="O120" s="82">
        <f>K120*'Age Distribution'!$U$9</f>
        <v>7162.702102160787</v>
      </c>
      <c r="P120" s="82">
        <f>K120*'Age Distribution'!$U$10</f>
        <v>7308.1949123935965</v>
      </c>
      <c r="Q120" s="82">
        <f>K120*'Age Distribution'!$U$11</f>
        <v>5394.4626408267413</v>
      </c>
      <c r="R120" s="83">
        <f t="shared" si="1"/>
        <v>37196</v>
      </c>
    </row>
    <row r="121" spans="1:18" x14ac:dyDescent="0.3">
      <c r="A121" s="53" t="s">
        <v>11618</v>
      </c>
      <c r="B121" s="53" t="s">
        <v>11527</v>
      </c>
      <c r="C121" s="53" t="s">
        <v>6503</v>
      </c>
      <c r="D121" s="91" t="s">
        <v>6158</v>
      </c>
      <c r="E121" s="92" t="s">
        <v>6157</v>
      </c>
      <c r="F121" s="93" t="s">
        <v>6157</v>
      </c>
      <c r="G121" s="93" t="s">
        <v>12448</v>
      </c>
      <c r="H121" s="93" t="s">
        <v>12449</v>
      </c>
      <c r="I121" s="93" t="s">
        <v>12450</v>
      </c>
      <c r="J121" s="93" t="s">
        <v>12451</v>
      </c>
      <c r="K121" s="94">
        <v>11148</v>
      </c>
      <c r="L121" s="90">
        <f>K121*'Age Distribution'!$U$6</f>
        <v>694.94303956692113</v>
      </c>
      <c r="M121" s="90">
        <f>K121*'Age Distribution'!$U$7</f>
        <v>2176.7126878697641</v>
      </c>
      <c r="N121" s="82">
        <f>K121*'Age Distribution'!$U$8</f>
        <v>2322.5043586427646</v>
      </c>
      <c r="O121" s="82">
        <f>K121*'Age Distribution'!$U$9</f>
        <v>2146.7309128639763</v>
      </c>
      <c r="P121" s="82">
        <f>K121*'Age Distribution'!$U$10</f>
        <v>2190.3365115432794</v>
      </c>
      <c r="Q121" s="82">
        <f>K121*'Age Distribution'!$U$11</f>
        <v>1616.7724895132949</v>
      </c>
      <c r="R121" s="83">
        <f t="shared" si="1"/>
        <v>11148</v>
      </c>
    </row>
    <row r="122" spans="1:18" x14ac:dyDescent="0.3">
      <c r="A122" s="53" t="s">
        <v>11617</v>
      </c>
      <c r="B122" s="53" t="s">
        <v>11527</v>
      </c>
      <c r="C122" s="53" t="s">
        <v>6502</v>
      </c>
      <c r="D122" s="91" t="s">
        <v>6156</v>
      </c>
      <c r="E122" s="92" t="s">
        <v>6155</v>
      </c>
      <c r="F122" s="93" t="s">
        <v>6155</v>
      </c>
      <c r="G122" s="93" t="s">
        <v>12452</v>
      </c>
      <c r="H122" s="93" t="s">
        <v>12453</v>
      </c>
      <c r="I122" s="93" t="s">
        <v>12454</v>
      </c>
      <c r="J122" s="93" t="s">
        <v>12455</v>
      </c>
      <c r="K122" s="94">
        <v>5202</v>
      </c>
      <c r="L122" s="90">
        <f>K122*'Age Distribution'!$U$6</f>
        <v>324.28181663321885</v>
      </c>
      <c r="M122" s="90">
        <f>K122*'Age Distribution'!$U$7</f>
        <v>1015.7211519822849</v>
      </c>
      <c r="N122" s="82">
        <f>K122*'Age Distribution'!$U$8</f>
        <v>1083.7520338768982</v>
      </c>
      <c r="O122" s="82">
        <f>K122*'Age Distribution'!$U$9</f>
        <v>1001.73073275192</v>
      </c>
      <c r="P122" s="82">
        <f>K122*'Age Distribution'!$U$10</f>
        <v>1022.0784475285378</v>
      </c>
      <c r="Q122" s="82">
        <f>K122*'Age Distribution'!$U$11</f>
        <v>754.43581722714021</v>
      </c>
      <c r="R122" s="83">
        <f t="shared" si="1"/>
        <v>5202.0000000000009</v>
      </c>
    </row>
    <row r="123" spans="1:18" x14ac:dyDescent="0.3">
      <c r="A123" s="53" t="s">
        <v>11616</v>
      </c>
      <c r="B123" s="53" t="s">
        <v>11527</v>
      </c>
      <c r="C123" s="53" t="s">
        <v>6501</v>
      </c>
      <c r="D123" s="91" t="s">
        <v>6154</v>
      </c>
      <c r="E123" s="92" t="s">
        <v>6153</v>
      </c>
      <c r="F123" s="93" t="s">
        <v>6153</v>
      </c>
      <c r="G123" s="93" t="s">
        <v>12456</v>
      </c>
      <c r="H123" s="93" t="s">
        <v>12457</v>
      </c>
      <c r="I123" s="93" t="s">
        <v>12458</v>
      </c>
      <c r="J123" s="93" t="s">
        <v>12459</v>
      </c>
      <c r="K123" s="94">
        <v>27744</v>
      </c>
      <c r="L123" s="90">
        <f>K123*'Age Distribution'!$U$6</f>
        <v>1729.5030220438339</v>
      </c>
      <c r="M123" s="90">
        <f>K123*'Age Distribution'!$U$7</f>
        <v>5417.179477238853</v>
      </c>
      <c r="N123" s="82">
        <f>K123*'Age Distribution'!$U$8</f>
        <v>5780.0108473434566</v>
      </c>
      <c r="O123" s="82">
        <f>K123*'Age Distribution'!$U$9</f>
        <v>5342.5639080102401</v>
      </c>
      <c r="P123" s="82">
        <f>K123*'Age Distribution'!$U$10</f>
        <v>5451.0850534855344</v>
      </c>
      <c r="Q123" s="82">
        <f>K123*'Age Distribution'!$U$11</f>
        <v>4023.6576918780811</v>
      </c>
      <c r="R123" s="83">
        <f t="shared" si="1"/>
        <v>27744</v>
      </c>
    </row>
    <row r="124" spans="1:18" x14ac:dyDescent="0.3">
      <c r="A124" s="53" t="s">
        <v>11615</v>
      </c>
      <c r="B124" s="53" t="s">
        <v>11527</v>
      </c>
      <c r="C124" s="53" t="s">
        <v>6500</v>
      </c>
      <c r="D124" s="91" t="s">
        <v>6152</v>
      </c>
      <c r="E124" s="92" t="s">
        <v>6151</v>
      </c>
      <c r="F124" s="93" t="s">
        <v>6151</v>
      </c>
      <c r="G124" s="93" t="s">
        <v>12460</v>
      </c>
      <c r="H124" s="93" t="s">
        <v>12461</v>
      </c>
      <c r="I124" s="93" t="s">
        <v>12462</v>
      </c>
      <c r="J124" s="93" t="s">
        <v>12463</v>
      </c>
      <c r="K124" s="94">
        <v>11180</v>
      </c>
      <c r="L124" s="90">
        <f>K124*'Age Distribution'!$U$6</f>
        <v>696.93785274113554</v>
      </c>
      <c r="M124" s="90">
        <f>K124*'Age Distribution'!$U$7</f>
        <v>2182.960876424826</v>
      </c>
      <c r="N124" s="82">
        <f>K124*'Age Distribution'!$U$8</f>
        <v>2329.1710378207845</v>
      </c>
      <c r="O124" s="82">
        <f>K124*'Age Distribution'!$U$9</f>
        <v>2152.8930396321539</v>
      </c>
      <c r="P124" s="82">
        <f>K124*'Age Distribution'!$U$10</f>
        <v>2196.6238068760194</v>
      </c>
      <c r="Q124" s="82">
        <f>K124*'Age Distribution'!$U$11</f>
        <v>1621.4133865050803</v>
      </c>
      <c r="R124" s="83">
        <f t="shared" si="1"/>
        <v>11180</v>
      </c>
    </row>
    <row r="125" spans="1:18" x14ac:dyDescent="0.3">
      <c r="A125" s="53" t="s">
        <v>11613</v>
      </c>
      <c r="B125" s="53" t="s">
        <v>11527</v>
      </c>
      <c r="C125" s="53" t="s">
        <v>6499</v>
      </c>
      <c r="D125" s="91" t="s">
        <v>6150</v>
      </c>
      <c r="E125" s="92" t="s">
        <v>6149</v>
      </c>
      <c r="F125" s="93" t="s">
        <v>6149</v>
      </c>
      <c r="G125" s="93" t="s">
        <v>12464</v>
      </c>
      <c r="H125" s="93" t="s">
        <v>12465</v>
      </c>
      <c r="I125" s="93" t="s">
        <v>12466</v>
      </c>
      <c r="J125" s="93" t="s">
        <v>12467</v>
      </c>
      <c r="K125" s="94">
        <v>22576</v>
      </c>
      <c r="L125" s="90">
        <f>K125*'Age Distribution'!$U$6</f>
        <v>1407.3406944082178</v>
      </c>
      <c r="M125" s="90">
        <f>K125*'Age Distribution'!$U$7</f>
        <v>4408.0970255963221</v>
      </c>
      <c r="N125" s="82">
        <f>K125*'Age Distribution'!$U$8</f>
        <v>4703.3421600932052</v>
      </c>
      <c r="O125" s="82">
        <f>K125*'Age Distribution'!$U$9</f>
        <v>4347.3804349495085</v>
      </c>
      <c r="P125" s="82">
        <f>K125*'Age Distribution'!$U$10</f>
        <v>4435.6868572480334</v>
      </c>
      <c r="Q125" s="82">
        <f>K125*'Age Distribution'!$U$11</f>
        <v>3274.1528277047132</v>
      </c>
      <c r="R125" s="83">
        <f t="shared" si="1"/>
        <v>22576.000000000004</v>
      </c>
    </row>
    <row r="126" spans="1:18" x14ac:dyDescent="0.3">
      <c r="A126" s="53" t="s">
        <v>11612</v>
      </c>
      <c r="B126" s="53" t="s">
        <v>11527</v>
      </c>
      <c r="C126" s="53" t="s">
        <v>6498</v>
      </c>
      <c r="D126" s="91" t="s">
        <v>6148</v>
      </c>
      <c r="E126" s="92" t="s">
        <v>6147</v>
      </c>
      <c r="F126" s="93" t="s">
        <v>6147</v>
      </c>
      <c r="G126" s="93" t="s">
        <v>12468</v>
      </c>
      <c r="H126" s="93" t="s">
        <v>2001</v>
      </c>
      <c r="I126" s="93" t="s">
        <v>12469</v>
      </c>
      <c r="J126" s="93" t="s">
        <v>12470</v>
      </c>
      <c r="K126" s="94">
        <v>15118</v>
      </c>
      <c r="L126" s="90">
        <f>K126*'Age Distribution'!$U$6</f>
        <v>942.42454899288794</v>
      </c>
      <c r="M126" s="90">
        <f>K126*'Age Distribution'!$U$7</f>
        <v>2951.8785804821578</v>
      </c>
      <c r="N126" s="82">
        <f>K126*'Age Distribution'!$U$8</f>
        <v>3149.5892441658875</v>
      </c>
      <c r="O126" s="82">
        <f>K126*'Age Distribution'!$U$9</f>
        <v>2911.2197650410471</v>
      </c>
      <c r="P126" s="82">
        <f>K126*'Age Distribution'!$U$10</f>
        <v>2970.354088761329</v>
      </c>
      <c r="Q126" s="82">
        <f>K126*'Age Distribution'!$U$11</f>
        <v>2192.533772556691</v>
      </c>
      <c r="R126" s="83">
        <f t="shared" si="1"/>
        <v>15118</v>
      </c>
    </row>
    <row r="127" spans="1:18" x14ac:dyDescent="0.3">
      <c r="A127" s="53" t="s">
        <v>11611</v>
      </c>
      <c r="B127" s="53" t="s">
        <v>11527</v>
      </c>
      <c r="C127" s="53" t="s">
        <v>6497</v>
      </c>
      <c r="D127" s="91" t="s">
        <v>6146</v>
      </c>
      <c r="E127" s="92" t="s">
        <v>6145</v>
      </c>
      <c r="F127" s="93" t="s">
        <v>12471</v>
      </c>
      <c r="G127" s="93" t="s">
        <v>6386</v>
      </c>
      <c r="H127" s="93" t="s">
        <v>12472</v>
      </c>
      <c r="I127" s="93" t="s">
        <v>12473</v>
      </c>
      <c r="J127" s="93" t="s">
        <v>12474</v>
      </c>
      <c r="K127" s="94">
        <v>25634</v>
      </c>
      <c r="L127" s="90">
        <f>K127*'Age Distribution'!$U$6</f>
        <v>1597.9700283690759</v>
      </c>
      <c r="M127" s="90">
        <f>K127*'Age Distribution'!$U$7</f>
        <v>5005.1895443894446</v>
      </c>
      <c r="N127" s="82">
        <f>K127*'Age Distribution'!$U$8</f>
        <v>5340.4266890427543</v>
      </c>
      <c r="O127" s="82">
        <f>K127*'Age Distribution'!$U$9</f>
        <v>4936.2486742335095</v>
      </c>
      <c r="P127" s="82">
        <f>K127*'Age Distribution'!$U$10</f>
        <v>5036.5165174829945</v>
      </c>
      <c r="Q127" s="82">
        <f>K127*'Age Distribution'!$U$11</f>
        <v>3717.6485464822208</v>
      </c>
      <c r="R127" s="83">
        <f t="shared" si="1"/>
        <v>25634.000000000004</v>
      </c>
    </row>
    <row r="128" spans="1:18" x14ac:dyDescent="0.3">
      <c r="A128" s="53" t="s">
        <v>11609</v>
      </c>
      <c r="B128" s="53" t="s">
        <v>11527</v>
      </c>
      <c r="C128" s="53" t="s">
        <v>6496</v>
      </c>
      <c r="D128" s="91" t="s">
        <v>6144</v>
      </c>
      <c r="E128" s="92" t="s">
        <v>6143</v>
      </c>
      <c r="F128" s="93" t="s">
        <v>6143</v>
      </c>
      <c r="G128" s="93" t="s">
        <v>12475</v>
      </c>
      <c r="H128" s="93" t="s">
        <v>12476</v>
      </c>
      <c r="I128" s="93" t="s">
        <v>12477</v>
      </c>
      <c r="J128" s="93" t="s">
        <v>12478</v>
      </c>
      <c r="K128" s="94">
        <v>8449</v>
      </c>
      <c r="L128" s="90">
        <f>K128*'Age Distribution'!$U$6</f>
        <v>526.69301590428029</v>
      </c>
      <c r="M128" s="90">
        <f>K128*'Age Distribution'!$U$7</f>
        <v>1649.7170344287438</v>
      </c>
      <c r="N128" s="82">
        <f>K128*'Age Distribution'!$U$8</f>
        <v>1760.2116367216288</v>
      </c>
      <c r="O128" s="82">
        <f>K128*'Age Distribution'!$U$9</f>
        <v>1626.9940332604713</v>
      </c>
      <c r="P128" s="82">
        <f>K128*'Age Distribution'!$U$10</f>
        <v>1660.0424458224943</v>
      </c>
      <c r="Q128" s="82">
        <f>K128*'Age Distribution'!$U$11</f>
        <v>1225.3418338623815</v>
      </c>
      <c r="R128" s="83">
        <f t="shared" si="1"/>
        <v>8449</v>
      </c>
    </row>
    <row r="129" spans="1:18" x14ac:dyDescent="0.3">
      <c r="A129" s="53" t="s">
        <v>11608</v>
      </c>
      <c r="B129" s="53" t="s">
        <v>11527</v>
      </c>
      <c r="C129" s="53" t="s">
        <v>6495</v>
      </c>
      <c r="D129" s="91" t="s">
        <v>6142</v>
      </c>
      <c r="E129" s="92" t="s">
        <v>6141</v>
      </c>
      <c r="F129" s="93" t="s">
        <v>6141</v>
      </c>
      <c r="G129" s="93" t="s">
        <v>12479</v>
      </c>
      <c r="H129" s="93" t="s">
        <v>12480</v>
      </c>
      <c r="I129" s="93" t="s">
        <v>12481</v>
      </c>
      <c r="J129" s="93" t="s">
        <v>12482</v>
      </c>
      <c r="K129" s="94">
        <v>23933</v>
      </c>
      <c r="L129" s="90">
        <f>K129*'Age Distribution'!$U$6</f>
        <v>1491.9332405772448</v>
      </c>
      <c r="M129" s="90">
        <f>K129*'Age Distribution'!$U$7</f>
        <v>4673.0592715094244</v>
      </c>
      <c r="N129" s="82">
        <f>K129*'Age Distribution'!$U$8</f>
        <v>4986.0510239861214</v>
      </c>
      <c r="O129" s="82">
        <f>K129*'Age Distribution'!$U$9</f>
        <v>4608.6931232125526</v>
      </c>
      <c r="P129" s="82">
        <f>K129*'Age Distribution'!$U$10</f>
        <v>4702.3074749520365</v>
      </c>
      <c r="Q129" s="82">
        <f>K129*'Age Distribution'!$U$11</f>
        <v>3470.9558657626199</v>
      </c>
      <c r="R129" s="83">
        <f t="shared" si="1"/>
        <v>23933</v>
      </c>
    </row>
    <row r="130" spans="1:18" x14ac:dyDescent="0.3">
      <c r="A130" s="53" t="s">
        <v>11607</v>
      </c>
      <c r="B130" s="53" t="s">
        <v>11527</v>
      </c>
      <c r="C130" s="53" t="s">
        <v>6494</v>
      </c>
      <c r="D130" s="91" t="s">
        <v>6140</v>
      </c>
      <c r="E130" s="92" t="s">
        <v>6139</v>
      </c>
      <c r="F130" s="93" t="s">
        <v>12483</v>
      </c>
      <c r="G130" s="93" t="s">
        <v>12484</v>
      </c>
      <c r="H130" s="93" t="s">
        <v>12485</v>
      </c>
      <c r="I130" s="93" t="s">
        <v>5378</v>
      </c>
      <c r="J130" s="93" t="s">
        <v>12486</v>
      </c>
      <c r="K130" s="94">
        <v>21083</v>
      </c>
      <c r="L130" s="90">
        <f>K130*'Age Distribution'!$U$6</f>
        <v>1314.2701922487799</v>
      </c>
      <c r="M130" s="90">
        <f>K130*'Age Distribution'!$U$7</f>
        <v>4116.5799783242046</v>
      </c>
      <c r="N130" s="82">
        <f>K130*'Age Distribution'!$U$8</f>
        <v>4392.2999096937028</v>
      </c>
      <c r="O130" s="82">
        <f>K130*'Age Distribution'!$U$9</f>
        <v>4059.8787079217086</v>
      </c>
      <c r="P130" s="82">
        <f>K130*'Age Distribution'!$U$10</f>
        <v>4142.3452343798854</v>
      </c>
      <c r="Q130" s="82">
        <f>K130*'Age Distribution'!$U$11</f>
        <v>3057.6259774317182</v>
      </c>
      <c r="R130" s="83">
        <f t="shared" si="1"/>
        <v>21083.000000000004</v>
      </c>
    </row>
    <row r="131" spans="1:18" x14ac:dyDescent="0.3">
      <c r="A131" s="53" t="s">
        <v>11605</v>
      </c>
      <c r="B131" s="53" t="s">
        <v>11527</v>
      </c>
      <c r="C131" s="53" t="s">
        <v>6493</v>
      </c>
      <c r="D131" s="91" t="s">
        <v>6138</v>
      </c>
      <c r="E131" s="92" t="s">
        <v>6137</v>
      </c>
      <c r="F131" s="93" t="s">
        <v>6137</v>
      </c>
      <c r="G131" s="93" t="s">
        <v>12487</v>
      </c>
      <c r="H131" s="93" t="s">
        <v>12488</v>
      </c>
      <c r="I131" s="93" t="s">
        <v>12489</v>
      </c>
      <c r="J131" s="93" t="s">
        <v>12490</v>
      </c>
      <c r="K131" s="94">
        <v>102518</v>
      </c>
      <c r="L131" s="90">
        <f>K131*'Age Distribution'!$U$6</f>
        <v>6390.7580310658077</v>
      </c>
      <c r="M131" s="90">
        <f>K131*'Age Distribution'!$U$7</f>
        <v>20017.243571495557</v>
      </c>
      <c r="N131" s="82">
        <f>K131*'Age Distribution'!$U$8</f>
        <v>21357.95674913338</v>
      </c>
      <c r="O131" s="82">
        <f>K131*'Age Distribution'!$U$9</f>
        <v>19741.528500626937</v>
      </c>
      <c r="P131" s="82">
        <f>K131*'Age Distribution'!$U$10</f>
        <v>20142.529466307311</v>
      </c>
      <c r="Q131" s="82">
        <f>K131*'Age Distribution'!$U$11</f>
        <v>14867.983681371004</v>
      </c>
      <c r="R131" s="83">
        <f t="shared" si="1"/>
        <v>102518</v>
      </c>
    </row>
    <row r="132" spans="1:18" x14ac:dyDescent="0.3">
      <c r="A132" s="53" t="s">
        <v>11603</v>
      </c>
      <c r="B132" s="53" t="s">
        <v>11527</v>
      </c>
      <c r="C132" s="53" t="s">
        <v>6492</v>
      </c>
      <c r="D132" s="91" t="s">
        <v>6136</v>
      </c>
      <c r="E132" s="92" t="s">
        <v>6135</v>
      </c>
      <c r="F132" s="93" t="s">
        <v>6135</v>
      </c>
      <c r="G132" s="93" t="s">
        <v>12491</v>
      </c>
      <c r="H132" s="93" t="s">
        <v>12492</v>
      </c>
      <c r="I132" s="93" t="s">
        <v>12493</v>
      </c>
      <c r="J132" s="93" t="s">
        <v>12494</v>
      </c>
      <c r="K132" s="94">
        <v>61697</v>
      </c>
      <c r="L132" s="90">
        <f>K132*'Age Distribution'!$U$6</f>
        <v>3846.0621377969442</v>
      </c>
      <c r="M132" s="90">
        <f>K132*'Age Distribution'!$U$7</f>
        <v>12046.702790052103</v>
      </c>
      <c r="N132" s="82">
        <f>K132*'Age Distribution'!$U$8</f>
        <v>12853.565788947133</v>
      </c>
      <c r="O132" s="82">
        <f>K132*'Age Distribution'!$U$9</f>
        <v>11880.772975508498</v>
      </c>
      <c r="P132" s="82">
        <f>K132*'Age Distribution'!$U$10</f>
        <v>12122.101879501768</v>
      </c>
      <c r="Q132" s="82">
        <f>K132*'Age Distribution'!$U$11</f>
        <v>8947.7944281935543</v>
      </c>
      <c r="R132" s="83">
        <f t="shared" si="1"/>
        <v>61697</v>
      </c>
    </row>
    <row r="133" spans="1:18" x14ac:dyDescent="0.3">
      <c r="A133" s="53" t="s">
        <v>11602</v>
      </c>
      <c r="B133" s="53" t="s">
        <v>11527</v>
      </c>
      <c r="C133" s="53" t="s">
        <v>6491</v>
      </c>
      <c r="D133" s="91" t="s">
        <v>6134</v>
      </c>
      <c r="E133" s="92" t="s">
        <v>6133</v>
      </c>
      <c r="F133" s="93" t="s">
        <v>6133</v>
      </c>
      <c r="G133" s="93" t="s">
        <v>12495</v>
      </c>
      <c r="H133" s="93" t="s">
        <v>12496</v>
      </c>
      <c r="I133" s="93" t="s">
        <v>12497</v>
      </c>
      <c r="J133" s="93" t="s">
        <v>12498</v>
      </c>
      <c r="K133" s="94">
        <v>49548</v>
      </c>
      <c r="L133" s="90">
        <f>K133*'Age Distribution'!$U$6</f>
        <v>3088.7188486241307</v>
      </c>
      <c r="M133" s="90">
        <f>K133*'Age Distribution'!$U$7</f>
        <v>9674.5389539443022</v>
      </c>
      <c r="N133" s="82">
        <f>K133*'Age Distribution'!$U$8</f>
        <v>10322.519372266926</v>
      </c>
      <c r="O133" s="82">
        <f>K133*'Age Distribution'!$U$9</f>
        <v>9541.2830346774572</v>
      </c>
      <c r="P133" s="82">
        <f>K133*'Age Distribution'!$U$10</f>
        <v>9735.0909108312171</v>
      </c>
      <c r="Q133" s="82">
        <f>K133*'Age Distribution'!$U$11</f>
        <v>7185.8488796559677</v>
      </c>
      <c r="R133" s="83">
        <f t="shared" ref="R133:R196" si="2">SUM(L133:Q133)</f>
        <v>49548</v>
      </c>
    </row>
    <row r="134" spans="1:18" x14ac:dyDescent="0.3">
      <c r="A134" s="53" t="s">
        <v>11601</v>
      </c>
      <c r="B134" s="53" t="s">
        <v>11527</v>
      </c>
      <c r="C134" s="53" t="s">
        <v>6490</v>
      </c>
      <c r="D134" s="91" t="s">
        <v>6132</v>
      </c>
      <c r="E134" s="92" t="s">
        <v>5407</v>
      </c>
      <c r="F134" s="93" t="s">
        <v>1149</v>
      </c>
      <c r="G134" s="93" t="s">
        <v>12499</v>
      </c>
      <c r="H134" s="93" t="s">
        <v>12500</v>
      </c>
      <c r="I134" s="93" t="s">
        <v>12501</v>
      </c>
      <c r="J134" s="93" t="s">
        <v>12502</v>
      </c>
      <c r="K134" s="94">
        <v>17227</v>
      </c>
      <c r="L134" s="90">
        <f>K134*'Age Distribution'!$U$6</f>
        <v>1073.8952047559519</v>
      </c>
      <c r="M134" s="90">
        <f>K134*'Age Distribution'!$U$7</f>
        <v>3363.6732574392199</v>
      </c>
      <c r="N134" s="82">
        <f>K134*'Age Distribution'!$U$8</f>
        <v>3588.9650687422768</v>
      </c>
      <c r="O134" s="82">
        <f>K134*'Age Distribution'!$U$9</f>
        <v>3317.3424323562717</v>
      </c>
      <c r="P134" s="82">
        <f>K134*'Age Distribution'!$U$10</f>
        <v>3384.7261467847215</v>
      </c>
      <c r="Q134" s="82">
        <f>K134*'Age Distribution'!$U$11</f>
        <v>2498.3978899215581</v>
      </c>
      <c r="R134" s="83">
        <f t="shared" si="2"/>
        <v>17227</v>
      </c>
    </row>
    <row r="135" spans="1:18" x14ac:dyDescent="0.3">
      <c r="A135" s="53" t="s">
        <v>11599</v>
      </c>
      <c r="B135" s="53" t="s">
        <v>11527</v>
      </c>
      <c r="C135" s="53" t="s">
        <v>6489</v>
      </c>
      <c r="D135" s="91" t="s">
        <v>6131</v>
      </c>
      <c r="E135" s="92" t="s">
        <v>6130</v>
      </c>
      <c r="F135" s="93" t="s">
        <v>6130</v>
      </c>
      <c r="G135" s="93" t="s">
        <v>12503</v>
      </c>
      <c r="H135" s="93" t="s">
        <v>12504</v>
      </c>
      <c r="I135" s="93" t="s">
        <v>12505</v>
      </c>
      <c r="J135" s="93" t="s">
        <v>12506</v>
      </c>
      <c r="K135" s="94">
        <v>7755</v>
      </c>
      <c r="L135" s="90">
        <f>K135*'Age Distribution'!$U$6</f>
        <v>483.4305051885068</v>
      </c>
      <c r="M135" s="90">
        <f>K135*'Age Distribution'!$U$7</f>
        <v>1514.2094451408343</v>
      </c>
      <c r="N135" s="82">
        <f>K135*'Age Distribution'!$U$8</f>
        <v>1615.628032048317</v>
      </c>
      <c r="O135" s="82">
        <f>K135*'Age Distribution'!$U$9</f>
        <v>1493.352908975613</v>
      </c>
      <c r="P135" s="82">
        <f>K135*'Age Distribution'!$U$10</f>
        <v>1523.6867282936967</v>
      </c>
      <c r="Q135" s="82">
        <f>K135*'Age Distribution'!$U$11</f>
        <v>1124.6923803530319</v>
      </c>
      <c r="R135" s="83">
        <f t="shared" si="2"/>
        <v>7754.9999999999991</v>
      </c>
    </row>
    <row r="136" spans="1:18" x14ac:dyDescent="0.3">
      <c r="A136" s="53" t="s">
        <v>11598</v>
      </c>
      <c r="B136" s="53" t="s">
        <v>11527</v>
      </c>
      <c r="C136" s="53" t="s">
        <v>6488</v>
      </c>
      <c r="D136" s="91" t="s">
        <v>6129</v>
      </c>
      <c r="E136" s="92" t="s">
        <v>6128</v>
      </c>
      <c r="F136" s="93" t="s">
        <v>6128</v>
      </c>
      <c r="G136" s="93" t="s">
        <v>12507</v>
      </c>
      <c r="H136" s="93" t="s">
        <v>12508</v>
      </c>
      <c r="I136" s="93" t="s">
        <v>12509</v>
      </c>
      <c r="J136" s="93" t="s">
        <v>12510</v>
      </c>
      <c r="K136" s="94">
        <v>12264</v>
      </c>
      <c r="L136" s="90">
        <f>K136*'Age Distribution'!$U$6</f>
        <v>764.51214901764627</v>
      </c>
      <c r="M136" s="90">
        <f>K136*'Age Distribution'!$U$7</f>
        <v>2394.6182637275551</v>
      </c>
      <c r="N136" s="82">
        <f>K136*'Age Distribution'!$U$8</f>
        <v>2555.0047949762165</v>
      </c>
      <c r="O136" s="82">
        <f>K136*'Age Distribution'!$U$9</f>
        <v>2361.6350839041802</v>
      </c>
      <c r="P136" s="82">
        <f>K136*'Age Distribution'!$U$10</f>
        <v>2409.605936272585</v>
      </c>
      <c r="Q136" s="82">
        <f>K136*'Age Distribution'!$U$11</f>
        <v>1778.6237721018163</v>
      </c>
      <c r="R136" s="83">
        <f t="shared" si="2"/>
        <v>12264</v>
      </c>
    </row>
    <row r="137" spans="1:18" x14ac:dyDescent="0.3">
      <c r="A137" s="53" t="s">
        <v>11596</v>
      </c>
      <c r="B137" s="53" t="s">
        <v>11527</v>
      </c>
      <c r="C137" s="53" t="s">
        <v>6487</v>
      </c>
      <c r="D137" s="91" t="s">
        <v>6127</v>
      </c>
      <c r="E137" s="92" t="s">
        <v>6126</v>
      </c>
      <c r="F137" s="93" t="s">
        <v>6126</v>
      </c>
      <c r="G137" s="93" t="s">
        <v>12511</v>
      </c>
      <c r="H137" s="93" t="s">
        <v>12512</v>
      </c>
      <c r="I137" s="93" t="s">
        <v>12513</v>
      </c>
      <c r="J137" s="93" t="s">
        <v>408</v>
      </c>
      <c r="K137" s="94">
        <v>18622</v>
      </c>
      <c r="L137" s="90">
        <f>K137*'Age Distribution'!$U$6</f>
        <v>1160.8565915693582</v>
      </c>
      <c r="M137" s="90">
        <f>K137*'Age Distribution'!$U$7</f>
        <v>3636.0552272614591</v>
      </c>
      <c r="N137" s="82">
        <f>K137*'Age Distribution'!$U$8</f>
        <v>3879.5906141590922</v>
      </c>
      <c r="O137" s="82">
        <f>K137*'Age Distribution'!$U$9</f>
        <v>3585.9726461565269</v>
      </c>
      <c r="P137" s="82">
        <f>K137*'Age Distribution'!$U$10</f>
        <v>3658.8129276963537</v>
      </c>
      <c r="Q137" s="82">
        <f>K137*'Age Distribution'!$U$11</f>
        <v>2700.7119931572097</v>
      </c>
      <c r="R137" s="83">
        <f t="shared" si="2"/>
        <v>18622</v>
      </c>
    </row>
    <row r="138" spans="1:18" x14ac:dyDescent="0.3">
      <c r="A138" s="53" t="s">
        <v>11594</v>
      </c>
      <c r="B138" s="53" t="s">
        <v>11527</v>
      </c>
      <c r="C138" s="53" t="s">
        <v>6486</v>
      </c>
      <c r="D138" s="91" t="s">
        <v>6125</v>
      </c>
      <c r="E138" s="92" t="s">
        <v>6124</v>
      </c>
      <c r="F138" s="93" t="s">
        <v>6124</v>
      </c>
      <c r="G138" s="93" t="s">
        <v>12514</v>
      </c>
      <c r="H138" s="93" t="s">
        <v>12515</v>
      </c>
      <c r="I138" s="93" t="s">
        <v>12516</v>
      </c>
      <c r="J138" s="93" t="s">
        <v>12517</v>
      </c>
      <c r="K138" s="94">
        <v>120768</v>
      </c>
      <c r="L138" s="90">
        <f>K138*'Age Distribution'!$U$6</f>
        <v>7528.4249194849244</v>
      </c>
      <c r="M138" s="90">
        <f>K138*'Age Distribution'!$U$7</f>
        <v>23580.663606804421</v>
      </c>
      <c r="N138" s="82">
        <f>K138*'Age Distribution'!$U$8</f>
        <v>25160.04721784799</v>
      </c>
      <c r="O138" s="82">
        <f>K138*'Age Distribution'!$U$9</f>
        <v>23255.866423103398</v>
      </c>
      <c r="P138" s="82">
        <f>K138*'Age Distribution'!$U$10</f>
        <v>23728.252585760565</v>
      </c>
      <c r="Q138" s="82">
        <f>K138*'Age Distribution'!$U$11</f>
        <v>17514.745246998707</v>
      </c>
      <c r="R138" s="83">
        <f t="shared" si="2"/>
        <v>120768.00000000001</v>
      </c>
    </row>
    <row r="139" spans="1:18" x14ac:dyDescent="0.3">
      <c r="A139" s="53" t="s">
        <v>11592</v>
      </c>
      <c r="B139" s="53" t="s">
        <v>11527</v>
      </c>
      <c r="C139" s="53" t="s">
        <v>6485</v>
      </c>
      <c r="D139" s="91" t="s">
        <v>6123</v>
      </c>
      <c r="E139" s="92" t="s">
        <v>6122</v>
      </c>
      <c r="F139" s="93" t="s">
        <v>6122</v>
      </c>
      <c r="G139" s="93" t="s">
        <v>12518</v>
      </c>
      <c r="H139" s="93" t="s">
        <v>12519</v>
      </c>
      <c r="I139" s="93" t="s">
        <v>12520</v>
      </c>
      <c r="J139" s="93" t="s">
        <v>12521</v>
      </c>
      <c r="K139" s="94">
        <v>17805</v>
      </c>
      <c r="L139" s="90">
        <f>K139*'Age Distribution'!$U$6</f>
        <v>1109.9265177151983</v>
      </c>
      <c r="M139" s="90">
        <f>K139*'Age Distribution'!$U$7</f>
        <v>3476.5311632150297</v>
      </c>
      <c r="N139" s="82">
        <f>K139*'Age Distribution'!$U$8</f>
        <v>3709.3819613952655</v>
      </c>
      <c r="O139" s="82">
        <f>K139*'Age Distribution'!$U$9</f>
        <v>3428.6458471064852</v>
      </c>
      <c r="P139" s="82">
        <f>K139*'Age Distribution'!$U$10</f>
        <v>3498.2904187323365</v>
      </c>
      <c r="Q139" s="82">
        <f>K139*'Age Distribution'!$U$11</f>
        <v>2582.2240918356847</v>
      </c>
      <c r="R139" s="83">
        <f t="shared" si="2"/>
        <v>17805</v>
      </c>
    </row>
    <row r="140" spans="1:18" x14ac:dyDescent="0.3">
      <c r="A140" s="53" t="s">
        <v>11591</v>
      </c>
      <c r="B140" s="53" t="s">
        <v>11527</v>
      </c>
      <c r="C140" s="53" t="s">
        <v>6484</v>
      </c>
      <c r="D140" s="91" t="s">
        <v>6121</v>
      </c>
      <c r="E140" s="92" t="s">
        <v>6120</v>
      </c>
      <c r="F140" s="93" t="s">
        <v>6120</v>
      </c>
      <c r="G140" s="93" t="s">
        <v>12522</v>
      </c>
      <c r="H140" s="93" t="s">
        <v>12523</v>
      </c>
      <c r="I140" s="93" t="s">
        <v>12524</v>
      </c>
      <c r="J140" s="93" t="s">
        <v>12525</v>
      </c>
      <c r="K140" s="94">
        <v>12125</v>
      </c>
      <c r="L140" s="90">
        <f>K140*'Age Distribution'!$U$6</f>
        <v>755.84717929215276</v>
      </c>
      <c r="M140" s="90">
        <f>K140*'Age Distribution'!$U$7</f>
        <v>2367.4776946915044</v>
      </c>
      <c r="N140" s="82">
        <f>K140*'Age Distribution'!$U$8</f>
        <v>2526.0464072966915</v>
      </c>
      <c r="O140" s="82">
        <f>K140*'Age Distribution'!$U$9</f>
        <v>2334.8683457549078</v>
      </c>
      <c r="P140" s="82">
        <f>K140*'Age Distribution'!$U$10</f>
        <v>2382.295497170996</v>
      </c>
      <c r="Q140" s="82">
        <f>K140*'Age Distribution'!$U$11</f>
        <v>1758.4648757937478</v>
      </c>
      <c r="R140" s="83">
        <f t="shared" si="2"/>
        <v>12125.000000000002</v>
      </c>
    </row>
    <row r="141" spans="1:18" x14ac:dyDescent="0.3">
      <c r="A141" s="53" t="s">
        <v>11590</v>
      </c>
      <c r="B141" s="53" t="s">
        <v>11527</v>
      </c>
      <c r="C141" s="53" t="s">
        <v>6483</v>
      </c>
      <c r="D141" s="91" t="s">
        <v>6119</v>
      </c>
      <c r="E141" s="92" t="s">
        <v>6118</v>
      </c>
      <c r="F141" s="93" t="s">
        <v>6118</v>
      </c>
      <c r="G141" s="93" t="s">
        <v>12526</v>
      </c>
      <c r="H141" s="93" t="s">
        <v>12527</v>
      </c>
      <c r="I141" s="93" t="s">
        <v>12528</v>
      </c>
      <c r="J141" s="93" t="s">
        <v>12529</v>
      </c>
      <c r="K141" s="94">
        <v>97322</v>
      </c>
      <c r="L141" s="90">
        <f>K141*'Age Distribution'!$U$6</f>
        <v>6066.8502419027536</v>
      </c>
      <c r="M141" s="90">
        <f>K141*'Age Distribution'!$U$7</f>
        <v>19002.693954867347</v>
      </c>
      <c r="N141" s="82">
        <f>K141*'Age Distribution'!$U$8</f>
        <v>20275.454717602363</v>
      </c>
      <c r="O141" s="82">
        <f>K141*'Age Distribution'!$U$9</f>
        <v>18740.953166644053</v>
      </c>
      <c r="P141" s="82">
        <f>K141*'Age Distribution'!$U$10</f>
        <v>19121.629886653664</v>
      </c>
      <c r="Q141" s="82">
        <f>K141*'Age Distribution'!$U$11</f>
        <v>14114.418032329824</v>
      </c>
      <c r="R141" s="83">
        <f t="shared" si="2"/>
        <v>97322</v>
      </c>
    </row>
    <row r="142" spans="1:18" x14ac:dyDescent="0.3">
      <c r="A142" s="53" t="s">
        <v>11588</v>
      </c>
      <c r="B142" s="53" t="s">
        <v>11527</v>
      </c>
      <c r="C142" s="53" t="s">
        <v>6482</v>
      </c>
      <c r="D142" s="91" t="s">
        <v>6117</v>
      </c>
      <c r="E142" s="92" t="s">
        <v>6116</v>
      </c>
      <c r="F142" s="93" t="s">
        <v>6116</v>
      </c>
      <c r="G142" s="93" t="s">
        <v>12530</v>
      </c>
      <c r="H142" s="93" t="s">
        <v>12531</v>
      </c>
      <c r="I142" s="93" t="s">
        <v>12532</v>
      </c>
      <c r="J142" s="93" t="s">
        <v>12533</v>
      </c>
      <c r="K142" s="94">
        <v>18144</v>
      </c>
      <c r="L142" s="90">
        <f>K142*'Age Distribution'!$U$6</f>
        <v>1131.0590697795315</v>
      </c>
      <c r="M142" s="90">
        <f>K142*'Age Distribution'!$U$7</f>
        <v>3542.7229107202188</v>
      </c>
      <c r="N142" s="82">
        <f>K142*'Age Distribution'!$U$8</f>
        <v>3780.0070939374164</v>
      </c>
      <c r="O142" s="82">
        <f>K142*'Age Distribution'!$U$9</f>
        <v>3493.9258775568696</v>
      </c>
      <c r="P142" s="82">
        <f>K142*'Age Distribution'!$U$10</f>
        <v>3564.8964536635503</v>
      </c>
      <c r="Q142" s="82">
        <f>K142*'Age Distribution'!$U$11</f>
        <v>2631.3885943424129</v>
      </c>
      <c r="R142" s="83">
        <f t="shared" si="2"/>
        <v>18144</v>
      </c>
    </row>
    <row r="143" spans="1:18" x14ac:dyDescent="0.3">
      <c r="A143" s="53" t="s">
        <v>11587</v>
      </c>
      <c r="B143" s="53" t="s">
        <v>11527</v>
      </c>
      <c r="C143" s="53" t="s">
        <v>6481</v>
      </c>
      <c r="D143" s="91" t="s">
        <v>6115</v>
      </c>
      <c r="E143" s="92" t="s">
        <v>6114</v>
      </c>
      <c r="F143" s="93" t="s">
        <v>6114</v>
      </c>
      <c r="G143" s="93" t="s">
        <v>12534</v>
      </c>
      <c r="H143" s="93" t="s">
        <v>12535</v>
      </c>
      <c r="I143" s="93" t="s">
        <v>12536</v>
      </c>
      <c r="J143" s="93" t="s">
        <v>12537</v>
      </c>
      <c r="K143" s="94">
        <v>43694</v>
      </c>
      <c r="L143" s="90">
        <f>K143*'Age Distribution'!$U$6</f>
        <v>2723.7927135662949</v>
      </c>
      <c r="M143" s="90">
        <f>K143*'Age Distribution'!$U$7</f>
        <v>8531.5109601526256</v>
      </c>
      <c r="N143" s="82">
        <f>K143*'Age Distribution'!$U$8</f>
        <v>9102.9337501378686</v>
      </c>
      <c r="O143" s="82">
        <f>K143*'Age Distribution'!$U$9</f>
        <v>8413.9989690239127</v>
      </c>
      <c r="P143" s="82">
        <f>K143*'Age Distribution'!$U$10</f>
        <v>8584.9088208981029</v>
      </c>
      <c r="Q143" s="82">
        <f>K143*'Age Distribution'!$U$11</f>
        <v>6336.8547862211972</v>
      </c>
      <c r="R143" s="83">
        <f t="shared" si="2"/>
        <v>43694.000000000007</v>
      </c>
    </row>
    <row r="144" spans="1:18" x14ac:dyDescent="0.3">
      <c r="A144" s="53" t="s">
        <v>11586</v>
      </c>
      <c r="B144" s="53" t="s">
        <v>11527</v>
      </c>
      <c r="C144" s="53" t="s">
        <v>6480</v>
      </c>
      <c r="D144" s="91" t="s">
        <v>6113</v>
      </c>
      <c r="E144" s="92" t="s">
        <v>6112</v>
      </c>
      <c r="F144" s="93" t="s">
        <v>6112</v>
      </c>
      <c r="G144" s="93" t="s">
        <v>12538</v>
      </c>
      <c r="H144" s="93" t="s">
        <v>12539</v>
      </c>
      <c r="I144" s="93" t="s">
        <v>12540</v>
      </c>
      <c r="J144" s="93" t="s">
        <v>2279</v>
      </c>
      <c r="K144" s="94">
        <v>22327</v>
      </c>
      <c r="L144" s="90">
        <f>K144*'Age Distribution'!$U$6</f>
        <v>1391.8185543963625</v>
      </c>
      <c r="M144" s="90">
        <f>K144*'Age Distribution'!$U$7</f>
        <v>4359.4783084022447</v>
      </c>
      <c r="N144" s="82">
        <f>K144*'Age Distribution'!$U$8</f>
        <v>4651.4670627392361</v>
      </c>
      <c r="O144" s="82">
        <f>K144*'Age Distribution'!$U$9</f>
        <v>4299.4313860346247</v>
      </c>
      <c r="P144" s="82">
        <f>K144*'Age Distribution'!$U$10</f>
        <v>4386.7638404401505</v>
      </c>
      <c r="Q144" s="82">
        <f>K144*'Age Distribution'!$U$11</f>
        <v>3238.0408479873818</v>
      </c>
      <c r="R144" s="83">
        <f t="shared" si="2"/>
        <v>22327</v>
      </c>
    </row>
    <row r="145" spans="1:18" x14ac:dyDescent="0.3">
      <c r="A145" s="53" t="s">
        <v>11584</v>
      </c>
      <c r="B145" s="53" t="s">
        <v>11527</v>
      </c>
      <c r="C145" s="53" t="s">
        <v>6479</v>
      </c>
      <c r="D145" s="91" t="s">
        <v>6111</v>
      </c>
      <c r="E145" s="92" t="s">
        <v>6110</v>
      </c>
      <c r="F145" s="93" t="s">
        <v>6110</v>
      </c>
      <c r="G145" s="93" t="s">
        <v>12541</v>
      </c>
      <c r="H145" s="93" t="s">
        <v>12542</v>
      </c>
      <c r="I145" s="93" t="s">
        <v>12543</v>
      </c>
      <c r="J145" s="93" t="s">
        <v>12544</v>
      </c>
      <c r="K145" s="94">
        <v>33368</v>
      </c>
      <c r="L145" s="90">
        <f>K145*'Age Distribution'!$U$6</f>
        <v>2080.0914374120043</v>
      </c>
      <c r="M145" s="90">
        <f>K145*'Age Distribution'!$U$7</f>
        <v>6515.29861579102</v>
      </c>
      <c r="N145" s="82">
        <f>K145*'Age Distribution'!$U$8</f>
        <v>6951.6797128804956</v>
      </c>
      <c r="O145" s="82">
        <f>K145*'Age Distribution'!$U$9</f>
        <v>6425.5576875175057</v>
      </c>
      <c r="P145" s="82">
        <f>K145*'Age Distribution'!$U$10</f>
        <v>6556.0772082145804</v>
      </c>
      <c r="Q145" s="82">
        <f>K145*'Age Distribution'!$U$11</f>
        <v>4839.2953381843936</v>
      </c>
      <c r="R145" s="83">
        <f t="shared" si="2"/>
        <v>33368</v>
      </c>
    </row>
    <row r="146" spans="1:18" x14ac:dyDescent="0.3">
      <c r="A146" s="53" t="s">
        <v>11582</v>
      </c>
      <c r="B146" s="53" t="s">
        <v>11527</v>
      </c>
      <c r="C146" s="53" t="s">
        <v>6478</v>
      </c>
      <c r="D146" s="91" t="s">
        <v>6109</v>
      </c>
      <c r="E146" s="92" t="s">
        <v>6108</v>
      </c>
      <c r="F146" s="93" t="s">
        <v>6108</v>
      </c>
      <c r="G146" s="93" t="s">
        <v>12545</v>
      </c>
      <c r="H146" s="93" t="s">
        <v>12546</v>
      </c>
      <c r="I146" s="93" t="s">
        <v>12547</v>
      </c>
      <c r="J146" s="93" t="s">
        <v>1233</v>
      </c>
      <c r="K146" s="94">
        <v>13500</v>
      </c>
      <c r="L146" s="90">
        <f>K146*'Age Distribution'!$U$6</f>
        <v>841.56180787167523</v>
      </c>
      <c r="M146" s="90">
        <f>K146*'Age Distribution'!$U$7</f>
        <v>2635.9545466668296</v>
      </c>
      <c r="N146" s="82">
        <f>K146*'Age Distribution'!$U$8</f>
        <v>2812.5052782272446</v>
      </c>
      <c r="O146" s="82">
        <f>K146*'Age Distribution'!$U$9</f>
        <v>2599.6472303250516</v>
      </c>
      <c r="P146" s="82">
        <f>K146*'Age Distribution'!$U$10</f>
        <v>2652.4527184996655</v>
      </c>
      <c r="Q146" s="82">
        <f>K146*'Age Distribution'!$U$11</f>
        <v>1957.8784184095334</v>
      </c>
      <c r="R146" s="83">
        <f t="shared" si="2"/>
        <v>13500</v>
      </c>
    </row>
    <row r="147" spans="1:18" x14ac:dyDescent="0.3">
      <c r="A147" s="53" t="s">
        <v>11581</v>
      </c>
      <c r="B147" s="53" t="s">
        <v>11527</v>
      </c>
      <c r="C147" s="53" t="s">
        <v>6477</v>
      </c>
      <c r="D147" s="91" t="s">
        <v>6107</v>
      </c>
      <c r="E147" s="92" t="s">
        <v>6106</v>
      </c>
      <c r="F147" s="93" t="s">
        <v>6106</v>
      </c>
      <c r="G147" s="93" t="s">
        <v>12548</v>
      </c>
      <c r="H147" s="93" t="s">
        <v>12549</v>
      </c>
      <c r="I147" s="93" t="s">
        <v>12550</v>
      </c>
      <c r="J147" s="93" t="s">
        <v>12551</v>
      </c>
      <c r="K147" s="94">
        <v>36959</v>
      </c>
      <c r="L147" s="90">
        <f>K147*'Age Distribution'!$U$6</f>
        <v>2303.9468783058701</v>
      </c>
      <c r="M147" s="90">
        <f>K147*'Age Distribution'!$U$7</f>
        <v>7216.4625252043961</v>
      </c>
      <c r="N147" s="82">
        <f>K147*'Age Distribution'!$U$8</f>
        <v>7699.8061168889426</v>
      </c>
      <c r="O147" s="82">
        <f>K147*'Age Distribution'!$U$9</f>
        <v>7117.0638507839694</v>
      </c>
      <c r="P147" s="82">
        <f>K147*'Age Distribution'!$U$10</f>
        <v>7261.6296313354915</v>
      </c>
      <c r="Q147" s="82">
        <f>K147*'Age Distribution'!$U$11</f>
        <v>5360.0909974813294</v>
      </c>
      <c r="R147" s="83">
        <f t="shared" si="2"/>
        <v>36959</v>
      </c>
    </row>
    <row r="148" spans="1:18" x14ac:dyDescent="0.3">
      <c r="A148" s="53" t="s">
        <v>11579</v>
      </c>
      <c r="B148" s="53" t="s">
        <v>11527</v>
      </c>
      <c r="C148" s="53" t="s">
        <v>6476</v>
      </c>
      <c r="D148" s="91" t="s">
        <v>6105</v>
      </c>
      <c r="E148" s="92" t="s">
        <v>6104</v>
      </c>
      <c r="F148" s="93" t="s">
        <v>6104</v>
      </c>
      <c r="G148" s="93" t="s">
        <v>12552</v>
      </c>
      <c r="H148" s="93" t="s">
        <v>12553</v>
      </c>
      <c r="I148" s="93" t="s">
        <v>12032</v>
      </c>
      <c r="J148" s="93" t="s">
        <v>12554</v>
      </c>
      <c r="K148" s="94">
        <v>13486</v>
      </c>
      <c r="L148" s="90">
        <f>K148*'Age Distribution'!$U$6</f>
        <v>840.68907710795645</v>
      </c>
      <c r="M148" s="90">
        <f>K148*'Age Distribution'!$U$7</f>
        <v>2633.2209641739896</v>
      </c>
      <c r="N148" s="82">
        <f>K148*'Age Distribution'!$U$8</f>
        <v>2809.5886060868606</v>
      </c>
      <c r="O148" s="82">
        <f>K148*'Age Distribution'!$U$9</f>
        <v>2596.9512998639739</v>
      </c>
      <c r="P148" s="82">
        <f>K148*'Age Distribution'!$U$10</f>
        <v>2649.7020267915918</v>
      </c>
      <c r="Q148" s="82">
        <f>K148*'Age Distribution'!$U$11</f>
        <v>1955.8480259756273</v>
      </c>
      <c r="R148" s="83">
        <f t="shared" si="2"/>
        <v>13486</v>
      </c>
    </row>
    <row r="149" spans="1:18" x14ac:dyDescent="0.3">
      <c r="A149" s="53" t="s">
        <v>11577</v>
      </c>
      <c r="B149" s="53" t="s">
        <v>11527</v>
      </c>
      <c r="C149" s="53" t="s">
        <v>6475</v>
      </c>
      <c r="D149" s="91" t="s">
        <v>6103</v>
      </c>
      <c r="E149" s="92" t="s">
        <v>6102</v>
      </c>
      <c r="F149" s="93" t="s">
        <v>12555</v>
      </c>
      <c r="G149" s="93" t="s">
        <v>12556</v>
      </c>
      <c r="H149" s="93" t="s">
        <v>12557</v>
      </c>
      <c r="I149" s="93" t="s">
        <v>12558</v>
      </c>
      <c r="J149" s="93" t="s">
        <v>12559</v>
      </c>
      <c r="K149" s="94">
        <v>17534</v>
      </c>
      <c r="L149" s="90">
        <f>K149*'Age Distribution'!$U$6</f>
        <v>1093.0329436460706</v>
      </c>
      <c r="M149" s="90">
        <f>K149*'Age Distribution'!$U$7</f>
        <v>3423.6168163893472</v>
      </c>
      <c r="N149" s="82">
        <f>K149*'Age Distribution'!$U$8</f>
        <v>3652.9235221064077</v>
      </c>
      <c r="O149" s="82">
        <f>K149*'Age Distribution'!$U$9</f>
        <v>3376.4603360384785</v>
      </c>
      <c r="P149" s="82">
        <f>K149*'Age Distribution'!$U$10</f>
        <v>3445.0448863831953</v>
      </c>
      <c r="Q149" s="82">
        <f>K149*'Age Distribution'!$U$11</f>
        <v>2542.9214954365007</v>
      </c>
      <c r="R149" s="83">
        <f t="shared" si="2"/>
        <v>17534</v>
      </c>
    </row>
    <row r="150" spans="1:18" x14ac:dyDescent="0.3">
      <c r="A150" s="53" t="s">
        <v>11576</v>
      </c>
      <c r="B150" s="53" t="s">
        <v>11527</v>
      </c>
      <c r="C150" s="53" t="s">
        <v>6474</v>
      </c>
      <c r="D150" s="91" t="s">
        <v>6101</v>
      </c>
      <c r="E150" s="92" t="s">
        <v>6100</v>
      </c>
      <c r="F150" s="93" t="s">
        <v>6100</v>
      </c>
      <c r="G150" s="93" t="s">
        <v>12560</v>
      </c>
      <c r="H150" s="93" t="s">
        <v>12561</v>
      </c>
      <c r="I150" s="93" t="s">
        <v>12562</v>
      </c>
      <c r="J150" s="93" t="s">
        <v>12563</v>
      </c>
      <c r="K150" s="94">
        <v>72297</v>
      </c>
      <c r="L150" s="90">
        <f>K150*'Age Distribution'!$U$6</f>
        <v>4506.8440017554449</v>
      </c>
      <c r="M150" s="90">
        <f>K150*'Age Distribution'!$U$7</f>
        <v>14116.415248916428</v>
      </c>
      <c r="N150" s="82">
        <f>K150*'Age Distribution'!$U$8</f>
        <v>15061.903266666302</v>
      </c>
      <c r="O150" s="82">
        <f>K150*'Age Distribution'!$U$9</f>
        <v>13921.977467467428</v>
      </c>
      <c r="P150" s="82">
        <f>K150*'Age Distribution'!$U$10</f>
        <v>14204.768458471875</v>
      </c>
      <c r="Q150" s="82">
        <f>K150*'Age Distribution'!$U$11</f>
        <v>10485.091556722522</v>
      </c>
      <c r="R150" s="83">
        <f t="shared" si="2"/>
        <v>72297</v>
      </c>
    </row>
    <row r="151" spans="1:18" x14ac:dyDescent="0.3">
      <c r="A151" s="53" t="s">
        <v>11575</v>
      </c>
      <c r="B151" s="53" t="s">
        <v>11527</v>
      </c>
      <c r="C151" s="53" t="s">
        <v>6473</v>
      </c>
      <c r="D151" s="91" t="s">
        <v>6099</v>
      </c>
      <c r="E151" s="92" t="s">
        <v>6098</v>
      </c>
      <c r="F151" s="93" t="s">
        <v>6098</v>
      </c>
      <c r="G151" s="93" t="s">
        <v>12564</v>
      </c>
      <c r="H151" s="93" t="s">
        <v>12565</v>
      </c>
      <c r="I151" s="93" t="s">
        <v>12566</v>
      </c>
      <c r="J151" s="93" t="s">
        <v>3854</v>
      </c>
      <c r="K151" s="94">
        <v>26005</v>
      </c>
      <c r="L151" s="90">
        <f>K151*'Age Distribution'!$U$6</f>
        <v>1621.0973936076234</v>
      </c>
      <c r="M151" s="90">
        <f>K151*'Age Distribution'!$U$7</f>
        <v>5077.6294804496965</v>
      </c>
      <c r="N151" s="82">
        <f>K151*'Age Distribution'!$U$8</f>
        <v>5417.718500762925</v>
      </c>
      <c r="O151" s="82">
        <f>K151*'Age Distribution'!$U$9</f>
        <v>5007.6908314520724</v>
      </c>
      <c r="P151" s="82">
        <f>K151*'Age Distribution'!$U$10</f>
        <v>5109.4098477469479</v>
      </c>
      <c r="Q151" s="82">
        <f>K151*'Age Distribution'!$U$11</f>
        <v>3771.4539459807347</v>
      </c>
      <c r="R151" s="83">
        <f t="shared" si="2"/>
        <v>26005</v>
      </c>
    </row>
    <row r="152" spans="1:18" x14ac:dyDescent="0.3">
      <c r="A152" s="53" t="s">
        <v>11574</v>
      </c>
      <c r="B152" s="53" t="s">
        <v>11527</v>
      </c>
      <c r="C152" s="53" t="s">
        <v>6472</v>
      </c>
      <c r="D152" s="91" t="s">
        <v>6097</v>
      </c>
      <c r="E152" s="92" t="s">
        <v>6096</v>
      </c>
      <c r="F152" s="93" t="s">
        <v>6096</v>
      </c>
      <c r="G152" s="93" t="s">
        <v>12567</v>
      </c>
      <c r="H152" s="93" t="s">
        <v>12568</v>
      </c>
      <c r="I152" s="93" t="s">
        <v>12569</v>
      </c>
      <c r="J152" s="93" t="s">
        <v>12570</v>
      </c>
      <c r="K152" s="94">
        <v>7111</v>
      </c>
      <c r="L152" s="90">
        <f>K152*'Age Distribution'!$U$6</f>
        <v>443.28489005744319</v>
      </c>
      <c r="M152" s="90">
        <f>K152*'Age Distribution'!$U$7</f>
        <v>1388.4646504702093</v>
      </c>
      <c r="N152" s="82">
        <f>K152*'Age Distribution'!$U$8</f>
        <v>1481.4611135906619</v>
      </c>
      <c r="O152" s="82">
        <f>K152*'Age Distribution'!$U$9</f>
        <v>1369.3401077660328</v>
      </c>
      <c r="P152" s="82">
        <f>K152*'Age Distribution'!$U$10</f>
        <v>1397.1549097223053</v>
      </c>
      <c r="Q152" s="82">
        <f>K152*'Age Distribution'!$U$11</f>
        <v>1031.2943283933475</v>
      </c>
      <c r="R152" s="83">
        <f t="shared" si="2"/>
        <v>7111</v>
      </c>
    </row>
    <row r="153" spans="1:18" x14ac:dyDescent="0.3">
      <c r="A153" s="53" t="s">
        <v>11573</v>
      </c>
      <c r="B153" s="53" t="s">
        <v>11527</v>
      </c>
      <c r="C153" s="53" t="s">
        <v>6471</v>
      </c>
      <c r="D153" s="91" t="s">
        <v>6095</v>
      </c>
      <c r="E153" s="92" t="s">
        <v>6094</v>
      </c>
      <c r="F153" s="93" t="s">
        <v>12571</v>
      </c>
      <c r="G153" s="93" t="s">
        <v>12572</v>
      </c>
      <c r="H153" s="93" t="s">
        <v>12573</v>
      </c>
      <c r="I153" s="93" t="s">
        <v>12574</v>
      </c>
      <c r="J153" s="93" t="s">
        <v>4185</v>
      </c>
      <c r="K153" s="94">
        <v>16931</v>
      </c>
      <c r="L153" s="90">
        <f>K153*'Age Distribution'!$U$6</f>
        <v>1055.4431828944691</v>
      </c>
      <c r="M153" s="90">
        <f>K153*'Age Distribution'!$U$7</f>
        <v>3305.8775133048957</v>
      </c>
      <c r="N153" s="82">
        <f>K153*'Age Distribution'!$U$8</f>
        <v>3527.2982863455909</v>
      </c>
      <c r="O153" s="82">
        <f>K153*'Age Distribution'!$U$9</f>
        <v>3260.3427597506261</v>
      </c>
      <c r="P153" s="82">
        <f>K153*'Age Distribution'!$U$10</f>
        <v>3326.568664956877</v>
      </c>
      <c r="Q153" s="82">
        <f>K153*'Age Distribution'!$U$11</f>
        <v>2455.4695927475418</v>
      </c>
      <c r="R153" s="83">
        <f t="shared" si="2"/>
        <v>16931</v>
      </c>
    </row>
    <row r="154" spans="1:18" x14ac:dyDescent="0.3">
      <c r="A154" s="53" t="s">
        <v>11572</v>
      </c>
      <c r="B154" s="53" t="s">
        <v>11527</v>
      </c>
      <c r="C154" s="53" t="s">
        <v>6470</v>
      </c>
      <c r="D154" s="91" t="s">
        <v>6093</v>
      </c>
      <c r="E154" s="92" t="s">
        <v>6092</v>
      </c>
      <c r="F154" s="93" t="s">
        <v>6092</v>
      </c>
      <c r="G154" s="93" t="s">
        <v>12575</v>
      </c>
      <c r="H154" s="93" t="s">
        <v>12576</v>
      </c>
      <c r="I154" s="93" t="s">
        <v>12577</v>
      </c>
      <c r="J154" s="93" t="s">
        <v>12578</v>
      </c>
      <c r="K154" s="94">
        <v>9860</v>
      </c>
      <c r="L154" s="90">
        <f>K154*'Age Distribution'!$U$6</f>
        <v>614.65180930479391</v>
      </c>
      <c r="M154" s="90">
        <f>K154*'Age Distribution'!$U$7</f>
        <v>1925.2230985285139</v>
      </c>
      <c r="N154" s="82">
        <f>K154*'Age Distribution'!$U$8</f>
        <v>2054.1705217274539</v>
      </c>
      <c r="O154" s="82">
        <f>K154*'Age Distribution'!$U$9</f>
        <v>1898.7053104448157</v>
      </c>
      <c r="P154" s="82">
        <f>K154*'Age Distribution'!$U$10</f>
        <v>1937.2728744004964</v>
      </c>
      <c r="Q154" s="82">
        <f>K154*'Age Distribution'!$U$11</f>
        <v>1429.9763855939259</v>
      </c>
      <c r="R154" s="83">
        <f t="shared" si="2"/>
        <v>9860</v>
      </c>
    </row>
    <row r="155" spans="1:18" x14ac:dyDescent="0.3">
      <c r="A155" s="53" t="s">
        <v>11571</v>
      </c>
      <c r="B155" s="53" t="s">
        <v>11527</v>
      </c>
      <c r="C155" s="53" t="s">
        <v>6469</v>
      </c>
      <c r="D155" s="91" t="s">
        <v>6091</v>
      </c>
      <c r="E155" s="92" t="s">
        <v>6090</v>
      </c>
      <c r="F155" s="93" t="s">
        <v>6090</v>
      </c>
      <c r="G155" s="93" t="s">
        <v>1054</v>
      </c>
      <c r="H155" s="93" t="s">
        <v>12579</v>
      </c>
      <c r="I155" s="93" t="s">
        <v>12580</v>
      </c>
      <c r="J155" s="93" t="s">
        <v>12581</v>
      </c>
      <c r="K155" s="94">
        <v>13970</v>
      </c>
      <c r="L155" s="90">
        <f>K155*'Age Distribution'!$U$6</f>
        <v>870.86062636794838</v>
      </c>
      <c r="M155" s="90">
        <f>K155*'Age Distribution'!$U$7</f>
        <v>2727.7248160693043</v>
      </c>
      <c r="N155" s="82">
        <f>K155*'Age Distribution'!$U$8</f>
        <v>2910.4221286544152</v>
      </c>
      <c r="O155" s="82">
        <f>K155*'Age Distribution'!$U$9</f>
        <v>2690.1534672326648</v>
      </c>
      <c r="P155" s="82">
        <f>K155*'Age Distribution'!$U$10</f>
        <v>2744.7973686992837</v>
      </c>
      <c r="Q155" s="82">
        <f>K155*'Age Distribution'!$U$11</f>
        <v>2026.041592976384</v>
      </c>
      <c r="R155" s="83">
        <f t="shared" si="2"/>
        <v>13970</v>
      </c>
    </row>
    <row r="156" spans="1:18" x14ac:dyDescent="0.3">
      <c r="A156" s="53" t="s">
        <v>11570</v>
      </c>
      <c r="B156" s="53" t="s">
        <v>11527</v>
      </c>
      <c r="C156" s="53" t="s">
        <v>6468</v>
      </c>
      <c r="D156" s="91" t="s">
        <v>6089</v>
      </c>
      <c r="E156" s="92" t="s">
        <v>6088</v>
      </c>
      <c r="F156" s="93" t="s">
        <v>12582</v>
      </c>
      <c r="G156" s="93" t="s">
        <v>12045</v>
      </c>
      <c r="H156" s="93" t="s">
        <v>12583</v>
      </c>
      <c r="I156" s="93" t="s">
        <v>12584</v>
      </c>
      <c r="J156" s="93" t="s">
        <v>12585</v>
      </c>
      <c r="K156" s="94">
        <v>12532</v>
      </c>
      <c r="L156" s="90">
        <f>K156*'Age Distribution'!$U$6</f>
        <v>781.21870935169147</v>
      </c>
      <c r="M156" s="90">
        <f>K156*'Age Distribution'!$U$7</f>
        <v>2446.9468428762007</v>
      </c>
      <c r="N156" s="82">
        <f>K156*'Age Distribution'!$U$8</f>
        <v>2610.8382330921354</v>
      </c>
      <c r="O156" s="82">
        <f>K156*'Age Distribution'!$U$9</f>
        <v>2413.2428955876703</v>
      </c>
      <c r="P156" s="82">
        <f>K156*'Age Distribution'!$U$10</f>
        <v>2462.2620346842823</v>
      </c>
      <c r="Q156" s="82">
        <f>K156*'Age Distribution'!$U$11</f>
        <v>1817.4912844080202</v>
      </c>
      <c r="R156" s="83">
        <f t="shared" si="2"/>
        <v>12532</v>
      </c>
    </row>
    <row r="157" spans="1:18" x14ac:dyDescent="0.3">
      <c r="A157" s="53" t="s">
        <v>11568</v>
      </c>
      <c r="B157" s="53" t="s">
        <v>11527</v>
      </c>
      <c r="C157" s="53" t="s">
        <v>6467</v>
      </c>
      <c r="D157" s="91" t="s">
        <v>6087</v>
      </c>
      <c r="E157" s="92" t="s">
        <v>6086</v>
      </c>
      <c r="F157" s="93" t="s">
        <v>6086</v>
      </c>
      <c r="G157" s="93" t="s">
        <v>12586</v>
      </c>
      <c r="H157" s="93" t="s">
        <v>12587</v>
      </c>
      <c r="I157" s="93" t="s">
        <v>12588</v>
      </c>
      <c r="J157" s="93" t="s">
        <v>12589</v>
      </c>
      <c r="K157" s="94">
        <v>21958</v>
      </c>
      <c r="L157" s="90">
        <f>K157*'Age Distribution'!$U$6</f>
        <v>1368.8158649812033</v>
      </c>
      <c r="M157" s="90">
        <f>K157*'Age Distribution'!$U$7</f>
        <v>4287.4288841266844</v>
      </c>
      <c r="N157" s="82">
        <f>K157*'Age Distribution'!$U$8</f>
        <v>4574.5919184676914</v>
      </c>
      <c r="O157" s="82">
        <f>K157*'Age Distribution'!$U$9</f>
        <v>4228.3743617390728</v>
      </c>
      <c r="P157" s="82">
        <f>K157*'Age Distribution'!$U$10</f>
        <v>4314.2634661344928</v>
      </c>
      <c r="Q157" s="82">
        <f>K157*'Age Distribution'!$U$11</f>
        <v>3184.5255045508547</v>
      </c>
      <c r="R157" s="83">
        <f t="shared" si="2"/>
        <v>21958</v>
      </c>
    </row>
    <row r="158" spans="1:18" x14ac:dyDescent="0.3">
      <c r="A158" s="53" t="s">
        <v>11567</v>
      </c>
      <c r="B158" s="53" t="s">
        <v>11527</v>
      </c>
      <c r="C158" s="53" t="s">
        <v>6466</v>
      </c>
      <c r="D158" s="91" t="s">
        <v>6085</v>
      </c>
      <c r="E158" s="92" t="s">
        <v>6084</v>
      </c>
      <c r="F158" s="93" t="s">
        <v>6083</v>
      </c>
      <c r="G158" s="93" t="s">
        <v>12590</v>
      </c>
      <c r="H158" s="93" t="s">
        <v>12591</v>
      </c>
      <c r="I158" s="93" t="s">
        <v>12592</v>
      </c>
      <c r="J158" s="93" t="s">
        <v>12593</v>
      </c>
      <c r="K158" s="94">
        <v>71557</v>
      </c>
      <c r="L158" s="90">
        <f>K158*'Age Distribution'!$U$6</f>
        <v>4460.7139471017381</v>
      </c>
      <c r="M158" s="90">
        <f>K158*'Age Distribution'!$U$7</f>
        <v>13971.925888580616</v>
      </c>
      <c r="N158" s="82">
        <f>K158*'Age Distribution'!$U$8</f>
        <v>14907.736310674587</v>
      </c>
      <c r="O158" s="82">
        <f>K158*'Age Distribution'!$U$9</f>
        <v>13779.478285953313</v>
      </c>
      <c r="P158" s="82">
        <f>K158*'Age Distribution'!$U$10</f>
        <v>14059.374753902264</v>
      </c>
      <c r="Q158" s="82">
        <f>K158*'Age Distribution'!$U$11</f>
        <v>10377.770813787482</v>
      </c>
      <c r="R158" s="83">
        <f t="shared" si="2"/>
        <v>71557</v>
      </c>
    </row>
    <row r="159" spans="1:18" x14ac:dyDescent="0.3">
      <c r="A159" s="53" t="s">
        <v>11565</v>
      </c>
      <c r="B159" s="53" t="s">
        <v>11527</v>
      </c>
      <c r="C159" s="53" t="s">
        <v>6465</v>
      </c>
      <c r="D159" s="91" t="s">
        <v>6082</v>
      </c>
      <c r="E159" s="92" t="s">
        <v>6081</v>
      </c>
      <c r="F159" s="93" t="s">
        <v>6080</v>
      </c>
      <c r="G159" s="93" t="s">
        <v>12594</v>
      </c>
      <c r="H159" s="93" t="s">
        <v>12595</v>
      </c>
      <c r="I159" s="93" t="s">
        <v>3117</v>
      </c>
      <c r="J159" s="93" t="s">
        <v>12596</v>
      </c>
      <c r="K159" s="94">
        <v>15740</v>
      </c>
      <c r="L159" s="90">
        <f>K159*'Age Distribution'!$U$6</f>
        <v>981.1987300666791</v>
      </c>
      <c r="M159" s="90">
        <f>K159*'Age Distribution'!$U$7</f>
        <v>3073.3277455211773</v>
      </c>
      <c r="N159" s="82">
        <f>K159*'Age Distribution'!$U$8</f>
        <v>3279.1728206886537</v>
      </c>
      <c r="O159" s="82">
        <f>K159*'Age Distribution'!$U$9</f>
        <v>3030.9961040975049</v>
      </c>
      <c r="P159" s="82">
        <f>K159*'Age Distribution'!$U$10</f>
        <v>3092.563391791462</v>
      </c>
      <c r="Q159" s="82">
        <f>K159*'Age Distribution'!$U$11</f>
        <v>2282.7412078345228</v>
      </c>
      <c r="R159" s="83">
        <f t="shared" si="2"/>
        <v>15740</v>
      </c>
    </row>
    <row r="160" spans="1:18" x14ac:dyDescent="0.3">
      <c r="A160" s="53" t="s">
        <v>11564</v>
      </c>
      <c r="B160" s="53" t="s">
        <v>11527</v>
      </c>
      <c r="C160" s="53" t="s">
        <v>6464</v>
      </c>
      <c r="D160" s="91" t="s">
        <v>6079</v>
      </c>
      <c r="E160" s="92" t="s">
        <v>6078</v>
      </c>
      <c r="F160" s="93" t="s">
        <v>6078</v>
      </c>
      <c r="G160" s="93" t="s">
        <v>12597</v>
      </c>
      <c r="H160" s="93" t="s">
        <v>12598</v>
      </c>
      <c r="I160" s="93" t="s">
        <v>12599</v>
      </c>
      <c r="J160" s="93" t="s">
        <v>3869</v>
      </c>
      <c r="K160" s="94">
        <v>16367</v>
      </c>
      <c r="L160" s="90">
        <f>K160*'Age Distribution'!$U$6</f>
        <v>1020.2846006989414</v>
      </c>
      <c r="M160" s="90">
        <f>K160*'Age Distribution'!$U$7</f>
        <v>3195.753190021926</v>
      </c>
      <c r="N160" s="82">
        <f>K160*'Age Distribution'!$U$8</f>
        <v>3409.7980658329857</v>
      </c>
      <c r="O160" s="82">
        <f>K160*'Age Distribution'!$U$9</f>
        <v>3151.7352754614908</v>
      </c>
      <c r="P160" s="82">
        <f>K160*'Age Distribution'!$U$10</f>
        <v>3215.7550847173352</v>
      </c>
      <c r="Q160" s="82">
        <f>K160*'Age Distribution'!$U$11</f>
        <v>2373.6737832673211</v>
      </c>
      <c r="R160" s="83">
        <f t="shared" si="2"/>
        <v>16367</v>
      </c>
    </row>
    <row r="161" spans="1:18" x14ac:dyDescent="0.3">
      <c r="A161" s="53" t="s">
        <v>11563</v>
      </c>
      <c r="B161" s="53" t="s">
        <v>11527</v>
      </c>
      <c r="C161" s="53" t="s">
        <v>6463</v>
      </c>
      <c r="D161" s="91" t="s">
        <v>6077</v>
      </c>
      <c r="E161" s="92" t="s">
        <v>6076</v>
      </c>
      <c r="F161" s="93" t="s">
        <v>6076</v>
      </c>
      <c r="G161" s="93" t="s">
        <v>12600</v>
      </c>
      <c r="H161" s="93" t="s">
        <v>12601</v>
      </c>
      <c r="I161" s="93" t="s">
        <v>12602</v>
      </c>
      <c r="J161" s="93" t="s">
        <v>12603</v>
      </c>
      <c r="K161" s="94">
        <v>43428</v>
      </c>
      <c r="L161" s="90">
        <f>K161*'Age Distribution'!$U$6</f>
        <v>2707.210829055638</v>
      </c>
      <c r="M161" s="90">
        <f>K161*'Age Distribution'!$U$7</f>
        <v>8479.5728927886721</v>
      </c>
      <c r="N161" s="82">
        <f>K161*'Age Distribution'!$U$8</f>
        <v>9047.5169794705762</v>
      </c>
      <c r="O161" s="82">
        <f>K161*'Age Distribution'!$U$9</f>
        <v>8362.7762902634331</v>
      </c>
      <c r="P161" s="82">
        <f>K161*'Age Distribution'!$U$10</f>
        <v>8532.6456784447018</v>
      </c>
      <c r="Q161" s="82">
        <f>K161*'Age Distribution'!$U$11</f>
        <v>6298.2773299769797</v>
      </c>
      <c r="R161" s="83">
        <f t="shared" si="2"/>
        <v>43428</v>
      </c>
    </row>
    <row r="162" spans="1:18" x14ac:dyDescent="0.3">
      <c r="A162" s="53" t="s">
        <v>11562</v>
      </c>
      <c r="B162" s="53" t="s">
        <v>11527</v>
      </c>
      <c r="C162" s="53" t="s">
        <v>6462</v>
      </c>
      <c r="D162" s="91" t="s">
        <v>6075</v>
      </c>
      <c r="E162" s="92" t="s">
        <v>6074</v>
      </c>
      <c r="F162" s="93" t="s">
        <v>6074</v>
      </c>
      <c r="G162" s="93" t="s">
        <v>12604</v>
      </c>
      <c r="H162" s="93" t="s">
        <v>12605</v>
      </c>
      <c r="I162" s="93" t="s">
        <v>12606</v>
      </c>
      <c r="J162" s="93" t="s">
        <v>12607</v>
      </c>
      <c r="K162" s="94">
        <v>44235</v>
      </c>
      <c r="L162" s="90">
        <f>K162*'Age Distribution'!$U$6</f>
        <v>2757.5175237928561</v>
      </c>
      <c r="M162" s="90">
        <f>K162*'Age Distribution'!$U$7</f>
        <v>8637.1443979116448</v>
      </c>
      <c r="N162" s="82">
        <f>K162*'Age Distribution'!$U$8</f>
        <v>9215.6422949912703</v>
      </c>
      <c r="O162" s="82">
        <f>K162*'Age Distribution'!$U$9</f>
        <v>8518.1774246984205</v>
      </c>
      <c r="P162" s="82">
        <f>K162*'Age Distribution'!$U$10</f>
        <v>8691.2034076172367</v>
      </c>
      <c r="Q162" s="82">
        <f>K162*'Age Distribution'!$U$11</f>
        <v>6415.3149509885716</v>
      </c>
      <c r="R162" s="83">
        <f t="shared" si="2"/>
        <v>44235</v>
      </c>
    </row>
    <row r="163" spans="1:18" x14ac:dyDescent="0.3">
      <c r="A163" s="53" t="s">
        <v>11561</v>
      </c>
      <c r="B163" s="53" t="s">
        <v>11527</v>
      </c>
      <c r="C163" s="53" t="s">
        <v>6461</v>
      </c>
      <c r="D163" s="91" t="s">
        <v>6073</v>
      </c>
      <c r="E163" s="92" t="s">
        <v>6072</v>
      </c>
      <c r="F163" s="93" t="s">
        <v>12608</v>
      </c>
      <c r="G163" s="93" t="s">
        <v>12609</v>
      </c>
      <c r="H163" s="93" t="s">
        <v>12610</v>
      </c>
      <c r="I163" s="93" t="s">
        <v>12611</v>
      </c>
      <c r="J163" s="93" t="s">
        <v>12612</v>
      </c>
      <c r="K163" s="94">
        <v>7582</v>
      </c>
      <c r="L163" s="90">
        <f>K163*'Age Distribution'!$U$6</f>
        <v>472.64604646541051</v>
      </c>
      <c r="M163" s="90">
        <f>K163*'Age Distribution'!$U$7</f>
        <v>1480.4301757650296</v>
      </c>
      <c r="N163" s="82">
        <f>K163*'Age Distribution'!$U$8</f>
        <v>1579.5862977421457</v>
      </c>
      <c r="O163" s="82">
        <f>K163*'Age Distribution'!$U$9</f>
        <v>1460.0389111351512</v>
      </c>
      <c r="P163" s="82">
        <f>K163*'Age Distribution'!$U$10</f>
        <v>1489.6960379010713</v>
      </c>
      <c r="Q163" s="82">
        <f>K163*'Age Distribution'!$U$11</f>
        <v>1099.6025309911913</v>
      </c>
      <c r="R163" s="83">
        <f t="shared" si="2"/>
        <v>7582</v>
      </c>
    </row>
    <row r="164" spans="1:18" x14ac:dyDescent="0.3">
      <c r="A164" s="53" t="s">
        <v>11560</v>
      </c>
      <c r="B164" s="53" t="s">
        <v>11527</v>
      </c>
      <c r="C164" s="53" t="s">
        <v>6460</v>
      </c>
      <c r="D164" s="91" t="s">
        <v>6071</v>
      </c>
      <c r="E164" s="92" t="s">
        <v>6070</v>
      </c>
      <c r="F164" s="93" t="s">
        <v>6070</v>
      </c>
      <c r="G164" s="93" t="s">
        <v>12613</v>
      </c>
      <c r="H164" s="93" t="s">
        <v>12614</v>
      </c>
      <c r="I164" s="93" t="s">
        <v>4353</v>
      </c>
      <c r="J164" s="93" t="s">
        <v>12615</v>
      </c>
      <c r="K164" s="94">
        <v>9082</v>
      </c>
      <c r="L164" s="90">
        <f>K164*'Age Distribution'!$U$6</f>
        <v>566.15291400670776</v>
      </c>
      <c r="M164" s="90">
        <f>K164*'Age Distribution'!$U$7</f>
        <v>1773.3140142835664</v>
      </c>
      <c r="N164" s="82">
        <f>K164*'Age Distribution'!$U$8</f>
        <v>1892.0868842118396</v>
      </c>
      <c r="O164" s="82">
        <f>K164*'Age Distribution'!$U$9</f>
        <v>1748.8886033934905</v>
      </c>
      <c r="P164" s="82">
        <f>K164*'Age Distribution'!$U$10</f>
        <v>1784.4130066232565</v>
      </c>
      <c r="Q164" s="82">
        <f>K164*'Age Distribution'!$U$11</f>
        <v>1317.1445774811395</v>
      </c>
      <c r="R164" s="83">
        <f t="shared" si="2"/>
        <v>9082</v>
      </c>
    </row>
    <row r="165" spans="1:18" x14ac:dyDescent="0.3">
      <c r="A165" s="53" t="s">
        <v>11559</v>
      </c>
      <c r="B165" s="53" t="s">
        <v>11527</v>
      </c>
      <c r="C165" s="53" t="s">
        <v>6459</v>
      </c>
      <c r="D165" s="91" t="s">
        <v>6069</v>
      </c>
      <c r="E165" s="92" t="s">
        <v>6068</v>
      </c>
      <c r="F165" s="93" t="s">
        <v>6068</v>
      </c>
      <c r="G165" s="93" t="s">
        <v>12616</v>
      </c>
      <c r="H165" s="93" t="s">
        <v>12617</v>
      </c>
      <c r="I165" s="93" t="s">
        <v>12618</v>
      </c>
      <c r="J165" s="93" t="s">
        <v>12619</v>
      </c>
      <c r="K165" s="94">
        <v>8723</v>
      </c>
      <c r="L165" s="90">
        <f>K165*'Age Distribution'!$U$6</f>
        <v>543.77360370849055</v>
      </c>
      <c r="M165" s="90">
        <f>K165*'Age Distribution'!$U$7</f>
        <v>1703.2171489314633</v>
      </c>
      <c r="N165" s="82">
        <f>K165*'Age Distribution'!$U$8</f>
        <v>1817.2950771834262</v>
      </c>
      <c r="O165" s="82">
        <f>K165*'Age Distribution'!$U$9</f>
        <v>1679.7572437129945</v>
      </c>
      <c r="P165" s="82">
        <f>K165*'Age Distribution'!$U$10</f>
        <v>1713.8774121090801</v>
      </c>
      <c r="Q165" s="82">
        <f>K165*'Age Distribution'!$U$11</f>
        <v>1265.0795143545452</v>
      </c>
      <c r="R165" s="83">
        <f t="shared" si="2"/>
        <v>8723</v>
      </c>
    </row>
    <row r="166" spans="1:18" x14ac:dyDescent="0.3">
      <c r="A166" s="53" t="s">
        <v>11558</v>
      </c>
      <c r="B166" s="53" t="s">
        <v>11527</v>
      </c>
      <c r="C166" s="53" t="s">
        <v>6458</v>
      </c>
      <c r="D166" s="91" t="s">
        <v>6067</v>
      </c>
      <c r="E166" s="92" t="s">
        <v>6066</v>
      </c>
      <c r="F166" s="93" t="s">
        <v>6066</v>
      </c>
      <c r="G166" s="93" t="s">
        <v>12620</v>
      </c>
      <c r="H166" s="93" t="s">
        <v>12621</v>
      </c>
      <c r="I166" s="93" t="s">
        <v>12622</v>
      </c>
      <c r="J166" s="93" t="s">
        <v>12623</v>
      </c>
      <c r="K166" s="94">
        <v>7904</v>
      </c>
      <c r="L166" s="90">
        <f>K166*'Age Distribution'!$U$6</f>
        <v>492.71885403094234</v>
      </c>
      <c r="M166" s="90">
        <f>K166*'Age Distribution'!$U$7</f>
        <v>1543.3025731003422</v>
      </c>
      <c r="N166" s="82">
        <f>K166*'Age Distribution'!$U$8</f>
        <v>1646.6697569709734</v>
      </c>
      <c r="O166" s="82">
        <f>K166*'Age Distribution'!$U$9</f>
        <v>1522.0453117399416</v>
      </c>
      <c r="P166" s="82">
        <f>K166*'Age Distribution'!$U$10</f>
        <v>1552.961947186767</v>
      </c>
      <c r="Q166" s="82">
        <f>K166*'Age Distribution'!$U$11</f>
        <v>1146.3015569710335</v>
      </c>
      <c r="R166" s="83">
        <f t="shared" si="2"/>
        <v>7904</v>
      </c>
    </row>
    <row r="167" spans="1:18" x14ac:dyDescent="0.3">
      <c r="A167" s="53" t="s">
        <v>11557</v>
      </c>
      <c r="B167" s="53" t="s">
        <v>11527</v>
      </c>
      <c r="C167" s="53" t="s">
        <v>6457</v>
      </c>
      <c r="D167" s="91" t="s">
        <v>6065</v>
      </c>
      <c r="E167" s="92" t="s">
        <v>6064</v>
      </c>
      <c r="F167" s="93" t="s">
        <v>12624</v>
      </c>
      <c r="G167" s="93" t="s">
        <v>12625</v>
      </c>
      <c r="H167" s="93" t="s">
        <v>4323</v>
      </c>
      <c r="I167" s="93" t="s">
        <v>12626</v>
      </c>
      <c r="J167" s="93" t="s">
        <v>12627</v>
      </c>
      <c r="K167" s="94">
        <v>24828</v>
      </c>
      <c r="L167" s="90">
        <f>K167*'Age Distribution'!$U$6</f>
        <v>1547.7256715435522</v>
      </c>
      <c r="M167" s="90">
        <f>K167*'Age Distribution'!$U$7</f>
        <v>4847.8132951588177</v>
      </c>
      <c r="N167" s="82">
        <f>K167*'Age Distribution'!$U$8</f>
        <v>5172.5097072463723</v>
      </c>
      <c r="O167" s="82">
        <f>K167*'Age Distribution'!$U$9</f>
        <v>4781.0401062600286</v>
      </c>
      <c r="P167" s="82">
        <f>K167*'Age Distribution'!$U$10</f>
        <v>4878.1552662896074</v>
      </c>
      <c r="Q167" s="82">
        <f>K167*'Age Distribution'!$U$11</f>
        <v>3600.7559535016221</v>
      </c>
      <c r="R167" s="83">
        <f t="shared" si="2"/>
        <v>24828</v>
      </c>
    </row>
    <row r="168" spans="1:18" x14ac:dyDescent="0.3">
      <c r="A168" s="53" t="s">
        <v>11556</v>
      </c>
      <c r="B168" s="53" t="s">
        <v>11527</v>
      </c>
      <c r="C168" s="53" t="s">
        <v>6456</v>
      </c>
      <c r="D168" s="91" t="s">
        <v>6063</v>
      </c>
      <c r="E168" s="92" t="s">
        <v>6062</v>
      </c>
      <c r="F168" s="93" t="s">
        <v>12628</v>
      </c>
      <c r="G168" s="93" t="s">
        <v>12629</v>
      </c>
      <c r="H168" s="93" t="s">
        <v>12630</v>
      </c>
      <c r="I168" s="93" t="s">
        <v>12631</v>
      </c>
      <c r="J168" s="93" t="s">
        <v>12632</v>
      </c>
      <c r="K168" s="94">
        <v>10245</v>
      </c>
      <c r="L168" s="90">
        <f>K168*'Age Distribution'!$U$6</f>
        <v>638.65190530706025</v>
      </c>
      <c r="M168" s="90">
        <f>K168*'Age Distribution'!$U$7</f>
        <v>2000.396617081605</v>
      </c>
      <c r="N168" s="82">
        <f>K168*'Age Distribution'!$U$8</f>
        <v>2134.379005588009</v>
      </c>
      <c r="O168" s="82">
        <f>K168*'Age Distribution'!$U$9</f>
        <v>1972.8433981244559</v>
      </c>
      <c r="P168" s="82">
        <f>K168*'Age Distribution'!$U$10</f>
        <v>2012.916896372524</v>
      </c>
      <c r="Q168" s="82">
        <f>K168*'Age Distribution'!$U$11</f>
        <v>1485.812177526346</v>
      </c>
      <c r="R168" s="83">
        <f t="shared" si="2"/>
        <v>10245</v>
      </c>
    </row>
    <row r="169" spans="1:18" x14ac:dyDescent="0.3">
      <c r="A169" s="53" t="s">
        <v>11555</v>
      </c>
      <c r="B169" s="53" t="s">
        <v>11527</v>
      </c>
      <c r="C169" s="53" t="s">
        <v>6455</v>
      </c>
      <c r="D169" s="91" t="s">
        <v>6061</v>
      </c>
      <c r="E169" s="92" t="s">
        <v>6060</v>
      </c>
      <c r="F169" s="93" t="s">
        <v>6060</v>
      </c>
      <c r="G169" s="93" t="s">
        <v>12633</v>
      </c>
      <c r="H169" s="93" t="s">
        <v>6006</v>
      </c>
      <c r="I169" s="93" t="s">
        <v>12634</v>
      </c>
      <c r="J169" s="93" t="s">
        <v>12635</v>
      </c>
      <c r="K169" s="94">
        <v>19930</v>
      </c>
      <c r="L169" s="90">
        <f>K169*'Age Distribution'!$U$6</f>
        <v>1242.3945800653694</v>
      </c>
      <c r="M169" s="90">
        <f>K169*'Age Distribution'!$U$7</f>
        <v>3891.449934449623</v>
      </c>
      <c r="N169" s="82">
        <f>K169*'Age Distribution'!$U$8</f>
        <v>4152.0911255606652</v>
      </c>
      <c r="O169" s="82">
        <f>K169*'Age Distribution'!$U$9</f>
        <v>3837.8495778057986</v>
      </c>
      <c r="P169" s="82">
        <f>K169*'Age Distribution'!$U$10</f>
        <v>3915.8061244220989</v>
      </c>
      <c r="Q169" s="82">
        <f>K169*'Age Distribution'!$U$11</f>
        <v>2890.4086576964446</v>
      </c>
      <c r="R169" s="83">
        <f t="shared" si="2"/>
        <v>19930</v>
      </c>
    </row>
    <row r="170" spans="1:18" x14ac:dyDescent="0.3">
      <c r="A170" s="53" t="s">
        <v>11554</v>
      </c>
      <c r="B170" s="53" t="s">
        <v>11527</v>
      </c>
      <c r="C170" s="53" t="s">
        <v>6454</v>
      </c>
      <c r="D170" s="91" t="s">
        <v>6059</v>
      </c>
      <c r="E170" s="92" t="s">
        <v>6058</v>
      </c>
      <c r="F170" s="93" t="s">
        <v>6058</v>
      </c>
      <c r="G170" s="93" t="s">
        <v>12636</v>
      </c>
      <c r="H170" s="93" t="s">
        <v>12637</v>
      </c>
      <c r="I170" s="93" t="s">
        <v>12638</v>
      </c>
      <c r="J170" s="93" t="s">
        <v>12639</v>
      </c>
      <c r="K170" s="94">
        <v>11024</v>
      </c>
      <c r="L170" s="90">
        <f>K170*'Age Distribution'!$U$6</f>
        <v>687.21313851684056</v>
      </c>
      <c r="M170" s="90">
        <f>K170*'Age Distribution'!$U$7</f>
        <v>2152.5009572188983</v>
      </c>
      <c r="N170" s="82">
        <f>K170*'Age Distribution'!$U$8</f>
        <v>2296.6709768279366</v>
      </c>
      <c r="O170" s="82">
        <f>K170*'Age Distribution'!$U$9</f>
        <v>2122.8526716372867</v>
      </c>
      <c r="P170" s="82">
        <f>K170*'Age Distribution'!$U$10</f>
        <v>2165.9732421289123</v>
      </c>
      <c r="Q170" s="82">
        <f>K170*'Age Distribution'!$U$11</f>
        <v>1598.7890136701258</v>
      </c>
      <c r="R170" s="83">
        <f t="shared" si="2"/>
        <v>11024</v>
      </c>
    </row>
    <row r="171" spans="1:18" x14ac:dyDescent="0.3">
      <c r="A171" s="53" t="s">
        <v>11553</v>
      </c>
      <c r="B171" s="53" t="s">
        <v>11527</v>
      </c>
      <c r="C171" s="53" t="s">
        <v>6453</v>
      </c>
      <c r="D171" s="91" t="s">
        <v>6057</v>
      </c>
      <c r="E171" s="92" t="s">
        <v>6056</v>
      </c>
      <c r="F171" s="93" t="s">
        <v>6056</v>
      </c>
      <c r="G171" s="93" t="s">
        <v>12640</v>
      </c>
      <c r="H171" s="93" t="s">
        <v>12641</v>
      </c>
      <c r="I171" s="93" t="s">
        <v>12642</v>
      </c>
      <c r="J171" s="93" t="s">
        <v>12643</v>
      </c>
      <c r="K171" s="94">
        <v>24246</v>
      </c>
      <c r="L171" s="90">
        <f>K171*'Age Distribution'!$U$6</f>
        <v>1511.4450069375287</v>
      </c>
      <c r="M171" s="90">
        <f>K171*'Age Distribution'!$U$7</f>
        <v>4734.1743658136256</v>
      </c>
      <c r="N171" s="82">
        <f>K171*'Age Distribution'!$U$8</f>
        <v>5051.2594796961312</v>
      </c>
      <c r="O171" s="82">
        <f>K171*'Age Distribution'!$U$9</f>
        <v>4668.9664256637934</v>
      </c>
      <c r="P171" s="82">
        <f>K171*'Age Distribution'!$U$10</f>
        <v>4763.8050824253996</v>
      </c>
      <c r="Q171" s="82">
        <f>K171*'Age Distribution'!$U$11</f>
        <v>3516.3496394635222</v>
      </c>
      <c r="R171" s="83">
        <f t="shared" si="2"/>
        <v>24246</v>
      </c>
    </row>
    <row r="172" spans="1:18" x14ac:dyDescent="0.3">
      <c r="A172" s="53" t="s">
        <v>11551</v>
      </c>
      <c r="B172" s="53" t="s">
        <v>11527</v>
      </c>
      <c r="C172" s="53" t="s">
        <v>6452</v>
      </c>
      <c r="D172" s="91" t="s">
        <v>6055</v>
      </c>
      <c r="E172" s="92" t="s">
        <v>6054</v>
      </c>
      <c r="F172" s="93" t="s">
        <v>6054</v>
      </c>
      <c r="G172" s="93" t="s">
        <v>12644</v>
      </c>
      <c r="H172" s="93" t="s">
        <v>12645</v>
      </c>
      <c r="I172" s="93" t="s">
        <v>12646</v>
      </c>
      <c r="J172" s="93" t="s">
        <v>12647</v>
      </c>
      <c r="K172" s="94">
        <v>20225</v>
      </c>
      <c r="L172" s="90">
        <f>K172*'Age Distribution'!$U$6</f>
        <v>1260.784264015158</v>
      </c>
      <c r="M172" s="90">
        <f>K172*'Age Distribution'!$U$7</f>
        <v>3949.0504226916019</v>
      </c>
      <c r="N172" s="82">
        <f>K172*'Age Distribution'!$U$8</f>
        <v>4213.5495742330386</v>
      </c>
      <c r="O172" s="82">
        <f>K172*'Age Distribution'!$U$9</f>
        <v>3894.6566839499387</v>
      </c>
      <c r="P172" s="82">
        <f>K172*'Age Distribution'!$U$10</f>
        <v>3973.7671282707952</v>
      </c>
      <c r="Q172" s="82">
        <f>K172*'Age Distribution'!$U$11</f>
        <v>2933.1919268394677</v>
      </c>
      <c r="R172" s="83">
        <f t="shared" si="2"/>
        <v>20225</v>
      </c>
    </row>
    <row r="173" spans="1:18" x14ac:dyDescent="0.3">
      <c r="A173" s="53" t="s">
        <v>11550</v>
      </c>
      <c r="B173" s="53" t="s">
        <v>11527</v>
      </c>
      <c r="C173" s="53" t="s">
        <v>6451</v>
      </c>
      <c r="D173" s="91" t="s">
        <v>6053</v>
      </c>
      <c r="E173" s="92" t="s">
        <v>6052</v>
      </c>
      <c r="F173" s="93" t="s">
        <v>6052</v>
      </c>
      <c r="G173" s="93" t="s">
        <v>12648</v>
      </c>
      <c r="H173" s="93" t="s">
        <v>12649</v>
      </c>
      <c r="I173" s="93" t="s">
        <v>12650</v>
      </c>
      <c r="J173" s="93" t="s">
        <v>12651</v>
      </c>
      <c r="K173" s="94">
        <v>63201</v>
      </c>
      <c r="L173" s="90">
        <f>K173*'Age Distribution'!$U$6</f>
        <v>3939.8183569850185</v>
      </c>
      <c r="M173" s="90">
        <f>K173*'Age Distribution'!$U$7</f>
        <v>12340.367652140021</v>
      </c>
      <c r="N173" s="82">
        <f>K173*'Age Distribution'!$U$8</f>
        <v>13166.899710314079</v>
      </c>
      <c r="O173" s="82">
        <f>K173*'Age Distribution'!$U$9</f>
        <v>12170.392933612859</v>
      </c>
      <c r="P173" s="82">
        <f>K173*'Age Distribution'!$U$10</f>
        <v>12417.604760140544</v>
      </c>
      <c r="Q173" s="82">
        <f>K173*'Age Distribution'!$U$11</f>
        <v>9165.9165868074761</v>
      </c>
      <c r="R173" s="83">
        <f t="shared" si="2"/>
        <v>63201</v>
      </c>
    </row>
    <row r="174" spans="1:18" x14ac:dyDescent="0.3">
      <c r="A174" s="53" t="s">
        <v>11549</v>
      </c>
      <c r="B174" s="53" t="s">
        <v>11527</v>
      </c>
      <c r="C174" s="53" t="s">
        <v>6450</v>
      </c>
      <c r="D174" s="91" t="s">
        <v>6051</v>
      </c>
      <c r="E174" s="92" t="s">
        <v>6050</v>
      </c>
      <c r="F174" s="93" t="s">
        <v>6050</v>
      </c>
      <c r="G174" s="93" t="s">
        <v>2963</v>
      </c>
      <c r="H174" s="93" t="s">
        <v>4316</v>
      </c>
      <c r="I174" s="93" t="s">
        <v>12652</v>
      </c>
      <c r="J174" s="93" t="s">
        <v>12653</v>
      </c>
      <c r="K174" s="94">
        <v>8304</v>
      </c>
      <c r="L174" s="90">
        <f>K174*'Age Distribution'!$U$6</f>
        <v>517.65401870862161</v>
      </c>
      <c r="M174" s="90">
        <f>K174*'Age Distribution'!$U$7</f>
        <v>1621.4049300386187</v>
      </c>
      <c r="N174" s="82">
        <f>K174*'Age Distribution'!$U$8</f>
        <v>1730.003246696225</v>
      </c>
      <c r="O174" s="82">
        <f>K174*'Age Distribution'!$U$9</f>
        <v>1599.0718963421652</v>
      </c>
      <c r="P174" s="82">
        <f>K174*'Age Distribution'!$U$10</f>
        <v>1631.5531388460165</v>
      </c>
      <c r="Q174" s="82">
        <f>K174*'Age Distribution'!$U$11</f>
        <v>1204.312769368353</v>
      </c>
      <c r="R174" s="83">
        <f t="shared" si="2"/>
        <v>8304</v>
      </c>
    </row>
    <row r="175" spans="1:18" x14ac:dyDescent="0.3">
      <c r="A175" s="53" t="s">
        <v>11548</v>
      </c>
      <c r="B175" s="53" t="s">
        <v>11527</v>
      </c>
      <c r="C175" s="53" t="s">
        <v>6449</v>
      </c>
      <c r="D175" s="91" t="s">
        <v>6049</v>
      </c>
      <c r="E175" s="92" t="s">
        <v>6048</v>
      </c>
      <c r="F175" s="93" t="s">
        <v>12654</v>
      </c>
      <c r="G175" s="93" t="s">
        <v>12655</v>
      </c>
      <c r="H175" s="93" t="s">
        <v>12656</v>
      </c>
      <c r="I175" s="93" t="s">
        <v>12657</v>
      </c>
      <c r="J175" s="93" t="s">
        <v>12658</v>
      </c>
      <c r="K175" s="94">
        <v>392702</v>
      </c>
      <c r="L175" s="90">
        <f>K175*'Age Distribution'!$U$6</f>
        <v>24480.222598135009</v>
      </c>
      <c r="M175" s="90">
        <f>K175*'Age Distribution'!$U$7</f>
        <v>76677.379435937575</v>
      </c>
      <c r="N175" s="82">
        <f>K175*'Age Distribution'!$U$8</f>
        <v>81813.070205214462</v>
      </c>
      <c r="O175" s="82">
        <f>K175*'Age Distribution'!$U$9</f>
        <v>75621.234566156185</v>
      </c>
      <c r="P175" s="82">
        <f>K175*'Age Distribution'!$U$10</f>
        <v>77157.295367426341</v>
      </c>
      <c r="Q175" s="82">
        <f>K175*'Age Distribution'!$U$11</f>
        <v>56952.797827130416</v>
      </c>
      <c r="R175" s="83">
        <f t="shared" si="2"/>
        <v>392702</v>
      </c>
    </row>
    <row r="176" spans="1:18" x14ac:dyDescent="0.3">
      <c r="A176" s="53" t="s">
        <v>11547</v>
      </c>
      <c r="B176" s="53" t="s">
        <v>11527</v>
      </c>
      <c r="C176" s="53" t="s">
        <v>6447</v>
      </c>
      <c r="D176" s="91" t="s">
        <v>6047</v>
      </c>
      <c r="E176" s="92" t="s">
        <v>6046</v>
      </c>
      <c r="F176" s="93" t="s">
        <v>6046</v>
      </c>
      <c r="G176" s="93" t="s">
        <v>2754</v>
      </c>
      <c r="H176" s="93" t="s">
        <v>12659</v>
      </c>
      <c r="I176" s="93" t="s">
        <v>12660</v>
      </c>
      <c r="J176" s="93" t="s">
        <v>5597</v>
      </c>
      <c r="K176" s="94">
        <v>17571</v>
      </c>
      <c r="L176" s="90">
        <f>K176*'Age Distribution'!$U$6</f>
        <v>1095.3394463787561</v>
      </c>
      <c r="M176" s="90">
        <f>K176*'Age Distribution'!$U$7</f>
        <v>3430.8412844061377</v>
      </c>
      <c r="N176" s="82">
        <f>K176*'Age Distribution'!$U$8</f>
        <v>3660.6318699059934</v>
      </c>
      <c r="O176" s="82">
        <f>K176*'Age Distribution'!$U$9</f>
        <v>3383.5852951141842</v>
      </c>
      <c r="P176" s="82">
        <f>K176*'Age Distribution'!$U$10</f>
        <v>3452.3145716116755</v>
      </c>
      <c r="Q176" s="82">
        <f>K176*'Age Distribution'!$U$11</f>
        <v>2548.2875325832529</v>
      </c>
      <c r="R176" s="83">
        <f t="shared" si="2"/>
        <v>17571</v>
      </c>
    </row>
    <row r="177" spans="1:18" x14ac:dyDescent="0.3">
      <c r="A177" s="53" t="s">
        <v>11546</v>
      </c>
      <c r="B177" s="53" t="s">
        <v>11527</v>
      </c>
      <c r="C177" s="53" t="s">
        <v>6446</v>
      </c>
      <c r="D177" s="91" t="s">
        <v>6045</v>
      </c>
      <c r="E177" s="92" t="s">
        <v>6044</v>
      </c>
      <c r="F177" s="93" t="s">
        <v>6044</v>
      </c>
      <c r="G177" s="93" t="s">
        <v>12661</v>
      </c>
      <c r="H177" s="93" t="s">
        <v>12662</v>
      </c>
      <c r="I177" s="93" t="s">
        <v>12663</v>
      </c>
      <c r="J177" s="93" t="s">
        <v>12664</v>
      </c>
      <c r="K177" s="94">
        <v>26899</v>
      </c>
      <c r="L177" s="90">
        <f>K177*'Age Distribution'!$U$6</f>
        <v>1676.8274866622364</v>
      </c>
      <c r="M177" s="90">
        <f>K177*'Age Distribution'!$U$7</f>
        <v>5252.188248206744</v>
      </c>
      <c r="N177" s="82">
        <f>K177*'Age Distribution'!$U$8</f>
        <v>5603.9688502988629</v>
      </c>
      <c r="O177" s="82">
        <f>K177*'Age Distribution'!$U$9</f>
        <v>5179.845248038042</v>
      </c>
      <c r="P177" s="82">
        <f>K177*'Age Distribution'!$U$10</f>
        <v>5285.061161105371</v>
      </c>
      <c r="Q177" s="82">
        <f>K177*'Age Distribution'!$U$11</f>
        <v>3901.1090056887438</v>
      </c>
      <c r="R177" s="83">
        <f t="shared" si="2"/>
        <v>26899</v>
      </c>
    </row>
    <row r="178" spans="1:18" x14ac:dyDescent="0.3">
      <c r="A178" s="53" t="s">
        <v>11544</v>
      </c>
      <c r="B178" s="53" t="s">
        <v>11527</v>
      </c>
      <c r="C178" s="53" t="s">
        <v>6445</v>
      </c>
      <c r="D178" s="91" t="s">
        <v>6043</v>
      </c>
      <c r="E178" s="92" t="s">
        <v>6042</v>
      </c>
      <c r="F178" s="93" t="s">
        <v>6042</v>
      </c>
      <c r="G178" s="93" t="s">
        <v>12665</v>
      </c>
      <c r="H178" s="93" t="s">
        <v>12666</v>
      </c>
      <c r="I178" s="93" t="s">
        <v>12667</v>
      </c>
      <c r="J178" s="93" t="s">
        <v>12668</v>
      </c>
      <c r="K178" s="94">
        <v>115719</v>
      </c>
      <c r="L178" s="90">
        <f>K178*'Age Distribution'!$U$6</f>
        <v>7213.6808033409179</v>
      </c>
      <c r="M178" s="90">
        <f>K178*'Age Distribution'!$U$7</f>
        <v>22594.816606351025</v>
      </c>
      <c r="N178" s="82">
        <f>K178*'Age Distribution'!$U$8</f>
        <v>24108.170243790999</v>
      </c>
      <c r="O178" s="82">
        <f>K178*'Age Distribution'!$U$9</f>
        <v>22283.598358961826</v>
      </c>
      <c r="P178" s="82">
        <f>K178*'Age Distribution'!$U$10</f>
        <v>22736.235269041688</v>
      </c>
      <c r="Q178" s="82">
        <f>K178*'Age Distribution'!$U$11</f>
        <v>16782.49871851354</v>
      </c>
      <c r="R178" s="83">
        <f t="shared" si="2"/>
        <v>115719</v>
      </c>
    </row>
    <row r="179" spans="1:18" x14ac:dyDescent="0.3">
      <c r="A179" s="53" t="s">
        <v>11543</v>
      </c>
      <c r="B179" s="53" t="s">
        <v>11527</v>
      </c>
      <c r="C179" s="53" t="s">
        <v>6444</v>
      </c>
      <c r="D179" s="91" t="s">
        <v>6041</v>
      </c>
      <c r="E179" s="92" t="s">
        <v>6040</v>
      </c>
      <c r="F179" s="93" t="s">
        <v>6040</v>
      </c>
      <c r="G179" s="93" t="s">
        <v>5562</v>
      </c>
      <c r="H179" s="93" t="s">
        <v>12669</v>
      </c>
      <c r="I179" s="93" t="s">
        <v>12670</v>
      </c>
      <c r="J179" s="93" t="s">
        <v>905</v>
      </c>
      <c r="K179" s="94">
        <v>10693</v>
      </c>
      <c r="L179" s="90">
        <f>K179*'Age Distribution'!$U$6</f>
        <v>666.57928974606102</v>
      </c>
      <c r="M179" s="90">
        <f>K179*'Age Distribution'!$U$7</f>
        <v>2087.8712568524747</v>
      </c>
      <c r="N179" s="82">
        <f>K179*'Age Distribution'!$U$8</f>
        <v>2227.7125140802905</v>
      </c>
      <c r="O179" s="82">
        <f>K179*'Age Distribution'!$U$9</f>
        <v>2059.1131728789464</v>
      </c>
      <c r="P179" s="82">
        <f>K179*'Age Distribution'!$U$10</f>
        <v>2100.9390310308831</v>
      </c>
      <c r="Q179" s="82">
        <f>K179*'Age Distribution'!$U$11</f>
        <v>1550.7847354113439</v>
      </c>
      <c r="R179" s="83">
        <f t="shared" si="2"/>
        <v>10692.999999999998</v>
      </c>
    </row>
    <row r="180" spans="1:18" x14ac:dyDescent="0.3">
      <c r="A180" s="53" t="s">
        <v>11542</v>
      </c>
      <c r="B180" s="53" t="s">
        <v>11527</v>
      </c>
      <c r="C180" s="53" t="s">
        <v>6442</v>
      </c>
      <c r="D180" s="91" t="s">
        <v>6039</v>
      </c>
      <c r="E180" s="92" t="s">
        <v>6038</v>
      </c>
      <c r="F180" s="93" t="s">
        <v>6038</v>
      </c>
      <c r="G180" s="93" t="s">
        <v>12671</v>
      </c>
      <c r="H180" s="93" t="s">
        <v>12672</v>
      </c>
      <c r="I180" s="93" t="s">
        <v>12673</v>
      </c>
      <c r="J180" s="93" t="s">
        <v>12674</v>
      </c>
      <c r="K180" s="94">
        <v>7929</v>
      </c>
      <c r="L180" s="90">
        <f>K180*'Age Distribution'!$U$6</f>
        <v>494.27730182329725</v>
      </c>
      <c r="M180" s="90">
        <f>K180*'Age Distribution'!$U$7</f>
        <v>1548.1839704089846</v>
      </c>
      <c r="N180" s="82">
        <f>K180*'Age Distribution'!$U$8</f>
        <v>1651.8781000788015</v>
      </c>
      <c r="O180" s="82">
        <f>K180*'Age Distribution'!$U$9</f>
        <v>1526.8594732775805</v>
      </c>
      <c r="P180" s="82">
        <f>K180*'Age Distribution'!$U$10</f>
        <v>1557.8738966654703</v>
      </c>
      <c r="Q180" s="82">
        <f>K180*'Age Distribution'!$U$11</f>
        <v>1149.927257745866</v>
      </c>
      <c r="R180" s="83">
        <f t="shared" si="2"/>
        <v>7929</v>
      </c>
    </row>
    <row r="181" spans="1:18" x14ac:dyDescent="0.3">
      <c r="A181" s="53" t="s">
        <v>11540</v>
      </c>
      <c r="B181" s="53" t="s">
        <v>11527</v>
      </c>
      <c r="C181" s="53" t="s">
        <v>6441</v>
      </c>
      <c r="D181" s="91" t="s">
        <v>6037</v>
      </c>
      <c r="E181" s="92" t="s">
        <v>6036</v>
      </c>
      <c r="F181" s="93" t="s">
        <v>6036</v>
      </c>
      <c r="G181" s="93" t="s">
        <v>12675</v>
      </c>
      <c r="H181" s="93" t="s">
        <v>12676</v>
      </c>
      <c r="I181" s="93" t="s">
        <v>12677</v>
      </c>
      <c r="J181" s="93" t="s">
        <v>12678</v>
      </c>
      <c r="K181" s="94">
        <v>126776</v>
      </c>
      <c r="L181" s="90">
        <f>K181*'Age Distribution'!$U$6</f>
        <v>7902.9510929436665</v>
      </c>
      <c r="M181" s="90">
        <f>K181*'Age Distribution'!$U$7</f>
        <v>24753.761008017333</v>
      </c>
      <c r="N181" s="82">
        <f>K181*'Age Distribution'!$U$8</f>
        <v>26411.716233521271</v>
      </c>
      <c r="O181" s="82">
        <f>K181*'Age Distribution'!$U$9</f>
        <v>24412.805723828798</v>
      </c>
      <c r="P181" s="82">
        <f>K181*'Age Distribution'!$U$10</f>
        <v>24908.692284482488</v>
      </c>
      <c r="Q181" s="82">
        <f>K181*'Age Distribution'!$U$11</f>
        <v>18386.073657206445</v>
      </c>
      <c r="R181" s="83">
        <f t="shared" si="2"/>
        <v>126776</v>
      </c>
    </row>
    <row r="182" spans="1:18" x14ac:dyDescent="0.3">
      <c r="A182" s="53" t="s">
        <v>11538</v>
      </c>
      <c r="B182" s="53" t="s">
        <v>11527</v>
      </c>
      <c r="C182" s="53" t="s">
        <v>6440</v>
      </c>
      <c r="D182" s="91" t="s">
        <v>6035</v>
      </c>
      <c r="E182" s="92" t="s">
        <v>6034</v>
      </c>
      <c r="F182" s="93" t="s">
        <v>6034</v>
      </c>
      <c r="G182" s="93" t="s">
        <v>12679</v>
      </c>
      <c r="H182" s="93" t="s">
        <v>12680</v>
      </c>
      <c r="I182" s="93" t="s">
        <v>12681</v>
      </c>
      <c r="J182" s="93" t="s">
        <v>12682</v>
      </c>
      <c r="K182" s="94">
        <v>17426</v>
      </c>
      <c r="L182" s="90">
        <f>K182*'Age Distribution'!$U$6</f>
        <v>1086.3004491830973</v>
      </c>
      <c r="M182" s="90">
        <f>K182*'Age Distribution'!$U$7</f>
        <v>3402.5291800160126</v>
      </c>
      <c r="N182" s="82">
        <f>K182*'Age Distribution'!$U$8</f>
        <v>3630.4234798805896</v>
      </c>
      <c r="O182" s="82">
        <f>K182*'Age Distribution'!$U$9</f>
        <v>3355.6631581958782</v>
      </c>
      <c r="P182" s="82">
        <f>K182*'Age Distribution'!$U$10</f>
        <v>3423.825264635198</v>
      </c>
      <c r="Q182" s="82">
        <f>K182*'Age Distribution'!$U$11</f>
        <v>2527.2584680892246</v>
      </c>
      <c r="R182" s="83">
        <f t="shared" si="2"/>
        <v>17426</v>
      </c>
    </row>
    <row r="183" spans="1:18" x14ac:dyDescent="0.3">
      <c r="A183" s="53" t="s">
        <v>11537</v>
      </c>
      <c r="B183" s="53" t="s">
        <v>11527</v>
      </c>
      <c r="C183" s="53" t="s">
        <v>6439</v>
      </c>
      <c r="D183" s="91" t="s">
        <v>6033</v>
      </c>
      <c r="E183" s="92" t="s">
        <v>6032</v>
      </c>
      <c r="F183" s="93" t="s">
        <v>12683</v>
      </c>
      <c r="G183" s="93" t="s">
        <v>12684</v>
      </c>
      <c r="H183" s="93" t="s">
        <v>12685</v>
      </c>
      <c r="I183" s="93" t="s">
        <v>12686</v>
      </c>
      <c r="J183" s="93" t="s">
        <v>12262</v>
      </c>
      <c r="K183" s="94">
        <v>16906</v>
      </c>
      <c r="L183" s="90">
        <f>K183*'Age Distribution'!$U$6</f>
        <v>1053.8847351021143</v>
      </c>
      <c r="M183" s="90">
        <f>K183*'Age Distribution'!$U$7</f>
        <v>3300.9961159962531</v>
      </c>
      <c r="N183" s="82">
        <f>K183*'Age Distribution'!$U$8</f>
        <v>3522.0899432377623</v>
      </c>
      <c r="O183" s="82">
        <f>K183*'Age Distribution'!$U$9</f>
        <v>3255.5285982129872</v>
      </c>
      <c r="P183" s="82">
        <f>K183*'Age Distribution'!$U$10</f>
        <v>3321.6567154781737</v>
      </c>
      <c r="Q183" s="82">
        <f>K183*'Age Distribution'!$U$11</f>
        <v>2451.8438919727091</v>
      </c>
      <c r="R183" s="83">
        <f t="shared" si="2"/>
        <v>16906</v>
      </c>
    </row>
    <row r="184" spans="1:18" x14ac:dyDescent="0.3">
      <c r="A184" s="53" t="s">
        <v>11535</v>
      </c>
      <c r="B184" s="53" t="s">
        <v>11527</v>
      </c>
      <c r="C184" s="53" t="s">
        <v>6438</v>
      </c>
      <c r="D184" s="91" t="s">
        <v>6031</v>
      </c>
      <c r="E184" s="92" t="s">
        <v>552</v>
      </c>
      <c r="F184" s="93" t="s">
        <v>552</v>
      </c>
      <c r="G184" s="93" t="s">
        <v>12687</v>
      </c>
      <c r="H184" s="93" t="s">
        <v>12688</v>
      </c>
      <c r="I184" s="93" t="s">
        <v>12689</v>
      </c>
      <c r="J184" s="93" t="s">
        <v>12690</v>
      </c>
      <c r="K184" s="94">
        <v>12494</v>
      </c>
      <c r="L184" s="90">
        <f>K184*'Age Distribution'!$U$6</f>
        <v>778.84986870731188</v>
      </c>
      <c r="M184" s="90">
        <f>K184*'Age Distribution'!$U$7</f>
        <v>2439.5271189670643</v>
      </c>
      <c r="N184" s="82">
        <f>K184*'Age Distribution'!$U$8</f>
        <v>2602.9215515682363</v>
      </c>
      <c r="O184" s="82">
        <f>K184*'Age Distribution'!$U$9</f>
        <v>2405.9253700504592</v>
      </c>
      <c r="P184" s="82">
        <f>K184*'Age Distribution'!$U$10</f>
        <v>2454.7958714766532</v>
      </c>
      <c r="Q184" s="82">
        <f>K184*'Age Distribution'!$U$11</f>
        <v>1811.980219230275</v>
      </c>
      <c r="R184" s="83">
        <f t="shared" si="2"/>
        <v>12494</v>
      </c>
    </row>
    <row r="185" spans="1:18" x14ac:dyDescent="0.3">
      <c r="A185" s="53" t="s">
        <v>11534</v>
      </c>
      <c r="B185" s="53" t="s">
        <v>11527</v>
      </c>
      <c r="C185" s="53" t="s">
        <v>6437</v>
      </c>
      <c r="D185" s="91" t="s">
        <v>6030</v>
      </c>
      <c r="E185" s="92" t="s">
        <v>6029</v>
      </c>
      <c r="F185" s="93" t="s">
        <v>6029</v>
      </c>
      <c r="G185" s="93" t="s">
        <v>12691</v>
      </c>
      <c r="H185" s="93" t="s">
        <v>12692</v>
      </c>
      <c r="I185" s="93" t="s">
        <v>12693</v>
      </c>
      <c r="J185" s="93" t="s">
        <v>12694</v>
      </c>
      <c r="K185" s="94">
        <v>40227</v>
      </c>
      <c r="L185" s="90">
        <f>K185*'Age Distribution'!$U$6</f>
        <v>2507.6671737225097</v>
      </c>
      <c r="M185" s="90">
        <f>K185*'Age Distribution'!$U$7</f>
        <v>7854.5587813901147</v>
      </c>
      <c r="N185" s="82">
        <f>K185*'Age Distribution'!$U$8</f>
        <v>8380.6407279442483</v>
      </c>
      <c r="O185" s="82">
        <f>K185*'Age Distribution'!$U$9</f>
        <v>7746.371046984138</v>
      </c>
      <c r="P185" s="82">
        <f>K185*'Age Distribution'!$U$10</f>
        <v>7903.719667191559</v>
      </c>
      <c r="Q185" s="82">
        <f>K185*'Age Distribution'!$U$11</f>
        <v>5834.0426027674303</v>
      </c>
      <c r="R185" s="83">
        <f t="shared" si="2"/>
        <v>40227.000000000007</v>
      </c>
    </row>
    <row r="186" spans="1:18" x14ac:dyDescent="0.3">
      <c r="A186" s="53" t="s">
        <v>11533</v>
      </c>
      <c r="B186" s="53" t="s">
        <v>11527</v>
      </c>
      <c r="C186" s="53" t="s">
        <v>6436</v>
      </c>
      <c r="D186" s="91" t="s">
        <v>6028</v>
      </c>
      <c r="E186" s="92" t="s">
        <v>6027</v>
      </c>
      <c r="F186" s="93" t="s">
        <v>12695</v>
      </c>
      <c r="G186" s="93" t="s">
        <v>12696</v>
      </c>
      <c r="H186" s="93" t="s">
        <v>12697</v>
      </c>
      <c r="I186" s="93" t="s">
        <v>12698</v>
      </c>
      <c r="J186" s="93" t="s">
        <v>12699</v>
      </c>
      <c r="K186" s="94">
        <v>16851</v>
      </c>
      <c r="L186" s="90">
        <f>K186*'Age Distribution'!$U$6</f>
        <v>1050.4561499589333</v>
      </c>
      <c r="M186" s="90">
        <f>K186*'Age Distribution'!$U$7</f>
        <v>3290.2570419172403</v>
      </c>
      <c r="N186" s="82">
        <f>K186*'Age Distribution'!$U$8</f>
        <v>3510.6315884005403</v>
      </c>
      <c r="O186" s="82">
        <f>K186*'Age Distribution'!$U$9</f>
        <v>3244.9374428301812</v>
      </c>
      <c r="P186" s="82">
        <f>K186*'Age Distribution'!$U$10</f>
        <v>3310.850426625027</v>
      </c>
      <c r="Q186" s="82">
        <f>K186*'Age Distribution'!$U$11</f>
        <v>2443.8673502680776</v>
      </c>
      <c r="R186" s="83">
        <f t="shared" si="2"/>
        <v>16851</v>
      </c>
    </row>
    <row r="187" spans="1:18" x14ac:dyDescent="0.3">
      <c r="A187" s="53" t="s">
        <v>11532</v>
      </c>
      <c r="B187" s="53" t="s">
        <v>11527</v>
      </c>
      <c r="C187" s="53" t="s">
        <v>6435</v>
      </c>
      <c r="D187" s="91" t="s">
        <v>6026</v>
      </c>
      <c r="E187" s="92" t="s">
        <v>6025</v>
      </c>
      <c r="F187" s="93" t="s">
        <v>12700</v>
      </c>
      <c r="G187" s="93" t="s">
        <v>12701</v>
      </c>
      <c r="H187" s="93" t="s">
        <v>12702</v>
      </c>
      <c r="I187" s="93" t="s">
        <v>12703</v>
      </c>
      <c r="J187" s="93" t="s">
        <v>12704</v>
      </c>
      <c r="K187" s="94">
        <v>220792</v>
      </c>
      <c r="L187" s="90">
        <f>K187*'Age Distribution'!$U$6</f>
        <v>13763.712198785403</v>
      </c>
      <c r="M187" s="90">
        <f>K187*'Age Distribution'!$U$7</f>
        <v>43110.938982789827</v>
      </c>
      <c r="N187" s="82">
        <f>K187*'Age Distribution'!$U$8</f>
        <v>45998.419658544422</v>
      </c>
      <c r="O187" s="82">
        <f>K187*'Age Distribution'!$U$9</f>
        <v>42517.134168735472</v>
      </c>
      <c r="P187" s="82">
        <f>K187*'Age Distribution'!$U$10</f>
        <v>43380.765972072455</v>
      </c>
      <c r="Q187" s="82">
        <f>K187*'Age Distribution'!$U$11</f>
        <v>32021.029019072423</v>
      </c>
      <c r="R187" s="83">
        <f t="shared" si="2"/>
        <v>220792</v>
      </c>
    </row>
    <row r="188" spans="1:18" x14ac:dyDescent="0.3">
      <c r="A188" s="53" t="s">
        <v>11531</v>
      </c>
      <c r="B188" s="53" t="s">
        <v>11527</v>
      </c>
      <c r="C188" s="53" t="s">
        <v>6434</v>
      </c>
      <c r="D188" s="91" t="s">
        <v>6024</v>
      </c>
      <c r="E188" s="92" t="s">
        <v>6023</v>
      </c>
      <c r="F188" s="93" t="s">
        <v>6023</v>
      </c>
      <c r="G188" s="93" t="s">
        <v>12705</v>
      </c>
      <c r="H188" s="93" t="s">
        <v>12706</v>
      </c>
      <c r="I188" s="93" t="s">
        <v>12707</v>
      </c>
      <c r="J188" s="93" t="s">
        <v>12708</v>
      </c>
      <c r="K188" s="94">
        <v>78592</v>
      </c>
      <c r="L188" s="90">
        <f>K188*'Age Distribution'!$U$6</f>
        <v>4899.261155870422</v>
      </c>
      <c r="M188" s="90">
        <f>K188*'Age Distribution'!$U$7</f>
        <v>15345.551091232554</v>
      </c>
      <c r="N188" s="82">
        <f>K188*'Age Distribution'!$U$8</f>
        <v>16373.364061217451</v>
      </c>
      <c r="O188" s="82">
        <f>K188*'Age Distribution'!$U$9</f>
        <v>15134.183342644925</v>
      </c>
      <c r="P188" s="82">
        <f>K188*'Age Distribution'!$U$10</f>
        <v>15441.597337209312</v>
      </c>
      <c r="Q188" s="82">
        <f>K188*'Age Distribution'!$U$11</f>
        <v>11398.043011825337</v>
      </c>
      <c r="R188" s="83">
        <f t="shared" si="2"/>
        <v>78592</v>
      </c>
    </row>
    <row r="189" spans="1:18" x14ac:dyDescent="0.3">
      <c r="A189" s="53" t="s">
        <v>11530</v>
      </c>
      <c r="B189" s="53" t="s">
        <v>11527</v>
      </c>
      <c r="C189" s="53" t="s">
        <v>6433</v>
      </c>
      <c r="D189" s="91" t="s">
        <v>6022</v>
      </c>
      <c r="E189" s="92" t="s">
        <v>6021</v>
      </c>
      <c r="F189" s="93" t="s">
        <v>6020</v>
      </c>
      <c r="G189" s="93" t="s">
        <v>12709</v>
      </c>
      <c r="H189" s="93" t="s">
        <v>12710</v>
      </c>
      <c r="I189" s="93" t="s">
        <v>12711</v>
      </c>
      <c r="J189" s="93" t="s">
        <v>12712</v>
      </c>
      <c r="K189" s="94">
        <v>6910</v>
      </c>
      <c r="L189" s="90">
        <f>K189*'Age Distribution'!$U$6</f>
        <v>430.75496980690934</v>
      </c>
      <c r="M189" s="90">
        <f>K189*'Age Distribution'!$U$7</f>
        <v>1349.2182161087253</v>
      </c>
      <c r="N189" s="82">
        <f>K189*'Age Distribution'!$U$8</f>
        <v>1439.5860350037228</v>
      </c>
      <c r="O189" s="82">
        <f>K189*'Age Distribution'!$U$9</f>
        <v>1330.6342490034153</v>
      </c>
      <c r="P189" s="82">
        <f>K189*'Age Distribution'!$U$10</f>
        <v>1357.6628359135325</v>
      </c>
      <c r="Q189" s="82">
        <f>K189*'Age Distribution'!$U$11</f>
        <v>1002.1436941636946</v>
      </c>
      <c r="R189" s="83">
        <f t="shared" si="2"/>
        <v>6910</v>
      </c>
    </row>
    <row r="190" spans="1:18" x14ac:dyDescent="0.3">
      <c r="A190" s="53" t="s">
        <v>11528</v>
      </c>
      <c r="B190" s="53" t="s">
        <v>11527</v>
      </c>
      <c r="C190" s="53" t="s">
        <v>6432</v>
      </c>
      <c r="D190" s="91" t="s">
        <v>6019</v>
      </c>
      <c r="E190" s="92" t="s">
        <v>6018</v>
      </c>
      <c r="F190" s="93" t="s">
        <v>6018</v>
      </c>
      <c r="G190" s="93" t="s">
        <v>12713</v>
      </c>
      <c r="H190" s="93" t="s">
        <v>12714</v>
      </c>
      <c r="I190" s="93" t="s">
        <v>12715</v>
      </c>
      <c r="J190" s="93" t="s">
        <v>12716</v>
      </c>
      <c r="K190" s="94">
        <v>21951</v>
      </c>
      <c r="L190" s="90">
        <f>K190*'Age Distribution'!$U$6</f>
        <v>1368.3794995993439</v>
      </c>
      <c r="M190" s="90">
        <f>K190*'Age Distribution'!$U$7</f>
        <v>4286.0620928802646</v>
      </c>
      <c r="N190" s="82">
        <f>K190*'Age Distribution'!$U$8</f>
        <v>4573.1335823974996</v>
      </c>
      <c r="O190" s="82">
        <f>K190*'Age Distribution'!$U$9</f>
        <v>4227.0263965085342</v>
      </c>
      <c r="P190" s="82">
        <f>K190*'Age Distribution'!$U$10</f>
        <v>4312.888120280456</v>
      </c>
      <c r="Q190" s="82">
        <f>K190*'Age Distribution'!$U$11</f>
        <v>3183.5103083339013</v>
      </c>
      <c r="R190" s="83">
        <f t="shared" si="2"/>
        <v>21951</v>
      </c>
    </row>
    <row r="191" spans="1:18" x14ac:dyDescent="0.3">
      <c r="A191" s="53" t="s">
        <v>11524</v>
      </c>
      <c r="B191" s="53" t="s">
        <v>11416</v>
      </c>
      <c r="C191" s="53" t="s">
        <v>6508</v>
      </c>
      <c r="D191" s="91" t="s">
        <v>6017</v>
      </c>
      <c r="E191" s="92" t="s">
        <v>6016</v>
      </c>
      <c r="F191" s="93" t="s">
        <v>12717</v>
      </c>
      <c r="G191" s="93" t="s">
        <v>12718</v>
      </c>
      <c r="H191" s="93" t="s">
        <v>12719</v>
      </c>
      <c r="I191" s="93" t="s">
        <v>12720</v>
      </c>
      <c r="J191" s="93" t="s">
        <v>12721</v>
      </c>
      <c r="K191" s="94">
        <v>1610921</v>
      </c>
      <c r="L191" s="90">
        <f>K191*'Age Distribution'!$U$6</f>
        <v>100421.4510443294</v>
      </c>
      <c r="M191" s="90">
        <f>K191*'Age Distribution'!$U$7</f>
        <v>314541.81735341303</v>
      </c>
      <c r="N191" s="82">
        <f>K191*'Age Distribution'!$U$8</f>
        <v>335609.17150423041</v>
      </c>
      <c r="O191" s="82">
        <f>K191*'Age Distribution'!$U$9</f>
        <v>310209.35673499724</v>
      </c>
      <c r="P191" s="82">
        <f>K191*'Age Distribution'!$U$10</f>
        <v>316510.50264727406</v>
      </c>
      <c r="Q191" s="82">
        <f>K191*'Age Distribution'!$U$11</f>
        <v>233628.70071575587</v>
      </c>
      <c r="R191" s="83">
        <f t="shared" si="2"/>
        <v>1610921.0000000002</v>
      </c>
    </row>
    <row r="192" spans="1:18" x14ac:dyDescent="0.3">
      <c r="A192" s="53" t="s">
        <v>11522</v>
      </c>
      <c r="B192" s="53" t="s">
        <v>11416</v>
      </c>
      <c r="C192" s="53" t="s">
        <v>6507</v>
      </c>
      <c r="D192" s="91" t="s">
        <v>6015</v>
      </c>
      <c r="E192" s="92" t="s">
        <v>6014</v>
      </c>
      <c r="F192" s="93" t="s">
        <v>6014</v>
      </c>
      <c r="G192" s="93" t="s">
        <v>12722</v>
      </c>
      <c r="H192" s="93" t="s">
        <v>12723</v>
      </c>
      <c r="I192" s="93" t="s">
        <v>12724</v>
      </c>
      <c r="J192" s="93" t="s">
        <v>12725</v>
      </c>
      <c r="K192" s="94">
        <v>1116</v>
      </c>
      <c r="L192" s="90">
        <f>K192*'Age Distribution'!$U$6</f>
        <v>69.569109450725151</v>
      </c>
      <c r="M192" s="90">
        <f>K192*'Age Distribution'!$U$7</f>
        <v>217.90557585779123</v>
      </c>
      <c r="N192" s="82">
        <f>K192*'Age Distribution'!$U$8</f>
        <v>232.5004363334522</v>
      </c>
      <c r="O192" s="82">
        <f>K192*'Age Distribution'!$U$9</f>
        <v>214.90417104020429</v>
      </c>
      <c r="P192" s="82">
        <f>K192*'Age Distribution'!$U$10</f>
        <v>219.26942472930568</v>
      </c>
      <c r="Q192" s="82">
        <f>K192*'Age Distribution'!$U$11</f>
        <v>161.85128258852143</v>
      </c>
      <c r="R192" s="83">
        <f t="shared" si="2"/>
        <v>1116</v>
      </c>
    </row>
    <row r="193" spans="1:18" x14ac:dyDescent="0.3">
      <c r="A193" s="53" t="s">
        <v>11520</v>
      </c>
      <c r="B193" s="53" t="s">
        <v>11416</v>
      </c>
      <c r="C193" s="53" t="s">
        <v>6506</v>
      </c>
      <c r="D193" s="91" t="s">
        <v>6013</v>
      </c>
      <c r="E193" s="92" t="s">
        <v>6012</v>
      </c>
      <c r="F193" s="93" t="s">
        <v>6012</v>
      </c>
      <c r="G193" s="93" t="s">
        <v>12726</v>
      </c>
      <c r="H193" s="93" t="s">
        <v>12727</v>
      </c>
      <c r="I193" s="93" t="s">
        <v>12728</v>
      </c>
      <c r="J193" s="93" t="s">
        <v>12729</v>
      </c>
      <c r="K193" s="94">
        <v>36742</v>
      </c>
      <c r="L193" s="90">
        <f>K193*'Age Distribution'!$U$6</f>
        <v>2290.4195514682292</v>
      </c>
      <c r="M193" s="90">
        <f>K193*'Age Distribution'!$U$7</f>
        <v>7174.0919965653811</v>
      </c>
      <c r="N193" s="82">
        <f>K193*'Age Distribution'!$U$8</f>
        <v>7654.5976987129934</v>
      </c>
      <c r="O193" s="82">
        <f>K193*'Age Distribution'!$U$9</f>
        <v>7075.2769286372632</v>
      </c>
      <c r="P193" s="82">
        <f>K193*'Age Distribution'!$U$10</f>
        <v>7218.993909860349</v>
      </c>
      <c r="Q193" s="82">
        <f>K193*'Age Distribution'!$U$11</f>
        <v>5328.6199147557836</v>
      </c>
      <c r="R193" s="83">
        <f t="shared" si="2"/>
        <v>36742</v>
      </c>
    </row>
    <row r="194" spans="1:18" x14ac:dyDescent="0.3">
      <c r="A194" s="53" t="s">
        <v>11518</v>
      </c>
      <c r="B194" s="53" t="s">
        <v>11416</v>
      </c>
      <c r="C194" s="53" t="s">
        <v>6505</v>
      </c>
      <c r="D194" s="91" t="s">
        <v>6011</v>
      </c>
      <c r="E194" s="92" t="s">
        <v>6010</v>
      </c>
      <c r="F194" s="93" t="s">
        <v>6010</v>
      </c>
      <c r="G194" s="93" t="s">
        <v>12730</v>
      </c>
      <c r="H194" s="93" t="s">
        <v>12731</v>
      </c>
      <c r="I194" s="93" t="s">
        <v>12732</v>
      </c>
      <c r="J194" s="93" t="s">
        <v>12733</v>
      </c>
      <c r="K194" s="94">
        <v>224241</v>
      </c>
      <c r="L194" s="90">
        <f>K194*'Age Distribution'!$U$6</f>
        <v>13978.715656218692</v>
      </c>
      <c r="M194" s="90">
        <f>K194*'Age Distribution'!$U$7</f>
        <v>43784.376555490111</v>
      </c>
      <c r="N194" s="82">
        <f>K194*'Age Distribution'!$U$8</f>
        <v>46716.962673700407</v>
      </c>
      <c r="O194" s="82">
        <f>K194*'Age Distribution'!$U$9</f>
        <v>43181.295894468145</v>
      </c>
      <c r="P194" s="82">
        <f>K194*'Age Distribution'!$U$10</f>
        <v>44058.41852215433</v>
      </c>
      <c r="Q194" s="82">
        <f>K194*'Age Distribution'!$U$11</f>
        <v>32521.230697968313</v>
      </c>
      <c r="R194" s="83">
        <f t="shared" si="2"/>
        <v>224241</v>
      </c>
    </row>
    <row r="195" spans="1:18" x14ac:dyDescent="0.3">
      <c r="A195" s="53" t="s">
        <v>11517</v>
      </c>
      <c r="B195" s="53" t="s">
        <v>11416</v>
      </c>
      <c r="C195" s="53" t="s">
        <v>6504</v>
      </c>
      <c r="D195" s="91" t="s">
        <v>6009</v>
      </c>
      <c r="E195" s="92" t="s">
        <v>6008</v>
      </c>
      <c r="F195" s="93" t="s">
        <v>6008</v>
      </c>
      <c r="G195" s="93" t="s">
        <v>12734</v>
      </c>
      <c r="H195" s="93" t="s">
        <v>12735</v>
      </c>
      <c r="I195" s="93" t="s">
        <v>12736</v>
      </c>
      <c r="J195" s="93" t="s">
        <v>12737</v>
      </c>
      <c r="K195" s="94">
        <v>44624</v>
      </c>
      <c r="L195" s="90">
        <f>K195*'Age Distribution'!$U$6</f>
        <v>2781.7669714418989</v>
      </c>
      <c r="M195" s="90">
        <f>K195*'Age Distribution'!$U$7</f>
        <v>8713.0989400341186</v>
      </c>
      <c r="N195" s="82">
        <f>K195*'Age Distribution'!$U$8</f>
        <v>9296.6841137490774</v>
      </c>
      <c r="O195" s="82">
        <f>K195*'Age Distribution'!$U$9</f>
        <v>8593.0857782240819</v>
      </c>
      <c r="P195" s="82">
        <f>K195*'Age Distribution'!$U$10</f>
        <v>8767.633341505858</v>
      </c>
      <c r="Q195" s="82">
        <f>K195*'Age Distribution'!$U$11</f>
        <v>6471.7308550449643</v>
      </c>
      <c r="R195" s="83">
        <f t="shared" si="2"/>
        <v>44624</v>
      </c>
    </row>
    <row r="196" spans="1:18" x14ac:dyDescent="0.3">
      <c r="A196" s="53" t="s">
        <v>11515</v>
      </c>
      <c r="B196" s="53" t="s">
        <v>11416</v>
      </c>
      <c r="C196" s="53" t="s">
        <v>6503</v>
      </c>
      <c r="D196" s="91" t="s">
        <v>6007</v>
      </c>
      <c r="E196" s="92" t="s">
        <v>6006</v>
      </c>
      <c r="F196" s="93" t="s">
        <v>6006</v>
      </c>
      <c r="G196" s="93" t="s">
        <v>12738</v>
      </c>
      <c r="H196" s="93" t="s">
        <v>12739</v>
      </c>
      <c r="I196" s="93" t="s">
        <v>12740</v>
      </c>
      <c r="J196" s="93" t="s">
        <v>12741</v>
      </c>
      <c r="K196" s="94">
        <v>21419</v>
      </c>
      <c r="L196" s="90">
        <f>K196*'Age Distribution'!$U$6</f>
        <v>1335.2157305780306</v>
      </c>
      <c r="M196" s="90">
        <f>K196*'Age Distribution'!$U$7</f>
        <v>4182.1859581523568</v>
      </c>
      <c r="N196" s="82">
        <f>K196*'Age Distribution'!$U$8</f>
        <v>4462.3000410629147</v>
      </c>
      <c r="O196" s="82">
        <f>K196*'Age Distribution'!$U$9</f>
        <v>4124.5810389875769</v>
      </c>
      <c r="P196" s="82">
        <f>K196*'Age Distribution'!$U$10</f>
        <v>4208.3618353736547</v>
      </c>
      <c r="Q196" s="82">
        <f>K196*'Age Distribution'!$U$11</f>
        <v>3106.3553958454663</v>
      </c>
      <c r="R196" s="83">
        <f t="shared" si="2"/>
        <v>21419</v>
      </c>
    </row>
    <row r="197" spans="1:18" x14ac:dyDescent="0.3">
      <c r="A197" s="53" t="s">
        <v>11513</v>
      </c>
      <c r="B197" s="53" t="s">
        <v>11416</v>
      </c>
      <c r="C197" s="53" t="s">
        <v>6502</v>
      </c>
      <c r="D197" s="91" t="s">
        <v>6005</v>
      </c>
      <c r="E197" s="92" t="s">
        <v>6004</v>
      </c>
      <c r="F197" s="93" t="s">
        <v>12742</v>
      </c>
      <c r="G197" s="93" t="s">
        <v>12743</v>
      </c>
      <c r="H197" s="93" t="s">
        <v>12744</v>
      </c>
      <c r="I197" s="93" t="s">
        <v>12745</v>
      </c>
      <c r="J197" s="93" t="s">
        <v>12746</v>
      </c>
      <c r="K197" s="94">
        <v>1111339</v>
      </c>
      <c r="L197" s="90">
        <f>K197*'Age Distribution'!$U$6</f>
        <v>69278.552444318499</v>
      </c>
      <c r="M197" s="90">
        <f>K197*'Age Distribution'!$U$7</f>
        <v>216995.48814356799</v>
      </c>
      <c r="N197" s="82">
        <f>K197*'Age Distribution'!$U$8</f>
        <v>231529.39284442872</v>
      </c>
      <c r="O197" s="82">
        <f>K197*'Age Distribution'!$U$9</f>
        <v>214006.61876312687</v>
      </c>
      <c r="P197" s="82">
        <f>K197*'Age Distribution'!$U$10</f>
        <v>218353.64086849627</v>
      </c>
      <c r="Q197" s="82">
        <f>K197*'Age Distribution'!$U$11</f>
        <v>161175.30693606168</v>
      </c>
      <c r="R197" s="83">
        <f t="shared" ref="R197:R260" si="3">SUM(L197:Q197)</f>
        <v>1111339</v>
      </c>
    </row>
    <row r="198" spans="1:18" x14ac:dyDescent="0.3">
      <c r="A198" s="53" t="s">
        <v>11511</v>
      </c>
      <c r="B198" s="53" t="s">
        <v>11416</v>
      </c>
      <c r="C198" s="53" t="s">
        <v>6501</v>
      </c>
      <c r="D198" s="91" t="s">
        <v>6003</v>
      </c>
      <c r="E198" s="92" t="s">
        <v>6002</v>
      </c>
      <c r="F198" s="93" t="s">
        <v>6002</v>
      </c>
      <c r="G198" s="93" t="s">
        <v>12747</v>
      </c>
      <c r="H198" s="93" t="s">
        <v>12748</v>
      </c>
      <c r="I198" s="93" t="s">
        <v>12749</v>
      </c>
      <c r="J198" s="93" t="s">
        <v>12750</v>
      </c>
      <c r="K198" s="94">
        <v>27212</v>
      </c>
      <c r="L198" s="90">
        <f>K198*'Age Distribution'!$U$6</f>
        <v>1696.3392530225206</v>
      </c>
      <c r="M198" s="90">
        <f>K198*'Age Distribution'!$U$7</f>
        <v>5313.3033425109452</v>
      </c>
      <c r="N198" s="82">
        <f>K198*'Age Distribution'!$U$8</f>
        <v>5669.1773060088726</v>
      </c>
      <c r="O198" s="82">
        <f>K198*'Age Distribution'!$U$9</f>
        <v>5240.1185504892819</v>
      </c>
      <c r="P198" s="82">
        <f>K198*'Age Distribution'!$U$10</f>
        <v>5346.5587685787332</v>
      </c>
      <c r="Q198" s="82">
        <f>K198*'Age Distribution'!$U$11</f>
        <v>3946.5027793896465</v>
      </c>
      <c r="R198" s="83">
        <f t="shared" si="3"/>
        <v>27212</v>
      </c>
    </row>
    <row r="199" spans="1:18" x14ac:dyDescent="0.3">
      <c r="A199" s="53" t="s">
        <v>11509</v>
      </c>
      <c r="B199" s="53" t="s">
        <v>11416</v>
      </c>
      <c r="C199" s="53" t="s">
        <v>6500</v>
      </c>
      <c r="D199" s="91" t="s">
        <v>6001</v>
      </c>
      <c r="E199" s="92" t="s">
        <v>6000</v>
      </c>
      <c r="F199" s="93" t="s">
        <v>12751</v>
      </c>
      <c r="G199" s="93" t="s">
        <v>12752</v>
      </c>
      <c r="H199" s="93" t="s">
        <v>12753</v>
      </c>
      <c r="I199" s="93" t="s">
        <v>12754</v>
      </c>
      <c r="J199" s="93" t="s">
        <v>12755</v>
      </c>
      <c r="K199" s="94">
        <v>183087</v>
      </c>
      <c r="L199" s="90">
        <f>K199*'Age Distribution'!$U$6</f>
        <v>11413.261238355661</v>
      </c>
      <c r="M199" s="90">
        <f>K199*'Age Distribution'!$U$7</f>
        <v>35748.815561895542</v>
      </c>
      <c r="N199" s="82">
        <f>K199*'Age Distribution'!$U$8</f>
        <v>38143.196583317891</v>
      </c>
      <c r="O199" s="82">
        <f>K199*'Age Distribution'!$U$9</f>
        <v>35256.415737668351</v>
      </c>
      <c r="P199" s="82">
        <f>K199*'Age Distribution'!$U$10</f>
        <v>35972.563768292464</v>
      </c>
      <c r="Q199" s="82">
        <f>K199*'Age Distribution'!$U$11</f>
        <v>26552.747110470093</v>
      </c>
      <c r="R199" s="83">
        <f t="shared" si="3"/>
        <v>183086.99999999997</v>
      </c>
    </row>
    <row r="200" spans="1:18" x14ac:dyDescent="0.3">
      <c r="A200" s="53" t="s">
        <v>11507</v>
      </c>
      <c r="B200" s="53" t="s">
        <v>11416</v>
      </c>
      <c r="C200" s="53" t="s">
        <v>6499</v>
      </c>
      <c r="D200" s="91" t="s">
        <v>5999</v>
      </c>
      <c r="E200" s="92" t="s">
        <v>5998</v>
      </c>
      <c r="F200" s="93" t="s">
        <v>12756</v>
      </c>
      <c r="G200" s="93" t="s">
        <v>12757</v>
      </c>
      <c r="H200" s="93" t="s">
        <v>12758</v>
      </c>
      <c r="I200" s="93" t="s">
        <v>12759</v>
      </c>
      <c r="J200" s="93" t="s">
        <v>12760</v>
      </c>
      <c r="K200" s="94">
        <v>965974</v>
      </c>
      <c r="L200" s="90">
        <f>K200*'Age Distribution'!$U$6</f>
        <v>60216.80191089138</v>
      </c>
      <c r="M200" s="90">
        <f>K200*'Age Distribution'!$U$7</f>
        <v>188612.11535273658</v>
      </c>
      <c r="N200" s="82">
        <f>K200*'Age Distribution'!$U$8</f>
        <v>201244.96100965067</v>
      </c>
      <c r="O200" s="82">
        <f>K200*'Age Distribution'!$U$9</f>
        <v>186014.19508637124</v>
      </c>
      <c r="P200" s="82">
        <f>K200*'Age Distribution'!$U$10</f>
        <v>189792.61942962933</v>
      </c>
      <c r="Q200" s="82">
        <f>K200*'Age Distribution'!$U$11</f>
        <v>140093.30721072078</v>
      </c>
      <c r="R200" s="83">
        <f t="shared" si="3"/>
        <v>965974</v>
      </c>
    </row>
    <row r="201" spans="1:18" x14ac:dyDescent="0.3">
      <c r="A201" s="53" t="s">
        <v>11505</v>
      </c>
      <c r="B201" s="53" t="s">
        <v>11416</v>
      </c>
      <c r="C201" s="53" t="s">
        <v>6498</v>
      </c>
      <c r="D201" s="91" t="s">
        <v>5997</v>
      </c>
      <c r="E201" s="92" t="s">
        <v>5996</v>
      </c>
      <c r="F201" s="93" t="s">
        <v>5996</v>
      </c>
      <c r="G201" s="93" t="s">
        <v>12761</v>
      </c>
      <c r="H201" s="93" t="s">
        <v>12762</v>
      </c>
      <c r="I201" s="93" t="s">
        <v>12763</v>
      </c>
      <c r="J201" s="93" t="s">
        <v>12764</v>
      </c>
      <c r="K201" s="94">
        <v>27955</v>
      </c>
      <c r="L201" s="90">
        <f>K201*'Age Distribution'!$U$6</f>
        <v>1742.6563214113098</v>
      </c>
      <c r="M201" s="90">
        <f>K201*'Age Distribution'!$U$7</f>
        <v>5458.378470523794</v>
      </c>
      <c r="N201" s="82">
        <f>K201*'Age Distribution'!$U$8</f>
        <v>5823.969263173527</v>
      </c>
      <c r="O201" s="82">
        <f>K201*'Age Distribution'!$U$9</f>
        <v>5383.1954313879132</v>
      </c>
      <c r="P201" s="82">
        <f>K201*'Age Distribution'!$U$10</f>
        <v>5492.5419070857888</v>
      </c>
      <c r="Q201" s="82">
        <f>K201*'Age Distribution'!$U$11</f>
        <v>4054.2586064176676</v>
      </c>
      <c r="R201" s="83">
        <f t="shared" si="3"/>
        <v>27955.000000000004</v>
      </c>
    </row>
    <row r="202" spans="1:18" x14ac:dyDescent="0.3">
      <c r="A202" s="53" t="s">
        <v>11503</v>
      </c>
      <c r="B202" s="53" t="s">
        <v>11416</v>
      </c>
      <c r="C202" s="53" t="s">
        <v>6497</v>
      </c>
      <c r="D202" s="91" t="s">
        <v>5995</v>
      </c>
      <c r="E202" s="92" t="s">
        <v>5994</v>
      </c>
      <c r="F202" s="93" t="s">
        <v>5994</v>
      </c>
      <c r="G202" s="93" t="s">
        <v>12765</v>
      </c>
      <c r="H202" s="93" t="s">
        <v>12766</v>
      </c>
      <c r="I202" s="93" t="s">
        <v>12767</v>
      </c>
      <c r="J202" s="93" t="s">
        <v>12768</v>
      </c>
      <c r="K202" s="94">
        <v>134809</v>
      </c>
      <c r="L202" s="90">
        <f>K202*'Age Distribution'!$U$6</f>
        <v>8403.71153758316</v>
      </c>
      <c r="M202" s="90">
        <f>K202*'Age Distribution'!$U$7</f>
        <v>26322.25159123027</v>
      </c>
      <c r="N202" s="82">
        <f>K202*'Age Distribution'!$U$8</f>
        <v>28085.261040928635</v>
      </c>
      <c r="O202" s="82">
        <f>K202*'Age Distribution'!$U$9</f>
        <v>25959.692109102958</v>
      </c>
      <c r="P202" s="82">
        <f>K202*'Age Distribution'!$U$10</f>
        <v>26486.999890979365</v>
      </c>
      <c r="Q202" s="82">
        <f>K202*'Age Distribution'!$U$11</f>
        <v>19551.083830175616</v>
      </c>
      <c r="R202" s="83">
        <f t="shared" si="3"/>
        <v>134809</v>
      </c>
    </row>
    <row r="203" spans="1:18" x14ac:dyDescent="0.3">
      <c r="A203" s="53" t="s">
        <v>11502</v>
      </c>
      <c r="B203" s="53" t="s">
        <v>11416</v>
      </c>
      <c r="C203" s="53" t="s">
        <v>6496</v>
      </c>
      <c r="D203" s="91" t="s">
        <v>5993</v>
      </c>
      <c r="E203" s="92" t="s">
        <v>5992</v>
      </c>
      <c r="F203" s="93" t="s">
        <v>5992</v>
      </c>
      <c r="G203" s="93" t="s">
        <v>12769</v>
      </c>
      <c r="H203" s="93" t="s">
        <v>12770</v>
      </c>
      <c r="I203" s="93" t="s">
        <v>12771</v>
      </c>
      <c r="J203" s="93" t="s">
        <v>12772</v>
      </c>
      <c r="K203" s="94">
        <v>179091</v>
      </c>
      <c r="L203" s="90">
        <f>K203*'Age Distribution'!$U$6</f>
        <v>11164.158943225644</v>
      </c>
      <c r="M203" s="90">
        <f>K203*'Age Distribution'!$U$7</f>
        <v>34968.573016082162</v>
      </c>
      <c r="N203" s="82">
        <f>K203*'Age Distribution'!$U$8</f>
        <v>37310.695020962623</v>
      </c>
      <c r="O203" s="82">
        <f>K203*'Age Distribution'!$U$9</f>
        <v>34486.920157492139</v>
      </c>
      <c r="P203" s="82">
        <f>K203*'Age Distribution'!$U$10</f>
        <v>35187.437763616566</v>
      </c>
      <c r="Q203" s="82">
        <f>K203*'Age Distribution'!$U$11</f>
        <v>25973.215098620873</v>
      </c>
      <c r="R203" s="83">
        <f t="shared" si="3"/>
        <v>179091</v>
      </c>
    </row>
    <row r="204" spans="1:18" x14ac:dyDescent="0.3">
      <c r="A204" s="53" t="s">
        <v>11500</v>
      </c>
      <c r="B204" s="53" t="s">
        <v>11416</v>
      </c>
      <c r="C204" s="53" t="s">
        <v>6495</v>
      </c>
      <c r="D204" s="91" t="s">
        <v>5991</v>
      </c>
      <c r="E204" s="92" t="s">
        <v>5990</v>
      </c>
      <c r="F204" s="93" t="s">
        <v>5990</v>
      </c>
      <c r="G204" s="93" t="s">
        <v>12773</v>
      </c>
      <c r="H204" s="93" t="s">
        <v>12774</v>
      </c>
      <c r="I204" s="93" t="s">
        <v>12775</v>
      </c>
      <c r="J204" s="93" t="s">
        <v>12776</v>
      </c>
      <c r="K204" s="94">
        <v>18410</v>
      </c>
      <c r="L204" s="90">
        <f>K204*'Age Distribution'!$U$6</f>
        <v>1147.6409542901883</v>
      </c>
      <c r="M204" s="90">
        <f>K204*'Age Distribution'!$U$7</f>
        <v>3594.6609780841727</v>
      </c>
      <c r="N204" s="82">
        <f>K204*'Age Distribution'!$U$8</f>
        <v>3835.4238646047088</v>
      </c>
      <c r="O204" s="82">
        <f>K204*'Age Distribution'!$U$9</f>
        <v>3545.1485563173483</v>
      </c>
      <c r="P204" s="82">
        <f>K204*'Age Distribution'!$U$10</f>
        <v>3617.1595961169514</v>
      </c>
      <c r="Q204" s="82">
        <f>K204*'Age Distribution'!$U$11</f>
        <v>2669.9660505866304</v>
      </c>
      <c r="R204" s="83">
        <f t="shared" si="3"/>
        <v>18410</v>
      </c>
    </row>
    <row r="205" spans="1:18" x14ac:dyDescent="0.3">
      <c r="A205" s="53" t="s">
        <v>11498</v>
      </c>
      <c r="B205" s="53" t="s">
        <v>11416</v>
      </c>
      <c r="C205" s="53" t="s">
        <v>6494</v>
      </c>
      <c r="D205" s="91" t="s">
        <v>5989</v>
      </c>
      <c r="E205" s="92" t="s">
        <v>5988</v>
      </c>
      <c r="F205" s="93" t="s">
        <v>5988</v>
      </c>
      <c r="G205" s="93" t="s">
        <v>12777</v>
      </c>
      <c r="H205" s="93" t="s">
        <v>12778</v>
      </c>
      <c r="I205" s="93" t="s">
        <v>12779</v>
      </c>
      <c r="J205" s="93" t="s">
        <v>12780</v>
      </c>
      <c r="K205" s="94">
        <v>874589</v>
      </c>
      <c r="L205" s="90">
        <f>K205*'Age Distribution'!$U$6</f>
        <v>54520.051850717078</v>
      </c>
      <c r="M205" s="90">
        <f>K205*'Age Distribution'!$U$7</f>
        <v>170768.65563072561</v>
      </c>
      <c r="N205" s="82">
        <f>K205*'Age Distribution'!$U$8</f>
        <v>182206.38361329536</v>
      </c>
      <c r="O205" s="82">
        <f>K205*'Age Distribution'!$U$9</f>
        <v>168416.50900168568</v>
      </c>
      <c r="P205" s="82">
        <f>K205*'Age Distribution'!$U$10</f>
        <v>171837.47930517807</v>
      </c>
      <c r="Q205" s="82">
        <f>K205*'Age Distribution'!$U$11</f>
        <v>126839.92059839818</v>
      </c>
      <c r="R205" s="83">
        <f t="shared" si="3"/>
        <v>874589</v>
      </c>
    </row>
    <row r="206" spans="1:18" x14ac:dyDescent="0.3">
      <c r="A206" s="53" t="s">
        <v>11496</v>
      </c>
      <c r="B206" s="53" t="s">
        <v>11416</v>
      </c>
      <c r="C206" s="53" t="s">
        <v>6493</v>
      </c>
      <c r="D206" s="91" t="s">
        <v>5987</v>
      </c>
      <c r="E206" s="92" t="s">
        <v>5986</v>
      </c>
      <c r="F206" s="93" t="s">
        <v>5986</v>
      </c>
      <c r="G206" s="93" t="s">
        <v>12781</v>
      </c>
      <c r="H206" s="93" t="s">
        <v>12782</v>
      </c>
      <c r="I206" s="93" t="s">
        <v>12783</v>
      </c>
      <c r="J206" s="93" t="s">
        <v>12784</v>
      </c>
      <c r="K206" s="94">
        <v>150269</v>
      </c>
      <c r="L206" s="90">
        <f>K206*'Age Distribution'!$U$6</f>
        <v>9367.4556523754636</v>
      </c>
      <c r="M206" s="90">
        <f>K206*'Age Distribution'!$U$7</f>
        <v>29340.90768689465</v>
      </c>
      <c r="N206" s="82">
        <f>K206*'Age Distribution'!$U$8</f>
        <v>31306.100418809616</v>
      </c>
      <c r="O206" s="82">
        <f>K206*'Age Distribution'!$U$9</f>
        <v>28936.769603978904</v>
      </c>
      <c r="P206" s="82">
        <f>K206*'Age Distribution'!$U$10</f>
        <v>29524.549448609352</v>
      </c>
      <c r="Q206" s="82">
        <f>K206*'Age Distribution'!$U$11</f>
        <v>21793.217189332016</v>
      </c>
      <c r="R206" s="83">
        <f t="shared" si="3"/>
        <v>150269</v>
      </c>
    </row>
    <row r="207" spans="1:18" x14ac:dyDescent="0.3">
      <c r="A207" s="53" t="s">
        <v>11495</v>
      </c>
      <c r="B207" s="53" t="s">
        <v>11416</v>
      </c>
      <c r="C207" s="53" t="s">
        <v>6492</v>
      </c>
      <c r="D207" s="91" t="s">
        <v>5985</v>
      </c>
      <c r="E207" s="92" t="s">
        <v>5984</v>
      </c>
      <c r="F207" s="93" t="s">
        <v>5984</v>
      </c>
      <c r="G207" s="93" t="s">
        <v>2269</v>
      </c>
      <c r="H207" s="93" t="s">
        <v>12785</v>
      </c>
      <c r="I207" s="93" t="s">
        <v>12786</v>
      </c>
      <c r="J207" s="93" t="s">
        <v>12787</v>
      </c>
      <c r="K207" s="94">
        <v>64184</v>
      </c>
      <c r="L207" s="90">
        <f>K207*'Age Distribution'!$U$6</f>
        <v>4001.0965241804151</v>
      </c>
      <c r="M207" s="90">
        <f>K207*'Age Distribution'!$U$7</f>
        <v>12532.304194315835</v>
      </c>
      <c r="N207" s="82">
        <f>K207*'Age Distribution'!$U$8</f>
        <v>13371.691761313885</v>
      </c>
      <c r="O207" s="82">
        <f>K207*'Age Distribution'!$U$9</f>
        <v>12359.685765272825</v>
      </c>
      <c r="P207" s="82">
        <f>K207*'Age Distribution'!$U$10</f>
        <v>12610.742613643151</v>
      </c>
      <c r="Q207" s="82">
        <f>K207*'Age Distribution'!$U$11</f>
        <v>9308.4791412738887</v>
      </c>
      <c r="R207" s="83">
        <f t="shared" si="3"/>
        <v>64184</v>
      </c>
    </row>
    <row r="208" spans="1:18" x14ac:dyDescent="0.3">
      <c r="A208" s="53" t="s">
        <v>11494</v>
      </c>
      <c r="B208" s="53" t="s">
        <v>11416</v>
      </c>
      <c r="C208" s="53" t="s">
        <v>6491</v>
      </c>
      <c r="D208" s="91" t="s">
        <v>5983</v>
      </c>
      <c r="E208" s="92" t="s">
        <v>5982</v>
      </c>
      <c r="F208" s="93" t="s">
        <v>5982</v>
      </c>
      <c r="G208" s="93" t="s">
        <v>12788</v>
      </c>
      <c r="H208" s="93" t="s">
        <v>12789</v>
      </c>
      <c r="I208" s="93" t="s">
        <v>12790</v>
      </c>
      <c r="J208" s="93" t="s">
        <v>12791</v>
      </c>
      <c r="K208" s="94">
        <v>31749</v>
      </c>
      <c r="L208" s="90">
        <f>K208*'Age Distribution'!$U$6</f>
        <v>1979.1663583790976</v>
      </c>
      <c r="M208" s="90">
        <f>K208*'Age Distribution'!$U$7</f>
        <v>6199.1793260833456</v>
      </c>
      <c r="N208" s="82">
        <f>K208*'Age Distribution'!$U$8</f>
        <v>6614.3874132175397</v>
      </c>
      <c r="O208" s="82">
        <f>K208*'Age Distribution'!$U$9</f>
        <v>6113.7925863400051</v>
      </c>
      <c r="P208" s="82">
        <f>K208*'Age Distribution'!$U$10</f>
        <v>6237.9793599737686</v>
      </c>
      <c r="Q208" s="82">
        <f>K208*'Age Distribution'!$U$11</f>
        <v>4604.4949560062432</v>
      </c>
      <c r="R208" s="83">
        <f t="shared" si="3"/>
        <v>31749</v>
      </c>
    </row>
    <row r="209" spans="1:18" x14ac:dyDescent="0.3">
      <c r="A209" s="53" t="s">
        <v>11492</v>
      </c>
      <c r="B209" s="53" t="s">
        <v>11416</v>
      </c>
      <c r="C209" s="53" t="s">
        <v>6490</v>
      </c>
      <c r="D209" s="91" t="s">
        <v>5981</v>
      </c>
      <c r="E209" s="92" t="s">
        <v>5980</v>
      </c>
      <c r="F209" s="93" t="s">
        <v>12792</v>
      </c>
      <c r="G209" s="93" t="s">
        <v>12793</v>
      </c>
      <c r="H209" s="93" t="s">
        <v>12794</v>
      </c>
      <c r="I209" s="93" t="s">
        <v>12795</v>
      </c>
      <c r="J209" s="93" t="s">
        <v>12796</v>
      </c>
      <c r="K209" s="94">
        <v>10116705</v>
      </c>
      <c r="L209" s="90">
        <f>K209*'Age Distribution'!$U$6</f>
        <v>630654.26292625302</v>
      </c>
      <c r="M209" s="90">
        <f>K209*'Age Distribution'!$U$7</f>
        <v>1975346.2623731147</v>
      </c>
      <c r="N209" s="82">
        <f>K209*'Age Distribution'!$U$8</f>
        <v>2107650.8304272559</v>
      </c>
      <c r="O209" s="82">
        <f>K209*'Age Distribution'!$U$9</f>
        <v>1948138.0839456003</v>
      </c>
      <c r="P209" s="82">
        <f>K209*'Age Distribution'!$U$10</f>
        <v>1987709.7540377155</v>
      </c>
      <c r="Q209" s="82">
        <f>K209*'Age Distribution'!$U$11</f>
        <v>1467205.8062900607</v>
      </c>
      <c r="R209" s="83">
        <f t="shared" si="3"/>
        <v>10116705</v>
      </c>
    </row>
    <row r="210" spans="1:18" x14ac:dyDescent="0.3">
      <c r="A210" s="53" t="s">
        <v>11490</v>
      </c>
      <c r="B210" s="53" t="s">
        <v>11416</v>
      </c>
      <c r="C210" s="53" t="s">
        <v>6489</v>
      </c>
      <c r="D210" s="91" t="s">
        <v>5979</v>
      </c>
      <c r="E210" s="92" t="s">
        <v>5978</v>
      </c>
      <c r="F210" s="93" t="s">
        <v>5978</v>
      </c>
      <c r="G210" s="93" t="s">
        <v>12797</v>
      </c>
      <c r="H210" s="93" t="s">
        <v>12798</v>
      </c>
      <c r="I210" s="93" t="s">
        <v>12799</v>
      </c>
      <c r="J210" s="93" t="s">
        <v>12800</v>
      </c>
      <c r="K210" s="94">
        <v>154548</v>
      </c>
      <c r="L210" s="90">
        <f>K210*'Age Distribution'!$U$6</f>
        <v>9634.1995765149386</v>
      </c>
      <c r="M210" s="90">
        <f>K210*'Age Distribution'!$U$7</f>
        <v>30176.407650241865</v>
      </c>
      <c r="N210" s="82">
        <f>K210*'Age Distribution'!$U$8</f>
        <v>32197.560425145493</v>
      </c>
      <c r="O210" s="82">
        <f>K210*'Age Distribution'!$U$9</f>
        <v>29760.761492761194</v>
      </c>
      <c r="P210" s="82">
        <f>K210*'Age Distribution'!$U$10</f>
        <v>30365.278721384169</v>
      </c>
      <c r="Q210" s="82">
        <f>K210*'Age Distribution'!$U$11</f>
        <v>22413.792133952338</v>
      </c>
      <c r="R210" s="83">
        <f t="shared" si="3"/>
        <v>154548.00000000003</v>
      </c>
    </row>
    <row r="211" spans="1:18" x14ac:dyDescent="0.3">
      <c r="A211" s="53" t="s">
        <v>11488</v>
      </c>
      <c r="B211" s="53" t="s">
        <v>11416</v>
      </c>
      <c r="C211" s="53" t="s">
        <v>6488</v>
      </c>
      <c r="D211" s="91" t="s">
        <v>5977</v>
      </c>
      <c r="E211" s="92" t="s">
        <v>5976</v>
      </c>
      <c r="F211" s="93" t="s">
        <v>5976</v>
      </c>
      <c r="G211" s="93" t="s">
        <v>12801</v>
      </c>
      <c r="H211" s="93" t="s">
        <v>12802</v>
      </c>
      <c r="I211" s="93" t="s">
        <v>12803</v>
      </c>
      <c r="J211" s="93" t="s">
        <v>12804</v>
      </c>
      <c r="K211" s="94">
        <v>260750</v>
      </c>
      <c r="L211" s="90">
        <f>K211*'Age Distribution'!$U$6</f>
        <v>16254.610474262172</v>
      </c>
      <c r="M211" s="90">
        <f>K211*'Age Distribution'!$U$7</f>
        <v>50912.973929138949</v>
      </c>
      <c r="N211" s="82">
        <f>K211*'Age Distribution'!$U$8</f>
        <v>54323.018614648441</v>
      </c>
      <c r="O211" s="82">
        <f>K211*'Age Distribution'!$U$9</f>
        <v>50211.704837574609</v>
      </c>
      <c r="P211" s="82">
        <f>K211*'Age Distribution'!$U$10</f>
        <v>51231.633062873167</v>
      </c>
      <c r="Q211" s="82">
        <f>K211*'Age Distribution'!$U$11</f>
        <v>37816.059081502659</v>
      </c>
      <c r="R211" s="83">
        <f t="shared" si="3"/>
        <v>260750</v>
      </c>
    </row>
    <row r="212" spans="1:18" x14ac:dyDescent="0.3">
      <c r="A212" s="53" t="s">
        <v>11486</v>
      </c>
      <c r="B212" s="53" t="s">
        <v>11416</v>
      </c>
      <c r="C212" s="53" t="s">
        <v>6487</v>
      </c>
      <c r="D212" s="91" t="s">
        <v>5975</v>
      </c>
      <c r="E212" s="92" t="s">
        <v>5974</v>
      </c>
      <c r="F212" s="93" t="s">
        <v>12805</v>
      </c>
      <c r="G212" s="93" t="s">
        <v>12806</v>
      </c>
      <c r="H212" s="93" t="s">
        <v>12807</v>
      </c>
      <c r="I212" s="93" t="s">
        <v>12808</v>
      </c>
      <c r="J212" s="93" t="s">
        <v>12809</v>
      </c>
      <c r="K212" s="94">
        <v>17682</v>
      </c>
      <c r="L212" s="90">
        <f>K212*'Age Distribution'!$U$6</f>
        <v>1102.2589545768119</v>
      </c>
      <c r="M212" s="90">
        <f>K212*'Age Distribution'!$U$7</f>
        <v>3452.5146884565097</v>
      </c>
      <c r="N212" s="82">
        <f>K212*'Age Distribution'!$U$8</f>
        <v>3683.7569133047509</v>
      </c>
      <c r="O212" s="82">
        <f>K212*'Age Distribution'!$U$9</f>
        <v>3404.9601723413011</v>
      </c>
      <c r="P212" s="82">
        <f>K212*'Age Distribution'!$U$10</f>
        <v>3474.1236272971173</v>
      </c>
      <c r="Q212" s="82">
        <f>K212*'Age Distribution'!$U$11</f>
        <v>2564.385644023509</v>
      </c>
      <c r="R212" s="83">
        <f t="shared" si="3"/>
        <v>17682</v>
      </c>
    </row>
    <row r="213" spans="1:18" x14ac:dyDescent="0.3">
      <c r="A213" s="53" t="s">
        <v>11484</v>
      </c>
      <c r="B213" s="53" t="s">
        <v>11416</v>
      </c>
      <c r="C213" s="53" t="s">
        <v>6486</v>
      </c>
      <c r="D213" s="91" t="s">
        <v>5973</v>
      </c>
      <c r="E213" s="92" t="s">
        <v>5972</v>
      </c>
      <c r="F213" s="93" t="s">
        <v>12810</v>
      </c>
      <c r="G213" s="93" t="s">
        <v>12811</v>
      </c>
      <c r="H213" s="93" t="s">
        <v>12812</v>
      </c>
      <c r="I213" s="93" t="s">
        <v>12813</v>
      </c>
      <c r="J213" s="93" t="s">
        <v>12814</v>
      </c>
      <c r="K213" s="94">
        <v>87869</v>
      </c>
      <c r="L213" s="90">
        <f>K213*'Age Distribution'!$U$6</f>
        <v>5477.5699626574988</v>
      </c>
      <c r="M213" s="90">
        <f>K213*'Age Distribution'!$U$7</f>
        <v>17156.940004523531</v>
      </c>
      <c r="N213" s="82">
        <f>K213*'Age Distribution'!$U$8</f>
        <v>18306.076021670349</v>
      </c>
      <c r="O213" s="82">
        <f>K213*'Age Distribution'!$U$9</f>
        <v>16920.622406031998</v>
      </c>
      <c r="P213" s="82">
        <f>K213*'Age Distribution'!$U$10</f>
        <v>17264.323549766454</v>
      </c>
      <c r="Q213" s="82">
        <f>K213*'Age Distribution'!$U$11</f>
        <v>12743.468055350171</v>
      </c>
      <c r="R213" s="83">
        <f t="shared" si="3"/>
        <v>87869</v>
      </c>
    </row>
    <row r="214" spans="1:18" x14ac:dyDescent="0.3">
      <c r="A214" s="53" t="s">
        <v>11482</v>
      </c>
      <c r="B214" s="53" t="s">
        <v>11416</v>
      </c>
      <c r="C214" s="53" t="s">
        <v>6485</v>
      </c>
      <c r="D214" s="91" t="s">
        <v>5971</v>
      </c>
      <c r="E214" s="92" t="s">
        <v>5970</v>
      </c>
      <c r="F214" s="93" t="s">
        <v>12815</v>
      </c>
      <c r="G214" s="93" t="s">
        <v>12816</v>
      </c>
      <c r="H214" s="93" t="s">
        <v>12817</v>
      </c>
      <c r="I214" s="93" t="s">
        <v>12818</v>
      </c>
      <c r="J214" s="93" t="s">
        <v>12819</v>
      </c>
      <c r="K214" s="94">
        <v>266353</v>
      </c>
      <c r="L214" s="90">
        <f>K214*'Age Distribution'!$U$6</f>
        <v>16603.889793484763</v>
      </c>
      <c r="M214" s="90">
        <f>K214*'Age Distribution'!$U$7</f>
        <v>52006.992693951855</v>
      </c>
      <c r="N214" s="82">
        <f>K214*'Age Distribution'!$U$8</f>
        <v>55490.312471974903</v>
      </c>
      <c r="O214" s="82">
        <f>K214*'Age Distribution'!$U$9</f>
        <v>51290.65472139026</v>
      </c>
      <c r="P214" s="82">
        <f>K214*'Age Distribution'!$U$10</f>
        <v>52332.499180040104</v>
      </c>
      <c r="Q214" s="82">
        <f>K214*'Age Distribution'!$U$11</f>
        <v>38628.651139158108</v>
      </c>
      <c r="R214" s="83">
        <f t="shared" si="3"/>
        <v>266353</v>
      </c>
    </row>
    <row r="215" spans="1:18" x14ac:dyDescent="0.3">
      <c r="A215" s="53" t="s">
        <v>11480</v>
      </c>
      <c r="B215" s="53" t="s">
        <v>11416</v>
      </c>
      <c r="C215" s="53" t="s">
        <v>6484</v>
      </c>
      <c r="D215" s="91" t="s">
        <v>5969</v>
      </c>
      <c r="E215" s="92" t="s">
        <v>5968</v>
      </c>
      <c r="F215" s="93" t="s">
        <v>5968</v>
      </c>
      <c r="G215" s="93" t="s">
        <v>12820</v>
      </c>
      <c r="H215" s="93" t="s">
        <v>12821</v>
      </c>
      <c r="I215" s="93" t="s">
        <v>12822</v>
      </c>
      <c r="J215" s="93" t="s">
        <v>12823</v>
      </c>
      <c r="K215" s="94">
        <v>9023</v>
      </c>
      <c r="L215" s="90">
        <f>K215*'Age Distribution'!$U$6</f>
        <v>562.47497721675006</v>
      </c>
      <c r="M215" s="90">
        <f>K215*'Age Distribution'!$U$7</f>
        <v>1761.7939166351705</v>
      </c>
      <c r="N215" s="82">
        <f>K215*'Age Distribution'!$U$8</f>
        <v>1879.7951944773649</v>
      </c>
      <c r="O215" s="82">
        <f>K215*'Age Distribution'!$U$9</f>
        <v>1737.5271821646625</v>
      </c>
      <c r="P215" s="82">
        <f>K215*'Age Distribution'!$U$10</f>
        <v>1772.8208058535172</v>
      </c>
      <c r="Q215" s="82">
        <f>K215*'Age Distribution'!$U$11</f>
        <v>1308.587923652535</v>
      </c>
      <c r="R215" s="83">
        <f t="shared" si="3"/>
        <v>9023</v>
      </c>
    </row>
    <row r="216" spans="1:18" x14ac:dyDescent="0.3">
      <c r="A216" s="53" t="s">
        <v>11478</v>
      </c>
      <c r="B216" s="53" t="s">
        <v>11416</v>
      </c>
      <c r="C216" s="53" t="s">
        <v>6483</v>
      </c>
      <c r="D216" s="91" t="s">
        <v>5967</v>
      </c>
      <c r="E216" s="92" t="s">
        <v>5966</v>
      </c>
      <c r="F216" s="93" t="s">
        <v>5966</v>
      </c>
      <c r="G216" s="93" t="s">
        <v>12824</v>
      </c>
      <c r="H216" s="93" t="s">
        <v>4663</v>
      </c>
      <c r="I216" s="93" t="s">
        <v>12825</v>
      </c>
      <c r="J216" s="93" t="s">
        <v>12826</v>
      </c>
      <c r="K216" s="94">
        <v>13997</v>
      </c>
      <c r="L216" s="90">
        <f>K216*'Age Distribution'!$U$6</f>
        <v>872.54374998369178</v>
      </c>
      <c r="M216" s="90">
        <f>K216*'Age Distribution'!$U$7</f>
        <v>2732.9967251626381</v>
      </c>
      <c r="N216" s="82">
        <f>K216*'Age Distribution'!$U$8</f>
        <v>2916.0471392108698</v>
      </c>
      <c r="O216" s="82">
        <f>K216*'Age Distribution'!$U$9</f>
        <v>2695.3527616933147</v>
      </c>
      <c r="P216" s="82">
        <f>K216*'Age Distribution'!$U$10</f>
        <v>2750.1022741362826</v>
      </c>
      <c r="Q216" s="82">
        <f>K216*'Age Distribution'!$U$11</f>
        <v>2029.9573498132031</v>
      </c>
      <c r="R216" s="83">
        <f t="shared" si="3"/>
        <v>13997</v>
      </c>
    </row>
    <row r="217" spans="1:18" x14ac:dyDescent="0.3">
      <c r="A217" s="53" t="s">
        <v>11476</v>
      </c>
      <c r="B217" s="53" t="s">
        <v>11416</v>
      </c>
      <c r="C217" s="53" t="s">
        <v>6482</v>
      </c>
      <c r="D217" s="91" t="s">
        <v>5965</v>
      </c>
      <c r="E217" s="92" t="s">
        <v>5964</v>
      </c>
      <c r="F217" s="93" t="s">
        <v>5964</v>
      </c>
      <c r="G217" s="93" t="s">
        <v>12827</v>
      </c>
      <c r="H217" s="93" t="s">
        <v>12828</v>
      </c>
      <c r="I217" s="93" t="s">
        <v>12829</v>
      </c>
      <c r="J217" s="93" t="s">
        <v>12830</v>
      </c>
      <c r="K217" s="94">
        <v>431344</v>
      </c>
      <c r="L217" s="90">
        <f>K217*'Age Distribution'!$U$6</f>
        <v>26889.084181822214</v>
      </c>
      <c r="M217" s="90">
        <f>K217*'Age Distribution'!$U$7</f>
        <v>84222.457627959768</v>
      </c>
      <c r="N217" s="82">
        <f>K217*'Age Distribution'!$U$8</f>
        <v>89863.501980122412</v>
      </c>
      <c r="O217" s="82">
        <f>K217*'Age Distribution'!$U$9</f>
        <v>83062.387771654016</v>
      </c>
      <c r="P217" s="82">
        <f>K217*'Age Distribution'!$U$10</f>
        <v>84749.597437668126</v>
      </c>
      <c r="Q217" s="82">
        <f>K217*'Age Distribution'!$U$11</f>
        <v>62556.971000773468</v>
      </c>
      <c r="R217" s="83">
        <f t="shared" si="3"/>
        <v>431344</v>
      </c>
    </row>
    <row r="218" spans="1:18" x14ac:dyDescent="0.3">
      <c r="A218" s="53" t="s">
        <v>11474</v>
      </c>
      <c r="B218" s="53" t="s">
        <v>11416</v>
      </c>
      <c r="C218" s="53" t="s">
        <v>6481</v>
      </c>
      <c r="D218" s="91" t="s">
        <v>5963</v>
      </c>
      <c r="E218" s="92" t="s">
        <v>5962</v>
      </c>
      <c r="F218" s="93" t="s">
        <v>12831</v>
      </c>
      <c r="G218" s="93" t="s">
        <v>12832</v>
      </c>
      <c r="H218" s="93" t="s">
        <v>12833</v>
      </c>
      <c r="I218" s="93" t="s">
        <v>12834</v>
      </c>
      <c r="J218" s="93" t="s">
        <v>12835</v>
      </c>
      <c r="K218" s="94">
        <v>141667</v>
      </c>
      <c r="L218" s="90">
        <f>K218*'Age Distribution'!$U$6</f>
        <v>8831.2249359819725</v>
      </c>
      <c r="M218" s="90">
        <f>K218*'Age Distribution'!$U$7</f>
        <v>27661.316500937017</v>
      </c>
      <c r="N218" s="82">
        <f>K218*'Age Distribution'!$U$8</f>
        <v>29514.013722268075</v>
      </c>
      <c r="O218" s="82">
        <f>K218*'Age Distribution'!$U$9</f>
        <v>27280.312902108082</v>
      </c>
      <c r="P218" s="82">
        <f>K218*'Age Distribution'!$U$10</f>
        <v>27834.445871977194</v>
      </c>
      <c r="Q218" s="82">
        <f>K218*'Age Distribution'!$U$11</f>
        <v>20545.68606672766</v>
      </c>
      <c r="R218" s="83">
        <f t="shared" si="3"/>
        <v>141667</v>
      </c>
    </row>
    <row r="219" spans="1:18" x14ac:dyDescent="0.3">
      <c r="A219" s="53" t="s">
        <v>11472</v>
      </c>
      <c r="B219" s="53" t="s">
        <v>11416</v>
      </c>
      <c r="C219" s="53" t="s">
        <v>6480</v>
      </c>
      <c r="D219" s="91" t="s">
        <v>5961</v>
      </c>
      <c r="E219" s="92" t="s">
        <v>5960</v>
      </c>
      <c r="F219" s="93" t="s">
        <v>12836</v>
      </c>
      <c r="G219" s="93" t="s">
        <v>12837</v>
      </c>
      <c r="H219" s="93" t="s">
        <v>12838</v>
      </c>
      <c r="I219" s="93" t="s">
        <v>12839</v>
      </c>
      <c r="J219" s="93" t="s">
        <v>12840</v>
      </c>
      <c r="K219" s="94">
        <v>98893</v>
      </c>
      <c r="L219" s="90">
        <f>K219*'Age Distribution'!$U$6</f>
        <v>6164.7831011743392</v>
      </c>
      <c r="M219" s="90">
        <f>K219*'Age Distribution'!$U$7</f>
        <v>19309.440961742428</v>
      </c>
      <c r="N219" s="82">
        <f>K219*'Age Distribution'!$U$8</f>
        <v>20602.746998498289</v>
      </c>
      <c r="O219" s="82">
        <f>K219*'Age Distribution'!$U$9</f>
        <v>19043.475077669285</v>
      </c>
      <c r="P219" s="82">
        <f>K219*'Age Distribution'!$U$10</f>
        <v>19430.296791895365</v>
      </c>
      <c r="Q219" s="82">
        <f>K219*'Age Distribution'!$U$11</f>
        <v>14342.257069020296</v>
      </c>
      <c r="R219" s="83">
        <f t="shared" si="3"/>
        <v>98893</v>
      </c>
    </row>
    <row r="220" spans="1:18" x14ac:dyDescent="0.3">
      <c r="A220" s="53" t="s">
        <v>11470</v>
      </c>
      <c r="B220" s="53" t="s">
        <v>11416</v>
      </c>
      <c r="C220" s="53" t="s">
        <v>6479</v>
      </c>
      <c r="D220" s="91" t="s">
        <v>5959</v>
      </c>
      <c r="E220" s="92" t="s">
        <v>5958</v>
      </c>
      <c r="F220" s="93" t="s">
        <v>12841</v>
      </c>
      <c r="G220" s="93" t="s">
        <v>12842</v>
      </c>
      <c r="H220" s="93" t="s">
        <v>12843</v>
      </c>
      <c r="I220" s="93" t="s">
        <v>12844</v>
      </c>
      <c r="J220" s="93" t="s">
        <v>12845</v>
      </c>
      <c r="K220" s="94">
        <v>3145515</v>
      </c>
      <c r="L220" s="90">
        <f>K220*'Age Distribution'!$U$6</f>
        <v>196084.83630277574</v>
      </c>
      <c r="M220" s="90">
        <f>K220*'Age Distribution'!$U$7</f>
        <v>614180.33821175643</v>
      </c>
      <c r="N220" s="82">
        <f>K220*'Age Distribution'!$U$8</f>
        <v>655316.85483281268</v>
      </c>
      <c r="O220" s="82">
        <f>K220*'Age Distribution'!$U$9</f>
        <v>605720.69316265965</v>
      </c>
      <c r="P220" s="82">
        <f>K220*'Age Distribution'!$U$10</f>
        <v>618024.43058010924</v>
      </c>
      <c r="Q220" s="82">
        <f>K220*'Age Distribution'!$U$11</f>
        <v>456187.84690988623</v>
      </c>
      <c r="R220" s="83">
        <f t="shared" si="3"/>
        <v>3145515</v>
      </c>
    </row>
    <row r="221" spans="1:18" x14ac:dyDescent="0.3">
      <c r="A221" s="53" t="s">
        <v>11469</v>
      </c>
      <c r="B221" s="53" t="s">
        <v>11416</v>
      </c>
      <c r="C221" s="53" t="s">
        <v>6478</v>
      </c>
      <c r="D221" s="91" t="s">
        <v>5957</v>
      </c>
      <c r="E221" s="92" t="s">
        <v>5956</v>
      </c>
      <c r="F221" s="93" t="s">
        <v>12846</v>
      </c>
      <c r="G221" s="93" t="s">
        <v>12847</v>
      </c>
      <c r="H221" s="93" t="s">
        <v>12848</v>
      </c>
      <c r="I221" s="93" t="s">
        <v>12849</v>
      </c>
      <c r="J221" s="93" t="s">
        <v>12850</v>
      </c>
      <c r="K221" s="94">
        <v>371694</v>
      </c>
      <c r="L221" s="90">
        <f>K221*'Age Distribution'!$U$6</f>
        <v>23170.627749263294</v>
      </c>
      <c r="M221" s="90">
        <f>K221*'Age Distribution'!$U$7</f>
        <v>72575.443649539302</v>
      </c>
      <c r="N221" s="82">
        <f>K221*'Age Distribution'!$U$8</f>
        <v>77436.395324844256</v>
      </c>
      <c r="O221" s="82">
        <f>K221*'Age Distribution'!$U$9</f>
        <v>71575.798342847396</v>
      </c>
      <c r="P221" s="82">
        <f>K221*'Age Distribution'!$U$10</f>
        <v>73029.685981482573</v>
      </c>
      <c r="Q221" s="82">
        <f>K221*'Age Distribution'!$U$11</f>
        <v>53906.048952023193</v>
      </c>
      <c r="R221" s="83">
        <f t="shared" si="3"/>
        <v>371694</v>
      </c>
    </row>
    <row r="222" spans="1:18" x14ac:dyDescent="0.3">
      <c r="A222" s="53" t="s">
        <v>11467</v>
      </c>
      <c r="B222" s="53" t="s">
        <v>11416</v>
      </c>
      <c r="C222" s="53" t="s">
        <v>6477</v>
      </c>
      <c r="D222" s="91" t="s">
        <v>5955</v>
      </c>
      <c r="E222" s="92" t="s">
        <v>5954</v>
      </c>
      <c r="F222" s="93" t="s">
        <v>5954</v>
      </c>
      <c r="G222" s="93" t="s">
        <v>12851</v>
      </c>
      <c r="H222" s="93" t="s">
        <v>12852</v>
      </c>
      <c r="I222" s="93" t="s">
        <v>12853</v>
      </c>
      <c r="J222" s="93" t="s">
        <v>12854</v>
      </c>
      <c r="K222" s="94">
        <v>18606</v>
      </c>
      <c r="L222" s="90">
        <f>K222*'Age Distribution'!$U$6</f>
        <v>1159.859184982251</v>
      </c>
      <c r="M222" s="90">
        <f>K222*'Age Distribution'!$U$7</f>
        <v>3632.9311329839279</v>
      </c>
      <c r="N222" s="82">
        <f>K222*'Age Distribution'!$U$8</f>
        <v>3876.2572745700822</v>
      </c>
      <c r="O222" s="82">
        <f>K222*'Age Distribution'!$U$9</f>
        <v>3582.8915827724381</v>
      </c>
      <c r="P222" s="82">
        <f>K222*'Age Distribution'!$U$10</f>
        <v>3655.6692800299834</v>
      </c>
      <c r="Q222" s="82">
        <f>K222*'Age Distribution'!$U$11</f>
        <v>2698.3915446613169</v>
      </c>
      <c r="R222" s="83">
        <f t="shared" si="3"/>
        <v>18606</v>
      </c>
    </row>
    <row r="223" spans="1:18" x14ac:dyDescent="0.3">
      <c r="A223" s="53" t="s">
        <v>11465</v>
      </c>
      <c r="B223" s="53" t="s">
        <v>11416</v>
      </c>
      <c r="C223" s="53" t="s">
        <v>6476</v>
      </c>
      <c r="D223" s="91" t="s">
        <v>5953</v>
      </c>
      <c r="E223" s="92" t="s">
        <v>5952</v>
      </c>
      <c r="F223" s="93" t="s">
        <v>12855</v>
      </c>
      <c r="G223" s="93" t="s">
        <v>12856</v>
      </c>
      <c r="H223" s="93" t="s">
        <v>12857</v>
      </c>
      <c r="I223" s="93" t="s">
        <v>12858</v>
      </c>
      <c r="J223" s="93" t="s">
        <v>12859</v>
      </c>
      <c r="K223" s="94">
        <v>2329271</v>
      </c>
      <c r="L223" s="90">
        <f>K223*'Age Distribution'!$U$6</f>
        <v>145201.88990985666</v>
      </c>
      <c r="M223" s="90">
        <f>K223*'Age Distribution'!$U$7</f>
        <v>454803.88761994021</v>
      </c>
      <c r="N223" s="82">
        <f>K223*'Age Distribution'!$U$8</f>
        <v>485265.70236456679</v>
      </c>
      <c r="O223" s="82">
        <f>K223*'Age Distribution'!$U$9</f>
        <v>448539.47435751586</v>
      </c>
      <c r="P223" s="82">
        <f>K223*'Age Distribution'!$U$10</f>
        <v>457650.45896832849</v>
      </c>
      <c r="Q223" s="82">
        <f>K223*'Age Distribution'!$U$11</f>
        <v>337809.58677979204</v>
      </c>
      <c r="R223" s="83">
        <f t="shared" si="3"/>
        <v>2329271</v>
      </c>
    </row>
    <row r="224" spans="1:18" x14ac:dyDescent="0.3">
      <c r="A224" s="53" t="s">
        <v>11463</v>
      </c>
      <c r="B224" s="53" t="s">
        <v>11416</v>
      </c>
      <c r="C224" s="53" t="s">
        <v>6475</v>
      </c>
      <c r="D224" s="91" t="s">
        <v>5951</v>
      </c>
      <c r="E224" s="92" t="s">
        <v>5950</v>
      </c>
      <c r="F224" s="93" t="s">
        <v>12860</v>
      </c>
      <c r="G224" s="93" t="s">
        <v>12861</v>
      </c>
      <c r="H224" s="93" t="s">
        <v>12862</v>
      </c>
      <c r="I224" s="93" t="s">
        <v>12863</v>
      </c>
      <c r="J224" s="93" t="s">
        <v>12864</v>
      </c>
      <c r="K224" s="94">
        <v>1482026</v>
      </c>
      <c r="L224" s="90">
        <f>K224*'Age Distribution'!$U$6</f>
        <v>92386.405916505726</v>
      </c>
      <c r="M224" s="90">
        <f>K224*'Age Distribution'!$U$7</f>
        <v>289374.30910951516</v>
      </c>
      <c r="N224" s="82">
        <f>K224*'Age Distribution'!$U$8</f>
        <v>308755.99610888964</v>
      </c>
      <c r="O224" s="82">
        <f>K224*'Age Distribution'!$U$9</f>
        <v>285388.50267923815</v>
      </c>
      <c r="P224" s="82">
        <f>K224*'Age Distribution'!$U$10</f>
        <v>291185.4735249767</v>
      </c>
      <c r="Q224" s="82">
        <f>K224*'Age Distribution'!$U$11</f>
        <v>214935.31266087462</v>
      </c>
      <c r="R224" s="83">
        <f t="shared" si="3"/>
        <v>1482026</v>
      </c>
    </row>
    <row r="225" spans="1:18" x14ac:dyDescent="0.3">
      <c r="A225" s="53" t="s">
        <v>11461</v>
      </c>
      <c r="B225" s="53" t="s">
        <v>11416</v>
      </c>
      <c r="C225" s="53" t="s">
        <v>6474</v>
      </c>
      <c r="D225" s="91" t="s">
        <v>5949</v>
      </c>
      <c r="E225" s="92" t="s">
        <v>5948</v>
      </c>
      <c r="F225" s="93" t="s">
        <v>5948</v>
      </c>
      <c r="G225" s="93" t="s">
        <v>12865</v>
      </c>
      <c r="H225" s="93" t="s">
        <v>12866</v>
      </c>
      <c r="I225" s="93" t="s">
        <v>12867</v>
      </c>
      <c r="J225" s="93" t="s">
        <v>12868</v>
      </c>
      <c r="K225" s="94">
        <v>58267</v>
      </c>
      <c r="L225" s="90">
        <f>K225*'Age Distribution'!$U$6</f>
        <v>3632.2431006858446</v>
      </c>
      <c r="M225" s="90">
        <f>K225*'Age Distribution'!$U$7</f>
        <v>11376.975079306381</v>
      </c>
      <c r="N225" s="82">
        <f>K225*'Age Distribution'!$U$8</f>
        <v>12138.9811145531</v>
      </c>
      <c r="O225" s="82">
        <f>K225*'Age Distribution'!$U$9</f>
        <v>11220.27001254443</v>
      </c>
      <c r="P225" s="82">
        <f>K225*'Age Distribution'!$U$10</f>
        <v>11448.182411023705</v>
      </c>
      <c r="Q225" s="82">
        <f>K225*'Age Distribution'!$U$11</f>
        <v>8450.3482818865396</v>
      </c>
      <c r="R225" s="83">
        <f t="shared" si="3"/>
        <v>58267</v>
      </c>
    </row>
    <row r="226" spans="1:18" x14ac:dyDescent="0.3">
      <c r="A226" s="53" t="s">
        <v>11459</v>
      </c>
      <c r="B226" s="53" t="s">
        <v>11416</v>
      </c>
      <c r="C226" s="53" t="s">
        <v>6473</v>
      </c>
      <c r="D226" s="91" t="s">
        <v>5947</v>
      </c>
      <c r="E226" s="92" t="s">
        <v>5946</v>
      </c>
      <c r="F226" s="93" t="s">
        <v>12869</v>
      </c>
      <c r="G226" s="93" t="s">
        <v>12870</v>
      </c>
      <c r="H226" s="93" t="s">
        <v>12871</v>
      </c>
      <c r="I226" s="93" t="s">
        <v>12872</v>
      </c>
      <c r="J226" s="93" t="s">
        <v>12873</v>
      </c>
      <c r="K226" s="94">
        <v>2112619</v>
      </c>
      <c r="L226" s="90">
        <f>K226*'Age Distribution'!$U$6</f>
        <v>131696.25666548524</v>
      </c>
      <c r="M226" s="90">
        <f>K226*'Age Distribution'!$U$7</f>
        <v>412501.30803146155</v>
      </c>
      <c r="N226" s="82">
        <f>K226*'Age Distribution'!$U$8</f>
        <v>440129.78432467871</v>
      </c>
      <c r="O226" s="82">
        <f>K226*'Age Distribution'!$U$9</f>
        <v>406819.56533941336</v>
      </c>
      <c r="P226" s="82">
        <f>K226*'Age Distribution'!$U$10</f>
        <v>415083.11182992923</v>
      </c>
      <c r="Q226" s="82">
        <f>K226*'Age Distribution'!$U$11</f>
        <v>306388.97380903189</v>
      </c>
      <c r="R226" s="83">
        <f t="shared" si="3"/>
        <v>2112619</v>
      </c>
    </row>
    <row r="227" spans="1:18" x14ac:dyDescent="0.3">
      <c r="A227" s="53" t="s">
        <v>11457</v>
      </c>
      <c r="B227" s="53" t="s">
        <v>11416</v>
      </c>
      <c r="C227" s="53" t="s">
        <v>6472</v>
      </c>
      <c r="D227" s="91" t="s">
        <v>5945</v>
      </c>
      <c r="E227" s="92" t="s">
        <v>5944</v>
      </c>
      <c r="F227" s="93" t="s">
        <v>12874</v>
      </c>
      <c r="G227" s="93" t="s">
        <v>12875</v>
      </c>
      <c r="H227" s="93" t="s">
        <v>12876</v>
      </c>
      <c r="I227" s="93" t="s">
        <v>12877</v>
      </c>
      <c r="J227" s="93" t="s">
        <v>12878</v>
      </c>
      <c r="K227" s="94">
        <v>3263431</v>
      </c>
      <c r="L227" s="90">
        <f>K227*'Age Distribution'!$U$6</f>
        <v>203435.47349810883</v>
      </c>
      <c r="M227" s="90">
        <f>K227*'Age Distribution'!$U$7</f>
        <v>637204.13201359101</v>
      </c>
      <c r="N227" s="82">
        <f>K227*'Age Distribution'!$U$8</f>
        <v>679882.73426891956</v>
      </c>
      <c r="O227" s="82">
        <f>K227*'Age Distribution'!$U$9</f>
        <v>628427.36003754917</v>
      </c>
      <c r="P227" s="82">
        <f>K227*'Age Distribution'!$U$10</f>
        <v>641192.32796933944</v>
      </c>
      <c r="Q227" s="82">
        <f>K227*'Age Distribution'!$U$11</f>
        <v>473288.97221249202</v>
      </c>
      <c r="R227" s="83">
        <f t="shared" si="3"/>
        <v>3263431.0000000005</v>
      </c>
    </row>
    <row r="228" spans="1:18" x14ac:dyDescent="0.3">
      <c r="A228" s="53" t="s">
        <v>11455</v>
      </c>
      <c r="B228" s="53" t="s">
        <v>11416</v>
      </c>
      <c r="C228" s="53" t="s">
        <v>6471</v>
      </c>
      <c r="D228" s="91" t="s">
        <v>5943</v>
      </c>
      <c r="E228" s="92" t="s">
        <v>5942</v>
      </c>
      <c r="F228" s="93" t="s">
        <v>12879</v>
      </c>
      <c r="G228" s="93" t="s">
        <v>12880</v>
      </c>
      <c r="H228" s="93" t="s">
        <v>12881</v>
      </c>
      <c r="I228" s="93" t="s">
        <v>12882</v>
      </c>
      <c r="J228" s="93" t="s">
        <v>12883</v>
      </c>
      <c r="K228" s="94">
        <v>852469</v>
      </c>
      <c r="L228" s="90">
        <f>K228*'Age Distribution'!$U$6</f>
        <v>53141.13724404142</v>
      </c>
      <c r="M228" s="90">
        <f>K228*'Age Distribution'!$U$7</f>
        <v>166449.59529203892</v>
      </c>
      <c r="N228" s="82">
        <f>K228*'Age Distribution'!$U$8</f>
        <v>177598.04163148894</v>
      </c>
      <c r="O228" s="82">
        <f>K228*'Age Distribution'!$U$9</f>
        <v>164156.93887318272</v>
      </c>
      <c r="P228" s="82">
        <f>K228*'Age Distribution'!$U$10</f>
        <v>167491.38640642157</v>
      </c>
      <c r="Q228" s="82">
        <f>K228*'Age Distribution'!$U$11</f>
        <v>123631.90055282641</v>
      </c>
      <c r="R228" s="83">
        <f t="shared" si="3"/>
        <v>852469</v>
      </c>
    </row>
    <row r="229" spans="1:18" x14ac:dyDescent="0.3">
      <c r="A229" s="53" t="s">
        <v>11453</v>
      </c>
      <c r="B229" s="53" t="s">
        <v>11416</v>
      </c>
      <c r="C229" s="53" t="s">
        <v>6470</v>
      </c>
      <c r="D229" s="91" t="s">
        <v>5941</v>
      </c>
      <c r="E229" s="92" t="s">
        <v>5940</v>
      </c>
      <c r="F229" s="93" t="s">
        <v>12884</v>
      </c>
      <c r="G229" s="93" t="s">
        <v>12885</v>
      </c>
      <c r="H229" s="93" t="s">
        <v>12886</v>
      </c>
      <c r="I229" s="93" t="s">
        <v>12887</v>
      </c>
      <c r="J229" s="93" t="s">
        <v>12888</v>
      </c>
      <c r="K229" s="94">
        <v>715597</v>
      </c>
      <c r="L229" s="90">
        <f>K229*'Age Distribution'!$U$6</f>
        <v>44608.822594633122</v>
      </c>
      <c r="M229" s="90">
        <f>K229*'Age Distribution'!$U$7</f>
        <v>139724.5307948995</v>
      </c>
      <c r="N229" s="82">
        <f>K229*'Age Distribution'!$U$8</f>
        <v>149082.98811730233</v>
      </c>
      <c r="O229" s="82">
        <f>K229*'Age Distribution'!$U$9</f>
        <v>137799.9821539938</v>
      </c>
      <c r="P229" s="82">
        <f>K229*'Age Distribution'!$U$10</f>
        <v>140599.05244445964</v>
      </c>
      <c r="Q229" s="82">
        <f>K229*'Age Distribution'!$U$11</f>
        <v>103781.62389471162</v>
      </c>
      <c r="R229" s="83">
        <f t="shared" si="3"/>
        <v>715597</v>
      </c>
    </row>
    <row r="230" spans="1:18" x14ac:dyDescent="0.3">
      <c r="A230" s="53" t="s">
        <v>11451</v>
      </c>
      <c r="B230" s="53" t="s">
        <v>11416</v>
      </c>
      <c r="C230" s="53" t="s">
        <v>6469</v>
      </c>
      <c r="D230" s="91" t="s">
        <v>5939</v>
      </c>
      <c r="E230" s="92" t="s">
        <v>5938</v>
      </c>
      <c r="F230" s="93" t="s">
        <v>12889</v>
      </c>
      <c r="G230" s="93" t="s">
        <v>12890</v>
      </c>
      <c r="H230" s="93" t="s">
        <v>12891</v>
      </c>
      <c r="I230" s="93" t="s">
        <v>12892</v>
      </c>
      <c r="J230" s="93" t="s">
        <v>12893</v>
      </c>
      <c r="K230" s="94">
        <v>279083</v>
      </c>
      <c r="L230" s="90">
        <f>K230*'Age Distribution'!$U$6</f>
        <v>17397.451409351906</v>
      </c>
      <c r="M230" s="90">
        <f>K230*'Age Distribution'!$U$7</f>
        <v>54492.600203512498</v>
      </c>
      <c r="N230" s="82">
        <f>K230*'Age Distribution'!$U$8</f>
        <v>58142.40078248104</v>
      </c>
      <c r="O230" s="82">
        <f>K230*'Age Distribution'!$U$9</f>
        <v>53742.025776356029</v>
      </c>
      <c r="P230" s="82">
        <f>K230*'Age Distribution'!$U$10</f>
        <v>54833.663854595718</v>
      </c>
      <c r="Q230" s="82">
        <f>K230*'Age Distribution'!$U$11</f>
        <v>40474.857973702805</v>
      </c>
      <c r="R230" s="83">
        <f t="shared" si="3"/>
        <v>279083</v>
      </c>
    </row>
    <row r="231" spans="1:18" x14ac:dyDescent="0.3">
      <c r="A231" s="53" t="s">
        <v>11449</v>
      </c>
      <c r="B231" s="53" t="s">
        <v>11416</v>
      </c>
      <c r="C231" s="53" t="s">
        <v>6468</v>
      </c>
      <c r="D231" s="91" t="s">
        <v>5937</v>
      </c>
      <c r="E231" s="92" t="s">
        <v>5936</v>
      </c>
      <c r="F231" s="93" t="s">
        <v>12894</v>
      </c>
      <c r="G231" s="93" t="s">
        <v>12895</v>
      </c>
      <c r="H231" s="93" t="s">
        <v>12896</v>
      </c>
      <c r="I231" s="93" t="s">
        <v>12897</v>
      </c>
      <c r="J231" s="93" t="s">
        <v>12898</v>
      </c>
      <c r="K231" s="94">
        <v>758581</v>
      </c>
      <c r="L231" s="90">
        <f>K231*'Age Distribution'!$U$6</f>
        <v>47288.35539089654</v>
      </c>
      <c r="M231" s="90">
        <f>K231*'Age Distribution'!$U$7</f>
        <v>148117.41007148669</v>
      </c>
      <c r="N231" s="82">
        <f>K231*'Age Distribution'!$U$8</f>
        <v>158038.00492317788</v>
      </c>
      <c r="O231" s="82">
        <f>K231*'Age Distribution'!$U$9</f>
        <v>146077.25893534874</v>
      </c>
      <c r="P231" s="82">
        <f>K231*'Age Distribution'!$U$10</f>
        <v>149044.46190016257</v>
      </c>
      <c r="Q231" s="82">
        <f>K231*'Age Distribution'!$U$11</f>
        <v>110015.50877892759</v>
      </c>
      <c r="R231" s="83">
        <f t="shared" si="3"/>
        <v>758581</v>
      </c>
    </row>
    <row r="232" spans="1:18" x14ac:dyDescent="0.3">
      <c r="A232" s="53" t="s">
        <v>11447</v>
      </c>
      <c r="B232" s="53" t="s">
        <v>11416</v>
      </c>
      <c r="C232" s="53" t="s">
        <v>6467</v>
      </c>
      <c r="D232" s="91" t="s">
        <v>5935</v>
      </c>
      <c r="E232" s="92" t="s">
        <v>5934</v>
      </c>
      <c r="F232" s="93" t="s">
        <v>12899</v>
      </c>
      <c r="G232" s="93" t="s">
        <v>12900</v>
      </c>
      <c r="H232" s="93" t="s">
        <v>12901</v>
      </c>
      <c r="I232" s="93" t="s">
        <v>12902</v>
      </c>
      <c r="J232" s="93" t="s">
        <v>12903</v>
      </c>
      <c r="K232" s="94">
        <v>440668</v>
      </c>
      <c r="L232" s="90">
        <f>K232*'Age Distribution'!$U$6</f>
        <v>27470.322870458916</v>
      </c>
      <c r="M232" s="90">
        <f>K232*'Age Distribution'!$U$7</f>
        <v>86043.023568190998</v>
      </c>
      <c r="N232" s="82">
        <f>K232*'Age Distribution'!$U$8</f>
        <v>91806.005625618025</v>
      </c>
      <c r="O232" s="82">
        <f>K232*'Age Distribution'!$U$9</f>
        <v>84857.877458731848</v>
      </c>
      <c r="P232" s="82">
        <f>K232*'Age Distribution'!$U$10</f>
        <v>86581.558115245236</v>
      </c>
      <c r="Q232" s="82">
        <f>K232*'Age Distribution'!$U$11</f>
        <v>63909.212361754988</v>
      </c>
      <c r="R232" s="83">
        <f t="shared" si="3"/>
        <v>440668</v>
      </c>
    </row>
    <row r="233" spans="1:18" x14ac:dyDescent="0.3">
      <c r="A233" s="53" t="s">
        <v>11445</v>
      </c>
      <c r="B233" s="53" t="s">
        <v>11416</v>
      </c>
      <c r="C233" s="53" t="s">
        <v>6466</v>
      </c>
      <c r="D233" s="91" t="s">
        <v>5933</v>
      </c>
      <c r="E233" s="92" t="s">
        <v>5932</v>
      </c>
      <c r="F233" s="93" t="s">
        <v>12904</v>
      </c>
      <c r="G233" s="93" t="s">
        <v>12905</v>
      </c>
      <c r="H233" s="93" t="s">
        <v>12906</v>
      </c>
      <c r="I233" s="93" t="s">
        <v>12907</v>
      </c>
      <c r="J233" s="93" t="s">
        <v>12908</v>
      </c>
      <c r="K233" s="94">
        <v>1894605</v>
      </c>
      <c r="L233" s="90">
        <f>K233*'Age Distribution'!$U$6</f>
        <v>118105.71918538632</v>
      </c>
      <c r="M233" s="90">
        <f>K233*'Age Distribution'!$U$7</f>
        <v>369932.78991760802</v>
      </c>
      <c r="N233" s="82">
        <f>K233*'Age Distribution'!$U$8</f>
        <v>394710.11575227615</v>
      </c>
      <c r="O233" s="82">
        <f>K233*'Age Distribution'!$U$9</f>
        <v>364837.38080074033</v>
      </c>
      <c r="P233" s="82">
        <f>K233*'Age Distribution'!$U$10</f>
        <v>372248.16168393026</v>
      </c>
      <c r="Q233" s="82">
        <f>K233*'Age Distribution'!$U$11</f>
        <v>274770.8326600588</v>
      </c>
      <c r="R233" s="83">
        <f t="shared" si="3"/>
        <v>1894605</v>
      </c>
    </row>
    <row r="234" spans="1:18" x14ac:dyDescent="0.3">
      <c r="A234" s="53" t="s">
        <v>11443</v>
      </c>
      <c r="B234" s="53" t="s">
        <v>11416</v>
      </c>
      <c r="C234" s="53" t="s">
        <v>6465</v>
      </c>
      <c r="D234" s="91" t="s">
        <v>5931</v>
      </c>
      <c r="E234" s="92" t="s">
        <v>5930</v>
      </c>
      <c r="F234" s="93" t="s">
        <v>12909</v>
      </c>
      <c r="G234" s="93" t="s">
        <v>12910</v>
      </c>
      <c r="H234" s="93" t="s">
        <v>12911</v>
      </c>
      <c r="I234" s="93" t="s">
        <v>12912</v>
      </c>
      <c r="J234" s="93" t="s">
        <v>12913</v>
      </c>
      <c r="K234" s="94">
        <v>271804</v>
      </c>
      <c r="L234" s="90">
        <f>K234*'Age Distribution'!$U$6</f>
        <v>16943.693750129838</v>
      </c>
      <c r="M234" s="90">
        <f>K234*'Age Distribution'!$U$7</f>
        <v>53071.332563128213</v>
      </c>
      <c r="N234" s="82">
        <f>K234*'Age Distribution'!$U$8</f>
        <v>56625.93960320577</v>
      </c>
      <c r="O234" s="82">
        <f>K234*'Age Distribution'!$U$9</f>
        <v>52340.334503057064</v>
      </c>
      <c r="P234" s="82">
        <f>K234*'Age Distribution'!$U$10</f>
        <v>53403.500644376523</v>
      </c>
      <c r="Q234" s="82">
        <f>K234*'Age Distribution'!$U$11</f>
        <v>39419.198936102584</v>
      </c>
      <c r="R234" s="83">
        <f t="shared" si="3"/>
        <v>271804</v>
      </c>
    </row>
    <row r="235" spans="1:18" x14ac:dyDescent="0.3">
      <c r="A235" s="53" t="s">
        <v>11441</v>
      </c>
      <c r="B235" s="53" t="s">
        <v>11416</v>
      </c>
      <c r="C235" s="53" t="s">
        <v>6464</v>
      </c>
      <c r="D235" s="91" t="s">
        <v>5929</v>
      </c>
      <c r="E235" s="92" t="s">
        <v>5928</v>
      </c>
      <c r="F235" s="93" t="s">
        <v>5928</v>
      </c>
      <c r="G235" s="93" t="s">
        <v>12914</v>
      </c>
      <c r="H235" s="93" t="s">
        <v>12915</v>
      </c>
      <c r="I235" s="93" t="s">
        <v>12916</v>
      </c>
      <c r="J235" s="93" t="s">
        <v>12917</v>
      </c>
      <c r="K235" s="94">
        <v>179804</v>
      </c>
      <c r="L235" s="90">
        <f>K235*'Age Distribution'!$U$6</f>
        <v>11208.605874263607</v>
      </c>
      <c r="M235" s="90">
        <f>K235*'Age Distribution'!$U$7</f>
        <v>35107.790467324638</v>
      </c>
      <c r="N235" s="82">
        <f>K235*'Age Distribution'!$U$8</f>
        <v>37459.236966397882</v>
      </c>
      <c r="O235" s="82">
        <f>K235*'Age Distribution'!$U$9</f>
        <v>34624.220044545604</v>
      </c>
      <c r="P235" s="82">
        <f>K235*'Age Distribution'!$U$10</f>
        <v>35327.526562749175</v>
      </c>
      <c r="Q235" s="82">
        <f>K235*'Age Distribution'!$U$11</f>
        <v>26076.620084719092</v>
      </c>
      <c r="R235" s="83">
        <f t="shared" si="3"/>
        <v>179804</v>
      </c>
    </row>
    <row r="236" spans="1:18" x14ac:dyDescent="0.3">
      <c r="A236" s="53" t="s">
        <v>11439</v>
      </c>
      <c r="B236" s="53" t="s">
        <v>11416</v>
      </c>
      <c r="C236" s="53" t="s">
        <v>6463</v>
      </c>
      <c r="D236" s="91" t="s">
        <v>5927</v>
      </c>
      <c r="E236" s="92" t="s">
        <v>5926</v>
      </c>
      <c r="F236" s="93" t="s">
        <v>5926</v>
      </c>
      <c r="G236" s="93" t="s">
        <v>12918</v>
      </c>
      <c r="H236" s="93" t="s">
        <v>12919</v>
      </c>
      <c r="I236" s="93" t="s">
        <v>12920</v>
      </c>
      <c r="J236" s="93" t="s">
        <v>12921</v>
      </c>
      <c r="K236" s="94">
        <v>3003</v>
      </c>
      <c r="L236" s="90">
        <f>K236*'Age Distribution'!$U$6</f>
        <v>187.20074881767709</v>
      </c>
      <c r="M236" s="90">
        <f>K236*'Age Distribution'!$U$7</f>
        <v>586.35344471411031</v>
      </c>
      <c r="N236" s="82">
        <f>K236*'Age Distribution'!$U$8</f>
        <v>625.62617411232702</v>
      </c>
      <c r="O236" s="82">
        <f>K236*'Age Distribution'!$U$9</f>
        <v>578.27708390119483</v>
      </c>
      <c r="P236" s="82">
        <f>K236*'Age Distribution'!$U$10</f>
        <v>590.02337138181451</v>
      </c>
      <c r="Q236" s="82">
        <f>K236*'Age Distribution'!$U$11</f>
        <v>435.51917707287623</v>
      </c>
      <c r="R236" s="83">
        <f t="shared" si="3"/>
        <v>3003</v>
      </c>
    </row>
    <row r="237" spans="1:18" x14ac:dyDescent="0.3">
      <c r="A237" s="53" t="s">
        <v>11438</v>
      </c>
      <c r="B237" s="53" t="s">
        <v>11416</v>
      </c>
      <c r="C237" s="53" t="s">
        <v>6462</v>
      </c>
      <c r="D237" s="91" t="s">
        <v>5925</v>
      </c>
      <c r="E237" s="92" t="s">
        <v>5924</v>
      </c>
      <c r="F237" s="93" t="s">
        <v>5924</v>
      </c>
      <c r="G237" s="93" t="s">
        <v>12922</v>
      </c>
      <c r="H237" s="93" t="s">
        <v>5340</v>
      </c>
      <c r="I237" s="93" t="s">
        <v>12923</v>
      </c>
      <c r="J237" s="93" t="s">
        <v>12924</v>
      </c>
      <c r="K237" s="94">
        <v>43628</v>
      </c>
      <c r="L237" s="90">
        <f>K237*'Age Distribution'!$U$6</f>
        <v>2719.6784113944777</v>
      </c>
      <c r="M237" s="90">
        <f>K237*'Age Distribution'!$U$7</f>
        <v>8518.624071257811</v>
      </c>
      <c r="N237" s="82">
        <f>K237*'Age Distribution'!$U$8</f>
        <v>9089.1837243332011</v>
      </c>
      <c r="O237" s="82">
        <f>K237*'Age Distribution'!$U$9</f>
        <v>8401.2895825645446</v>
      </c>
      <c r="P237" s="82">
        <f>K237*'Age Distribution'!$U$10</f>
        <v>8571.9412742743261</v>
      </c>
      <c r="Q237" s="82">
        <f>K237*'Age Distribution'!$U$11</f>
        <v>6327.2829361756394</v>
      </c>
      <c r="R237" s="83">
        <f t="shared" si="3"/>
        <v>43627.999999999993</v>
      </c>
    </row>
    <row r="238" spans="1:18" x14ac:dyDescent="0.3">
      <c r="A238" s="53" t="s">
        <v>11436</v>
      </c>
      <c r="B238" s="53" t="s">
        <v>11416</v>
      </c>
      <c r="C238" s="53" t="s">
        <v>6461</v>
      </c>
      <c r="D238" s="91" t="s">
        <v>5923</v>
      </c>
      <c r="E238" s="92" t="s">
        <v>5922</v>
      </c>
      <c r="F238" s="93" t="s">
        <v>5922</v>
      </c>
      <c r="G238" s="93" t="s">
        <v>12925</v>
      </c>
      <c r="H238" s="93" t="s">
        <v>12926</v>
      </c>
      <c r="I238" s="93" t="s">
        <v>12927</v>
      </c>
      <c r="J238" s="93" t="s">
        <v>12928</v>
      </c>
      <c r="K238" s="94">
        <v>431131</v>
      </c>
      <c r="L238" s="90">
        <f>K238*'Age Distribution'!$U$6</f>
        <v>26875.806206631351</v>
      </c>
      <c r="M238" s="90">
        <f>K238*'Age Distribution'!$U$7</f>
        <v>84180.868122890141</v>
      </c>
      <c r="N238" s="82">
        <f>K238*'Age Distribution'!$U$8</f>
        <v>89819.126896843707</v>
      </c>
      <c r="O238" s="82">
        <f>K238*'Age Distribution'!$U$9</f>
        <v>83021.371115353322</v>
      </c>
      <c r="P238" s="82">
        <f>K238*'Age Distribution'!$U$10</f>
        <v>84707.747628109573</v>
      </c>
      <c r="Q238" s="82">
        <f>K238*'Age Distribution'!$U$11</f>
        <v>62526.080030171899</v>
      </c>
      <c r="R238" s="83">
        <f t="shared" si="3"/>
        <v>431131</v>
      </c>
    </row>
    <row r="239" spans="1:18" x14ac:dyDescent="0.3">
      <c r="A239" s="53" t="s">
        <v>11434</v>
      </c>
      <c r="B239" s="53" t="s">
        <v>11416</v>
      </c>
      <c r="C239" s="53" t="s">
        <v>6460</v>
      </c>
      <c r="D239" s="91" t="s">
        <v>5921</v>
      </c>
      <c r="E239" s="92" t="s">
        <v>5920</v>
      </c>
      <c r="F239" s="93" t="s">
        <v>12929</v>
      </c>
      <c r="G239" s="93" t="s">
        <v>12930</v>
      </c>
      <c r="H239" s="93" t="s">
        <v>12931</v>
      </c>
      <c r="I239" s="93" t="s">
        <v>12932</v>
      </c>
      <c r="J239" s="93" t="s">
        <v>12933</v>
      </c>
      <c r="K239" s="94">
        <v>500292</v>
      </c>
      <c r="L239" s="90">
        <f>K239*'Age Distribution'!$U$6</f>
        <v>31187.15851731379</v>
      </c>
      <c r="M239" s="90">
        <f>K239*'Age Distribution'!$U$7</f>
        <v>97684.960893410476</v>
      </c>
      <c r="N239" s="82">
        <f>K239*'Age Distribution'!$U$8</f>
        <v>104227.69560406404</v>
      </c>
      <c r="O239" s="82">
        <f>K239*'Age Distribution'!$U$9</f>
        <v>96339.460159539318</v>
      </c>
      <c r="P239" s="82">
        <f>K239*'Age Distribution'!$U$10</f>
        <v>98296.361143972943</v>
      </c>
      <c r="Q239" s="82">
        <f>K239*'Age Distribution'!$U$11</f>
        <v>72556.363681699426</v>
      </c>
      <c r="R239" s="83">
        <f t="shared" si="3"/>
        <v>500292</v>
      </c>
    </row>
    <row r="240" spans="1:18" x14ac:dyDescent="0.3">
      <c r="A240" s="53" t="s">
        <v>11432</v>
      </c>
      <c r="B240" s="53" t="s">
        <v>11416</v>
      </c>
      <c r="C240" s="53" t="s">
        <v>6459</v>
      </c>
      <c r="D240" s="91" t="s">
        <v>5919</v>
      </c>
      <c r="E240" s="92" t="s">
        <v>5918</v>
      </c>
      <c r="F240" s="93" t="s">
        <v>12934</v>
      </c>
      <c r="G240" s="93" t="s">
        <v>12935</v>
      </c>
      <c r="H240" s="93" t="s">
        <v>12936</v>
      </c>
      <c r="I240" s="93" t="s">
        <v>12937</v>
      </c>
      <c r="J240" s="93" t="s">
        <v>12938</v>
      </c>
      <c r="K240" s="94">
        <v>531997</v>
      </c>
      <c r="L240" s="90">
        <f>K240*'Age Distribution'!$U$6</f>
        <v>33163.582007578341</v>
      </c>
      <c r="M240" s="90">
        <f>K240*'Age Distribution'!$U$7</f>
        <v>103875.54896023062</v>
      </c>
      <c r="N240" s="82">
        <f>K240*'Age Distribution'!$U$8</f>
        <v>110832.91633341181</v>
      </c>
      <c r="O240" s="82">
        <f>K240*'Age Distribution'!$U$9</f>
        <v>102444.77982157309</v>
      </c>
      <c r="P240" s="82">
        <f>K240*'Age Distribution'!$U$10</f>
        <v>104525.69547286419</v>
      </c>
      <c r="Q240" s="82">
        <f>K240*'Age Distribution'!$U$11</f>
        <v>77154.477404341975</v>
      </c>
      <c r="R240" s="83">
        <f t="shared" si="3"/>
        <v>531997</v>
      </c>
    </row>
    <row r="241" spans="1:18" x14ac:dyDescent="0.3">
      <c r="A241" s="53" t="s">
        <v>11430</v>
      </c>
      <c r="B241" s="53" t="s">
        <v>11416</v>
      </c>
      <c r="C241" s="53" t="s">
        <v>6458</v>
      </c>
      <c r="D241" s="91" t="s">
        <v>5917</v>
      </c>
      <c r="E241" s="92" t="s">
        <v>5916</v>
      </c>
      <c r="F241" s="93" t="s">
        <v>5916</v>
      </c>
      <c r="G241" s="93" t="s">
        <v>12939</v>
      </c>
      <c r="H241" s="93" t="s">
        <v>12940</v>
      </c>
      <c r="I241" s="93" t="s">
        <v>12941</v>
      </c>
      <c r="J241" s="93" t="s">
        <v>12942</v>
      </c>
      <c r="K241" s="94">
        <v>95847</v>
      </c>
      <c r="L241" s="90">
        <f>K241*'Age Distribution'!$U$6</f>
        <v>5974.9018221538117</v>
      </c>
      <c r="M241" s="90">
        <f>K241*'Age Distribution'!$U$7</f>
        <v>18714.691513657453</v>
      </c>
      <c r="N241" s="82">
        <f>K241*'Age Distribution'!$U$8</f>
        <v>19968.162474240497</v>
      </c>
      <c r="O241" s="82">
        <f>K241*'Age Distribution'!$U$9</f>
        <v>18456.91763592335</v>
      </c>
      <c r="P241" s="82">
        <f>K241*'Age Distribution'!$U$10</f>
        <v>18831.824867410181</v>
      </c>
      <c r="Q241" s="82">
        <f>K241*'Age Distribution'!$U$11</f>
        <v>13900.501686614709</v>
      </c>
      <c r="R241" s="83">
        <f t="shared" si="3"/>
        <v>95847</v>
      </c>
    </row>
    <row r="242" spans="1:18" x14ac:dyDescent="0.3">
      <c r="A242" s="53" t="s">
        <v>11428</v>
      </c>
      <c r="B242" s="53" t="s">
        <v>11416</v>
      </c>
      <c r="C242" s="53" t="s">
        <v>6457</v>
      </c>
      <c r="D242" s="91" t="s">
        <v>5915</v>
      </c>
      <c r="E242" s="92" t="s">
        <v>5914</v>
      </c>
      <c r="F242" s="93" t="s">
        <v>12943</v>
      </c>
      <c r="G242" s="93" t="s">
        <v>12944</v>
      </c>
      <c r="H242" s="93" t="s">
        <v>12945</v>
      </c>
      <c r="I242" s="93" t="s">
        <v>12946</v>
      </c>
      <c r="J242" s="93" t="s">
        <v>12947</v>
      </c>
      <c r="K242" s="94">
        <v>63067</v>
      </c>
      <c r="L242" s="90">
        <f>K242*'Age Distribution'!$U$6</f>
        <v>3931.4650768179959</v>
      </c>
      <c r="M242" s="90">
        <f>K242*'Age Distribution'!$U$7</f>
        <v>12314.203362565699</v>
      </c>
      <c r="N242" s="82">
        <f>K242*'Age Distribution'!$U$8</f>
        <v>13138.98299125612</v>
      </c>
      <c r="O242" s="82">
        <f>K242*'Age Distribution'!$U$9</f>
        <v>12144.589027771115</v>
      </c>
      <c r="P242" s="82">
        <f>K242*'Age Distribution'!$U$10</f>
        <v>12391.276710934697</v>
      </c>
      <c r="Q242" s="82">
        <f>K242*'Age Distribution'!$U$11</f>
        <v>9146.4828306543732</v>
      </c>
      <c r="R242" s="83">
        <f t="shared" si="3"/>
        <v>63067</v>
      </c>
    </row>
    <row r="243" spans="1:18" x14ac:dyDescent="0.3">
      <c r="A243" s="53" t="s">
        <v>11426</v>
      </c>
      <c r="B243" s="53" t="s">
        <v>11416</v>
      </c>
      <c r="C243" s="53" t="s">
        <v>6456</v>
      </c>
      <c r="D243" s="91" t="s">
        <v>5913</v>
      </c>
      <c r="E243" s="92" t="s">
        <v>5912</v>
      </c>
      <c r="F243" s="93" t="s">
        <v>5912</v>
      </c>
      <c r="G243" s="93" t="s">
        <v>12948</v>
      </c>
      <c r="H243" s="93" t="s">
        <v>12949</v>
      </c>
      <c r="I243" s="93" t="s">
        <v>12950</v>
      </c>
      <c r="J243" s="93" t="s">
        <v>12951</v>
      </c>
      <c r="K243" s="94">
        <v>13170</v>
      </c>
      <c r="L243" s="90">
        <f>K243*'Age Distribution'!$U$6</f>
        <v>820.99029701258985</v>
      </c>
      <c r="M243" s="90">
        <f>K243*'Age Distribution'!$U$7</f>
        <v>2571.5201021927514</v>
      </c>
      <c r="N243" s="82">
        <f>K243*'Age Distribution'!$U$8</f>
        <v>2743.755149203912</v>
      </c>
      <c r="O243" s="82">
        <f>K243*'Age Distribution'!$U$9</f>
        <v>2536.1002980282174</v>
      </c>
      <c r="P243" s="82">
        <f>K243*'Age Distribution'!$U$10</f>
        <v>2587.6149853807847</v>
      </c>
      <c r="Q243" s="82">
        <f>K243*'Age Distribution'!$U$11</f>
        <v>1910.0191681817448</v>
      </c>
      <c r="R243" s="83">
        <f t="shared" si="3"/>
        <v>13170</v>
      </c>
    </row>
    <row r="244" spans="1:18" x14ac:dyDescent="0.3">
      <c r="A244" s="53" t="s">
        <v>11425</v>
      </c>
      <c r="B244" s="53" t="s">
        <v>11416</v>
      </c>
      <c r="C244" s="53" t="s">
        <v>6455</v>
      </c>
      <c r="D244" s="91" t="s">
        <v>5911</v>
      </c>
      <c r="E244" s="92" t="s">
        <v>5910</v>
      </c>
      <c r="F244" s="93" t="s">
        <v>12952</v>
      </c>
      <c r="G244" s="93" t="s">
        <v>12953</v>
      </c>
      <c r="H244" s="93" t="s">
        <v>12954</v>
      </c>
      <c r="I244" s="93" t="s">
        <v>12955</v>
      </c>
      <c r="J244" s="93" t="s">
        <v>12956</v>
      </c>
      <c r="K244" s="94">
        <v>458198</v>
      </c>
      <c r="L244" s="90">
        <f>K244*'Age Distribution'!$U$6</f>
        <v>28563.10646245821</v>
      </c>
      <c r="M244" s="90">
        <f>K244*'Age Distribution'!$U$7</f>
        <v>89465.859361010953</v>
      </c>
      <c r="N244" s="82">
        <f>K244*'Age Distribution'!$U$8</f>
        <v>95458.095812827174</v>
      </c>
      <c r="O244" s="82">
        <f>K244*'Age Distribution'!$U$9</f>
        <v>88233.567528924308</v>
      </c>
      <c r="P244" s="82">
        <f>K244*'Age Distribution'!$U$10</f>
        <v>90025.81708971184</v>
      </c>
      <c r="Q244" s="82">
        <f>K244*'Age Distribution'!$U$11</f>
        <v>66451.553745067518</v>
      </c>
      <c r="R244" s="83">
        <f t="shared" si="3"/>
        <v>458198</v>
      </c>
    </row>
    <row r="245" spans="1:18" x14ac:dyDescent="0.3">
      <c r="A245" s="53" t="s">
        <v>11423</v>
      </c>
      <c r="B245" s="53" t="s">
        <v>11416</v>
      </c>
      <c r="C245" s="53" t="s">
        <v>6454</v>
      </c>
      <c r="D245" s="91" t="s">
        <v>5909</v>
      </c>
      <c r="E245" s="92" t="s">
        <v>5908</v>
      </c>
      <c r="F245" s="93" t="s">
        <v>5908</v>
      </c>
      <c r="G245" s="93" t="s">
        <v>12957</v>
      </c>
      <c r="H245" s="93" t="s">
        <v>12958</v>
      </c>
      <c r="I245" s="93" t="s">
        <v>12959</v>
      </c>
      <c r="J245" s="93" t="s">
        <v>12960</v>
      </c>
      <c r="K245" s="94">
        <v>53831</v>
      </c>
      <c r="L245" s="90">
        <f>K245*'Age Distribution'!$U$6</f>
        <v>3355.7121244103814</v>
      </c>
      <c r="M245" s="90">
        <f>K245*'Age Distribution'!$U$7</f>
        <v>10510.819940860896</v>
      </c>
      <c r="N245" s="82">
        <f>K245*'Age Distribution'!$U$8</f>
        <v>11214.81271350006</v>
      </c>
      <c r="O245" s="82">
        <f>K245*'Age Distribution'!$U$9</f>
        <v>10366.045189305767</v>
      </c>
      <c r="P245" s="82">
        <f>K245*'Age Distribution'!$U$10</f>
        <v>10576.606095522629</v>
      </c>
      <c r="Q245" s="82">
        <f>K245*'Age Distribution'!$U$11</f>
        <v>7807.0039364002669</v>
      </c>
      <c r="R245" s="83">
        <f t="shared" si="3"/>
        <v>53831</v>
      </c>
    </row>
    <row r="246" spans="1:18" x14ac:dyDescent="0.3">
      <c r="A246" s="53" t="s">
        <v>11421</v>
      </c>
      <c r="B246" s="53" t="s">
        <v>11416</v>
      </c>
      <c r="C246" s="53" t="s">
        <v>6453</v>
      </c>
      <c r="D246" s="91" t="s">
        <v>5907</v>
      </c>
      <c r="E246" s="92" t="s">
        <v>5906</v>
      </c>
      <c r="F246" s="93" t="s">
        <v>12961</v>
      </c>
      <c r="G246" s="93" t="s">
        <v>12962</v>
      </c>
      <c r="H246" s="93" t="s">
        <v>12963</v>
      </c>
      <c r="I246" s="93" t="s">
        <v>12964</v>
      </c>
      <c r="J246" s="93" t="s">
        <v>12965</v>
      </c>
      <c r="K246" s="94">
        <v>846178</v>
      </c>
      <c r="L246" s="90">
        <f>K246*'Age Distribution'!$U$6</f>
        <v>52748.969441573216</v>
      </c>
      <c r="M246" s="90">
        <f>K246*'Age Distribution'!$U$7</f>
        <v>165221.24047329219</v>
      </c>
      <c r="N246" s="82">
        <f>K246*'Age Distribution'!$U$8</f>
        <v>176287.41417183506</v>
      </c>
      <c r="O246" s="82">
        <f>K246*'Age Distribution'!$U$9</f>
        <v>162945.50326385125</v>
      </c>
      <c r="P246" s="82">
        <f>K246*'Age Distribution'!$U$10</f>
        <v>166255.34343960075</v>
      </c>
      <c r="Q246" s="82">
        <f>K246*'Age Distribution'!$U$11</f>
        <v>122719.52920984758</v>
      </c>
      <c r="R246" s="83">
        <f t="shared" si="3"/>
        <v>846178.00000000012</v>
      </c>
    </row>
    <row r="247" spans="1:18" x14ac:dyDescent="0.3">
      <c r="A247" s="53" t="s">
        <v>11419</v>
      </c>
      <c r="B247" s="53" t="s">
        <v>11416</v>
      </c>
      <c r="C247" s="53" t="s">
        <v>6452</v>
      </c>
      <c r="D247" s="91" t="s">
        <v>5905</v>
      </c>
      <c r="E247" s="92" t="s">
        <v>5904</v>
      </c>
      <c r="F247" s="93" t="s">
        <v>12966</v>
      </c>
      <c r="G247" s="93" t="s">
        <v>12967</v>
      </c>
      <c r="H247" s="93" t="s">
        <v>12968</v>
      </c>
      <c r="I247" s="93" t="s">
        <v>12969</v>
      </c>
      <c r="J247" s="93" t="s">
        <v>12970</v>
      </c>
      <c r="K247" s="94">
        <v>207590</v>
      </c>
      <c r="L247" s="90">
        <f>K247*'Age Distribution'!$U$6</f>
        <v>12940.727088598598</v>
      </c>
      <c r="M247" s="90">
        <f>K247*'Age Distribution'!$U$7</f>
        <v>40533.170692042011</v>
      </c>
      <c r="N247" s="82">
        <f>K247*'Age Distribution'!$U$8</f>
        <v>43247.997830162494</v>
      </c>
      <c r="O247" s="82">
        <f>K247*'Age Distribution'!$U$9</f>
        <v>39974.871743939075</v>
      </c>
      <c r="P247" s="82">
        <f>K247*'Age Distribution'!$U$10</f>
        <v>40786.863691358929</v>
      </c>
      <c r="Q247" s="82">
        <f>K247*'Age Distribution'!$U$11</f>
        <v>30106.368953898895</v>
      </c>
      <c r="R247" s="83">
        <f t="shared" si="3"/>
        <v>207590</v>
      </c>
    </row>
    <row r="248" spans="1:18" x14ac:dyDescent="0.3">
      <c r="A248" s="53" t="s">
        <v>11417</v>
      </c>
      <c r="B248" s="53" t="s">
        <v>11416</v>
      </c>
      <c r="C248" s="53" t="s">
        <v>6451</v>
      </c>
      <c r="D248" s="91" t="s">
        <v>5903</v>
      </c>
      <c r="E248" s="92" t="s">
        <v>5902</v>
      </c>
      <c r="F248" s="93" t="s">
        <v>5902</v>
      </c>
      <c r="G248" s="93" t="s">
        <v>12971</v>
      </c>
      <c r="H248" s="93" t="s">
        <v>12972</v>
      </c>
      <c r="I248" s="93" t="s">
        <v>12973</v>
      </c>
      <c r="J248" s="93" t="s">
        <v>12974</v>
      </c>
      <c r="K248" s="94">
        <v>73966</v>
      </c>
      <c r="L248" s="90">
        <f>K248*'Age Distribution'!$U$6</f>
        <v>4610.8859763730616</v>
      </c>
      <c r="M248" s="90">
        <f>K248*'Age Distribution'!$U$7</f>
        <v>14442.297333241386</v>
      </c>
      <c r="N248" s="82">
        <f>K248*'Age Distribution'!$U$8</f>
        <v>15409.612252544915</v>
      </c>
      <c r="O248" s="82">
        <f>K248*'Age Distribution'!$U$9</f>
        <v>14243.370891720206</v>
      </c>
      <c r="P248" s="82">
        <f>K248*'Age Distribution'!$U$10</f>
        <v>14532.690205670093</v>
      </c>
      <c r="Q248" s="82">
        <f>K248*'Age Distribution'!$U$11</f>
        <v>10727.143340450337</v>
      </c>
      <c r="R248" s="83">
        <f t="shared" si="3"/>
        <v>73966</v>
      </c>
    </row>
    <row r="249" spans="1:18" x14ac:dyDescent="0.3">
      <c r="A249" s="53" t="s">
        <v>11413</v>
      </c>
      <c r="B249" s="53" t="s">
        <v>11312</v>
      </c>
      <c r="C249" s="53" t="s">
        <v>6508</v>
      </c>
      <c r="D249" s="91" t="s">
        <v>5901</v>
      </c>
      <c r="E249" s="92" t="s">
        <v>5900</v>
      </c>
      <c r="F249" s="93" t="s">
        <v>12975</v>
      </c>
      <c r="G249" s="93" t="s">
        <v>12976</v>
      </c>
      <c r="H249" s="93" t="s">
        <v>12977</v>
      </c>
      <c r="I249" s="93" t="s">
        <v>12978</v>
      </c>
      <c r="J249" s="93" t="s">
        <v>12979</v>
      </c>
      <c r="K249" s="94">
        <v>480718</v>
      </c>
      <c r="L249" s="90">
        <f>K249*'Age Distribution'!$U$6</f>
        <v>29966.956233811554</v>
      </c>
      <c r="M249" s="90">
        <f>K249*'Age Distribution'!$U$7</f>
        <v>93863.02205663592</v>
      </c>
      <c r="N249" s="82">
        <f>K249*'Age Distribution'!$U$8</f>
        <v>100149.77128435885</v>
      </c>
      <c r="O249" s="82">
        <f>K249*'Age Distribution'!$U$9</f>
        <v>92570.164242029496</v>
      </c>
      <c r="P249" s="82">
        <f>K249*'Age Distribution'!$U$10</f>
        <v>94450.501180127569</v>
      </c>
      <c r="Q249" s="82">
        <f>K249*'Age Distribution'!$U$11</f>
        <v>69717.585003036598</v>
      </c>
      <c r="R249" s="83">
        <f t="shared" si="3"/>
        <v>480717.99999999994</v>
      </c>
    </row>
    <row r="250" spans="1:18" x14ac:dyDescent="0.3">
      <c r="A250" s="53" t="s">
        <v>11412</v>
      </c>
      <c r="B250" s="53" t="s">
        <v>11312</v>
      </c>
      <c r="C250" s="53" t="s">
        <v>6507</v>
      </c>
      <c r="D250" s="91" t="s">
        <v>5899</v>
      </c>
      <c r="E250" s="92" t="s">
        <v>5898</v>
      </c>
      <c r="F250" s="93" t="s">
        <v>5898</v>
      </c>
      <c r="G250" s="93" t="s">
        <v>12980</v>
      </c>
      <c r="H250" s="93" t="s">
        <v>12981</v>
      </c>
      <c r="I250" s="93" t="s">
        <v>12982</v>
      </c>
      <c r="J250" s="93" t="s">
        <v>12983</v>
      </c>
      <c r="K250" s="94">
        <v>16177</v>
      </c>
      <c r="L250" s="90">
        <f>K250*'Age Distribution'!$U$6</f>
        <v>1008.4403974770438</v>
      </c>
      <c r="M250" s="90">
        <f>K250*'Age Distribution'!$U$7</f>
        <v>3158.6545704762443</v>
      </c>
      <c r="N250" s="82">
        <f>K250*'Age Distribution'!$U$8</f>
        <v>3370.2146582134915</v>
      </c>
      <c r="O250" s="82">
        <f>K250*'Age Distribution'!$U$9</f>
        <v>3115.1476477754345</v>
      </c>
      <c r="P250" s="82">
        <f>K250*'Age Distribution'!$U$10</f>
        <v>3178.4242686791918</v>
      </c>
      <c r="Q250" s="82">
        <f>K250*'Age Distribution'!$U$11</f>
        <v>2346.1184573785945</v>
      </c>
      <c r="R250" s="83">
        <f t="shared" si="3"/>
        <v>16177</v>
      </c>
    </row>
    <row r="251" spans="1:18" x14ac:dyDescent="0.3">
      <c r="A251" s="53" t="s">
        <v>11410</v>
      </c>
      <c r="B251" s="53" t="s">
        <v>11312</v>
      </c>
      <c r="C251" s="53" t="s">
        <v>6506</v>
      </c>
      <c r="D251" s="91" t="s">
        <v>5897</v>
      </c>
      <c r="E251" s="92" t="s">
        <v>5896</v>
      </c>
      <c r="F251" s="93" t="s">
        <v>12984</v>
      </c>
      <c r="G251" s="93" t="s">
        <v>12985</v>
      </c>
      <c r="H251" s="93" t="s">
        <v>12986</v>
      </c>
      <c r="I251" s="93" t="s">
        <v>12987</v>
      </c>
      <c r="J251" s="93" t="s">
        <v>12988</v>
      </c>
      <c r="K251" s="94">
        <v>618821</v>
      </c>
      <c r="L251" s="90">
        <f>K251*'Age Distribution'!$U$6</f>
        <v>38576.008852515406</v>
      </c>
      <c r="M251" s="90">
        <f>K251*'Age Distribution'!$U$7</f>
        <v>120828.4465572529</v>
      </c>
      <c r="N251" s="82">
        <f>K251*'Age Distribution'!$U$8</f>
        <v>128921.28361317494</v>
      </c>
      <c r="O251" s="82">
        <f>K251*'Age Distribution'!$U$9</f>
        <v>119164.17027533177</v>
      </c>
      <c r="P251" s="82">
        <f>K251*'Age Distribution'!$U$10</f>
        <v>121584.69953442086</v>
      </c>
      <c r="Q251" s="82">
        <f>K251*'Age Distribution'!$U$11</f>
        <v>89746.391167304144</v>
      </c>
      <c r="R251" s="83">
        <f t="shared" si="3"/>
        <v>618821</v>
      </c>
    </row>
    <row r="252" spans="1:18" x14ac:dyDescent="0.3">
      <c r="A252" s="53" t="s">
        <v>11408</v>
      </c>
      <c r="B252" s="53" t="s">
        <v>11312</v>
      </c>
      <c r="C252" s="53" t="s">
        <v>6505</v>
      </c>
      <c r="D252" s="91" t="s">
        <v>5895</v>
      </c>
      <c r="E252" s="92" t="s">
        <v>5894</v>
      </c>
      <c r="F252" s="93" t="s">
        <v>5894</v>
      </c>
      <c r="G252" s="93" t="s">
        <v>12989</v>
      </c>
      <c r="H252" s="93" t="s">
        <v>12990</v>
      </c>
      <c r="I252" s="93" t="s">
        <v>12991</v>
      </c>
      <c r="J252" s="93" t="s">
        <v>12992</v>
      </c>
      <c r="K252" s="94">
        <v>12244</v>
      </c>
      <c r="L252" s="90">
        <f>K252*'Age Distribution'!$U$6</f>
        <v>763.26539078376231</v>
      </c>
      <c r="M252" s="90">
        <f>K252*'Age Distribution'!$U$7</f>
        <v>2390.7131458806416</v>
      </c>
      <c r="N252" s="82">
        <f>K252*'Age Distribution'!$U$8</f>
        <v>2550.8381204899542</v>
      </c>
      <c r="O252" s="82">
        <f>K252*'Age Distribution'!$U$9</f>
        <v>2357.7837546740693</v>
      </c>
      <c r="P252" s="82">
        <f>K252*'Age Distribution'!$U$10</f>
        <v>2405.6763766896224</v>
      </c>
      <c r="Q252" s="82">
        <f>K252*'Age Distribution'!$U$11</f>
        <v>1775.7232114819503</v>
      </c>
      <c r="R252" s="83">
        <f t="shared" si="3"/>
        <v>12244</v>
      </c>
    </row>
    <row r="253" spans="1:18" x14ac:dyDescent="0.3">
      <c r="A253" s="53" t="s">
        <v>11406</v>
      </c>
      <c r="B253" s="53" t="s">
        <v>11312</v>
      </c>
      <c r="C253" s="53" t="s">
        <v>6504</v>
      </c>
      <c r="D253" s="91" t="s">
        <v>5893</v>
      </c>
      <c r="E253" s="92" t="s">
        <v>5892</v>
      </c>
      <c r="F253" s="93" t="s">
        <v>5892</v>
      </c>
      <c r="G253" s="93" t="s">
        <v>12993</v>
      </c>
      <c r="H253" s="93" t="s">
        <v>1082</v>
      </c>
      <c r="I253" s="93" t="s">
        <v>12994</v>
      </c>
      <c r="J253" s="93" t="s">
        <v>12995</v>
      </c>
      <c r="K253" s="94">
        <v>3645</v>
      </c>
      <c r="L253" s="90">
        <f>K253*'Age Distribution'!$U$6</f>
        <v>227.22168812535233</v>
      </c>
      <c r="M253" s="90">
        <f>K253*'Age Distribution'!$U$7</f>
        <v>711.707727600044</v>
      </c>
      <c r="N253" s="82">
        <f>K253*'Age Distribution'!$U$8</f>
        <v>759.37642512135596</v>
      </c>
      <c r="O253" s="82">
        <f>K253*'Age Distribution'!$U$9</f>
        <v>701.90475218776396</v>
      </c>
      <c r="P253" s="82">
        <f>K253*'Age Distribution'!$U$10</f>
        <v>716.16223399490968</v>
      </c>
      <c r="Q253" s="82">
        <f>K253*'Age Distribution'!$U$11</f>
        <v>528.62717297057407</v>
      </c>
      <c r="R253" s="83">
        <f t="shared" si="3"/>
        <v>3645</v>
      </c>
    </row>
    <row r="254" spans="1:18" x14ac:dyDescent="0.3">
      <c r="A254" s="53" t="s">
        <v>11404</v>
      </c>
      <c r="B254" s="53" t="s">
        <v>11312</v>
      </c>
      <c r="C254" s="53" t="s">
        <v>6503</v>
      </c>
      <c r="D254" s="91" t="s">
        <v>5891</v>
      </c>
      <c r="E254" s="92" t="s">
        <v>5890</v>
      </c>
      <c r="F254" s="93" t="s">
        <v>5890</v>
      </c>
      <c r="G254" s="93" t="s">
        <v>12996</v>
      </c>
      <c r="H254" s="93" t="s">
        <v>12997</v>
      </c>
      <c r="I254" s="93" t="s">
        <v>12998</v>
      </c>
      <c r="J254" s="93" t="s">
        <v>12999</v>
      </c>
      <c r="K254" s="94">
        <v>5630</v>
      </c>
      <c r="L254" s="90">
        <f>K254*'Age Distribution'!$U$6</f>
        <v>350.96244283833568</v>
      </c>
      <c r="M254" s="90">
        <f>K254*'Age Distribution'!$U$7</f>
        <v>1099.2906739062407</v>
      </c>
      <c r="N254" s="82">
        <f>K254*'Age Distribution'!$U$8</f>
        <v>1172.9188678829175</v>
      </c>
      <c r="O254" s="82">
        <f>K254*'Age Distribution'!$U$9</f>
        <v>1084.1491782762994</v>
      </c>
      <c r="P254" s="82">
        <f>K254*'Age Distribution'!$U$10</f>
        <v>1106.1710226039345</v>
      </c>
      <c r="Q254" s="82">
        <f>K254*'Age Distribution'!$U$11</f>
        <v>816.50781449227213</v>
      </c>
      <c r="R254" s="83">
        <f t="shared" si="3"/>
        <v>5630</v>
      </c>
    </row>
    <row r="255" spans="1:18" x14ac:dyDescent="0.3">
      <c r="A255" s="53" t="s">
        <v>11402</v>
      </c>
      <c r="B255" s="53" t="s">
        <v>11312</v>
      </c>
      <c r="C255" s="53" t="s">
        <v>6502</v>
      </c>
      <c r="D255" s="91" t="s">
        <v>5889</v>
      </c>
      <c r="E255" s="92" t="s">
        <v>5888</v>
      </c>
      <c r="F255" s="93" t="s">
        <v>13000</v>
      </c>
      <c r="G255" s="93" t="s">
        <v>13001</v>
      </c>
      <c r="H255" s="93" t="s">
        <v>13002</v>
      </c>
      <c r="I255" s="93" t="s">
        <v>13003</v>
      </c>
      <c r="J255" s="93" t="s">
        <v>13004</v>
      </c>
      <c r="K255" s="94">
        <v>313333</v>
      </c>
      <c r="L255" s="90">
        <f>K255*'Age Distribution'!$U$6</f>
        <v>19532.524884878196</v>
      </c>
      <c r="M255" s="90">
        <f>K255*'Age Distribution'!$U$7</f>
        <v>61180.11451635242</v>
      </c>
      <c r="N255" s="82">
        <f>K255*'Age Distribution'!$U$8</f>
        <v>65277.830840205716</v>
      </c>
      <c r="O255" s="82">
        <f>K255*'Age Distribution'!$U$9</f>
        <v>60337.427082921444</v>
      </c>
      <c r="P255" s="82">
        <f>K255*'Age Distribution'!$U$10</f>
        <v>61563.03464041894</v>
      </c>
      <c r="Q255" s="82">
        <f>K255*'Age Distribution'!$U$11</f>
        <v>45442.068035223288</v>
      </c>
      <c r="R255" s="83">
        <f t="shared" si="3"/>
        <v>313333</v>
      </c>
    </row>
    <row r="256" spans="1:18" x14ac:dyDescent="0.3">
      <c r="A256" s="53" t="s">
        <v>11400</v>
      </c>
      <c r="B256" s="53" t="s">
        <v>11312</v>
      </c>
      <c r="C256" s="53" t="s">
        <v>11399</v>
      </c>
      <c r="D256" s="91" t="s">
        <v>5887</v>
      </c>
      <c r="E256" s="92" t="s">
        <v>5886</v>
      </c>
      <c r="F256" s="93" t="s">
        <v>13005</v>
      </c>
      <c r="G256" s="93" t="s">
        <v>13006</v>
      </c>
      <c r="H256" s="93" t="s">
        <v>13007</v>
      </c>
      <c r="I256" s="93" t="s">
        <v>13008</v>
      </c>
      <c r="J256" s="93" t="s">
        <v>13009</v>
      </c>
      <c r="K256" s="94">
        <v>62138</v>
      </c>
      <c r="L256" s="90">
        <f>K256*'Age Distribution'!$U$6</f>
        <v>3873.5531568540855</v>
      </c>
      <c r="M256" s="90">
        <f>K256*'Age Distribution'!$U$7</f>
        <v>12132.810638576551</v>
      </c>
      <c r="N256" s="82">
        <f>K256*'Age Distribution'!$U$8</f>
        <v>12945.440961369222</v>
      </c>
      <c r="O256" s="82">
        <f>K256*'Age Distribution'!$U$9</f>
        <v>11965.69478503245</v>
      </c>
      <c r="P256" s="82">
        <f>K256*'Age Distribution'!$U$10</f>
        <v>12208.748668306091</v>
      </c>
      <c r="Q256" s="82">
        <f>K256*'Age Distribution'!$U$11</f>
        <v>9011.7517898615988</v>
      </c>
      <c r="R256" s="83">
        <f t="shared" si="3"/>
        <v>62138</v>
      </c>
    </row>
    <row r="257" spans="1:18" x14ac:dyDescent="0.3">
      <c r="A257" s="53" t="s">
        <v>11397</v>
      </c>
      <c r="B257" s="53" t="s">
        <v>11312</v>
      </c>
      <c r="C257" s="53" t="s">
        <v>6501</v>
      </c>
      <c r="D257" s="91" t="s">
        <v>5885</v>
      </c>
      <c r="E257" s="92" t="s">
        <v>5884</v>
      </c>
      <c r="F257" s="93" t="s">
        <v>5884</v>
      </c>
      <c r="G257" s="93" t="s">
        <v>13010</v>
      </c>
      <c r="H257" s="93" t="s">
        <v>13011</v>
      </c>
      <c r="I257" s="93" t="s">
        <v>13012</v>
      </c>
      <c r="J257" s="93" t="s">
        <v>13013</v>
      </c>
      <c r="K257" s="94">
        <v>18363</v>
      </c>
      <c r="L257" s="90">
        <f>K257*'Age Distribution'!$U$6</f>
        <v>1144.7110724405609</v>
      </c>
      <c r="M257" s="90">
        <f>K257*'Age Distribution'!$U$7</f>
        <v>3585.483951143925</v>
      </c>
      <c r="N257" s="82">
        <f>K257*'Age Distribution'!$U$8</f>
        <v>3825.632179561992</v>
      </c>
      <c r="O257" s="82">
        <f>K257*'Age Distribution'!$U$9</f>
        <v>3536.097932626587</v>
      </c>
      <c r="P257" s="82">
        <f>K257*'Age Distribution'!$U$10</f>
        <v>3607.9251310969894</v>
      </c>
      <c r="Q257" s="82">
        <f>K257*'Age Distribution'!$U$11</f>
        <v>2663.1497331299456</v>
      </c>
      <c r="R257" s="83">
        <f t="shared" si="3"/>
        <v>18363</v>
      </c>
    </row>
    <row r="258" spans="1:18" x14ac:dyDescent="0.3">
      <c r="A258" s="53" t="s">
        <v>11395</v>
      </c>
      <c r="B258" s="53" t="s">
        <v>11312</v>
      </c>
      <c r="C258" s="53" t="s">
        <v>6500</v>
      </c>
      <c r="D258" s="91" t="s">
        <v>5883</v>
      </c>
      <c r="E258" s="92" t="s">
        <v>2318</v>
      </c>
      <c r="F258" s="93" t="s">
        <v>2318</v>
      </c>
      <c r="G258" s="93" t="s">
        <v>13014</v>
      </c>
      <c r="H258" s="93" t="s">
        <v>12270</v>
      </c>
      <c r="I258" s="93" t="s">
        <v>13015</v>
      </c>
      <c r="J258" s="93" t="s">
        <v>13016</v>
      </c>
      <c r="K258" s="94">
        <v>1871</v>
      </c>
      <c r="L258" s="90">
        <f>K258*'Age Distribution'!$U$6</f>
        <v>116.63423277984477</v>
      </c>
      <c r="M258" s="90">
        <f>K258*'Age Distribution'!$U$7</f>
        <v>365.323774578788</v>
      </c>
      <c r="N258" s="82">
        <f>K258*'Age Distribution'!$U$8</f>
        <v>389.79239818986474</v>
      </c>
      <c r="O258" s="82">
        <f>K258*'Age Distribution'!$U$9</f>
        <v>360.29184947690163</v>
      </c>
      <c r="P258" s="82">
        <f>K258*'Age Distribution'!$U$10</f>
        <v>367.61029898613884</v>
      </c>
      <c r="Q258" s="82">
        <f>K258*'Age Distribution'!$U$11</f>
        <v>271.34744598846203</v>
      </c>
      <c r="R258" s="83">
        <f t="shared" si="3"/>
        <v>1871</v>
      </c>
    </row>
    <row r="259" spans="1:18" x14ac:dyDescent="0.3">
      <c r="A259" s="53" t="s">
        <v>11394</v>
      </c>
      <c r="B259" s="53" t="s">
        <v>11312</v>
      </c>
      <c r="C259" s="53" t="s">
        <v>6499</v>
      </c>
      <c r="D259" s="91" t="s">
        <v>5882</v>
      </c>
      <c r="E259" s="92" t="s">
        <v>5881</v>
      </c>
      <c r="F259" s="93" t="s">
        <v>5881</v>
      </c>
      <c r="G259" s="93" t="s">
        <v>13017</v>
      </c>
      <c r="H259" s="93" t="s">
        <v>13018</v>
      </c>
      <c r="I259" s="93" t="s">
        <v>4078</v>
      </c>
      <c r="J259" s="93" t="s">
        <v>13019</v>
      </c>
      <c r="K259" s="94">
        <v>9187</v>
      </c>
      <c r="L259" s="90">
        <f>K259*'Age Distribution'!$U$6</f>
        <v>572.69839473459854</v>
      </c>
      <c r="M259" s="90">
        <f>K259*'Age Distribution'!$U$7</f>
        <v>1793.815882979864</v>
      </c>
      <c r="N259" s="82">
        <f>K259*'Age Distribution'!$U$8</f>
        <v>1913.961925264718</v>
      </c>
      <c r="O259" s="82">
        <f>K259*'Age Distribution'!$U$9</f>
        <v>1769.1080818515741</v>
      </c>
      <c r="P259" s="82">
        <f>K259*'Age Distribution'!$U$10</f>
        <v>1805.0431944338095</v>
      </c>
      <c r="Q259" s="82">
        <f>K259*'Age Distribution'!$U$11</f>
        <v>1332.372520735436</v>
      </c>
      <c r="R259" s="83">
        <f t="shared" si="3"/>
        <v>9187</v>
      </c>
    </row>
    <row r="260" spans="1:18" x14ac:dyDescent="0.3">
      <c r="A260" s="53" t="s">
        <v>11392</v>
      </c>
      <c r="B260" s="53" t="s">
        <v>11312</v>
      </c>
      <c r="C260" s="53" t="s">
        <v>6498</v>
      </c>
      <c r="D260" s="91" t="s">
        <v>5880</v>
      </c>
      <c r="E260" s="92" t="s">
        <v>5879</v>
      </c>
      <c r="F260" s="93" t="s">
        <v>5879</v>
      </c>
      <c r="G260" s="93" t="s">
        <v>13020</v>
      </c>
      <c r="H260" s="93" t="s">
        <v>13021</v>
      </c>
      <c r="I260" s="93" t="s">
        <v>13022</v>
      </c>
      <c r="J260" s="93" t="s">
        <v>13023</v>
      </c>
      <c r="K260" s="94">
        <v>8265</v>
      </c>
      <c r="L260" s="90">
        <f>K260*'Age Distribution'!$U$6</f>
        <v>515.22284015254786</v>
      </c>
      <c r="M260" s="90">
        <f>K260*'Age Distribution'!$U$7</f>
        <v>1613.7899502371367</v>
      </c>
      <c r="N260" s="82">
        <f>K260*'Age Distribution'!$U$8</f>
        <v>1721.8782314480129</v>
      </c>
      <c r="O260" s="82">
        <f>K260*'Age Distribution'!$U$9</f>
        <v>1591.5618043434483</v>
      </c>
      <c r="P260" s="82">
        <f>K260*'Age Distribution'!$U$10</f>
        <v>1623.8904976592396</v>
      </c>
      <c r="Q260" s="82">
        <f>K260*'Age Distribution'!$U$11</f>
        <v>1198.6566761596143</v>
      </c>
      <c r="R260" s="83">
        <f t="shared" si="3"/>
        <v>8265</v>
      </c>
    </row>
    <row r="261" spans="1:18" x14ac:dyDescent="0.3">
      <c r="A261" s="53" t="s">
        <v>11390</v>
      </c>
      <c r="B261" s="53" t="s">
        <v>11312</v>
      </c>
      <c r="C261" s="53" t="s">
        <v>6497</v>
      </c>
      <c r="D261" s="91" t="s">
        <v>5878</v>
      </c>
      <c r="E261" s="92" t="s">
        <v>5877</v>
      </c>
      <c r="F261" s="93" t="s">
        <v>5877</v>
      </c>
      <c r="G261" s="93" t="s">
        <v>13024</v>
      </c>
      <c r="H261" s="93" t="s">
        <v>13025</v>
      </c>
      <c r="I261" s="93" t="s">
        <v>13026</v>
      </c>
      <c r="J261" s="93" t="s">
        <v>13027</v>
      </c>
      <c r="K261" s="94">
        <v>3568</v>
      </c>
      <c r="L261" s="90">
        <f>K261*'Age Distribution'!$U$6</f>
        <v>222.42166892489905</v>
      </c>
      <c r="M261" s="90">
        <f>K261*'Age Distribution'!$U$7</f>
        <v>696.67302388942574</v>
      </c>
      <c r="N261" s="82">
        <f>K261*'Age Distribution'!$U$8</f>
        <v>743.33472834924498</v>
      </c>
      <c r="O261" s="82">
        <f>K261*'Age Distribution'!$U$9</f>
        <v>687.07713465183588</v>
      </c>
      <c r="P261" s="82">
        <f>K261*'Age Distribution'!$U$10</f>
        <v>701.03342960050418</v>
      </c>
      <c r="Q261" s="82">
        <f>K261*'Age Distribution'!$U$11</f>
        <v>517.46001458409</v>
      </c>
      <c r="R261" s="83">
        <f t="shared" ref="R261:R324" si="4">SUM(L261:Q261)</f>
        <v>3567.9999999999995</v>
      </c>
    </row>
    <row r="262" spans="1:18" x14ac:dyDescent="0.3">
      <c r="A262" s="53" t="s">
        <v>11388</v>
      </c>
      <c r="B262" s="53" t="s">
        <v>11312</v>
      </c>
      <c r="C262" s="53" t="s">
        <v>6496</v>
      </c>
      <c r="D262" s="91" t="s">
        <v>5876</v>
      </c>
      <c r="E262" s="92" t="s">
        <v>5875</v>
      </c>
      <c r="F262" s="93" t="s">
        <v>5875</v>
      </c>
      <c r="G262" s="93" t="s">
        <v>13028</v>
      </c>
      <c r="H262" s="93" t="s">
        <v>13029</v>
      </c>
      <c r="I262" s="93" t="s">
        <v>13030</v>
      </c>
      <c r="J262" s="93" t="s">
        <v>13031</v>
      </c>
      <c r="K262" s="94">
        <v>5360</v>
      </c>
      <c r="L262" s="90">
        <f>K262*'Age Distribution'!$U$6</f>
        <v>334.13120668090215</v>
      </c>
      <c r="M262" s="90">
        <f>K262*'Age Distribution'!$U$7</f>
        <v>1046.5715829729043</v>
      </c>
      <c r="N262" s="82">
        <f>K262*'Age Distribution'!$U$8</f>
        <v>1116.6687623183725</v>
      </c>
      <c r="O262" s="82">
        <f>K262*'Age Distribution'!$U$9</f>
        <v>1032.1562336697984</v>
      </c>
      <c r="P262" s="82">
        <f>K262*'Age Distribution'!$U$10</f>
        <v>1053.1219682339413</v>
      </c>
      <c r="Q262" s="82">
        <f>K262*'Age Distribution'!$U$11</f>
        <v>777.35024612408142</v>
      </c>
      <c r="R262" s="83">
        <f t="shared" si="4"/>
        <v>5360</v>
      </c>
    </row>
    <row r="263" spans="1:18" x14ac:dyDescent="0.3">
      <c r="A263" s="53" t="s">
        <v>11386</v>
      </c>
      <c r="B263" s="53" t="s">
        <v>11312</v>
      </c>
      <c r="C263" s="53" t="s">
        <v>6495</v>
      </c>
      <c r="D263" s="91" t="s">
        <v>5874</v>
      </c>
      <c r="E263" s="92" t="s">
        <v>5873</v>
      </c>
      <c r="F263" s="93" t="s">
        <v>5873</v>
      </c>
      <c r="G263" s="93" t="s">
        <v>13032</v>
      </c>
      <c r="H263" s="93" t="s">
        <v>13033</v>
      </c>
      <c r="I263" s="93" t="s">
        <v>13034</v>
      </c>
      <c r="J263" s="93" t="s">
        <v>1567</v>
      </c>
      <c r="K263" s="94">
        <v>4361</v>
      </c>
      <c r="L263" s="90">
        <f>K263*'Age Distribution'!$U$6</f>
        <v>271.8556328983982</v>
      </c>
      <c r="M263" s="90">
        <f>K263*'Age Distribution'!$U$7</f>
        <v>851.51094651955873</v>
      </c>
      <c r="N263" s="82">
        <f>K263*'Age Distribution'!$U$8</f>
        <v>908.5433717295565</v>
      </c>
      <c r="O263" s="82">
        <f>K263*'Age Distribution'!$U$9</f>
        <v>839.7823386257445</v>
      </c>
      <c r="P263" s="82">
        <f>K263*'Age Distribution'!$U$10</f>
        <v>856.84046706496599</v>
      </c>
      <c r="Q263" s="82">
        <f>K263*'Age Distribution'!$U$11</f>
        <v>632.46724316177597</v>
      </c>
      <c r="R263" s="83">
        <f t="shared" si="4"/>
        <v>4361</v>
      </c>
    </row>
    <row r="264" spans="1:18" x14ac:dyDescent="0.3">
      <c r="A264" s="53" t="s">
        <v>11385</v>
      </c>
      <c r="B264" s="53" t="s">
        <v>11312</v>
      </c>
      <c r="C264" s="53" t="s">
        <v>6494</v>
      </c>
      <c r="D264" s="91" t="s">
        <v>5872</v>
      </c>
      <c r="E264" s="92" t="s">
        <v>5871</v>
      </c>
      <c r="F264" s="93" t="s">
        <v>5871</v>
      </c>
      <c r="G264" s="93" t="s">
        <v>13035</v>
      </c>
      <c r="H264" s="93" t="s">
        <v>13036</v>
      </c>
      <c r="I264" s="93" t="s">
        <v>13037</v>
      </c>
      <c r="J264" s="93" t="s">
        <v>13038</v>
      </c>
      <c r="K264" s="94">
        <v>29870</v>
      </c>
      <c r="L264" s="90">
        <f>K264*'Age Distribution'!$U$6</f>
        <v>1862.0334223056993</v>
      </c>
      <c r="M264" s="90">
        <f>K264*'Age Distribution'!$U$7</f>
        <v>5832.2935043657926</v>
      </c>
      <c r="N264" s="82">
        <f>K264*'Age Distribution'!$U$8</f>
        <v>6222.9283452331692</v>
      </c>
      <c r="O264" s="82">
        <f>K264*'Age Distribution'!$U$9</f>
        <v>5751.960205171059</v>
      </c>
      <c r="P264" s="82">
        <f>K264*'Age Distribution'!$U$10</f>
        <v>5868.7972371544447</v>
      </c>
      <c r="Q264" s="82">
        <f>K264*'Age Distribution'!$U$11</f>
        <v>4331.9872857698347</v>
      </c>
      <c r="R264" s="83">
        <f t="shared" si="4"/>
        <v>29870</v>
      </c>
    </row>
    <row r="265" spans="1:18" x14ac:dyDescent="0.3">
      <c r="A265" s="53" t="s">
        <v>11384</v>
      </c>
      <c r="B265" s="53" t="s">
        <v>11312</v>
      </c>
      <c r="C265" s="53" t="s">
        <v>6493</v>
      </c>
      <c r="D265" s="91" t="s">
        <v>5870</v>
      </c>
      <c r="E265" s="92" t="s">
        <v>5869</v>
      </c>
      <c r="F265" s="93" t="s">
        <v>13039</v>
      </c>
      <c r="G265" s="93" t="s">
        <v>13040</v>
      </c>
      <c r="H265" s="93" t="s">
        <v>13041</v>
      </c>
      <c r="I265" s="93" t="s">
        <v>13042</v>
      </c>
      <c r="J265" s="93" t="s">
        <v>13043</v>
      </c>
      <c r="K265" s="94">
        <v>663862</v>
      </c>
      <c r="L265" s="90">
        <f>K265*'Age Distribution'!$U$6</f>
        <v>41383.770733133781</v>
      </c>
      <c r="M265" s="90">
        <f>K265*'Age Distribution'!$U$7</f>
        <v>129622.96720439517</v>
      </c>
      <c r="N265" s="82">
        <f>K265*'Age Distribution'!$U$8</f>
        <v>138304.84288996257</v>
      </c>
      <c r="O265" s="82">
        <f>K265*'Age Distribution'!$U$9</f>
        <v>127837.55626800367</v>
      </c>
      <c r="P265" s="82">
        <f>K265*'Age Distribution'!$U$10</f>
        <v>130434.26419323147</v>
      </c>
      <c r="Q265" s="82">
        <f>K265*'Age Distribution'!$U$11</f>
        <v>96278.598711273313</v>
      </c>
      <c r="R265" s="83">
        <f t="shared" si="4"/>
        <v>663861.99999999988</v>
      </c>
    </row>
    <row r="266" spans="1:18" x14ac:dyDescent="0.3">
      <c r="A266" s="53" t="s">
        <v>11382</v>
      </c>
      <c r="B266" s="53" t="s">
        <v>11312</v>
      </c>
      <c r="C266" s="53" t="s">
        <v>6492</v>
      </c>
      <c r="D266" s="91" t="s">
        <v>5868</v>
      </c>
      <c r="E266" s="92" t="s">
        <v>5867</v>
      </c>
      <c r="F266" s="93" t="s">
        <v>5867</v>
      </c>
      <c r="G266" s="93" t="s">
        <v>13044</v>
      </c>
      <c r="H266" s="93" t="s">
        <v>13045</v>
      </c>
      <c r="I266" s="93" t="s">
        <v>13046</v>
      </c>
      <c r="J266" s="93" t="s">
        <v>13047</v>
      </c>
      <c r="K266" s="94">
        <v>1978</v>
      </c>
      <c r="L266" s="90">
        <f>K266*'Age Distribution'!$U$6</f>
        <v>123.30438933112397</v>
      </c>
      <c r="M266" s="90">
        <f>K266*'Age Distribution'!$U$7</f>
        <v>386.21615505977695</v>
      </c>
      <c r="N266" s="82">
        <f>K266*'Age Distribution'!$U$8</f>
        <v>412.08410669136958</v>
      </c>
      <c r="O266" s="82">
        <f>K266*'Age Distribution'!$U$9</f>
        <v>380.89646085799649</v>
      </c>
      <c r="P266" s="82">
        <f>K266*'Age Distribution'!$U$10</f>
        <v>388.63344275498804</v>
      </c>
      <c r="Q266" s="82">
        <f>K266*'Age Distribution'!$U$11</f>
        <v>286.86544530474498</v>
      </c>
      <c r="R266" s="83">
        <f t="shared" si="4"/>
        <v>1978</v>
      </c>
    </row>
    <row r="267" spans="1:18" x14ac:dyDescent="0.3">
      <c r="A267" s="53" t="s">
        <v>11380</v>
      </c>
      <c r="B267" s="53" t="s">
        <v>11312</v>
      </c>
      <c r="C267" s="53" t="s">
        <v>6491</v>
      </c>
      <c r="D267" s="91" t="s">
        <v>5866</v>
      </c>
      <c r="E267" s="92" t="s">
        <v>5865</v>
      </c>
      <c r="F267" s="93" t="s">
        <v>5865</v>
      </c>
      <c r="G267" s="93" t="s">
        <v>13048</v>
      </c>
      <c r="H267" s="93" t="s">
        <v>13049</v>
      </c>
      <c r="I267" s="93" t="s">
        <v>13050</v>
      </c>
      <c r="J267" s="93" t="s">
        <v>13051</v>
      </c>
      <c r="K267" s="94">
        <v>314638</v>
      </c>
      <c r="L267" s="90">
        <f>K267*'Age Distribution'!$U$6</f>
        <v>19613.875859639124</v>
      </c>
      <c r="M267" s="90">
        <f>K267*'Age Distribution'!$U$7</f>
        <v>61434.923455863551</v>
      </c>
      <c r="N267" s="82">
        <f>K267*'Age Distribution'!$U$8</f>
        <v>65549.706350434353</v>
      </c>
      <c r="O267" s="82">
        <f>K267*'Age Distribution'!$U$9</f>
        <v>60588.726315186199</v>
      </c>
      <c r="P267" s="82">
        <f>K267*'Age Distribution'!$U$10</f>
        <v>61819.438403207241</v>
      </c>
      <c r="Q267" s="82">
        <f>K267*'Age Distribution'!$U$11</f>
        <v>45631.329615669543</v>
      </c>
      <c r="R267" s="83">
        <f t="shared" si="4"/>
        <v>314638</v>
      </c>
    </row>
    <row r="268" spans="1:18" x14ac:dyDescent="0.3">
      <c r="A268" s="53" t="s">
        <v>11379</v>
      </c>
      <c r="B268" s="53" t="s">
        <v>11312</v>
      </c>
      <c r="C268" s="53" t="s">
        <v>6490</v>
      </c>
      <c r="D268" s="91" t="s">
        <v>5864</v>
      </c>
      <c r="E268" s="92" t="s">
        <v>5863</v>
      </c>
      <c r="F268" s="93" t="s">
        <v>5863</v>
      </c>
      <c r="G268" s="93" t="s">
        <v>13052</v>
      </c>
      <c r="H268" s="93" t="s">
        <v>13053</v>
      </c>
      <c r="I268" s="93" t="s">
        <v>13054</v>
      </c>
      <c r="J268" s="93" t="s">
        <v>13055</v>
      </c>
      <c r="K268" s="94">
        <v>52921</v>
      </c>
      <c r="L268" s="90">
        <f>K268*'Age Distribution'!$U$6</f>
        <v>3298.984624768661</v>
      </c>
      <c r="M268" s="90">
        <f>K268*'Age Distribution'!$U$7</f>
        <v>10333.137078826318</v>
      </c>
      <c r="N268" s="82">
        <f>K268*'Age Distribution'!$U$8</f>
        <v>11025.22902437511</v>
      </c>
      <c r="O268" s="82">
        <f>K268*'Age Distribution'!$U$9</f>
        <v>10190.809709335708</v>
      </c>
      <c r="P268" s="82">
        <f>K268*'Age Distribution'!$U$10</f>
        <v>10397.811134497837</v>
      </c>
      <c r="Q268" s="82">
        <f>K268*'Age Distribution'!$U$11</f>
        <v>7675.028428196365</v>
      </c>
      <c r="R268" s="83">
        <f t="shared" si="4"/>
        <v>52921</v>
      </c>
    </row>
    <row r="269" spans="1:18" x14ac:dyDescent="0.3">
      <c r="A269" s="53" t="s">
        <v>11377</v>
      </c>
      <c r="B269" s="53" t="s">
        <v>11312</v>
      </c>
      <c r="C269" s="53" t="s">
        <v>6489</v>
      </c>
      <c r="D269" s="91" t="s">
        <v>5862</v>
      </c>
      <c r="E269" s="92" t="s">
        <v>5861</v>
      </c>
      <c r="F269" s="93" t="s">
        <v>5861</v>
      </c>
      <c r="G269" s="93" t="s">
        <v>13056</v>
      </c>
      <c r="H269" s="93" t="s">
        <v>13057</v>
      </c>
      <c r="I269" s="93" t="s">
        <v>13058</v>
      </c>
      <c r="J269" s="93" t="s">
        <v>13059</v>
      </c>
      <c r="K269" s="94">
        <v>24195</v>
      </c>
      <c r="L269" s="90">
        <f>K269*'Age Distribution'!$U$6</f>
        <v>1508.2657734411246</v>
      </c>
      <c r="M269" s="90">
        <f>K269*'Age Distribution'!$U$7</f>
        <v>4724.2163153039955</v>
      </c>
      <c r="N269" s="82">
        <f>K269*'Age Distribution'!$U$8</f>
        <v>5040.634459756161</v>
      </c>
      <c r="O269" s="82">
        <f>K269*'Age Distribution'!$U$9</f>
        <v>4659.1455361270091</v>
      </c>
      <c r="P269" s="82">
        <f>K269*'Age Distribution'!$U$10</f>
        <v>4753.7847054888452</v>
      </c>
      <c r="Q269" s="82">
        <f>K269*'Age Distribution'!$U$11</f>
        <v>3508.953209882864</v>
      </c>
      <c r="R269" s="83">
        <f t="shared" si="4"/>
        <v>24195</v>
      </c>
    </row>
    <row r="270" spans="1:18" x14ac:dyDescent="0.3">
      <c r="A270" s="53" t="s">
        <v>11376</v>
      </c>
      <c r="B270" s="53" t="s">
        <v>11312</v>
      </c>
      <c r="C270" s="53" t="s">
        <v>6488</v>
      </c>
      <c r="D270" s="91" t="s">
        <v>5860</v>
      </c>
      <c r="E270" s="92" t="s">
        <v>5859</v>
      </c>
      <c r="F270" s="93" t="s">
        <v>13060</v>
      </c>
      <c r="G270" s="93" t="s">
        <v>13061</v>
      </c>
      <c r="H270" s="93" t="s">
        <v>13062</v>
      </c>
      <c r="I270" s="93" t="s">
        <v>13063</v>
      </c>
      <c r="J270" s="93" t="s">
        <v>13064</v>
      </c>
      <c r="K270" s="94">
        <v>663519</v>
      </c>
      <c r="L270" s="90">
        <f>K270*'Age Distribution'!$U$6</f>
        <v>41362.388829422671</v>
      </c>
      <c r="M270" s="90">
        <f>K270*'Age Distribution'!$U$7</f>
        <v>129555.99443332059</v>
      </c>
      <c r="N270" s="82">
        <f>K270*'Age Distribution'!$U$8</f>
        <v>138233.38442252317</v>
      </c>
      <c r="O270" s="82">
        <f>K270*'Age Distribution'!$U$9</f>
        <v>127771.50597170726</v>
      </c>
      <c r="P270" s="82">
        <f>K270*'Age Distribution'!$U$10</f>
        <v>130366.87224638367</v>
      </c>
      <c r="Q270" s="82">
        <f>K270*'Age Distribution'!$U$11</f>
        <v>96228.854096642608</v>
      </c>
      <c r="R270" s="83">
        <f t="shared" si="4"/>
        <v>663519</v>
      </c>
    </row>
    <row r="271" spans="1:18" x14ac:dyDescent="0.3">
      <c r="A271" s="53" t="s">
        <v>11375</v>
      </c>
      <c r="B271" s="53" t="s">
        <v>11312</v>
      </c>
      <c r="C271" s="53" t="s">
        <v>6487</v>
      </c>
      <c r="D271" s="91" t="s">
        <v>5858</v>
      </c>
      <c r="E271" s="92" t="s">
        <v>5857</v>
      </c>
      <c r="F271" s="93" t="s">
        <v>5857</v>
      </c>
      <c r="G271" s="93" t="s">
        <v>13065</v>
      </c>
      <c r="H271" s="93" t="s">
        <v>13066</v>
      </c>
      <c r="I271" s="93" t="s">
        <v>13067</v>
      </c>
      <c r="J271" s="93" t="s">
        <v>13068</v>
      </c>
      <c r="K271" s="94">
        <v>46502</v>
      </c>
      <c r="L271" s="90">
        <f>K271*'Age Distribution'!$U$6</f>
        <v>2898.8375696036032</v>
      </c>
      <c r="M271" s="90">
        <f>K271*'Age Distribution'!$U$7</f>
        <v>9079.7895058593258</v>
      </c>
      <c r="N271" s="82">
        <f>K271*'Age Distribution'!$U$8</f>
        <v>9687.9348480091339</v>
      </c>
      <c r="O271" s="82">
        <f>K271*'Age Distribution'!$U$9</f>
        <v>8954.7255929315234</v>
      </c>
      <c r="P271" s="82">
        <f>K271*'Age Distribution'!$U$10</f>
        <v>9136.6189863460331</v>
      </c>
      <c r="Q271" s="82">
        <f>K271*'Age Distribution'!$U$11</f>
        <v>6744.0934972503801</v>
      </c>
      <c r="R271" s="83">
        <f t="shared" si="4"/>
        <v>46502</v>
      </c>
    </row>
    <row r="272" spans="1:18" x14ac:dyDescent="0.3">
      <c r="A272" s="53" t="s">
        <v>11374</v>
      </c>
      <c r="B272" s="53" t="s">
        <v>11312</v>
      </c>
      <c r="C272" s="53" t="s">
        <v>6486</v>
      </c>
      <c r="D272" s="91" t="s">
        <v>5856</v>
      </c>
      <c r="E272" s="92" t="s">
        <v>5855</v>
      </c>
      <c r="F272" s="93" t="s">
        <v>5855</v>
      </c>
      <c r="G272" s="93" t="s">
        <v>13069</v>
      </c>
      <c r="H272" s="93" t="s">
        <v>13070</v>
      </c>
      <c r="I272" s="93" t="s">
        <v>13071</v>
      </c>
      <c r="J272" s="93" t="s">
        <v>13072</v>
      </c>
      <c r="K272" s="94">
        <v>57461</v>
      </c>
      <c r="L272" s="90">
        <f>K272*'Age Distribution'!$U$6</f>
        <v>3581.9987438603207</v>
      </c>
      <c r="M272" s="90">
        <f>K272*'Age Distribution'!$U$7</f>
        <v>11219.598830075754</v>
      </c>
      <c r="N272" s="82">
        <f>K272*'Age Distribution'!$U$8</f>
        <v>11971.064132756717</v>
      </c>
      <c r="O272" s="82">
        <f>K272*'Age Distribution'!$U$9</f>
        <v>11065.061444570949</v>
      </c>
      <c r="P272" s="82">
        <f>K272*'Age Distribution'!$U$10</f>
        <v>11289.821159830317</v>
      </c>
      <c r="Q272" s="82">
        <f>K272*'Age Distribution'!$U$11</f>
        <v>8333.4556889059404</v>
      </c>
      <c r="R272" s="83">
        <f t="shared" si="4"/>
        <v>57461</v>
      </c>
    </row>
    <row r="273" spans="1:18" x14ac:dyDescent="0.3">
      <c r="A273" s="53" t="s">
        <v>11373</v>
      </c>
      <c r="B273" s="53" t="s">
        <v>11312</v>
      </c>
      <c r="C273" s="53" t="s">
        <v>6485</v>
      </c>
      <c r="D273" s="91" t="s">
        <v>5854</v>
      </c>
      <c r="E273" s="92" t="s">
        <v>5853</v>
      </c>
      <c r="F273" s="93" t="s">
        <v>5853</v>
      </c>
      <c r="G273" s="93" t="s">
        <v>13073</v>
      </c>
      <c r="H273" s="93" t="s">
        <v>13074</v>
      </c>
      <c r="I273" s="93" t="s">
        <v>13075</v>
      </c>
      <c r="J273" s="93" t="s">
        <v>13076</v>
      </c>
      <c r="K273" s="94">
        <v>5851</v>
      </c>
      <c r="L273" s="90">
        <f>K273*'Age Distribution'!$U$6</f>
        <v>364.73912132275348</v>
      </c>
      <c r="M273" s="90">
        <f>K273*'Age Distribution'!$U$7</f>
        <v>1142.4422261146385</v>
      </c>
      <c r="N273" s="82">
        <f>K273*'Age Distribution'!$U$8</f>
        <v>1218.9606209561191</v>
      </c>
      <c r="O273" s="82">
        <f>K273*'Age Distribution'!$U$9</f>
        <v>1126.706366269028</v>
      </c>
      <c r="P273" s="82">
        <f>K273*'Age Distribution'!$U$10</f>
        <v>1149.5926559956699</v>
      </c>
      <c r="Q273" s="82">
        <f>K273*'Age Distribution'!$U$11</f>
        <v>848.55900934179112</v>
      </c>
      <c r="R273" s="83">
        <f t="shared" si="4"/>
        <v>5851</v>
      </c>
    </row>
    <row r="274" spans="1:18" x14ac:dyDescent="0.3">
      <c r="A274" s="53" t="s">
        <v>11371</v>
      </c>
      <c r="B274" s="53" t="s">
        <v>11312</v>
      </c>
      <c r="C274" s="53" t="s">
        <v>6484</v>
      </c>
      <c r="D274" s="91" t="s">
        <v>5852</v>
      </c>
      <c r="E274" s="92" t="s">
        <v>5851</v>
      </c>
      <c r="F274" s="93" t="s">
        <v>5851</v>
      </c>
      <c r="G274" s="93" t="s">
        <v>1292</v>
      </c>
      <c r="H274" s="93" t="s">
        <v>13077</v>
      </c>
      <c r="I274" s="93" t="s">
        <v>2095</v>
      </c>
      <c r="J274" s="93" t="s">
        <v>13078</v>
      </c>
      <c r="K274" s="94">
        <v>14546</v>
      </c>
      <c r="L274" s="90">
        <f>K274*'Age Distribution'!$U$6</f>
        <v>906.76726350380659</v>
      </c>
      <c r="M274" s="90">
        <f>K274*'Age Distribution'!$U$7</f>
        <v>2840.1922100604224</v>
      </c>
      <c r="N274" s="82">
        <f>K274*'Age Distribution'!$U$8</f>
        <v>3030.4223538587776</v>
      </c>
      <c r="O274" s="82">
        <f>K274*'Age Distribution'!$U$9</f>
        <v>2801.0717490598668</v>
      </c>
      <c r="P274" s="82">
        <f>K274*'Age Distribution'!$U$10</f>
        <v>2857.9686846886025</v>
      </c>
      <c r="Q274" s="82">
        <f>K274*'Age Distribution'!$U$11</f>
        <v>2109.5777388285242</v>
      </c>
      <c r="R274" s="83">
        <f t="shared" si="4"/>
        <v>14546</v>
      </c>
    </row>
    <row r="275" spans="1:18" x14ac:dyDescent="0.3">
      <c r="A275" s="53" t="s">
        <v>11370</v>
      </c>
      <c r="B275" s="53" t="s">
        <v>11312</v>
      </c>
      <c r="C275" s="53" t="s">
        <v>6483</v>
      </c>
      <c r="D275" s="91" t="s">
        <v>5850</v>
      </c>
      <c r="E275" s="92" t="s">
        <v>5849</v>
      </c>
      <c r="F275" s="93" t="s">
        <v>5849</v>
      </c>
      <c r="G275" s="93" t="s">
        <v>13079</v>
      </c>
      <c r="H275" s="93" t="s">
        <v>13080</v>
      </c>
      <c r="I275" s="93" t="s">
        <v>13081</v>
      </c>
      <c r="J275" s="93" t="s">
        <v>13082</v>
      </c>
      <c r="K275" s="94">
        <v>15725</v>
      </c>
      <c r="L275" s="90">
        <f>K275*'Age Distribution'!$U$6</f>
        <v>980.26366139126617</v>
      </c>
      <c r="M275" s="90">
        <f>K275*'Age Distribution'!$U$7</f>
        <v>3070.398907135992</v>
      </c>
      <c r="N275" s="82">
        <f>K275*'Age Distribution'!$U$8</f>
        <v>3276.0478148239567</v>
      </c>
      <c r="O275" s="82">
        <f>K275*'Age Distribution'!$U$9</f>
        <v>3028.1076071749217</v>
      </c>
      <c r="P275" s="82">
        <f>K275*'Age Distribution'!$U$10</f>
        <v>3089.61622210424</v>
      </c>
      <c r="Q275" s="82">
        <f>K275*'Age Distribution'!$U$11</f>
        <v>2280.5657873696232</v>
      </c>
      <c r="R275" s="83">
        <f t="shared" si="4"/>
        <v>15725</v>
      </c>
    </row>
    <row r="276" spans="1:18" x14ac:dyDescent="0.3">
      <c r="A276" s="53" t="s">
        <v>11368</v>
      </c>
      <c r="B276" s="53" t="s">
        <v>11312</v>
      </c>
      <c r="C276" s="53" t="s">
        <v>6482</v>
      </c>
      <c r="D276" s="91" t="s">
        <v>5848</v>
      </c>
      <c r="E276" s="92" t="s">
        <v>5847</v>
      </c>
      <c r="F276" s="93" t="s">
        <v>5847</v>
      </c>
      <c r="G276" s="93" t="s">
        <v>13083</v>
      </c>
      <c r="H276" s="93" t="s">
        <v>13084</v>
      </c>
      <c r="I276" s="93" t="s">
        <v>13085</v>
      </c>
      <c r="J276" s="93" t="s">
        <v>13086</v>
      </c>
      <c r="K276" s="95">
        <v>786</v>
      </c>
      <c r="L276" s="90">
        <f>K276*'Age Distribution'!$U$6</f>
        <v>48.997598591639758</v>
      </c>
      <c r="M276" s="90">
        <f>K276*'Age Distribution'!$U$7</f>
        <v>153.47113138371319</v>
      </c>
      <c r="N276" s="82">
        <f>K276*'Age Distribution'!$U$8</f>
        <v>163.75030731011955</v>
      </c>
      <c r="O276" s="82">
        <f>K276*'Age Distribution'!$U$9</f>
        <v>151.35723874336969</v>
      </c>
      <c r="P276" s="82">
        <f>K276*'Age Distribution'!$U$10</f>
        <v>154.43169161042496</v>
      </c>
      <c r="Q276" s="82">
        <f>K276*'Age Distribution'!$U$11</f>
        <v>113.99203236073284</v>
      </c>
      <c r="R276" s="83">
        <f t="shared" si="4"/>
        <v>786</v>
      </c>
    </row>
    <row r="277" spans="1:18" x14ac:dyDescent="0.3">
      <c r="A277" s="53" t="s">
        <v>11366</v>
      </c>
      <c r="B277" s="53" t="s">
        <v>11312</v>
      </c>
      <c r="C277" s="53" t="s">
        <v>6481</v>
      </c>
      <c r="D277" s="91" t="s">
        <v>5846</v>
      </c>
      <c r="E277" s="92" t="s">
        <v>5845</v>
      </c>
      <c r="F277" s="93" t="s">
        <v>5845</v>
      </c>
      <c r="G277" s="93" t="s">
        <v>13087</v>
      </c>
      <c r="H277" s="93" t="s">
        <v>13088</v>
      </c>
      <c r="I277" s="93" t="s">
        <v>13089</v>
      </c>
      <c r="J277" s="93" t="s">
        <v>13090</v>
      </c>
      <c r="K277" s="94">
        <v>6462</v>
      </c>
      <c r="L277" s="90">
        <f>K277*'Age Distribution'!$U$6</f>
        <v>402.82758536790857</v>
      </c>
      <c r="M277" s="90">
        <f>K277*'Age Distribution'!$U$7</f>
        <v>1261.7435763378558</v>
      </c>
      <c r="N277" s="82">
        <f>K277*'Age Distribution'!$U$8</f>
        <v>1346.2525265114409</v>
      </c>
      <c r="O277" s="82">
        <f>K277*'Age Distribution'!$U$9</f>
        <v>1244.3644742489248</v>
      </c>
      <c r="P277" s="82">
        <f>K277*'Age Distribution'!$U$10</f>
        <v>1269.6407012551733</v>
      </c>
      <c r="Q277" s="82">
        <f>K277*'Age Distribution'!$U$11</f>
        <v>937.17113627869674</v>
      </c>
      <c r="R277" s="83">
        <f t="shared" si="4"/>
        <v>6462</v>
      </c>
    </row>
    <row r="278" spans="1:18" x14ac:dyDescent="0.3">
      <c r="A278" s="53" t="s">
        <v>11364</v>
      </c>
      <c r="B278" s="53" t="s">
        <v>11312</v>
      </c>
      <c r="C278" s="53" t="s">
        <v>6480</v>
      </c>
      <c r="D278" s="91" t="s">
        <v>5844</v>
      </c>
      <c r="E278" s="92" t="s">
        <v>5843</v>
      </c>
      <c r="F278" s="93" t="s">
        <v>5843</v>
      </c>
      <c r="G278" s="93" t="s">
        <v>13091</v>
      </c>
      <c r="H278" s="93" t="s">
        <v>13092</v>
      </c>
      <c r="I278" s="93" t="s">
        <v>13093</v>
      </c>
      <c r="J278" s="93" t="s">
        <v>13094</v>
      </c>
      <c r="K278" s="94">
        <v>1396</v>
      </c>
      <c r="L278" s="90">
        <f>K278*'Age Distribution'!$U$6</f>
        <v>87.023724725100635</v>
      </c>
      <c r="M278" s="90">
        <f>K278*'Age Distribution'!$U$7</f>
        <v>272.57722571458476</v>
      </c>
      <c r="N278" s="82">
        <f>K278*'Age Distribution'!$U$8</f>
        <v>290.83387914112836</v>
      </c>
      <c r="O278" s="82">
        <f>K278*'Age Distribution'!$U$9</f>
        <v>268.8227802617609</v>
      </c>
      <c r="P278" s="82">
        <f>K278*'Age Distribution'!$U$10</f>
        <v>274.28325889078025</v>
      </c>
      <c r="Q278" s="82">
        <f>K278*'Age Distribution'!$U$11</f>
        <v>202.4591312666451</v>
      </c>
      <c r="R278" s="83">
        <f t="shared" si="4"/>
        <v>1396</v>
      </c>
    </row>
    <row r="279" spans="1:18" x14ac:dyDescent="0.3">
      <c r="A279" s="53" t="s">
        <v>11363</v>
      </c>
      <c r="B279" s="53" t="s">
        <v>11312</v>
      </c>
      <c r="C279" s="53" t="s">
        <v>6479</v>
      </c>
      <c r="D279" s="91" t="s">
        <v>5842</v>
      </c>
      <c r="E279" s="92" t="s">
        <v>5841</v>
      </c>
      <c r="F279" s="93" t="s">
        <v>13095</v>
      </c>
      <c r="G279" s="93" t="s">
        <v>13096</v>
      </c>
      <c r="H279" s="93" t="s">
        <v>13097</v>
      </c>
      <c r="I279" s="93" t="s">
        <v>13098</v>
      </c>
      <c r="J279" s="93" t="s">
        <v>13099</v>
      </c>
      <c r="K279" s="94">
        <v>558503</v>
      </c>
      <c r="L279" s="90">
        <f>K279*'Age Distribution'!$U$6</f>
        <v>34815.91069494476</v>
      </c>
      <c r="M279" s="90">
        <f>K279*'Age Distribution'!$U$7</f>
        <v>109051.0016427455</v>
      </c>
      <c r="N279" s="82">
        <f>K279*'Age Distribution'!$U$8</f>
        <v>116355.01003005561</v>
      </c>
      <c r="O279" s="82">
        <f>K279*'Age Distribution'!$U$9</f>
        <v>107548.94645023944</v>
      </c>
      <c r="P279" s="82">
        <f>K279*'Age Distribution'!$U$10</f>
        <v>109733.54078816435</v>
      </c>
      <c r="Q279" s="82">
        <f>K279*'Age Distribution'!$U$11</f>
        <v>80998.590393850347</v>
      </c>
      <c r="R279" s="83">
        <f t="shared" si="4"/>
        <v>558503</v>
      </c>
    </row>
    <row r="280" spans="1:18" x14ac:dyDescent="0.3">
      <c r="A280" s="53" t="s">
        <v>11362</v>
      </c>
      <c r="B280" s="53" t="s">
        <v>11312</v>
      </c>
      <c r="C280" s="53" t="s">
        <v>6478</v>
      </c>
      <c r="D280" s="91" t="s">
        <v>5840</v>
      </c>
      <c r="E280" s="92" t="s">
        <v>5839</v>
      </c>
      <c r="F280" s="93" t="s">
        <v>5839</v>
      </c>
      <c r="G280" s="93" t="s">
        <v>13100</v>
      </c>
      <c r="H280" s="93" t="s">
        <v>13101</v>
      </c>
      <c r="I280" s="93" t="s">
        <v>13102</v>
      </c>
      <c r="J280" s="93" t="s">
        <v>1549</v>
      </c>
      <c r="K280" s="94">
        <v>1402</v>
      </c>
      <c r="L280" s="90">
        <f>K280*'Age Distribution'!$U$6</f>
        <v>87.397752195265824</v>
      </c>
      <c r="M280" s="90">
        <f>K280*'Age Distribution'!$U$7</f>
        <v>273.74876106865889</v>
      </c>
      <c r="N280" s="82">
        <f>K280*'Age Distribution'!$U$8</f>
        <v>292.08388148700715</v>
      </c>
      <c r="O280" s="82">
        <f>K280*'Age Distribution'!$U$9</f>
        <v>269.97817903079425</v>
      </c>
      <c r="P280" s="82">
        <f>K280*'Age Distribution'!$U$10</f>
        <v>275.46212676566898</v>
      </c>
      <c r="Q280" s="82">
        <f>K280*'Age Distribution'!$U$11</f>
        <v>203.32929945260489</v>
      </c>
      <c r="R280" s="83">
        <f t="shared" si="4"/>
        <v>1401.9999999999998</v>
      </c>
    </row>
    <row r="281" spans="1:18" x14ac:dyDescent="0.3">
      <c r="A281" s="53" t="s">
        <v>11361</v>
      </c>
      <c r="B281" s="53" t="s">
        <v>11312</v>
      </c>
      <c r="C281" s="53" t="s">
        <v>6477</v>
      </c>
      <c r="D281" s="91" t="s">
        <v>5838</v>
      </c>
      <c r="E281" s="92" t="s">
        <v>5837</v>
      </c>
      <c r="F281" s="93" t="s">
        <v>5837</v>
      </c>
      <c r="G281" s="93" t="s">
        <v>5193</v>
      </c>
      <c r="H281" s="93" t="s">
        <v>13103</v>
      </c>
      <c r="I281" s="93" t="s">
        <v>13104</v>
      </c>
      <c r="J281" s="93" t="s">
        <v>13105</v>
      </c>
      <c r="K281" s="94">
        <v>8072</v>
      </c>
      <c r="L281" s="90">
        <f>K281*'Age Distribution'!$U$6</f>
        <v>503.19162319556762</v>
      </c>
      <c r="M281" s="90">
        <f>K281*'Age Distribution'!$U$7</f>
        <v>1576.1055630144183</v>
      </c>
      <c r="N281" s="82">
        <f>K281*'Age Distribution'!$U$8</f>
        <v>1681.6698226555791</v>
      </c>
      <c r="O281" s="82">
        <f>K281*'Age Distribution'!$U$9</f>
        <v>1554.3964772728755</v>
      </c>
      <c r="P281" s="82">
        <f>K281*'Age Distribution'!$U$10</f>
        <v>1585.9702476836519</v>
      </c>
      <c r="Q281" s="82">
        <f>K281*'Age Distribution'!$U$11</f>
        <v>1170.6662661779078</v>
      </c>
      <c r="R281" s="83">
        <f t="shared" si="4"/>
        <v>8072</v>
      </c>
    </row>
    <row r="282" spans="1:18" x14ac:dyDescent="0.3">
      <c r="A282" s="53" t="s">
        <v>11359</v>
      </c>
      <c r="B282" s="53" t="s">
        <v>11312</v>
      </c>
      <c r="C282" s="53" t="s">
        <v>6476</v>
      </c>
      <c r="D282" s="91" t="s">
        <v>5836</v>
      </c>
      <c r="E282" s="92" t="s">
        <v>4654</v>
      </c>
      <c r="F282" s="93" t="s">
        <v>4654</v>
      </c>
      <c r="G282" s="93" t="s">
        <v>13106</v>
      </c>
      <c r="H282" s="93" t="s">
        <v>528</v>
      </c>
      <c r="I282" s="93" t="s">
        <v>13107</v>
      </c>
      <c r="J282" s="93" t="s">
        <v>13108</v>
      </c>
      <c r="K282" s="94">
        <v>7357</v>
      </c>
      <c r="L282" s="90">
        <f>K282*'Age Distribution'!$U$6</f>
        <v>458.6200163342159</v>
      </c>
      <c r="M282" s="90">
        <f>K282*'Age Distribution'!$U$7</f>
        <v>1436.4975999872493</v>
      </c>
      <c r="N282" s="82">
        <f>K282*'Age Distribution'!$U$8</f>
        <v>1532.7112097716915</v>
      </c>
      <c r="O282" s="82">
        <f>K282*'Age Distribution'!$U$9</f>
        <v>1416.7114572964006</v>
      </c>
      <c r="P282" s="82">
        <f>K282*'Age Distribution'!$U$10</f>
        <v>1445.4884925927436</v>
      </c>
      <c r="Q282" s="82">
        <f>K282*'Age Distribution'!$U$11</f>
        <v>1066.9712240176991</v>
      </c>
      <c r="R282" s="83">
        <f t="shared" si="4"/>
        <v>7357</v>
      </c>
    </row>
    <row r="283" spans="1:18" x14ac:dyDescent="0.3">
      <c r="A283" s="53" t="s">
        <v>11358</v>
      </c>
      <c r="B283" s="53" t="s">
        <v>11312</v>
      </c>
      <c r="C283" s="53" t="s">
        <v>6475</v>
      </c>
      <c r="D283" s="91" t="s">
        <v>5835</v>
      </c>
      <c r="E283" s="92" t="s">
        <v>5834</v>
      </c>
      <c r="F283" s="93" t="s">
        <v>5834</v>
      </c>
      <c r="G283" s="93" t="s">
        <v>13109</v>
      </c>
      <c r="H283" s="93" t="s">
        <v>13110</v>
      </c>
      <c r="I283" s="93" t="s">
        <v>13111</v>
      </c>
      <c r="J283" s="93" t="s">
        <v>13112</v>
      </c>
      <c r="K283" s="94">
        <v>53989</v>
      </c>
      <c r="L283" s="90">
        <f>K283*'Age Distribution'!$U$6</f>
        <v>3365.5615144580647</v>
      </c>
      <c r="M283" s="90">
        <f>K283*'Age Distribution'!$U$7</f>
        <v>10541.670371851515</v>
      </c>
      <c r="N283" s="82">
        <f>K283*'Age Distribution'!$U$8</f>
        <v>11247.729441941534</v>
      </c>
      <c r="O283" s="82">
        <f>K283*'Age Distribution'!$U$9</f>
        <v>10396.470690223647</v>
      </c>
      <c r="P283" s="82">
        <f>K283*'Age Distribution'!$U$10</f>
        <v>10607.649616228033</v>
      </c>
      <c r="Q283" s="82">
        <f>K283*'Age Distribution'!$U$11</f>
        <v>7829.9183652972079</v>
      </c>
      <c r="R283" s="83">
        <f t="shared" si="4"/>
        <v>53989</v>
      </c>
    </row>
    <row r="284" spans="1:18" x14ac:dyDescent="0.3">
      <c r="A284" s="53" t="s">
        <v>11356</v>
      </c>
      <c r="B284" s="53" t="s">
        <v>11312</v>
      </c>
      <c r="C284" s="53" t="s">
        <v>6474</v>
      </c>
      <c r="D284" s="91" t="s">
        <v>5833</v>
      </c>
      <c r="E284" s="92" t="s">
        <v>5832</v>
      </c>
      <c r="F284" s="93" t="s">
        <v>5832</v>
      </c>
      <c r="G284" s="93" t="s">
        <v>13113</v>
      </c>
      <c r="H284" s="93" t="s">
        <v>13114</v>
      </c>
      <c r="I284" s="93" t="s">
        <v>13115</v>
      </c>
      <c r="J284" s="93" t="s">
        <v>13116</v>
      </c>
      <c r="K284" s="94">
        <v>324122</v>
      </c>
      <c r="L284" s="90">
        <f>K284*'Age Distribution'!$U$6</f>
        <v>20205.088614146898</v>
      </c>
      <c r="M284" s="90">
        <f>K284*'Age Distribution'!$U$7</f>
        <v>63286.730338870082</v>
      </c>
      <c r="N284" s="82">
        <f>K284*'Age Distribution'!$U$8</f>
        <v>67525.543391820072</v>
      </c>
      <c r="O284" s="82">
        <f>K284*'Age Distribution'!$U$9</f>
        <v>62415.026636104922</v>
      </c>
      <c r="P284" s="82">
        <f>K284*'Age Distribution'!$U$10</f>
        <v>63682.835557448045</v>
      </c>
      <c r="Q284" s="82">
        <f>K284*'Age Distribution'!$U$11</f>
        <v>47006.775461609985</v>
      </c>
      <c r="R284" s="83">
        <f t="shared" si="4"/>
        <v>324122</v>
      </c>
    </row>
    <row r="285" spans="1:18" x14ac:dyDescent="0.3">
      <c r="A285" s="53" t="s">
        <v>11354</v>
      </c>
      <c r="B285" s="53" t="s">
        <v>11312</v>
      </c>
      <c r="C285" s="53" t="s">
        <v>6473</v>
      </c>
      <c r="D285" s="91" t="s">
        <v>5831</v>
      </c>
      <c r="E285" s="92" t="s">
        <v>913</v>
      </c>
      <c r="F285" s="93" t="s">
        <v>913</v>
      </c>
      <c r="G285" s="93" t="s">
        <v>4302</v>
      </c>
      <c r="H285" s="93" t="s">
        <v>13117</v>
      </c>
      <c r="I285" s="93" t="s">
        <v>13118</v>
      </c>
      <c r="J285" s="93" t="s">
        <v>13119</v>
      </c>
      <c r="K285" s="94">
        <v>14052</v>
      </c>
      <c r="L285" s="90">
        <f>K285*'Age Distribution'!$U$6</f>
        <v>875.97233512687262</v>
      </c>
      <c r="M285" s="90">
        <f>K285*'Age Distribution'!$U$7</f>
        <v>2743.735799241651</v>
      </c>
      <c r="N285" s="82">
        <f>K285*'Age Distribution'!$U$8</f>
        <v>2927.5054940480918</v>
      </c>
      <c r="O285" s="82">
        <f>K285*'Age Distribution'!$U$9</f>
        <v>2705.9439170761207</v>
      </c>
      <c r="P285" s="82">
        <f>K285*'Age Distribution'!$U$10</f>
        <v>2760.9085629894298</v>
      </c>
      <c r="Q285" s="82">
        <f>K285*'Age Distribution'!$U$11</f>
        <v>2037.9338915178344</v>
      </c>
      <c r="R285" s="83">
        <f t="shared" si="4"/>
        <v>14052</v>
      </c>
    </row>
    <row r="286" spans="1:18" x14ac:dyDescent="0.3">
      <c r="A286" s="53" t="s">
        <v>11352</v>
      </c>
      <c r="B286" s="53" t="s">
        <v>11312</v>
      </c>
      <c r="C286" s="53" t="s">
        <v>6472</v>
      </c>
      <c r="D286" s="91" t="s">
        <v>5830</v>
      </c>
      <c r="E286" s="92" t="s">
        <v>5829</v>
      </c>
      <c r="F286" s="93" t="s">
        <v>2908</v>
      </c>
      <c r="G286" s="93" t="s">
        <v>13120</v>
      </c>
      <c r="H286" s="93" t="s">
        <v>1489</v>
      </c>
      <c r="I286" s="93" t="s">
        <v>13121</v>
      </c>
      <c r="J286" s="93" t="s">
        <v>13122</v>
      </c>
      <c r="K286" s="94">
        <v>5510</v>
      </c>
      <c r="L286" s="90">
        <f>K286*'Age Distribution'!$U$6</f>
        <v>343.48189343503191</v>
      </c>
      <c r="M286" s="90">
        <f>K286*'Age Distribution'!$U$7</f>
        <v>1075.8599668247577</v>
      </c>
      <c r="N286" s="82">
        <f>K286*'Age Distribution'!$U$8</f>
        <v>1147.9188209653419</v>
      </c>
      <c r="O286" s="82">
        <f>K286*'Age Distribution'!$U$9</f>
        <v>1061.0412028956323</v>
      </c>
      <c r="P286" s="82">
        <f>K286*'Age Distribution'!$U$10</f>
        <v>1082.5936651061597</v>
      </c>
      <c r="Q286" s="82">
        <f>K286*'Age Distribution'!$U$11</f>
        <v>799.10445077307622</v>
      </c>
      <c r="R286" s="83">
        <f t="shared" si="4"/>
        <v>5510</v>
      </c>
    </row>
    <row r="287" spans="1:18" x14ac:dyDescent="0.3">
      <c r="A287" s="53" t="s">
        <v>11351</v>
      </c>
      <c r="B287" s="53" t="s">
        <v>11312</v>
      </c>
      <c r="C287" s="53" t="s">
        <v>6471</v>
      </c>
      <c r="D287" s="91" t="s">
        <v>5828</v>
      </c>
      <c r="E287" s="92" t="s">
        <v>5827</v>
      </c>
      <c r="F287" s="93" t="s">
        <v>5827</v>
      </c>
      <c r="G287" s="93" t="s">
        <v>13123</v>
      </c>
      <c r="H287" s="93" t="s">
        <v>13124</v>
      </c>
      <c r="I287" s="93" t="s">
        <v>13125</v>
      </c>
      <c r="J287" s="93" t="s">
        <v>13126</v>
      </c>
      <c r="K287" s="94">
        <v>22524</v>
      </c>
      <c r="L287" s="90">
        <f>K287*'Age Distribution'!$U$6</f>
        <v>1404.0991230001196</v>
      </c>
      <c r="M287" s="90">
        <f>K287*'Age Distribution'!$U$7</f>
        <v>4397.9437191943462</v>
      </c>
      <c r="N287" s="82">
        <f>K287*'Age Distribution'!$U$8</f>
        <v>4692.5088064289221</v>
      </c>
      <c r="O287" s="82">
        <f>K287*'Age Distribution'!$U$9</f>
        <v>4337.3669789512196</v>
      </c>
      <c r="P287" s="82">
        <f>K287*'Age Distribution'!$U$10</f>
        <v>4425.4700023323312</v>
      </c>
      <c r="Q287" s="82">
        <f>K287*'Age Distribution'!$U$11</f>
        <v>3266.6113700930619</v>
      </c>
      <c r="R287" s="83">
        <f t="shared" si="4"/>
        <v>22524</v>
      </c>
    </row>
    <row r="288" spans="1:18" x14ac:dyDescent="0.3">
      <c r="A288" s="53" t="s">
        <v>11350</v>
      </c>
      <c r="B288" s="53" t="s">
        <v>11312</v>
      </c>
      <c r="C288" s="53" t="s">
        <v>6470</v>
      </c>
      <c r="D288" s="91" t="s">
        <v>5826</v>
      </c>
      <c r="E288" s="92" t="s">
        <v>5825</v>
      </c>
      <c r="F288" s="93" t="s">
        <v>5825</v>
      </c>
      <c r="G288" s="93" t="s">
        <v>13127</v>
      </c>
      <c r="H288" s="93" t="s">
        <v>13128</v>
      </c>
      <c r="I288" s="93" t="s">
        <v>13129</v>
      </c>
      <c r="J288" s="93" t="s">
        <v>13130</v>
      </c>
      <c r="K288" s="94">
        <v>148255</v>
      </c>
      <c r="L288" s="90">
        <f>K288*'Age Distribution'!$U$6</f>
        <v>9241.9070982233497</v>
      </c>
      <c r="M288" s="90">
        <f>K288*'Age Distribution'!$U$7</f>
        <v>28947.662319710431</v>
      </c>
      <c r="N288" s="82">
        <f>K288*'Age Distribution'!$U$8</f>
        <v>30886.51629804297</v>
      </c>
      <c r="O288" s="82">
        <f>K288*'Age Distribution'!$U$9</f>
        <v>28548.940750506707</v>
      </c>
      <c r="P288" s="82">
        <f>K288*'Age Distribution'!$U$10</f>
        <v>29128.84279860503</v>
      </c>
      <c r="Q288" s="82">
        <f>K288*'Age Distribution'!$U$11</f>
        <v>21501.130734911512</v>
      </c>
      <c r="R288" s="83">
        <f t="shared" si="4"/>
        <v>148255</v>
      </c>
    </row>
    <row r="289" spans="1:18" x14ac:dyDescent="0.3">
      <c r="A289" s="53" t="s">
        <v>11348</v>
      </c>
      <c r="B289" s="53" t="s">
        <v>11312</v>
      </c>
      <c r="C289" s="53" t="s">
        <v>6469</v>
      </c>
      <c r="D289" s="91" t="s">
        <v>5824</v>
      </c>
      <c r="E289" s="92" t="s">
        <v>5823</v>
      </c>
      <c r="F289" s="93" t="s">
        <v>5823</v>
      </c>
      <c r="G289" s="93" t="s">
        <v>13131</v>
      </c>
      <c r="H289" s="93" t="s">
        <v>5823</v>
      </c>
      <c r="I289" s="93" t="s">
        <v>13132</v>
      </c>
      <c r="J289" s="93" t="s">
        <v>13133</v>
      </c>
      <c r="K289" s="95">
        <v>698</v>
      </c>
      <c r="L289" s="90">
        <f>K289*'Age Distribution'!$U$6</f>
        <v>43.511862362550318</v>
      </c>
      <c r="M289" s="90">
        <f>K289*'Age Distribution'!$U$7</f>
        <v>136.28861285729238</v>
      </c>
      <c r="N289" s="82">
        <f>K289*'Age Distribution'!$U$8</f>
        <v>145.41693957056418</v>
      </c>
      <c r="O289" s="82">
        <f>K289*'Age Distribution'!$U$9</f>
        <v>134.41139013088045</v>
      </c>
      <c r="P289" s="82">
        <f>K289*'Age Distribution'!$U$10</f>
        <v>137.14162944539012</v>
      </c>
      <c r="Q289" s="82">
        <f>K289*'Age Distribution'!$U$11</f>
        <v>101.22956563332255</v>
      </c>
      <c r="R289" s="83">
        <f t="shared" si="4"/>
        <v>698</v>
      </c>
    </row>
    <row r="290" spans="1:18" x14ac:dyDescent="0.3">
      <c r="A290" s="53" t="s">
        <v>11347</v>
      </c>
      <c r="B290" s="53" t="s">
        <v>11312</v>
      </c>
      <c r="C290" s="53" t="s">
        <v>6468</v>
      </c>
      <c r="D290" s="91" t="s">
        <v>5822</v>
      </c>
      <c r="E290" s="92" t="s">
        <v>5821</v>
      </c>
      <c r="F290" s="93" t="s">
        <v>5821</v>
      </c>
      <c r="G290" s="93" t="s">
        <v>13134</v>
      </c>
      <c r="H290" s="93" t="s">
        <v>13135</v>
      </c>
      <c r="I290" s="93" t="s">
        <v>13136</v>
      </c>
      <c r="J290" s="93" t="s">
        <v>13137</v>
      </c>
      <c r="K290" s="94">
        <v>12928</v>
      </c>
      <c r="L290" s="90">
        <f>K290*'Age Distribution'!$U$6</f>
        <v>805.90452238259388</v>
      </c>
      <c r="M290" s="90">
        <f>K290*'Age Distribution'!$U$7</f>
        <v>2524.2681762450943</v>
      </c>
      <c r="N290" s="82">
        <f>K290*'Age Distribution'!$U$8</f>
        <v>2693.3383879201347</v>
      </c>
      <c r="O290" s="82">
        <f>K290*'Age Distribution'!$U$9</f>
        <v>2489.4992143438717</v>
      </c>
      <c r="P290" s="82">
        <f>K290*'Age Distribution'!$U$10</f>
        <v>2540.067314426939</v>
      </c>
      <c r="Q290" s="82">
        <f>K290*'Age Distribution'!$U$11</f>
        <v>1874.9223846813666</v>
      </c>
      <c r="R290" s="83">
        <f t="shared" si="4"/>
        <v>12928</v>
      </c>
    </row>
    <row r="291" spans="1:18" x14ac:dyDescent="0.3">
      <c r="A291" s="53" t="s">
        <v>11345</v>
      </c>
      <c r="B291" s="53" t="s">
        <v>11312</v>
      </c>
      <c r="C291" s="53" t="s">
        <v>6467</v>
      </c>
      <c r="D291" s="91" t="s">
        <v>5820</v>
      </c>
      <c r="E291" s="92" t="s">
        <v>5819</v>
      </c>
      <c r="F291" s="93" t="s">
        <v>5819</v>
      </c>
      <c r="G291" s="93" t="s">
        <v>13138</v>
      </c>
      <c r="H291" s="93" t="s">
        <v>13139</v>
      </c>
      <c r="I291" s="93" t="s">
        <v>13140</v>
      </c>
      <c r="J291" s="93" t="s">
        <v>13141</v>
      </c>
      <c r="K291" s="94">
        <v>25772</v>
      </c>
      <c r="L291" s="90">
        <f>K291*'Age Distribution'!$U$6</f>
        <v>1606.5726601828751</v>
      </c>
      <c r="M291" s="90">
        <f>K291*'Age Distribution'!$U$7</f>
        <v>5032.1348575331504</v>
      </c>
      <c r="N291" s="82">
        <f>K291*'Age Distribution'!$U$8</f>
        <v>5369.1767429979664</v>
      </c>
      <c r="O291" s="82">
        <f>K291*'Age Distribution'!$U$9</f>
        <v>4962.8228459212769</v>
      </c>
      <c r="P291" s="82">
        <f>K291*'Age Distribution'!$U$10</f>
        <v>5063.6304786054352</v>
      </c>
      <c r="Q291" s="82">
        <f>K291*'Age Distribution'!$U$11</f>
        <v>3737.6624147592961</v>
      </c>
      <c r="R291" s="83">
        <f t="shared" si="4"/>
        <v>25772</v>
      </c>
    </row>
    <row r="292" spans="1:18" x14ac:dyDescent="0.3">
      <c r="A292" s="53" t="s">
        <v>11343</v>
      </c>
      <c r="B292" s="53" t="s">
        <v>11312</v>
      </c>
      <c r="C292" s="53" t="s">
        <v>6466</v>
      </c>
      <c r="D292" s="91" t="s">
        <v>5818</v>
      </c>
      <c r="E292" s="92" t="s">
        <v>5817</v>
      </c>
      <c r="F292" s="93" t="s">
        <v>13142</v>
      </c>
      <c r="G292" s="93" t="s">
        <v>13143</v>
      </c>
      <c r="H292" s="93" t="s">
        <v>13144</v>
      </c>
      <c r="I292" s="93" t="s">
        <v>13145</v>
      </c>
      <c r="J292" s="93" t="s">
        <v>13146</v>
      </c>
      <c r="K292" s="94">
        <v>40873</v>
      </c>
      <c r="L292" s="90">
        <f>K292*'Age Distribution'!$U$6</f>
        <v>2547.9374646769616</v>
      </c>
      <c r="M292" s="90">
        <f>K292*'Age Distribution'!$U$7</f>
        <v>7980.6940878454316</v>
      </c>
      <c r="N292" s="82">
        <f>K292*'Age Distribution'!$U$8</f>
        <v>8515.224313850531</v>
      </c>
      <c r="O292" s="82">
        <f>K292*'Age Distribution'!$U$9</f>
        <v>7870.7689811167293</v>
      </c>
      <c r="P292" s="82">
        <f>K292*'Age Distribution'!$U$10</f>
        <v>8030.6444417212469</v>
      </c>
      <c r="Q292" s="82">
        <f>K292*'Age Distribution'!$U$11</f>
        <v>5927.7307107891011</v>
      </c>
      <c r="R292" s="83">
        <f t="shared" si="4"/>
        <v>40873</v>
      </c>
    </row>
    <row r="293" spans="1:18" x14ac:dyDescent="0.3">
      <c r="A293" s="53" t="s">
        <v>11341</v>
      </c>
      <c r="B293" s="53" t="s">
        <v>11312</v>
      </c>
      <c r="C293" s="53" t="s">
        <v>6465</v>
      </c>
      <c r="D293" s="91" t="s">
        <v>5816</v>
      </c>
      <c r="E293" s="92" t="s">
        <v>5815</v>
      </c>
      <c r="F293" s="93" t="s">
        <v>5815</v>
      </c>
      <c r="G293" s="93" t="s">
        <v>13147</v>
      </c>
      <c r="H293" s="93" t="s">
        <v>13148</v>
      </c>
      <c r="I293" s="93" t="s">
        <v>13149</v>
      </c>
      <c r="J293" s="93" t="s">
        <v>13150</v>
      </c>
      <c r="K293" s="94">
        <v>28328</v>
      </c>
      <c r="L293" s="90">
        <f>K293*'Age Distribution'!$U$6</f>
        <v>1765.9083624732457</v>
      </c>
      <c r="M293" s="90">
        <f>K293*'Age Distribution'!$U$7</f>
        <v>5531.2089183687367</v>
      </c>
      <c r="N293" s="82">
        <f>K293*'Age Distribution'!$U$8</f>
        <v>5901.6777423423246</v>
      </c>
      <c r="O293" s="82">
        <f>K293*'Age Distribution'!$U$9</f>
        <v>5455.0227215294863</v>
      </c>
      <c r="P293" s="82">
        <f>K293*'Age Distribution'!$U$10</f>
        <v>5565.8281933080389</v>
      </c>
      <c r="Q293" s="82">
        <f>K293*'Age Distribution'!$U$11</f>
        <v>4108.3540619781679</v>
      </c>
      <c r="R293" s="83">
        <f t="shared" si="4"/>
        <v>28328</v>
      </c>
    </row>
    <row r="294" spans="1:18" x14ac:dyDescent="0.3">
      <c r="A294" s="53" t="s">
        <v>11340</v>
      </c>
      <c r="B294" s="53" t="s">
        <v>11312</v>
      </c>
      <c r="C294" s="53" t="s">
        <v>6464</v>
      </c>
      <c r="D294" s="91" t="s">
        <v>5814</v>
      </c>
      <c r="E294" s="92" t="s">
        <v>5813</v>
      </c>
      <c r="F294" s="93" t="s">
        <v>5813</v>
      </c>
      <c r="G294" s="93" t="s">
        <v>13151</v>
      </c>
      <c r="H294" s="93" t="s">
        <v>13152</v>
      </c>
      <c r="I294" s="93" t="s">
        <v>13153</v>
      </c>
      <c r="J294" s="93" t="s">
        <v>13154</v>
      </c>
      <c r="K294" s="94">
        <v>18488</v>
      </c>
      <c r="L294" s="90">
        <f>K294*'Age Distribution'!$U$6</f>
        <v>1152.5033114023356</v>
      </c>
      <c r="M294" s="90">
        <f>K294*'Age Distribution'!$U$7</f>
        <v>3609.8909376871366</v>
      </c>
      <c r="N294" s="82">
        <f>K294*'Age Distribution'!$U$8</f>
        <v>3851.673895101133</v>
      </c>
      <c r="O294" s="82">
        <f>K294*'Age Distribution'!$U$9</f>
        <v>3560.1687403147821</v>
      </c>
      <c r="P294" s="82">
        <f>K294*'Age Distribution'!$U$10</f>
        <v>3632.4848784905048</v>
      </c>
      <c r="Q294" s="82">
        <f>K294*'Age Distribution'!$U$11</f>
        <v>2681.2782370041077</v>
      </c>
      <c r="R294" s="83">
        <f t="shared" si="4"/>
        <v>18488</v>
      </c>
    </row>
    <row r="295" spans="1:18" x14ac:dyDescent="0.3">
      <c r="A295" s="53" t="s">
        <v>11339</v>
      </c>
      <c r="B295" s="53" t="s">
        <v>11312</v>
      </c>
      <c r="C295" s="53" t="s">
        <v>6463</v>
      </c>
      <c r="D295" s="91" t="s">
        <v>5812</v>
      </c>
      <c r="E295" s="92" t="s">
        <v>5811</v>
      </c>
      <c r="F295" s="93" t="s">
        <v>13155</v>
      </c>
      <c r="G295" s="93" t="s">
        <v>13156</v>
      </c>
      <c r="H295" s="93" t="s">
        <v>13157</v>
      </c>
      <c r="I295" s="93" t="s">
        <v>13158</v>
      </c>
      <c r="J295" s="93" t="s">
        <v>13159</v>
      </c>
      <c r="K295" s="94">
        <v>4629</v>
      </c>
      <c r="L295" s="90">
        <f>K295*'Age Distribution'!$U$6</f>
        <v>288.56219323244329</v>
      </c>
      <c r="M295" s="90">
        <f>K295*'Age Distribution'!$U$7</f>
        <v>903.83952566820403</v>
      </c>
      <c r="N295" s="82">
        <f>K295*'Age Distribution'!$U$8</f>
        <v>964.37680984547512</v>
      </c>
      <c r="O295" s="82">
        <f>K295*'Age Distribution'!$U$9</f>
        <v>891.3901503092344</v>
      </c>
      <c r="P295" s="82">
        <f>K295*'Age Distribution'!$U$10</f>
        <v>909.49656547666314</v>
      </c>
      <c r="Q295" s="82">
        <f>K295*'Age Distribution'!$U$11</f>
        <v>671.33475546798002</v>
      </c>
      <c r="R295" s="83">
        <f t="shared" si="4"/>
        <v>4629</v>
      </c>
    </row>
    <row r="296" spans="1:18" x14ac:dyDescent="0.3">
      <c r="A296" s="53" t="s">
        <v>11337</v>
      </c>
      <c r="B296" s="53" t="s">
        <v>11312</v>
      </c>
      <c r="C296" s="53" t="s">
        <v>6462</v>
      </c>
      <c r="D296" s="91" t="s">
        <v>5810</v>
      </c>
      <c r="E296" s="92" t="s">
        <v>5809</v>
      </c>
      <c r="F296" s="93" t="s">
        <v>13160</v>
      </c>
      <c r="G296" s="93" t="s">
        <v>13161</v>
      </c>
      <c r="H296" s="93" t="s">
        <v>13162</v>
      </c>
      <c r="I296" s="93" t="s">
        <v>13163</v>
      </c>
      <c r="J296" s="93" t="s">
        <v>13164</v>
      </c>
      <c r="K296" s="94">
        <v>16345</v>
      </c>
      <c r="L296" s="90">
        <f>K296*'Age Distribution'!$U$6</f>
        <v>1018.913166641669</v>
      </c>
      <c r="M296" s="90">
        <f>K296*'Age Distribution'!$U$7</f>
        <v>3191.4575603903204</v>
      </c>
      <c r="N296" s="82">
        <f>K296*'Age Distribution'!$U$8</f>
        <v>3405.214723898097</v>
      </c>
      <c r="O296" s="82">
        <f>K296*'Age Distribution'!$U$9</f>
        <v>3147.4988133083684</v>
      </c>
      <c r="P296" s="82">
        <f>K296*'Age Distribution'!$U$10</f>
        <v>3211.4325691760764</v>
      </c>
      <c r="Q296" s="82">
        <f>K296*'Age Distribution'!$U$11</f>
        <v>2370.4831665854686</v>
      </c>
      <c r="R296" s="83">
        <f t="shared" si="4"/>
        <v>16345</v>
      </c>
    </row>
    <row r="297" spans="1:18" x14ac:dyDescent="0.3">
      <c r="A297" s="53" t="s">
        <v>11336</v>
      </c>
      <c r="B297" s="53" t="s">
        <v>11312</v>
      </c>
      <c r="C297" s="53" t="s">
        <v>6461</v>
      </c>
      <c r="D297" s="91" t="s">
        <v>5808</v>
      </c>
      <c r="E297" s="92" t="s">
        <v>5807</v>
      </c>
      <c r="F297" s="93" t="s">
        <v>5807</v>
      </c>
      <c r="G297" s="93" t="s">
        <v>13156</v>
      </c>
      <c r="H297" s="93" t="s">
        <v>13165</v>
      </c>
      <c r="I297" s="93" t="s">
        <v>13166</v>
      </c>
      <c r="J297" s="93" t="s">
        <v>13167</v>
      </c>
      <c r="K297" s="94">
        <v>4363</v>
      </c>
      <c r="L297" s="90">
        <f>K297*'Age Distribution'!$U$6</f>
        <v>271.98030872178663</v>
      </c>
      <c r="M297" s="90">
        <f>K297*'Age Distribution'!$U$7</f>
        <v>851.90145830425013</v>
      </c>
      <c r="N297" s="82">
        <f>K297*'Age Distribution'!$U$8</f>
        <v>908.9600391781828</v>
      </c>
      <c r="O297" s="82">
        <f>K297*'Age Distribution'!$U$9</f>
        <v>840.16747154875566</v>
      </c>
      <c r="P297" s="82">
        <f>K297*'Age Distribution'!$U$10</f>
        <v>857.23342302326228</v>
      </c>
      <c r="Q297" s="82">
        <f>K297*'Age Distribution'!$U$11</f>
        <v>632.75729922376252</v>
      </c>
      <c r="R297" s="83">
        <f t="shared" si="4"/>
        <v>4363</v>
      </c>
    </row>
    <row r="298" spans="1:18" x14ac:dyDescent="0.3">
      <c r="A298" s="53" t="s">
        <v>11335</v>
      </c>
      <c r="B298" s="53" t="s">
        <v>11312</v>
      </c>
      <c r="C298" s="53" t="s">
        <v>6460</v>
      </c>
      <c r="D298" s="91" t="s">
        <v>5806</v>
      </c>
      <c r="E298" s="92" t="s">
        <v>5805</v>
      </c>
      <c r="F298" s="93" t="s">
        <v>5805</v>
      </c>
      <c r="G298" s="93" t="s">
        <v>13168</v>
      </c>
      <c r="H298" s="93" t="s">
        <v>13169</v>
      </c>
      <c r="I298" s="93" t="s">
        <v>13170</v>
      </c>
      <c r="J298" s="93" t="s">
        <v>13171</v>
      </c>
      <c r="K298" s="94">
        <v>17626</v>
      </c>
      <c r="L298" s="90">
        <f>K298*'Age Distribution'!$U$6</f>
        <v>1098.7680315219368</v>
      </c>
      <c r="M298" s="90">
        <f>K298*'Age Distribution'!$U$7</f>
        <v>3441.580358485151</v>
      </c>
      <c r="N298" s="82">
        <f>K298*'Age Distribution'!$U$8</f>
        <v>3672.0902247432155</v>
      </c>
      <c r="O298" s="82">
        <f>K298*'Age Distribution'!$U$9</f>
        <v>3394.1764504969897</v>
      </c>
      <c r="P298" s="82">
        <f>K298*'Age Distribution'!$U$10</f>
        <v>3463.1208604648227</v>
      </c>
      <c r="Q298" s="82">
        <f>K298*'Age Distribution'!$U$11</f>
        <v>2556.2640742878843</v>
      </c>
      <c r="R298" s="83">
        <f t="shared" si="4"/>
        <v>17626</v>
      </c>
    </row>
    <row r="299" spans="1:18" x14ac:dyDescent="0.3">
      <c r="A299" s="53" t="s">
        <v>11333</v>
      </c>
      <c r="B299" s="53" t="s">
        <v>11312</v>
      </c>
      <c r="C299" s="53" t="s">
        <v>6459</v>
      </c>
      <c r="D299" s="91" t="s">
        <v>5804</v>
      </c>
      <c r="E299" s="92" t="s">
        <v>5803</v>
      </c>
      <c r="F299" s="93" t="s">
        <v>5803</v>
      </c>
      <c r="G299" s="93" t="s">
        <v>13172</v>
      </c>
      <c r="H299" s="93" t="s">
        <v>13173</v>
      </c>
      <c r="I299" s="93" t="s">
        <v>13174</v>
      </c>
      <c r="J299" s="93" t="s">
        <v>13175</v>
      </c>
      <c r="K299" s="94">
        <v>12034</v>
      </c>
      <c r="L299" s="90">
        <f>K299*'Age Distribution'!$U$6</f>
        <v>750.17442932798076</v>
      </c>
      <c r="M299" s="90">
        <f>K299*'Age Distribution'!$U$7</f>
        <v>2349.7094084880464</v>
      </c>
      <c r="N299" s="82">
        <f>K299*'Age Distribution'!$U$8</f>
        <v>2507.0880383841968</v>
      </c>
      <c r="O299" s="82">
        <f>K299*'Age Distribution'!$U$9</f>
        <v>2317.3447977579017</v>
      </c>
      <c r="P299" s="82">
        <f>K299*'Age Distribution'!$U$10</f>
        <v>2364.4160010685168</v>
      </c>
      <c r="Q299" s="82">
        <f>K299*'Age Distribution'!$U$11</f>
        <v>1745.2673249733575</v>
      </c>
      <c r="R299" s="83">
        <f t="shared" si="4"/>
        <v>12034</v>
      </c>
    </row>
    <row r="300" spans="1:18" x14ac:dyDescent="0.3">
      <c r="A300" s="53" t="s">
        <v>11331</v>
      </c>
      <c r="B300" s="53" t="s">
        <v>11312</v>
      </c>
      <c r="C300" s="53" t="s">
        <v>6458</v>
      </c>
      <c r="D300" s="91" t="s">
        <v>5802</v>
      </c>
      <c r="E300" s="92" t="s">
        <v>5801</v>
      </c>
      <c r="F300" s="93" t="s">
        <v>5801</v>
      </c>
      <c r="G300" s="93" t="s">
        <v>13176</v>
      </c>
      <c r="H300" s="93" t="s">
        <v>13177</v>
      </c>
      <c r="I300" s="93" t="s">
        <v>13178</v>
      </c>
      <c r="J300" s="93" t="s">
        <v>13179</v>
      </c>
      <c r="K300" s="94">
        <v>161875</v>
      </c>
      <c r="L300" s="90">
        <f>K300*'Age Distribution'!$U$6</f>
        <v>10090.949455498328</v>
      </c>
      <c r="M300" s="90">
        <f>K300*'Age Distribution'!$U$7</f>
        <v>31607.047573458742</v>
      </c>
      <c r="N300" s="82">
        <f>K300*'Age Distribution'!$U$8</f>
        <v>33724.021623187793</v>
      </c>
      <c r="O300" s="82">
        <f>K300*'Age Distribution'!$U$9</f>
        <v>31171.695956212428</v>
      </c>
      <c r="P300" s="82">
        <f>K300*'Age Distribution'!$U$10</f>
        <v>31804.872874602472</v>
      </c>
      <c r="Q300" s="82">
        <f>K300*'Age Distribution'!$U$11</f>
        <v>23476.41251704024</v>
      </c>
      <c r="R300" s="83">
        <f t="shared" si="4"/>
        <v>161875</v>
      </c>
    </row>
    <row r="301" spans="1:18" x14ac:dyDescent="0.3">
      <c r="A301" s="53" t="s">
        <v>11329</v>
      </c>
      <c r="B301" s="53" t="s">
        <v>11312</v>
      </c>
      <c r="C301" s="53" t="s">
        <v>6457</v>
      </c>
      <c r="D301" s="91" t="s">
        <v>5800</v>
      </c>
      <c r="E301" s="92" t="s">
        <v>5799</v>
      </c>
      <c r="F301" s="93" t="s">
        <v>5799</v>
      </c>
      <c r="G301" s="93" t="s">
        <v>2377</v>
      </c>
      <c r="H301" s="93" t="s">
        <v>13180</v>
      </c>
      <c r="I301" s="93" t="s">
        <v>13181</v>
      </c>
      <c r="J301" s="93" t="s">
        <v>13182</v>
      </c>
      <c r="K301" s="94">
        <v>6707</v>
      </c>
      <c r="L301" s="90">
        <f>K301*'Age Distribution'!$U$6</f>
        <v>418.10037373298712</v>
      </c>
      <c r="M301" s="90">
        <f>K301*'Age Distribution'!$U$7</f>
        <v>1309.5812699625501</v>
      </c>
      <c r="N301" s="82">
        <f>K301*'Age Distribution'!$U$8</f>
        <v>1397.2942889681576</v>
      </c>
      <c r="O301" s="82">
        <f>K301*'Age Distribution'!$U$9</f>
        <v>1291.5432573177868</v>
      </c>
      <c r="P301" s="82">
        <f>K301*'Age Distribution'!$U$10</f>
        <v>1317.7778061464635</v>
      </c>
      <c r="Q301" s="82">
        <f>K301*'Age Distribution'!$U$11</f>
        <v>972.70300387205486</v>
      </c>
      <c r="R301" s="83">
        <f t="shared" si="4"/>
        <v>6707</v>
      </c>
    </row>
    <row r="302" spans="1:18" x14ac:dyDescent="0.3">
      <c r="A302" s="53" t="s">
        <v>11327</v>
      </c>
      <c r="B302" s="53" t="s">
        <v>11312</v>
      </c>
      <c r="C302" s="53" t="s">
        <v>6456</v>
      </c>
      <c r="D302" s="91" t="s">
        <v>5798</v>
      </c>
      <c r="E302" s="92" t="s">
        <v>5797</v>
      </c>
      <c r="F302" s="93" t="s">
        <v>5797</v>
      </c>
      <c r="G302" s="93" t="s">
        <v>13183</v>
      </c>
      <c r="H302" s="93" t="s">
        <v>13184</v>
      </c>
      <c r="I302" s="93" t="s">
        <v>13185</v>
      </c>
      <c r="J302" s="93" t="s">
        <v>13186</v>
      </c>
      <c r="K302" s="94">
        <v>11607</v>
      </c>
      <c r="L302" s="90">
        <f>K302*'Age Distribution'!$U$6</f>
        <v>723.5561410345581</v>
      </c>
      <c r="M302" s="90">
        <f>K302*'Age Distribution'!$U$7</f>
        <v>2266.3351424564362</v>
      </c>
      <c r="N302" s="82">
        <f>K302*'Age Distribution'!$U$8</f>
        <v>2418.1295381024906</v>
      </c>
      <c r="O302" s="82">
        <f>K302*'Age Distribution'!$U$9</f>
        <v>2235.1189186950278</v>
      </c>
      <c r="P302" s="82">
        <f>K302*'Age Distribution'!$U$10</f>
        <v>2280.5199039722679</v>
      </c>
      <c r="Q302" s="82">
        <f>K302*'Age Distribution'!$U$11</f>
        <v>1683.3403557392189</v>
      </c>
      <c r="R302" s="83">
        <f t="shared" si="4"/>
        <v>11607</v>
      </c>
    </row>
    <row r="303" spans="1:18" x14ac:dyDescent="0.3">
      <c r="A303" s="53" t="s">
        <v>11326</v>
      </c>
      <c r="B303" s="53" t="s">
        <v>11312</v>
      </c>
      <c r="C303" s="53" t="s">
        <v>6455</v>
      </c>
      <c r="D303" s="91" t="s">
        <v>5796</v>
      </c>
      <c r="E303" s="92" t="s">
        <v>5795</v>
      </c>
      <c r="F303" s="93" t="s">
        <v>5795</v>
      </c>
      <c r="G303" s="93" t="s">
        <v>13187</v>
      </c>
      <c r="H303" s="93" t="s">
        <v>13188</v>
      </c>
      <c r="I303" s="93" t="s">
        <v>13189</v>
      </c>
      <c r="J303" s="93" t="s">
        <v>13190</v>
      </c>
      <c r="K303" s="94">
        <v>23865</v>
      </c>
      <c r="L303" s="90">
        <f>K303*'Age Distribution'!$U$6</f>
        <v>1487.6942625820393</v>
      </c>
      <c r="M303" s="90">
        <f>K303*'Age Distribution'!$U$7</f>
        <v>4659.7818708299174</v>
      </c>
      <c r="N303" s="82">
        <f>K303*'Age Distribution'!$U$8</f>
        <v>4971.8843307328289</v>
      </c>
      <c r="O303" s="82">
        <f>K303*'Age Distribution'!$U$9</f>
        <v>4595.5986038301753</v>
      </c>
      <c r="P303" s="82">
        <f>K303*'Age Distribution'!$U$10</f>
        <v>4688.946972369964</v>
      </c>
      <c r="Q303" s="82">
        <f>K303*'Age Distribution'!$U$11</f>
        <v>3461.0939596550752</v>
      </c>
      <c r="R303" s="83">
        <f t="shared" si="4"/>
        <v>23865</v>
      </c>
    </row>
    <row r="304" spans="1:18" x14ac:dyDescent="0.3">
      <c r="A304" s="53" t="s">
        <v>11324</v>
      </c>
      <c r="B304" s="53" t="s">
        <v>11312</v>
      </c>
      <c r="C304" s="53" t="s">
        <v>6454</v>
      </c>
      <c r="D304" s="91" t="s">
        <v>5794</v>
      </c>
      <c r="E304" s="92" t="s">
        <v>5793</v>
      </c>
      <c r="F304" s="93" t="s">
        <v>5793</v>
      </c>
      <c r="G304" s="93" t="s">
        <v>872</v>
      </c>
      <c r="H304" s="93" t="s">
        <v>13191</v>
      </c>
      <c r="I304" s="93" t="s">
        <v>13192</v>
      </c>
      <c r="J304" s="93" t="s">
        <v>13193</v>
      </c>
      <c r="K304" s="94">
        <v>6196</v>
      </c>
      <c r="L304" s="90">
        <f>K304*'Age Distribution'!$U$6</f>
        <v>386.24570085725185</v>
      </c>
      <c r="M304" s="90">
        <f>K304*'Age Distribution'!$U$7</f>
        <v>1209.8055089739019</v>
      </c>
      <c r="N304" s="82">
        <f>K304*'Age Distribution'!$U$8</f>
        <v>1290.8357558441487</v>
      </c>
      <c r="O304" s="82">
        <f>K304*'Age Distribution'!$U$9</f>
        <v>1193.141795488446</v>
      </c>
      <c r="P304" s="82">
        <f>K304*'Age Distribution'!$U$10</f>
        <v>1217.3775588017725</v>
      </c>
      <c r="Q304" s="82">
        <f>K304*'Age Distribution'!$U$11</f>
        <v>898.59368003447923</v>
      </c>
      <c r="R304" s="83">
        <f t="shared" si="4"/>
        <v>6196</v>
      </c>
    </row>
    <row r="305" spans="1:18" x14ac:dyDescent="0.3">
      <c r="A305" s="53" t="s">
        <v>11322</v>
      </c>
      <c r="B305" s="53" t="s">
        <v>11312</v>
      </c>
      <c r="C305" s="53" t="s">
        <v>6453</v>
      </c>
      <c r="D305" s="91" t="s">
        <v>5792</v>
      </c>
      <c r="E305" s="92" t="s">
        <v>5791</v>
      </c>
      <c r="F305" s="93" t="s">
        <v>5791</v>
      </c>
      <c r="G305" s="93" t="s">
        <v>13194</v>
      </c>
      <c r="H305" s="93" t="s">
        <v>13195</v>
      </c>
      <c r="I305" s="93" t="s">
        <v>2763</v>
      </c>
      <c r="J305" s="93" t="s">
        <v>5791</v>
      </c>
      <c r="K305" s="95">
        <v>720</v>
      </c>
      <c r="L305" s="90">
        <f>K305*'Age Distribution'!$U$6</f>
        <v>44.883296419822678</v>
      </c>
      <c r="M305" s="90">
        <f>K305*'Age Distribution'!$U$7</f>
        <v>140.58424248889759</v>
      </c>
      <c r="N305" s="82">
        <f>K305*'Age Distribution'!$U$8</f>
        <v>150.00028150545305</v>
      </c>
      <c r="O305" s="82">
        <f>K305*'Age Distribution'!$U$9</f>
        <v>138.64785228400277</v>
      </c>
      <c r="P305" s="82">
        <f>K305*'Age Distribution'!$U$10</f>
        <v>141.46414498664882</v>
      </c>
      <c r="Q305" s="82">
        <f>K305*'Age Distribution'!$U$11</f>
        <v>104.42018231517513</v>
      </c>
      <c r="R305" s="83">
        <f t="shared" si="4"/>
        <v>719.99999999999989</v>
      </c>
    </row>
    <row r="306" spans="1:18" x14ac:dyDescent="0.3">
      <c r="A306" s="53" t="s">
        <v>11321</v>
      </c>
      <c r="B306" s="53" t="s">
        <v>11312</v>
      </c>
      <c r="C306" s="53" t="s">
        <v>6452</v>
      </c>
      <c r="D306" s="91" t="s">
        <v>5790</v>
      </c>
      <c r="E306" s="92" t="s">
        <v>5789</v>
      </c>
      <c r="F306" s="93" t="s">
        <v>5789</v>
      </c>
      <c r="G306" s="93" t="s">
        <v>1570</v>
      </c>
      <c r="H306" s="93" t="s">
        <v>13196</v>
      </c>
      <c r="I306" s="93" t="s">
        <v>13197</v>
      </c>
      <c r="J306" s="93" t="s">
        <v>12324</v>
      </c>
      <c r="K306" s="94">
        <v>7840</v>
      </c>
      <c r="L306" s="90">
        <f>K306*'Age Distribution'!$U$6</f>
        <v>488.72922768251362</v>
      </c>
      <c r="M306" s="90">
        <f>K306*'Age Distribution'!$U$7</f>
        <v>1530.8061959902179</v>
      </c>
      <c r="N306" s="82">
        <f>K306*'Age Distribution'!$U$8</f>
        <v>1633.3363986149329</v>
      </c>
      <c r="O306" s="82">
        <f>K306*'Age Distribution'!$U$9</f>
        <v>1509.7210582035857</v>
      </c>
      <c r="P306" s="82">
        <f>K306*'Age Distribution'!$U$10</f>
        <v>1540.3873565212873</v>
      </c>
      <c r="Q306" s="82">
        <f>K306*'Age Distribution'!$U$11</f>
        <v>1137.0197629874624</v>
      </c>
      <c r="R306" s="83">
        <f t="shared" si="4"/>
        <v>7840</v>
      </c>
    </row>
    <row r="307" spans="1:18" x14ac:dyDescent="0.3">
      <c r="A307" s="53" t="s">
        <v>11320</v>
      </c>
      <c r="B307" s="53" t="s">
        <v>11312</v>
      </c>
      <c r="C307" s="53" t="s">
        <v>6451</v>
      </c>
      <c r="D307" s="91" t="s">
        <v>5788</v>
      </c>
      <c r="E307" s="92" t="s">
        <v>5787</v>
      </c>
      <c r="F307" s="93" t="s">
        <v>5787</v>
      </c>
      <c r="G307" s="93" t="s">
        <v>13198</v>
      </c>
      <c r="H307" s="93" t="s">
        <v>13199</v>
      </c>
      <c r="I307" s="93" t="s">
        <v>13200</v>
      </c>
      <c r="J307" s="93" t="s">
        <v>13201</v>
      </c>
      <c r="K307" s="94">
        <v>2348</v>
      </c>
      <c r="L307" s="90">
        <f>K307*'Age Distribution'!$U$6</f>
        <v>146.3694166579773</v>
      </c>
      <c r="M307" s="90">
        <f>K307*'Age Distribution'!$U$7</f>
        <v>458.46083522768265</v>
      </c>
      <c r="N307" s="82">
        <f>K307*'Age Distribution'!$U$8</f>
        <v>489.16758468722742</v>
      </c>
      <c r="O307" s="82">
        <f>K307*'Age Distribution'!$U$9</f>
        <v>452.14605161505347</v>
      </c>
      <c r="P307" s="82">
        <f>K307*'Age Distribution'!$U$10</f>
        <v>461.33029503979367</v>
      </c>
      <c r="Q307" s="82">
        <f>K307*'Age Distribution'!$U$11</f>
        <v>340.52581677226556</v>
      </c>
      <c r="R307" s="83">
        <f t="shared" si="4"/>
        <v>2348</v>
      </c>
    </row>
    <row r="308" spans="1:18" x14ac:dyDescent="0.3">
      <c r="A308" s="53" t="s">
        <v>11319</v>
      </c>
      <c r="B308" s="53" t="s">
        <v>11312</v>
      </c>
      <c r="C308" s="53" t="s">
        <v>6450</v>
      </c>
      <c r="D308" s="91" t="s">
        <v>5786</v>
      </c>
      <c r="E308" s="92" t="s">
        <v>5785</v>
      </c>
      <c r="F308" s="93" t="s">
        <v>5785</v>
      </c>
      <c r="G308" s="93" t="s">
        <v>13202</v>
      </c>
      <c r="H308" s="93" t="s">
        <v>13203</v>
      </c>
      <c r="I308" s="93" t="s">
        <v>13204</v>
      </c>
      <c r="J308" s="93" t="s">
        <v>13205</v>
      </c>
      <c r="K308" s="94">
        <v>29404</v>
      </c>
      <c r="L308" s="90">
        <f>K308*'Age Distribution'!$U$6</f>
        <v>1832.9839554562029</v>
      </c>
      <c r="M308" s="90">
        <f>K308*'Age Distribution'!$U$7</f>
        <v>5741.3042585327003</v>
      </c>
      <c r="N308" s="82">
        <f>K308*'Age Distribution'!$U$8</f>
        <v>6125.8448297032519</v>
      </c>
      <c r="O308" s="82">
        <f>K308*'Age Distribution'!$U$9</f>
        <v>5662.2242341094689</v>
      </c>
      <c r="P308" s="82">
        <f>K308*'Age Distribution'!$U$10</f>
        <v>5777.2384988714193</v>
      </c>
      <c r="Q308" s="82">
        <f>K308*'Age Distribution'!$U$11</f>
        <v>4264.4042233269574</v>
      </c>
      <c r="R308" s="83">
        <f t="shared" si="4"/>
        <v>29404</v>
      </c>
    </row>
    <row r="309" spans="1:18" x14ac:dyDescent="0.3">
      <c r="A309" s="53" t="s">
        <v>11318</v>
      </c>
      <c r="B309" s="53" t="s">
        <v>11312</v>
      </c>
      <c r="C309" s="53" t="s">
        <v>6449</v>
      </c>
      <c r="D309" s="91" t="s">
        <v>5784</v>
      </c>
      <c r="E309" s="92" t="s">
        <v>5783</v>
      </c>
      <c r="F309" s="93" t="s">
        <v>5783</v>
      </c>
      <c r="G309" s="93" t="s">
        <v>13206</v>
      </c>
      <c r="H309" s="93" t="s">
        <v>13207</v>
      </c>
      <c r="I309" s="93" t="s">
        <v>13208</v>
      </c>
      <c r="J309" s="93" t="s">
        <v>13209</v>
      </c>
      <c r="K309" s="94">
        <v>23389</v>
      </c>
      <c r="L309" s="90">
        <f>K309*'Age Distribution'!$U$6</f>
        <v>1458.0214166156009</v>
      </c>
      <c r="M309" s="90">
        <f>K309*'Age Distribution'!$U$7</f>
        <v>4566.8400660733687</v>
      </c>
      <c r="N309" s="82">
        <f>K309*'Age Distribution'!$U$8</f>
        <v>4872.717477959779</v>
      </c>
      <c r="O309" s="82">
        <f>K309*'Age Distribution'!$U$9</f>
        <v>4503.9369681535291</v>
      </c>
      <c r="P309" s="82">
        <f>K309*'Age Distribution'!$U$10</f>
        <v>4595.4234542954573</v>
      </c>
      <c r="Q309" s="82">
        <f>K309*'Age Distribution'!$U$11</f>
        <v>3392.0606169022653</v>
      </c>
      <c r="R309" s="83">
        <f t="shared" si="4"/>
        <v>23389</v>
      </c>
    </row>
    <row r="310" spans="1:18" x14ac:dyDescent="0.3">
      <c r="A310" s="53" t="s">
        <v>11316</v>
      </c>
      <c r="B310" s="53" t="s">
        <v>11312</v>
      </c>
      <c r="C310" s="53" t="s">
        <v>6447</v>
      </c>
      <c r="D310" s="91" t="s">
        <v>5782</v>
      </c>
      <c r="E310" s="92" t="s">
        <v>5781</v>
      </c>
      <c r="F310" s="93" t="s">
        <v>5781</v>
      </c>
      <c r="G310" s="93" t="s">
        <v>13210</v>
      </c>
      <c r="H310" s="93" t="s">
        <v>13211</v>
      </c>
      <c r="I310" s="93" t="s">
        <v>13212</v>
      </c>
      <c r="J310" s="93" t="s">
        <v>13213</v>
      </c>
      <c r="K310" s="94">
        <v>4780</v>
      </c>
      <c r="L310" s="90">
        <f>K310*'Age Distribution'!$U$6</f>
        <v>297.97521789826726</v>
      </c>
      <c r="M310" s="90">
        <f>K310*'Age Distribution'!$U$7</f>
        <v>933.32316541240334</v>
      </c>
      <c r="N310" s="82">
        <f>K310*'Age Distribution'!$U$8</f>
        <v>995.83520221675769</v>
      </c>
      <c r="O310" s="82">
        <f>K310*'Age Distribution'!$U$9</f>
        <v>920.46768599657389</v>
      </c>
      <c r="P310" s="82">
        <f>K310*'Age Distribution'!$U$10</f>
        <v>939.16474032802967</v>
      </c>
      <c r="Q310" s="82">
        <f>K310*'Age Distribution'!$U$11</f>
        <v>693.23398814796815</v>
      </c>
      <c r="R310" s="83">
        <f t="shared" si="4"/>
        <v>4780</v>
      </c>
    </row>
    <row r="311" spans="1:18" x14ac:dyDescent="0.3">
      <c r="A311" s="53" t="s">
        <v>11315</v>
      </c>
      <c r="B311" s="53" t="s">
        <v>11312</v>
      </c>
      <c r="C311" s="53" t="s">
        <v>6446</v>
      </c>
      <c r="D311" s="91" t="s">
        <v>5780</v>
      </c>
      <c r="E311" s="92" t="s">
        <v>5779</v>
      </c>
      <c r="F311" s="93" t="s">
        <v>13214</v>
      </c>
      <c r="G311" s="93" t="s">
        <v>13215</v>
      </c>
      <c r="H311" s="93" t="s">
        <v>13216</v>
      </c>
      <c r="I311" s="93" t="s">
        <v>13217</v>
      </c>
      <c r="J311" s="93" t="s">
        <v>13218</v>
      </c>
      <c r="K311" s="94">
        <v>277670</v>
      </c>
      <c r="L311" s="90">
        <f>K311*'Age Distribution'!$U$6</f>
        <v>17309.367940128006</v>
      </c>
      <c r="M311" s="90">
        <f>K311*'Age Distribution'!$U$7</f>
        <v>54216.703627628041</v>
      </c>
      <c r="N311" s="82">
        <f>K311*'Age Distribution'!$U$8</f>
        <v>57848.025230026586</v>
      </c>
      <c r="O311" s="82">
        <f>K311*'Age Distribution'!$U$9</f>
        <v>53469.929366248674</v>
      </c>
      <c r="P311" s="82">
        <f>K311*'Age Distribution'!$U$10</f>
        <v>54556.040470059415</v>
      </c>
      <c r="Q311" s="82">
        <f>K311*'Age Distribution'!$U$11</f>
        <v>40269.933365909274</v>
      </c>
      <c r="R311" s="83">
        <f t="shared" si="4"/>
        <v>277670</v>
      </c>
    </row>
    <row r="312" spans="1:18" x14ac:dyDescent="0.3">
      <c r="A312" s="53" t="s">
        <v>11313</v>
      </c>
      <c r="B312" s="53" t="s">
        <v>11312</v>
      </c>
      <c r="C312" s="53" t="s">
        <v>6445</v>
      </c>
      <c r="D312" s="91" t="s">
        <v>5778</v>
      </c>
      <c r="E312" s="92" t="s">
        <v>5777</v>
      </c>
      <c r="F312" s="93" t="s">
        <v>5777</v>
      </c>
      <c r="G312" s="93" t="s">
        <v>13219</v>
      </c>
      <c r="H312" s="93" t="s">
        <v>13220</v>
      </c>
      <c r="I312" s="93" t="s">
        <v>4496</v>
      </c>
      <c r="J312" s="93" t="s">
        <v>13221</v>
      </c>
      <c r="K312" s="94">
        <v>10202</v>
      </c>
      <c r="L312" s="90">
        <f>K312*'Age Distribution'!$U$6</f>
        <v>635.97137510420976</v>
      </c>
      <c r="M312" s="90">
        <f>K312*'Age Distribution'!$U$7</f>
        <v>1992.0006137107403</v>
      </c>
      <c r="N312" s="82">
        <f>K312*'Age Distribution'!$U$8</f>
        <v>2125.4206554425441</v>
      </c>
      <c r="O312" s="82">
        <f>K312*'Age Distribution'!$U$9</f>
        <v>1964.5630402797169</v>
      </c>
      <c r="P312" s="82">
        <f>K312*'Age Distribution'!$U$10</f>
        <v>2004.4683432691547</v>
      </c>
      <c r="Q312" s="82">
        <f>K312*'Age Distribution'!$U$11</f>
        <v>1479.5759721936342</v>
      </c>
      <c r="R312" s="83">
        <f t="shared" si="4"/>
        <v>10202</v>
      </c>
    </row>
    <row r="313" spans="1:18" x14ac:dyDescent="0.3">
      <c r="A313" s="53" t="s">
        <v>11309</v>
      </c>
      <c r="B313" s="53" t="s">
        <v>11296</v>
      </c>
      <c r="C313" s="53" t="s">
        <v>6508</v>
      </c>
      <c r="D313" s="91" t="s">
        <v>5776</v>
      </c>
      <c r="E313" s="92" t="s">
        <v>5775</v>
      </c>
      <c r="F313" s="93" t="s">
        <v>13222</v>
      </c>
      <c r="G313" s="93" t="s">
        <v>13223</v>
      </c>
      <c r="H313" s="93" t="s">
        <v>13224</v>
      </c>
      <c r="I313" s="93" t="s">
        <v>13225</v>
      </c>
      <c r="J313" s="93" t="s">
        <v>13226</v>
      </c>
      <c r="K313" s="94">
        <v>945438</v>
      </c>
      <c r="L313" s="90">
        <f>K313*'Age Distribution'!$U$6</f>
        <v>58936.630556339325</v>
      </c>
      <c r="M313" s="90">
        <f>K313*'Age Distribution'!$U$7</f>
        <v>184602.34034752549</v>
      </c>
      <c r="N313" s="82">
        <f>K313*'Age Distribution'!$U$8</f>
        <v>196966.61964715627</v>
      </c>
      <c r="O313" s="82">
        <f>K313*'Age Distribution'!$U$9</f>
        <v>182059.65023289307</v>
      </c>
      <c r="P313" s="82">
        <f>K313*'Age Distribution'!$U$10</f>
        <v>185757.74764984346</v>
      </c>
      <c r="Q313" s="82">
        <f>K313*'Age Distribution'!$U$11</f>
        <v>137115.01156624241</v>
      </c>
      <c r="R313" s="83">
        <f t="shared" si="4"/>
        <v>945438.00000000012</v>
      </c>
    </row>
    <row r="314" spans="1:18" x14ac:dyDescent="0.3">
      <c r="A314" s="53" t="s">
        <v>11308</v>
      </c>
      <c r="B314" s="53" t="s">
        <v>11296</v>
      </c>
      <c r="C314" s="53" t="s">
        <v>6507</v>
      </c>
      <c r="D314" s="91" t="s">
        <v>5774</v>
      </c>
      <c r="E314" s="92" t="s">
        <v>5773</v>
      </c>
      <c r="F314" s="93" t="s">
        <v>13227</v>
      </c>
      <c r="G314" s="93" t="s">
        <v>13228</v>
      </c>
      <c r="H314" s="93" t="s">
        <v>13229</v>
      </c>
      <c r="I314" s="93" t="s">
        <v>13230</v>
      </c>
      <c r="J314" s="93" t="s">
        <v>13231</v>
      </c>
      <c r="K314" s="94">
        <v>897985</v>
      </c>
      <c r="L314" s="90">
        <f>K314*'Age Distribution'!$U$6</f>
        <v>55978.509632714544</v>
      </c>
      <c r="M314" s="90">
        <f>K314*'Age Distribution'!$U$7</f>
        <v>175336.86248804539</v>
      </c>
      <c r="N314" s="82">
        <f>K314*'Age Distribution'!$U$8</f>
        <v>187080.55942732535</v>
      </c>
      <c r="O314" s="82">
        <f>K314*'Age Distribution'!$U$9</f>
        <v>172921.79393506976</v>
      </c>
      <c r="P314" s="82">
        <f>K314*'Age Distribution'!$U$10</f>
        <v>176434.27810532757</v>
      </c>
      <c r="Q314" s="82">
        <f>K314*'Age Distribution'!$U$11</f>
        <v>130232.99641151741</v>
      </c>
      <c r="R314" s="83">
        <f t="shared" si="4"/>
        <v>897985.00000000012</v>
      </c>
    </row>
    <row r="315" spans="1:18" x14ac:dyDescent="0.3">
      <c r="A315" s="53" t="s">
        <v>11306</v>
      </c>
      <c r="B315" s="53" t="s">
        <v>11296</v>
      </c>
      <c r="C315" s="53" t="s">
        <v>6506</v>
      </c>
      <c r="D315" s="91" t="s">
        <v>5772</v>
      </c>
      <c r="E315" s="92" t="s">
        <v>5771</v>
      </c>
      <c r="F315" s="93" t="s">
        <v>5771</v>
      </c>
      <c r="G315" s="93" t="s">
        <v>13232</v>
      </c>
      <c r="H315" s="93" t="s">
        <v>13233</v>
      </c>
      <c r="I315" s="93" t="s">
        <v>13234</v>
      </c>
      <c r="J315" s="93" t="s">
        <v>13235</v>
      </c>
      <c r="K315" s="94">
        <v>184993</v>
      </c>
      <c r="L315" s="90">
        <f>K315*'Age Distribution'!$U$6</f>
        <v>11532.077298044802</v>
      </c>
      <c r="M315" s="90">
        <f>K315*'Age Distribution'!$U$7</f>
        <v>36120.973292706425</v>
      </c>
      <c r="N315" s="82">
        <f>K315*'Age Distribution'!$U$8</f>
        <v>38540.280661858713</v>
      </c>
      <c r="O315" s="82">
        <f>K315*'Age Distribution'!$U$9</f>
        <v>35623.447413297952</v>
      </c>
      <c r="P315" s="82">
        <f>K315*'Age Distribution'!$U$10</f>
        <v>36347.050796548785</v>
      </c>
      <c r="Q315" s="82">
        <f>K315*'Age Distribution'!$U$11</f>
        <v>26829.170537543319</v>
      </c>
      <c r="R315" s="83">
        <f t="shared" si="4"/>
        <v>184992.99999999997</v>
      </c>
    </row>
    <row r="316" spans="1:18" x14ac:dyDescent="0.3">
      <c r="A316" s="53" t="s">
        <v>11304</v>
      </c>
      <c r="B316" s="53" t="s">
        <v>11296</v>
      </c>
      <c r="C316" s="53" t="s">
        <v>6505</v>
      </c>
      <c r="D316" s="91" t="s">
        <v>5770</v>
      </c>
      <c r="E316" s="92" t="s">
        <v>5769</v>
      </c>
      <c r="F316" s="93" t="s">
        <v>5769</v>
      </c>
      <c r="G316" s="93" t="s">
        <v>13236</v>
      </c>
      <c r="H316" s="93" t="s">
        <v>13237</v>
      </c>
      <c r="I316" s="93" t="s">
        <v>13238</v>
      </c>
      <c r="J316" s="93" t="s">
        <v>13239</v>
      </c>
      <c r="K316" s="94">
        <v>164943</v>
      </c>
      <c r="L316" s="90">
        <f>K316*'Age Distribution'!$U$6</f>
        <v>10282.202168576128</v>
      </c>
      <c r="M316" s="90">
        <f>K316*'Age Distribution'!$U$7</f>
        <v>32206.092651175324</v>
      </c>
      <c r="N316" s="82">
        <f>K316*'Age Distribution'!$U$8</f>
        <v>34363.189489380471</v>
      </c>
      <c r="O316" s="82">
        <f>K316*'Age Distribution'!$U$9</f>
        <v>31762.489860111484</v>
      </c>
      <c r="P316" s="82">
        <f>K316*'Age Distribution'!$U$10</f>
        <v>32407.667314628914</v>
      </c>
      <c r="Q316" s="82">
        <f>K316*'Age Distribution'!$U$11</f>
        <v>23921.358516127679</v>
      </c>
      <c r="R316" s="83">
        <f t="shared" si="4"/>
        <v>164943</v>
      </c>
    </row>
    <row r="317" spans="1:18" x14ac:dyDescent="0.3">
      <c r="A317" s="53" t="s">
        <v>11303</v>
      </c>
      <c r="B317" s="53" t="s">
        <v>11296</v>
      </c>
      <c r="C317" s="53" t="s">
        <v>6504</v>
      </c>
      <c r="D317" s="91" t="s">
        <v>5768</v>
      </c>
      <c r="E317" s="92" t="s">
        <v>5767</v>
      </c>
      <c r="F317" s="93" t="s">
        <v>13240</v>
      </c>
      <c r="G317" s="93" t="s">
        <v>13241</v>
      </c>
      <c r="H317" s="93" t="s">
        <v>13242</v>
      </c>
      <c r="I317" s="93" t="s">
        <v>13243</v>
      </c>
      <c r="J317" s="93" t="s">
        <v>13244</v>
      </c>
      <c r="K317" s="94">
        <v>861277</v>
      </c>
      <c r="L317" s="90">
        <f>K317*'Age Distribution'!$U$6</f>
        <v>53690.209570243918</v>
      </c>
      <c r="M317" s="90">
        <f>K317*'Age Distribution'!$U$7</f>
        <v>168169.40919181978</v>
      </c>
      <c r="N317" s="82">
        <f>K317*'Age Distribution'!$U$8</f>
        <v>179433.045075239</v>
      </c>
      <c r="O317" s="82">
        <f>K317*'Age Distribution'!$U$9</f>
        <v>165853.06426612369</v>
      </c>
      <c r="P317" s="82">
        <f>K317*'Age Distribution'!$U$10</f>
        <v>169221.96444675824</v>
      </c>
      <c r="Q317" s="82">
        <f>K317*'Age Distribution'!$U$11</f>
        <v>124909.30744981539</v>
      </c>
      <c r="R317" s="83">
        <f t="shared" si="4"/>
        <v>861277</v>
      </c>
    </row>
    <row r="318" spans="1:18" x14ac:dyDescent="0.3">
      <c r="A318" s="53" t="s">
        <v>11301</v>
      </c>
      <c r="B318" s="53" t="s">
        <v>11296</v>
      </c>
      <c r="C318" s="53" t="s">
        <v>6503</v>
      </c>
      <c r="D318" s="91" t="s">
        <v>5766</v>
      </c>
      <c r="E318" s="92" t="s">
        <v>5765</v>
      </c>
      <c r="F318" s="93" t="s">
        <v>13245</v>
      </c>
      <c r="G318" s="93" t="s">
        <v>13246</v>
      </c>
      <c r="H318" s="93" t="s">
        <v>13247</v>
      </c>
      <c r="I318" s="93" t="s">
        <v>13248</v>
      </c>
      <c r="J318" s="93" t="s">
        <v>13249</v>
      </c>
      <c r="K318" s="94">
        <v>273676</v>
      </c>
      <c r="L318" s="90">
        <f>K318*'Age Distribution'!$U$6</f>
        <v>17060.390320821378</v>
      </c>
      <c r="M318" s="90">
        <f>K318*'Age Distribution'!$U$7</f>
        <v>53436.851593599349</v>
      </c>
      <c r="N318" s="82">
        <f>K318*'Age Distribution'!$U$8</f>
        <v>57015.940335119951</v>
      </c>
      <c r="O318" s="82">
        <f>K318*'Age Distribution'!$U$9</f>
        <v>52700.818918995472</v>
      </c>
      <c r="P318" s="82">
        <f>K318*'Age Distribution'!$U$10</f>
        <v>53771.307421341815</v>
      </c>
      <c r="Q318" s="82">
        <f>K318*'Age Distribution'!$U$11</f>
        <v>39690.691410122039</v>
      </c>
      <c r="R318" s="83">
        <f t="shared" si="4"/>
        <v>273676</v>
      </c>
    </row>
    <row r="319" spans="1:18" x14ac:dyDescent="0.3">
      <c r="A319" s="53" t="s">
        <v>11299</v>
      </c>
      <c r="B319" s="53" t="s">
        <v>11296</v>
      </c>
      <c r="C319" s="53" t="s">
        <v>6502</v>
      </c>
      <c r="D319" s="91" t="s">
        <v>5764</v>
      </c>
      <c r="E319" s="92" t="s">
        <v>5763</v>
      </c>
      <c r="F319" s="93" t="s">
        <v>13250</v>
      </c>
      <c r="G319" s="93" t="s">
        <v>13251</v>
      </c>
      <c r="H319" s="93" t="s">
        <v>13252</v>
      </c>
      <c r="I319" s="93" t="s">
        <v>13253</v>
      </c>
      <c r="J319" s="93" t="s">
        <v>13254</v>
      </c>
      <c r="K319" s="94">
        <v>151367</v>
      </c>
      <c r="L319" s="90">
        <f>K319*'Age Distribution'!$U$6</f>
        <v>9435.9026794156944</v>
      </c>
      <c r="M319" s="90">
        <f>K319*'Age Distribution'!$U$7</f>
        <v>29555.298656690222</v>
      </c>
      <c r="N319" s="82">
        <f>K319*'Age Distribution'!$U$8</f>
        <v>31534.85084810543</v>
      </c>
      <c r="O319" s="82">
        <f>K319*'Age Distribution'!$U$9</f>
        <v>29148.207578712008</v>
      </c>
      <c r="P319" s="82">
        <f>K319*'Age Distribution'!$U$10</f>
        <v>29740.282269713989</v>
      </c>
      <c r="Q319" s="82">
        <f>K319*'Age Distribution'!$U$11</f>
        <v>21952.457967362658</v>
      </c>
      <c r="R319" s="83">
        <f t="shared" si="4"/>
        <v>151367</v>
      </c>
    </row>
    <row r="320" spans="1:18" x14ac:dyDescent="0.3">
      <c r="A320" s="53" t="s">
        <v>11297</v>
      </c>
      <c r="B320" s="53" t="s">
        <v>11296</v>
      </c>
      <c r="C320" s="53" t="s">
        <v>6501</v>
      </c>
      <c r="D320" s="91" t="s">
        <v>5762</v>
      </c>
      <c r="E320" s="92" t="s">
        <v>5761</v>
      </c>
      <c r="F320" s="93" t="s">
        <v>13255</v>
      </c>
      <c r="G320" s="93" t="s">
        <v>13256</v>
      </c>
      <c r="H320" s="93" t="s">
        <v>13257</v>
      </c>
      <c r="I320" s="93" t="s">
        <v>13258</v>
      </c>
      <c r="J320" s="93" t="s">
        <v>13259</v>
      </c>
      <c r="K320" s="94">
        <v>116998</v>
      </c>
      <c r="L320" s="90">
        <f>K320*'Age Distribution'!$U$6</f>
        <v>7293.4109923977976</v>
      </c>
      <c r="M320" s="90">
        <f>K320*'Age Distribution'!$U$7</f>
        <v>22844.548892661165</v>
      </c>
      <c r="N320" s="82">
        <f>K320*'Age Distribution'!$U$8</f>
        <v>24374.629077187492</v>
      </c>
      <c r="O320" s="82">
        <f>K320*'Age Distribution'!$U$9</f>
        <v>22529.89086322744</v>
      </c>
      <c r="P320" s="82">
        <f>K320*'Age Distribution'!$U$10</f>
        <v>22987.530604372139</v>
      </c>
      <c r="Q320" s="82">
        <f>K320*'Age Distribution'!$U$11</f>
        <v>16967.989570153972</v>
      </c>
      <c r="R320" s="83">
        <f t="shared" si="4"/>
        <v>116998</v>
      </c>
    </row>
    <row r="321" spans="1:18" x14ac:dyDescent="0.3">
      <c r="A321" s="53" t="s">
        <v>11294</v>
      </c>
      <c r="B321" s="53" t="s">
        <v>11290</v>
      </c>
      <c r="C321" s="53" t="s">
        <v>6508</v>
      </c>
      <c r="D321" s="91" t="s">
        <v>5760</v>
      </c>
      <c r="E321" s="92" t="s">
        <v>5759</v>
      </c>
      <c r="F321" s="93" t="s">
        <v>13260</v>
      </c>
      <c r="G321" s="93" t="s">
        <v>13261</v>
      </c>
      <c r="H321" s="93" t="s">
        <v>13262</v>
      </c>
      <c r="I321" s="93" t="s">
        <v>13263</v>
      </c>
      <c r="J321" s="93" t="s">
        <v>13264</v>
      </c>
      <c r="K321" s="94">
        <v>171987</v>
      </c>
      <c r="L321" s="90">
        <f>K321*'Age Distribution'!$U$6</f>
        <v>10721.31041855006</v>
      </c>
      <c r="M321" s="90">
        <f>K321*'Age Distribution'!$U$7</f>
        <v>33581.475156858374</v>
      </c>
      <c r="N321" s="82">
        <f>K321*'Age Distribution'!$U$8</f>
        <v>35830.692243442158</v>
      </c>
      <c r="O321" s="82">
        <f>K321*'Age Distribution'!$U$9</f>
        <v>33118.92801495664</v>
      </c>
      <c r="P321" s="82">
        <f>K321*'Age Distribution'!$U$10</f>
        <v>33791.658199748294</v>
      </c>
      <c r="Q321" s="82">
        <f>K321*'Age Distribution'!$U$11</f>
        <v>24942.935966444478</v>
      </c>
      <c r="R321" s="83">
        <f t="shared" si="4"/>
        <v>171987</v>
      </c>
    </row>
    <row r="322" spans="1:18" x14ac:dyDescent="0.3">
      <c r="A322" s="53" t="s">
        <v>11293</v>
      </c>
      <c r="B322" s="53" t="s">
        <v>11290</v>
      </c>
      <c r="C322" s="53" t="s">
        <v>6507</v>
      </c>
      <c r="D322" s="91" t="s">
        <v>5758</v>
      </c>
      <c r="E322" s="92" t="s">
        <v>5757</v>
      </c>
      <c r="F322" s="93" t="s">
        <v>13265</v>
      </c>
      <c r="G322" s="93" t="s">
        <v>13266</v>
      </c>
      <c r="H322" s="93" t="s">
        <v>13267</v>
      </c>
      <c r="I322" s="93" t="s">
        <v>13268</v>
      </c>
      <c r="J322" s="93" t="s">
        <v>13269</v>
      </c>
      <c r="K322" s="94">
        <v>552778</v>
      </c>
      <c r="L322" s="90">
        <f>K322*'Age Distribution'!$U$6</f>
        <v>34459.026150495476</v>
      </c>
      <c r="M322" s="90">
        <f>K322*'Age Distribution'!$U$7</f>
        <v>107933.16165906642</v>
      </c>
      <c r="N322" s="82">
        <f>K322*'Age Distribution'!$U$8</f>
        <v>115162.29945836295</v>
      </c>
      <c r="O322" s="82">
        <f>K322*'Age Distribution'!$U$9</f>
        <v>106446.50345812012</v>
      </c>
      <c r="P322" s="82">
        <f>K322*'Age Distribution'!$U$10</f>
        <v>108608.70435754134</v>
      </c>
      <c r="Q322" s="82">
        <f>K322*'Age Distribution'!$U$11</f>
        <v>80168.304916413719</v>
      </c>
      <c r="R322" s="83">
        <f t="shared" si="4"/>
        <v>552778</v>
      </c>
    </row>
    <row r="323" spans="1:18" x14ac:dyDescent="0.3">
      <c r="A323" s="53" t="s">
        <v>11291</v>
      </c>
      <c r="B323" s="53" t="s">
        <v>11290</v>
      </c>
      <c r="C323" s="53" t="s">
        <v>6506</v>
      </c>
      <c r="D323" s="91" t="s">
        <v>5756</v>
      </c>
      <c r="E323" s="92" t="s">
        <v>5755</v>
      </c>
      <c r="F323" s="93" t="s">
        <v>13270</v>
      </c>
      <c r="G323" s="93" t="s">
        <v>13271</v>
      </c>
      <c r="H323" s="93" t="s">
        <v>13272</v>
      </c>
      <c r="I323" s="93" t="s">
        <v>13273</v>
      </c>
      <c r="J323" s="93" t="s">
        <v>13274</v>
      </c>
      <c r="K323" s="94">
        <v>210849</v>
      </c>
      <c r="L323" s="90">
        <f>K323*'Age Distribution'!$U$6</f>
        <v>13143.886342809988</v>
      </c>
      <c r="M323" s="90">
        <f>K323*'Age Distribution'!$U$7</f>
        <v>41169.509645196616</v>
      </c>
      <c r="N323" s="82">
        <f>K323*'Age Distribution'!$U$8</f>
        <v>43926.957437698984</v>
      </c>
      <c r="O323" s="82">
        <f>K323*'Age Distribution'!$U$9</f>
        <v>40602.445841985689</v>
      </c>
      <c r="P323" s="82">
        <f>K323*'Age Distribution'!$U$10</f>
        <v>41427.185425402662</v>
      </c>
      <c r="Q323" s="82">
        <f>K323*'Age Distribution'!$U$11</f>
        <v>30579.015306906054</v>
      </c>
      <c r="R323" s="83">
        <f t="shared" si="4"/>
        <v>210848.99999999997</v>
      </c>
    </row>
    <row r="324" spans="1:18" x14ac:dyDescent="0.3">
      <c r="A324" s="53" t="s">
        <v>11288</v>
      </c>
      <c r="B324" s="53" t="s">
        <v>11287</v>
      </c>
      <c r="C324" s="53" t="s">
        <v>6508</v>
      </c>
      <c r="D324" s="91" t="s">
        <v>5754</v>
      </c>
      <c r="E324" s="92" t="s">
        <v>5753</v>
      </c>
      <c r="F324" s="93" t="s">
        <v>13275</v>
      </c>
      <c r="G324" s="93" t="s">
        <v>13276</v>
      </c>
      <c r="H324" s="93" t="s">
        <v>13277</v>
      </c>
      <c r="I324" s="93" t="s">
        <v>13278</v>
      </c>
      <c r="J324" s="93" t="s">
        <v>13279</v>
      </c>
      <c r="K324" s="94">
        <v>658893</v>
      </c>
      <c r="L324" s="90">
        <f>K324*'Age Distribution'!$U$6</f>
        <v>41074.013649925313</v>
      </c>
      <c r="M324" s="90">
        <f>K324*'Age Distribution'!$U$7</f>
        <v>128652.74067532943</v>
      </c>
      <c r="N324" s="82">
        <f>K324*'Age Distribution'!$U$8</f>
        <v>137269.63261385064</v>
      </c>
      <c r="O324" s="82">
        <f>K324*'Age Distribution'!$U$9</f>
        <v>126880.69352078254</v>
      </c>
      <c r="P324" s="82">
        <f>K324*'Age Distribution'!$U$10</f>
        <v>129457.96511484445</v>
      </c>
      <c r="Q324" s="82">
        <f>K324*'Age Distribution'!$U$11</f>
        <v>95557.954425267613</v>
      </c>
      <c r="R324" s="83">
        <f t="shared" si="4"/>
        <v>658893.00000000012</v>
      </c>
    </row>
    <row r="325" spans="1:18" x14ac:dyDescent="0.3">
      <c r="A325" s="53" t="s">
        <v>11284</v>
      </c>
      <c r="B325" s="53" t="s">
        <v>11184</v>
      </c>
      <c r="C325" s="53" t="s">
        <v>6508</v>
      </c>
      <c r="D325" s="91" t="s">
        <v>5752</v>
      </c>
      <c r="E325" s="92" t="s">
        <v>5751</v>
      </c>
      <c r="F325" s="93" t="s">
        <v>13280</v>
      </c>
      <c r="G325" s="93" t="s">
        <v>13281</v>
      </c>
      <c r="H325" s="93" t="s">
        <v>13282</v>
      </c>
      <c r="I325" s="93" t="s">
        <v>13283</v>
      </c>
      <c r="J325" s="93" t="s">
        <v>13284</v>
      </c>
      <c r="K325" s="94">
        <v>256380</v>
      </c>
      <c r="L325" s="90">
        <f>K325*'Age Distribution'!$U$6</f>
        <v>15982.193800158526</v>
      </c>
      <c r="M325" s="90">
        <f>K325*'Age Distribution'!$U$7</f>
        <v>50059.705679588275</v>
      </c>
      <c r="N325" s="82">
        <f>K325*'Age Distribution'!$U$8</f>
        <v>53412.600239400068</v>
      </c>
      <c r="O325" s="82">
        <f>K325*'Age Distribution'!$U$9</f>
        <v>49370.189400795316</v>
      </c>
      <c r="P325" s="82">
        <f>K325*'Age Distribution'!$U$10</f>
        <v>50373.02429399587</v>
      </c>
      <c r="Q325" s="82">
        <f>K325*'Age Distribution'!$U$11</f>
        <v>37182.286586061942</v>
      </c>
      <c r="R325" s="83">
        <f t="shared" ref="R325:R388" si="5">SUM(L325:Q325)</f>
        <v>256380</v>
      </c>
    </row>
    <row r="326" spans="1:18" x14ac:dyDescent="0.3">
      <c r="A326" s="53" t="s">
        <v>11282</v>
      </c>
      <c r="B326" s="53" t="s">
        <v>11184</v>
      </c>
      <c r="C326" s="53" t="s">
        <v>6507</v>
      </c>
      <c r="D326" s="91" t="s">
        <v>5750</v>
      </c>
      <c r="E326" s="92" t="s">
        <v>5749</v>
      </c>
      <c r="F326" s="93" t="s">
        <v>5749</v>
      </c>
      <c r="G326" s="93" t="s">
        <v>13285</v>
      </c>
      <c r="H326" s="93" t="s">
        <v>13286</v>
      </c>
      <c r="I326" s="93" t="s">
        <v>13287</v>
      </c>
      <c r="J326" s="93" t="s">
        <v>13288</v>
      </c>
      <c r="K326" s="94">
        <v>27093</v>
      </c>
      <c r="L326" s="90">
        <f>K326*'Age Distribution'!$U$6</f>
        <v>1688.921041530911</v>
      </c>
      <c r="M326" s="90">
        <f>K326*'Age Distribution'!$U$7</f>
        <v>5290.067891321808</v>
      </c>
      <c r="N326" s="82">
        <f>K326*'Age Distribution'!$U$8</f>
        <v>5644.3855928156099</v>
      </c>
      <c r="O326" s="82">
        <f>K326*'Age Distribution'!$U$9</f>
        <v>5217.2031415701204</v>
      </c>
      <c r="P326" s="82">
        <f>K326*'Age Distribution'!$U$10</f>
        <v>5323.1778890601063</v>
      </c>
      <c r="Q326" s="82">
        <f>K326*'Age Distribution'!$U$11</f>
        <v>3929.2444437014437</v>
      </c>
      <c r="R326" s="83">
        <f t="shared" si="5"/>
        <v>27093</v>
      </c>
    </row>
    <row r="327" spans="1:18" x14ac:dyDescent="0.3">
      <c r="A327" s="53" t="s">
        <v>11281</v>
      </c>
      <c r="B327" s="53" t="s">
        <v>11184</v>
      </c>
      <c r="C327" s="53" t="s">
        <v>6506</v>
      </c>
      <c r="D327" s="91" t="s">
        <v>5748</v>
      </c>
      <c r="E327" s="92" t="s">
        <v>5747</v>
      </c>
      <c r="F327" s="93" t="s">
        <v>5747</v>
      </c>
      <c r="G327" s="93" t="s">
        <v>13289</v>
      </c>
      <c r="H327" s="93" t="s">
        <v>13290</v>
      </c>
      <c r="I327" s="93" t="s">
        <v>13291</v>
      </c>
      <c r="J327" s="93" t="s">
        <v>13292</v>
      </c>
      <c r="K327" s="94">
        <v>178985</v>
      </c>
      <c r="L327" s="90">
        <f>K327*'Age Distribution'!$U$6</f>
        <v>11157.55112458606</v>
      </c>
      <c r="M327" s="90">
        <f>K327*'Age Distribution'!$U$7</f>
        <v>34947.875891493517</v>
      </c>
      <c r="N327" s="82">
        <f>K327*'Age Distribution'!$U$8</f>
        <v>37288.611646185433</v>
      </c>
      <c r="O327" s="82">
        <f>K327*'Age Distribution'!$U$9</f>
        <v>34466.508112572548</v>
      </c>
      <c r="P327" s="82">
        <f>K327*'Age Distribution'!$U$10</f>
        <v>35166.611097826863</v>
      </c>
      <c r="Q327" s="82">
        <f>K327*'Age Distribution'!$U$11</f>
        <v>25957.842127335582</v>
      </c>
      <c r="R327" s="83">
        <f t="shared" si="5"/>
        <v>178985</v>
      </c>
    </row>
    <row r="328" spans="1:18" x14ac:dyDescent="0.3">
      <c r="A328" s="53" t="s">
        <v>11280</v>
      </c>
      <c r="B328" s="53" t="s">
        <v>11184</v>
      </c>
      <c r="C328" s="53" t="s">
        <v>6505</v>
      </c>
      <c r="D328" s="91" t="s">
        <v>5746</v>
      </c>
      <c r="E328" s="92" t="s">
        <v>5745</v>
      </c>
      <c r="F328" s="93" t="s">
        <v>5745</v>
      </c>
      <c r="G328" s="93" t="s">
        <v>13293</v>
      </c>
      <c r="H328" s="93" t="s">
        <v>13294</v>
      </c>
      <c r="I328" s="93" t="s">
        <v>13295</v>
      </c>
      <c r="J328" s="93" t="s">
        <v>13296</v>
      </c>
      <c r="K328" s="94">
        <v>26702</v>
      </c>
      <c r="L328" s="90">
        <f>K328*'Age Distribution'!$U$6</f>
        <v>1664.5469180584794</v>
      </c>
      <c r="M328" s="90">
        <f>K328*'Age Distribution'!$U$7</f>
        <v>5213.7228374146434</v>
      </c>
      <c r="N328" s="82">
        <f>K328*'Age Distribution'!$U$8</f>
        <v>5562.927106609176</v>
      </c>
      <c r="O328" s="82">
        <f>K328*'Age Distribution'!$U$9</f>
        <v>5141.909655121447</v>
      </c>
      <c r="P328" s="82">
        <f>K328*'Age Distribution'!$U$10</f>
        <v>5246.3549992131902</v>
      </c>
      <c r="Q328" s="82">
        <f>K328*'Age Distribution'!$U$11</f>
        <v>3872.5384835830641</v>
      </c>
      <c r="R328" s="83">
        <f t="shared" si="5"/>
        <v>26702</v>
      </c>
    </row>
    <row r="329" spans="1:18" x14ac:dyDescent="0.3">
      <c r="A329" s="53" t="s">
        <v>11279</v>
      </c>
      <c r="B329" s="53" t="s">
        <v>11184</v>
      </c>
      <c r="C329" s="53" t="s">
        <v>6504</v>
      </c>
      <c r="D329" s="91" t="s">
        <v>5744</v>
      </c>
      <c r="E329" s="92" t="s">
        <v>5743</v>
      </c>
      <c r="F329" s="93" t="s">
        <v>13297</v>
      </c>
      <c r="G329" s="93" t="s">
        <v>13298</v>
      </c>
      <c r="H329" s="93" t="s">
        <v>13299</v>
      </c>
      <c r="I329" s="93" t="s">
        <v>13300</v>
      </c>
      <c r="J329" s="93" t="s">
        <v>13301</v>
      </c>
      <c r="K329" s="94">
        <v>556885</v>
      </c>
      <c r="L329" s="90">
        <f>K329*'Age Distribution'!$U$6</f>
        <v>34715.047953823545</v>
      </c>
      <c r="M329" s="90">
        <f>K329*'Age Distribution'!$U$7</f>
        <v>108735.07760893018</v>
      </c>
      <c r="N329" s="82">
        <f>K329*'Age Distribution'!$U$8</f>
        <v>116017.92606411697</v>
      </c>
      <c r="O329" s="82">
        <f>K329*'Age Distribution'!$U$9</f>
        <v>107237.37391552344</v>
      </c>
      <c r="P329" s="82">
        <f>K329*'Age Distribution'!$U$10</f>
        <v>109415.63941790268</v>
      </c>
      <c r="Q329" s="82">
        <f>K329*'Age Distribution'!$U$11</f>
        <v>80763.935039703196</v>
      </c>
      <c r="R329" s="83">
        <f t="shared" si="5"/>
        <v>556885</v>
      </c>
    </row>
    <row r="330" spans="1:18" x14ac:dyDescent="0.3">
      <c r="A330" s="53" t="s">
        <v>11277</v>
      </c>
      <c r="B330" s="53" t="s">
        <v>11184</v>
      </c>
      <c r="C330" s="53" t="s">
        <v>6503</v>
      </c>
      <c r="D330" s="91" t="s">
        <v>5742</v>
      </c>
      <c r="E330" s="92" t="s">
        <v>5741</v>
      </c>
      <c r="F330" s="93" t="s">
        <v>13302</v>
      </c>
      <c r="G330" s="93" t="s">
        <v>13303</v>
      </c>
      <c r="H330" s="93" t="s">
        <v>13304</v>
      </c>
      <c r="I330" s="93" t="s">
        <v>13305</v>
      </c>
      <c r="J330" s="93" t="s">
        <v>13306</v>
      </c>
      <c r="K330" s="94">
        <v>1869235</v>
      </c>
      <c r="L330" s="90">
        <f>K330*'Age Distribution'!$U$6</f>
        <v>116524.20636570451</v>
      </c>
      <c r="M330" s="90">
        <f>K330*'Age Distribution'!$U$7</f>
        <v>364979.14792879787</v>
      </c>
      <c r="N330" s="82">
        <f>K330*'Age Distribution'!$U$8</f>
        <v>389424.6891664521</v>
      </c>
      <c r="O330" s="82">
        <f>K330*'Age Distribution'!$U$9</f>
        <v>359951.96967234433</v>
      </c>
      <c r="P330" s="82">
        <f>K330*'Age Distribution'!$U$10</f>
        <v>367263.5153529424</v>
      </c>
      <c r="Q330" s="82">
        <f>K330*'Age Distribution'!$U$11</f>
        <v>271091.47151375882</v>
      </c>
      <c r="R330" s="83">
        <f t="shared" si="5"/>
        <v>1869235</v>
      </c>
    </row>
    <row r="331" spans="1:18" x14ac:dyDescent="0.3">
      <c r="A331" s="53" t="s">
        <v>11275</v>
      </c>
      <c r="B331" s="53" t="s">
        <v>11184</v>
      </c>
      <c r="C331" s="53" t="s">
        <v>6502</v>
      </c>
      <c r="D331" s="91" t="s">
        <v>5740</v>
      </c>
      <c r="E331" s="92" t="s">
        <v>5739</v>
      </c>
      <c r="F331" s="93" t="s">
        <v>5739</v>
      </c>
      <c r="G331" s="93" t="s">
        <v>13307</v>
      </c>
      <c r="H331" s="93" t="s">
        <v>13308</v>
      </c>
      <c r="I331" s="93" t="s">
        <v>13309</v>
      </c>
      <c r="J331" s="93" t="s">
        <v>13310</v>
      </c>
      <c r="K331" s="94">
        <v>14532</v>
      </c>
      <c r="L331" s="90">
        <f>K331*'Age Distribution'!$U$6</f>
        <v>905.89453274008781</v>
      </c>
      <c r="M331" s="90">
        <f>K331*'Age Distribution'!$U$7</f>
        <v>2837.4586275675829</v>
      </c>
      <c r="N331" s="82">
        <f>K331*'Age Distribution'!$U$8</f>
        <v>3027.5056817183936</v>
      </c>
      <c r="O331" s="82">
        <f>K331*'Age Distribution'!$U$9</f>
        <v>2798.375818598789</v>
      </c>
      <c r="P331" s="82">
        <f>K331*'Age Distribution'!$U$10</f>
        <v>2855.2179929805288</v>
      </c>
      <c r="Q331" s="82">
        <f>K331*'Age Distribution'!$U$11</f>
        <v>2107.5473463946178</v>
      </c>
      <c r="R331" s="83">
        <f t="shared" si="5"/>
        <v>14532</v>
      </c>
    </row>
    <row r="332" spans="1:18" x14ac:dyDescent="0.3">
      <c r="A332" s="53" t="s">
        <v>11274</v>
      </c>
      <c r="B332" s="53" t="s">
        <v>11184</v>
      </c>
      <c r="C332" s="53" t="s">
        <v>6501</v>
      </c>
      <c r="D332" s="91" t="s">
        <v>5738</v>
      </c>
      <c r="E332" s="92" t="s">
        <v>5737</v>
      </c>
      <c r="F332" s="93" t="s">
        <v>13311</v>
      </c>
      <c r="G332" s="93" t="s">
        <v>13312</v>
      </c>
      <c r="H332" s="93" t="s">
        <v>13313</v>
      </c>
      <c r="I332" s="93" t="s">
        <v>13314</v>
      </c>
      <c r="J332" s="93" t="s">
        <v>13315</v>
      </c>
      <c r="K332" s="94">
        <v>168474</v>
      </c>
      <c r="L332" s="90">
        <f>K332*'Age Distribution'!$U$6</f>
        <v>10502.317334768342</v>
      </c>
      <c r="M332" s="90">
        <f>K332*'Age Distribution'!$U$7</f>
        <v>32895.541207047958</v>
      </c>
      <c r="N332" s="82">
        <f>K332*'Age Distribution'!$U$8</f>
        <v>35098.815869930135</v>
      </c>
      <c r="O332" s="82">
        <f>K332*'Age Distribution'!$U$9</f>
        <v>32442.442035687614</v>
      </c>
      <c r="P332" s="82">
        <f>K332*'Age Distribution'!$U$10</f>
        <v>33101.431059000934</v>
      </c>
      <c r="Q332" s="82">
        <f>K332*'Age Distribution'!$U$11</f>
        <v>24433.452493565019</v>
      </c>
      <c r="R332" s="83">
        <f t="shared" si="5"/>
        <v>168474</v>
      </c>
    </row>
    <row r="333" spans="1:18" x14ac:dyDescent="0.3">
      <c r="A333" s="53" t="s">
        <v>11273</v>
      </c>
      <c r="B333" s="53" t="s">
        <v>11184</v>
      </c>
      <c r="C333" s="53" t="s">
        <v>6500</v>
      </c>
      <c r="D333" s="91" t="s">
        <v>5736</v>
      </c>
      <c r="E333" s="92" t="s">
        <v>5735</v>
      </c>
      <c r="F333" s="93" t="s">
        <v>5735</v>
      </c>
      <c r="G333" s="93" t="s">
        <v>13316</v>
      </c>
      <c r="H333" s="93" t="s">
        <v>13317</v>
      </c>
      <c r="I333" s="93" t="s">
        <v>13318</v>
      </c>
      <c r="J333" s="93" t="s">
        <v>13319</v>
      </c>
      <c r="K333" s="94">
        <v>139377</v>
      </c>
      <c r="L333" s="90">
        <f>K333*'Age Distribution'!$U$6</f>
        <v>8688.4711182022584</v>
      </c>
      <c r="M333" s="90">
        <f>K333*'Age Distribution'!$U$7</f>
        <v>27214.180507465386</v>
      </c>
      <c r="N333" s="82">
        <f>K333*'Age Distribution'!$U$8</f>
        <v>29036.929493591011</v>
      </c>
      <c r="O333" s="82">
        <f>K333*'Age Distribution'!$U$9</f>
        <v>26839.335705260353</v>
      </c>
      <c r="P333" s="82">
        <f>K333*'Age Distribution'!$U$10</f>
        <v>27384.51129972799</v>
      </c>
      <c r="Q333" s="82">
        <f>K333*'Age Distribution'!$U$11</f>
        <v>20213.571875753005</v>
      </c>
      <c r="R333" s="83">
        <f t="shared" si="5"/>
        <v>139377</v>
      </c>
    </row>
    <row r="334" spans="1:18" x14ac:dyDescent="0.3">
      <c r="A334" s="53" t="s">
        <v>11271</v>
      </c>
      <c r="B334" s="53" t="s">
        <v>11184</v>
      </c>
      <c r="C334" s="53" t="s">
        <v>6499</v>
      </c>
      <c r="D334" s="91" t="s">
        <v>5734</v>
      </c>
      <c r="E334" s="92" t="s">
        <v>5733</v>
      </c>
      <c r="F334" s="93" t="s">
        <v>5733</v>
      </c>
      <c r="G334" s="93" t="s">
        <v>13320</v>
      </c>
      <c r="H334" s="93" t="s">
        <v>13321</v>
      </c>
      <c r="I334" s="93" t="s">
        <v>13322</v>
      </c>
      <c r="J334" s="93" t="s">
        <v>13323</v>
      </c>
      <c r="K334" s="94">
        <v>199798</v>
      </c>
      <c r="L334" s="90">
        <f>K334*'Age Distribution'!$U$6</f>
        <v>12454.990080677406</v>
      </c>
      <c r="M334" s="90">
        <f>K334*'Age Distribution'!$U$7</f>
        <v>39011.736778884384</v>
      </c>
      <c r="N334" s="82">
        <f>K334*'Age Distribution'!$U$8</f>
        <v>41624.66145031459</v>
      </c>
      <c r="O334" s="82">
        <f>K334*'Age Distribution'!$U$9</f>
        <v>38474.393875887756</v>
      </c>
      <c r="P334" s="82">
        <f>K334*'Age Distribution'!$U$10</f>
        <v>39255.907277836755</v>
      </c>
      <c r="Q334" s="82">
        <f>K334*'Age Distribution'!$U$11</f>
        <v>28976.310536399109</v>
      </c>
      <c r="R334" s="83">
        <f t="shared" si="5"/>
        <v>199798</v>
      </c>
    </row>
    <row r="335" spans="1:18" x14ac:dyDescent="0.3">
      <c r="A335" s="53" t="s">
        <v>11270</v>
      </c>
      <c r="B335" s="53" t="s">
        <v>11184</v>
      </c>
      <c r="C335" s="53" t="s">
        <v>6498</v>
      </c>
      <c r="D335" s="91" t="s">
        <v>5732</v>
      </c>
      <c r="E335" s="92" t="s">
        <v>5731</v>
      </c>
      <c r="F335" s="93" t="s">
        <v>5731</v>
      </c>
      <c r="G335" s="93" t="s">
        <v>13324</v>
      </c>
      <c r="H335" s="93" t="s">
        <v>13325</v>
      </c>
      <c r="I335" s="93" t="s">
        <v>13326</v>
      </c>
      <c r="J335" s="93" t="s">
        <v>13327</v>
      </c>
      <c r="K335" s="94">
        <v>348777</v>
      </c>
      <c r="L335" s="90">
        <f>K335*'Age Distribution'!$U$6</f>
        <v>21742.029826967355</v>
      </c>
      <c r="M335" s="90">
        <f>K335*'Age Distribution'!$U$7</f>
        <v>68100.764364653092</v>
      </c>
      <c r="N335" s="82">
        <f>K335*'Age Distribution'!$U$8</f>
        <v>72662.01136476027</v>
      </c>
      <c r="O335" s="82">
        <f>K335*'Age Distribution'!$U$9</f>
        <v>67162.752744524492</v>
      </c>
      <c r="P335" s="82">
        <f>K335*'Age Distribution'!$U$10</f>
        <v>68527.00013334502</v>
      </c>
      <c r="Q335" s="82">
        <f>K335*'Age Distribution'!$U$11</f>
        <v>50582.441565749767</v>
      </c>
      <c r="R335" s="83">
        <f t="shared" si="5"/>
        <v>348777</v>
      </c>
    </row>
    <row r="336" spans="1:18" x14ac:dyDescent="0.3">
      <c r="A336" s="53" t="s">
        <v>11268</v>
      </c>
      <c r="B336" s="53" t="s">
        <v>11184</v>
      </c>
      <c r="C336" s="53" t="s">
        <v>6497</v>
      </c>
      <c r="D336" s="91" t="s">
        <v>5730</v>
      </c>
      <c r="E336" s="92" t="s">
        <v>5729</v>
      </c>
      <c r="F336" s="93" t="s">
        <v>5728</v>
      </c>
      <c r="G336" s="93" t="s">
        <v>13328</v>
      </c>
      <c r="H336" s="93" t="s">
        <v>13329</v>
      </c>
      <c r="I336" s="93" t="s">
        <v>13330</v>
      </c>
      <c r="J336" s="93" t="s">
        <v>13331</v>
      </c>
      <c r="K336" s="94">
        <v>67857</v>
      </c>
      <c r="L336" s="90">
        <f>K336*'Age Distribution'!$U$6</f>
        <v>4230.063673833205</v>
      </c>
      <c r="M336" s="90">
        <f>K336*'Age Distribution'!$U$7</f>
        <v>13249.47908690156</v>
      </c>
      <c r="N336" s="82">
        <f>K336*'Age Distribution'!$U$8</f>
        <v>14136.90153071601</v>
      </c>
      <c r="O336" s="82">
        <f>K336*'Age Distribution'!$U$9</f>
        <v>13066.982378382743</v>
      </c>
      <c r="P336" s="82">
        <f>K336*'Age Distribution'!$U$10</f>
        <v>13332.406231054207</v>
      </c>
      <c r="Q336" s="82">
        <f>K336*'Age Distribution'!$U$11</f>
        <v>9841.1670991122755</v>
      </c>
      <c r="R336" s="83">
        <f t="shared" si="5"/>
        <v>67857</v>
      </c>
    </row>
    <row r="337" spans="1:18" x14ac:dyDescent="0.3">
      <c r="A337" s="53" t="s">
        <v>11267</v>
      </c>
      <c r="B337" s="53" t="s">
        <v>11184</v>
      </c>
      <c r="C337" s="53" t="s">
        <v>6495</v>
      </c>
      <c r="D337" s="91" t="s">
        <v>5727</v>
      </c>
      <c r="E337" s="92" t="s">
        <v>5726</v>
      </c>
      <c r="F337" s="93" t="s">
        <v>5726</v>
      </c>
      <c r="G337" s="93" t="s">
        <v>13332</v>
      </c>
      <c r="H337" s="93" t="s">
        <v>13333</v>
      </c>
      <c r="I337" s="93" t="s">
        <v>13334</v>
      </c>
      <c r="J337" s="93" t="s">
        <v>13335</v>
      </c>
      <c r="K337" s="94">
        <v>35012</v>
      </c>
      <c r="L337" s="90">
        <f>K337*'Age Distribution'!$U$6</f>
        <v>2182.5749642372662</v>
      </c>
      <c r="M337" s="90">
        <f>K337*'Age Distribution'!$U$7</f>
        <v>6836.2993028073361</v>
      </c>
      <c r="N337" s="82">
        <f>K337*'Age Distribution'!$U$8</f>
        <v>7294.1803556512805</v>
      </c>
      <c r="O337" s="82">
        <f>K337*'Age Distribution'!$U$9</f>
        <v>6742.1369502326452</v>
      </c>
      <c r="P337" s="82">
        <f>K337*'Age Distribution'!$U$10</f>
        <v>6879.0870059340959</v>
      </c>
      <c r="Q337" s="82">
        <f>K337*'Age Distribution'!$U$11</f>
        <v>5077.7214211373766</v>
      </c>
      <c r="R337" s="83">
        <f t="shared" si="5"/>
        <v>35012</v>
      </c>
    </row>
    <row r="338" spans="1:18" x14ac:dyDescent="0.3">
      <c r="A338" s="53" t="s">
        <v>11266</v>
      </c>
      <c r="B338" s="53" t="s">
        <v>11184</v>
      </c>
      <c r="C338" s="53" t="s">
        <v>6494</v>
      </c>
      <c r="D338" s="91" t="s">
        <v>5725</v>
      </c>
      <c r="E338" s="92" t="s">
        <v>5724</v>
      </c>
      <c r="F338" s="93" t="s">
        <v>5724</v>
      </c>
      <c r="G338" s="93" t="s">
        <v>13336</v>
      </c>
      <c r="H338" s="93" t="s">
        <v>13337</v>
      </c>
      <c r="I338" s="93" t="s">
        <v>13338</v>
      </c>
      <c r="J338" s="93" t="s">
        <v>13339</v>
      </c>
      <c r="K338" s="94">
        <v>15907</v>
      </c>
      <c r="L338" s="90">
        <f>K338*'Age Distribution'!$U$6</f>
        <v>991.60916131961028</v>
      </c>
      <c r="M338" s="90">
        <f>K338*'Age Distribution'!$U$7</f>
        <v>3105.9354795429081</v>
      </c>
      <c r="N338" s="82">
        <f>K338*'Age Distribution'!$U$8</f>
        <v>3313.9645526489462</v>
      </c>
      <c r="O338" s="82">
        <f>K338*'Age Distribution'!$U$9</f>
        <v>3063.1547031689333</v>
      </c>
      <c r="P338" s="82">
        <f>K338*'Age Distribution'!$U$10</f>
        <v>3125.3752143091983</v>
      </c>
      <c r="Q338" s="82">
        <f>K338*'Age Distribution'!$U$11</f>
        <v>2306.9608890104037</v>
      </c>
      <c r="R338" s="83">
        <f t="shared" si="5"/>
        <v>15907</v>
      </c>
    </row>
    <row r="339" spans="1:18" x14ac:dyDescent="0.3">
      <c r="A339" s="53" t="s">
        <v>11264</v>
      </c>
      <c r="B339" s="53" t="s">
        <v>11184</v>
      </c>
      <c r="C339" s="53" t="s">
        <v>6493</v>
      </c>
      <c r="D339" s="91" t="s">
        <v>5723</v>
      </c>
      <c r="E339" s="92" t="s">
        <v>5722</v>
      </c>
      <c r="F339" s="93" t="s">
        <v>5722</v>
      </c>
      <c r="G339" s="93" t="s">
        <v>13340</v>
      </c>
      <c r="H339" s="93" t="s">
        <v>13341</v>
      </c>
      <c r="I339" s="93" t="s">
        <v>13342</v>
      </c>
      <c r="J339" s="93" t="s">
        <v>13343</v>
      </c>
      <c r="K339" s="94">
        <v>897698</v>
      </c>
      <c r="L339" s="90">
        <f>K339*'Age Distribution'!$U$6</f>
        <v>55960.618652058307</v>
      </c>
      <c r="M339" s="90">
        <f>K339*'Age Distribution'!$U$7</f>
        <v>175280.82404694217</v>
      </c>
      <c r="N339" s="82">
        <f>K339*'Age Distribution'!$U$8</f>
        <v>187020.76764844748</v>
      </c>
      <c r="O339" s="82">
        <f>K339*'Age Distribution'!$U$9</f>
        <v>172866.52736061765</v>
      </c>
      <c r="P339" s="82">
        <f>K339*'Age Distribution'!$U$10</f>
        <v>176377.88892531206</v>
      </c>
      <c r="Q339" s="82">
        <f>K339*'Age Distribution'!$U$11</f>
        <v>130191.37336662233</v>
      </c>
      <c r="R339" s="83">
        <f t="shared" si="5"/>
        <v>897698.00000000012</v>
      </c>
    </row>
    <row r="340" spans="1:18" x14ac:dyDescent="0.3">
      <c r="A340" s="53" t="s">
        <v>11263</v>
      </c>
      <c r="B340" s="53" t="s">
        <v>11184</v>
      </c>
      <c r="C340" s="53" t="s">
        <v>6492</v>
      </c>
      <c r="D340" s="91" t="s">
        <v>5721</v>
      </c>
      <c r="E340" s="92" t="s">
        <v>5720</v>
      </c>
      <c r="F340" s="93" t="s">
        <v>5720</v>
      </c>
      <c r="G340" s="93" t="s">
        <v>13344</v>
      </c>
      <c r="H340" s="93" t="s">
        <v>13345</v>
      </c>
      <c r="I340" s="93" t="s">
        <v>13346</v>
      </c>
      <c r="J340" s="93" t="s">
        <v>13347</v>
      </c>
      <c r="K340" s="94">
        <v>310659</v>
      </c>
      <c r="L340" s="90">
        <f>K340*'Age Distribution'!$U$6</f>
        <v>19365.833309007907</v>
      </c>
      <c r="M340" s="90">
        <f>K340*'Age Distribution'!$U$7</f>
        <v>60658.00026022004</v>
      </c>
      <c r="N340" s="82">
        <f>K340*'Age Distribution'!$U$8</f>
        <v>64720.746461392409</v>
      </c>
      <c r="O340" s="82">
        <f>K340*'Age Distribution'!$U$9</f>
        <v>59822.504364855573</v>
      </c>
      <c r="P340" s="82">
        <f>K340*'Age Distribution'!$U$10</f>
        <v>61037.652524176861</v>
      </c>
      <c r="Q340" s="82">
        <f>K340*'Age Distribution'!$U$11</f>
        <v>45054.263080347206</v>
      </c>
      <c r="R340" s="83">
        <f t="shared" si="5"/>
        <v>310659</v>
      </c>
    </row>
    <row r="341" spans="1:18" x14ac:dyDescent="0.3">
      <c r="A341" s="53" t="s">
        <v>11261</v>
      </c>
      <c r="B341" s="53" t="s">
        <v>11184</v>
      </c>
      <c r="C341" s="53" t="s">
        <v>6491</v>
      </c>
      <c r="D341" s="91" t="s">
        <v>5719</v>
      </c>
      <c r="E341" s="92" t="s">
        <v>5718</v>
      </c>
      <c r="F341" s="93" t="s">
        <v>5718</v>
      </c>
      <c r="G341" s="93" t="s">
        <v>13348</v>
      </c>
      <c r="H341" s="93" t="s">
        <v>13349</v>
      </c>
      <c r="I341" s="93" t="s">
        <v>13350</v>
      </c>
      <c r="J341" s="93" t="s">
        <v>13351</v>
      </c>
      <c r="K341" s="94">
        <v>102408</v>
      </c>
      <c r="L341" s="90">
        <f>K341*'Age Distribution'!$U$6</f>
        <v>6383.9008607794458</v>
      </c>
      <c r="M341" s="90">
        <f>K341*'Age Distribution'!$U$7</f>
        <v>19995.765423337532</v>
      </c>
      <c r="N341" s="82">
        <f>K341*'Age Distribution'!$U$8</f>
        <v>21335.040039458938</v>
      </c>
      <c r="O341" s="82">
        <f>K341*'Age Distribution'!$U$9</f>
        <v>19720.346189861328</v>
      </c>
      <c r="P341" s="82">
        <f>K341*'Age Distribution'!$U$10</f>
        <v>20120.916888601019</v>
      </c>
      <c r="Q341" s="82">
        <f>K341*'Age Distribution'!$U$11</f>
        <v>14852.030597961741</v>
      </c>
      <c r="R341" s="83">
        <f t="shared" si="5"/>
        <v>102408</v>
      </c>
    </row>
    <row r="342" spans="1:18" x14ac:dyDescent="0.3">
      <c r="A342" s="53" t="s">
        <v>11259</v>
      </c>
      <c r="B342" s="53" t="s">
        <v>11184</v>
      </c>
      <c r="C342" s="53" t="s">
        <v>6490</v>
      </c>
      <c r="D342" s="91" t="s">
        <v>5717</v>
      </c>
      <c r="E342" s="92" t="s">
        <v>5716</v>
      </c>
      <c r="F342" s="93" t="s">
        <v>5716</v>
      </c>
      <c r="G342" s="93" t="s">
        <v>13352</v>
      </c>
      <c r="H342" s="93" t="s">
        <v>13353</v>
      </c>
      <c r="I342" s="93" t="s">
        <v>13354</v>
      </c>
      <c r="J342" s="93" t="s">
        <v>13355</v>
      </c>
      <c r="K342" s="94">
        <v>11815</v>
      </c>
      <c r="L342" s="90">
        <f>K342*'Age Distribution'!$U$6</f>
        <v>736.52242666695133</v>
      </c>
      <c r="M342" s="90">
        <f>K342*'Age Distribution'!$U$7</f>
        <v>2306.9483680643402</v>
      </c>
      <c r="N342" s="82">
        <f>K342*'Age Distribution'!$U$8</f>
        <v>2461.4629527596217</v>
      </c>
      <c r="O342" s="82">
        <f>K342*'Age Distribution'!$U$9</f>
        <v>2275.1727426881844</v>
      </c>
      <c r="P342" s="82">
        <f>K342*'Age Distribution'!$U$10</f>
        <v>2321.3873236350778</v>
      </c>
      <c r="Q342" s="82">
        <f>K342*'Age Distribution'!$U$11</f>
        <v>1713.5061861858251</v>
      </c>
      <c r="R342" s="83">
        <f t="shared" si="5"/>
        <v>11815</v>
      </c>
    </row>
    <row r="343" spans="1:18" x14ac:dyDescent="0.3">
      <c r="A343" s="53" t="s">
        <v>11258</v>
      </c>
      <c r="B343" s="53" t="s">
        <v>11184</v>
      </c>
      <c r="C343" s="53" t="s">
        <v>6489</v>
      </c>
      <c r="D343" s="91" t="s">
        <v>5715</v>
      </c>
      <c r="E343" s="92" t="s">
        <v>5714</v>
      </c>
      <c r="F343" s="93" t="s">
        <v>699</v>
      </c>
      <c r="G343" s="93" t="s">
        <v>13356</v>
      </c>
      <c r="H343" s="93" t="s">
        <v>13357</v>
      </c>
      <c r="I343" s="93" t="s">
        <v>13358</v>
      </c>
      <c r="J343" s="93" t="s">
        <v>13359</v>
      </c>
      <c r="K343" s="94">
        <v>46281</v>
      </c>
      <c r="L343" s="90">
        <f>K343*'Age Distribution'!$U$6</f>
        <v>2885.0608911191853</v>
      </c>
      <c r="M343" s="90">
        <f>K343*'Age Distribution'!$U$7</f>
        <v>9036.6379536509285</v>
      </c>
      <c r="N343" s="82">
        <f>K343*'Age Distribution'!$U$8</f>
        <v>9641.8930949359328</v>
      </c>
      <c r="O343" s="82">
        <f>K343*'Age Distribution'!$U$9</f>
        <v>8912.168404938795</v>
      </c>
      <c r="P343" s="82">
        <f>K343*'Age Distribution'!$U$10</f>
        <v>9093.1973529542975</v>
      </c>
      <c r="Q343" s="82">
        <f>K343*'Age Distribution'!$U$11</f>
        <v>6712.0423024008605</v>
      </c>
      <c r="R343" s="83">
        <f t="shared" si="5"/>
        <v>46281</v>
      </c>
    </row>
    <row r="344" spans="1:18" x14ac:dyDescent="0.3">
      <c r="A344" s="53" t="s">
        <v>11256</v>
      </c>
      <c r="B344" s="53" t="s">
        <v>11184</v>
      </c>
      <c r="C344" s="53" t="s">
        <v>6488</v>
      </c>
      <c r="D344" s="91" t="s">
        <v>5713</v>
      </c>
      <c r="E344" s="92" t="s">
        <v>5712</v>
      </c>
      <c r="F344" s="93" t="s">
        <v>5712</v>
      </c>
      <c r="G344" s="93" t="s">
        <v>13360</v>
      </c>
      <c r="H344" s="93" t="s">
        <v>13361</v>
      </c>
      <c r="I344" s="93" t="s">
        <v>13362</v>
      </c>
      <c r="J344" s="93" t="s">
        <v>13363</v>
      </c>
      <c r="K344" s="94">
        <v>16997</v>
      </c>
      <c r="L344" s="90">
        <f>K344*'Age Distribution'!$U$6</f>
        <v>1059.5574850662863</v>
      </c>
      <c r="M344" s="90">
        <f>K344*'Age Distribution'!$U$7</f>
        <v>3318.7644021997112</v>
      </c>
      <c r="N344" s="82">
        <f>K344*'Age Distribution'!$U$8</f>
        <v>3541.0483121502571</v>
      </c>
      <c r="O344" s="82">
        <f>K344*'Age Distribution'!$U$9</f>
        <v>3273.0521462099932</v>
      </c>
      <c r="P344" s="82">
        <f>K344*'Age Distribution'!$U$10</f>
        <v>3339.5362115806529</v>
      </c>
      <c r="Q344" s="82">
        <f>K344*'Age Distribution'!$U$11</f>
        <v>2465.0414427930991</v>
      </c>
      <c r="R344" s="83">
        <f t="shared" si="5"/>
        <v>16997</v>
      </c>
    </row>
    <row r="345" spans="1:18" x14ac:dyDescent="0.3">
      <c r="A345" s="53" t="s">
        <v>11254</v>
      </c>
      <c r="B345" s="53" t="s">
        <v>11184</v>
      </c>
      <c r="C345" s="53" t="s">
        <v>6487</v>
      </c>
      <c r="D345" s="91" t="s">
        <v>5711</v>
      </c>
      <c r="E345" s="92" t="s">
        <v>5710</v>
      </c>
      <c r="F345" s="93" t="s">
        <v>5710</v>
      </c>
      <c r="G345" s="93" t="s">
        <v>13364</v>
      </c>
      <c r="H345" s="93" t="s">
        <v>13365</v>
      </c>
      <c r="I345" s="93" t="s">
        <v>13366</v>
      </c>
      <c r="J345" s="93" t="s">
        <v>13367</v>
      </c>
      <c r="K345" s="94">
        <v>13635</v>
      </c>
      <c r="L345" s="90">
        <f>K345*'Age Distribution'!$U$6</f>
        <v>849.97742595039199</v>
      </c>
      <c r="M345" s="90">
        <f>K345*'Age Distribution'!$U$7</f>
        <v>2662.314092133498</v>
      </c>
      <c r="N345" s="82">
        <f>K345*'Age Distribution'!$U$8</f>
        <v>2840.6303310095168</v>
      </c>
      <c r="O345" s="82">
        <f>K345*'Age Distribution'!$U$9</f>
        <v>2625.6437026283024</v>
      </c>
      <c r="P345" s="82">
        <f>K345*'Age Distribution'!$U$10</f>
        <v>2678.9772456846622</v>
      </c>
      <c r="Q345" s="82">
        <f>K345*'Age Distribution'!$U$11</f>
        <v>1977.4572025936288</v>
      </c>
      <c r="R345" s="83">
        <f t="shared" si="5"/>
        <v>13635</v>
      </c>
    </row>
    <row r="346" spans="1:18" x14ac:dyDescent="0.3">
      <c r="A346" s="53" t="s">
        <v>11252</v>
      </c>
      <c r="B346" s="53" t="s">
        <v>11184</v>
      </c>
      <c r="C346" s="53" t="s">
        <v>6486</v>
      </c>
      <c r="D346" s="91" t="s">
        <v>5709</v>
      </c>
      <c r="E346" s="92" t="s">
        <v>5708</v>
      </c>
      <c r="F346" s="93" t="s">
        <v>5708</v>
      </c>
      <c r="G346" s="93" t="s">
        <v>13368</v>
      </c>
      <c r="H346" s="93" t="s">
        <v>13369</v>
      </c>
      <c r="I346" s="93" t="s">
        <v>13369</v>
      </c>
      <c r="J346" s="93" t="s">
        <v>13370</v>
      </c>
      <c r="K346" s="94">
        <v>15944</v>
      </c>
      <c r="L346" s="90">
        <f>K346*'Age Distribution'!$U$6</f>
        <v>993.9156640522956</v>
      </c>
      <c r="M346" s="90">
        <f>K346*'Age Distribution'!$U$7</f>
        <v>3113.1599475596986</v>
      </c>
      <c r="N346" s="82">
        <f>K346*'Age Distribution'!$U$8</f>
        <v>3321.6729004485323</v>
      </c>
      <c r="O346" s="82">
        <f>K346*'Age Distribution'!$U$9</f>
        <v>3070.279662244639</v>
      </c>
      <c r="P346" s="82">
        <f>K346*'Age Distribution'!$U$10</f>
        <v>3132.6448995376791</v>
      </c>
      <c r="Q346" s="82">
        <f>K346*'Age Distribution'!$U$11</f>
        <v>2312.3269261571559</v>
      </c>
      <c r="R346" s="83">
        <f t="shared" si="5"/>
        <v>15944</v>
      </c>
    </row>
    <row r="347" spans="1:18" x14ac:dyDescent="0.3">
      <c r="A347" s="53" t="s">
        <v>11250</v>
      </c>
      <c r="B347" s="53" t="s">
        <v>11184</v>
      </c>
      <c r="C347" s="53" t="s">
        <v>6485</v>
      </c>
      <c r="D347" s="91" t="s">
        <v>5707</v>
      </c>
      <c r="E347" s="92" t="s">
        <v>5706</v>
      </c>
      <c r="F347" s="93" t="s">
        <v>5706</v>
      </c>
      <c r="G347" s="93" t="s">
        <v>2155</v>
      </c>
      <c r="H347" s="93" t="s">
        <v>13371</v>
      </c>
      <c r="I347" s="93" t="s">
        <v>13372</v>
      </c>
      <c r="J347" s="93" t="s">
        <v>13078</v>
      </c>
      <c r="K347" s="94">
        <v>14048</v>
      </c>
      <c r="L347" s="90">
        <f>K347*'Age Distribution'!$U$6</f>
        <v>875.72298348009588</v>
      </c>
      <c r="M347" s="90">
        <f>K347*'Age Distribution'!$U$7</f>
        <v>2742.9547756722682</v>
      </c>
      <c r="N347" s="82">
        <f>K347*'Age Distribution'!$U$8</f>
        <v>2926.6721591508394</v>
      </c>
      <c r="O347" s="82">
        <f>K347*'Age Distribution'!$U$9</f>
        <v>2705.1736512300986</v>
      </c>
      <c r="P347" s="82">
        <f>K347*'Age Distribution'!$U$10</f>
        <v>2760.122651072837</v>
      </c>
      <c r="Q347" s="82">
        <f>K347*'Age Distribution'!$U$11</f>
        <v>2037.3537793938613</v>
      </c>
      <c r="R347" s="83">
        <f t="shared" si="5"/>
        <v>14048.000000000002</v>
      </c>
    </row>
    <row r="348" spans="1:18" x14ac:dyDescent="0.3">
      <c r="A348" s="53" t="s">
        <v>11249</v>
      </c>
      <c r="B348" s="53" t="s">
        <v>11184</v>
      </c>
      <c r="C348" s="53" t="s">
        <v>6484</v>
      </c>
      <c r="D348" s="91" t="s">
        <v>5705</v>
      </c>
      <c r="E348" s="92" t="s">
        <v>5704</v>
      </c>
      <c r="F348" s="93" t="s">
        <v>5704</v>
      </c>
      <c r="G348" s="93" t="s">
        <v>13373</v>
      </c>
      <c r="H348" s="93" t="s">
        <v>13374</v>
      </c>
      <c r="I348" s="93" t="s">
        <v>13375</v>
      </c>
      <c r="J348" s="93" t="s">
        <v>13376</v>
      </c>
      <c r="K348" s="94">
        <v>27469</v>
      </c>
      <c r="L348" s="90">
        <f>K348*'Age Distribution'!$U$6</f>
        <v>1712.3600963279293</v>
      </c>
      <c r="M348" s="90">
        <f>K348*'Age Distribution'!$U$7</f>
        <v>5363.4841068437881</v>
      </c>
      <c r="N348" s="82">
        <f>K348*'Age Distribution'!$U$8</f>
        <v>5722.7190731573464</v>
      </c>
      <c r="O348" s="82">
        <f>K348*'Age Distribution'!$U$9</f>
        <v>5289.6081310962109</v>
      </c>
      <c r="P348" s="82">
        <f>K348*'Age Distribution'!$U$10</f>
        <v>5397.0536092198008</v>
      </c>
      <c r="Q348" s="82">
        <f>K348*'Age Distribution'!$U$11</f>
        <v>3983.7749833549242</v>
      </c>
      <c r="R348" s="83">
        <f t="shared" si="5"/>
        <v>27469</v>
      </c>
    </row>
    <row r="349" spans="1:18" x14ac:dyDescent="0.3">
      <c r="A349" s="53" t="s">
        <v>11247</v>
      </c>
      <c r="B349" s="53" t="s">
        <v>11184</v>
      </c>
      <c r="C349" s="53" t="s">
        <v>6483</v>
      </c>
      <c r="D349" s="91" t="s">
        <v>5703</v>
      </c>
      <c r="E349" s="92" t="s">
        <v>5702</v>
      </c>
      <c r="F349" s="93" t="s">
        <v>5702</v>
      </c>
      <c r="G349" s="93" t="s">
        <v>13377</v>
      </c>
      <c r="H349" s="93" t="s">
        <v>13378</v>
      </c>
      <c r="I349" s="93" t="s">
        <v>13379</v>
      </c>
      <c r="J349" s="93" t="s">
        <v>13380</v>
      </c>
      <c r="K349" s="94">
        <v>38505</v>
      </c>
      <c r="L349" s="90">
        <f>K349*'Age Distribution'!$U$6</f>
        <v>2400.3212897851004</v>
      </c>
      <c r="M349" s="90">
        <f>K349*'Age Distribution'!$U$7</f>
        <v>7518.3281347708344</v>
      </c>
      <c r="N349" s="82">
        <f>K349*'Age Distribution'!$U$8</f>
        <v>8021.8900546770401</v>
      </c>
      <c r="O349" s="82">
        <f>K349*'Age Distribution'!$U$9</f>
        <v>7414.7716002715642</v>
      </c>
      <c r="P349" s="82">
        <f>K349*'Age Distribution'!$U$10</f>
        <v>7565.3845870984906</v>
      </c>
      <c r="Q349" s="82">
        <f>K349*'Age Distribution'!$U$11</f>
        <v>5584.3043333969699</v>
      </c>
      <c r="R349" s="83">
        <f t="shared" si="5"/>
        <v>38505</v>
      </c>
    </row>
    <row r="350" spans="1:18" x14ac:dyDescent="0.3">
      <c r="A350" s="53" t="s">
        <v>11245</v>
      </c>
      <c r="B350" s="53" t="s">
        <v>11184</v>
      </c>
      <c r="C350" s="53" t="s">
        <v>6482</v>
      </c>
      <c r="D350" s="91" t="s">
        <v>5701</v>
      </c>
      <c r="E350" s="92" t="s">
        <v>5700</v>
      </c>
      <c r="F350" s="93" t="s">
        <v>13381</v>
      </c>
      <c r="G350" s="93" t="s">
        <v>13382</v>
      </c>
      <c r="H350" s="93" t="s">
        <v>13383</v>
      </c>
      <c r="I350" s="93" t="s">
        <v>13384</v>
      </c>
      <c r="J350" s="93" t="s">
        <v>13385</v>
      </c>
      <c r="K350" s="94">
        <v>175855</v>
      </c>
      <c r="L350" s="90">
        <f>K350*'Age Distribution'!$U$6</f>
        <v>10962.433460983219</v>
      </c>
      <c r="M350" s="90">
        <f>K350*'Age Distribution'!$U$7</f>
        <v>34336.724948451505</v>
      </c>
      <c r="N350" s="82">
        <f>K350*'Age Distribution'!$U$8</f>
        <v>36636.527089085335</v>
      </c>
      <c r="O350" s="82">
        <f>K350*'Age Distribution'!$U$9</f>
        <v>33863.775088060145</v>
      </c>
      <c r="P350" s="82">
        <f>K350*'Age Distribution'!$U$10</f>
        <v>34551.635023093237</v>
      </c>
      <c r="Q350" s="82">
        <f>K350*'Age Distribution'!$U$11</f>
        <v>25503.904390326556</v>
      </c>
      <c r="R350" s="83">
        <f t="shared" si="5"/>
        <v>175855</v>
      </c>
    </row>
    <row r="351" spans="1:18" x14ac:dyDescent="0.3">
      <c r="A351" s="53" t="s">
        <v>11243</v>
      </c>
      <c r="B351" s="53" t="s">
        <v>11184</v>
      </c>
      <c r="C351" s="53" t="s">
        <v>6481</v>
      </c>
      <c r="D351" s="91" t="s">
        <v>5699</v>
      </c>
      <c r="E351" s="92" t="s">
        <v>5698</v>
      </c>
      <c r="F351" s="93" t="s">
        <v>5698</v>
      </c>
      <c r="G351" s="93" t="s">
        <v>13386</v>
      </c>
      <c r="H351" s="93" t="s">
        <v>13387</v>
      </c>
      <c r="I351" s="93" t="s">
        <v>13388</v>
      </c>
      <c r="J351" s="93" t="s">
        <v>13389</v>
      </c>
      <c r="K351" s="94">
        <v>98236</v>
      </c>
      <c r="L351" s="90">
        <f>K351*'Age Distribution'!$U$6</f>
        <v>6123.8270931912512</v>
      </c>
      <c r="M351" s="90">
        <f>K351*'Age Distribution'!$U$7</f>
        <v>19181.157840471307</v>
      </c>
      <c r="N351" s="82">
        <f>K351*'Age Distribution'!$U$8</f>
        <v>20465.87174162456</v>
      </c>
      <c r="O351" s="82">
        <f>K351*'Age Distribution'!$U$9</f>
        <v>18916.958912460133</v>
      </c>
      <c r="P351" s="82">
        <f>K351*'Age Distribution'!$U$10</f>
        <v>19301.210759595047</v>
      </c>
      <c r="Q351" s="82">
        <f>K351*'Age Distribution'!$U$11</f>
        <v>14246.973652657698</v>
      </c>
      <c r="R351" s="83">
        <f t="shared" si="5"/>
        <v>98236</v>
      </c>
    </row>
    <row r="352" spans="1:18" x14ac:dyDescent="0.3">
      <c r="A352" s="53" t="s">
        <v>11241</v>
      </c>
      <c r="B352" s="53" t="s">
        <v>11184</v>
      </c>
      <c r="C352" s="53" t="s">
        <v>6480</v>
      </c>
      <c r="D352" s="91" t="s">
        <v>5697</v>
      </c>
      <c r="E352" s="92" t="s">
        <v>5696</v>
      </c>
      <c r="F352" s="93" t="s">
        <v>13390</v>
      </c>
      <c r="G352" s="93" t="s">
        <v>13391</v>
      </c>
      <c r="H352" s="93" t="s">
        <v>13392</v>
      </c>
      <c r="I352" s="93" t="s">
        <v>13393</v>
      </c>
      <c r="J352" s="93" t="s">
        <v>13394</v>
      </c>
      <c r="K352" s="94">
        <v>1316298</v>
      </c>
      <c r="L352" s="90">
        <f>K352*'Age Distribution'!$U$6</f>
        <v>82055.268487249661</v>
      </c>
      <c r="M352" s="90">
        <f>K352*'Age Distribution'!$U$7</f>
        <v>257014.94058284847</v>
      </c>
      <c r="N352" s="82">
        <f>K352*'Age Distribution'!$U$8</f>
        <v>274229.26464592334</v>
      </c>
      <c r="O352" s="82">
        <f>K352*'Age Distribution'!$U$9</f>
        <v>253474.84814684483</v>
      </c>
      <c r="P352" s="82">
        <f>K352*'Age Distribution'!$U$10</f>
        <v>258623.5709967165</v>
      </c>
      <c r="Q352" s="82">
        <f>K352*'Age Distribution'!$U$11</f>
        <v>190900.10714041718</v>
      </c>
      <c r="R352" s="83">
        <f t="shared" si="5"/>
        <v>1316298</v>
      </c>
    </row>
    <row r="353" spans="1:18" x14ac:dyDescent="0.3">
      <c r="A353" s="53" t="s">
        <v>11240</v>
      </c>
      <c r="B353" s="53" t="s">
        <v>11184</v>
      </c>
      <c r="C353" s="53" t="s">
        <v>6479</v>
      </c>
      <c r="D353" s="91" t="s">
        <v>5695</v>
      </c>
      <c r="E353" s="92" t="s">
        <v>5694</v>
      </c>
      <c r="F353" s="93" t="s">
        <v>5694</v>
      </c>
      <c r="G353" s="93" t="s">
        <v>13395</v>
      </c>
      <c r="H353" s="93" t="s">
        <v>13396</v>
      </c>
      <c r="I353" s="93" t="s">
        <v>13397</v>
      </c>
      <c r="J353" s="93" t="s">
        <v>13398</v>
      </c>
      <c r="K353" s="94">
        <v>19650</v>
      </c>
      <c r="L353" s="90">
        <f>K353*'Age Distribution'!$U$6</f>
        <v>1224.9399647909941</v>
      </c>
      <c r="M353" s="90">
        <f>K353*'Age Distribution'!$U$7</f>
        <v>3836.7782845928296</v>
      </c>
      <c r="N353" s="82">
        <f>K353*'Age Distribution'!$U$8</f>
        <v>4093.7576827529892</v>
      </c>
      <c r="O353" s="82">
        <f>K353*'Age Distribution'!$U$9</f>
        <v>3783.9309685842422</v>
      </c>
      <c r="P353" s="82">
        <f>K353*'Age Distribution'!$U$10</f>
        <v>3860.7922902606242</v>
      </c>
      <c r="Q353" s="82">
        <f>K353*'Age Distribution'!$U$11</f>
        <v>2849.8008090183212</v>
      </c>
      <c r="R353" s="83">
        <f t="shared" si="5"/>
        <v>19650</v>
      </c>
    </row>
    <row r="354" spans="1:18" x14ac:dyDescent="0.3">
      <c r="A354" s="53" t="s">
        <v>11239</v>
      </c>
      <c r="B354" s="53" t="s">
        <v>11184</v>
      </c>
      <c r="C354" s="53" t="s">
        <v>6478</v>
      </c>
      <c r="D354" s="91" t="s">
        <v>5693</v>
      </c>
      <c r="E354" s="92" t="s">
        <v>5692</v>
      </c>
      <c r="F354" s="93" t="s">
        <v>5692</v>
      </c>
      <c r="G354" s="93" t="s">
        <v>13399</v>
      </c>
      <c r="H354" s="93" t="s">
        <v>13400</v>
      </c>
      <c r="I354" s="93" t="s">
        <v>13401</v>
      </c>
      <c r="J354" s="93" t="s">
        <v>13402</v>
      </c>
      <c r="K354" s="94">
        <v>144755</v>
      </c>
      <c r="L354" s="90">
        <f>K354*'Age Distribution'!$U$6</f>
        <v>9023.7244072936555</v>
      </c>
      <c r="M354" s="90">
        <f>K354*'Age Distribution'!$U$7</f>
        <v>28264.266696500512</v>
      </c>
      <c r="N354" s="82">
        <f>K354*'Age Distribution'!$U$8</f>
        <v>30157.34826294702</v>
      </c>
      <c r="O354" s="82">
        <f>K354*'Age Distribution'!$U$9</f>
        <v>27874.958135237252</v>
      </c>
      <c r="P354" s="82">
        <f>K354*'Age Distribution'!$U$10</f>
        <v>28441.1698715866</v>
      </c>
      <c r="Q354" s="82">
        <f>K354*'Age Distribution'!$U$11</f>
        <v>20993.532626434964</v>
      </c>
      <c r="R354" s="83">
        <f t="shared" si="5"/>
        <v>144755</v>
      </c>
    </row>
    <row r="355" spans="1:18" x14ac:dyDescent="0.3">
      <c r="A355" s="53" t="s">
        <v>11237</v>
      </c>
      <c r="B355" s="53" t="s">
        <v>11184</v>
      </c>
      <c r="C355" s="53" t="s">
        <v>6477</v>
      </c>
      <c r="D355" s="91" t="s">
        <v>5691</v>
      </c>
      <c r="E355" s="92" t="s">
        <v>5690</v>
      </c>
      <c r="F355" s="93" t="s">
        <v>13403</v>
      </c>
      <c r="G355" s="93" t="s">
        <v>13404</v>
      </c>
      <c r="H355" s="93" t="s">
        <v>13405</v>
      </c>
      <c r="I355" s="93" t="s">
        <v>13406</v>
      </c>
      <c r="J355" s="93" t="s">
        <v>13407</v>
      </c>
      <c r="K355" s="94">
        <v>48801</v>
      </c>
      <c r="L355" s="90">
        <f>K355*'Age Distribution'!$U$6</f>
        <v>3042.1524285885648</v>
      </c>
      <c r="M355" s="90">
        <f>K355*'Age Distribution'!$U$7</f>
        <v>9528.6828023620692</v>
      </c>
      <c r="N355" s="82">
        <f>K355*'Age Distribution'!$U$8</f>
        <v>10166.894080205018</v>
      </c>
      <c r="O355" s="82">
        <f>K355*'Age Distribution'!$U$9</f>
        <v>9397.4358879328047</v>
      </c>
      <c r="P355" s="82">
        <f>K355*'Age Distribution'!$U$10</f>
        <v>9588.3218604075682</v>
      </c>
      <c r="Q355" s="82">
        <f>K355*'Age Distribution'!$U$11</f>
        <v>7077.5129405039734</v>
      </c>
      <c r="R355" s="83">
        <f t="shared" si="5"/>
        <v>48801</v>
      </c>
    </row>
    <row r="356" spans="1:18" x14ac:dyDescent="0.3">
      <c r="A356" s="53" t="s">
        <v>11236</v>
      </c>
      <c r="B356" s="53" t="s">
        <v>11184</v>
      </c>
      <c r="C356" s="53" t="s">
        <v>6476</v>
      </c>
      <c r="D356" s="91" t="s">
        <v>5689</v>
      </c>
      <c r="E356" s="92" t="s">
        <v>5688</v>
      </c>
      <c r="F356" s="93" t="s">
        <v>5688</v>
      </c>
      <c r="G356" s="93" t="s">
        <v>13408</v>
      </c>
      <c r="H356" s="93" t="s">
        <v>13409</v>
      </c>
      <c r="I356" s="93" t="s">
        <v>4280</v>
      </c>
      <c r="J356" s="93" t="s">
        <v>13410</v>
      </c>
      <c r="K356" s="94">
        <v>14050</v>
      </c>
      <c r="L356" s="90">
        <f>K356*'Age Distribution'!$U$6</f>
        <v>875.84765930348419</v>
      </c>
      <c r="M356" s="90">
        <f>K356*'Age Distribution'!$U$7</f>
        <v>2743.3452874569598</v>
      </c>
      <c r="N356" s="82">
        <f>K356*'Age Distribution'!$U$8</f>
        <v>2927.0888265994654</v>
      </c>
      <c r="O356" s="82">
        <f>K356*'Age Distribution'!$U$9</f>
        <v>2705.5587841531096</v>
      </c>
      <c r="P356" s="82">
        <f>K356*'Age Distribution'!$U$10</f>
        <v>2760.5156070311332</v>
      </c>
      <c r="Q356" s="82">
        <f>K356*'Age Distribution'!$U$11</f>
        <v>2037.6438354558479</v>
      </c>
      <c r="R356" s="83">
        <f t="shared" si="5"/>
        <v>14050.000000000002</v>
      </c>
    </row>
    <row r="357" spans="1:18" x14ac:dyDescent="0.3">
      <c r="A357" s="53" t="s">
        <v>11235</v>
      </c>
      <c r="B357" s="53" t="s">
        <v>11184</v>
      </c>
      <c r="C357" s="53" t="s">
        <v>6475</v>
      </c>
      <c r="D357" s="91" t="s">
        <v>5687</v>
      </c>
      <c r="E357" s="92" t="s">
        <v>5686</v>
      </c>
      <c r="F357" s="93" t="s">
        <v>5686</v>
      </c>
      <c r="G357" s="93" t="s">
        <v>13411</v>
      </c>
      <c r="H357" s="93" t="s">
        <v>13412</v>
      </c>
      <c r="I357" s="93" t="s">
        <v>13413</v>
      </c>
      <c r="J357" s="93" t="s">
        <v>13414</v>
      </c>
      <c r="K357" s="94">
        <v>8835</v>
      </c>
      <c r="L357" s="90">
        <f>K357*'Age Distribution'!$U$6</f>
        <v>550.75544981824078</v>
      </c>
      <c r="M357" s="90">
        <f>K357*'Age Distribution'!$U$7</f>
        <v>1725.0858088741807</v>
      </c>
      <c r="N357" s="82">
        <f>K357*'Age Distribution'!$U$8</f>
        <v>1840.6284543064967</v>
      </c>
      <c r="O357" s="82">
        <f>K357*'Age Distribution'!$U$9</f>
        <v>1701.3246874016172</v>
      </c>
      <c r="P357" s="82">
        <f>K357*'Age Distribution'!$U$10</f>
        <v>1735.8829457736699</v>
      </c>
      <c r="Q357" s="82">
        <f>K357*'Age Distribution'!$U$11</f>
        <v>1281.3226538257948</v>
      </c>
      <c r="R357" s="83">
        <f t="shared" si="5"/>
        <v>8835</v>
      </c>
    </row>
    <row r="358" spans="1:18" x14ac:dyDescent="0.3">
      <c r="A358" s="53" t="s">
        <v>11234</v>
      </c>
      <c r="B358" s="53" t="s">
        <v>11184</v>
      </c>
      <c r="C358" s="53" t="s">
        <v>6474</v>
      </c>
      <c r="D358" s="91" t="s">
        <v>5685</v>
      </c>
      <c r="E358" s="92" t="s">
        <v>5684</v>
      </c>
      <c r="F358" s="93" t="s">
        <v>13415</v>
      </c>
      <c r="G358" s="93" t="s">
        <v>13416</v>
      </c>
      <c r="H358" s="93" t="s">
        <v>13417</v>
      </c>
      <c r="I358" s="93" t="s">
        <v>13418</v>
      </c>
      <c r="J358" s="93" t="s">
        <v>13419</v>
      </c>
      <c r="K358" s="94">
        <v>315690</v>
      </c>
      <c r="L358" s="90">
        <f>K358*'Age Distribution'!$U$6</f>
        <v>19679.455342741418</v>
      </c>
      <c r="M358" s="90">
        <f>K358*'Age Distribution'!$U$7</f>
        <v>61640.332654611215</v>
      </c>
      <c r="N358" s="82">
        <f>K358*'Age Distribution'!$U$8</f>
        <v>65768.873428411767</v>
      </c>
      <c r="O358" s="82">
        <f>K358*'Age Distribution'!$U$9</f>
        <v>60791.306232690047</v>
      </c>
      <c r="P358" s="82">
        <f>K358*'Age Distribution'!$U$10</f>
        <v>62026.133237271068</v>
      </c>
      <c r="Q358" s="82">
        <f>K358*'Age Distribution'!$U$11</f>
        <v>45783.899104274489</v>
      </c>
      <c r="R358" s="83">
        <f t="shared" si="5"/>
        <v>315690</v>
      </c>
    </row>
    <row r="359" spans="1:18" x14ac:dyDescent="0.3">
      <c r="A359" s="53" t="s">
        <v>11233</v>
      </c>
      <c r="B359" s="53" t="s">
        <v>11184</v>
      </c>
      <c r="C359" s="53" t="s">
        <v>6473</v>
      </c>
      <c r="D359" s="91" t="s">
        <v>5683</v>
      </c>
      <c r="E359" s="92" t="s">
        <v>5682</v>
      </c>
      <c r="F359" s="93" t="s">
        <v>5682</v>
      </c>
      <c r="G359" s="93" t="s">
        <v>13420</v>
      </c>
      <c r="H359" s="93" t="s">
        <v>13421</v>
      </c>
      <c r="I359" s="93" t="s">
        <v>13422</v>
      </c>
      <c r="J359" s="93" t="s">
        <v>13423</v>
      </c>
      <c r="K359" s="94">
        <v>679513</v>
      </c>
      <c r="L359" s="90">
        <f>K359*'Age Distribution'!$U$6</f>
        <v>42359.42138905968</v>
      </c>
      <c r="M359" s="90">
        <f>K359*'Age Distribution'!$U$7</f>
        <v>132678.91717549757</v>
      </c>
      <c r="N359" s="82">
        <f>K359*'Age Distribution'!$U$8</f>
        <v>141565.47400918737</v>
      </c>
      <c r="O359" s="82">
        <f>K359*'Age Distribution'!$U$9</f>
        <v>130851.41395702718</v>
      </c>
      <c r="P359" s="82">
        <f>K359*'Age Distribution'!$U$10</f>
        <v>133509.34104487876</v>
      </c>
      <c r="Q359" s="82">
        <f>K359*'Age Distribution'!$U$11</f>
        <v>98548.432424349434</v>
      </c>
      <c r="R359" s="83">
        <f t="shared" si="5"/>
        <v>679513</v>
      </c>
    </row>
    <row r="360" spans="1:18" x14ac:dyDescent="0.3">
      <c r="A360" s="53" t="s">
        <v>11232</v>
      </c>
      <c r="B360" s="53" t="s">
        <v>11184</v>
      </c>
      <c r="C360" s="53" t="s">
        <v>6472</v>
      </c>
      <c r="D360" s="91" t="s">
        <v>5681</v>
      </c>
      <c r="E360" s="92" t="s">
        <v>5680</v>
      </c>
      <c r="F360" s="93" t="s">
        <v>13424</v>
      </c>
      <c r="G360" s="93" t="s">
        <v>13425</v>
      </c>
      <c r="H360" s="93" t="s">
        <v>13426</v>
      </c>
      <c r="I360" s="93" t="s">
        <v>13427</v>
      </c>
      <c r="J360" s="93" t="s">
        <v>13428</v>
      </c>
      <c r="K360" s="94">
        <v>283988</v>
      </c>
      <c r="L360" s="90">
        <f>K360*'Age Distribution'!$U$6</f>
        <v>17703.218866211948</v>
      </c>
      <c r="M360" s="90">
        <f>K360*'Age Distribution'!$U$7</f>
        <v>55450.330355468119</v>
      </c>
      <c r="N360" s="82">
        <f>K360*'Age Distribution'!$U$8</f>
        <v>59164.27770023694</v>
      </c>
      <c r="O360" s="82">
        <f>K360*'Age Distribution'!$U$9</f>
        <v>54686.564270040799</v>
      </c>
      <c r="P360" s="82">
        <f>K360*'Age Distribution'!$U$10</f>
        <v>55797.388342317259</v>
      </c>
      <c r="Q360" s="82">
        <f>K360*'Age Distribution'!$U$11</f>
        <v>41186.220465724931</v>
      </c>
      <c r="R360" s="83">
        <f t="shared" si="5"/>
        <v>283988</v>
      </c>
    </row>
    <row r="361" spans="1:18" x14ac:dyDescent="0.3">
      <c r="A361" s="53" t="s">
        <v>11231</v>
      </c>
      <c r="B361" s="53" t="s">
        <v>11184</v>
      </c>
      <c r="C361" s="53" t="s">
        <v>6471</v>
      </c>
      <c r="D361" s="91" t="s">
        <v>5679</v>
      </c>
      <c r="E361" s="92" t="s">
        <v>5678</v>
      </c>
      <c r="F361" s="93" t="s">
        <v>5678</v>
      </c>
      <c r="G361" s="93" t="s">
        <v>1471</v>
      </c>
      <c r="H361" s="93" t="s">
        <v>13429</v>
      </c>
      <c r="I361" s="93" t="s">
        <v>13430</v>
      </c>
      <c r="J361" s="93" t="s">
        <v>13431</v>
      </c>
      <c r="K361" s="94">
        <v>39613</v>
      </c>
      <c r="L361" s="90">
        <f>K361*'Age Distribution'!$U$6</f>
        <v>2469.3916959422718</v>
      </c>
      <c r="M361" s="90">
        <f>K361*'Age Distribution'!$U$7</f>
        <v>7734.6716634898603</v>
      </c>
      <c r="N361" s="82">
        <f>K361*'Age Distribution'!$U$8</f>
        <v>8252.7238212159882</v>
      </c>
      <c r="O361" s="82">
        <f>K361*'Age Distribution'!$U$9</f>
        <v>7628.1352396197244</v>
      </c>
      <c r="P361" s="82">
        <f>K361*'Age Distribution'!$U$10</f>
        <v>7783.0821879946116</v>
      </c>
      <c r="Q361" s="82">
        <f>K361*'Age Distribution'!$U$11</f>
        <v>5744.9953917375442</v>
      </c>
      <c r="R361" s="83">
        <f t="shared" si="5"/>
        <v>39613</v>
      </c>
    </row>
    <row r="362" spans="1:18" x14ac:dyDescent="0.3">
      <c r="A362" s="53" t="s">
        <v>11229</v>
      </c>
      <c r="B362" s="53" t="s">
        <v>11184</v>
      </c>
      <c r="C362" s="53" t="s">
        <v>6470</v>
      </c>
      <c r="D362" s="91" t="s">
        <v>5677</v>
      </c>
      <c r="E362" s="92" t="s">
        <v>5676</v>
      </c>
      <c r="F362" s="93" t="s">
        <v>5676</v>
      </c>
      <c r="G362" s="93" t="s">
        <v>12386</v>
      </c>
      <c r="H362" s="93" t="s">
        <v>13432</v>
      </c>
      <c r="I362" s="93" t="s">
        <v>13433</v>
      </c>
      <c r="J362" s="93" t="s">
        <v>13434</v>
      </c>
      <c r="K362" s="94">
        <v>8360</v>
      </c>
      <c r="L362" s="90">
        <f>K362*'Age Distribution'!$U$6</f>
        <v>521.14494176349672</v>
      </c>
      <c r="M362" s="90">
        <f>K362*'Age Distribution'!$U$7</f>
        <v>1632.3392600099774</v>
      </c>
      <c r="N362" s="82">
        <f>K362*'Age Distribution'!$U$8</f>
        <v>1741.6699352577602</v>
      </c>
      <c r="O362" s="82">
        <f>K362*'Age Distribution'!$U$9</f>
        <v>1609.8556181864765</v>
      </c>
      <c r="P362" s="82">
        <f>K362*'Age Distribution'!$U$10</f>
        <v>1642.5559056783113</v>
      </c>
      <c r="Q362" s="82">
        <f>K362*'Age Distribution'!$U$11</f>
        <v>1212.4343391039779</v>
      </c>
      <c r="R362" s="83">
        <f t="shared" si="5"/>
        <v>8360</v>
      </c>
    </row>
    <row r="363" spans="1:18" x14ac:dyDescent="0.3">
      <c r="A363" s="53" t="s">
        <v>11228</v>
      </c>
      <c r="B363" s="53" t="s">
        <v>11184</v>
      </c>
      <c r="C363" s="53" t="s">
        <v>6469</v>
      </c>
      <c r="D363" s="91" t="s">
        <v>5675</v>
      </c>
      <c r="E363" s="92" t="s">
        <v>5674</v>
      </c>
      <c r="F363" s="93" t="s">
        <v>5673</v>
      </c>
      <c r="G363" s="93" t="s">
        <v>13435</v>
      </c>
      <c r="H363" s="93" t="s">
        <v>13436</v>
      </c>
      <c r="I363" s="93" t="s">
        <v>13437</v>
      </c>
      <c r="J363" s="93" t="s">
        <v>13438</v>
      </c>
      <c r="K363" s="94">
        <v>18518</v>
      </c>
      <c r="L363" s="90">
        <f>K363*'Age Distribution'!$U$6</f>
        <v>1154.3734487531617</v>
      </c>
      <c r="M363" s="90">
        <f>K363*'Age Distribution'!$U$7</f>
        <v>3615.7486144575073</v>
      </c>
      <c r="N363" s="82">
        <f>K363*'Age Distribution'!$U$8</f>
        <v>3857.9239068305269</v>
      </c>
      <c r="O363" s="82">
        <f>K363*'Age Distribution'!$U$9</f>
        <v>3565.9457341599486</v>
      </c>
      <c r="P363" s="82">
        <f>K363*'Age Distribution'!$U$10</f>
        <v>3638.3792178649487</v>
      </c>
      <c r="Q363" s="82">
        <f>K363*'Age Distribution'!$U$11</f>
        <v>2685.629077933907</v>
      </c>
      <c r="R363" s="83">
        <f t="shared" si="5"/>
        <v>18518</v>
      </c>
    </row>
    <row r="364" spans="1:18" x14ac:dyDescent="0.3">
      <c r="A364" s="53" t="s">
        <v>11227</v>
      </c>
      <c r="B364" s="53" t="s">
        <v>11184</v>
      </c>
      <c r="C364" s="53" t="s">
        <v>6468</v>
      </c>
      <c r="D364" s="91" t="s">
        <v>5672</v>
      </c>
      <c r="E364" s="92" t="s">
        <v>5671</v>
      </c>
      <c r="F364" s="93" t="s">
        <v>5671</v>
      </c>
      <c r="G364" s="93" t="s">
        <v>13439</v>
      </c>
      <c r="H364" s="93" t="s">
        <v>13440</v>
      </c>
      <c r="I364" s="93" t="s">
        <v>13441</v>
      </c>
      <c r="J364" s="93" t="s">
        <v>13442</v>
      </c>
      <c r="K364" s="94">
        <v>351746</v>
      </c>
      <c r="L364" s="90">
        <f>K364*'Age Distribution'!$U$6</f>
        <v>21927.111086787427</v>
      </c>
      <c r="M364" s="90">
        <f>K364*'Age Distribution'!$U$7</f>
        <v>68680.479109027452</v>
      </c>
      <c r="N364" s="82">
        <f>K364*'Age Distribution'!$U$8</f>
        <v>73280.554192245952</v>
      </c>
      <c r="O364" s="82">
        <f>K364*'Age Distribution'!$U$9</f>
        <v>67734.4825687345</v>
      </c>
      <c r="P364" s="82">
        <f>K364*'Age Distribution'!$U$10</f>
        <v>69110.3432534358</v>
      </c>
      <c r="Q364" s="82">
        <f>K364*'Age Distribution'!$U$11</f>
        <v>51013.029789768872</v>
      </c>
      <c r="R364" s="83">
        <f t="shared" si="5"/>
        <v>351746</v>
      </c>
    </row>
    <row r="365" spans="1:18" x14ac:dyDescent="0.3">
      <c r="A365" s="53" t="s">
        <v>11225</v>
      </c>
      <c r="B365" s="53" t="s">
        <v>11184</v>
      </c>
      <c r="C365" s="53" t="s">
        <v>6467</v>
      </c>
      <c r="D365" s="91" t="s">
        <v>5670</v>
      </c>
      <c r="E365" s="92" t="s">
        <v>5669</v>
      </c>
      <c r="F365" s="93" t="s">
        <v>13443</v>
      </c>
      <c r="G365" s="93" t="s">
        <v>13444</v>
      </c>
      <c r="H365" s="93" t="s">
        <v>13445</v>
      </c>
      <c r="I365" s="93" t="s">
        <v>13446</v>
      </c>
      <c r="J365" s="93" t="s">
        <v>13447</v>
      </c>
      <c r="K365" s="94">
        <v>339167</v>
      </c>
      <c r="L365" s="90">
        <f>K365*'Age Distribution'!$U$6</f>
        <v>21142.962495586111</v>
      </c>
      <c r="M365" s="90">
        <f>K365*'Age Distribution'!$U$7</f>
        <v>66224.355239211</v>
      </c>
      <c r="N365" s="82">
        <f>K365*'Age Distribution'!$U$8</f>
        <v>70659.924274111094</v>
      </c>
      <c r="O365" s="82">
        <f>K365*'Age Distribution'!$U$9</f>
        <v>65312.189049456065</v>
      </c>
      <c r="P365" s="82">
        <f>K365*'Age Distribution'!$U$10</f>
        <v>66638.846753731559</v>
      </c>
      <c r="Q365" s="82">
        <f>K365*'Age Distribution'!$U$11</f>
        <v>49188.722187904168</v>
      </c>
      <c r="R365" s="83">
        <f t="shared" si="5"/>
        <v>339167</v>
      </c>
    </row>
    <row r="366" spans="1:18" x14ac:dyDescent="0.3">
      <c r="A366" s="53" t="s">
        <v>11224</v>
      </c>
      <c r="B366" s="53" t="s">
        <v>11184</v>
      </c>
      <c r="C366" s="53" t="s">
        <v>6466</v>
      </c>
      <c r="D366" s="91" t="s">
        <v>5668</v>
      </c>
      <c r="E366" s="92" t="s">
        <v>5667</v>
      </c>
      <c r="F366" s="93" t="s">
        <v>13448</v>
      </c>
      <c r="G366" s="93" t="s">
        <v>13449</v>
      </c>
      <c r="H366" s="93" t="s">
        <v>13450</v>
      </c>
      <c r="I366" s="93" t="s">
        <v>13451</v>
      </c>
      <c r="J366" s="93" t="s">
        <v>13452</v>
      </c>
      <c r="K366" s="94">
        <v>153392</v>
      </c>
      <c r="L366" s="90">
        <f>K366*'Age Distribution'!$U$6</f>
        <v>9562.1369505964449</v>
      </c>
      <c r="M366" s="90">
        <f>K366*'Age Distribution'!$U$7</f>
        <v>29950.691838690243</v>
      </c>
      <c r="N366" s="82">
        <f>K366*'Age Distribution'!$U$8</f>
        <v>31956.726639839515</v>
      </c>
      <c r="O366" s="82">
        <f>K366*'Age Distribution'!$U$9</f>
        <v>29538.154663260768</v>
      </c>
      <c r="P366" s="82">
        <f>K366*'Age Distribution'!$U$10</f>
        <v>30138.15017748894</v>
      </c>
      <c r="Q366" s="82">
        <f>K366*'Age Distribution'!$U$11</f>
        <v>22246.139730124087</v>
      </c>
      <c r="R366" s="83">
        <f t="shared" si="5"/>
        <v>153392</v>
      </c>
    </row>
    <row r="367" spans="1:18" x14ac:dyDescent="0.3">
      <c r="A367" s="53" t="s">
        <v>11223</v>
      </c>
      <c r="B367" s="53" t="s">
        <v>11184</v>
      </c>
      <c r="C367" s="53" t="s">
        <v>11222</v>
      </c>
      <c r="D367" s="91" t="s">
        <v>5666</v>
      </c>
      <c r="E367" s="92" t="s">
        <v>5665</v>
      </c>
      <c r="F367" s="93" t="s">
        <v>13453</v>
      </c>
      <c r="G367" s="93" t="s">
        <v>13454</v>
      </c>
      <c r="H367" s="93" t="s">
        <v>13455</v>
      </c>
      <c r="I367" s="93" t="s">
        <v>13456</v>
      </c>
      <c r="J367" s="93" t="s">
        <v>13457</v>
      </c>
      <c r="K367" s="94">
        <v>2662874</v>
      </c>
      <c r="L367" s="90">
        <f>K367*'Age Distribution'!$U$6</f>
        <v>165998.00426477625</v>
      </c>
      <c r="M367" s="90">
        <f>K367*'Age Distribution'!$U$7</f>
        <v>519941.83907413977</v>
      </c>
      <c r="N367" s="82">
        <f>K367*'Age Distribution'!$U$8</f>
        <v>554766.4577965996</v>
      </c>
      <c r="O367" s="82">
        <f>K367*'Age Distribution'!$U$9</f>
        <v>512780.22361515497</v>
      </c>
      <c r="P367" s="82">
        <f>K367*'Age Distribution'!$U$10</f>
        <v>523196.10224607988</v>
      </c>
      <c r="Q367" s="82">
        <f>K367*'Age Distribution'!$U$11</f>
        <v>386191.37300324946</v>
      </c>
      <c r="R367" s="83">
        <f t="shared" si="5"/>
        <v>2662874.0000000005</v>
      </c>
    </row>
    <row r="368" spans="1:18" x14ac:dyDescent="0.3">
      <c r="A368" s="53" t="s">
        <v>11220</v>
      </c>
      <c r="B368" s="53" t="s">
        <v>11184</v>
      </c>
      <c r="C368" s="53" t="s">
        <v>6465</v>
      </c>
      <c r="D368" s="91" t="s">
        <v>5664</v>
      </c>
      <c r="E368" s="92" t="s">
        <v>5663</v>
      </c>
      <c r="F368" s="93" t="s">
        <v>5663</v>
      </c>
      <c r="G368" s="93" t="s">
        <v>13458</v>
      </c>
      <c r="H368" s="93" t="s">
        <v>13459</v>
      </c>
      <c r="I368" s="93" t="s">
        <v>13460</v>
      </c>
      <c r="J368" s="93" t="s">
        <v>13461</v>
      </c>
      <c r="K368" s="94">
        <v>77136</v>
      </c>
      <c r="L368" s="90">
        <f>K368*'Age Distribution'!$U$6</f>
        <v>4808.4971564436701</v>
      </c>
      <c r="M368" s="90">
        <f>K368*'Age Distribution'!$U$7</f>
        <v>15061.258511977227</v>
      </c>
      <c r="N368" s="82">
        <f>K368*'Age Distribution'!$U$8</f>
        <v>16070.030158617536</v>
      </c>
      <c r="O368" s="82">
        <f>K368*'Age Distribution'!$U$9</f>
        <v>14853.80657469283</v>
      </c>
      <c r="P368" s="82">
        <f>K368*'Age Distribution'!$U$10</f>
        <v>15155.525399569644</v>
      </c>
      <c r="Q368" s="82">
        <f>K368*'Age Distribution'!$U$11</f>
        <v>11186.882198699095</v>
      </c>
      <c r="R368" s="83">
        <f t="shared" si="5"/>
        <v>77136</v>
      </c>
    </row>
    <row r="369" spans="1:18" x14ac:dyDescent="0.3">
      <c r="A369" s="53" t="s">
        <v>11219</v>
      </c>
      <c r="B369" s="53" t="s">
        <v>11184</v>
      </c>
      <c r="C369" s="53" t="s">
        <v>6464</v>
      </c>
      <c r="D369" s="91" t="s">
        <v>5662</v>
      </c>
      <c r="E369" s="92" t="s">
        <v>5661</v>
      </c>
      <c r="F369" s="93" t="s">
        <v>5661</v>
      </c>
      <c r="G369" s="93" t="s">
        <v>13462</v>
      </c>
      <c r="H369" s="93" t="s">
        <v>13463</v>
      </c>
      <c r="I369" s="93" t="s">
        <v>13464</v>
      </c>
      <c r="J369" s="93" t="s">
        <v>13465</v>
      </c>
      <c r="K369" s="94">
        <v>76619</v>
      </c>
      <c r="L369" s="90">
        <f>K369*'Age Distribution'!$U$6</f>
        <v>4776.2684560977696</v>
      </c>
      <c r="M369" s="90">
        <f>K369*'Age Distribution'!$U$7</f>
        <v>14960.311215634505</v>
      </c>
      <c r="N369" s="82">
        <f>K369*'Age Distribution'!$U$8</f>
        <v>15962.321623147647</v>
      </c>
      <c r="O369" s="82">
        <f>K369*'Age Distribution'!$U$9</f>
        <v>14754.249714094456</v>
      </c>
      <c r="P369" s="82">
        <f>K369*'Age Distribution'!$U$10</f>
        <v>15053.946284350064</v>
      </c>
      <c r="Q369" s="82">
        <f>K369*'Age Distribution'!$U$11</f>
        <v>11111.902706675559</v>
      </c>
      <c r="R369" s="83">
        <f t="shared" si="5"/>
        <v>76619</v>
      </c>
    </row>
    <row r="370" spans="1:18" x14ac:dyDescent="0.3">
      <c r="A370" s="53" t="s">
        <v>11218</v>
      </c>
      <c r="B370" s="53" t="s">
        <v>11184</v>
      </c>
      <c r="C370" s="53" t="s">
        <v>6463</v>
      </c>
      <c r="D370" s="91" t="s">
        <v>5660</v>
      </c>
      <c r="E370" s="92" t="s">
        <v>5659</v>
      </c>
      <c r="F370" s="93" t="s">
        <v>5659</v>
      </c>
      <c r="G370" s="93" t="s">
        <v>13466</v>
      </c>
      <c r="H370" s="93" t="s">
        <v>13467</v>
      </c>
      <c r="I370" s="93" t="s">
        <v>13468</v>
      </c>
      <c r="J370" s="93" t="s">
        <v>13469</v>
      </c>
      <c r="K370" s="94">
        <v>196512</v>
      </c>
      <c r="L370" s="90">
        <f>K370*'Age Distribution'!$U$6</f>
        <v>12250.14770285027</v>
      </c>
      <c r="M370" s="90">
        <f>K370*'Age Distribution'!$U$7</f>
        <v>38370.125916636447</v>
      </c>
      <c r="N370" s="82">
        <f>K370*'Age Distribution'!$U$8</f>
        <v>40940.076832221646</v>
      </c>
      <c r="O370" s="82">
        <f>K370*'Age Distribution'!$U$9</f>
        <v>37841.620483380488</v>
      </c>
      <c r="P370" s="82">
        <f>K370*'Age Distribution'!$U$10</f>
        <v>38610.280638356016</v>
      </c>
      <c r="Q370" s="82">
        <f>K370*'Age Distribution'!$U$11</f>
        <v>28499.748426555128</v>
      </c>
      <c r="R370" s="83">
        <f t="shared" si="5"/>
        <v>196512</v>
      </c>
    </row>
    <row r="371" spans="1:18" x14ac:dyDescent="0.3">
      <c r="A371" s="53" t="s">
        <v>11216</v>
      </c>
      <c r="B371" s="53" t="s">
        <v>11184</v>
      </c>
      <c r="C371" s="53" t="s">
        <v>6462</v>
      </c>
      <c r="D371" s="91" t="s">
        <v>5658</v>
      </c>
      <c r="E371" s="92" t="s">
        <v>5657</v>
      </c>
      <c r="F371" s="93" t="s">
        <v>5657</v>
      </c>
      <c r="G371" s="93" t="s">
        <v>13470</v>
      </c>
      <c r="H371" s="93" t="s">
        <v>13471</v>
      </c>
      <c r="I371" s="93" t="s">
        <v>13472</v>
      </c>
      <c r="J371" s="93" t="s">
        <v>13473</v>
      </c>
      <c r="K371" s="94">
        <v>39149</v>
      </c>
      <c r="L371" s="90">
        <f>K371*'Age Distribution'!$U$6</f>
        <v>2440.4669049161639</v>
      </c>
      <c r="M371" s="90">
        <f>K371*'Age Distribution'!$U$7</f>
        <v>7644.0729294414596</v>
      </c>
      <c r="N371" s="82">
        <f>K371*'Age Distribution'!$U$8</f>
        <v>8156.0569731346959</v>
      </c>
      <c r="O371" s="82">
        <f>K371*'Age Distribution'!$U$9</f>
        <v>7538.7844014811444</v>
      </c>
      <c r="P371" s="82">
        <f>K371*'Age Distribution'!$U$10</f>
        <v>7691.9164056698819</v>
      </c>
      <c r="Q371" s="82">
        <f>K371*'Age Distribution'!$U$11</f>
        <v>5677.7023853566543</v>
      </c>
      <c r="R371" s="83">
        <f t="shared" si="5"/>
        <v>39149</v>
      </c>
    </row>
    <row r="372" spans="1:18" x14ac:dyDescent="0.3">
      <c r="A372" s="53" t="s">
        <v>11214</v>
      </c>
      <c r="B372" s="53" t="s">
        <v>11184</v>
      </c>
      <c r="C372" s="53" t="s">
        <v>6461</v>
      </c>
      <c r="D372" s="91" t="s">
        <v>5656</v>
      </c>
      <c r="E372" s="92" t="s">
        <v>5655</v>
      </c>
      <c r="F372" s="93" t="s">
        <v>13474</v>
      </c>
      <c r="G372" s="93" t="s">
        <v>13475</v>
      </c>
      <c r="H372" s="93" t="s">
        <v>13476</v>
      </c>
      <c r="I372" s="93" t="s">
        <v>13477</v>
      </c>
      <c r="J372" s="93" t="s">
        <v>13478</v>
      </c>
      <c r="K372" s="94">
        <v>1253001</v>
      </c>
      <c r="L372" s="90">
        <f>K372*'Age Distribution'!$U$6</f>
        <v>78109.465690741999</v>
      </c>
      <c r="M372" s="90">
        <f>K372*'Age Distribution'!$U$7</f>
        <v>244655.82836504327</v>
      </c>
      <c r="N372" s="82">
        <f>K372*'Age Distribution'!$U$8</f>
        <v>261042.36489807523</v>
      </c>
      <c r="O372" s="82">
        <f>K372*'Age Distribution'!$U$9</f>
        <v>241285.96883292744</v>
      </c>
      <c r="P372" s="82">
        <f>K372*'Age Distribution'!$U$10</f>
        <v>246187.10435057772</v>
      </c>
      <c r="Q372" s="82">
        <f>K372*'Age Distribution'!$U$11</f>
        <v>181720.26786263435</v>
      </c>
      <c r="R372" s="83">
        <f t="shared" si="5"/>
        <v>1253001</v>
      </c>
    </row>
    <row r="373" spans="1:18" x14ac:dyDescent="0.3">
      <c r="A373" s="53" t="s">
        <v>11213</v>
      </c>
      <c r="B373" s="53" t="s">
        <v>11184</v>
      </c>
      <c r="C373" s="53" t="s">
        <v>6460</v>
      </c>
      <c r="D373" s="91" t="s">
        <v>5654</v>
      </c>
      <c r="E373" s="92" t="s">
        <v>5653</v>
      </c>
      <c r="F373" s="93" t="s">
        <v>13479</v>
      </c>
      <c r="G373" s="93" t="s">
        <v>13480</v>
      </c>
      <c r="H373" s="93" t="s">
        <v>13481</v>
      </c>
      <c r="I373" s="93" t="s">
        <v>13482</v>
      </c>
      <c r="J373" s="93" t="s">
        <v>13483</v>
      </c>
      <c r="K373" s="94">
        <v>310211</v>
      </c>
      <c r="L373" s="90">
        <f>K373*'Age Distribution'!$U$6</f>
        <v>19337.905924568906</v>
      </c>
      <c r="M373" s="90">
        <f>K373*'Age Distribution'!$U$7</f>
        <v>60570.525620449174</v>
      </c>
      <c r="N373" s="82">
        <f>K373*'Age Distribution'!$U$8</f>
        <v>64627.412952900129</v>
      </c>
      <c r="O373" s="82">
        <f>K373*'Age Distribution'!$U$9</f>
        <v>59736.234590101085</v>
      </c>
      <c r="P373" s="82">
        <f>K373*'Age Distribution'!$U$10</f>
        <v>60949.630389518497</v>
      </c>
      <c r="Q373" s="82">
        <f>K373*'Age Distribution'!$U$11</f>
        <v>44989.290522462208</v>
      </c>
      <c r="R373" s="83">
        <f t="shared" si="5"/>
        <v>310211</v>
      </c>
    </row>
    <row r="374" spans="1:18" x14ac:dyDescent="0.3">
      <c r="A374" s="53" t="s">
        <v>11212</v>
      </c>
      <c r="B374" s="53" t="s">
        <v>11184</v>
      </c>
      <c r="C374" s="53" t="s">
        <v>6459</v>
      </c>
      <c r="D374" s="91" t="s">
        <v>5652</v>
      </c>
      <c r="E374" s="92" t="s">
        <v>5651</v>
      </c>
      <c r="F374" s="93" t="s">
        <v>5651</v>
      </c>
      <c r="G374" s="93" t="s">
        <v>13484</v>
      </c>
      <c r="H374" s="93" t="s">
        <v>13485</v>
      </c>
      <c r="I374" s="93" t="s">
        <v>13486</v>
      </c>
      <c r="J374" s="93" t="s">
        <v>13487</v>
      </c>
      <c r="K374" s="94">
        <v>1397710</v>
      </c>
      <c r="L374" s="90">
        <f>K374*'Age Distribution'!$U$6</f>
        <v>87130.322554097715</v>
      </c>
      <c r="M374" s="90">
        <f>K374*'Age Distribution'!$U$7</f>
        <v>272911.11329049588</v>
      </c>
      <c r="N374" s="82">
        <f>K374*'Age Distribution'!$U$8</f>
        <v>291190.12980970385</v>
      </c>
      <c r="O374" s="82">
        <f>K374*'Age Distribution'!$U$9</f>
        <v>269152.06891093543</v>
      </c>
      <c r="P374" s="82">
        <f>K374*'Age Distribution'!$U$10</f>
        <v>274619.23623512354</v>
      </c>
      <c r="Q374" s="82">
        <f>K374*'Age Distribution'!$U$11</f>
        <v>202707.12919964365</v>
      </c>
      <c r="R374" s="83">
        <f t="shared" si="5"/>
        <v>1397710</v>
      </c>
    </row>
    <row r="375" spans="1:18" x14ac:dyDescent="0.3">
      <c r="A375" s="53" t="s">
        <v>11210</v>
      </c>
      <c r="B375" s="53" t="s">
        <v>11184</v>
      </c>
      <c r="C375" s="53" t="s">
        <v>6458</v>
      </c>
      <c r="D375" s="91" t="s">
        <v>5650</v>
      </c>
      <c r="E375" s="92" t="s">
        <v>5649</v>
      </c>
      <c r="F375" s="93" t="s">
        <v>13488</v>
      </c>
      <c r="G375" s="93" t="s">
        <v>13489</v>
      </c>
      <c r="H375" s="93" t="s">
        <v>13490</v>
      </c>
      <c r="I375" s="93" t="s">
        <v>13491</v>
      </c>
      <c r="J375" s="93" t="s">
        <v>13492</v>
      </c>
      <c r="K375" s="94">
        <v>485331</v>
      </c>
      <c r="L375" s="90">
        <f>K375*'Age Distribution'!$U$6</f>
        <v>30254.52102045689</v>
      </c>
      <c r="M375" s="90">
        <f>K375*'Age Distribution'!$U$7</f>
        <v>94763.7374880266</v>
      </c>
      <c r="N375" s="82">
        <f>K375*'Age Distribution'!$U$8</f>
        <v>101110.81475461532</v>
      </c>
      <c r="O375" s="82">
        <f>K375*'Age Distribution'!$U$9</f>
        <v>93458.473328954642</v>
      </c>
      <c r="P375" s="82">
        <f>K375*'Age Distribution'!$U$10</f>
        <v>95356.854097937859</v>
      </c>
      <c r="Q375" s="82">
        <f>K375*'Age Distribution'!$U$11</f>
        <v>70386.599310008693</v>
      </c>
      <c r="R375" s="83">
        <f t="shared" si="5"/>
        <v>485331</v>
      </c>
    </row>
    <row r="376" spans="1:18" x14ac:dyDescent="0.3">
      <c r="A376" s="53" t="s">
        <v>11208</v>
      </c>
      <c r="B376" s="53" t="s">
        <v>11184</v>
      </c>
      <c r="C376" s="53" t="s">
        <v>6457</v>
      </c>
      <c r="D376" s="91" t="s">
        <v>5648</v>
      </c>
      <c r="E376" s="92" t="s">
        <v>5647</v>
      </c>
      <c r="F376" s="93" t="s">
        <v>13493</v>
      </c>
      <c r="G376" s="93" t="s">
        <v>13494</v>
      </c>
      <c r="H376" s="93" t="s">
        <v>13495</v>
      </c>
      <c r="I376" s="93" t="s">
        <v>13496</v>
      </c>
      <c r="J376" s="93" t="s">
        <v>13497</v>
      </c>
      <c r="K376" s="94">
        <v>938098</v>
      </c>
      <c r="L376" s="90">
        <f>K376*'Age Distribution'!$U$6</f>
        <v>58479.070284503912</v>
      </c>
      <c r="M376" s="90">
        <f>K376*'Age Distribution'!$U$7</f>
        <v>183169.16209770812</v>
      </c>
      <c r="N376" s="82">
        <f>K376*'Age Distribution'!$U$8</f>
        <v>195437.45011069789</v>
      </c>
      <c r="O376" s="82">
        <f>K376*'Age Distribution'!$U$9</f>
        <v>180646.21240544226</v>
      </c>
      <c r="P376" s="82">
        <f>K376*'Age Distribution'!$U$10</f>
        <v>184315.59928289623</v>
      </c>
      <c r="Q376" s="82">
        <f>K376*'Age Distribution'!$U$11</f>
        <v>136050.50581875161</v>
      </c>
      <c r="R376" s="83">
        <f t="shared" si="5"/>
        <v>938098.00000000012</v>
      </c>
    </row>
    <row r="377" spans="1:18" x14ac:dyDescent="0.3">
      <c r="A377" s="53" t="s">
        <v>11206</v>
      </c>
      <c r="B377" s="53" t="s">
        <v>11184</v>
      </c>
      <c r="C377" s="53" t="s">
        <v>6456</v>
      </c>
      <c r="D377" s="91" t="s">
        <v>5646</v>
      </c>
      <c r="E377" s="92" t="s">
        <v>5645</v>
      </c>
      <c r="F377" s="93" t="s">
        <v>5645</v>
      </c>
      <c r="G377" s="93" t="s">
        <v>13498</v>
      </c>
      <c r="H377" s="93" t="s">
        <v>13499</v>
      </c>
      <c r="I377" s="93" t="s">
        <v>13500</v>
      </c>
      <c r="J377" s="93" t="s">
        <v>13501</v>
      </c>
      <c r="K377" s="94">
        <v>634638</v>
      </c>
      <c r="L377" s="90">
        <f>K377*'Age Distribution'!$U$6</f>
        <v>39562.007601782534</v>
      </c>
      <c r="M377" s="90">
        <f>K377*'Age Distribution'!$U$7</f>
        <v>123916.80900648469</v>
      </c>
      <c r="N377" s="82">
        <f>K377*'Age Distribution'!$U$8</f>
        <v>132216.49813063571</v>
      </c>
      <c r="O377" s="82">
        <f>K377*'Age Distribution'!$U$9</f>
        <v>122209.9939969652</v>
      </c>
      <c r="P377" s="82">
        <f>K377*'Age Distribution'!$U$10</f>
        <v>124692.39173060672</v>
      </c>
      <c r="Q377" s="82">
        <f>K377*'Age Distribution'!$U$11</f>
        <v>92040.299533525147</v>
      </c>
      <c r="R377" s="83">
        <f t="shared" si="5"/>
        <v>634638</v>
      </c>
    </row>
    <row r="378" spans="1:18" x14ac:dyDescent="0.3">
      <c r="A378" s="53" t="s">
        <v>11205</v>
      </c>
      <c r="B378" s="53" t="s">
        <v>11184</v>
      </c>
      <c r="C378" s="53" t="s">
        <v>6455</v>
      </c>
      <c r="D378" s="91" t="s">
        <v>5644</v>
      </c>
      <c r="E378" s="92" t="s">
        <v>5643</v>
      </c>
      <c r="F378" s="93" t="s">
        <v>5643</v>
      </c>
      <c r="G378" s="93" t="s">
        <v>13502</v>
      </c>
      <c r="H378" s="93" t="s">
        <v>13503</v>
      </c>
      <c r="I378" s="93" t="s">
        <v>13504</v>
      </c>
      <c r="J378" s="93" t="s">
        <v>13505</v>
      </c>
      <c r="K378" s="94">
        <v>72143</v>
      </c>
      <c r="L378" s="90">
        <f>K378*'Age Distribution'!$U$6</f>
        <v>4497.2439633545382</v>
      </c>
      <c r="M378" s="90">
        <f>K378*'Age Distribution'!$U$7</f>
        <v>14086.345841495191</v>
      </c>
      <c r="N378" s="82">
        <f>K378*'Age Distribution'!$U$8</f>
        <v>15029.819873122082</v>
      </c>
      <c r="O378" s="82">
        <f>K378*'Age Distribution'!$U$9</f>
        <v>13892.322232395571</v>
      </c>
      <c r="P378" s="82">
        <f>K378*'Age Distribution'!$U$10</f>
        <v>14174.510849683063</v>
      </c>
      <c r="Q378" s="82">
        <f>K378*'Age Distribution'!$U$11</f>
        <v>10462.757239949553</v>
      </c>
      <c r="R378" s="83">
        <f t="shared" si="5"/>
        <v>72143</v>
      </c>
    </row>
    <row r="379" spans="1:18" x14ac:dyDescent="0.3">
      <c r="A379" s="53" t="s">
        <v>11204</v>
      </c>
      <c r="B379" s="53" t="s">
        <v>11184</v>
      </c>
      <c r="C379" s="53" t="s">
        <v>6454</v>
      </c>
      <c r="D379" s="91" t="s">
        <v>5642</v>
      </c>
      <c r="E379" s="92" t="s">
        <v>5641</v>
      </c>
      <c r="F379" s="93" t="s">
        <v>5641</v>
      </c>
      <c r="G379" s="93" t="s">
        <v>13506</v>
      </c>
      <c r="H379" s="93" t="s">
        <v>13507</v>
      </c>
      <c r="I379" s="93" t="s">
        <v>12425</v>
      </c>
      <c r="J379" s="93" t="s">
        <v>13508</v>
      </c>
      <c r="K379" s="94">
        <v>217919</v>
      </c>
      <c r="L379" s="90">
        <f>K379*'Age Distribution'!$U$6</f>
        <v>13584.61537848797</v>
      </c>
      <c r="M379" s="90">
        <f>K379*'Age Distribution'!$U$7</f>
        <v>42549.96880408065</v>
      </c>
      <c r="N379" s="82">
        <f>K379*'Age Distribution'!$U$8</f>
        <v>45399.876868592808</v>
      </c>
      <c r="O379" s="82">
        <f>K379*'Age Distribution'!$U$9</f>
        <v>41963.890724829995</v>
      </c>
      <c r="P379" s="82">
        <f>K379*'Age Distribution'!$U$10</f>
        <v>42816.284737979899</v>
      </c>
      <c r="Q379" s="82">
        <f>K379*'Age Distribution'!$U$11</f>
        <v>31604.363486028677</v>
      </c>
      <c r="R379" s="83">
        <f t="shared" si="5"/>
        <v>217919.00000000003</v>
      </c>
    </row>
    <row r="380" spans="1:18" x14ac:dyDescent="0.3">
      <c r="A380" s="53" t="s">
        <v>11202</v>
      </c>
      <c r="B380" s="53" t="s">
        <v>11184</v>
      </c>
      <c r="C380" s="53" t="s">
        <v>6453</v>
      </c>
      <c r="D380" s="91" t="s">
        <v>5640</v>
      </c>
      <c r="E380" s="92" t="s">
        <v>5639</v>
      </c>
      <c r="F380" s="93" t="s">
        <v>13509</v>
      </c>
      <c r="G380" s="93" t="s">
        <v>13510</v>
      </c>
      <c r="H380" s="93" t="s">
        <v>13511</v>
      </c>
      <c r="I380" s="93" t="s">
        <v>13512</v>
      </c>
      <c r="J380" s="93" t="s">
        <v>13513</v>
      </c>
      <c r="K380" s="94">
        <v>291028</v>
      </c>
      <c r="L380" s="90">
        <f>K380*'Age Distribution'!$U$6</f>
        <v>18142.077764539103</v>
      </c>
      <c r="M380" s="90">
        <f>K380*'Age Distribution'!$U$7</f>
        <v>56824.931837581782</v>
      </c>
      <c r="N380" s="82">
        <f>K380*'Age Distribution'!$U$8</f>
        <v>60630.947119401368</v>
      </c>
      <c r="O380" s="82">
        <f>K380*'Age Distribution'!$U$9</f>
        <v>56042.232159039937</v>
      </c>
      <c r="P380" s="82">
        <f>K380*'Age Distribution'!$U$10</f>
        <v>57180.593315520047</v>
      </c>
      <c r="Q380" s="82">
        <f>K380*'Age Distribution'!$U$11</f>
        <v>42207.21780391776</v>
      </c>
      <c r="R380" s="83">
        <f t="shared" si="5"/>
        <v>291028</v>
      </c>
    </row>
    <row r="381" spans="1:18" x14ac:dyDescent="0.3">
      <c r="A381" s="53" t="s">
        <v>11200</v>
      </c>
      <c r="B381" s="53" t="s">
        <v>11184</v>
      </c>
      <c r="C381" s="53" t="s">
        <v>6452</v>
      </c>
      <c r="D381" s="91" t="s">
        <v>5638</v>
      </c>
      <c r="E381" s="92" t="s">
        <v>5637</v>
      </c>
      <c r="F381" s="93" t="s">
        <v>5637</v>
      </c>
      <c r="G381" s="93" t="s">
        <v>13514</v>
      </c>
      <c r="H381" s="93" t="s">
        <v>13515</v>
      </c>
      <c r="I381" s="93" t="s">
        <v>13516</v>
      </c>
      <c r="J381" s="93" t="s">
        <v>13517</v>
      </c>
      <c r="K381" s="94">
        <v>163422</v>
      </c>
      <c r="L381" s="90">
        <f>K381*'Age Distribution'!$U$6</f>
        <v>10187.386204889253</v>
      </c>
      <c r="M381" s="90">
        <f>K381*'Age Distribution'!$U$7</f>
        <v>31909.108438917527</v>
      </c>
      <c r="N381" s="82">
        <f>K381*'Age Distribution'!$U$8</f>
        <v>34046.313894700201</v>
      </c>
      <c r="O381" s="82">
        <f>K381*'Age Distribution'!$U$9</f>
        <v>31469.596272161529</v>
      </c>
      <c r="P381" s="82">
        <f>K381*'Age Distribution'!$U$10</f>
        <v>32108.824308344618</v>
      </c>
      <c r="Q381" s="82">
        <f>K381*'Age Distribution'!$U$11</f>
        <v>23700.770880986875</v>
      </c>
      <c r="R381" s="83">
        <f t="shared" si="5"/>
        <v>163422</v>
      </c>
    </row>
    <row r="382" spans="1:18" x14ac:dyDescent="0.3">
      <c r="A382" s="53" t="s">
        <v>11198</v>
      </c>
      <c r="B382" s="53" t="s">
        <v>11184</v>
      </c>
      <c r="C382" s="53" t="s">
        <v>6451</v>
      </c>
      <c r="D382" s="91" t="s">
        <v>5636</v>
      </c>
      <c r="E382" s="92" t="s">
        <v>5635</v>
      </c>
      <c r="F382" s="93" t="s">
        <v>13518</v>
      </c>
      <c r="G382" s="93" t="s">
        <v>13519</v>
      </c>
      <c r="H382" s="93" t="s">
        <v>13520</v>
      </c>
      <c r="I382" s="93" t="s">
        <v>13521</v>
      </c>
      <c r="J382" s="93" t="s">
        <v>13522</v>
      </c>
      <c r="K382" s="94">
        <v>396962</v>
      </c>
      <c r="L382" s="90">
        <f>K382*'Age Distribution'!$U$6</f>
        <v>24745.782101952293</v>
      </c>
      <c r="M382" s="90">
        <f>K382*'Age Distribution'!$U$7</f>
        <v>77509.169537330221</v>
      </c>
      <c r="N382" s="82">
        <f>K382*'Age Distribution'!$U$8</f>
        <v>82700.571870788393</v>
      </c>
      <c r="O382" s="82">
        <f>K382*'Age Distribution'!$U$9</f>
        <v>76441.567692169861</v>
      </c>
      <c r="P382" s="82">
        <f>K382*'Age Distribution'!$U$10</f>
        <v>77994.291558597353</v>
      </c>
      <c r="Q382" s="82">
        <f>K382*'Age Distribution'!$U$11</f>
        <v>57570.617239161867</v>
      </c>
      <c r="R382" s="83">
        <f t="shared" si="5"/>
        <v>396962</v>
      </c>
    </row>
    <row r="383" spans="1:18" x14ac:dyDescent="0.3">
      <c r="A383" s="53" t="s">
        <v>11196</v>
      </c>
      <c r="B383" s="53" t="s">
        <v>11184</v>
      </c>
      <c r="C383" s="53" t="s">
        <v>6450</v>
      </c>
      <c r="D383" s="91" t="s">
        <v>5634</v>
      </c>
      <c r="E383" s="92" t="s">
        <v>5633</v>
      </c>
      <c r="F383" s="93" t="s">
        <v>5633</v>
      </c>
      <c r="G383" s="93" t="s">
        <v>13523</v>
      </c>
      <c r="H383" s="93" t="s">
        <v>13524</v>
      </c>
      <c r="I383" s="93" t="s">
        <v>13525</v>
      </c>
      <c r="J383" s="93" t="s">
        <v>13526</v>
      </c>
      <c r="K383" s="94">
        <v>442516</v>
      </c>
      <c r="L383" s="90">
        <f>K383*'Age Distribution'!$U$6</f>
        <v>27585.523331269796</v>
      </c>
      <c r="M383" s="90">
        <f>K383*'Age Distribution'!$U$7</f>
        <v>86403.856457245827</v>
      </c>
      <c r="N383" s="82">
        <f>K383*'Age Distribution'!$U$8</f>
        <v>92191.006348148687</v>
      </c>
      <c r="O383" s="82">
        <f>K383*'Age Distribution'!$U$9</f>
        <v>85213.740279594116</v>
      </c>
      <c r="P383" s="82">
        <f>K383*'Age Distribution'!$U$10</f>
        <v>86944.649420710964</v>
      </c>
      <c r="Q383" s="82">
        <f>K383*'Age Distribution'!$U$11</f>
        <v>64177.224163030602</v>
      </c>
      <c r="R383" s="83">
        <f t="shared" si="5"/>
        <v>442516</v>
      </c>
    </row>
    <row r="384" spans="1:18" x14ac:dyDescent="0.3">
      <c r="A384" s="53" t="s">
        <v>11195</v>
      </c>
      <c r="B384" s="53" t="s">
        <v>11184</v>
      </c>
      <c r="C384" s="53" t="s">
        <v>6449</v>
      </c>
      <c r="D384" s="91" t="s">
        <v>5632</v>
      </c>
      <c r="E384" s="92" t="s">
        <v>5631</v>
      </c>
      <c r="F384" s="93" t="s">
        <v>5631</v>
      </c>
      <c r="G384" s="93" t="s">
        <v>13527</v>
      </c>
      <c r="H384" s="93" t="s">
        <v>13528</v>
      </c>
      <c r="I384" s="93" t="s">
        <v>13529</v>
      </c>
      <c r="J384" s="93" t="s">
        <v>13530</v>
      </c>
      <c r="K384" s="94">
        <v>114350</v>
      </c>
      <c r="L384" s="90">
        <f>K384*'Age Distribution'!$U$6</f>
        <v>7128.3402022315604</v>
      </c>
      <c r="M384" s="90">
        <f>K384*'Age Distribution'!$U$7</f>
        <v>22327.511289729773</v>
      </c>
      <c r="N384" s="82">
        <f>K384*'Age Distribution'!$U$8</f>
        <v>23822.961375206327</v>
      </c>
      <c r="O384" s="82">
        <f>K384*'Age Distribution'!$U$9</f>
        <v>22019.974873160718</v>
      </c>
      <c r="P384" s="82">
        <f>K384*'Age Distribution'!$U$10</f>
        <v>22467.256915587906</v>
      </c>
      <c r="Q384" s="82">
        <f>K384*'Age Distribution'!$U$11</f>
        <v>16583.955344083715</v>
      </c>
      <c r="R384" s="83">
        <f t="shared" si="5"/>
        <v>114350</v>
      </c>
    </row>
    <row r="385" spans="1:18" x14ac:dyDescent="0.3">
      <c r="A385" s="53" t="s">
        <v>11194</v>
      </c>
      <c r="B385" s="53" t="s">
        <v>11184</v>
      </c>
      <c r="C385" s="53" t="s">
        <v>6447</v>
      </c>
      <c r="D385" s="91" t="s">
        <v>5630</v>
      </c>
      <c r="E385" s="92" t="s">
        <v>5629</v>
      </c>
      <c r="F385" s="93" t="s">
        <v>5629</v>
      </c>
      <c r="G385" s="93" t="s">
        <v>13531</v>
      </c>
      <c r="H385" s="93" t="s">
        <v>13532</v>
      </c>
      <c r="I385" s="93" t="s">
        <v>13533</v>
      </c>
      <c r="J385" s="93" t="s">
        <v>13534</v>
      </c>
      <c r="K385" s="94">
        <v>44022</v>
      </c>
      <c r="L385" s="90">
        <f>K385*'Age Distribution'!$U$6</f>
        <v>2744.2395486019918</v>
      </c>
      <c r="M385" s="90">
        <f>K385*'Age Distribution'!$U$7</f>
        <v>8595.5548928420121</v>
      </c>
      <c r="N385" s="82">
        <f>K385*'Age Distribution'!$U$8</f>
        <v>9171.2672117125749</v>
      </c>
      <c r="O385" s="82">
        <f>K385*'Age Distribution'!$U$9</f>
        <v>8477.1607683977363</v>
      </c>
      <c r="P385" s="82">
        <f>K385*'Age Distribution'!$U$10</f>
        <v>8649.3535980586876</v>
      </c>
      <c r="Q385" s="82">
        <f>K385*'Age Distribution'!$U$11</f>
        <v>6384.4239803869987</v>
      </c>
      <c r="R385" s="83">
        <f t="shared" si="5"/>
        <v>44022.000000000007</v>
      </c>
    </row>
    <row r="386" spans="1:18" x14ac:dyDescent="0.3">
      <c r="A386" s="53" t="s">
        <v>11192</v>
      </c>
      <c r="B386" s="53" t="s">
        <v>11184</v>
      </c>
      <c r="C386" s="53" t="s">
        <v>6446</v>
      </c>
      <c r="D386" s="91" t="s">
        <v>5628</v>
      </c>
      <c r="E386" s="92" t="s">
        <v>5627</v>
      </c>
      <c r="F386" s="93" t="s">
        <v>5626</v>
      </c>
      <c r="G386" s="93" t="s">
        <v>13535</v>
      </c>
      <c r="H386" s="93" t="s">
        <v>5113</v>
      </c>
      <c r="I386" s="93" t="s">
        <v>13536</v>
      </c>
      <c r="J386" s="93" t="s">
        <v>11986</v>
      </c>
      <c r="K386" s="94">
        <v>22582</v>
      </c>
      <c r="L386" s="90">
        <f>K386*'Age Distribution'!$U$6</f>
        <v>1407.714721878383</v>
      </c>
      <c r="M386" s="90">
        <f>K386*'Age Distribution'!$U$7</f>
        <v>4409.268560950396</v>
      </c>
      <c r="N386" s="82">
        <f>K386*'Age Distribution'!$U$8</f>
        <v>4704.5921624390839</v>
      </c>
      <c r="O386" s="82">
        <f>K386*'Age Distribution'!$U$9</f>
        <v>4348.5358337185426</v>
      </c>
      <c r="P386" s="82">
        <f>K386*'Age Distribution'!$U$10</f>
        <v>4436.8657251229224</v>
      </c>
      <c r="Q386" s="82">
        <f>K386*'Age Distribution'!$U$11</f>
        <v>3275.022995890673</v>
      </c>
      <c r="R386" s="83">
        <f t="shared" si="5"/>
        <v>22582</v>
      </c>
    </row>
    <row r="387" spans="1:18" x14ac:dyDescent="0.3">
      <c r="A387" s="53" t="s">
        <v>11191</v>
      </c>
      <c r="B387" s="53" t="s">
        <v>11184</v>
      </c>
      <c r="C387" s="53" t="s">
        <v>6445</v>
      </c>
      <c r="D387" s="91" t="s">
        <v>5625</v>
      </c>
      <c r="E387" s="92" t="s">
        <v>5624</v>
      </c>
      <c r="F387" s="93" t="s">
        <v>5624</v>
      </c>
      <c r="G387" s="93" t="s">
        <v>13537</v>
      </c>
      <c r="H387" s="93" t="s">
        <v>13538</v>
      </c>
      <c r="I387" s="93" t="s">
        <v>13538</v>
      </c>
      <c r="J387" s="93" t="s">
        <v>13539</v>
      </c>
      <c r="K387" s="94">
        <v>15190</v>
      </c>
      <c r="L387" s="90">
        <f>K387*'Age Distribution'!$U$6</f>
        <v>946.91287863487014</v>
      </c>
      <c r="M387" s="90">
        <f>K387*'Age Distribution'!$U$7</f>
        <v>2965.9370047310472</v>
      </c>
      <c r="N387" s="82">
        <f>K387*'Age Distribution'!$U$8</f>
        <v>3164.5892723164329</v>
      </c>
      <c r="O387" s="82">
        <f>K387*'Age Distribution'!$U$9</f>
        <v>2925.0845502694474</v>
      </c>
      <c r="P387" s="82">
        <f>K387*'Age Distribution'!$U$10</f>
        <v>2984.5005032599938</v>
      </c>
      <c r="Q387" s="82">
        <f>K387*'Age Distribution'!$U$11</f>
        <v>2202.9757907882085</v>
      </c>
      <c r="R387" s="83">
        <f t="shared" si="5"/>
        <v>15190</v>
      </c>
    </row>
    <row r="388" spans="1:18" x14ac:dyDescent="0.3">
      <c r="A388" s="53" t="s">
        <v>11190</v>
      </c>
      <c r="B388" s="53" t="s">
        <v>11184</v>
      </c>
      <c r="C388" s="53" t="s">
        <v>6444</v>
      </c>
      <c r="D388" s="91" t="s">
        <v>5623</v>
      </c>
      <c r="E388" s="92" t="s">
        <v>5622</v>
      </c>
      <c r="F388" s="93" t="s">
        <v>5621</v>
      </c>
      <c r="G388" s="93" t="s">
        <v>13540</v>
      </c>
      <c r="H388" s="93" t="s">
        <v>13541</v>
      </c>
      <c r="I388" s="93" t="s">
        <v>13542</v>
      </c>
      <c r="J388" s="93" t="s">
        <v>13543</v>
      </c>
      <c r="K388" s="94">
        <v>507531</v>
      </c>
      <c r="L388" s="90">
        <f>K388*'Age Distribution'!$U$6</f>
        <v>31638.422660068089</v>
      </c>
      <c r="M388" s="90">
        <f>K388*'Age Distribution'!$U$7</f>
        <v>99098.418298100936</v>
      </c>
      <c r="N388" s="82">
        <f>K388*'Age Distribution'!$U$8</f>
        <v>105735.82343436679</v>
      </c>
      <c r="O388" s="82">
        <f>K388*'Age Distribution'!$U$9</f>
        <v>97733.448774378063</v>
      </c>
      <c r="P388" s="82">
        <f>K388*'Age Distribution'!$U$10</f>
        <v>99718.665235026201</v>
      </c>
      <c r="Q388" s="82">
        <f>K388*'Age Distribution'!$U$11</f>
        <v>73606.221598059929</v>
      </c>
      <c r="R388" s="83">
        <f t="shared" si="5"/>
        <v>507531</v>
      </c>
    </row>
    <row r="389" spans="1:18" x14ac:dyDescent="0.3">
      <c r="A389" s="53" t="s">
        <v>11188</v>
      </c>
      <c r="B389" s="53" t="s">
        <v>11184</v>
      </c>
      <c r="C389" s="53" t="s">
        <v>6442</v>
      </c>
      <c r="D389" s="91" t="s">
        <v>5620</v>
      </c>
      <c r="E389" s="92" t="s">
        <v>5619</v>
      </c>
      <c r="F389" s="93" t="s">
        <v>13544</v>
      </c>
      <c r="G389" s="93" t="s">
        <v>13545</v>
      </c>
      <c r="H389" s="93" t="s">
        <v>13546</v>
      </c>
      <c r="I389" s="93" t="s">
        <v>13547</v>
      </c>
      <c r="J389" s="93" t="s">
        <v>13548</v>
      </c>
      <c r="K389" s="94">
        <v>31432</v>
      </c>
      <c r="L389" s="90">
        <f>K389*'Age Distribution'!$U$6</f>
        <v>1959.4052403720368</v>
      </c>
      <c r="M389" s="90">
        <f>K389*'Age Distribution'!$U$7</f>
        <v>6137.2832082097621</v>
      </c>
      <c r="N389" s="82">
        <f>K389*'Age Distribution'!$U$8</f>
        <v>6548.3456226102771</v>
      </c>
      <c r="O389" s="82">
        <f>K389*'Age Distribution'!$U$9</f>
        <v>6052.749018042743</v>
      </c>
      <c r="P389" s="82">
        <f>K389*'Age Distribution'!$U$10</f>
        <v>6175.6958405838141</v>
      </c>
      <c r="Q389" s="82">
        <f>K389*'Age Distribution'!$U$11</f>
        <v>4558.5210701813676</v>
      </c>
      <c r="R389" s="83">
        <f t="shared" ref="R389:R452" si="6">SUM(L389:Q389)</f>
        <v>31432.000000000004</v>
      </c>
    </row>
    <row r="390" spans="1:18" x14ac:dyDescent="0.3">
      <c r="A390" s="53" t="s">
        <v>11186</v>
      </c>
      <c r="B390" s="53" t="s">
        <v>11184</v>
      </c>
      <c r="C390" s="53" t="s">
        <v>6441</v>
      </c>
      <c r="D390" s="91" t="s">
        <v>5618</v>
      </c>
      <c r="E390" s="92" t="s">
        <v>5617</v>
      </c>
      <c r="F390" s="93" t="s">
        <v>5617</v>
      </c>
      <c r="G390" s="93" t="s">
        <v>13549</v>
      </c>
      <c r="H390" s="93" t="s">
        <v>13550</v>
      </c>
      <c r="I390" s="93" t="s">
        <v>13551</v>
      </c>
      <c r="J390" s="93" t="s">
        <v>13552</v>
      </c>
      <c r="K390" s="94">
        <v>61530</v>
      </c>
      <c r="L390" s="90">
        <f>K390*'Age Distribution'!$U$6</f>
        <v>3835.651706544013</v>
      </c>
      <c r="M390" s="90">
        <f>K390*'Age Distribution'!$U$7</f>
        <v>12014.095056030372</v>
      </c>
      <c r="N390" s="82">
        <f>K390*'Age Distribution'!$U$8</f>
        <v>12818.77405698684</v>
      </c>
      <c r="O390" s="82">
        <f>K390*'Age Distribution'!$U$9</f>
        <v>11848.61437643707</v>
      </c>
      <c r="P390" s="82">
        <f>K390*'Age Distribution'!$U$10</f>
        <v>12089.290056984031</v>
      </c>
      <c r="Q390" s="82">
        <f>K390*'Age Distribution'!$U$11</f>
        <v>8923.5747470176739</v>
      </c>
      <c r="R390" s="83">
        <f t="shared" si="6"/>
        <v>61530</v>
      </c>
    </row>
    <row r="391" spans="1:18" x14ac:dyDescent="0.3">
      <c r="A391" s="53" t="s">
        <v>11185</v>
      </c>
      <c r="B391" s="53" t="s">
        <v>11184</v>
      </c>
      <c r="C391" s="53" t="s">
        <v>6440</v>
      </c>
      <c r="D391" s="91" t="s">
        <v>5616</v>
      </c>
      <c r="E391" s="92" t="s">
        <v>5615</v>
      </c>
      <c r="F391" s="93" t="s">
        <v>5615</v>
      </c>
      <c r="G391" s="93" t="s">
        <v>13553</v>
      </c>
      <c r="H391" s="93" t="s">
        <v>13554</v>
      </c>
      <c r="I391" s="93" t="s">
        <v>13555</v>
      </c>
      <c r="J391" s="93" t="s">
        <v>13556</v>
      </c>
      <c r="K391" s="94">
        <v>24451</v>
      </c>
      <c r="L391" s="90">
        <f>K391*'Age Distribution'!$U$6</f>
        <v>1524.2242788348394</v>
      </c>
      <c r="M391" s="90">
        <f>K391*'Age Distribution'!$U$7</f>
        <v>4774.2018237444927</v>
      </c>
      <c r="N391" s="82">
        <f>K391*'Age Distribution'!$U$8</f>
        <v>5093.9678931803228</v>
      </c>
      <c r="O391" s="82">
        <f>K391*'Age Distribution'!$U$9</f>
        <v>4708.4425502724325</v>
      </c>
      <c r="P391" s="82">
        <f>K391*'Age Distribution'!$U$10</f>
        <v>4804.0830681507641</v>
      </c>
      <c r="Q391" s="82">
        <f>K391*'Age Distribution'!$U$11</f>
        <v>3546.0803858171485</v>
      </c>
      <c r="R391" s="83">
        <f t="shared" si="6"/>
        <v>24451.000000000004</v>
      </c>
    </row>
    <row r="392" spans="1:18" x14ac:dyDescent="0.3">
      <c r="A392" s="53" t="s">
        <v>11182</v>
      </c>
      <c r="B392" s="53" t="s">
        <v>10957</v>
      </c>
      <c r="C392" s="53" t="s">
        <v>6508</v>
      </c>
      <c r="D392" s="91" t="s">
        <v>5614</v>
      </c>
      <c r="E392" s="92" t="s">
        <v>5613</v>
      </c>
      <c r="F392" s="93" t="s">
        <v>5613</v>
      </c>
      <c r="G392" s="93" t="s">
        <v>13557</v>
      </c>
      <c r="H392" s="93" t="s">
        <v>13558</v>
      </c>
      <c r="I392" s="93" t="s">
        <v>13559</v>
      </c>
      <c r="J392" s="93" t="s">
        <v>13560</v>
      </c>
      <c r="K392" s="94">
        <v>18540</v>
      </c>
      <c r="L392" s="90">
        <f>K392*'Age Distribution'!$U$6</f>
        <v>1155.7448828104341</v>
      </c>
      <c r="M392" s="90">
        <f>K392*'Age Distribution'!$U$7</f>
        <v>3620.0442440891125</v>
      </c>
      <c r="N392" s="82">
        <f>K392*'Age Distribution'!$U$8</f>
        <v>3862.5072487654156</v>
      </c>
      <c r="O392" s="82">
        <f>K392*'Age Distribution'!$U$9</f>
        <v>3570.182196313071</v>
      </c>
      <c r="P392" s="82">
        <f>K392*'Age Distribution'!$U$10</f>
        <v>3642.7017334062075</v>
      </c>
      <c r="Q392" s="82">
        <f>K392*'Age Distribution'!$U$11</f>
        <v>2688.8196946157595</v>
      </c>
      <c r="R392" s="83">
        <f t="shared" si="6"/>
        <v>18540</v>
      </c>
    </row>
    <row r="393" spans="1:18" x14ac:dyDescent="0.3">
      <c r="A393" s="53" t="s">
        <v>11180</v>
      </c>
      <c r="B393" s="53" t="s">
        <v>10957</v>
      </c>
      <c r="C393" s="53" t="s">
        <v>6507</v>
      </c>
      <c r="D393" s="91" t="s">
        <v>5612</v>
      </c>
      <c r="E393" s="92" t="s">
        <v>5611</v>
      </c>
      <c r="F393" s="93" t="s">
        <v>13561</v>
      </c>
      <c r="G393" s="93" t="s">
        <v>5676</v>
      </c>
      <c r="H393" s="93" t="s">
        <v>13562</v>
      </c>
      <c r="I393" s="93" t="s">
        <v>13433</v>
      </c>
      <c r="J393" s="93" t="s">
        <v>13563</v>
      </c>
      <c r="K393" s="94">
        <v>8223</v>
      </c>
      <c r="L393" s="90">
        <f>K393*'Age Distribution'!$U$6</f>
        <v>512.60464786139153</v>
      </c>
      <c r="M393" s="90">
        <f>K393*'Age Distribution'!$U$7</f>
        <v>1605.5892027586176</v>
      </c>
      <c r="N393" s="82">
        <f>K393*'Age Distribution'!$U$8</f>
        <v>1713.1282150268614</v>
      </c>
      <c r="O393" s="82">
        <f>K393*'Age Distribution'!$U$9</f>
        <v>1583.4740129602148</v>
      </c>
      <c r="P393" s="82">
        <f>K393*'Age Distribution'!$U$10</f>
        <v>1615.6384225350184</v>
      </c>
      <c r="Q393" s="82">
        <f>K393*'Age Distribution'!$U$11</f>
        <v>1192.5654988578958</v>
      </c>
      <c r="R393" s="83">
        <f t="shared" si="6"/>
        <v>8223</v>
      </c>
    </row>
    <row r="394" spans="1:18" x14ac:dyDescent="0.3">
      <c r="A394" s="53" t="s">
        <v>11178</v>
      </c>
      <c r="B394" s="53" t="s">
        <v>10957</v>
      </c>
      <c r="C394" s="53" t="s">
        <v>6506</v>
      </c>
      <c r="D394" s="91" t="s">
        <v>5610</v>
      </c>
      <c r="E394" s="92" t="s">
        <v>5609</v>
      </c>
      <c r="F394" s="93" t="s">
        <v>5609</v>
      </c>
      <c r="G394" s="93" t="s">
        <v>13564</v>
      </c>
      <c r="H394" s="93" t="s">
        <v>13565</v>
      </c>
      <c r="I394" s="93" t="s">
        <v>13566</v>
      </c>
      <c r="J394" s="93" t="s">
        <v>13567</v>
      </c>
      <c r="K394" s="94">
        <v>11281</v>
      </c>
      <c r="L394" s="90">
        <f>K394*'Age Distribution'!$U$6</f>
        <v>703.23398182224958</v>
      </c>
      <c r="M394" s="90">
        <f>K394*'Age Distribution'!$U$7</f>
        <v>2202.6817215517408</v>
      </c>
      <c r="N394" s="82">
        <f>K394*'Age Distribution'!$U$8</f>
        <v>2350.2127439764108</v>
      </c>
      <c r="O394" s="82">
        <f>K394*'Age Distribution'!$U$9</f>
        <v>2172.3422522442156</v>
      </c>
      <c r="P394" s="82">
        <f>K394*'Age Distribution'!$U$10</f>
        <v>2216.4680827699799</v>
      </c>
      <c r="Q394" s="82">
        <f>K394*'Age Distribution'!$U$11</f>
        <v>1636.0612176354036</v>
      </c>
      <c r="R394" s="83">
        <f t="shared" si="6"/>
        <v>11281</v>
      </c>
    </row>
    <row r="395" spans="1:18" x14ac:dyDescent="0.3">
      <c r="A395" s="53" t="s">
        <v>11176</v>
      </c>
      <c r="B395" s="53" t="s">
        <v>10957</v>
      </c>
      <c r="C395" s="53" t="s">
        <v>6505</v>
      </c>
      <c r="D395" s="91" t="s">
        <v>5608</v>
      </c>
      <c r="E395" s="92" t="s">
        <v>5607</v>
      </c>
      <c r="F395" s="93" t="s">
        <v>5607</v>
      </c>
      <c r="G395" s="93" t="s">
        <v>13568</v>
      </c>
      <c r="H395" s="93" t="s">
        <v>13569</v>
      </c>
      <c r="I395" s="93" t="s">
        <v>13570</v>
      </c>
      <c r="J395" s="93" t="s">
        <v>13571</v>
      </c>
      <c r="K395" s="94">
        <v>3255</v>
      </c>
      <c r="L395" s="90">
        <f>K395*'Age Distribution'!$U$6</f>
        <v>202.90990256461504</v>
      </c>
      <c r="M395" s="90">
        <f>K395*'Age Distribution'!$U$7</f>
        <v>635.55792958522443</v>
      </c>
      <c r="N395" s="82">
        <f>K395*'Age Distribution'!$U$8</f>
        <v>678.12627263923559</v>
      </c>
      <c r="O395" s="82">
        <f>K395*'Age Distribution'!$U$9</f>
        <v>626.80383220059582</v>
      </c>
      <c r="P395" s="82">
        <f>K395*'Age Distribution'!$U$10</f>
        <v>639.53582212714161</v>
      </c>
      <c r="Q395" s="82">
        <f>K395*'Age Distribution'!$U$11</f>
        <v>472.0662408831875</v>
      </c>
      <c r="R395" s="83">
        <f t="shared" si="6"/>
        <v>3255.0000000000005</v>
      </c>
    </row>
    <row r="396" spans="1:18" x14ac:dyDescent="0.3">
      <c r="A396" s="53" t="s">
        <v>11175</v>
      </c>
      <c r="B396" s="53" t="s">
        <v>10957</v>
      </c>
      <c r="C396" s="53" t="s">
        <v>6504</v>
      </c>
      <c r="D396" s="91" t="s">
        <v>5606</v>
      </c>
      <c r="E396" s="92" t="s">
        <v>5605</v>
      </c>
      <c r="F396" s="93" t="s">
        <v>13572</v>
      </c>
      <c r="G396" s="93" t="s">
        <v>13573</v>
      </c>
      <c r="H396" s="93" t="s">
        <v>13574</v>
      </c>
      <c r="I396" s="93" t="s">
        <v>13575</v>
      </c>
      <c r="J396" s="93" t="s">
        <v>13576</v>
      </c>
      <c r="K396" s="94">
        <v>45909</v>
      </c>
      <c r="L396" s="90">
        <f>K396*'Age Distribution'!$U$6</f>
        <v>2861.8711879689436</v>
      </c>
      <c r="M396" s="90">
        <f>K396*'Age Distribution'!$U$7</f>
        <v>8964.0027616983316</v>
      </c>
      <c r="N396" s="82">
        <f>K396*'Age Distribution'!$U$8</f>
        <v>9564.3929494914482</v>
      </c>
      <c r="O396" s="82">
        <f>K396*'Age Distribution'!$U$9</f>
        <v>8840.5336812587266</v>
      </c>
      <c r="P396" s="82">
        <f>K396*'Age Distribution'!$U$10</f>
        <v>9020.1075447111962</v>
      </c>
      <c r="Q396" s="82">
        <f>K396*'Age Distribution'!$U$11</f>
        <v>6658.0918748713539</v>
      </c>
      <c r="R396" s="83">
        <f t="shared" si="6"/>
        <v>45909</v>
      </c>
    </row>
    <row r="397" spans="1:18" x14ac:dyDescent="0.3">
      <c r="A397" s="53" t="s">
        <v>11173</v>
      </c>
      <c r="B397" s="53" t="s">
        <v>10957</v>
      </c>
      <c r="C397" s="53" t="s">
        <v>6503</v>
      </c>
      <c r="D397" s="91" t="s">
        <v>5604</v>
      </c>
      <c r="E397" s="92" t="s">
        <v>5603</v>
      </c>
      <c r="F397" s="93" t="s">
        <v>5603</v>
      </c>
      <c r="G397" s="93" t="s">
        <v>602</v>
      </c>
      <c r="H397" s="93" t="s">
        <v>13577</v>
      </c>
      <c r="I397" s="93" t="s">
        <v>13578</v>
      </c>
      <c r="J397" s="93" t="s">
        <v>13579</v>
      </c>
      <c r="K397" s="94">
        <v>18295</v>
      </c>
      <c r="L397" s="90">
        <f>K397*'Age Distribution'!$U$6</f>
        <v>1140.4720944453554</v>
      </c>
      <c r="M397" s="90">
        <f>K397*'Age Distribution'!$U$7</f>
        <v>3572.2065504644183</v>
      </c>
      <c r="N397" s="82">
        <f>K397*'Age Distribution'!$U$8</f>
        <v>3811.4654863086989</v>
      </c>
      <c r="O397" s="82">
        <f>K397*'Age Distribution'!$U$9</f>
        <v>3523.0034132442092</v>
      </c>
      <c r="P397" s="82">
        <f>K397*'Age Distribution'!$U$10</f>
        <v>3594.5646285149169</v>
      </c>
      <c r="Q397" s="82">
        <f>K397*'Age Distribution'!$U$11</f>
        <v>2653.287827022401</v>
      </c>
      <c r="R397" s="83">
        <f t="shared" si="6"/>
        <v>18295</v>
      </c>
    </row>
    <row r="398" spans="1:18" x14ac:dyDescent="0.3">
      <c r="A398" s="53" t="s">
        <v>11171</v>
      </c>
      <c r="B398" s="53" t="s">
        <v>10957</v>
      </c>
      <c r="C398" s="53" t="s">
        <v>6502</v>
      </c>
      <c r="D398" s="91" t="s">
        <v>5602</v>
      </c>
      <c r="E398" s="92" t="s">
        <v>5601</v>
      </c>
      <c r="F398" s="93" t="s">
        <v>5601</v>
      </c>
      <c r="G398" s="93" t="s">
        <v>13580</v>
      </c>
      <c r="H398" s="93" t="s">
        <v>13581</v>
      </c>
      <c r="I398" s="93" t="s">
        <v>13582</v>
      </c>
      <c r="J398" s="93" t="s">
        <v>13583</v>
      </c>
      <c r="K398" s="94">
        <v>73240</v>
      </c>
      <c r="L398" s="90">
        <f>K398*'Age Distribution'!$U$6</f>
        <v>4565.6286524830739</v>
      </c>
      <c r="M398" s="90">
        <f>K398*'Age Distribution'!$U$7</f>
        <v>14300.541555398415</v>
      </c>
      <c r="N398" s="82">
        <f>K398*'Age Distribution'!$U$8</f>
        <v>15258.361968693584</v>
      </c>
      <c r="O398" s="82">
        <f>K398*'Age Distribution'!$U$9</f>
        <v>14103.56764066717</v>
      </c>
      <c r="P398" s="82">
        <f>K398*'Age Distribution'!$U$10</f>
        <v>14390.047192808555</v>
      </c>
      <c r="Q398" s="82">
        <f>K398*'Age Distribution'!$U$11</f>
        <v>10621.852989949202</v>
      </c>
      <c r="R398" s="83">
        <f t="shared" si="6"/>
        <v>73240</v>
      </c>
    </row>
    <row r="399" spans="1:18" x14ac:dyDescent="0.3">
      <c r="A399" s="53" t="s">
        <v>11169</v>
      </c>
      <c r="B399" s="53" t="s">
        <v>10957</v>
      </c>
      <c r="C399" s="53" t="s">
        <v>6501</v>
      </c>
      <c r="D399" s="91" t="s">
        <v>5600</v>
      </c>
      <c r="E399" s="92" t="s">
        <v>5599</v>
      </c>
      <c r="F399" s="93" t="s">
        <v>5599</v>
      </c>
      <c r="G399" s="93" t="s">
        <v>13584</v>
      </c>
      <c r="H399" s="93" t="s">
        <v>13585</v>
      </c>
      <c r="I399" s="93" t="s">
        <v>13586</v>
      </c>
      <c r="J399" s="93" t="s">
        <v>13587</v>
      </c>
      <c r="K399" s="94">
        <v>101736</v>
      </c>
      <c r="L399" s="90">
        <f>K399*'Age Distribution'!$U$6</f>
        <v>6342.0097841209445</v>
      </c>
      <c r="M399" s="90">
        <f>K399*'Age Distribution'!$U$7</f>
        <v>19864.553463681226</v>
      </c>
      <c r="N399" s="82">
        <f>K399*'Age Distribution'!$U$8</f>
        <v>21195.039776720514</v>
      </c>
      <c r="O399" s="82">
        <f>K399*'Age Distribution'!$U$9</f>
        <v>19590.941527729592</v>
      </c>
      <c r="P399" s="82">
        <f>K399*'Age Distribution'!$U$10</f>
        <v>19988.883686613481</v>
      </c>
      <c r="Q399" s="82">
        <f>K399*'Age Distribution'!$U$11</f>
        <v>14754.571761134244</v>
      </c>
      <c r="R399" s="83">
        <f t="shared" si="6"/>
        <v>101736</v>
      </c>
    </row>
    <row r="400" spans="1:18" x14ac:dyDescent="0.3">
      <c r="A400" s="53" t="s">
        <v>11167</v>
      </c>
      <c r="B400" s="53" t="s">
        <v>10957</v>
      </c>
      <c r="C400" s="53" t="s">
        <v>6500</v>
      </c>
      <c r="D400" s="91" t="s">
        <v>5598</v>
      </c>
      <c r="E400" s="92" t="s">
        <v>5597</v>
      </c>
      <c r="F400" s="93" t="s">
        <v>5597</v>
      </c>
      <c r="G400" s="93" t="s">
        <v>13588</v>
      </c>
      <c r="H400" s="93" t="s">
        <v>13589</v>
      </c>
      <c r="I400" s="93" t="s">
        <v>13590</v>
      </c>
      <c r="J400" s="93" t="s">
        <v>4241</v>
      </c>
      <c r="K400" s="94">
        <v>17464</v>
      </c>
      <c r="L400" s="90">
        <f>K400*'Age Distribution'!$U$6</f>
        <v>1088.6692898274769</v>
      </c>
      <c r="M400" s="90">
        <f>K400*'Age Distribution'!$U$7</f>
        <v>3409.9489039251489</v>
      </c>
      <c r="N400" s="82">
        <f>K400*'Age Distribution'!$U$8</f>
        <v>3638.3401614044888</v>
      </c>
      <c r="O400" s="82">
        <f>K400*'Age Distribution'!$U$9</f>
        <v>3362.9806837330893</v>
      </c>
      <c r="P400" s="82">
        <f>K400*'Age Distribution'!$U$10</f>
        <v>3431.2914278428266</v>
      </c>
      <c r="Q400" s="82">
        <f>K400*'Age Distribution'!$U$11</f>
        <v>2532.76953326697</v>
      </c>
      <c r="R400" s="83">
        <f t="shared" si="6"/>
        <v>17464</v>
      </c>
    </row>
    <row r="401" spans="1:18" x14ac:dyDescent="0.3">
      <c r="A401" s="53" t="s">
        <v>11165</v>
      </c>
      <c r="B401" s="53" t="s">
        <v>10957</v>
      </c>
      <c r="C401" s="53" t="s">
        <v>6499</v>
      </c>
      <c r="D401" s="91" t="s">
        <v>5596</v>
      </c>
      <c r="E401" s="92" t="s">
        <v>5595</v>
      </c>
      <c r="F401" s="93" t="s">
        <v>5595</v>
      </c>
      <c r="G401" s="93" t="s">
        <v>13591</v>
      </c>
      <c r="H401" s="93" t="s">
        <v>13592</v>
      </c>
      <c r="I401" s="93" t="s">
        <v>13593</v>
      </c>
      <c r="J401" s="93" t="s">
        <v>13594</v>
      </c>
      <c r="K401" s="94">
        <v>18700</v>
      </c>
      <c r="L401" s="90">
        <f>K401*'Age Distribution'!$U$6</f>
        <v>1165.7189486815057</v>
      </c>
      <c r="M401" s="90">
        <f>K401*'Age Distribution'!$U$7</f>
        <v>3651.2851868644229</v>
      </c>
      <c r="N401" s="82">
        <f>K401*'Age Distribution'!$U$8</f>
        <v>3895.8406446555164</v>
      </c>
      <c r="O401" s="82">
        <f>K401*'Age Distribution'!$U$9</f>
        <v>3600.9928301539608</v>
      </c>
      <c r="P401" s="82">
        <f>K401*'Age Distribution'!$U$10</f>
        <v>3674.138210069907</v>
      </c>
      <c r="Q401" s="82">
        <f>K401*'Age Distribution'!$U$11</f>
        <v>2712.024179574687</v>
      </c>
      <c r="R401" s="83">
        <f t="shared" si="6"/>
        <v>18700</v>
      </c>
    </row>
    <row r="402" spans="1:18" x14ac:dyDescent="0.3">
      <c r="A402" s="53" t="s">
        <v>11164</v>
      </c>
      <c r="B402" s="53" t="s">
        <v>10957</v>
      </c>
      <c r="C402" s="53" t="s">
        <v>6498</v>
      </c>
      <c r="D402" s="91" t="s">
        <v>5594</v>
      </c>
      <c r="E402" s="92" t="s">
        <v>5593</v>
      </c>
      <c r="F402" s="93" t="s">
        <v>13595</v>
      </c>
      <c r="G402" s="93" t="s">
        <v>13596</v>
      </c>
      <c r="H402" s="93" t="s">
        <v>13597</v>
      </c>
      <c r="I402" s="93" t="s">
        <v>13598</v>
      </c>
      <c r="J402" s="93" t="s">
        <v>13599</v>
      </c>
      <c r="K402" s="94">
        <v>153905</v>
      </c>
      <c r="L402" s="90">
        <f>K402*'Age Distribution'!$U$6</f>
        <v>9594.1162992955688</v>
      </c>
      <c r="M402" s="90">
        <f>K402*'Age Distribution'!$U$7</f>
        <v>30050.858111463585</v>
      </c>
      <c r="N402" s="82">
        <f>K402*'Age Distribution'!$U$8</f>
        <v>32063.601840412153</v>
      </c>
      <c r="O402" s="82">
        <f>K402*'Age Distribution'!$U$9</f>
        <v>29636.941258013117</v>
      </c>
      <c r="P402" s="82">
        <f>K402*'Age Distribution'!$U$10</f>
        <v>30238.943380791927</v>
      </c>
      <c r="Q402" s="82">
        <f>K402*'Age Distribution'!$U$11</f>
        <v>22320.539110023648</v>
      </c>
      <c r="R402" s="83">
        <f t="shared" si="6"/>
        <v>153905</v>
      </c>
    </row>
    <row r="403" spans="1:18" x14ac:dyDescent="0.3">
      <c r="A403" s="53" t="s">
        <v>11162</v>
      </c>
      <c r="B403" s="53" t="s">
        <v>10957</v>
      </c>
      <c r="C403" s="53" t="s">
        <v>6497</v>
      </c>
      <c r="D403" s="91" t="s">
        <v>5592</v>
      </c>
      <c r="E403" s="92" t="s">
        <v>5591</v>
      </c>
      <c r="F403" s="93" t="s">
        <v>5591</v>
      </c>
      <c r="G403" s="93" t="s">
        <v>13600</v>
      </c>
      <c r="H403" s="93" t="s">
        <v>13601</v>
      </c>
      <c r="I403" s="93" t="s">
        <v>13602</v>
      </c>
      <c r="J403" s="93" t="s">
        <v>13603</v>
      </c>
      <c r="K403" s="94">
        <v>12795</v>
      </c>
      <c r="L403" s="90">
        <f>K403*'Age Distribution'!$U$6</f>
        <v>797.61358012726555</v>
      </c>
      <c r="M403" s="90">
        <f>K403*'Age Distribution'!$U$7</f>
        <v>2498.2991425631171</v>
      </c>
      <c r="N403" s="82">
        <f>K403*'Age Distribution'!$U$8</f>
        <v>2665.6300025864884</v>
      </c>
      <c r="O403" s="82">
        <f>K403*'Age Distribution'!$U$9</f>
        <v>2463.8878749636324</v>
      </c>
      <c r="P403" s="82">
        <f>K403*'Age Distribution'!$U$10</f>
        <v>2513.9357432002384</v>
      </c>
      <c r="Q403" s="82">
        <f>K403*'Age Distribution'!$U$11</f>
        <v>1855.6336565592578</v>
      </c>
      <c r="R403" s="83">
        <f t="shared" si="6"/>
        <v>12794.999999999998</v>
      </c>
    </row>
    <row r="404" spans="1:18" x14ac:dyDescent="0.3">
      <c r="A404" s="53" t="s">
        <v>11160</v>
      </c>
      <c r="B404" s="53" t="s">
        <v>10957</v>
      </c>
      <c r="C404" s="53" t="s">
        <v>6496</v>
      </c>
      <c r="D404" s="91" t="s">
        <v>5590</v>
      </c>
      <c r="E404" s="92" t="s">
        <v>5589</v>
      </c>
      <c r="F404" s="93" t="s">
        <v>5588</v>
      </c>
      <c r="G404" s="93" t="s">
        <v>13604</v>
      </c>
      <c r="H404" s="93" t="s">
        <v>13605</v>
      </c>
      <c r="I404" s="93" t="s">
        <v>13606</v>
      </c>
      <c r="J404" s="93" t="s">
        <v>13607</v>
      </c>
      <c r="K404" s="94">
        <v>18417</v>
      </c>
      <c r="L404" s="90">
        <f>K404*'Age Distribution'!$U$6</f>
        <v>1148.0773196720477</v>
      </c>
      <c r="M404" s="90">
        <f>K404*'Age Distribution'!$U$7</f>
        <v>3596.0277693305925</v>
      </c>
      <c r="N404" s="82">
        <f>K404*'Age Distribution'!$U$8</f>
        <v>3836.8822006749006</v>
      </c>
      <c r="O404" s="82">
        <f>K404*'Age Distribution'!$U$9</f>
        <v>3546.4965215478874</v>
      </c>
      <c r="P404" s="82">
        <f>K404*'Age Distribution'!$U$10</f>
        <v>3618.5349419709883</v>
      </c>
      <c r="Q404" s="82">
        <f>K404*'Age Distribution'!$U$11</f>
        <v>2670.9812468035834</v>
      </c>
      <c r="R404" s="83">
        <f t="shared" si="6"/>
        <v>18417</v>
      </c>
    </row>
    <row r="405" spans="1:18" x14ac:dyDescent="0.3">
      <c r="A405" s="53" t="s">
        <v>11158</v>
      </c>
      <c r="B405" s="53" t="s">
        <v>10957</v>
      </c>
      <c r="C405" s="53" t="s">
        <v>6495</v>
      </c>
      <c r="D405" s="91" t="s">
        <v>5587</v>
      </c>
      <c r="E405" s="92" t="s">
        <v>5586</v>
      </c>
      <c r="F405" s="93" t="s">
        <v>13608</v>
      </c>
      <c r="G405" s="93" t="s">
        <v>13609</v>
      </c>
      <c r="H405" s="93" t="s">
        <v>13610</v>
      </c>
      <c r="I405" s="93" t="s">
        <v>13537</v>
      </c>
      <c r="J405" s="93" t="s">
        <v>13611</v>
      </c>
      <c r="K405" s="94">
        <v>15418</v>
      </c>
      <c r="L405" s="90">
        <f>K405*'Age Distribution'!$U$6</f>
        <v>961.12592250114733</v>
      </c>
      <c r="M405" s="90">
        <f>K405*'Age Distribution'!$U$7</f>
        <v>3010.4553481858648</v>
      </c>
      <c r="N405" s="82">
        <f>K405*'Age Distribution'!$U$8</f>
        <v>3212.0893614598263</v>
      </c>
      <c r="O405" s="82">
        <f>K405*'Age Distribution'!$U$9</f>
        <v>2968.9897034927149</v>
      </c>
      <c r="P405" s="82">
        <f>K405*'Age Distribution'!$U$10</f>
        <v>3029.2974825057663</v>
      </c>
      <c r="Q405" s="82">
        <f>K405*'Age Distribution'!$U$11</f>
        <v>2236.0421818546806</v>
      </c>
      <c r="R405" s="83">
        <f t="shared" si="6"/>
        <v>15418</v>
      </c>
    </row>
    <row r="406" spans="1:18" x14ac:dyDescent="0.3">
      <c r="A406" s="53" t="s">
        <v>11157</v>
      </c>
      <c r="B406" s="53" t="s">
        <v>10957</v>
      </c>
      <c r="C406" s="53" t="s">
        <v>6494</v>
      </c>
      <c r="D406" s="91" t="s">
        <v>5585</v>
      </c>
      <c r="E406" s="92" t="s">
        <v>5584</v>
      </c>
      <c r="F406" s="93" t="s">
        <v>5583</v>
      </c>
      <c r="G406" s="93" t="s">
        <v>13612</v>
      </c>
      <c r="H406" s="93" t="s">
        <v>13613</v>
      </c>
      <c r="I406" s="93" t="s">
        <v>13614</v>
      </c>
      <c r="J406" s="93" t="s">
        <v>13615</v>
      </c>
      <c r="K406" s="94">
        <v>33906</v>
      </c>
      <c r="L406" s="90">
        <f>K406*'Age Distribution'!$U$6</f>
        <v>2113.6292339034831</v>
      </c>
      <c r="M406" s="90">
        <f>K406*'Age Distribution'!$U$7</f>
        <v>6620.3462858730018</v>
      </c>
      <c r="N406" s="82">
        <f>K406*'Age Distribution'!$U$8</f>
        <v>7063.7632565609592</v>
      </c>
      <c r="O406" s="82">
        <f>K406*'Age Distribution'!$U$9</f>
        <v>6529.158443807497</v>
      </c>
      <c r="P406" s="82">
        <f>K406*'Age Distribution'!$U$10</f>
        <v>6661.7823609962707</v>
      </c>
      <c r="Q406" s="82">
        <f>K406*'Age Distribution'!$U$11</f>
        <v>4917.3204188587888</v>
      </c>
      <c r="R406" s="83">
        <f t="shared" si="6"/>
        <v>33906</v>
      </c>
    </row>
    <row r="407" spans="1:18" x14ac:dyDescent="0.3">
      <c r="A407" s="53" t="s">
        <v>11156</v>
      </c>
      <c r="B407" s="53" t="s">
        <v>10957</v>
      </c>
      <c r="C407" s="53" t="s">
        <v>6493</v>
      </c>
      <c r="D407" s="91" t="s">
        <v>5582</v>
      </c>
      <c r="E407" s="92" t="s">
        <v>5581</v>
      </c>
      <c r="F407" s="93" t="s">
        <v>5581</v>
      </c>
      <c r="G407" s="93" t="s">
        <v>13616</v>
      </c>
      <c r="H407" s="93" t="s">
        <v>13617</v>
      </c>
      <c r="I407" s="93" t="s">
        <v>13618</v>
      </c>
      <c r="J407" s="93" t="s">
        <v>13619</v>
      </c>
      <c r="K407" s="94">
        <v>72087</v>
      </c>
      <c r="L407" s="90">
        <f>K407*'Age Distribution'!$U$6</f>
        <v>4493.7530402996636</v>
      </c>
      <c r="M407" s="90">
        <f>K407*'Age Distribution'!$U$7</f>
        <v>14075.411511523833</v>
      </c>
      <c r="N407" s="82">
        <f>K407*'Age Distribution'!$U$8</f>
        <v>15018.153184560546</v>
      </c>
      <c r="O407" s="82">
        <f>K407*'Age Distribution'!$U$9</f>
        <v>13881.53851055126</v>
      </c>
      <c r="P407" s="82">
        <f>K407*'Age Distribution'!$U$10</f>
        <v>14163.508082850769</v>
      </c>
      <c r="Q407" s="82">
        <f>K407*'Age Distribution'!$U$11</f>
        <v>10454.635670213929</v>
      </c>
      <c r="R407" s="83">
        <f t="shared" si="6"/>
        <v>72087</v>
      </c>
    </row>
    <row r="408" spans="1:18" x14ac:dyDescent="0.3">
      <c r="A408" s="53" t="s">
        <v>11154</v>
      </c>
      <c r="B408" s="53" t="s">
        <v>10957</v>
      </c>
      <c r="C408" s="53" t="s">
        <v>6492</v>
      </c>
      <c r="D408" s="91" t="s">
        <v>5580</v>
      </c>
      <c r="E408" s="92" t="s">
        <v>5579</v>
      </c>
      <c r="F408" s="93" t="s">
        <v>5579</v>
      </c>
      <c r="G408" s="93" t="s">
        <v>13620</v>
      </c>
      <c r="H408" s="93" t="s">
        <v>13621</v>
      </c>
      <c r="I408" s="93" t="s">
        <v>13622</v>
      </c>
      <c r="J408" s="93" t="s">
        <v>13623</v>
      </c>
      <c r="K408" s="94">
        <v>22709</v>
      </c>
      <c r="L408" s="90">
        <f>K408*'Age Distribution'!$U$6</f>
        <v>1415.6316366635463</v>
      </c>
      <c r="M408" s="90">
        <f>K408*'Age Distribution'!$U$7</f>
        <v>4434.0660592782988</v>
      </c>
      <c r="N408" s="82">
        <f>K408*'Age Distribution'!$U$8</f>
        <v>4731.0505454268514</v>
      </c>
      <c r="O408" s="82">
        <f>K408*'Age Distribution'!$U$9</f>
        <v>4372.9917743297483</v>
      </c>
      <c r="P408" s="82">
        <f>K408*'Age Distribution'!$U$10</f>
        <v>4461.818428474734</v>
      </c>
      <c r="Q408" s="82">
        <f>K408*'Age Distribution'!$U$11</f>
        <v>3293.441555826822</v>
      </c>
      <c r="R408" s="83">
        <f t="shared" si="6"/>
        <v>22709</v>
      </c>
    </row>
    <row r="409" spans="1:18" x14ac:dyDescent="0.3">
      <c r="A409" s="53" t="s">
        <v>11153</v>
      </c>
      <c r="B409" s="53" t="s">
        <v>10957</v>
      </c>
      <c r="C409" s="53" t="s">
        <v>6491</v>
      </c>
      <c r="D409" s="91" t="s">
        <v>5578</v>
      </c>
      <c r="E409" s="92" t="s">
        <v>5577</v>
      </c>
      <c r="F409" s="93" t="s">
        <v>5577</v>
      </c>
      <c r="G409" s="93" t="s">
        <v>13624</v>
      </c>
      <c r="H409" s="93" t="s">
        <v>13625</v>
      </c>
      <c r="I409" s="93" t="s">
        <v>13626</v>
      </c>
      <c r="J409" s="93" t="s">
        <v>13627</v>
      </c>
      <c r="K409" s="94">
        <v>23368</v>
      </c>
      <c r="L409" s="90">
        <f>K409*'Age Distribution'!$U$6</f>
        <v>1456.7123204700229</v>
      </c>
      <c r="M409" s="90">
        <f>K409*'Age Distribution'!$U$7</f>
        <v>4562.7396923341093</v>
      </c>
      <c r="N409" s="82">
        <f>K409*'Age Distribution'!$U$8</f>
        <v>4868.3424697492037</v>
      </c>
      <c r="O409" s="82">
        <f>K409*'Age Distribution'!$U$9</f>
        <v>4499.8930724619122</v>
      </c>
      <c r="P409" s="82">
        <f>K409*'Age Distribution'!$U$10</f>
        <v>4591.2974167333468</v>
      </c>
      <c r="Q409" s="82">
        <f>K409*'Age Distribution'!$U$11</f>
        <v>3389.015028251406</v>
      </c>
      <c r="R409" s="83">
        <f t="shared" si="6"/>
        <v>23368</v>
      </c>
    </row>
    <row r="410" spans="1:18" x14ac:dyDescent="0.3">
      <c r="A410" s="53" t="s">
        <v>11151</v>
      </c>
      <c r="B410" s="53" t="s">
        <v>10957</v>
      </c>
      <c r="C410" s="53" t="s">
        <v>6490</v>
      </c>
      <c r="D410" s="91" t="s">
        <v>5576</v>
      </c>
      <c r="E410" s="92" t="s">
        <v>3236</v>
      </c>
      <c r="F410" s="93" t="s">
        <v>3236</v>
      </c>
      <c r="G410" s="93" t="s">
        <v>13628</v>
      </c>
      <c r="H410" s="93" t="s">
        <v>13629</v>
      </c>
      <c r="I410" s="93" t="s">
        <v>13630</v>
      </c>
      <c r="J410" s="93" t="s">
        <v>13631</v>
      </c>
      <c r="K410" s="94">
        <v>6463</v>
      </c>
      <c r="L410" s="90">
        <f>K410*'Age Distribution'!$U$6</f>
        <v>402.88992327960273</v>
      </c>
      <c r="M410" s="90">
        <f>K410*'Age Distribution'!$U$7</f>
        <v>1261.9388322302013</v>
      </c>
      <c r="N410" s="82">
        <f>K410*'Age Distribution'!$U$8</f>
        <v>1346.4608602357541</v>
      </c>
      <c r="O410" s="82">
        <f>K410*'Age Distribution'!$U$9</f>
        <v>1244.5570407104303</v>
      </c>
      <c r="P410" s="82">
        <f>K410*'Age Distribution'!$U$10</f>
        <v>1269.8371792343214</v>
      </c>
      <c r="Q410" s="82">
        <f>K410*'Age Distribution'!$U$11</f>
        <v>937.31616430968995</v>
      </c>
      <c r="R410" s="83">
        <f t="shared" si="6"/>
        <v>6463</v>
      </c>
    </row>
    <row r="411" spans="1:18" x14ac:dyDescent="0.3">
      <c r="A411" s="53" t="s">
        <v>11150</v>
      </c>
      <c r="B411" s="53" t="s">
        <v>10957</v>
      </c>
      <c r="C411" s="53" t="s">
        <v>6489</v>
      </c>
      <c r="D411" s="91" t="s">
        <v>5575</v>
      </c>
      <c r="E411" s="92" t="s">
        <v>5574</v>
      </c>
      <c r="F411" s="93" t="s">
        <v>5574</v>
      </c>
      <c r="G411" s="93" t="s">
        <v>13632</v>
      </c>
      <c r="H411" s="93" t="s">
        <v>13633</v>
      </c>
      <c r="I411" s="93" t="s">
        <v>13634</v>
      </c>
      <c r="J411" s="93" t="s">
        <v>13635</v>
      </c>
      <c r="K411" s="94">
        <v>52027</v>
      </c>
      <c r="L411" s="90">
        <f>K411*'Age Distribution'!$U$6</f>
        <v>3243.254531714048</v>
      </c>
      <c r="M411" s="90">
        <f>K411*'Age Distribution'!$U$7</f>
        <v>10158.57831106927</v>
      </c>
      <c r="N411" s="82">
        <f>K411*'Age Distribution'!$U$8</f>
        <v>10838.978674839174</v>
      </c>
      <c r="O411" s="82">
        <f>K411*'Age Distribution'!$U$9</f>
        <v>10018.655292749738</v>
      </c>
      <c r="P411" s="82">
        <f>K411*'Age Distribution'!$U$10</f>
        <v>10222.159821139414</v>
      </c>
      <c r="Q411" s="82">
        <f>K411*'Age Distribution'!$U$11</f>
        <v>7545.3733684883555</v>
      </c>
      <c r="R411" s="83">
        <f t="shared" si="6"/>
        <v>52027</v>
      </c>
    </row>
    <row r="412" spans="1:18" x14ac:dyDescent="0.3">
      <c r="A412" s="53" t="s">
        <v>11149</v>
      </c>
      <c r="B412" s="53" t="s">
        <v>10957</v>
      </c>
      <c r="C412" s="53" t="s">
        <v>6487</v>
      </c>
      <c r="D412" s="91" t="s">
        <v>5573</v>
      </c>
      <c r="E412" s="92" t="s">
        <v>5572</v>
      </c>
      <c r="F412" s="93" t="s">
        <v>5572</v>
      </c>
      <c r="G412" s="93" t="s">
        <v>13636</v>
      </c>
      <c r="H412" s="93" t="s">
        <v>13637</v>
      </c>
      <c r="I412" s="93" t="s">
        <v>13638</v>
      </c>
      <c r="J412" s="93" t="s">
        <v>13639</v>
      </c>
      <c r="K412" s="94">
        <v>10888</v>
      </c>
      <c r="L412" s="90">
        <f>K412*'Age Distribution'!$U$6</f>
        <v>678.73518252642964</v>
      </c>
      <c r="M412" s="90">
        <f>K412*'Age Distribution'!$U$7</f>
        <v>2125.9461558598846</v>
      </c>
      <c r="N412" s="82">
        <f>K412*'Age Distribution'!$U$8</f>
        <v>2268.3375903213509</v>
      </c>
      <c r="O412" s="82">
        <f>K412*'Age Distribution'!$U$9</f>
        <v>2096.6636328725308</v>
      </c>
      <c r="P412" s="82">
        <f>K412*'Age Distribution'!$U$10</f>
        <v>2139.2522369647672</v>
      </c>
      <c r="Q412" s="82">
        <f>K412*'Age Distribution'!$U$11</f>
        <v>1579.0652014550371</v>
      </c>
      <c r="R412" s="83">
        <f t="shared" si="6"/>
        <v>10888</v>
      </c>
    </row>
    <row r="413" spans="1:18" x14ac:dyDescent="0.3">
      <c r="A413" s="53" t="s">
        <v>11147</v>
      </c>
      <c r="B413" s="53" t="s">
        <v>10957</v>
      </c>
      <c r="C413" s="53" t="s">
        <v>6486</v>
      </c>
      <c r="D413" s="91" t="s">
        <v>5571</v>
      </c>
      <c r="E413" s="92" t="s">
        <v>5570</v>
      </c>
      <c r="F413" s="93" t="s">
        <v>13640</v>
      </c>
      <c r="G413" s="93" t="s">
        <v>13641</v>
      </c>
      <c r="H413" s="93" t="s">
        <v>13642</v>
      </c>
      <c r="I413" s="93" t="s">
        <v>13643</v>
      </c>
      <c r="J413" s="93" t="s">
        <v>13644</v>
      </c>
      <c r="K413" s="94">
        <v>114093</v>
      </c>
      <c r="L413" s="90">
        <f>K413*'Age Distribution'!$U$6</f>
        <v>7112.3193589261518</v>
      </c>
      <c r="M413" s="90">
        <f>K413*'Age Distribution'!$U$7</f>
        <v>22277.33052539693</v>
      </c>
      <c r="N413" s="82">
        <f>K413*'Age Distribution'!$U$8</f>
        <v>23769.419608057851</v>
      </c>
      <c r="O413" s="82">
        <f>K413*'Age Distribution'!$U$9</f>
        <v>21970.485292553789</v>
      </c>
      <c r="P413" s="82">
        <f>K413*'Age Distribution'!$U$10</f>
        <v>22416.762074946841</v>
      </c>
      <c r="Q413" s="82">
        <f>K413*'Age Distribution'!$U$11</f>
        <v>16546.683140118439</v>
      </c>
      <c r="R413" s="83">
        <f t="shared" si="6"/>
        <v>114093</v>
      </c>
    </row>
    <row r="414" spans="1:18" x14ac:dyDescent="0.3">
      <c r="A414" s="53" t="s">
        <v>11146</v>
      </c>
      <c r="B414" s="53" t="s">
        <v>10957</v>
      </c>
      <c r="C414" s="53" t="s">
        <v>6485</v>
      </c>
      <c r="D414" s="91" t="s">
        <v>5569</v>
      </c>
      <c r="E414" s="92" t="s">
        <v>5568</v>
      </c>
      <c r="F414" s="93" t="s">
        <v>13645</v>
      </c>
      <c r="G414" s="93" t="s">
        <v>13646</v>
      </c>
      <c r="H414" s="93" t="s">
        <v>13647</v>
      </c>
      <c r="I414" s="93" t="s">
        <v>13648</v>
      </c>
      <c r="J414" s="93" t="s">
        <v>13649</v>
      </c>
      <c r="K414" s="94">
        <v>65621</v>
      </c>
      <c r="L414" s="90">
        <f>K414*'Age Distribution'!$U$6</f>
        <v>4090.6761032849781</v>
      </c>
      <c r="M414" s="90">
        <f>K414*'Age Distribution'!$U$7</f>
        <v>12812.886911616593</v>
      </c>
      <c r="N414" s="82">
        <f>K414*'Age Distribution'!$U$8</f>
        <v>13671.067323151852</v>
      </c>
      <c r="O414" s="82">
        <f>K414*'Age Distribution'!$U$9</f>
        <v>12636.403770456312</v>
      </c>
      <c r="P414" s="82">
        <f>K414*'Age Distribution'!$U$10</f>
        <v>12893.081469679004</v>
      </c>
      <c r="Q414" s="82">
        <f>K414*'Age Distribution'!$U$11</f>
        <v>9516.884421811259</v>
      </c>
      <c r="R414" s="83">
        <f t="shared" si="6"/>
        <v>65621</v>
      </c>
    </row>
    <row r="415" spans="1:18" x14ac:dyDescent="0.3">
      <c r="A415" s="53" t="s">
        <v>11144</v>
      </c>
      <c r="B415" s="53" t="s">
        <v>10957</v>
      </c>
      <c r="C415" s="53" t="s">
        <v>6484</v>
      </c>
      <c r="D415" s="91" t="s">
        <v>5567</v>
      </c>
      <c r="E415" s="92" t="s">
        <v>5566</v>
      </c>
      <c r="F415" s="93" t="s">
        <v>5566</v>
      </c>
      <c r="G415" s="93" t="s">
        <v>13650</v>
      </c>
      <c r="H415" s="93" t="s">
        <v>13651</v>
      </c>
      <c r="I415" s="93" t="s">
        <v>567</v>
      </c>
      <c r="J415" s="93" t="s">
        <v>13652</v>
      </c>
      <c r="K415" s="94">
        <v>12897</v>
      </c>
      <c r="L415" s="90">
        <f>K415*'Age Distribution'!$U$6</f>
        <v>803.97204712007374</v>
      </c>
      <c r="M415" s="90">
        <f>K415*'Age Distribution'!$U$7</f>
        <v>2518.2152435823778</v>
      </c>
      <c r="N415" s="82">
        <f>K415*'Age Distribution'!$U$8</f>
        <v>2686.8800424664273</v>
      </c>
      <c r="O415" s="82">
        <f>K415*'Age Distribution'!$U$9</f>
        <v>2483.5296540371996</v>
      </c>
      <c r="P415" s="82">
        <f>K415*'Age Distribution'!$U$10</f>
        <v>2533.9764970733472</v>
      </c>
      <c r="Q415" s="82">
        <f>K415*'Age Distribution'!$U$11</f>
        <v>1870.4265157205743</v>
      </c>
      <c r="R415" s="83">
        <f t="shared" si="6"/>
        <v>12897</v>
      </c>
    </row>
    <row r="416" spans="1:18" x14ac:dyDescent="0.3">
      <c r="A416" s="53" t="s">
        <v>11142</v>
      </c>
      <c r="B416" s="53" t="s">
        <v>10957</v>
      </c>
      <c r="C416" s="53" t="s">
        <v>6483</v>
      </c>
      <c r="D416" s="91" t="s">
        <v>5565</v>
      </c>
      <c r="E416" s="92" t="s">
        <v>5564</v>
      </c>
      <c r="F416" s="93" t="s">
        <v>13653</v>
      </c>
      <c r="G416" s="93" t="s">
        <v>13654</v>
      </c>
      <c r="H416" s="93" t="s">
        <v>13655</v>
      </c>
      <c r="I416" s="93" t="s">
        <v>13656</v>
      </c>
      <c r="J416" s="93" t="s">
        <v>13657</v>
      </c>
      <c r="K416" s="94">
        <v>283379</v>
      </c>
      <c r="L416" s="90">
        <f>K416*'Age Distribution'!$U$6</f>
        <v>17665.255077990183</v>
      </c>
      <c r="M416" s="90">
        <f>K416*'Age Distribution'!$U$7</f>
        <v>55331.419517029593</v>
      </c>
      <c r="N416" s="82">
        <f>K416*'Age Distribution'!$U$8</f>
        <v>59037.402462130245</v>
      </c>
      <c r="O416" s="82">
        <f>K416*'Age Distribution'!$U$9</f>
        <v>54569.291294983916</v>
      </c>
      <c r="P416" s="82">
        <f>K416*'Age Distribution'!$U$10</f>
        <v>55677.733253016057</v>
      </c>
      <c r="Q416" s="82">
        <f>K416*'Age Distribution'!$U$11</f>
        <v>41097.898394850017</v>
      </c>
      <c r="R416" s="83">
        <f t="shared" si="6"/>
        <v>283379</v>
      </c>
    </row>
    <row r="417" spans="1:18" x14ac:dyDescent="0.3">
      <c r="A417" s="53" t="s">
        <v>11141</v>
      </c>
      <c r="B417" s="53" t="s">
        <v>10957</v>
      </c>
      <c r="C417" s="53" t="s">
        <v>6482</v>
      </c>
      <c r="D417" s="91" t="s">
        <v>5563</v>
      </c>
      <c r="E417" s="92" t="s">
        <v>5562</v>
      </c>
      <c r="F417" s="93" t="s">
        <v>5562</v>
      </c>
      <c r="G417" s="93" t="s">
        <v>13658</v>
      </c>
      <c r="H417" s="93" t="s">
        <v>13659</v>
      </c>
      <c r="I417" s="93" t="s">
        <v>13660</v>
      </c>
      <c r="J417" s="93" t="s">
        <v>13661</v>
      </c>
      <c r="K417" s="94">
        <v>11837</v>
      </c>
      <c r="L417" s="90">
        <f>K417*'Age Distribution'!$U$6</f>
        <v>737.89386072422371</v>
      </c>
      <c r="M417" s="90">
        <f>K417*'Age Distribution'!$U$7</f>
        <v>2311.2439976959454</v>
      </c>
      <c r="N417" s="82">
        <f>K417*'Age Distribution'!$U$8</f>
        <v>2466.0462946945104</v>
      </c>
      <c r="O417" s="82">
        <f>K417*'Age Distribution'!$U$9</f>
        <v>2279.4092048413067</v>
      </c>
      <c r="P417" s="82">
        <f>K417*'Age Distribution'!$U$10</f>
        <v>2325.7098391763366</v>
      </c>
      <c r="Q417" s="82">
        <f>K417*'Age Distribution'!$U$11</f>
        <v>1716.6968028676777</v>
      </c>
      <c r="R417" s="83">
        <f t="shared" si="6"/>
        <v>11837.000000000002</v>
      </c>
    </row>
    <row r="418" spans="1:18" x14ac:dyDescent="0.3">
      <c r="A418" s="53" t="s">
        <v>11139</v>
      </c>
      <c r="B418" s="53" t="s">
        <v>10957</v>
      </c>
      <c r="C418" s="53" t="s">
        <v>6481</v>
      </c>
      <c r="D418" s="91" t="s">
        <v>5561</v>
      </c>
      <c r="E418" s="92" t="s">
        <v>5560</v>
      </c>
      <c r="F418" s="93" t="s">
        <v>5560</v>
      </c>
      <c r="G418" s="93" t="s">
        <v>13662</v>
      </c>
      <c r="H418" s="93" t="s">
        <v>13663</v>
      </c>
      <c r="I418" s="93" t="s">
        <v>13664</v>
      </c>
      <c r="J418" s="93" t="s">
        <v>13665</v>
      </c>
      <c r="K418" s="94">
        <v>24939</v>
      </c>
      <c r="L418" s="90">
        <f>K418*'Age Distribution'!$U$6</f>
        <v>1554.645179741608</v>
      </c>
      <c r="M418" s="90">
        <f>K418*'Age Distribution'!$U$7</f>
        <v>4869.4866992091893</v>
      </c>
      <c r="N418" s="82">
        <f>K418*'Age Distribution'!$U$8</f>
        <v>5195.6347506451293</v>
      </c>
      <c r="O418" s="82">
        <f>K418*'Age Distribution'!$U$9</f>
        <v>4802.4149834871459</v>
      </c>
      <c r="P418" s="82">
        <f>K418*'Age Distribution'!$U$10</f>
        <v>4899.9643219750487</v>
      </c>
      <c r="Q418" s="82">
        <f>K418*'Age Distribution'!$U$11</f>
        <v>3616.8540649418783</v>
      </c>
      <c r="R418" s="83">
        <f t="shared" si="6"/>
        <v>24939</v>
      </c>
    </row>
    <row r="419" spans="1:18" x14ac:dyDescent="0.3">
      <c r="A419" s="53" t="s">
        <v>11137</v>
      </c>
      <c r="B419" s="53" t="s">
        <v>10957</v>
      </c>
      <c r="C419" s="53" t="s">
        <v>6480</v>
      </c>
      <c r="D419" s="91" t="s">
        <v>5559</v>
      </c>
      <c r="E419" s="92" t="s">
        <v>5558</v>
      </c>
      <c r="F419" s="93" t="s">
        <v>5558</v>
      </c>
      <c r="G419" s="93" t="s">
        <v>13666</v>
      </c>
      <c r="H419" s="93" t="s">
        <v>13667</v>
      </c>
      <c r="I419" s="93" t="s">
        <v>13668</v>
      </c>
      <c r="J419" s="93" t="s">
        <v>13669</v>
      </c>
      <c r="K419" s="94">
        <v>230985</v>
      </c>
      <c r="L419" s="90">
        <f>K419*'Age Distribution'!$U$6</f>
        <v>14399.122532684363</v>
      </c>
      <c r="M419" s="90">
        <f>K419*'Age Distribution'!$U$7</f>
        <v>45101.18229346945</v>
      </c>
      <c r="N419" s="82">
        <f>K419*'Age Distribution'!$U$8</f>
        <v>48121.965310468149</v>
      </c>
      <c r="O419" s="82">
        <f>K419*'Age Distribution'!$U$9</f>
        <v>44479.964110861634</v>
      </c>
      <c r="P419" s="82">
        <f>K419*'Age Distribution'!$U$10</f>
        <v>45383.46601352928</v>
      </c>
      <c r="Q419" s="82">
        <f>K419*'Age Distribution'!$U$11</f>
        <v>33499.299738987116</v>
      </c>
      <c r="R419" s="83">
        <f t="shared" si="6"/>
        <v>230985</v>
      </c>
    </row>
    <row r="420" spans="1:18" x14ac:dyDescent="0.3">
      <c r="A420" s="53" t="s">
        <v>11136</v>
      </c>
      <c r="B420" s="53" t="s">
        <v>10957</v>
      </c>
      <c r="C420" s="53" t="s">
        <v>6479</v>
      </c>
      <c r="D420" s="91" t="s">
        <v>5557</v>
      </c>
      <c r="E420" s="92" t="s">
        <v>5556</v>
      </c>
      <c r="F420" s="93" t="s">
        <v>5555</v>
      </c>
      <c r="G420" s="93" t="s">
        <v>13670</v>
      </c>
      <c r="H420" s="93" t="s">
        <v>13671</v>
      </c>
      <c r="I420" s="93" t="s">
        <v>13672</v>
      </c>
      <c r="J420" s="93" t="s">
        <v>13673</v>
      </c>
      <c r="K420" s="94">
        <v>120938</v>
      </c>
      <c r="L420" s="90">
        <f>K420*'Age Distribution'!$U$6</f>
        <v>7539.0223644729376</v>
      </c>
      <c r="M420" s="90">
        <f>K420*'Age Distribution'!$U$7</f>
        <v>23613.857108503187</v>
      </c>
      <c r="N420" s="82">
        <f>K420*'Age Distribution'!$U$8</f>
        <v>25195.463950981222</v>
      </c>
      <c r="O420" s="82">
        <f>K420*'Age Distribution'!$U$9</f>
        <v>23288.602721559342</v>
      </c>
      <c r="P420" s="82">
        <f>K420*'Age Distribution'!$U$10</f>
        <v>23761.653842215743</v>
      </c>
      <c r="Q420" s="82">
        <f>K420*'Age Distribution'!$U$11</f>
        <v>17539.400012267568</v>
      </c>
      <c r="R420" s="83">
        <f t="shared" si="6"/>
        <v>120938</v>
      </c>
    </row>
    <row r="421" spans="1:18" x14ac:dyDescent="0.3">
      <c r="A421" s="53" t="s">
        <v>11135</v>
      </c>
      <c r="B421" s="53" t="s">
        <v>10957</v>
      </c>
      <c r="C421" s="53" t="s">
        <v>6478</v>
      </c>
      <c r="D421" s="91" t="s">
        <v>5554</v>
      </c>
      <c r="E421" s="92" t="s">
        <v>5553</v>
      </c>
      <c r="F421" s="93" t="s">
        <v>5553</v>
      </c>
      <c r="G421" s="93" t="s">
        <v>13674</v>
      </c>
      <c r="H421" s="93" t="s">
        <v>13675</v>
      </c>
      <c r="I421" s="93" t="s">
        <v>13676</v>
      </c>
      <c r="J421" s="93" t="s">
        <v>4562</v>
      </c>
      <c r="K421" s="94">
        <v>3102</v>
      </c>
      <c r="L421" s="90">
        <f>K421*'Age Distribution'!$U$6</f>
        <v>193.37220207540273</v>
      </c>
      <c r="M421" s="90">
        <f>K421*'Age Distribution'!$U$7</f>
        <v>605.68377805633372</v>
      </c>
      <c r="N421" s="82">
        <f>K421*'Age Distribution'!$U$8</f>
        <v>646.25121281932684</v>
      </c>
      <c r="O421" s="82">
        <f>K421*'Age Distribution'!$U$9</f>
        <v>597.34116359024529</v>
      </c>
      <c r="P421" s="82">
        <f>K421*'Age Distribution'!$U$10</f>
        <v>609.47469131747869</v>
      </c>
      <c r="Q421" s="82">
        <f>K421*'Age Distribution'!$U$11</f>
        <v>449.87695214121283</v>
      </c>
      <c r="R421" s="83">
        <f t="shared" si="6"/>
        <v>3102</v>
      </c>
    </row>
    <row r="422" spans="1:18" x14ac:dyDescent="0.3">
      <c r="A422" s="53" t="s">
        <v>11134</v>
      </c>
      <c r="B422" s="53" t="s">
        <v>10957</v>
      </c>
      <c r="C422" s="53" t="s">
        <v>6477</v>
      </c>
      <c r="D422" s="91" t="s">
        <v>5552</v>
      </c>
      <c r="E422" s="92" t="s">
        <v>5551</v>
      </c>
      <c r="F422" s="93" t="s">
        <v>13677</v>
      </c>
      <c r="G422" s="93" t="s">
        <v>13678</v>
      </c>
      <c r="H422" s="93" t="s">
        <v>13679</v>
      </c>
      <c r="I422" s="93" t="s">
        <v>13680</v>
      </c>
      <c r="J422" s="93" t="s">
        <v>13681</v>
      </c>
      <c r="K422" s="94">
        <v>267542</v>
      </c>
      <c r="L422" s="90">
        <f>K422*'Age Distribution'!$U$6</f>
        <v>16678.009570489165</v>
      </c>
      <c r="M422" s="90">
        <f>K422*'Age Distribution'!$U$7</f>
        <v>52239.151949950879</v>
      </c>
      <c r="N422" s="82">
        <f>K422*'Age Distribution'!$U$8</f>
        <v>55738.021270183213</v>
      </c>
      <c r="O422" s="82">
        <f>K422*'Age Distribution'!$U$9</f>
        <v>51519.616244120371</v>
      </c>
      <c r="P422" s="82">
        <f>K422*'Age Distribution'!$U$10</f>
        <v>52566.111497247221</v>
      </c>
      <c r="Q422" s="82">
        <f>K422*'Age Distribution'!$U$11</f>
        <v>38801.089468009144</v>
      </c>
      <c r="R422" s="83">
        <f t="shared" si="6"/>
        <v>267542</v>
      </c>
    </row>
    <row r="423" spans="1:18" x14ac:dyDescent="0.3">
      <c r="A423" s="53" t="s">
        <v>11133</v>
      </c>
      <c r="B423" s="53" t="s">
        <v>10957</v>
      </c>
      <c r="C423" s="53" t="s">
        <v>6476</v>
      </c>
      <c r="D423" s="91" t="s">
        <v>5550</v>
      </c>
      <c r="E423" s="92" t="s">
        <v>5549</v>
      </c>
      <c r="F423" s="93" t="s">
        <v>5549</v>
      </c>
      <c r="G423" s="93" t="s">
        <v>13682</v>
      </c>
      <c r="H423" s="93" t="s">
        <v>13683</v>
      </c>
      <c r="I423" s="93" t="s">
        <v>13684</v>
      </c>
      <c r="J423" s="93" t="s">
        <v>13685</v>
      </c>
      <c r="K423" s="94">
        <v>6831</v>
      </c>
      <c r="L423" s="90">
        <f>K423*'Age Distribution'!$U$6</f>
        <v>425.83027478306769</v>
      </c>
      <c r="M423" s="90">
        <f>K423*'Age Distribution'!$U$7</f>
        <v>1333.7930006134156</v>
      </c>
      <c r="N423" s="82">
        <f>K423*'Age Distribution'!$U$8</f>
        <v>1423.1276707829857</v>
      </c>
      <c r="O423" s="82">
        <f>K423*'Age Distribution'!$U$9</f>
        <v>1315.4214985444762</v>
      </c>
      <c r="P423" s="82">
        <f>K423*'Age Distribution'!$U$10</f>
        <v>1342.1410755608308</v>
      </c>
      <c r="Q423" s="82">
        <f>K423*'Age Distribution'!$U$11</f>
        <v>990.68647971522398</v>
      </c>
      <c r="R423" s="83">
        <f t="shared" si="6"/>
        <v>6830.9999999999991</v>
      </c>
    </row>
    <row r="424" spans="1:18" x14ac:dyDescent="0.3">
      <c r="A424" s="53" t="s">
        <v>11131</v>
      </c>
      <c r="B424" s="53" t="s">
        <v>10957</v>
      </c>
      <c r="C424" s="53" t="s">
        <v>6475</v>
      </c>
      <c r="D424" s="91" t="s">
        <v>5548</v>
      </c>
      <c r="E424" s="92" t="s">
        <v>5547</v>
      </c>
      <c r="F424" s="93" t="s">
        <v>13686</v>
      </c>
      <c r="G424" s="93" t="s">
        <v>13687</v>
      </c>
      <c r="H424" s="93" t="s">
        <v>13688</v>
      </c>
      <c r="I424" s="93" t="s">
        <v>13689</v>
      </c>
      <c r="J424" s="93" t="s">
        <v>13690</v>
      </c>
      <c r="K424" s="94">
        <v>730981</v>
      </c>
      <c r="L424" s="90">
        <f>K424*'Age Distribution'!$U$6</f>
        <v>45567.829028136672</v>
      </c>
      <c r="M424" s="90">
        <f>K424*'Age Distribution'!$U$7</f>
        <v>142728.34744274561</v>
      </c>
      <c r="N424" s="82">
        <f>K424*'Age Distribution'!$U$8</f>
        <v>152287.9941321355</v>
      </c>
      <c r="O424" s="82">
        <f>K424*'Age Distribution'!$U$9</f>
        <v>140762.42459779533</v>
      </c>
      <c r="P424" s="82">
        <f>K424*'Age Distribution'!$U$10</f>
        <v>143621.66967567438</v>
      </c>
      <c r="Q424" s="82">
        <f>K424*'Age Distribution'!$U$11</f>
        <v>106012.73512351254</v>
      </c>
      <c r="R424" s="83">
        <f t="shared" si="6"/>
        <v>730981.00000000012</v>
      </c>
    </row>
    <row r="425" spans="1:18" x14ac:dyDescent="0.3">
      <c r="A425" s="53" t="s">
        <v>11129</v>
      </c>
      <c r="B425" s="53" t="s">
        <v>10957</v>
      </c>
      <c r="C425" s="53" t="s">
        <v>6474</v>
      </c>
      <c r="D425" s="91" t="s">
        <v>5546</v>
      </c>
      <c r="E425" s="92" t="s">
        <v>5545</v>
      </c>
      <c r="F425" s="93" t="s">
        <v>5545</v>
      </c>
      <c r="G425" s="93" t="s">
        <v>13691</v>
      </c>
      <c r="H425" s="93" t="s">
        <v>13692</v>
      </c>
      <c r="I425" s="93" t="s">
        <v>13693</v>
      </c>
      <c r="J425" s="93" t="s">
        <v>13694</v>
      </c>
      <c r="K425" s="94">
        <v>42811</v>
      </c>
      <c r="L425" s="90">
        <f>K425*'Age Distribution'!$U$6</f>
        <v>2668.7483375403176</v>
      </c>
      <c r="M425" s="90">
        <f>K425*'Age Distribution'!$U$7</f>
        <v>8359.1000072113802</v>
      </c>
      <c r="N425" s="82">
        <f>K425*'Age Distribution'!$U$8</f>
        <v>8918.9750715693754</v>
      </c>
      <c r="O425" s="82">
        <f>K425*'Age Distribution'!$U$9</f>
        <v>8243.9627835145038</v>
      </c>
      <c r="P425" s="82">
        <f>K425*'Age Distribution'!$U$10</f>
        <v>8411.418765310309</v>
      </c>
      <c r="Q425" s="82">
        <f>K425*'Age Distribution'!$U$11</f>
        <v>6208.7950348541144</v>
      </c>
      <c r="R425" s="83">
        <f t="shared" si="6"/>
        <v>42811</v>
      </c>
    </row>
    <row r="426" spans="1:18" x14ac:dyDescent="0.3">
      <c r="A426" s="53" t="s">
        <v>11128</v>
      </c>
      <c r="B426" s="53" t="s">
        <v>10957</v>
      </c>
      <c r="C426" s="53" t="s">
        <v>6473</v>
      </c>
      <c r="D426" s="91" t="s">
        <v>5544</v>
      </c>
      <c r="E426" s="92" t="s">
        <v>5543</v>
      </c>
      <c r="F426" s="93" t="s">
        <v>5543</v>
      </c>
      <c r="G426" s="93" t="s">
        <v>13695</v>
      </c>
      <c r="H426" s="93" t="s">
        <v>13696</v>
      </c>
      <c r="I426" s="93" t="s">
        <v>13697</v>
      </c>
      <c r="J426" s="93" t="s">
        <v>13698</v>
      </c>
      <c r="K426" s="94">
        <v>46102</v>
      </c>
      <c r="L426" s="90">
        <f>K426*'Age Distribution'!$U$6</f>
        <v>2873.9024049259237</v>
      </c>
      <c r="M426" s="90">
        <f>K426*'Age Distribution'!$U$7</f>
        <v>9001.6871489210498</v>
      </c>
      <c r="N426" s="82">
        <f>K426*'Age Distribution'!$U$8</f>
        <v>9604.6013582838823</v>
      </c>
      <c r="O426" s="82">
        <f>K426*'Age Distribution'!$U$9</f>
        <v>8877.6990083292985</v>
      </c>
      <c r="P426" s="82">
        <f>K426*'Age Distribution'!$U$10</f>
        <v>9058.0277946867845</v>
      </c>
      <c r="Q426" s="82">
        <f>K426*'Age Distribution'!$U$11</f>
        <v>6686.0822848530606</v>
      </c>
      <c r="R426" s="83">
        <f t="shared" si="6"/>
        <v>46102</v>
      </c>
    </row>
    <row r="427" spans="1:18" x14ac:dyDescent="0.3">
      <c r="A427" s="53" t="s">
        <v>11126</v>
      </c>
      <c r="B427" s="53" t="s">
        <v>10957</v>
      </c>
      <c r="C427" s="53" t="s">
        <v>6472</v>
      </c>
      <c r="D427" s="91" t="s">
        <v>5542</v>
      </c>
      <c r="E427" s="92" t="s">
        <v>5541</v>
      </c>
      <c r="F427" s="93" t="s">
        <v>5541</v>
      </c>
      <c r="G427" s="93" t="s">
        <v>13699</v>
      </c>
      <c r="H427" s="93" t="s">
        <v>13700</v>
      </c>
      <c r="I427" s="93" t="s">
        <v>13701</v>
      </c>
      <c r="J427" s="93" t="s">
        <v>13702</v>
      </c>
      <c r="K427" s="94">
        <v>139257</v>
      </c>
      <c r="L427" s="90">
        <f>K427*'Age Distribution'!$U$6</f>
        <v>8680.990568798954</v>
      </c>
      <c r="M427" s="90">
        <f>K427*'Age Distribution'!$U$7</f>
        <v>27190.749800383903</v>
      </c>
      <c r="N427" s="82">
        <f>K427*'Age Distribution'!$U$8</f>
        <v>29011.929446673435</v>
      </c>
      <c r="O427" s="82">
        <f>K427*'Age Distribution'!$U$9</f>
        <v>26816.227729879683</v>
      </c>
      <c r="P427" s="82">
        <f>K427*'Age Distribution'!$U$10</f>
        <v>27360.933942230215</v>
      </c>
      <c r="Q427" s="82">
        <f>K427*'Age Distribution'!$U$11</f>
        <v>20196.168512033808</v>
      </c>
      <c r="R427" s="83">
        <f t="shared" si="6"/>
        <v>139257</v>
      </c>
    </row>
    <row r="428" spans="1:18" x14ac:dyDescent="0.3">
      <c r="A428" s="53" t="s">
        <v>11125</v>
      </c>
      <c r="B428" s="53" t="s">
        <v>10957</v>
      </c>
      <c r="C428" s="53" t="s">
        <v>6471</v>
      </c>
      <c r="D428" s="91" t="s">
        <v>5540</v>
      </c>
      <c r="E428" s="92" t="s">
        <v>1241</v>
      </c>
      <c r="F428" s="93" t="s">
        <v>1241</v>
      </c>
      <c r="G428" s="93" t="s">
        <v>13703</v>
      </c>
      <c r="H428" s="93" t="s">
        <v>13361</v>
      </c>
      <c r="I428" s="93" t="s">
        <v>13704</v>
      </c>
      <c r="J428" s="93" t="s">
        <v>13705</v>
      </c>
      <c r="K428" s="94">
        <v>17214</v>
      </c>
      <c r="L428" s="90">
        <f>K428*'Age Distribution'!$U$6</f>
        <v>1073.0848119039272</v>
      </c>
      <c r="M428" s="90">
        <f>K428*'Age Distribution'!$U$7</f>
        <v>3361.1349308387262</v>
      </c>
      <c r="N428" s="82">
        <f>K428*'Age Distribution'!$U$8</f>
        <v>3586.2567303262063</v>
      </c>
      <c r="O428" s="82">
        <f>K428*'Age Distribution'!$U$9</f>
        <v>3314.8390683566995</v>
      </c>
      <c r="P428" s="82">
        <f>K428*'Age Distribution'!$U$10</f>
        <v>3382.1719330557958</v>
      </c>
      <c r="Q428" s="82">
        <f>K428*'Age Distribution'!$U$11</f>
        <v>2496.5125255186454</v>
      </c>
      <c r="R428" s="83">
        <f t="shared" si="6"/>
        <v>17214</v>
      </c>
    </row>
    <row r="429" spans="1:18" x14ac:dyDescent="0.3">
      <c r="A429" s="53" t="s">
        <v>11124</v>
      </c>
      <c r="B429" s="53" t="s">
        <v>10957</v>
      </c>
      <c r="C429" s="53" t="s">
        <v>6470</v>
      </c>
      <c r="D429" s="91" t="s">
        <v>5539</v>
      </c>
      <c r="E429" s="92" t="s">
        <v>5538</v>
      </c>
      <c r="F429" s="93" t="s">
        <v>5538</v>
      </c>
      <c r="G429" s="93" t="s">
        <v>13706</v>
      </c>
      <c r="H429" s="93" t="s">
        <v>13707</v>
      </c>
      <c r="I429" s="93" t="s">
        <v>13708</v>
      </c>
      <c r="J429" s="93" t="s">
        <v>13709</v>
      </c>
      <c r="K429" s="94">
        <v>135571</v>
      </c>
      <c r="L429" s="90">
        <f>K429*'Age Distribution'!$U$6</f>
        <v>8451.2130262941391</v>
      </c>
      <c r="M429" s="90">
        <f>K429*'Age Distribution'!$U$7</f>
        <v>26471.036581197684</v>
      </c>
      <c r="N429" s="82">
        <f>K429*'Age Distribution'!$U$8</f>
        <v>28244.011338855242</v>
      </c>
      <c r="O429" s="82">
        <f>K429*'Age Distribution'!$U$9</f>
        <v>26106.427752770192</v>
      </c>
      <c r="P429" s="82">
        <f>K429*'Age Distribution'!$U$10</f>
        <v>26636.716111090234</v>
      </c>
      <c r="Q429" s="82">
        <f>K429*'Age Distribution'!$U$11</f>
        <v>19661.595189792508</v>
      </c>
      <c r="R429" s="83">
        <f t="shared" si="6"/>
        <v>135571</v>
      </c>
    </row>
    <row r="430" spans="1:18" x14ac:dyDescent="0.3">
      <c r="A430" s="53" t="s">
        <v>11122</v>
      </c>
      <c r="B430" s="53" t="s">
        <v>10957</v>
      </c>
      <c r="C430" s="53" t="s">
        <v>6469</v>
      </c>
      <c r="D430" s="91" t="s">
        <v>5537</v>
      </c>
      <c r="E430" s="92" t="s">
        <v>5536</v>
      </c>
      <c r="F430" s="93" t="s">
        <v>5536</v>
      </c>
      <c r="G430" s="93" t="s">
        <v>13710</v>
      </c>
      <c r="H430" s="93" t="s">
        <v>13711</v>
      </c>
      <c r="I430" s="93" t="s">
        <v>13712</v>
      </c>
      <c r="J430" s="93" t="s">
        <v>13713</v>
      </c>
      <c r="K430" s="94">
        <v>12387</v>
      </c>
      <c r="L430" s="90">
        <f>K430*'Age Distribution'!$U$6</f>
        <v>772.17971215603268</v>
      </c>
      <c r="M430" s="90">
        <f>K430*'Age Distribution'!$U$7</f>
        <v>2418.6347384860755</v>
      </c>
      <c r="N430" s="82">
        <f>K430*'Age Distribution'!$U$8</f>
        <v>2580.6298430667316</v>
      </c>
      <c r="O430" s="82">
        <f>K430*'Age Distribution'!$U$9</f>
        <v>2385.3207586693643</v>
      </c>
      <c r="P430" s="82">
        <f>K430*'Age Distribution'!$U$10</f>
        <v>2433.7727277078043</v>
      </c>
      <c r="Q430" s="82">
        <f>K430*'Age Distribution'!$U$11</f>
        <v>1796.4622199139919</v>
      </c>
      <c r="R430" s="83">
        <f t="shared" si="6"/>
        <v>12387</v>
      </c>
    </row>
    <row r="431" spans="1:18" x14ac:dyDescent="0.3">
      <c r="A431" s="53" t="s">
        <v>11121</v>
      </c>
      <c r="B431" s="53" t="s">
        <v>10957</v>
      </c>
      <c r="C431" s="53" t="s">
        <v>6468</v>
      </c>
      <c r="D431" s="91" t="s">
        <v>5535</v>
      </c>
      <c r="E431" s="92" t="s">
        <v>5534</v>
      </c>
      <c r="F431" s="93" t="s">
        <v>5534</v>
      </c>
      <c r="G431" s="93" t="s">
        <v>13714</v>
      </c>
      <c r="H431" s="93" t="s">
        <v>13715</v>
      </c>
      <c r="I431" s="93" t="s">
        <v>13716</v>
      </c>
      <c r="J431" s="93" t="s">
        <v>13717</v>
      </c>
      <c r="K431" s="94">
        <v>22934</v>
      </c>
      <c r="L431" s="90">
        <f>K431*'Age Distribution'!$U$6</f>
        <v>1429.6576667947409</v>
      </c>
      <c r="M431" s="90">
        <f>K431*'Age Distribution'!$U$7</f>
        <v>4477.9986350560794</v>
      </c>
      <c r="N431" s="82">
        <f>K431*'Age Distribution'!$U$8</f>
        <v>4777.9256333973053</v>
      </c>
      <c r="O431" s="82">
        <f>K431*'Age Distribution'!$U$9</f>
        <v>4416.3192281684987</v>
      </c>
      <c r="P431" s="82">
        <f>K431*'Age Distribution'!$U$10</f>
        <v>4506.0259737830611</v>
      </c>
      <c r="Q431" s="82">
        <f>K431*'Age Distribution'!$U$11</f>
        <v>3326.0728628003144</v>
      </c>
      <c r="R431" s="83">
        <f t="shared" si="6"/>
        <v>22934</v>
      </c>
    </row>
    <row r="432" spans="1:18" x14ac:dyDescent="0.3">
      <c r="A432" s="53" t="s">
        <v>11119</v>
      </c>
      <c r="B432" s="53" t="s">
        <v>10957</v>
      </c>
      <c r="C432" s="53" t="s">
        <v>6467</v>
      </c>
      <c r="D432" s="91" t="s">
        <v>5533</v>
      </c>
      <c r="E432" s="92" t="s">
        <v>5532</v>
      </c>
      <c r="F432" s="93" t="s">
        <v>5532</v>
      </c>
      <c r="G432" s="93" t="s">
        <v>13718</v>
      </c>
      <c r="H432" s="93" t="s">
        <v>13719</v>
      </c>
      <c r="I432" s="93" t="s">
        <v>13720</v>
      </c>
      <c r="J432" s="93" t="s">
        <v>13721</v>
      </c>
      <c r="K432" s="94">
        <v>16389</v>
      </c>
      <c r="L432" s="90">
        <f>K432*'Age Distribution'!$U$6</f>
        <v>1021.6560347562138</v>
      </c>
      <c r="M432" s="90">
        <f>K432*'Age Distribution'!$U$7</f>
        <v>3200.0488196535312</v>
      </c>
      <c r="N432" s="82">
        <f>K432*'Age Distribution'!$U$8</f>
        <v>3414.3814077678749</v>
      </c>
      <c r="O432" s="82">
        <f>K432*'Age Distribution'!$U$9</f>
        <v>3155.9717376146127</v>
      </c>
      <c r="P432" s="82">
        <f>K432*'Age Distribution'!$U$10</f>
        <v>3220.077600258594</v>
      </c>
      <c r="Q432" s="82">
        <f>K432*'Age Distribution'!$U$11</f>
        <v>2376.8643999491737</v>
      </c>
      <c r="R432" s="83">
        <f t="shared" si="6"/>
        <v>16389</v>
      </c>
    </row>
    <row r="433" spans="1:18" x14ac:dyDescent="0.3">
      <c r="A433" s="53" t="s">
        <v>11118</v>
      </c>
      <c r="B433" s="53" t="s">
        <v>10957</v>
      </c>
      <c r="C433" s="53" t="s">
        <v>6466</v>
      </c>
      <c r="D433" s="91" t="s">
        <v>5531</v>
      </c>
      <c r="E433" s="92" t="s">
        <v>5530</v>
      </c>
      <c r="F433" s="93" t="s">
        <v>5024</v>
      </c>
      <c r="G433" s="93" t="s">
        <v>13722</v>
      </c>
      <c r="H433" s="93" t="s">
        <v>13723</v>
      </c>
      <c r="I433" s="93" t="s">
        <v>13724</v>
      </c>
      <c r="J433" s="93" t="s">
        <v>13725</v>
      </c>
      <c r="K433" s="94">
        <v>22957</v>
      </c>
      <c r="L433" s="90">
        <f>K433*'Age Distribution'!$U$6</f>
        <v>1431.0914387637074</v>
      </c>
      <c r="M433" s="90">
        <f>K433*'Age Distribution'!$U$7</f>
        <v>4482.4895205800303</v>
      </c>
      <c r="N433" s="82">
        <f>K433*'Age Distribution'!$U$8</f>
        <v>4782.7173090565075</v>
      </c>
      <c r="O433" s="82">
        <f>K433*'Age Distribution'!$U$9</f>
        <v>4420.7482567831266</v>
      </c>
      <c r="P433" s="82">
        <f>K433*'Age Distribution'!$U$10</f>
        <v>4510.5449673034682</v>
      </c>
      <c r="Q433" s="82">
        <f>K433*'Age Distribution'!$U$11</f>
        <v>3329.4085075131602</v>
      </c>
      <c r="R433" s="83">
        <f t="shared" si="6"/>
        <v>22957</v>
      </c>
    </row>
    <row r="434" spans="1:18" x14ac:dyDescent="0.3">
      <c r="A434" s="53" t="s">
        <v>11117</v>
      </c>
      <c r="B434" s="53" t="s">
        <v>10957</v>
      </c>
      <c r="C434" s="53" t="s">
        <v>6465</v>
      </c>
      <c r="D434" s="91" t="s">
        <v>5529</v>
      </c>
      <c r="E434" s="92" t="s">
        <v>5528</v>
      </c>
      <c r="F434" s="93" t="s">
        <v>5528</v>
      </c>
      <c r="G434" s="93" t="s">
        <v>13726</v>
      </c>
      <c r="H434" s="93" t="s">
        <v>13727</v>
      </c>
      <c r="I434" s="93" t="s">
        <v>13728</v>
      </c>
      <c r="J434" s="93" t="s">
        <v>13729</v>
      </c>
      <c r="K434" s="94">
        <v>27220</v>
      </c>
      <c r="L434" s="90">
        <f>K434*'Age Distribution'!$U$6</f>
        <v>1696.837956316074</v>
      </c>
      <c r="M434" s="90">
        <f>K434*'Age Distribution'!$U$7</f>
        <v>5314.8653896497108</v>
      </c>
      <c r="N434" s="82">
        <f>K434*'Age Distribution'!$U$8</f>
        <v>5670.8439758033774</v>
      </c>
      <c r="O434" s="82">
        <f>K434*'Age Distribution'!$U$9</f>
        <v>5241.659082181327</v>
      </c>
      <c r="P434" s="82">
        <f>K434*'Age Distribution'!$U$10</f>
        <v>5348.1305924119179</v>
      </c>
      <c r="Q434" s="82">
        <f>K434*'Age Distribution'!$U$11</f>
        <v>3947.6630036375927</v>
      </c>
      <c r="R434" s="83">
        <f t="shared" si="6"/>
        <v>27220</v>
      </c>
    </row>
    <row r="435" spans="1:18" x14ac:dyDescent="0.3">
      <c r="A435" s="53" t="s">
        <v>11116</v>
      </c>
      <c r="B435" s="53" t="s">
        <v>10957</v>
      </c>
      <c r="C435" s="53" t="s">
        <v>6464</v>
      </c>
      <c r="D435" s="91" t="s">
        <v>5527</v>
      </c>
      <c r="E435" s="92" t="s">
        <v>5526</v>
      </c>
      <c r="F435" s="93" t="s">
        <v>13730</v>
      </c>
      <c r="G435" s="93" t="s">
        <v>13731</v>
      </c>
      <c r="H435" s="93" t="s">
        <v>13732</v>
      </c>
      <c r="I435" s="93" t="s">
        <v>13733</v>
      </c>
      <c r="J435" s="93" t="s">
        <v>13734</v>
      </c>
      <c r="K435" s="94">
        <v>722161</v>
      </c>
      <c r="L435" s="90">
        <f>K435*'Age Distribution'!$U$6</f>
        <v>45018.00864699384</v>
      </c>
      <c r="M435" s="90">
        <f>K435*'Age Distribution'!$U$7</f>
        <v>141006.19047225663</v>
      </c>
      <c r="N435" s="82">
        <f>K435*'Age Distribution'!$U$8</f>
        <v>150450.4906836937</v>
      </c>
      <c r="O435" s="82">
        <f>K435*'Age Distribution'!$U$9</f>
        <v>139063.98840731627</v>
      </c>
      <c r="P435" s="82">
        <f>K435*'Age Distribution'!$U$10</f>
        <v>141888.73389958791</v>
      </c>
      <c r="Q435" s="82">
        <f>K435*'Age Distribution'!$U$11</f>
        <v>104733.58789015164</v>
      </c>
      <c r="R435" s="83">
        <f t="shared" si="6"/>
        <v>722161</v>
      </c>
    </row>
    <row r="436" spans="1:18" x14ac:dyDescent="0.3">
      <c r="A436" s="53" t="s">
        <v>11115</v>
      </c>
      <c r="B436" s="53" t="s">
        <v>10957</v>
      </c>
      <c r="C436" s="53" t="s">
        <v>6463</v>
      </c>
      <c r="D436" s="91" t="s">
        <v>5525</v>
      </c>
      <c r="E436" s="92" t="s">
        <v>5524</v>
      </c>
      <c r="F436" s="93" t="s">
        <v>5523</v>
      </c>
      <c r="G436" s="93" t="s">
        <v>13735</v>
      </c>
      <c r="H436" s="93" t="s">
        <v>13736</v>
      </c>
      <c r="I436" s="93" t="s">
        <v>13737</v>
      </c>
      <c r="J436" s="93" t="s">
        <v>13738</v>
      </c>
      <c r="K436" s="94">
        <v>20976</v>
      </c>
      <c r="L436" s="90">
        <f>K436*'Age Distribution'!$U$6</f>
        <v>1307.6000356975007</v>
      </c>
      <c r="M436" s="90">
        <f>K436*'Age Distribution'!$U$7</f>
        <v>4095.6875978432158</v>
      </c>
      <c r="N436" s="82">
        <f>K436*'Age Distribution'!$U$8</f>
        <v>4370.0082011921986</v>
      </c>
      <c r="O436" s="82">
        <f>K436*'Age Distribution'!$U$9</f>
        <v>4039.2740965406138</v>
      </c>
      <c r="P436" s="82">
        <f>K436*'Age Distribution'!$U$10</f>
        <v>4121.3220906110355</v>
      </c>
      <c r="Q436" s="82">
        <f>K436*'Age Distribution'!$U$11</f>
        <v>3042.1079781154353</v>
      </c>
      <c r="R436" s="83">
        <f t="shared" si="6"/>
        <v>20976</v>
      </c>
    </row>
    <row r="437" spans="1:18" x14ac:dyDescent="0.3">
      <c r="A437" s="53" t="s">
        <v>11114</v>
      </c>
      <c r="B437" s="53" t="s">
        <v>10957</v>
      </c>
      <c r="C437" s="53" t="s">
        <v>6462</v>
      </c>
      <c r="D437" s="91" t="s">
        <v>5522</v>
      </c>
      <c r="E437" s="92" t="s">
        <v>5521</v>
      </c>
      <c r="F437" s="93" t="s">
        <v>5521</v>
      </c>
      <c r="G437" s="93" t="s">
        <v>13739</v>
      </c>
      <c r="H437" s="93" t="s">
        <v>13740</v>
      </c>
      <c r="I437" s="93" t="s">
        <v>13741</v>
      </c>
      <c r="J437" s="93" t="s">
        <v>13742</v>
      </c>
      <c r="K437" s="94">
        <v>14188</v>
      </c>
      <c r="L437" s="90">
        <f>K437*'Age Distribution'!$U$6</f>
        <v>884.45029111728354</v>
      </c>
      <c r="M437" s="90">
        <f>K437*'Age Distribution'!$U$7</f>
        <v>2770.2906006006651</v>
      </c>
      <c r="N437" s="82">
        <f>K437*'Age Distribution'!$U$8</f>
        <v>2955.8388805546774</v>
      </c>
      <c r="O437" s="82">
        <f>K437*'Age Distribution'!$U$9</f>
        <v>2732.1329558408765</v>
      </c>
      <c r="P437" s="82">
        <f>K437*'Age Distribution'!$U$10</f>
        <v>2787.6295681535744</v>
      </c>
      <c r="Q437" s="82">
        <f>K437*'Age Distribution'!$U$11</f>
        <v>2057.657703732923</v>
      </c>
      <c r="R437" s="83">
        <f t="shared" si="6"/>
        <v>14187.999999999998</v>
      </c>
    </row>
    <row r="438" spans="1:18" x14ac:dyDescent="0.3">
      <c r="A438" s="53" t="s">
        <v>11112</v>
      </c>
      <c r="B438" s="53" t="s">
        <v>10957</v>
      </c>
      <c r="C438" s="53" t="s">
        <v>6461</v>
      </c>
      <c r="D438" s="91" t="s">
        <v>5520</v>
      </c>
      <c r="E438" s="92" t="s">
        <v>5519</v>
      </c>
      <c r="F438" s="93" t="s">
        <v>5519</v>
      </c>
      <c r="G438" s="93" t="s">
        <v>13743</v>
      </c>
      <c r="H438" s="93" t="s">
        <v>13744</v>
      </c>
      <c r="I438" s="93" t="s">
        <v>13745</v>
      </c>
      <c r="J438" s="93" t="s">
        <v>13746</v>
      </c>
      <c r="K438" s="94">
        <v>92407</v>
      </c>
      <c r="L438" s="90">
        <f>K438*'Age Distribution'!$U$6</f>
        <v>5760.4594059257697</v>
      </c>
      <c r="M438" s="90">
        <f>K438*'Age Distribution'!$U$7</f>
        <v>18043.011243988276</v>
      </c>
      <c r="N438" s="82">
        <f>K438*'Age Distribution'!$U$8</f>
        <v>19251.494462603332</v>
      </c>
      <c r="O438" s="82">
        <f>K438*'Age Distribution'!$U$9</f>
        <v>17794.489008344226</v>
      </c>
      <c r="P438" s="82">
        <f>K438*'Age Distribution'!$U$10</f>
        <v>18155.940619140638</v>
      </c>
      <c r="Q438" s="82">
        <f>K438*'Age Distribution'!$U$11</f>
        <v>13401.605259997761</v>
      </c>
      <c r="R438" s="83">
        <f t="shared" si="6"/>
        <v>92406.999999999985</v>
      </c>
    </row>
    <row r="439" spans="1:18" x14ac:dyDescent="0.3">
      <c r="A439" s="53" t="s">
        <v>11110</v>
      </c>
      <c r="B439" s="53" t="s">
        <v>10957</v>
      </c>
      <c r="C439" s="53" t="s">
        <v>6460</v>
      </c>
      <c r="D439" s="91" t="s">
        <v>5518</v>
      </c>
      <c r="E439" s="92" t="s">
        <v>5517</v>
      </c>
      <c r="F439" s="93" t="s">
        <v>13747</v>
      </c>
      <c r="G439" s="93" t="s">
        <v>13748</v>
      </c>
      <c r="H439" s="93" t="s">
        <v>13749</v>
      </c>
      <c r="I439" s="93" t="s">
        <v>13750</v>
      </c>
      <c r="J439" s="93" t="s">
        <v>13751</v>
      </c>
      <c r="K439" s="94">
        <v>138776</v>
      </c>
      <c r="L439" s="90">
        <f>K439*'Age Distribution'!$U$6</f>
        <v>8651.006033274045</v>
      </c>
      <c r="M439" s="90">
        <f>K439*'Age Distribution'!$U$7</f>
        <v>27096.831716165623</v>
      </c>
      <c r="N439" s="82">
        <f>K439*'Age Distribution'!$U$8</f>
        <v>28911.72092527882</v>
      </c>
      <c r="O439" s="82">
        <f>K439*'Age Distribution'!$U$9</f>
        <v>26723.603261895511</v>
      </c>
      <c r="P439" s="82">
        <f>K439*'Age Distribution'!$U$10</f>
        <v>27266.42803425997</v>
      </c>
      <c r="Q439" s="82">
        <f>K439*'Age Distribution'!$U$11</f>
        <v>20126.410029126033</v>
      </c>
      <c r="R439" s="83">
        <f t="shared" si="6"/>
        <v>138776</v>
      </c>
    </row>
    <row r="440" spans="1:18" x14ac:dyDescent="0.3">
      <c r="A440" s="53" t="s">
        <v>11109</v>
      </c>
      <c r="B440" s="53" t="s">
        <v>10957</v>
      </c>
      <c r="C440" s="53" t="s">
        <v>6459</v>
      </c>
      <c r="D440" s="91" t="s">
        <v>5516</v>
      </c>
      <c r="E440" s="92" t="s">
        <v>5515</v>
      </c>
      <c r="F440" s="93" t="s">
        <v>5514</v>
      </c>
      <c r="G440" s="93" t="s">
        <v>4232</v>
      </c>
      <c r="H440" s="93" t="s">
        <v>13752</v>
      </c>
      <c r="I440" s="93" t="s">
        <v>1135</v>
      </c>
      <c r="J440" s="93" t="s">
        <v>4698</v>
      </c>
      <c r="K440" s="94">
        <v>10491</v>
      </c>
      <c r="L440" s="90">
        <f>K440*'Age Distribution'!$U$6</f>
        <v>653.98703158383296</v>
      </c>
      <c r="M440" s="90">
        <f>K440*'Age Distribution'!$U$7</f>
        <v>2048.4295665986451</v>
      </c>
      <c r="N440" s="82">
        <f>K440*'Age Distribution'!$U$8</f>
        <v>2185.6291017690387</v>
      </c>
      <c r="O440" s="82">
        <f>K440*'Age Distribution'!$U$9</f>
        <v>2020.2147476548237</v>
      </c>
      <c r="P440" s="82">
        <f>K440*'Age Distribution'!$U$10</f>
        <v>2061.2504792429622</v>
      </c>
      <c r="Q440" s="82">
        <f>K440*'Age Distribution'!$U$11</f>
        <v>1521.4890731506975</v>
      </c>
      <c r="R440" s="83">
        <f t="shared" si="6"/>
        <v>10491</v>
      </c>
    </row>
    <row r="441" spans="1:18" x14ac:dyDescent="0.3">
      <c r="A441" s="53" t="s">
        <v>11107</v>
      </c>
      <c r="B441" s="53" t="s">
        <v>10957</v>
      </c>
      <c r="C441" s="53" t="s">
        <v>6458</v>
      </c>
      <c r="D441" s="91" t="s">
        <v>5513</v>
      </c>
      <c r="E441" s="92" t="s">
        <v>5512</v>
      </c>
      <c r="F441" s="93" t="s">
        <v>5512</v>
      </c>
      <c r="G441" s="93" t="s">
        <v>13753</v>
      </c>
      <c r="H441" s="93" t="s">
        <v>13754</v>
      </c>
      <c r="I441" s="93" t="s">
        <v>13755</v>
      </c>
      <c r="J441" s="93" t="s">
        <v>13756</v>
      </c>
      <c r="K441" s="94">
        <v>4003</v>
      </c>
      <c r="L441" s="90">
        <f>K441*'Age Distribution'!$U$6</f>
        <v>249.53866051187526</v>
      </c>
      <c r="M441" s="90">
        <f>K441*'Age Distribution'!$U$7</f>
        <v>781.60933705980142</v>
      </c>
      <c r="N441" s="82">
        <f>K441*'Age Distribution'!$U$8</f>
        <v>833.95989842545623</v>
      </c>
      <c r="O441" s="82">
        <f>K441*'Age Distribution'!$U$9</f>
        <v>770.84354540675429</v>
      </c>
      <c r="P441" s="82">
        <f>K441*'Age Distribution'!$U$10</f>
        <v>786.50135052993789</v>
      </c>
      <c r="Q441" s="82">
        <f>K441*'Age Distribution'!$U$11</f>
        <v>580.54720806617502</v>
      </c>
      <c r="R441" s="83">
        <f t="shared" si="6"/>
        <v>4003</v>
      </c>
    </row>
    <row r="442" spans="1:18" x14ac:dyDescent="0.3">
      <c r="A442" s="53" t="s">
        <v>11105</v>
      </c>
      <c r="B442" s="53" t="s">
        <v>10957</v>
      </c>
      <c r="C442" s="53" t="s">
        <v>6457</v>
      </c>
      <c r="D442" s="91" t="s">
        <v>5511</v>
      </c>
      <c r="E442" s="92" t="s">
        <v>5510</v>
      </c>
      <c r="F442" s="93" t="s">
        <v>5510</v>
      </c>
      <c r="G442" s="93" t="s">
        <v>13757</v>
      </c>
      <c r="H442" s="93" t="s">
        <v>13758</v>
      </c>
      <c r="I442" s="93" t="s">
        <v>13759</v>
      </c>
      <c r="J442" s="93" t="s">
        <v>13760</v>
      </c>
      <c r="K442" s="94">
        <v>55423</v>
      </c>
      <c r="L442" s="90">
        <f>K442*'Age Distribution'!$U$6</f>
        <v>3454.9540798275452</v>
      </c>
      <c r="M442" s="90">
        <f>K442*'Age Distribution'!$U$7</f>
        <v>10821.667321475237</v>
      </c>
      <c r="N442" s="82">
        <f>K442*'Age Distribution'!$U$8</f>
        <v>11546.48000260656</v>
      </c>
      <c r="O442" s="82">
        <f>K442*'Age Distribution'!$U$9</f>
        <v>10672.610996022619</v>
      </c>
      <c r="P442" s="82">
        <f>K442*'Age Distribution'!$U$10</f>
        <v>10889.399038326441</v>
      </c>
      <c r="Q442" s="82">
        <f>K442*'Age Distribution'!$U$11</f>
        <v>8037.8885617415981</v>
      </c>
      <c r="R442" s="83">
        <f t="shared" si="6"/>
        <v>55423</v>
      </c>
    </row>
    <row r="443" spans="1:18" x14ac:dyDescent="0.3">
      <c r="A443" s="53" t="s">
        <v>11104</v>
      </c>
      <c r="B443" s="53" t="s">
        <v>10957</v>
      </c>
      <c r="C443" s="53" t="s">
        <v>6456</v>
      </c>
      <c r="D443" s="91" t="s">
        <v>5509</v>
      </c>
      <c r="E443" s="92" t="s">
        <v>5508</v>
      </c>
      <c r="F443" s="93" t="s">
        <v>5508</v>
      </c>
      <c r="G443" s="93" t="s">
        <v>13761</v>
      </c>
      <c r="H443" s="93" t="s">
        <v>13762</v>
      </c>
      <c r="I443" s="93" t="s">
        <v>3445</v>
      </c>
      <c r="J443" s="93" t="s">
        <v>13763</v>
      </c>
      <c r="K443" s="94">
        <v>19438</v>
      </c>
      <c r="L443" s="90">
        <f>K443*'Age Distribution'!$U$6</f>
        <v>1211.724327511824</v>
      </c>
      <c r="M443" s="90">
        <f>K443*'Age Distribution'!$U$7</f>
        <v>3795.3840354155432</v>
      </c>
      <c r="N443" s="82">
        <f>K443*'Age Distribution'!$U$8</f>
        <v>4049.5909331986059</v>
      </c>
      <c r="O443" s="82">
        <f>K443*'Age Distribution'!$U$9</f>
        <v>3743.1068787450636</v>
      </c>
      <c r="P443" s="82">
        <f>K443*'Age Distribution'!$U$10</f>
        <v>3819.138958681222</v>
      </c>
      <c r="Q443" s="82">
        <f>K443*'Age Distribution'!$U$11</f>
        <v>2819.0548664477415</v>
      </c>
      <c r="R443" s="83">
        <f t="shared" si="6"/>
        <v>19438.000000000004</v>
      </c>
    </row>
    <row r="444" spans="1:18" x14ac:dyDescent="0.3">
      <c r="A444" s="53" t="s">
        <v>11102</v>
      </c>
      <c r="B444" s="53" t="s">
        <v>10957</v>
      </c>
      <c r="C444" s="53" t="s">
        <v>6455</v>
      </c>
      <c r="D444" s="91" t="s">
        <v>5507</v>
      </c>
      <c r="E444" s="92" t="s">
        <v>5506</v>
      </c>
      <c r="F444" s="93" t="s">
        <v>13764</v>
      </c>
      <c r="G444" s="93" t="s">
        <v>6112</v>
      </c>
      <c r="H444" s="93" t="s">
        <v>13765</v>
      </c>
      <c r="I444" s="93" t="s">
        <v>13766</v>
      </c>
      <c r="J444" s="93" t="s">
        <v>13767</v>
      </c>
      <c r="K444" s="94">
        <v>22755</v>
      </c>
      <c r="L444" s="90">
        <f>K444*'Age Distribution'!$U$6</f>
        <v>1418.4991806014793</v>
      </c>
      <c r="M444" s="90">
        <f>K444*'Age Distribution'!$U$7</f>
        <v>4443.0478303262007</v>
      </c>
      <c r="N444" s="82">
        <f>K444*'Age Distribution'!$U$8</f>
        <v>4740.6338967452557</v>
      </c>
      <c r="O444" s="82">
        <f>K444*'Age Distribution'!$U$9</f>
        <v>4381.8498315590041</v>
      </c>
      <c r="P444" s="82">
        <f>K444*'Age Distribution'!$U$10</f>
        <v>4470.8564155155473</v>
      </c>
      <c r="Q444" s="82">
        <f>K444*'Age Distribution'!$U$11</f>
        <v>3300.1128452525136</v>
      </c>
      <c r="R444" s="83">
        <f t="shared" si="6"/>
        <v>22755</v>
      </c>
    </row>
    <row r="445" spans="1:18" x14ac:dyDescent="0.3">
      <c r="A445" s="53" t="s">
        <v>11100</v>
      </c>
      <c r="B445" s="53" t="s">
        <v>10957</v>
      </c>
      <c r="C445" s="53" t="s">
        <v>6454</v>
      </c>
      <c r="D445" s="91" t="s">
        <v>5505</v>
      </c>
      <c r="E445" s="92" t="s">
        <v>5504</v>
      </c>
      <c r="F445" s="93" t="s">
        <v>5503</v>
      </c>
      <c r="G445" s="93" t="s">
        <v>13768</v>
      </c>
      <c r="H445" s="93" t="s">
        <v>13769</v>
      </c>
      <c r="I445" s="93" t="s">
        <v>13770</v>
      </c>
      <c r="J445" s="93" t="s">
        <v>13771</v>
      </c>
      <c r="K445" s="94">
        <v>10898</v>
      </c>
      <c r="L445" s="90">
        <f>K445*'Age Distribution'!$U$6</f>
        <v>679.35856164337167</v>
      </c>
      <c r="M445" s="90">
        <f>K445*'Age Distribution'!$U$7</f>
        <v>2127.8987147833413</v>
      </c>
      <c r="N445" s="82">
        <f>K445*'Age Distribution'!$U$8</f>
        <v>2270.4209275644821</v>
      </c>
      <c r="O445" s="82">
        <f>K445*'Age Distribution'!$U$9</f>
        <v>2098.5892974875865</v>
      </c>
      <c r="P445" s="82">
        <f>K445*'Age Distribution'!$U$10</f>
        <v>2141.2170167562485</v>
      </c>
      <c r="Q445" s="82">
        <f>K445*'Age Distribution'!$U$11</f>
        <v>1580.51548176497</v>
      </c>
      <c r="R445" s="83">
        <f t="shared" si="6"/>
        <v>10898</v>
      </c>
    </row>
    <row r="446" spans="1:18" x14ac:dyDescent="0.3">
      <c r="A446" s="53" t="s">
        <v>11098</v>
      </c>
      <c r="B446" s="53" t="s">
        <v>10957</v>
      </c>
      <c r="C446" s="53" t="s">
        <v>6453</v>
      </c>
      <c r="D446" s="91" t="s">
        <v>5502</v>
      </c>
      <c r="E446" s="92" t="s">
        <v>5501</v>
      </c>
      <c r="F446" s="93" t="s">
        <v>13772</v>
      </c>
      <c r="G446" s="93" t="s">
        <v>13773</v>
      </c>
      <c r="H446" s="93" t="s">
        <v>13774</v>
      </c>
      <c r="I446" s="93" t="s">
        <v>13775</v>
      </c>
      <c r="J446" s="93" t="s">
        <v>420</v>
      </c>
      <c r="K446" s="94">
        <v>23753</v>
      </c>
      <c r="L446" s="90">
        <f>K446*'Age Distribution'!$U$6</f>
        <v>1480.7124164722891</v>
      </c>
      <c r="M446" s="90">
        <f>K446*'Age Distribution'!$U$7</f>
        <v>4637.9132108872</v>
      </c>
      <c r="N446" s="82">
        <f>K446*'Age Distribution'!$U$8</f>
        <v>4948.5509536097579</v>
      </c>
      <c r="O446" s="82">
        <f>K446*'Age Distribution'!$U$9</f>
        <v>4574.0311601415524</v>
      </c>
      <c r="P446" s="82">
        <f>K446*'Age Distribution'!$U$10</f>
        <v>4666.9414387053748</v>
      </c>
      <c r="Q446" s="82">
        <f>K446*'Age Distribution'!$U$11</f>
        <v>3444.8508201838258</v>
      </c>
      <c r="R446" s="83">
        <f t="shared" si="6"/>
        <v>23753</v>
      </c>
    </row>
    <row r="447" spans="1:18" x14ac:dyDescent="0.3">
      <c r="A447" s="53" t="s">
        <v>11097</v>
      </c>
      <c r="B447" s="53" t="s">
        <v>10957</v>
      </c>
      <c r="C447" s="53" t="s">
        <v>6452</v>
      </c>
      <c r="D447" s="91" t="s">
        <v>5500</v>
      </c>
      <c r="E447" s="92" t="s">
        <v>5499</v>
      </c>
      <c r="F447" s="93" t="s">
        <v>13776</v>
      </c>
      <c r="G447" s="93" t="s">
        <v>13777</v>
      </c>
      <c r="H447" s="93" t="s">
        <v>13778</v>
      </c>
      <c r="I447" s="93" t="s">
        <v>13779</v>
      </c>
      <c r="J447" s="93" t="s">
        <v>13780</v>
      </c>
      <c r="K447" s="94">
        <v>109664</v>
      </c>
      <c r="L447" s="90">
        <f>K447*'Age Distribution'!$U$6</f>
        <v>6836.2247480325477</v>
      </c>
      <c r="M447" s="90">
        <f>K447*'Age Distribution'!$U$7</f>
        <v>21412.542178197866</v>
      </c>
      <c r="N447" s="82">
        <f>K447*'Age Distribution'!$U$8</f>
        <v>22846.709543075001</v>
      </c>
      <c r="O447" s="82">
        <f>K447*'Age Distribution'!$U$9</f>
        <v>21117.608434545666</v>
      </c>
      <c r="P447" s="82">
        <f>K447*'Age Distribution'!$U$10</f>
        <v>21546.561105299803</v>
      </c>
      <c r="Q447" s="82">
        <f>K447*'Age Distribution'!$U$11</f>
        <v>15904.353990849117</v>
      </c>
      <c r="R447" s="83">
        <f t="shared" si="6"/>
        <v>109664</v>
      </c>
    </row>
    <row r="448" spans="1:18" x14ac:dyDescent="0.3">
      <c r="A448" s="53" t="s">
        <v>11096</v>
      </c>
      <c r="B448" s="53" t="s">
        <v>10957</v>
      </c>
      <c r="C448" s="53" t="s">
        <v>6451</v>
      </c>
      <c r="D448" s="91" t="s">
        <v>5498</v>
      </c>
      <c r="E448" s="92" t="s">
        <v>318</v>
      </c>
      <c r="F448" s="93" t="s">
        <v>318</v>
      </c>
      <c r="G448" s="93" t="s">
        <v>13781</v>
      </c>
      <c r="H448" s="93" t="s">
        <v>13782</v>
      </c>
      <c r="I448" s="93" t="s">
        <v>13783</v>
      </c>
      <c r="J448" s="93" t="s">
        <v>13784</v>
      </c>
      <c r="K448" s="94">
        <v>96063</v>
      </c>
      <c r="L448" s="90">
        <f>K448*'Age Distribution'!$U$6</f>
        <v>5988.3668110797589</v>
      </c>
      <c r="M448" s="90">
        <f>K448*'Age Distribution'!$U$7</f>
        <v>18756.86678640412</v>
      </c>
      <c r="N448" s="82">
        <f>K448*'Age Distribution'!$U$8</f>
        <v>20013.162558692133</v>
      </c>
      <c r="O448" s="82">
        <f>K448*'Age Distribution'!$U$9</f>
        <v>18498.511991608553</v>
      </c>
      <c r="P448" s="82">
        <f>K448*'Age Distribution'!$U$10</f>
        <v>18874.264110906177</v>
      </c>
      <c r="Q448" s="82">
        <f>K448*'Age Distribution'!$U$11</f>
        <v>13931.82774130926</v>
      </c>
      <c r="R448" s="83">
        <f t="shared" si="6"/>
        <v>96063</v>
      </c>
    </row>
    <row r="449" spans="1:18" x14ac:dyDescent="0.3">
      <c r="A449" s="53" t="s">
        <v>11095</v>
      </c>
      <c r="B449" s="53" t="s">
        <v>10957</v>
      </c>
      <c r="C449" s="53" t="s">
        <v>6450</v>
      </c>
      <c r="D449" s="91" t="s">
        <v>5497</v>
      </c>
      <c r="E449" s="92" t="s">
        <v>5496</v>
      </c>
      <c r="F449" s="93" t="s">
        <v>5496</v>
      </c>
      <c r="G449" s="93" t="s">
        <v>13785</v>
      </c>
      <c r="H449" s="93" t="s">
        <v>13786</v>
      </c>
      <c r="I449" s="93" t="s">
        <v>13787</v>
      </c>
      <c r="J449" s="93" t="s">
        <v>13788</v>
      </c>
      <c r="K449" s="94">
        <v>204302</v>
      </c>
      <c r="L449" s="90">
        <f>K449*'Age Distribution'!$U$6</f>
        <v>12735.760034948074</v>
      </c>
      <c r="M449" s="90">
        <f>K449*'Age Distribution'!$U$7</f>
        <v>39891.169318009379</v>
      </c>
      <c r="N449" s="82">
        <f>K449*'Age Distribution'!$U$8</f>
        <v>42562.996544620924</v>
      </c>
      <c r="O449" s="82">
        <f>K449*'Age Distribution'!$U$9</f>
        <v>39341.713218508798</v>
      </c>
      <c r="P449" s="82">
        <f>K449*'Age Distribution'!$U$10</f>
        <v>40140.8440959199</v>
      </c>
      <c r="Q449" s="82">
        <f>K449*'Age Distribution'!$U$11</f>
        <v>29629.516787992929</v>
      </c>
      <c r="R449" s="83">
        <f t="shared" si="6"/>
        <v>204302</v>
      </c>
    </row>
    <row r="450" spans="1:18" x14ac:dyDescent="0.3">
      <c r="A450" s="53" t="s">
        <v>11094</v>
      </c>
      <c r="B450" s="53" t="s">
        <v>10957</v>
      </c>
      <c r="C450" s="53" t="s">
        <v>6449</v>
      </c>
      <c r="D450" s="91" t="s">
        <v>5495</v>
      </c>
      <c r="E450" s="92" t="s">
        <v>5494</v>
      </c>
      <c r="F450" s="93" t="s">
        <v>5494</v>
      </c>
      <c r="G450" s="93" t="s">
        <v>13789</v>
      </c>
      <c r="H450" s="93" t="s">
        <v>13790</v>
      </c>
      <c r="I450" s="93" t="s">
        <v>13791</v>
      </c>
      <c r="J450" s="93" t="s">
        <v>13792</v>
      </c>
      <c r="K450" s="94">
        <v>22264</v>
      </c>
      <c r="L450" s="90">
        <f>K450*'Age Distribution'!$U$6</f>
        <v>1387.8912659596281</v>
      </c>
      <c r="M450" s="90">
        <f>K450*'Age Distribution'!$U$7</f>
        <v>4347.1771871844658</v>
      </c>
      <c r="N450" s="82">
        <f>K450*'Age Distribution'!$U$8</f>
        <v>4638.3420381075084</v>
      </c>
      <c r="O450" s="82">
        <f>K450*'Age Distribution'!$U$9</f>
        <v>4287.2996989597741</v>
      </c>
      <c r="P450" s="82">
        <f>K450*'Age Distribution'!$U$10</f>
        <v>4374.3857277538191</v>
      </c>
      <c r="Q450" s="82">
        <f>K450*'Age Distribution'!$U$11</f>
        <v>3228.9040820348041</v>
      </c>
      <c r="R450" s="83">
        <f t="shared" si="6"/>
        <v>22264</v>
      </c>
    </row>
    <row r="451" spans="1:18" x14ac:dyDescent="0.3">
      <c r="A451" s="53" t="s">
        <v>11093</v>
      </c>
      <c r="B451" s="53" t="s">
        <v>10957</v>
      </c>
      <c r="C451" s="53" t="s">
        <v>6447</v>
      </c>
      <c r="D451" s="91" t="s">
        <v>5493</v>
      </c>
      <c r="E451" s="92" t="s">
        <v>5492</v>
      </c>
      <c r="F451" s="93" t="s">
        <v>13793</v>
      </c>
      <c r="G451" s="93" t="s">
        <v>13794</v>
      </c>
      <c r="H451" s="93" t="s">
        <v>13795</v>
      </c>
      <c r="I451" s="93" t="s">
        <v>13796</v>
      </c>
      <c r="J451" s="93" t="s">
        <v>13797</v>
      </c>
      <c r="K451" s="94">
        <v>996319</v>
      </c>
      <c r="L451" s="90">
        <f>K451*'Age Distribution'!$U$6</f>
        <v>62108.445841251822</v>
      </c>
      <c r="M451" s="90">
        <f>K451*'Age Distribution'!$U$7</f>
        <v>194537.15540596659</v>
      </c>
      <c r="N451" s="82">
        <f>K451*'Age Distribution'!$U$8</f>
        <v>207566.84787393259</v>
      </c>
      <c r="O451" s="82">
        <f>K451*'Age Distribution'!$U$9</f>
        <v>191857.62436075744</v>
      </c>
      <c r="P451" s="82">
        <f>K451*'Age Distribution'!$U$10</f>
        <v>195754.74370687912</v>
      </c>
      <c r="Q451" s="82">
        <f>K451*'Age Distribution'!$U$11</f>
        <v>144494.18281121243</v>
      </c>
      <c r="R451" s="83">
        <f t="shared" si="6"/>
        <v>996319</v>
      </c>
    </row>
    <row r="452" spans="1:18" x14ac:dyDescent="0.3">
      <c r="A452" s="53" t="s">
        <v>11092</v>
      </c>
      <c r="B452" s="53" t="s">
        <v>10957</v>
      </c>
      <c r="C452" s="53" t="s">
        <v>6446</v>
      </c>
      <c r="D452" s="91" t="s">
        <v>5491</v>
      </c>
      <c r="E452" s="92" t="s">
        <v>5490</v>
      </c>
      <c r="F452" s="93" t="s">
        <v>13798</v>
      </c>
      <c r="G452" s="93" t="s">
        <v>13799</v>
      </c>
      <c r="H452" s="93" t="s">
        <v>13800</v>
      </c>
      <c r="I452" s="93" t="s">
        <v>38</v>
      </c>
      <c r="J452" s="93" t="s">
        <v>13801</v>
      </c>
      <c r="K452" s="94">
        <v>28829</v>
      </c>
      <c r="L452" s="90">
        <f>K452*'Age Distribution'!$U$6</f>
        <v>1797.139656232039</v>
      </c>
      <c r="M452" s="90">
        <f>K452*'Age Distribution'!$U$7</f>
        <v>5629.032120433928</v>
      </c>
      <c r="N452" s="82">
        <f>K452*'Age Distribution'!$U$8</f>
        <v>6006.0529382232025</v>
      </c>
      <c r="O452" s="82">
        <f>K452*'Age Distribution'!$U$9</f>
        <v>5551.4985187437715</v>
      </c>
      <c r="P452" s="82">
        <f>K452*'Age Distribution'!$U$10</f>
        <v>5664.2636608612484</v>
      </c>
      <c r="Q452" s="82">
        <f>K452*'Age Distribution'!$U$11</f>
        <v>4181.0131055058109</v>
      </c>
      <c r="R452" s="83">
        <f t="shared" si="6"/>
        <v>28829</v>
      </c>
    </row>
    <row r="453" spans="1:18" x14ac:dyDescent="0.3">
      <c r="A453" s="53" t="s">
        <v>11091</v>
      </c>
      <c r="B453" s="53" t="s">
        <v>10957</v>
      </c>
      <c r="C453" s="53" t="s">
        <v>6445</v>
      </c>
      <c r="D453" s="91" t="s">
        <v>5489</v>
      </c>
      <c r="E453" s="92" t="s">
        <v>5488</v>
      </c>
      <c r="F453" s="93" t="s">
        <v>5488</v>
      </c>
      <c r="G453" s="93" t="s">
        <v>13802</v>
      </c>
      <c r="H453" s="93" t="s">
        <v>13803</v>
      </c>
      <c r="I453" s="93" t="s">
        <v>13804</v>
      </c>
      <c r="J453" s="93" t="s">
        <v>13805</v>
      </c>
      <c r="K453" s="94">
        <v>3053</v>
      </c>
      <c r="L453" s="90">
        <f>K453*'Age Distribution'!$U$6</f>
        <v>190.317644402387</v>
      </c>
      <c r="M453" s="90">
        <f>K453*'Age Distribution'!$U$7</f>
        <v>596.11623933139481</v>
      </c>
      <c r="N453" s="82">
        <f>K453*'Age Distribution'!$U$8</f>
        <v>636.04286032798348</v>
      </c>
      <c r="O453" s="82">
        <f>K453*'Age Distribution'!$U$9</f>
        <v>587.90540697647282</v>
      </c>
      <c r="P453" s="82">
        <f>K453*'Age Distribution'!$U$10</f>
        <v>599.8472703392207</v>
      </c>
      <c r="Q453" s="82">
        <f>K453*'Age Distribution'!$U$11</f>
        <v>442.77057862254117</v>
      </c>
      <c r="R453" s="83">
        <f t="shared" ref="R453:R516" si="7">SUM(L453:Q453)</f>
        <v>3053</v>
      </c>
    </row>
    <row r="454" spans="1:18" x14ac:dyDescent="0.3">
      <c r="A454" s="53" t="s">
        <v>11089</v>
      </c>
      <c r="B454" s="53" t="s">
        <v>10957</v>
      </c>
      <c r="C454" s="53" t="s">
        <v>6444</v>
      </c>
      <c r="D454" s="91" t="s">
        <v>5487</v>
      </c>
      <c r="E454" s="92" t="s">
        <v>5486</v>
      </c>
      <c r="F454" s="93" t="s">
        <v>5486</v>
      </c>
      <c r="G454" s="93" t="s">
        <v>13806</v>
      </c>
      <c r="H454" s="93" t="s">
        <v>13807</v>
      </c>
      <c r="I454" s="93" t="s">
        <v>13808</v>
      </c>
      <c r="J454" s="93" t="s">
        <v>13809</v>
      </c>
      <c r="K454" s="94">
        <v>82175</v>
      </c>
      <c r="L454" s="90">
        <f>K454*'Age Distribution'!$U$6</f>
        <v>5122.6178934707341</v>
      </c>
      <c r="M454" s="90">
        <f>K454*'Age Distribution'!$U$7</f>
        <v>16045.152953507164</v>
      </c>
      <c r="N454" s="82">
        <f>K454*'Age Distribution'!$U$8</f>
        <v>17119.823795431392</v>
      </c>
      <c r="O454" s="82">
        <f>K454*'Age Distribution'!$U$9</f>
        <v>15824.148974219343</v>
      </c>
      <c r="P454" s="82">
        <f>K454*'Age Distribution'!$U$10</f>
        <v>16145.577936497039</v>
      </c>
      <c r="Q454" s="82">
        <f>K454*'Age Distribution'!$U$11</f>
        <v>11917.678446874326</v>
      </c>
      <c r="R454" s="83">
        <f t="shared" si="7"/>
        <v>82175</v>
      </c>
    </row>
    <row r="455" spans="1:18" x14ac:dyDescent="0.3">
      <c r="A455" s="53" t="s">
        <v>11087</v>
      </c>
      <c r="B455" s="53" t="s">
        <v>10957</v>
      </c>
      <c r="C455" s="53" t="s">
        <v>6442</v>
      </c>
      <c r="D455" s="91" t="s">
        <v>5485</v>
      </c>
      <c r="E455" s="92" t="s">
        <v>5484</v>
      </c>
      <c r="F455" s="93" t="s">
        <v>5484</v>
      </c>
      <c r="G455" s="93" t="s">
        <v>13810</v>
      </c>
      <c r="H455" s="93" t="s">
        <v>13811</v>
      </c>
      <c r="I455" s="93" t="s">
        <v>13812</v>
      </c>
      <c r="J455" s="93" t="s">
        <v>13813</v>
      </c>
      <c r="K455" s="94">
        <v>56047</v>
      </c>
      <c r="L455" s="90">
        <f>K455*'Age Distribution'!$U$6</f>
        <v>3493.8529367247247</v>
      </c>
      <c r="M455" s="90">
        <f>K455*'Age Distribution'!$U$7</f>
        <v>10943.506998298948</v>
      </c>
      <c r="N455" s="82">
        <f>K455*'Age Distribution'!$U$8</f>
        <v>11676.480246577954</v>
      </c>
      <c r="O455" s="82">
        <f>K455*'Age Distribution'!$U$9</f>
        <v>10792.772468002087</v>
      </c>
      <c r="P455" s="82">
        <f>K455*'Age Distribution'!$U$10</f>
        <v>11012.001297314871</v>
      </c>
      <c r="Q455" s="82">
        <f>K455*'Age Distribution'!$U$11</f>
        <v>8128.3860530814163</v>
      </c>
      <c r="R455" s="83">
        <f t="shared" si="7"/>
        <v>56047</v>
      </c>
    </row>
    <row r="456" spans="1:18" x14ac:dyDescent="0.3">
      <c r="A456" s="53" t="s">
        <v>11085</v>
      </c>
      <c r="B456" s="53" t="s">
        <v>10957</v>
      </c>
      <c r="C456" s="53" t="s">
        <v>6441</v>
      </c>
      <c r="D456" s="91" t="s">
        <v>5483</v>
      </c>
      <c r="E456" s="92" t="s">
        <v>4161</v>
      </c>
      <c r="F456" s="93" t="s">
        <v>5482</v>
      </c>
      <c r="G456" s="93" t="s">
        <v>13814</v>
      </c>
      <c r="H456" s="93" t="s">
        <v>13815</v>
      </c>
      <c r="I456" s="93" t="s">
        <v>13816</v>
      </c>
      <c r="J456" s="93" t="s">
        <v>13817</v>
      </c>
      <c r="K456" s="94">
        <v>25359</v>
      </c>
      <c r="L456" s="90">
        <f>K456*'Age Distribution'!$U$6</f>
        <v>1580.8271026531713</v>
      </c>
      <c r="M456" s="90">
        <f>K456*'Age Distribution'!$U$7</f>
        <v>4951.4941739943797</v>
      </c>
      <c r="N456" s="82">
        <f>K456*'Age Distribution'!$U$8</f>
        <v>5283.1349148566442</v>
      </c>
      <c r="O456" s="82">
        <f>K456*'Age Distribution'!$U$9</f>
        <v>4883.2928973194803</v>
      </c>
      <c r="P456" s="82">
        <f>K456*'Age Distribution'!$U$10</f>
        <v>4982.4850732172608</v>
      </c>
      <c r="Q456" s="82">
        <f>K456*'Age Distribution'!$U$11</f>
        <v>3677.7658379590639</v>
      </c>
      <c r="R456" s="83">
        <f t="shared" si="7"/>
        <v>25359</v>
      </c>
    </row>
    <row r="457" spans="1:18" x14ac:dyDescent="0.3">
      <c r="A457" s="53" t="s">
        <v>11084</v>
      </c>
      <c r="B457" s="53" t="s">
        <v>10957</v>
      </c>
      <c r="C457" s="53" t="s">
        <v>6440</v>
      </c>
      <c r="D457" s="91" t="s">
        <v>5481</v>
      </c>
      <c r="E457" s="92" t="s">
        <v>5480</v>
      </c>
      <c r="F457" s="93" t="s">
        <v>5480</v>
      </c>
      <c r="G457" s="93" t="s">
        <v>13818</v>
      </c>
      <c r="H457" s="93" t="s">
        <v>13819</v>
      </c>
      <c r="I457" s="93" t="s">
        <v>13820</v>
      </c>
      <c r="J457" s="93" t="s">
        <v>13821</v>
      </c>
      <c r="K457" s="94">
        <v>16490</v>
      </c>
      <c r="L457" s="90">
        <f>K457*'Age Distribution'!$U$6</f>
        <v>1027.9521638373278</v>
      </c>
      <c r="M457" s="90">
        <f>K457*'Age Distribution'!$U$7</f>
        <v>3219.769664780446</v>
      </c>
      <c r="N457" s="82">
        <f>K457*'Age Distribution'!$U$8</f>
        <v>3435.4231139235008</v>
      </c>
      <c r="O457" s="82">
        <f>K457*'Age Distribution'!$U$9</f>
        <v>3175.4209502266744</v>
      </c>
      <c r="P457" s="82">
        <f>K457*'Age Distribution'!$U$10</f>
        <v>3239.9218761525544</v>
      </c>
      <c r="Q457" s="82">
        <f>K457*'Age Distribution'!$U$11</f>
        <v>2391.5122310794968</v>
      </c>
      <c r="R457" s="83">
        <f t="shared" si="7"/>
        <v>16490</v>
      </c>
    </row>
    <row r="458" spans="1:18" x14ac:dyDescent="0.3">
      <c r="A458" s="53" t="s">
        <v>11083</v>
      </c>
      <c r="B458" s="53" t="s">
        <v>10957</v>
      </c>
      <c r="C458" s="53" t="s">
        <v>6439</v>
      </c>
      <c r="D458" s="91" t="s">
        <v>5479</v>
      </c>
      <c r="E458" s="92" t="s">
        <v>5478</v>
      </c>
      <c r="F458" s="93" t="s">
        <v>13822</v>
      </c>
      <c r="G458" s="93" t="s">
        <v>13823</v>
      </c>
      <c r="H458" s="93" t="s">
        <v>13824</v>
      </c>
      <c r="I458" s="93" t="s">
        <v>13825</v>
      </c>
      <c r="J458" s="93" t="s">
        <v>13826</v>
      </c>
      <c r="K458" s="94">
        <v>877922</v>
      </c>
      <c r="L458" s="90">
        <f>K458*'Age Distribution'!$U$6</f>
        <v>54727.824110393842</v>
      </c>
      <c r="M458" s="90">
        <f>K458*'Age Distribution'!$U$7</f>
        <v>171419.4435199138</v>
      </c>
      <c r="N458" s="82">
        <f>K458*'Age Distribution'!$U$8</f>
        <v>182900.75991643104</v>
      </c>
      <c r="O458" s="82">
        <f>K458*'Age Distribution'!$U$9</f>
        <v>169058.33301788371</v>
      </c>
      <c r="P458" s="82">
        <f>K458*'Age Distribution'!$U$10</f>
        <v>172492.34040967876</v>
      </c>
      <c r="Q458" s="82">
        <f>K458*'Age Distribution'!$U$11</f>
        <v>127323.29902569886</v>
      </c>
      <c r="R458" s="83">
        <f t="shared" si="7"/>
        <v>877922</v>
      </c>
    </row>
    <row r="459" spans="1:18" x14ac:dyDescent="0.3">
      <c r="A459" s="53" t="s">
        <v>11081</v>
      </c>
      <c r="B459" s="53" t="s">
        <v>10957</v>
      </c>
      <c r="C459" s="53" t="s">
        <v>6438</v>
      </c>
      <c r="D459" s="91" t="s">
        <v>5477</v>
      </c>
      <c r="E459" s="92" t="s">
        <v>3771</v>
      </c>
      <c r="F459" s="93" t="s">
        <v>3771</v>
      </c>
      <c r="G459" s="93" t="s">
        <v>13827</v>
      </c>
      <c r="H459" s="93" t="s">
        <v>13828</v>
      </c>
      <c r="I459" s="93" t="s">
        <v>13829</v>
      </c>
      <c r="J459" s="93" t="s">
        <v>13830</v>
      </c>
      <c r="K459" s="94">
        <v>43752</v>
      </c>
      <c r="L459" s="90">
        <f>K459*'Age Distribution'!$U$6</f>
        <v>2727.4083124445583</v>
      </c>
      <c r="M459" s="90">
        <f>K459*'Age Distribution'!$U$7</f>
        <v>8542.8358019086754</v>
      </c>
      <c r="N459" s="82">
        <f>K459*'Age Distribution'!$U$8</f>
        <v>9115.0171061480287</v>
      </c>
      <c r="O459" s="82">
        <f>K459*'Age Distribution'!$U$9</f>
        <v>8425.1678237912347</v>
      </c>
      <c r="P459" s="82">
        <f>K459*'Age Distribution'!$U$10</f>
        <v>8596.3045436886932</v>
      </c>
      <c r="Q459" s="82">
        <f>K459*'Age Distribution'!$U$11</f>
        <v>6345.2664120188083</v>
      </c>
      <c r="R459" s="83">
        <f t="shared" si="7"/>
        <v>43751.999999999993</v>
      </c>
    </row>
    <row r="460" spans="1:18" x14ac:dyDescent="0.3">
      <c r="A460" s="53" t="s">
        <v>11079</v>
      </c>
      <c r="B460" s="53" t="s">
        <v>10957</v>
      </c>
      <c r="C460" s="53" t="s">
        <v>6437</v>
      </c>
      <c r="D460" s="91" t="s">
        <v>5476</v>
      </c>
      <c r="E460" s="92" t="s">
        <v>5475</v>
      </c>
      <c r="F460" s="93" t="s">
        <v>5475</v>
      </c>
      <c r="G460" s="93" t="s">
        <v>13831</v>
      </c>
      <c r="H460" s="93" t="s">
        <v>13832</v>
      </c>
      <c r="I460" s="93" t="s">
        <v>13833</v>
      </c>
      <c r="J460" s="93" t="s">
        <v>13834</v>
      </c>
      <c r="K460" s="94">
        <v>190761</v>
      </c>
      <c r="L460" s="90">
        <f>K460*'Age Distribution'!$U$6</f>
        <v>11891.642372696937</v>
      </c>
      <c r="M460" s="90">
        <f>K460*'Age Distribution'!$U$7</f>
        <v>37247.209279756375</v>
      </c>
      <c r="N460" s="82">
        <f>K460*'Age Distribution'!$U$8</f>
        <v>39741.949583696842</v>
      </c>
      <c r="O460" s="82">
        <f>K460*'Age Distribution'!$U$9</f>
        <v>36734.170763262016</v>
      </c>
      <c r="P460" s="82">
        <f>K460*'Age Distribution'!$U$10</f>
        <v>37480.335780275163</v>
      </c>
      <c r="Q460" s="82">
        <f>K460*'Age Distribution'!$U$11</f>
        <v>27665.692220312667</v>
      </c>
      <c r="R460" s="83">
        <f t="shared" si="7"/>
        <v>190761</v>
      </c>
    </row>
    <row r="461" spans="1:18" x14ac:dyDescent="0.3">
      <c r="A461" s="53" t="s">
        <v>11078</v>
      </c>
      <c r="B461" s="53" t="s">
        <v>10957</v>
      </c>
      <c r="C461" s="53" t="s">
        <v>6436</v>
      </c>
      <c r="D461" s="91" t="s">
        <v>5474</v>
      </c>
      <c r="E461" s="92" t="s">
        <v>5473</v>
      </c>
      <c r="F461" s="93" t="s">
        <v>13835</v>
      </c>
      <c r="G461" s="93" t="s">
        <v>13836</v>
      </c>
      <c r="H461" s="93" t="s">
        <v>13837</v>
      </c>
      <c r="I461" s="93" t="s">
        <v>13838</v>
      </c>
      <c r="J461" s="93" t="s">
        <v>4688</v>
      </c>
      <c r="K461" s="94">
        <v>8509</v>
      </c>
      <c r="L461" s="90">
        <f>K461*'Age Distribution'!$U$6</f>
        <v>530.43329060593226</v>
      </c>
      <c r="M461" s="90">
        <f>K461*'Age Distribution'!$U$7</f>
        <v>1661.4323879694853</v>
      </c>
      <c r="N461" s="82">
        <f>K461*'Age Distribution'!$U$8</f>
        <v>1772.7116601804164</v>
      </c>
      <c r="O461" s="82">
        <f>K461*'Age Distribution'!$U$9</f>
        <v>1638.5480209508048</v>
      </c>
      <c r="P461" s="82">
        <f>K461*'Age Distribution'!$U$10</f>
        <v>1671.8311245713817</v>
      </c>
      <c r="Q461" s="82">
        <f>K461*'Age Distribution'!$U$11</f>
        <v>1234.0435157219792</v>
      </c>
      <c r="R461" s="83">
        <f t="shared" si="7"/>
        <v>8509</v>
      </c>
    </row>
    <row r="462" spans="1:18" x14ac:dyDescent="0.3">
      <c r="A462" s="53" t="s">
        <v>11077</v>
      </c>
      <c r="B462" s="53" t="s">
        <v>10957</v>
      </c>
      <c r="C462" s="53" t="s">
        <v>6435</v>
      </c>
      <c r="D462" s="91" t="s">
        <v>5472</v>
      </c>
      <c r="E462" s="92" t="s">
        <v>5471</v>
      </c>
      <c r="F462" s="93" t="s">
        <v>5471</v>
      </c>
      <c r="G462" s="93" t="s">
        <v>13839</v>
      </c>
      <c r="H462" s="93" t="s">
        <v>13840</v>
      </c>
      <c r="I462" s="93" t="s">
        <v>13841</v>
      </c>
      <c r="J462" s="93" t="s">
        <v>13842</v>
      </c>
      <c r="K462" s="94">
        <v>28641</v>
      </c>
      <c r="L462" s="90">
        <f>K462*'Age Distribution'!$U$6</f>
        <v>1785.4201288335296</v>
      </c>
      <c r="M462" s="90">
        <f>K462*'Age Distribution'!$U$7</f>
        <v>5592.3240126729379</v>
      </c>
      <c r="N462" s="82">
        <f>K462*'Age Distribution'!$U$8</f>
        <v>5966.8861980523343</v>
      </c>
      <c r="O462" s="82">
        <f>K462*'Age Distribution'!$U$9</f>
        <v>5515.2960239807262</v>
      </c>
      <c r="P462" s="82">
        <f>K462*'Age Distribution'!$U$10</f>
        <v>5627.3258007814011</v>
      </c>
      <c r="Q462" s="82">
        <f>K462*'Age Distribution'!$U$11</f>
        <v>4153.7478356790707</v>
      </c>
      <c r="R462" s="83">
        <f t="shared" si="7"/>
        <v>28641</v>
      </c>
    </row>
    <row r="463" spans="1:18" x14ac:dyDescent="0.3">
      <c r="A463" s="53" t="s">
        <v>11075</v>
      </c>
      <c r="B463" s="53" t="s">
        <v>10957</v>
      </c>
      <c r="C463" s="53" t="s">
        <v>6434</v>
      </c>
      <c r="D463" s="91" t="s">
        <v>5470</v>
      </c>
      <c r="E463" s="92" t="s">
        <v>5469</v>
      </c>
      <c r="F463" s="93" t="s">
        <v>13843</v>
      </c>
      <c r="G463" s="93" t="s">
        <v>13844</v>
      </c>
      <c r="H463" s="93" t="s">
        <v>13845</v>
      </c>
      <c r="I463" s="93" t="s">
        <v>13846</v>
      </c>
      <c r="J463" s="93" t="s">
        <v>13847</v>
      </c>
      <c r="K463" s="94">
        <v>32876</v>
      </c>
      <c r="L463" s="90">
        <f>K463*'Age Distribution'!$U$6</f>
        <v>2049.4211848584591</v>
      </c>
      <c r="M463" s="90">
        <f>K463*'Age Distribution'!$U$7</f>
        <v>6419.2327167569401</v>
      </c>
      <c r="N463" s="82">
        <f>K463*'Age Distribution'!$U$8</f>
        <v>6849.1795205184362</v>
      </c>
      <c r="O463" s="82">
        <f>K463*'Age Distribution'!$U$9</f>
        <v>6330.8149884567711</v>
      </c>
      <c r="P463" s="82">
        <f>K463*'Age Distribution'!$U$10</f>
        <v>6459.4100424737044</v>
      </c>
      <c r="Q463" s="82">
        <f>K463*'Age Distribution'!$U$11</f>
        <v>4767.9415469356909</v>
      </c>
      <c r="R463" s="83">
        <f t="shared" si="7"/>
        <v>32876</v>
      </c>
    </row>
    <row r="464" spans="1:18" x14ac:dyDescent="0.3">
      <c r="A464" s="53" t="s">
        <v>11074</v>
      </c>
      <c r="B464" s="53" t="s">
        <v>10957</v>
      </c>
      <c r="C464" s="53" t="s">
        <v>6433</v>
      </c>
      <c r="D464" s="91" t="s">
        <v>5468</v>
      </c>
      <c r="E464" s="92" t="s">
        <v>1876</v>
      </c>
      <c r="F464" s="93" t="s">
        <v>1876</v>
      </c>
      <c r="G464" s="93" t="s">
        <v>13848</v>
      </c>
      <c r="H464" s="93" t="s">
        <v>13849</v>
      </c>
      <c r="I464" s="93" t="s">
        <v>13850</v>
      </c>
      <c r="J464" s="93" t="s">
        <v>13851</v>
      </c>
      <c r="K464" s="94">
        <v>25377</v>
      </c>
      <c r="L464" s="90">
        <f>K464*'Age Distribution'!$U$6</f>
        <v>1581.9491850636668</v>
      </c>
      <c r="M464" s="90">
        <f>K464*'Age Distribution'!$U$7</f>
        <v>4955.0087800566025</v>
      </c>
      <c r="N464" s="82">
        <f>K464*'Age Distribution'!$U$8</f>
        <v>5286.8849218942805</v>
      </c>
      <c r="O464" s="82">
        <f>K464*'Age Distribution'!$U$9</f>
        <v>4886.7590936265806</v>
      </c>
      <c r="P464" s="82">
        <f>K464*'Age Distribution'!$U$10</f>
        <v>4986.0216768419268</v>
      </c>
      <c r="Q464" s="82">
        <f>K464*'Age Distribution'!$U$11</f>
        <v>3680.3763425169432</v>
      </c>
      <c r="R464" s="83">
        <f t="shared" si="7"/>
        <v>25377</v>
      </c>
    </row>
    <row r="465" spans="1:18" x14ac:dyDescent="0.3">
      <c r="A465" s="53" t="s">
        <v>11073</v>
      </c>
      <c r="B465" s="53" t="s">
        <v>10957</v>
      </c>
      <c r="C465" s="53" t="s">
        <v>6432</v>
      </c>
      <c r="D465" s="91" t="s">
        <v>5467</v>
      </c>
      <c r="E465" s="92" t="s">
        <v>5466</v>
      </c>
      <c r="F465" s="93" t="s">
        <v>5466</v>
      </c>
      <c r="G465" s="93" t="s">
        <v>13852</v>
      </c>
      <c r="H465" s="93" t="s">
        <v>13853</v>
      </c>
      <c r="I465" s="93" t="s">
        <v>13854</v>
      </c>
      <c r="J465" s="93" t="s">
        <v>1993</v>
      </c>
      <c r="K465" s="94">
        <v>11603</v>
      </c>
      <c r="L465" s="90">
        <f>K465*'Age Distribution'!$U$6</f>
        <v>723.30678938778135</v>
      </c>
      <c r="M465" s="90">
        <f>K465*'Age Distribution'!$U$7</f>
        <v>2265.5541188870534</v>
      </c>
      <c r="N465" s="82">
        <f>K465*'Age Distribution'!$U$8</f>
        <v>2417.2962032052383</v>
      </c>
      <c r="O465" s="82">
        <f>K465*'Age Distribution'!$U$9</f>
        <v>2234.3486528490057</v>
      </c>
      <c r="P465" s="82">
        <f>K465*'Age Distribution'!$U$10</f>
        <v>2279.7339920556756</v>
      </c>
      <c r="Q465" s="82">
        <f>K465*'Age Distribution'!$U$11</f>
        <v>1682.7602436152458</v>
      </c>
      <c r="R465" s="83">
        <f t="shared" si="7"/>
        <v>11603.000000000002</v>
      </c>
    </row>
    <row r="466" spans="1:18" x14ac:dyDescent="0.3">
      <c r="A466" s="53" t="s">
        <v>11071</v>
      </c>
      <c r="B466" s="53" t="s">
        <v>10957</v>
      </c>
      <c r="C466" s="53" t="s">
        <v>6431</v>
      </c>
      <c r="D466" s="91" t="s">
        <v>5465</v>
      </c>
      <c r="E466" s="92" t="s">
        <v>5464</v>
      </c>
      <c r="F466" s="93" t="s">
        <v>13855</v>
      </c>
      <c r="G466" s="93" t="s">
        <v>13856</v>
      </c>
      <c r="H466" s="93" t="s">
        <v>13857</v>
      </c>
      <c r="I466" s="93" t="s">
        <v>13858</v>
      </c>
      <c r="J466" s="93" t="s">
        <v>13859</v>
      </c>
      <c r="K466" s="94">
        <v>213869</v>
      </c>
      <c r="L466" s="90">
        <f>K466*'Age Distribution'!$U$6</f>
        <v>13332.146836126467</v>
      </c>
      <c r="M466" s="90">
        <f>K466*'Age Distribution'!$U$7</f>
        <v>41759.182440080607</v>
      </c>
      <c r="N466" s="82">
        <f>K466*'Age Distribution'!$U$8</f>
        <v>44556.125285124632</v>
      </c>
      <c r="O466" s="82">
        <f>K466*'Age Distribution'!$U$9</f>
        <v>41183.996555732483</v>
      </c>
      <c r="P466" s="82">
        <f>K466*'Age Distribution'!$U$10</f>
        <v>42020.548922429996</v>
      </c>
      <c r="Q466" s="82">
        <f>K466*'Age Distribution'!$U$11</f>
        <v>31016.999960505818</v>
      </c>
      <c r="R466" s="83">
        <f t="shared" si="7"/>
        <v>213869</v>
      </c>
    </row>
    <row r="467" spans="1:18" x14ac:dyDescent="0.3">
      <c r="A467" s="53" t="s">
        <v>11070</v>
      </c>
      <c r="B467" s="53" t="s">
        <v>10957</v>
      </c>
      <c r="C467" s="53" t="s">
        <v>6430</v>
      </c>
      <c r="D467" s="91" t="s">
        <v>5463</v>
      </c>
      <c r="E467" s="92" t="s">
        <v>5462</v>
      </c>
      <c r="F467" s="93" t="s">
        <v>13860</v>
      </c>
      <c r="G467" s="93" t="s">
        <v>13861</v>
      </c>
      <c r="H467" s="93" t="s">
        <v>13862</v>
      </c>
      <c r="I467" s="93" t="s">
        <v>13863</v>
      </c>
      <c r="J467" s="93" t="s">
        <v>13864</v>
      </c>
      <c r="K467" s="94">
        <v>149111</v>
      </c>
      <c r="L467" s="90">
        <f>K467*'Age Distribution'!$U$6</f>
        <v>9295.2683506335834</v>
      </c>
      <c r="M467" s="90">
        <f>K467*'Age Distribution'!$U$7</f>
        <v>29114.801363558341</v>
      </c>
      <c r="N467" s="82">
        <f>K467*'Age Distribution'!$U$8</f>
        <v>31064.849966055011</v>
      </c>
      <c r="O467" s="82">
        <f>K467*'Age Distribution'!$U$9</f>
        <v>28713.777641555465</v>
      </c>
      <c r="P467" s="82">
        <f>K467*'Age Distribution'!$U$10</f>
        <v>29297.027948755825</v>
      </c>
      <c r="Q467" s="82">
        <f>K467*'Age Distribution'!$U$11</f>
        <v>21625.274729441775</v>
      </c>
      <c r="R467" s="83">
        <f t="shared" si="7"/>
        <v>149111</v>
      </c>
    </row>
    <row r="468" spans="1:18" x14ac:dyDescent="0.3">
      <c r="A468" s="53" t="s">
        <v>11069</v>
      </c>
      <c r="B468" s="53" t="s">
        <v>10957</v>
      </c>
      <c r="C468" s="53" t="s">
        <v>7052</v>
      </c>
      <c r="D468" s="91" t="s">
        <v>5461</v>
      </c>
      <c r="E468" s="92" t="s">
        <v>4252</v>
      </c>
      <c r="F468" s="93" t="s">
        <v>4252</v>
      </c>
      <c r="G468" s="93" t="s">
        <v>853</v>
      </c>
      <c r="H468" s="93" t="s">
        <v>13865</v>
      </c>
      <c r="I468" s="93" t="s">
        <v>3563</v>
      </c>
      <c r="J468" s="93" t="s">
        <v>13866</v>
      </c>
      <c r="K468" s="94">
        <v>9104</v>
      </c>
      <c r="L468" s="90">
        <f>K468*'Age Distribution'!$U$6</f>
        <v>567.52434806398014</v>
      </c>
      <c r="M468" s="90">
        <f>K468*'Age Distribution'!$U$7</f>
        <v>1777.6096439151715</v>
      </c>
      <c r="N468" s="82">
        <f>K468*'Age Distribution'!$U$8</f>
        <v>1896.6702261467283</v>
      </c>
      <c r="O468" s="82">
        <f>K468*'Age Distribution'!$U$9</f>
        <v>1753.1250655466126</v>
      </c>
      <c r="P468" s="82">
        <f>K468*'Age Distribution'!$U$10</f>
        <v>1788.7355221645153</v>
      </c>
      <c r="Q468" s="82">
        <f>K468*'Age Distribution'!$U$11</f>
        <v>1320.3351941629921</v>
      </c>
      <c r="R468" s="83">
        <f t="shared" si="7"/>
        <v>9104</v>
      </c>
    </row>
    <row r="469" spans="1:18" x14ac:dyDescent="0.3">
      <c r="A469" s="53" t="s">
        <v>11067</v>
      </c>
      <c r="B469" s="53" t="s">
        <v>10957</v>
      </c>
      <c r="C469" s="53" t="s">
        <v>7049</v>
      </c>
      <c r="D469" s="91" t="s">
        <v>5460</v>
      </c>
      <c r="E469" s="92" t="s">
        <v>5459</v>
      </c>
      <c r="F469" s="93" t="s">
        <v>5459</v>
      </c>
      <c r="G469" s="93" t="s">
        <v>13867</v>
      </c>
      <c r="H469" s="93" t="s">
        <v>13868</v>
      </c>
      <c r="I469" s="93" t="s">
        <v>13869</v>
      </c>
      <c r="J469" s="93" t="s">
        <v>13870</v>
      </c>
      <c r="K469" s="94">
        <v>61870</v>
      </c>
      <c r="L469" s="90">
        <f>K469*'Age Distribution'!$U$6</f>
        <v>3856.8465965200407</v>
      </c>
      <c r="M469" s="90">
        <f>K469*'Age Distribution'!$U$7</f>
        <v>12080.482059427906</v>
      </c>
      <c r="N469" s="82">
        <f>K469*'Age Distribution'!$U$8</f>
        <v>12889.607523253304</v>
      </c>
      <c r="O469" s="82">
        <f>K469*'Age Distribution'!$U$9</f>
        <v>11914.08697334896</v>
      </c>
      <c r="P469" s="82">
        <f>K469*'Age Distribution'!$U$10</f>
        <v>12156.092569894394</v>
      </c>
      <c r="Q469" s="82">
        <f>K469*'Age Distribution'!$U$11</f>
        <v>8972.8842775553949</v>
      </c>
      <c r="R469" s="83">
        <f t="shared" si="7"/>
        <v>61870</v>
      </c>
    </row>
    <row r="470" spans="1:18" x14ac:dyDescent="0.3">
      <c r="A470" s="53" t="s">
        <v>11066</v>
      </c>
      <c r="B470" s="53" t="s">
        <v>10957</v>
      </c>
      <c r="C470" s="53" t="s">
        <v>7046</v>
      </c>
      <c r="D470" s="91" t="s">
        <v>5458</v>
      </c>
      <c r="E470" s="92" t="s">
        <v>5457</v>
      </c>
      <c r="F470" s="93" t="s">
        <v>5457</v>
      </c>
      <c r="G470" s="93" t="s">
        <v>3266</v>
      </c>
      <c r="H470" s="93" t="s">
        <v>13871</v>
      </c>
      <c r="I470" s="93" t="s">
        <v>13872</v>
      </c>
      <c r="J470" s="93" t="s">
        <v>13873</v>
      </c>
      <c r="K470" s="94">
        <v>13432</v>
      </c>
      <c r="L470" s="90">
        <f>K470*'Age Distribution'!$U$6</f>
        <v>837.32282987646977</v>
      </c>
      <c r="M470" s="90">
        <f>K470*'Age Distribution'!$U$7</f>
        <v>2622.6771459873225</v>
      </c>
      <c r="N470" s="82">
        <f>K470*'Age Distribution'!$U$8</f>
        <v>2798.3385849739516</v>
      </c>
      <c r="O470" s="82">
        <f>K470*'Age Distribution'!$U$9</f>
        <v>2586.5527109426739</v>
      </c>
      <c r="P470" s="82">
        <f>K470*'Age Distribution'!$U$10</f>
        <v>2639.092215917593</v>
      </c>
      <c r="Q470" s="82">
        <f>K470*'Age Distribution'!$U$11</f>
        <v>1948.0165123019892</v>
      </c>
      <c r="R470" s="83">
        <f t="shared" si="7"/>
        <v>13432</v>
      </c>
    </row>
    <row r="471" spans="1:18" x14ac:dyDescent="0.3">
      <c r="A471" s="53" t="s">
        <v>11065</v>
      </c>
      <c r="B471" s="53" t="s">
        <v>10957</v>
      </c>
      <c r="C471" s="53" t="s">
        <v>7044</v>
      </c>
      <c r="D471" s="91" t="s">
        <v>5456</v>
      </c>
      <c r="E471" s="92" t="s">
        <v>2064</v>
      </c>
      <c r="F471" s="93" t="s">
        <v>2064</v>
      </c>
      <c r="G471" s="93" t="s">
        <v>13874</v>
      </c>
      <c r="H471" s="93" t="s">
        <v>13875</v>
      </c>
      <c r="I471" s="93" t="s">
        <v>13876</v>
      </c>
      <c r="J471" s="93" t="s">
        <v>13118</v>
      </c>
      <c r="K471" s="94">
        <v>14859</v>
      </c>
      <c r="L471" s="90">
        <f>K471*'Age Distribution'!$U$6</f>
        <v>926.2790298640906</v>
      </c>
      <c r="M471" s="90">
        <f>K471*'Age Distribution'!$U$7</f>
        <v>2901.3073043646236</v>
      </c>
      <c r="N471" s="82">
        <f>K471*'Age Distribution'!$U$8</f>
        <v>3095.6308095687868</v>
      </c>
      <c r="O471" s="82">
        <f>K471*'Age Distribution'!$U$9</f>
        <v>2861.3450515111072</v>
      </c>
      <c r="P471" s="82">
        <f>K471*'Age Distribution'!$U$10</f>
        <v>2919.4662921619652</v>
      </c>
      <c r="Q471" s="82">
        <f>K471*'Age Distribution'!$U$11</f>
        <v>2154.9715125294265</v>
      </c>
      <c r="R471" s="83">
        <f t="shared" si="7"/>
        <v>14859</v>
      </c>
    </row>
    <row r="472" spans="1:18" x14ac:dyDescent="0.3">
      <c r="A472" s="53" t="s">
        <v>11064</v>
      </c>
      <c r="B472" s="53" t="s">
        <v>10957</v>
      </c>
      <c r="C472" s="53" t="s">
        <v>7042</v>
      </c>
      <c r="D472" s="91" t="s">
        <v>5455</v>
      </c>
      <c r="E472" s="92" t="s">
        <v>5454</v>
      </c>
      <c r="F472" s="93" t="s">
        <v>5454</v>
      </c>
      <c r="G472" s="93" t="s">
        <v>13877</v>
      </c>
      <c r="H472" s="93" t="s">
        <v>13878</v>
      </c>
      <c r="I472" s="93" t="s">
        <v>5724</v>
      </c>
      <c r="J472" s="93" t="s">
        <v>13879</v>
      </c>
      <c r="K472" s="94">
        <v>16272</v>
      </c>
      <c r="L472" s="90">
        <f>K472*'Age Distribution'!$U$6</f>
        <v>1014.3624990879925</v>
      </c>
      <c r="M472" s="90">
        <f>K472*'Age Distribution'!$U$7</f>
        <v>3177.2038802490852</v>
      </c>
      <c r="N472" s="82">
        <f>K472*'Age Distribution'!$U$8</f>
        <v>3390.0063620232386</v>
      </c>
      <c r="O472" s="82">
        <f>K472*'Age Distribution'!$U$9</f>
        <v>3133.4414616184627</v>
      </c>
      <c r="P472" s="82">
        <f>K472*'Age Distribution'!$U$10</f>
        <v>3197.0896766982637</v>
      </c>
      <c r="Q472" s="82">
        <f>K472*'Age Distribution'!$U$11</f>
        <v>2359.8961203229578</v>
      </c>
      <c r="R472" s="83">
        <f t="shared" si="7"/>
        <v>16272</v>
      </c>
    </row>
    <row r="473" spans="1:18" x14ac:dyDescent="0.3">
      <c r="A473" s="53" t="s">
        <v>11063</v>
      </c>
      <c r="B473" s="53" t="s">
        <v>10957</v>
      </c>
      <c r="C473" s="53" t="s">
        <v>7039</v>
      </c>
      <c r="D473" s="91" t="s">
        <v>5453</v>
      </c>
      <c r="E473" s="92" t="s">
        <v>5452</v>
      </c>
      <c r="F473" s="93" t="s">
        <v>5452</v>
      </c>
      <c r="G473" s="93" t="s">
        <v>13880</v>
      </c>
      <c r="H473" s="93" t="s">
        <v>12609</v>
      </c>
      <c r="I473" s="93" t="s">
        <v>13881</v>
      </c>
      <c r="J473" s="93" t="s">
        <v>13882</v>
      </c>
      <c r="K473" s="94">
        <v>9125</v>
      </c>
      <c r="L473" s="90">
        <f>K473*'Age Distribution'!$U$6</f>
        <v>568.83344420955825</v>
      </c>
      <c r="M473" s="90">
        <f>K473*'Age Distribution'!$U$7</f>
        <v>1781.7100176544311</v>
      </c>
      <c r="N473" s="82">
        <f>K473*'Age Distribution'!$U$8</f>
        <v>1901.045234357304</v>
      </c>
      <c r="O473" s="82">
        <f>K473*'Age Distribution'!$U$9</f>
        <v>1757.1689612382295</v>
      </c>
      <c r="P473" s="82">
        <f>K473*'Age Distribution'!$U$10</f>
        <v>1792.8615597266257</v>
      </c>
      <c r="Q473" s="82">
        <f>K473*'Age Distribution'!$U$11</f>
        <v>1323.3807828138513</v>
      </c>
      <c r="R473" s="83">
        <f t="shared" si="7"/>
        <v>9125</v>
      </c>
    </row>
    <row r="474" spans="1:18" x14ac:dyDescent="0.3">
      <c r="A474" s="53" t="s">
        <v>11061</v>
      </c>
      <c r="B474" s="53" t="s">
        <v>10957</v>
      </c>
      <c r="C474" s="53" t="s">
        <v>7036</v>
      </c>
      <c r="D474" s="91" t="s">
        <v>5451</v>
      </c>
      <c r="E474" s="92" t="s">
        <v>2560</v>
      </c>
      <c r="F474" s="93" t="s">
        <v>4595</v>
      </c>
      <c r="G474" s="93" t="s">
        <v>13883</v>
      </c>
      <c r="H474" s="93" t="s">
        <v>13884</v>
      </c>
      <c r="I474" s="93" t="s">
        <v>13885</v>
      </c>
      <c r="J474" s="93" t="s">
        <v>13886</v>
      </c>
      <c r="K474" s="94">
        <v>9701</v>
      </c>
      <c r="L474" s="90">
        <f>K474*'Age Distribution'!$U$6</f>
        <v>604.74008134541646</v>
      </c>
      <c r="M474" s="90">
        <f>K474*'Age Distribution'!$U$7</f>
        <v>1894.177411645549</v>
      </c>
      <c r="N474" s="82">
        <f>K474*'Age Distribution'!$U$8</f>
        <v>2021.0454595616666</v>
      </c>
      <c r="O474" s="82">
        <f>K474*'Age Distribution'!$U$9</f>
        <v>1868.0872430654317</v>
      </c>
      <c r="P474" s="82">
        <f>K474*'Age Distribution'!$U$10</f>
        <v>1906.0328757159448</v>
      </c>
      <c r="Q474" s="82">
        <f>K474*'Age Distribution'!$U$11</f>
        <v>1406.9169286659915</v>
      </c>
      <c r="R474" s="83">
        <f t="shared" si="7"/>
        <v>9701</v>
      </c>
    </row>
    <row r="475" spans="1:18" x14ac:dyDescent="0.3">
      <c r="A475" s="53" t="s">
        <v>11060</v>
      </c>
      <c r="B475" s="53" t="s">
        <v>10957</v>
      </c>
      <c r="C475" s="53" t="s">
        <v>7033</v>
      </c>
      <c r="D475" s="91" t="s">
        <v>5450</v>
      </c>
      <c r="E475" s="92" t="s">
        <v>5449</v>
      </c>
      <c r="F475" s="93" t="s">
        <v>5449</v>
      </c>
      <c r="G475" s="93" t="s">
        <v>13887</v>
      </c>
      <c r="H475" s="93" t="s">
        <v>13888</v>
      </c>
      <c r="I475" s="93" t="s">
        <v>13889</v>
      </c>
      <c r="J475" s="93" t="s">
        <v>13890</v>
      </c>
      <c r="K475" s="94">
        <v>28787</v>
      </c>
      <c r="L475" s="90">
        <f>K475*'Age Distribution'!$U$6</f>
        <v>1794.5214639408825</v>
      </c>
      <c r="M475" s="90">
        <f>K475*'Age Distribution'!$U$7</f>
        <v>5620.8313729554093</v>
      </c>
      <c r="N475" s="82">
        <f>K475*'Age Distribution'!$U$8</f>
        <v>5997.3029218020511</v>
      </c>
      <c r="O475" s="82">
        <f>K475*'Age Distribution'!$U$9</f>
        <v>5543.4107273605387</v>
      </c>
      <c r="P475" s="82">
        <f>K475*'Age Distribution'!$U$10</f>
        <v>5656.0115857370274</v>
      </c>
      <c r="Q475" s="82">
        <f>K475*'Age Distribution'!$U$11</f>
        <v>4174.9219282040922</v>
      </c>
      <c r="R475" s="83">
        <f t="shared" si="7"/>
        <v>28787</v>
      </c>
    </row>
    <row r="476" spans="1:18" x14ac:dyDescent="0.3">
      <c r="A476" s="53" t="s">
        <v>11059</v>
      </c>
      <c r="B476" s="53" t="s">
        <v>10957</v>
      </c>
      <c r="C476" s="53" t="s">
        <v>7030</v>
      </c>
      <c r="D476" s="91" t="s">
        <v>5448</v>
      </c>
      <c r="E476" s="92" t="s">
        <v>5447</v>
      </c>
      <c r="F476" s="93" t="s">
        <v>5447</v>
      </c>
      <c r="G476" s="93" t="s">
        <v>13891</v>
      </c>
      <c r="H476" s="93" t="s">
        <v>13892</v>
      </c>
      <c r="I476" s="93" t="s">
        <v>13893</v>
      </c>
      <c r="J476" s="93" t="s">
        <v>13894</v>
      </c>
      <c r="K476" s="94">
        <v>18207</v>
      </c>
      <c r="L476" s="90">
        <f>K476*'Age Distribution'!$U$6</f>
        <v>1134.9863582162661</v>
      </c>
      <c r="M476" s="90">
        <f>K476*'Age Distribution'!$U$7</f>
        <v>3555.0240319379973</v>
      </c>
      <c r="N476" s="82">
        <f>K476*'Age Distribution'!$U$8</f>
        <v>3793.1321185691436</v>
      </c>
      <c r="O476" s="82">
        <f>K476*'Age Distribution'!$U$9</f>
        <v>3506.0575646317197</v>
      </c>
      <c r="P476" s="82">
        <f>K476*'Age Distribution'!$U$10</f>
        <v>3577.2745663498822</v>
      </c>
      <c r="Q476" s="82">
        <f>K476*'Age Distribution'!$U$11</f>
        <v>2640.5253602949911</v>
      </c>
      <c r="R476" s="83">
        <f t="shared" si="7"/>
        <v>18207</v>
      </c>
    </row>
    <row r="477" spans="1:18" x14ac:dyDescent="0.3">
      <c r="A477" s="53" t="s">
        <v>11058</v>
      </c>
      <c r="B477" s="53" t="s">
        <v>10957</v>
      </c>
      <c r="C477" s="53" t="s">
        <v>7027</v>
      </c>
      <c r="D477" s="91" t="s">
        <v>5446</v>
      </c>
      <c r="E477" s="92" t="s">
        <v>3174</v>
      </c>
      <c r="F477" s="93" t="s">
        <v>5445</v>
      </c>
      <c r="G477" s="93" t="s">
        <v>4234</v>
      </c>
      <c r="H477" s="93" t="s">
        <v>13895</v>
      </c>
      <c r="I477" s="93" t="s">
        <v>13896</v>
      </c>
      <c r="J477" s="93" t="s">
        <v>13897</v>
      </c>
      <c r="K477" s="94">
        <v>10373</v>
      </c>
      <c r="L477" s="90">
        <f>K477*'Age Distribution'!$U$6</f>
        <v>646.63115800391756</v>
      </c>
      <c r="M477" s="90">
        <f>K477*'Age Distribution'!$U$7</f>
        <v>2025.3893713018535</v>
      </c>
      <c r="N477" s="82">
        <f>K477*'Age Distribution'!$U$8</f>
        <v>2161.0457223000894</v>
      </c>
      <c r="O477" s="82">
        <f>K477*'Age Distribution'!$U$9</f>
        <v>1997.4919051971676</v>
      </c>
      <c r="P477" s="82">
        <f>K477*'Age Distribution'!$U$10</f>
        <v>2038.0660777034836</v>
      </c>
      <c r="Q477" s="82">
        <f>K477*'Age Distribution'!$U$11</f>
        <v>1504.3757654934882</v>
      </c>
      <c r="R477" s="83">
        <f t="shared" si="7"/>
        <v>10373</v>
      </c>
    </row>
    <row r="478" spans="1:18" x14ac:dyDescent="0.3">
      <c r="A478" s="53" t="s">
        <v>11056</v>
      </c>
      <c r="B478" s="53" t="s">
        <v>10957</v>
      </c>
      <c r="C478" s="53" t="s">
        <v>7024</v>
      </c>
      <c r="D478" s="91" t="s">
        <v>5444</v>
      </c>
      <c r="E478" s="92" t="s">
        <v>5443</v>
      </c>
      <c r="F478" s="93" t="s">
        <v>5443</v>
      </c>
      <c r="G478" s="93" t="s">
        <v>13898</v>
      </c>
      <c r="H478" s="93" t="s">
        <v>13899</v>
      </c>
      <c r="I478" s="93" t="s">
        <v>13900</v>
      </c>
      <c r="J478" s="93" t="s">
        <v>13901</v>
      </c>
      <c r="K478" s="94">
        <v>47851</v>
      </c>
      <c r="L478" s="90">
        <f>K478*'Age Distribution'!$U$6</f>
        <v>2982.9314124790767</v>
      </c>
      <c r="M478" s="90">
        <f>K478*'Age Distribution'!$U$7</f>
        <v>9343.1897046336635</v>
      </c>
      <c r="N478" s="82">
        <f>K478*'Age Distribution'!$U$8</f>
        <v>9968.9770421075464</v>
      </c>
      <c r="O478" s="82">
        <f>K478*'Age Distribution'!$U$9</f>
        <v>9214.4977495025232</v>
      </c>
      <c r="P478" s="82">
        <f>K478*'Age Distribution'!$U$10</f>
        <v>9401.6677802168506</v>
      </c>
      <c r="Q478" s="82">
        <f>K478*'Age Distribution'!$U$11</f>
        <v>6939.7363110603401</v>
      </c>
      <c r="R478" s="83">
        <f t="shared" si="7"/>
        <v>47851</v>
      </c>
    </row>
    <row r="479" spans="1:18" x14ac:dyDescent="0.3">
      <c r="A479" s="53" t="s">
        <v>11055</v>
      </c>
      <c r="B479" s="53" t="s">
        <v>10957</v>
      </c>
      <c r="C479" s="53" t="s">
        <v>7021</v>
      </c>
      <c r="D479" s="91" t="s">
        <v>5442</v>
      </c>
      <c r="E479" s="92" t="s">
        <v>5441</v>
      </c>
      <c r="F479" s="93" t="s">
        <v>5441</v>
      </c>
      <c r="G479" s="93" t="s">
        <v>13902</v>
      </c>
      <c r="H479" s="93" t="s">
        <v>13903</v>
      </c>
      <c r="I479" s="93" t="s">
        <v>13904</v>
      </c>
      <c r="J479" s="93" t="s">
        <v>13905</v>
      </c>
      <c r="K479" s="94">
        <v>29191</v>
      </c>
      <c r="L479" s="90">
        <f>K479*'Age Distribution'!$U$6</f>
        <v>1819.7059802653387</v>
      </c>
      <c r="M479" s="90">
        <f>K479*'Age Distribution'!$U$7</f>
        <v>5699.7147534630685</v>
      </c>
      <c r="N479" s="82">
        <f>K479*'Age Distribution'!$U$8</f>
        <v>6081.4697464245546</v>
      </c>
      <c r="O479" s="82">
        <f>K479*'Age Distribution'!$U$9</f>
        <v>5621.2075778087847</v>
      </c>
      <c r="P479" s="82">
        <f>K479*'Age Distribution'!$U$10</f>
        <v>5735.3886893128692</v>
      </c>
      <c r="Q479" s="82">
        <f>K479*'Age Distribution'!$U$11</f>
        <v>4233.5132527253845</v>
      </c>
      <c r="R479" s="83">
        <f t="shared" si="7"/>
        <v>29191</v>
      </c>
    </row>
    <row r="480" spans="1:18" x14ac:dyDescent="0.3">
      <c r="A480" s="53" t="s">
        <v>11054</v>
      </c>
      <c r="B480" s="53" t="s">
        <v>10957</v>
      </c>
      <c r="C480" s="53" t="s">
        <v>7018</v>
      </c>
      <c r="D480" s="91" t="s">
        <v>5440</v>
      </c>
      <c r="E480" s="92" t="s">
        <v>5439</v>
      </c>
      <c r="F480" s="93" t="s">
        <v>13906</v>
      </c>
      <c r="G480" s="93" t="s">
        <v>13907</v>
      </c>
      <c r="H480" s="93" t="s">
        <v>13908</v>
      </c>
      <c r="I480" s="93" t="s">
        <v>13909</v>
      </c>
      <c r="J480" s="93" t="s">
        <v>13910</v>
      </c>
      <c r="K480" s="94">
        <v>65198</v>
      </c>
      <c r="L480" s="90">
        <f>K480*'Age Distribution'!$U$6</f>
        <v>4064.3071666383321</v>
      </c>
      <c r="M480" s="90">
        <f>K480*'Age Distribution'!$U$7</f>
        <v>12730.293669154367</v>
      </c>
      <c r="N480" s="82">
        <f>K480*'Age Distribution'!$U$8</f>
        <v>13582.942157767398</v>
      </c>
      <c r="O480" s="82">
        <f>K480*'Age Distribution'!$U$9</f>
        <v>12554.948157239462</v>
      </c>
      <c r="P480" s="82">
        <f>K480*'Age Distribution'!$U$10</f>
        <v>12809.971284499348</v>
      </c>
      <c r="Q480" s="82">
        <f>K480*'Age Distribution'!$U$11</f>
        <v>9455.5375647010933</v>
      </c>
      <c r="R480" s="83">
        <f t="shared" si="7"/>
        <v>65198</v>
      </c>
    </row>
    <row r="481" spans="1:18" x14ac:dyDescent="0.3">
      <c r="A481" s="53" t="s">
        <v>11053</v>
      </c>
      <c r="B481" s="53" t="s">
        <v>10957</v>
      </c>
      <c r="C481" s="53" t="s">
        <v>7015</v>
      </c>
      <c r="D481" s="91" t="s">
        <v>5438</v>
      </c>
      <c r="E481" s="92" t="s">
        <v>5437</v>
      </c>
      <c r="F481" s="93" t="s">
        <v>5437</v>
      </c>
      <c r="G481" s="93" t="s">
        <v>13911</v>
      </c>
      <c r="H481" s="93" t="s">
        <v>13912</v>
      </c>
      <c r="I481" s="93" t="s">
        <v>13913</v>
      </c>
      <c r="J481" s="93" t="s">
        <v>5372</v>
      </c>
      <c r="K481" s="94">
        <v>7622</v>
      </c>
      <c r="L481" s="90">
        <f>K481*'Age Distribution'!$U$6</f>
        <v>475.13956293317841</v>
      </c>
      <c r="M481" s="90">
        <f>K481*'Age Distribution'!$U$7</f>
        <v>1488.2404114588574</v>
      </c>
      <c r="N481" s="82">
        <f>K481*'Age Distribution'!$U$8</f>
        <v>1587.919646714671</v>
      </c>
      <c r="O481" s="82">
        <f>K481*'Age Distribution'!$U$9</f>
        <v>1467.7415695953737</v>
      </c>
      <c r="P481" s="82">
        <f>K481*'Age Distribution'!$U$10</f>
        <v>1497.5551570669963</v>
      </c>
      <c r="Q481" s="82">
        <f>K481*'Age Distribution'!$U$11</f>
        <v>1105.4036522309234</v>
      </c>
      <c r="R481" s="83">
        <f t="shared" si="7"/>
        <v>7622</v>
      </c>
    </row>
    <row r="482" spans="1:18" x14ac:dyDescent="0.3">
      <c r="A482" s="53" t="s">
        <v>11052</v>
      </c>
      <c r="B482" s="53" t="s">
        <v>10957</v>
      </c>
      <c r="C482" s="53" t="s">
        <v>7012</v>
      </c>
      <c r="D482" s="91" t="s">
        <v>5436</v>
      </c>
      <c r="E482" s="92" t="s">
        <v>5435</v>
      </c>
      <c r="F482" s="93" t="s">
        <v>13914</v>
      </c>
      <c r="G482" s="93" t="s">
        <v>13915</v>
      </c>
      <c r="H482" s="93" t="s">
        <v>13916</v>
      </c>
      <c r="I482" s="93" t="s">
        <v>13917</v>
      </c>
      <c r="J482" s="93" t="s">
        <v>13918</v>
      </c>
      <c r="K482" s="94">
        <v>17113</v>
      </c>
      <c r="L482" s="90">
        <f>K482*'Age Distribution'!$U$6</f>
        <v>1066.7886828228131</v>
      </c>
      <c r="M482" s="90">
        <f>K482*'Age Distribution'!$U$7</f>
        <v>3341.4140857118114</v>
      </c>
      <c r="N482" s="82">
        <f>K482*'Age Distribution'!$U$8</f>
        <v>3565.2150241705804</v>
      </c>
      <c r="O482" s="82">
        <f>K482*'Age Distribution'!$U$9</f>
        <v>3295.3898557446378</v>
      </c>
      <c r="P482" s="82">
        <f>K482*'Age Distribution'!$U$10</f>
        <v>3362.3276571618353</v>
      </c>
      <c r="Q482" s="82">
        <f>K482*'Age Distribution'!$U$11</f>
        <v>2481.8646943883218</v>
      </c>
      <c r="R482" s="83">
        <f t="shared" si="7"/>
        <v>17113</v>
      </c>
    </row>
    <row r="483" spans="1:18" x14ac:dyDescent="0.3">
      <c r="A483" s="53" t="s">
        <v>11050</v>
      </c>
      <c r="B483" s="53" t="s">
        <v>10957</v>
      </c>
      <c r="C483" s="53" t="s">
        <v>7009</v>
      </c>
      <c r="D483" s="91" t="s">
        <v>5434</v>
      </c>
      <c r="E483" s="92" t="s">
        <v>5433</v>
      </c>
      <c r="F483" s="93" t="s">
        <v>5433</v>
      </c>
      <c r="G483" s="93" t="s">
        <v>13919</v>
      </c>
      <c r="H483" s="93" t="s">
        <v>13920</v>
      </c>
      <c r="I483" s="93" t="s">
        <v>13921</v>
      </c>
      <c r="J483" s="93" t="s">
        <v>13922</v>
      </c>
      <c r="K483" s="94">
        <v>113523</v>
      </c>
      <c r="L483" s="90">
        <f>K483*'Age Distribution'!$U$6</f>
        <v>7076.7867492604582</v>
      </c>
      <c r="M483" s="90">
        <f>K483*'Age Distribution'!$U$7</f>
        <v>22166.034666759886</v>
      </c>
      <c r="N483" s="82">
        <f>K483*'Age Distribution'!$U$8</f>
        <v>23650.66938519937</v>
      </c>
      <c r="O483" s="82">
        <f>K483*'Age Distribution'!$U$9</f>
        <v>21860.722409495618</v>
      </c>
      <c r="P483" s="82">
        <f>K483*'Age Distribution'!$U$10</f>
        <v>22304.769626832411</v>
      </c>
      <c r="Q483" s="82">
        <f>K483*'Age Distribution'!$U$11</f>
        <v>16464.017162452259</v>
      </c>
      <c r="R483" s="83">
        <f t="shared" si="7"/>
        <v>113523</v>
      </c>
    </row>
    <row r="484" spans="1:18" x14ac:dyDescent="0.3">
      <c r="A484" s="53" t="s">
        <v>11049</v>
      </c>
      <c r="B484" s="53" t="s">
        <v>10957</v>
      </c>
      <c r="C484" s="53" t="s">
        <v>7006</v>
      </c>
      <c r="D484" s="91" t="s">
        <v>5432</v>
      </c>
      <c r="E484" s="92" t="s">
        <v>5431</v>
      </c>
      <c r="F484" s="93" t="s">
        <v>5431</v>
      </c>
      <c r="G484" s="93" t="s">
        <v>13923</v>
      </c>
      <c r="H484" s="93" t="s">
        <v>13924</v>
      </c>
      <c r="I484" s="93" t="s">
        <v>13925</v>
      </c>
      <c r="J484" s="93" t="s">
        <v>13926</v>
      </c>
      <c r="K484" s="94">
        <v>31176</v>
      </c>
      <c r="L484" s="90">
        <f>K484*'Age Distribution'!$U$6</f>
        <v>1943.446734978322</v>
      </c>
      <c r="M484" s="90">
        <f>K484*'Age Distribution'!$U$7</f>
        <v>6087.2976997692649</v>
      </c>
      <c r="N484" s="82">
        <f>K484*'Age Distribution'!$U$8</f>
        <v>6495.0121891861163</v>
      </c>
      <c r="O484" s="82">
        <f>K484*'Age Distribution'!$U$9</f>
        <v>6003.4520038973196</v>
      </c>
      <c r="P484" s="82">
        <f>K484*'Age Distribution'!$U$10</f>
        <v>6125.3974779218943</v>
      </c>
      <c r="Q484" s="82">
        <f>K484*'Age Distribution'!$U$11</f>
        <v>4521.3938942470832</v>
      </c>
      <c r="R484" s="83">
        <f t="shared" si="7"/>
        <v>31176</v>
      </c>
    </row>
    <row r="485" spans="1:18" x14ac:dyDescent="0.3">
      <c r="A485" s="53" t="s">
        <v>11047</v>
      </c>
      <c r="B485" s="53" t="s">
        <v>10957</v>
      </c>
      <c r="C485" s="53" t="s">
        <v>7727</v>
      </c>
      <c r="D485" s="91" t="s">
        <v>5430</v>
      </c>
      <c r="E485" s="92" t="s">
        <v>5429</v>
      </c>
      <c r="F485" s="93" t="s">
        <v>5429</v>
      </c>
      <c r="G485" s="93" t="s">
        <v>13927</v>
      </c>
      <c r="H485" s="93" t="s">
        <v>13928</v>
      </c>
      <c r="I485" s="93" t="s">
        <v>13929</v>
      </c>
      <c r="J485" s="93" t="s">
        <v>4404</v>
      </c>
      <c r="K485" s="94">
        <v>21370</v>
      </c>
      <c r="L485" s="90">
        <f>K485*'Age Distribution'!$U$6</f>
        <v>1332.1611729050148</v>
      </c>
      <c r="M485" s="90">
        <f>K485*'Age Distribution'!$U$7</f>
        <v>4172.6184194274183</v>
      </c>
      <c r="N485" s="82">
        <f>K485*'Age Distribution'!$U$8</f>
        <v>4452.0916885715715</v>
      </c>
      <c r="O485" s="82">
        <f>K485*'Age Distribution'!$U$9</f>
        <v>4115.1452823738045</v>
      </c>
      <c r="P485" s="82">
        <f>K485*'Age Distribution'!$U$10</f>
        <v>4198.734414395396</v>
      </c>
      <c r="Q485" s="82">
        <f>K485*'Age Distribution'!$U$11</f>
        <v>3099.2490223267951</v>
      </c>
      <c r="R485" s="83">
        <f t="shared" si="7"/>
        <v>21370</v>
      </c>
    </row>
    <row r="486" spans="1:18" x14ac:dyDescent="0.3">
      <c r="A486" s="53" t="s">
        <v>11045</v>
      </c>
      <c r="B486" s="53" t="s">
        <v>10957</v>
      </c>
      <c r="C486" s="53" t="s">
        <v>7003</v>
      </c>
      <c r="D486" s="91" t="s">
        <v>5428</v>
      </c>
      <c r="E486" s="92" t="s">
        <v>5427</v>
      </c>
      <c r="F486" s="93" t="s">
        <v>5426</v>
      </c>
      <c r="G486" s="93" t="s">
        <v>13930</v>
      </c>
      <c r="H486" s="93" t="s">
        <v>13931</v>
      </c>
      <c r="I486" s="93" t="s">
        <v>13932</v>
      </c>
      <c r="J486" s="93" t="s">
        <v>13933</v>
      </c>
      <c r="K486" s="94">
        <v>14214</v>
      </c>
      <c r="L486" s="90">
        <f>K486*'Age Distribution'!$U$6</f>
        <v>886.07107682133278</v>
      </c>
      <c r="M486" s="90">
        <f>K486*'Age Distribution'!$U$7</f>
        <v>2775.3672538016531</v>
      </c>
      <c r="N486" s="82">
        <f>K486*'Age Distribution'!$U$8</f>
        <v>2961.2555573868185</v>
      </c>
      <c r="O486" s="82">
        <f>K486*'Age Distribution'!$U$9</f>
        <v>2737.139683840021</v>
      </c>
      <c r="P486" s="82">
        <f>K486*'Age Distribution'!$U$10</f>
        <v>2792.7379956114255</v>
      </c>
      <c r="Q486" s="82">
        <f>K486*'Age Distribution'!$U$11</f>
        <v>2061.4284325387489</v>
      </c>
      <c r="R486" s="83">
        <f t="shared" si="7"/>
        <v>14214</v>
      </c>
    </row>
    <row r="487" spans="1:18" x14ac:dyDescent="0.3">
      <c r="A487" s="53" t="s">
        <v>11044</v>
      </c>
      <c r="B487" s="53" t="s">
        <v>10957</v>
      </c>
      <c r="C487" s="53" t="s">
        <v>7001</v>
      </c>
      <c r="D487" s="91" t="s">
        <v>5425</v>
      </c>
      <c r="E487" s="92" t="s">
        <v>5424</v>
      </c>
      <c r="F487" s="93" t="s">
        <v>5424</v>
      </c>
      <c r="G487" s="93" t="s">
        <v>13934</v>
      </c>
      <c r="H487" s="93" t="s">
        <v>13935</v>
      </c>
      <c r="I487" s="93" t="s">
        <v>13936</v>
      </c>
      <c r="J487" s="93" t="s">
        <v>13937</v>
      </c>
      <c r="K487" s="94">
        <v>13792</v>
      </c>
      <c r="L487" s="90">
        <f>K487*'Age Distribution'!$U$6</f>
        <v>859.76447808638113</v>
      </c>
      <c r="M487" s="90">
        <f>K487*'Age Distribution'!$U$7</f>
        <v>2692.9692672317715</v>
      </c>
      <c r="N487" s="82">
        <f>K487*'Age Distribution'!$U$8</f>
        <v>2873.3387257266781</v>
      </c>
      <c r="O487" s="82">
        <f>K487*'Age Distribution'!$U$9</f>
        <v>2655.8766370846752</v>
      </c>
      <c r="P487" s="82">
        <f>K487*'Age Distribution'!$U$10</f>
        <v>2709.8242884109177</v>
      </c>
      <c r="Q487" s="82">
        <f>K487*'Age Distribution'!$U$11</f>
        <v>2000.2266034595768</v>
      </c>
      <c r="R487" s="83">
        <f t="shared" si="7"/>
        <v>13792</v>
      </c>
    </row>
    <row r="488" spans="1:18" x14ac:dyDescent="0.3">
      <c r="A488" s="53" t="s">
        <v>11043</v>
      </c>
      <c r="B488" s="53" t="s">
        <v>10957</v>
      </c>
      <c r="C488" s="53" t="s">
        <v>6998</v>
      </c>
      <c r="D488" s="91" t="s">
        <v>5423</v>
      </c>
      <c r="E488" s="92" t="s">
        <v>5422</v>
      </c>
      <c r="F488" s="93" t="s">
        <v>5422</v>
      </c>
      <c r="G488" s="93" t="s">
        <v>13938</v>
      </c>
      <c r="H488" s="93" t="s">
        <v>13939</v>
      </c>
      <c r="I488" s="93" t="s">
        <v>13940</v>
      </c>
      <c r="J488" s="93" t="s">
        <v>13941</v>
      </c>
      <c r="K488" s="94">
        <v>28312</v>
      </c>
      <c r="L488" s="90">
        <f>K488*'Age Distribution'!$U$6</f>
        <v>1764.9109558861385</v>
      </c>
      <c r="M488" s="90">
        <f>K488*'Age Distribution'!$U$7</f>
        <v>5528.0848240912055</v>
      </c>
      <c r="N488" s="82">
        <f>K488*'Age Distribution'!$U$8</f>
        <v>5898.3444027533142</v>
      </c>
      <c r="O488" s="82">
        <f>K488*'Age Distribution'!$U$9</f>
        <v>5451.9416581453979</v>
      </c>
      <c r="P488" s="82">
        <f>K488*'Age Distribution'!$U$10</f>
        <v>5562.6845456416686</v>
      </c>
      <c r="Q488" s="82">
        <f>K488*'Age Distribution'!$U$11</f>
        <v>4106.0336134822746</v>
      </c>
      <c r="R488" s="83">
        <f t="shared" si="7"/>
        <v>28312.000000000004</v>
      </c>
    </row>
    <row r="489" spans="1:18" x14ac:dyDescent="0.3">
      <c r="A489" s="53" t="s">
        <v>11042</v>
      </c>
      <c r="B489" s="53" t="s">
        <v>10957</v>
      </c>
      <c r="C489" s="53" t="s">
        <v>6995</v>
      </c>
      <c r="D489" s="91" t="s">
        <v>5421</v>
      </c>
      <c r="E489" s="92" t="s">
        <v>5420</v>
      </c>
      <c r="F489" s="93" t="s">
        <v>5420</v>
      </c>
      <c r="G489" s="93" t="s">
        <v>13942</v>
      </c>
      <c r="H489" s="93" t="s">
        <v>13943</v>
      </c>
      <c r="I489" s="93" t="s">
        <v>13944</v>
      </c>
      <c r="J489" s="93" t="s">
        <v>249</v>
      </c>
      <c r="K489" s="94">
        <v>8797</v>
      </c>
      <c r="L489" s="90">
        <f>K489*'Age Distribution'!$U$6</f>
        <v>548.3866091738613</v>
      </c>
      <c r="M489" s="90">
        <f>K489*'Age Distribution'!$U$7</f>
        <v>1717.6660849650443</v>
      </c>
      <c r="N489" s="82">
        <f>K489*'Age Distribution'!$U$8</f>
        <v>1832.7117727825978</v>
      </c>
      <c r="O489" s="82">
        <f>K489*'Age Distribution'!$U$9</f>
        <v>1694.007161864406</v>
      </c>
      <c r="P489" s="82">
        <f>K489*'Age Distribution'!$U$10</f>
        <v>1728.4167825660413</v>
      </c>
      <c r="Q489" s="82">
        <f>K489*'Age Distribution'!$U$11</f>
        <v>1275.8115886480493</v>
      </c>
      <c r="R489" s="83">
        <f t="shared" si="7"/>
        <v>8797</v>
      </c>
    </row>
    <row r="490" spans="1:18" x14ac:dyDescent="0.3">
      <c r="A490" s="53" t="s">
        <v>11041</v>
      </c>
      <c r="B490" s="53" t="s">
        <v>10957</v>
      </c>
      <c r="C490" s="53" t="s">
        <v>6992</v>
      </c>
      <c r="D490" s="91" t="s">
        <v>5419</v>
      </c>
      <c r="E490" s="92" t="s">
        <v>5418</v>
      </c>
      <c r="F490" s="93" t="s">
        <v>5418</v>
      </c>
      <c r="G490" s="93" t="s">
        <v>13945</v>
      </c>
      <c r="H490" s="93" t="s">
        <v>13946</v>
      </c>
      <c r="I490" s="93" t="s">
        <v>13947</v>
      </c>
      <c r="J490" s="93" t="s">
        <v>13948</v>
      </c>
      <c r="K490" s="94">
        <v>21198</v>
      </c>
      <c r="L490" s="90">
        <f>K490*'Age Distribution'!$U$6</f>
        <v>1321.4390520936126</v>
      </c>
      <c r="M490" s="90">
        <f>K490*'Age Distribution'!$U$7</f>
        <v>4139.0344059439594</v>
      </c>
      <c r="N490" s="82">
        <f>K490*'Age Distribution'!$U$8</f>
        <v>4416.2582879897127</v>
      </c>
      <c r="O490" s="82">
        <f>K490*'Age Distribution'!$U$9</f>
        <v>4082.0238509948481</v>
      </c>
      <c r="P490" s="82">
        <f>K490*'Age Distribution'!$U$10</f>
        <v>4164.940201981919</v>
      </c>
      <c r="Q490" s="82">
        <f>K490*'Age Distribution'!$U$11</f>
        <v>3074.3042009959477</v>
      </c>
      <c r="R490" s="83">
        <f t="shared" si="7"/>
        <v>21198</v>
      </c>
    </row>
    <row r="491" spans="1:18" x14ac:dyDescent="0.3">
      <c r="A491" s="53" t="s">
        <v>11039</v>
      </c>
      <c r="B491" s="53" t="s">
        <v>10957</v>
      </c>
      <c r="C491" s="53" t="s">
        <v>7714</v>
      </c>
      <c r="D491" s="91" t="s">
        <v>5417</v>
      </c>
      <c r="E491" s="92" t="s">
        <v>5416</v>
      </c>
      <c r="F491" s="93" t="s">
        <v>2902</v>
      </c>
      <c r="G491" s="93" t="s">
        <v>13949</v>
      </c>
      <c r="H491" s="93" t="s">
        <v>13950</v>
      </c>
      <c r="I491" s="93" t="s">
        <v>13951</v>
      </c>
      <c r="J491" s="93" t="s">
        <v>13952</v>
      </c>
      <c r="K491" s="94">
        <v>5958</v>
      </c>
      <c r="L491" s="90">
        <f>K491*'Age Distribution'!$U$6</f>
        <v>371.40927787403268</v>
      </c>
      <c r="M491" s="90">
        <f>K491*'Age Distribution'!$U$7</f>
        <v>1163.3346065956275</v>
      </c>
      <c r="N491" s="82">
        <f>K491*'Age Distribution'!$U$8</f>
        <v>1241.2523294576238</v>
      </c>
      <c r="O491" s="82">
        <f>K491*'Age Distribution'!$U$9</f>
        <v>1147.3109776501228</v>
      </c>
      <c r="P491" s="82">
        <f>K491*'Age Distribution'!$U$10</f>
        <v>1170.6157997645191</v>
      </c>
      <c r="Q491" s="82">
        <f>K491*'Age Distribution'!$U$11</f>
        <v>864.07700865807408</v>
      </c>
      <c r="R491" s="83">
        <f t="shared" si="7"/>
        <v>5958</v>
      </c>
    </row>
    <row r="492" spans="1:18" x14ac:dyDescent="0.3">
      <c r="A492" s="53" t="s">
        <v>11038</v>
      </c>
      <c r="B492" s="53" t="s">
        <v>10957</v>
      </c>
      <c r="C492" s="53" t="s">
        <v>7709</v>
      </c>
      <c r="D492" s="91" t="s">
        <v>5415</v>
      </c>
      <c r="E492" s="92" t="s">
        <v>5414</v>
      </c>
      <c r="F492" s="93" t="s">
        <v>5414</v>
      </c>
      <c r="G492" s="93" t="s">
        <v>5795</v>
      </c>
      <c r="H492" s="93" t="s">
        <v>13953</v>
      </c>
      <c r="I492" s="93" t="s">
        <v>13954</v>
      </c>
      <c r="J492" s="93" t="s">
        <v>13955</v>
      </c>
      <c r="K492" s="94">
        <v>22771</v>
      </c>
      <c r="L492" s="90">
        <f>K492*'Age Distribution'!$U$6</f>
        <v>1419.4965871885865</v>
      </c>
      <c r="M492" s="90">
        <f>K492*'Age Distribution'!$U$7</f>
        <v>4446.171924603731</v>
      </c>
      <c r="N492" s="82">
        <f>K492*'Age Distribution'!$U$8</f>
        <v>4743.9672363342652</v>
      </c>
      <c r="O492" s="82">
        <f>K492*'Age Distribution'!$U$9</f>
        <v>4384.9308949430933</v>
      </c>
      <c r="P492" s="82">
        <f>K492*'Age Distribution'!$U$10</f>
        <v>4474.0000631819175</v>
      </c>
      <c r="Q492" s="82">
        <f>K492*'Age Distribution'!$U$11</f>
        <v>3302.4332937484064</v>
      </c>
      <c r="R492" s="83">
        <f t="shared" si="7"/>
        <v>22771</v>
      </c>
    </row>
    <row r="493" spans="1:18" x14ac:dyDescent="0.3">
      <c r="A493" s="53" t="s">
        <v>11037</v>
      </c>
      <c r="B493" s="53" t="s">
        <v>10957</v>
      </c>
      <c r="C493" s="53" t="s">
        <v>7706</v>
      </c>
      <c r="D493" s="91" t="s">
        <v>5413</v>
      </c>
      <c r="E493" s="92" t="s">
        <v>5412</v>
      </c>
      <c r="F493" s="93" t="s">
        <v>13956</v>
      </c>
      <c r="G493" s="93" t="s">
        <v>13957</v>
      </c>
      <c r="H493" s="93" t="s">
        <v>13958</v>
      </c>
      <c r="I493" s="93" t="s">
        <v>13959</v>
      </c>
      <c r="J493" s="93" t="s">
        <v>13960</v>
      </c>
      <c r="K493" s="94">
        <v>27051</v>
      </c>
      <c r="L493" s="90">
        <f>K493*'Age Distribution'!$U$6</f>
        <v>1686.3028492397546</v>
      </c>
      <c r="M493" s="90">
        <f>K493*'Age Distribution'!$U$7</f>
        <v>5281.8671438432893</v>
      </c>
      <c r="N493" s="82">
        <f>K493*'Age Distribution'!$U$8</f>
        <v>5635.6355763944584</v>
      </c>
      <c r="O493" s="82">
        <f>K493*'Age Distribution'!$U$9</f>
        <v>5209.1153501868876</v>
      </c>
      <c r="P493" s="82">
        <f>K493*'Age Distribution'!$U$10</f>
        <v>5314.9258139358853</v>
      </c>
      <c r="Q493" s="82">
        <f>K493*'Age Distribution'!$U$11</f>
        <v>3923.1532663997255</v>
      </c>
      <c r="R493" s="83">
        <f t="shared" si="7"/>
        <v>27051</v>
      </c>
    </row>
    <row r="494" spans="1:18" x14ac:dyDescent="0.3">
      <c r="A494" s="53" t="s">
        <v>11036</v>
      </c>
      <c r="B494" s="53" t="s">
        <v>10957</v>
      </c>
      <c r="C494" s="53" t="s">
        <v>7703</v>
      </c>
      <c r="D494" s="91" t="s">
        <v>5411</v>
      </c>
      <c r="E494" s="92" t="s">
        <v>5410</v>
      </c>
      <c r="F494" s="93" t="s">
        <v>5410</v>
      </c>
      <c r="G494" s="93" t="s">
        <v>5881</v>
      </c>
      <c r="H494" s="93" t="s">
        <v>13961</v>
      </c>
      <c r="I494" s="93" t="s">
        <v>13962</v>
      </c>
      <c r="J494" s="93" t="s">
        <v>13963</v>
      </c>
      <c r="K494" s="94">
        <v>8991</v>
      </c>
      <c r="L494" s="90">
        <f>K494*'Age Distribution'!$U$6</f>
        <v>560.48016404253576</v>
      </c>
      <c r="M494" s="90">
        <f>K494*'Age Distribution'!$U$7</f>
        <v>1755.5457280801083</v>
      </c>
      <c r="N494" s="82">
        <f>K494*'Age Distribution'!$U$8</f>
        <v>1873.1285152993448</v>
      </c>
      <c r="O494" s="82">
        <f>K494*'Age Distribution'!$U$9</f>
        <v>1731.3650553964844</v>
      </c>
      <c r="P494" s="82">
        <f>K494*'Age Distribution'!$U$10</f>
        <v>1766.5335105207773</v>
      </c>
      <c r="Q494" s="82">
        <f>K494*'Age Distribution'!$U$11</f>
        <v>1303.9470266607493</v>
      </c>
      <c r="R494" s="83">
        <f t="shared" si="7"/>
        <v>8991</v>
      </c>
    </row>
    <row r="495" spans="1:18" x14ac:dyDescent="0.3">
      <c r="A495" s="53" t="s">
        <v>11035</v>
      </c>
      <c r="B495" s="53" t="s">
        <v>10957</v>
      </c>
      <c r="C495" s="53" t="s">
        <v>7700</v>
      </c>
      <c r="D495" s="91" t="s">
        <v>5409</v>
      </c>
      <c r="E495" s="92" t="s">
        <v>5408</v>
      </c>
      <c r="F495" s="93" t="s">
        <v>5408</v>
      </c>
      <c r="G495" s="93" t="s">
        <v>13964</v>
      </c>
      <c r="H495" s="93" t="s">
        <v>13965</v>
      </c>
      <c r="I495" s="93" t="s">
        <v>13966</v>
      </c>
      <c r="J495" s="93" t="s">
        <v>13967</v>
      </c>
      <c r="K495" s="94">
        <v>17956</v>
      </c>
      <c r="L495" s="90">
        <f>K495*'Age Distribution'!$U$6</f>
        <v>1119.3395423810223</v>
      </c>
      <c r="M495" s="90">
        <f>K495*'Age Distribution'!$U$7</f>
        <v>3506.0148029592287</v>
      </c>
      <c r="N495" s="82">
        <f>K495*'Age Distribution'!$U$8</f>
        <v>3740.8403537665481</v>
      </c>
      <c r="O495" s="82">
        <f>K495*'Age Distribution'!$U$9</f>
        <v>3457.7233827938244</v>
      </c>
      <c r="P495" s="82">
        <f>K495*'Age Distribution'!$U$10</f>
        <v>3527.9585935837031</v>
      </c>
      <c r="Q495" s="82">
        <f>K495*'Age Distribution'!$U$11</f>
        <v>2604.1233245156727</v>
      </c>
      <c r="R495" s="83">
        <f t="shared" si="7"/>
        <v>17956</v>
      </c>
    </row>
    <row r="496" spans="1:18" x14ac:dyDescent="0.3">
      <c r="A496" s="53" t="s">
        <v>11034</v>
      </c>
      <c r="B496" s="53" t="s">
        <v>10957</v>
      </c>
      <c r="C496" s="53" t="s">
        <v>7697</v>
      </c>
      <c r="D496" s="91" t="s">
        <v>5406</v>
      </c>
      <c r="E496" s="92" t="s">
        <v>5405</v>
      </c>
      <c r="F496" s="93" t="s">
        <v>5405</v>
      </c>
      <c r="G496" s="93" t="s">
        <v>13968</v>
      </c>
      <c r="H496" s="93" t="s">
        <v>13969</v>
      </c>
      <c r="I496" s="93" t="s">
        <v>13970</v>
      </c>
      <c r="J496" s="93" t="s">
        <v>13971</v>
      </c>
      <c r="K496" s="94">
        <v>39410</v>
      </c>
      <c r="L496" s="90">
        <f>K496*'Age Distribution'!$U$6</f>
        <v>2456.7370998683496</v>
      </c>
      <c r="M496" s="90">
        <f>K496*'Age Distribution'!$U$7</f>
        <v>7695.0347173436849</v>
      </c>
      <c r="N496" s="82">
        <f>K496*'Age Distribution'!$U$8</f>
        <v>8210.4320751804225</v>
      </c>
      <c r="O496" s="82">
        <f>K496*'Age Distribution'!$U$9</f>
        <v>7589.0442479340954</v>
      </c>
      <c r="P496" s="82">
        <f>K496*'Age Distribution'!$U$10</f>
        <v>7743.1971582275419</v>
      </c>
      <c r="Q496" s="82">
        <f>K496*'Age Distribution'!$U$11</f>
        <v>5715.5547014459053</v>
      </c>
      <c r="R496" s="83">
        <f t="shared" si="7"/>
        <v>39410</v>
      </c>
    </row>
    <row r="497" spans="1:18" x14ac:dyDescent="0.3">
      <c r="A497" s="53" t="s">
        <v>11033</v>
      </c>
      <c r="B497" s="53" t="s">
        <v>10957</v>
      </c>
      <c r="C497" s="53" t="s">
        <v>7694</v>
      </c>
      <c r="D497" s="91" t="s">
        <v>5404</v>
      </c>
      <c r="E497" s="92" t="s">
        <v>5403</v>
      </c>
      <c r="F497" s="93" t="s">
        <v>13972</v>
      </c>
      <c r="G497" s="93" t="s">
        <v>13973</v>
      </c>
      <c r="H497" s="93" t="s">
        <v>13974</v>
      </c>
      <c r="I497" s="93" t="s">
        <v>13975</v>
      </c>
      <c r="J497" s="93" t="s">
        <v>13976</v>
      </c>
      <c r="K497" s="94">
        <v>200887</v>
      </c>
      <c r="L497" s="90">
        <f>K497*'Age Distribution'!$U$6</f>
        <v>12522.876066512386</v>
      </c>
      <c r="M497" s="90">
        <f>K497*'Age Distribution'!$U$7</f>
        <v>39224.370445648841</v>
      </c>
      <c r="N497" s="82">
        <f>K497*'Age Distribution'!$U$8</f>
        <v>41851.536876091588</v>
      </c>
      <c r="O497" s="82">
        <f>K497*'Age Distribution'!$U$9</f>
        <v>38684.098752467311</v>
      </c>
      <c r="P497" s="82">
        <f>K497*'Age Distribution'!$U$10</f>
        <v>39469.871797129061</v>
      </c>
      <c r="Q497" s="82">
        <f>K497*'Age Distribution'!$U$11</f>
        <v>29134.246062150811</v>
      </c>
      <c r="R497" s="83">
        <f t="shared" si="7"/>
        <v>200887</v>
      </c>
    </row>
    <row r="498" spans="1:18" x14ac:dyDescent="0.3">
      <c r="A498" s="53" t="s">
        <v>11031</v>
      </c>
      <c r="B498" s="53" t="s">
        <v>10957</v>
      </c>
      <c r="C498" s="53" t="s">
        <v>7691</v>
      </c>
      <c r="D498" s="91" t="s">
        <v>5402</v>
      </c>
      <c r="E498" s="92" t="s">
        <v>5401</v>
      </c>
      <c r="F498" s="93" t="s">
        <v>5401</v>
      </c>
      <c r="G498" s="93" t="s">
        <v>13977</v>
      </c>
      <c r="H498" s="93" t="s">
        <v>13978</v>
      </c>
      <c r="I498" s="93" t="s">
        <v>13979</v>
      </c>
      <c r="J498" s="93" t="s">
        <v>13980</v>
      </c>
      <c r="K498" s="94">
        <v>103675</v>
      </c>
      <c r="L498" s="90">
        <f>K498*'Age Distribution'!$U$6</f>
        <v>6462.8829948959947</v>
      </c>
      <c r="M498" s="90">
        <f>K498*'Age Distribution'!$U$7</f>
        <v>20243.154638939523</v>
      </c>
      <c r="N498" s="82">
        <f>K498*'Age Distribution'!$U$8</f>
        <v>21598.998868163671</v>
      </c>
      <c r="O498" s="82">
        <f>K498*'Age Distribution'!$U$9</f>
        <v>19964.327896588871</v>
      </c>
      <c r="P498" s="82">
        <f>K498*'Age Distribution'!$U$10</f>
        <v>20369.854488181689</v>
      </c>
      <c r="Q498" s="82">
        <f>K498*'Age Distribution'!$U$11</f>
        <v>15035.78111323025</v>
      </c>
      <c r="R498" s="83">
        <f t="shared" si="7"/>
        <v>103675</v>
      </c>
    </row>
    <row r="499" spans="1:18" x14ac:dyDescent="0.3">
      <c r="A499" s="53" t="s">
        <v>11030</v>
      </c>
      <c r="B499" s="53" t="s">
        <v>10957</v>
      </c>
      <c r="C499" s="53" t="s">
        <v>7688</v>
      </c>
      <c r="D499" s="91" t="s">
        <v>5400</v>
      </c>
      <c r="E499" s="92" t="s">
        <v>5399</v>
      </c>
      <c r="F499" s="93" t="s">
        <v>5398</v>
      </c>
      <c r="G499" s="93" t="s">
        <v>13981</v>
      </c>
      <c r="H499" s="93" t="s">
        <v>13982</v>
      </c>
      <c r="I499" s="93" t="s">
        <v>247</v>
      </c>
      <c r="J499" s="93" t="s">
        <v>13983</v>
      </c>
      <c r="K499" s="94">
        <v>35093</v>
      </c>
      <c r="L499" s="90">
        <f>K499*'Age Distribution'!$U$6</f>
        <v>2187.6243350844961</v>
      </c>
      <c r="M499" s="90">
        <f>K499*'Age Distribution'!$U$7</f>
        <v>6852.1150300873369</v>
      </c>
      <c r="N499" s="82">
        <f>K499*'Age Distribution'!$U$8</f>
        <v>7311.0553873206436</v>
      </c>
      <c r="O499" s="82">
        <f>K499*'Age Distribution'!$U$9</f>
        <v>6757.734833614596</v>
      </c>
      <c r="P499" s="82">
        <f>K499*'Age Distribution'!$U$10</f>
        <v>6895.0017222450933</v>
      </c>
      <c r="Q499" s="82">
        <f>K499*'Age Distribution'!$U$11</f>
        <v>5089.468691647834</v>
      </c>
      <c r="R499" s="83">
        <f t="shared" si="7"/>
        <v>35093</v>
      </c>
    </row>
    <row r="500" spans="1:18" x14ac:dyDescent="0.3">
      <c r="A500" s="53" t="s">
        <v>11029</v>
      </c>
      <c r="B500" s="53" t="s">
        <v>10957</v>
      </c>
      <c r="C500" s="53" t="s">
        <v>7685</v>
      </c>
      <c r="D500" s="91" t="s">
        <v>5397</v>
      </c>
      <c r="E500" s="92" t="s">
        <v>5396</v>
      </c>
      <c r="F500" s="93" t="s">
        <v>5396</v>
      </c>
      <c r="G500" s="93" t="s">
        <v>13984</v>
      </c>
      <c r="H500" s="93" t="s">
        <v>13985</v>
      </c>
      <c r="I500" s="93" t="s">
        <v>13986</v>
      </c>
      <c r="J500" s="93" t="s">
        <v>13987</v>
      </c>
      <c r="K500" s="94">
        <v>14673</v>
      </c>
      <c r="L500" s="90">
        <f>K500*'Age Distribution'!$U$6</f>
        <v>914.68417828896975</v>
      </c>
      <c r="M500" s="90">
        <f>K500*'Age Distribution'!$U$7</f>
        <v>2864.9897083883252</v>
      </c>
      <c r="N500" s="82">
        <f>K500*'Age Distribution'!$U$8</f>
        <v>3056.880736846545</v>
      </c>
      <c r="O500" s="82">
        <f>K500*'Age Distribution'!$U$9</f>
        <v>2825.5276896710729</v>
      </c>
      <c r="P500" s="82">
        <f>K500*'Age Distribution'!$U$10</f>
        <v>2882.9213880404141</v>
      </c>
      <c r="Q500" s="82">
        <f>K500*'Age Distribution'!$U$11</f>
        <v>2127.9962987646732</v>
      </c>
      <c r="R500" s="83">
        <f t="shared" si="7"/>
        <v>14673</v>
      </c>
    </row>
    <row r="501" spans="1:18" x14ac:dyDescent="0.3">
      <c r="A501" s="53" t="s">
        <v>11027</v>
      </c>
      <c r="B501" s="53" t="s">
        <v>10957</v>
      </c>
      <c r="C501" s="53" t="s">
        <v>7682</v>
      </c>
      <c r="D501" s="91" t="s">
        <v>5395</v>
      </c>
      <c r="E501" s="92" t="s">
        <v>5394</v>
      </c>
      <c r="F501" s="93" t="s">
        <v>5394</v>
      </c>
      <c r="G501" s="93" t="s">
        <v>13988</v>
      </c>
      <c r="H501" s="93" t="s">
        <v>13989</v>
      </c>
      <c r="I501" s="93" t="s">
        <v>13990</v>
      </c>
      <c r="J501" s="93" t="s">
        <v>13991</v>
      </c>
      <c r="K501" s="94">
        <v>148987</v>
      </c>
      <c r="L501" s="90">
        <f>K501*'Age Distribution'!$U$6</f>
        <v>9287.5384495835024</v>
      </c>
      <c r="M501" s="90">
        <f>K501*'Age Distribution'!$U$7</f>
        <v>29090.589632907475</v>
      </c>
      <c r="N501" s="82">
        <f>K501*'Age Distribution'!$U$8</f>
        <v>31039.016584240184</v>
      </c>
      <c r="O501" s="82">
        <f>K501*'Age Distribution'!$U$9</f>
        <v>28689.899400328777</v>
      </c>
      <c r="P501" s="82">
        <f>K501*'Age Distribution'!$U$10</f>
        <v>29272.664679341458</v>
      </c>
      <c r="Q501" s="82">
        <f>K501*'Age Distribution'!$U$11</f>
        <v>21607.291253598603</v>
      </c>
      <c r="R501" s="83">
        <f t="shared" si="7"/>
        <v>148987</v>
      </c>
    </row>
    <row r="502" spans="1:18" x14ac:dyDescent="0.3">
      <c r="A502" s="53" t="s">
        <v>11026</v>
      </c>
      <c r="B502" s="53" t="s">
        <v>10957</v>
      </c>
      <c r="C502" s="53" t="s">
        <v>7679</v>
      </c>
      <c r="D502" s="91" t="s">
        <v>5393</v>
      </c>
      <c r="E502" s="92" t="s">
        <v>5392</v>
      </c>
      <c r="F502" s="93" t="s">
        <v>13992</v>
      </c>
      <c r="G502" s="93" t="s">
        <v>13993</v>
      </c>
      <c r="H502" s="93" t="s">
        <v>13994</v>
      </c>
      <c r="I502" s="93" t="s">
        <v>13995</v>
      </c>
      <c r="J502" s="93" t="s">
        <v>13996</v>
      </c>
      <c r="K502" s="94">
        <v>26922</v>
      </c>
      <c r="L502" s="90">
        <f>K502*'Age Distribution'!$U$6</f>
        <v>1678.261258631203</v>
      </c>
      <c r="M502" s="90">
        <f>K502*'Age Distribution'!$U$7</f>
        <v>5256.679133730695</v>
      </c>
      <c r="N502" s="82">
        <f>K502*'Age Distribution'!$U$8</f>
        <v>5608.760525958065</v>
      </c>
      <c r="O502" s="82">
        <f>K502*'Age Distribution'!$U$9</f>
        <v>5184.2742766526699</v>
      </c>
      <c r="P502" s="82">
        <f>K502*'Age Distribution'!$U$10</f>
        <v>5289.5801546257771</v>
      </c>
      <c r="Q502" s="82">
        <f>K502*'Age Distribution'!$U$11</f>
        <v>3904.4446504015896</v>
      </c>
      <c r="R502" s="83">
        <f t="shared" si="7"/>
        <v>26922.000000000004</v>
      </c>
    </row>
    <row r="503" spans="1:18" x14ac:dyDescent="0.3">
      <c r="A503" s="53" t="s">
        <v>11024</v>
      </c>
      <c r="B503" s="53" t="s">
        <v>10957</v>
      </c>
      <c r="C503" s="53" t="s">
        <v>7676</v>
      </c>
      <c r="D503" s="91" t="s">
        <v>5391</v>
      </c>
      <c r="E503" s="92" t="s">
        <v>5390</v>
      </c>
      <c r="F503" s="93" t="s">
        <v>5389</v>
      </c>
      <c r="G503" s="93" t="s">
        <v>13997</v>
      </c>
      <c r="H503" s="93" t="s">
        <v>13998</v>
      </c>
      <c r="I503" s="93" t="s">
        <v>13999</v>
      </c>
      <c r="J503" s="93" t="s">
        <v>14000</v>
      </c>
      <c r="K503" s="94">
        <v>29997</v>
      </c>
      <c r="L503" s="90">
        <f>K503*'Age Distribution'!$U$6</f>
        <v>1869.9503370908624</v>
      </c>
      <c r="M503" s="90">
        <f>K503*'Age Distribution'!$U$7</f>
        <v>5857.0910026936954</v>
      </c>
      <c r="N503" s="82">
        <f>K503*'Age Distribution'!$U$8</f>
        <v>6249.3867282209367</v>
      </c>
      <c r="O503" s="82">
        <f>K503*'Age Distribution'!$U$9</f>
        <v>5776.4161457822647</v>
      </c>
      <c r="P503" s="82">
        <f>K503*'Age Distribution'!$U$10</f>
        <v>5893.7499405062572</v>
      </c>
      <c r="Q503" s="82">
        <f>K503*'Age Distribution'!$U$11</f>
        <v>4350.4058457059837</v>
      </c>
      <c r="R503" s="83">
        <f t="shared" si="7"/>
        <v>29996.999999999996</v>
      </c>
    </row>
    <row r="504" spans="1:18" x14ac:dyDescent="0.3">
      <c r="A504" s="53" t="s">
        <v>11023</v>
      </c>
      <c r="B504" s="53" t="s">
        <v>10957</v>
      </c>
      <c r="C504" s="53" t="s">
        <v>7673</v>
      </c>
      <c r="D504" s="91" t="s">
        <v>5388</v>
      </c>
      <c r="E504" s="92" t="s">
        <v>5387</v>
      </c>
      <c r="F504" s="93" t="s">
        <v>5387</v>
      </c>
      <c r="G504" s="93" t="s">
        <v>14001</v>
      </c>
      <c r="H504" s="93" t="s">
        <v>1444</v>
      </c>
      <c r="I504" s="93" t="s">
        <v>14002</v>
      </c>
      <c r="J504" s="93" t="s">
        <v>14003</v>
      </c>
      <c r="K504" s="94">
        <v>18991</v>
      </c>
      <c r="L504" s="90">
        <f>K504*'Age Distribution'!$U$6</f>
        <v>1183.8592809845175</v>
      </c>
      <c r="M504" s="90">
        <f>K504*'Age Distribution'!$U$7</f>
        <v>3708.104651537019</v>
      </c>
      <c r="N504" s="82">
        <f>K504*'Age Distribution'!$U$8</f>
        <v>3956.4657584306369</v>
      </c>
      <c r="O504" s="82">
        <f>K504*'Age Distribution'!$U$9</f>
        <v>3657.0296704520783</v>
      </c>
      <c r="P504" s="82">
        <f>K504*'Age Distribution'!$U$10</f>
        <v>3731.3133020020109</v>
      </c>
      <c r="Q504" s="82">
        <f>K504*'Age Distribution'!$U$11</f>
        <v>2754.2273365937372</v>
      </c>
      <c r="R504" s="83">
        <f t="shared" si="7"/>
        <v>18991</v>
      </c>
    </row>
    <row r="505" spans="1:18" x14ac:dyDescent="0.3">
      <c r="A505" s="53" t="s">
        <v>11022</v>
      </c>
      <c r="B505" s="53" t="s">
        <v>10957</v>
      </c>
      <c r="C505" s="53" t="s">
        <v>7670</v>
      </c>
      <c r="D505" s="91" t="s">
        <v>5386</v>
      </c>
      <c r="E505" s="92" t="s">
        <v>2727</v>
      </c>
      <c r="F505" s="93" t="s">
        <v>2727</v>
      </c>
      <c r="G505" s="93" t="s">
        <v>14004</v>
      </c>
      <c r="H505" s="93" t="s">
        <v>14005</v>
      </c>
      <c r="I505" s="93" t="s">
        <v>14006</v>
      </c>
      <c r="J505" s="93" t="s">
        <v>14007</v>
      </c>
      <c r="K505" s="94">
        <v>17784</v>
      </c>
      <c r="L505" s="90">
        <f>K505*'Age Distribution'!$U$6</f>
        <v>1108.6174215696201</v>
      </c>
      <c r="M505" s="90">
        <f>K505*'Age Distribution'!$U$7</f>
        <v>3472.4307894757699</v>
      </c>
      <c r="N505" s="82">
        <f>K505*'Age Distribution'!$U$8</f>
        <v>3705.0069531846898</v>
      </c>
      <c r="O505" s="82">
        <f>K505*'Age Distribution'!$U$9</f>
        <v>3424.6019514148684</v>
      </c>
      <c r="P505" s="82">
        <f>K505*'Age Distribution'!$U$10</f>
        <v>3494.1643811702261</v>
      </c>
      <c r="Q505" s="82">
        <f>K505*'Age Distribution'!$U$11</f>
        <v>2579.1785031848253</v>
      </c>
      <c r="R505" s="83">
        <f t="shared" si="7"/>
        <v>17784</v>
      </c>
    </row>
    <row r="506" spans="1:18" x14ac:dyDescent="0.3">
      <c r="A506" s="53" t="s">
        <v>11021</v>
      </c>
      <c r="B506" s="53" t="s">
        <v>10957</v>
      </c>
      <c r="C506" s="53" t="s">
        <v>7667</v>
      </c>
      <c r="D506" s="91" t="s">
        <v>5385</v>
      </c>
      <c r="E506" s="92" t="s">
        <v>5384</v>
      </c>
      <c r="F506" s="93" t="s">
        <v>5384</v>
      </c>
      <c r="G506" s="93" t="s">
        <v>14008</v>
      </c>
      <c r="H506" s="93" t="s">
        <v>14009</v>
      </c>
      <c r="I506" s="93" t="s">
        <v>14010</v>
      </c>
      <c r="J506" s="93" t="s">
        <v>13143</v>
      </c>
      <c r="K506" s="94">
        <v>41133</v>
      </c>
      <c r="L506" s="90">
        <f>K506*'Age Distribution'!$U$6</f>
        <v>2564.145321717453</v>
      </c>
      <c r="M506" s="90">
        <f>K506*'Age Distribution'!$U$7</f>
        <v>8031.4606198553111</v>
      </c>
      <c r="N506" s="82">
        <f>K506*'Age Distribution'!$U$8</f>
        <v>8569.3910821719437</v>
      </c>
      <c r="O506" s="82">
        <f>K506*'Age Distribution'!$U$9</f>
        <v>7920.8362611081748</v>
      </c>
      <c r="P506" s="82">
        <f>K506*'Age Distribution'!$U$10</f>
        <v>8081.7287162997591</v>
      </c>
      <c r="Q506" s="82">
        <f>K506*'Age Distribution'!$U$11</f>
        <v>5965.4379988473584</v>
      </c>
      <c r="R506" s="83">
        <f t="shared" si="7"/>
        <v>41133</v>
      </c>
    </row>
    <row r="507" spans="1:18" x14ac:dyDescent="0.3">
      <c r="A507" s="53" t="s">
        <v>11020</v>
      </c>
      <c r="B507" s="53" t="s">
        <v>10957</v>
      </c>
      <c r="C507" s="53" t="s">
        <v>7664</v>
      </c>
      <c r="D507" s="91" t="s">
        <v>5383</v>
      </c>
      <c r="E507" s="92" t="s">
        <v>5382</v>
      </c>
      <c r="F507" s="93" t="s">
        <v>5381</v>
      </c>
      <c r="G507" s="93" t="s">
        <v>14011</v>
      </c>
      <c r="H507" s="93" t="s">
        <v>13852</v>
      </c>
      <c r="I507" s="93" t="s">
        <v>14012</v>
      </c>
      <c r="J507" s="93" t="s">
        <v>988</v>
      </c>
      <c r="K507" s="94">
        <v>11483</v>
      </c>
      <c r="L507" s="90">
        <f>K507*'Age Distribution'!$U$6</f>
        <v>715.82623998447752</v>
      </c>
      <c r="M507" s="90">
        <f>K507*'Age Distribution'!$U$7</f>
        <v>2242.1234118055704</v>
      </c>
      <c r="N507" s="82">
        <f>K507*'Age Distribution'!$U$8</f>
        <v>2392.2961562876626</v>
      </c>
      <c r="O507" s="82">
        <f>K507*'Age Distribution'!$U$9</f>
        <v>2211.2406774683386</v>
      </c>
      <c r="P507" s="82">
        <f>K507*'Age Distribution'!$U$10</f>
        <v>2256.1566345579008</v>
      </c>
      <c r="Q507" s="82">
        <f>K507*'Age Distribution'!$U$11</f>
        <v>1665.3568798960498</v>
      </c>
      <c r="R507" s="83">
        <f t="shared" si="7"/>
        <v>11483</v>
      </c>
    </row>
    <row r="508" spans="1:18" x14ac:dyDescent="0.3">
      <c r="A508" s="53" t="s">
        <v>11019</v>
      </c>
      <c r="B508" s="53" t="s">
        <v>10957</v>
      </c>
      <c r="C508" s="53" t="s">
        <v>7661</v>
      </c>
      <c r="D508" s="91" t="s">
        <v>5380</v>
      </c>
      <c r="E508" s="92" t="s">
        <v>5379</v>
      </c>
      <c r="F508" s="93" t="s">
        <v>5379</v>
      </c>
      <c r="G508" s="93" t="s">
        <v>14013</v>
      </c>
      <c r="H508" s="93" t="s">
        <v>14014</v>
      </c>
      <c r="I508" s="93" t="s">
        <v>14015</v>
      </c>
      <c r="J508" s="93" t="s">
        <v>14016</v>
      </c>
      <c r="K508" s="94">
        <v>21192</v>
      </c>
      <c r="L508" s="90">
        <f>K508*'Age Distribution'!$U$6</f>
        <v>1321.0650246234475</v>
      </c>
      <c r="M508" s="90">
        <f>K508*'Age Distribution'!$U$7</f>
        <v>4137.8628705898855</v>
      </c>
      <c r="N508" s="82">
        <f>K508*'Age Distribution'!$U$8</f>
        <v>4415.0082856438339</v>
      </c>
      <c r="O508" s="82">
        <f>K508*'Age Distribution'!$U$9</f>
        <v>4080.8684522258145</v>
      </c>
      <c r="P508" s="82">
        <f>K508*'Age Distribution'!$U$10</f>
        <v>4163.7613341070301</v>
      </c>
      <c r="Q508" s="82">
        <f>K508*'Age Distribution'!$U$11</f>
        <v>3073.4340328099879</v>
      </c>
      <c r="R508" s="83">
        <f t="shared" si="7"/>
        <v>21192</v>
      </c>
    </row>
    <row r="509" spans="1:18" x14ac:dyDescent="0.3">
      <c r="A509" s="53" t="s">
        <v>11018</v>
      </c>
      <c r="B509" s="53" t="s">
        <v>10957</v>
      </c>
      <c r="C509" s="53" t="s">
        <v>7658</v>
      </c>
      <c r="D509" s="91" t="s">
        <v>5377</v>
      </c>
      <c r="E509" s="92" t="s">
        <v>5376</v>
      </c>
      <c r="F509" s="93" t="s">
        <v>5376</v>
      </c>
      <c r="G509" s="93" t="s">
        <v>14017</v>
      </c>
      <c r="H509" s="93" t="s">
        <v>1529</v>
      </c>
      <c r="I509" s="93" t="s">
        <v>1184</v>
      </c>
      <c r="J509" s="93" t="s">
        <v>12355</v>
      </c>
      <c r="K509" s="94">
        <v>2315</v>
      </c>
      <c r="L509" s="90">
        <f>K509*'Age Distribution'!$U$6</f>
        <v>144.31226557206875</v>
      </c>
      <c r="M509" s="90">
        <f>K509*'Age Distribution'!$U$7</f>
        <v>452.01739078027481</v>
      </c>
      <c r="N509" s="82">
        <f>K509*'Age Distribution'!$U$8</f>
        <v>482.29257178489411</v>
      </c>
      <c r="O509" s="82">
        <f>K509*'Age Distribution'!$U$9</f>
        <v>445.79135838537002</v>
      </c>
      <c r="P509" s="82">
        <f>K509*'Age Distribution'!$U$10</f>
        <v>454.84652172790561</v>
      </c>
      <c r="Q509" s="82">
        <f>K509*'Age Distribution'!$U$11</f>
        <v>335.73989174948667</v>
      </c>
      <c r="R509" s="83">
        <f t="shared" si="7"/>
        <v>2315</v>
      </c>
    </row>
    <row r="510" spans="1:18" x14ac:dyDescent="0.3">
      <c r="A510" s="53" t="s">
        <v>11017</v>
      </c>
      <c r="B510" s="53" t="s">
        <v>10957</v>
      </c>
      <c r="C510" s="53" t="s">
        <v>7656</v>
      </c>
      <c r="D510" s="91" t="s">
        <v>5375</v>
      </c>
      <c r="E510" s="92" t="s">
        <v>5374</v>
      </c>
      <c r="F510" s="93" t="s">
        <v>5374</v>
      </c>
      <c r="G510" s="93" t="s">
        <v>14018</v>
      </c>
      <c r="H510" s="93" t="s">
        <v>14019</v>
      </c>
      <c r="I510" s="93" t="s">
        <v>14020</v>
      </c>
      <c r="J510" s="93" t="s">
        <v>14021</v>
      </c>
      <c r="K510" s="94">
        <v>16243</v>
      </c>
      <c r="L510" s="90">
        <f>K510*'Age Distribution'!$U$6</f>
        <v>1012.5546996488608</v>
      </c>
      <c r="M510" s="90">
        <f>K510*'Age Distribution'!$U$7</f>
        <v>3171.5414593710602</v>
      </c>
      <c r="N510" s="82">
        <f>K510*'Age Distribution'!$U$8</f>
        <v>3383.9646840181576</v>
      </c>
      <c r="O510" s="82">
        <f>K510*'Age Distribution'!$U$9</f>
        <v>3127.8570342348012</v>
      </c>
      <c r="P510" s="82">
        <f>K510*'Age Distribution'!$U$10</f>
        <v>3191.3918153029681</v>
      </c>
      <c r="Q510" s="82">
        <f>K510*'Age Distribution'!$U$11</f>
        <v>2355.6903074241523</v>
      </c>
      <c r="R510" s="83">
        <f t="shared" si="7"/>
        <v>16243.000000000002</v>
      </c>
    </row>
    <row r="511" spans="1:18" x14ac:dyDescent="0.3">
      <c r="A511" s="53" t="s">
        <v>11015</v>
      </c>
      <c r="B511" s="53" t="s">
        <v>10957</v>
      </c>
      <c r="C511" s="53" t="s">
        <v>7653</v>
      </c>
      <c r="D511" s="91" t="s">
        <v>5373</v>
      </c>
      <c r="E511" s="92" t="s">
        <v>5372</v>
      </c>
      <c r="F511" s="93" t="s">
        <v>5372</v>
      </c>
      <c r="G511" s="93" t="s">
        <v>14022</v>
      </c>
      <c r="H511" s="93" t="s">
        <v>14023</v>
      </c>
      <c r="I511" s="93" t="s">
        <v>14024</v>
      </c>
      <c r="J511" s="93" t="s">
        <v>14025</v>
      </c>
      <c r="K511" s="94">
        <v>7313</v>
      </c>
      <c r="L511" s="90">
        <f>K511*'Age Distribution'!$U$6</f>
        <v>455.8771482196712</v>
      </c>
      <c r="M511" s="90">
        <f>K511*'Age Distribution'!$U$7</f>
        <v>1427.9063407240387</v>
      </c>
      <c r="N511" s="82">
        <f>K511*'Age Distribution'!$U$8</f>
        <v>1523.5445259019139</v>
      </c>
      <c r="O511" s="82">
        <f>K511*'Age Distribution'!$U$9</f>
        <v>1408.2385329901558</v>
      </c>
      <c r="P511" s="82">
        <f>K511*'Age Distribution'!$U$10</f>
        <v>1436.8434615102262</v>
      </c>
      <c r="Q511" s="82">
        <f>K511*'Age Distribution'!$U$11</f>
        <v>1060.5899906539939</v>
      </c>
      <c r="R511" s="83">
        <f t="shared" si="7"/>
        <v>7313</v>
      </c>
    </row>
    <row r="512" spans="1:18" x14ac:dyDescent="0.3">
      <c r="A512" s="53" t="s">
        <v>11014</v>
      </c>
      <c r="B512" s="53" t="s">
        <v>10957</v>
      </c>
      <c r="C512" s="53" t="s">
        <v>7650</v>
      </c>
      <c r="D512" s="91" t="s">
        <v>5371</v>
      </c>
      <c r="E512" s="92" t="s">
        <v>5370</v>
      </c>
      <c r="F512" s="93" t="s">
        <v>5370</v>
      </c>
      <c r="G512" s="93" t="s">
        <v>14026</v>
      </c>
      <c r="H512" s="93" t="s">
        <v>14027</v>
      </c>
      <c r="I512" s="93" t="s">
        <v>14028</v>
      </c>
      <c r="J512" s="93" t="s">
        <v>14029</v>
      </c>
      <c r="K512" s="94">
        <v>201368</v>
      </c>
      <c r="L512" s="90">
        <f>K512*'Age Distribution'!$U$6</f>
        <v>12552.860602037297</v>
      </c>
      <c r="M512" s="90">
        <f>K512*'Age Distribution'!$U$7</f>
        <v>39318.288529867117</v>
      </c>
      <c r="N512" s="82">
        <f>K512*'Age Distribution'!$U$8</f>
        <v>41951.745397486207</v>
      </c>
      <c r="O512" s="82">
        <f>K512*'Age Distribution'!$U$9</f>
        <v>38776.723220451488</v>
      </c>
      <c r="P512" s="82">
        <f>K512*'Age Distribution'!$U$10</f>
        <v>39564.377705099309</v>
      </c>
      <c r="Q512" s="82">
        <f>K512*'Age Distribution'!$U$11</f>
        <v>29204.004545058589</v>
      </c>
      <c r="R512" s="83">
        <f t="shared" si="7"/>
        <v>201368</v>
      </c>
    </row>
    <row r="513" spans="1:18" x14ac:dyDescent="0.3">
      <c r="A513" s="53" t="s">
        <v>11013</v>
      </c>
      <c r="B513" s="53" t="s">
        <v>10957</v>
      </c>
      <c r="C513" s="53" t="s">
        <v>7648</v>
      </c>
      <c r="D513" s="91" t="s">
        <v>5369</v>
      </c>
      <c r="E513" s="92" t="s">
        <v>5368</v>
      </c>
      <c r="F513" s="93" t="s">
        <v>5368</v>
      </c>
      <c r="G513" s="93" t="s">
        <v>14030</v>
      </c>
      <c r="H513" s="93" t="s">
        <v>14031</v>
      </c>
      <c r="I513" s="93" t="s">
        <v>14032</v>
      </c>
      <c r="J513" s="93" t="s">
        <v>14033</v>
      </c>
      <c r="K513" s="94">
        <v>87754</v>
      </c>
      <c r="L513" s="90">
        <f>K513*'Age Distribution'!$U$6</f>
        <v>5470.4011028126661</v>
      </c>
      <c r="M513" s="90">
        <f>K513*'Age Distribution'!$U$7</f>
        <v>17134.485576903775</v>
      </c>
      <c r="N513" s="82">
        <f>K513*'Age Distribution'!$U$8</f>
        <v>18282.117643374342</v>
      </c>
      <c r="O513" s="82">
        <f>K513*'Age Distribution'!$U$9</f>
        <v>16898.477262958859</v>
      </c>
      <c r="P513" s="82">
        <f>K513*'Age Distribution'!$U$10</f>
        <v>17241.728582164418</v>
      </c>
      <c r="Q513" s="82">
        <f>K513*'Age Distribution'!$U$11</f>
        <v>12726.789831785942</v>
      </c>
      <c r="R513" s="83">
        <f t="shared" si="7"/>
        <v>87754</v>
      </c>
    </row>
    <row r="514" spans="1:18" x14ac:dyDescent="0.3">
      <c r="A514" s="53" t="s">
        <v>11011</v>
      </c>
      <c r="B514" s="53" t="s">
        <v>10957</v>
      </c>
      <c r="C514" s="53" t="s">
        <v>7645</v>
      </c>
      <c r="D514" s="91" t="s">
        <v>5367</v>
      </c>
      <c r="E514" s="92" t="s">
        <v>5366</v>
      </c>
      <c r="F514" s="93" t="s">
        <v>5366</v>
      </c>
      <c r="G514" s="93" t="s">
        <v>14034</v>
      </c>
      <c r="H514" s="93" t="s">
        <v>14035</v>
      </c>
      <c r="I514" s="93" t="s">
        <v>14036</v>
      </c>
      <c r="J514" s="93" t="s">
        <v>14037</v>
      </c>
      <c r="K514" s="94">
        <v>5163</v>
      </c>
      <c r="L514" s="90">
        <f>K514*'Age Distribution'!$U$6</f>
        <v>321.85063807714516</v>
      </c>
      <c r="M514" s="90">
        <f>K514*'Age Distribution'!$U$7</f>
        <v>1008.106172180803</v>
      </c>
      <c r="N514" s="82">
        <f>K514*'Age Distribution'!$U$8</f>
        <v>1075.6270186286861</v>
      </c>
      <c r="O514" s="82">
        <f>K514*'Age Distribution'!$U$9</f>
        <v>994.22064075320316</v>
      </c>
      <c r="P514" s="82">
        <f>K514*'Age Distribution'!$U$10</f>
        <v>1014.4158063417609</v>
      </c>
      <c r="Q514" s="82">
        <f>K514*'Age Distribution'!$U$11</f>
        <v>748.77972401840157</v>
      </c>
      <c r="R514" s="83">
        <f t="shared" si="7"/>
        <v>5163</v>
      </c>
    </row>
    <row r="515" spans="1:18" x14ac:dyDescent="0.3">
      <c r="A515" s="53" t="s">
        <v>11009</v>
      </c>
      <c r="B515" s="53" t="s">
        <v>10957</v>
      </c>
      <c r="C515" s="53" t="s">
        <v>7642</v>
      </c>
      <c r="D515" s="91" t="s">
        <v>5365</v>
      </c>
      <c r="E515" s="92" t="s">
        <v>5364</v>
      </c>
      <c r="F515" s="93" t="s">
        <v>5364</v>
      </c>
      <c r="G515" s="93" t="s">
        <v>14038</v>
      </c>
      <c r="H515" s="93" t="s">
        <v>14039</v>
      </c>
      <c r="I515" s="93" t="s">
        <v>2918</v>
      </c>
      <c r="J515" s="93" t="s">
        <v>14040</v>
      </c>
      <c r="K515" s="94">
        <v>14085</v>
      </c>
      <c r="L515" s="90">
        <f>K515*'Age Distribution'!$U$6</f>
        <v>878.02948621278119</v>
      </c>
      <c r="M515" s="90">
        <f>K515*'Age Distribution'!$U$7</f>
        <v>2750.1792436890587</v>
      </c>
      <c r="N515" s="82">
        <f>K515*'Age Distribution'!$U$8</f>
        <v>2934.3805069504251</v>
      </c>
      <c r="O515" s="82">
        <f>K515*'Age Distribution'!$U$9</f>
        <v>2712.2986103058042</v>
      </c>
      <c r="P515" s="82">
        <f>K515*'Age Distribution'!$U$10</f>
        <v>2767.3923363013178</v>
      </c>
      <c r="Q515" s="82">
        <f>K515*'Age Distribution'!$U$11</f>
        <v>2042.7198165406132</v>
      </c>
      <c r="R515" s="83">
        <f t="shared" si="7"/>
        <v>14085.000000000002</v>
      </c>
    </row>
    <row r="516" spans="1:18" x14ac:dyDescent="0.3">
      <c r="A516" s="53" t="s">
        <v>11007</v>
      </c>
      <c r="B516" s="53" t="s">
        <v>10957</v>
      </c>
      <c r="C516" s="53" t="s">
        <v>7640</v>
      </c>
      <c r="D516" s="91" t="s">
        <v>5363</v>
      </c>
      <c r="E516" s="92" t="s">
        <v>3576</v>
      </c>
      <c r="F516" s="93" t="s">
        <v>3576</v>
      </c>
      <c r="G516" s="93" t="s">
        <v>14041</v>
      </c>
      <c r="H516" s="93" t="s">
        <v>14042</v>
      </c>
      <c r="I516" s="93" t="s">
        <v>14043</v>
      </c>
      <c r="J516" s="93" t="s">
        <v>12618</v>
      </c>
      <c r="K516" s="94">
        <v>8686</v>
      </c>
      <c r="L516" s="90">
        <f>K516*'Age Distribution'!$U$6</f>
        <v>541.46710097580524</v>
      </c>
      <c r="M516" s="90">
        <f>K516*'Age Distribution'!$U$7</f>
        <v>1695.9926809146727</v>
      </c>
      <c r="N516" s="82">
        <f>K516*'Age Distribution'!$U$8</f>
        <v>1809.5867293838403</v>
      </c>
      <c r="O516" s="82">
        <f>K516*'Age Distribution'!$U$9</f>
        <v>1672.6322846372889</v>
      </c>
      <c r="P516" s="82">
        <f>K516*'Age Distribution'!$U$10</f>
        <v>1706.6077268805996</v>
      </c>
      <c r="Q516" s="82">
        <f>K516*'Age Distribution'!$U$11</f>
        <v>1259.7134772077932</v>
      </c>
      <c r="R516" s="83">
        <f t="shared" si="7"/>
        <v>8686</v>
      </c>
    </row>
    <row r="517" spans="1:18" x14ac:dyDescent="0.3">
      <c r="A517" s="53" t="s">
        <v>11006</v>
      </c>
      <c r="B517" s="53" t="s">
        <v>10957</v>
      </c>
      <c r="C517" s="53" t="s">
        <v>7637</v>
      </c>
      <c r="D517" s="91" t="s">
        <v>5362</v>
      </c>
      <c r="E517" s="92" t="s">
        <v>5361</v>
      </c>
      <c r="F517" s="93" t="s">
        <v>5361</v>
      </c>
      <c r="G517" s="93" t="s">
        <v>14044</v>
      </c>
      <c r="H517" s="93" t="s">
        <v>14045</v>
      </c>
      <c r="I517" s="93" t="s">
        <v>14046</v>
      </c>
      <c r="J517" s="93" t="s">
        <v>14047</v>
      </c>
      <c r="K517" s="94">
        <v>63988</v>
      </c>
      <c r="L517" s="90">
        <f>K517*'Age Distribution'!$U$6</f>
        <v>3988.8782934883525</v>
      </c>
      <c r="M517" s="90">
        <f>K517*'Age Distribution'!$U$7</f>
        <v>12494.034039416081</v>
      </c>
      <c r="N517" s="82">
        <f>K517*'Age Distribution'!$U$8</f>
        <v>13330.858351348512</v>
      </c>
      <c r="O517" s="82">
        <f>K517*'Age Distribution'!$U$9</f>
        <v>12321.942738817734</v>
      </c>
      <c r="P517" s="82">
        <f>K517*'Age Distribution'!$U$10</f>
        <v>12572.232929730118</v>
      </c>
      <c r="Q517" s="82">
        <f>K517*'Age Distribution'!$U$11</f>
        <v>9280.0536471992018</v>
      </c>
      <c r="R517" s="83">
        <f t="shared" ref="R517:R580" si="8">SUM(L517:Q517)</f>
        <v>63988</v>
      </c>
    </row>
    <row r="518" spans="1:18" x14ac:dyDescent="0.3">
      <c r="A518" s="53" t="s">
        <v>11004</v>
      </c>
      <c r="B518" s="53" t="s">
        <v>10957</v>
      </c>
      <c r="C518" s="53" t="s">
        <v>7634</v>
      </c>
      <c r="D518" s="91" t="s">
        <v>5360</v>
      </c>
      <c r="E518" s="92" t="s">
        <v>5359</v>
      </c>
      <c r="F518" s="93" t="s">
        <v>5359</v>
      </c>
      <c r="G518" s="93" t="s">
        <v>14048</v>
      </c>
      <c r="H518" s="93" t="s">
        <v>14049</v>
      </c>
      <c r="I518" s="93" t="s">
        <v>14050</v>
      </c>
      <c r="J518" s="93" t="s">
        <v>14051</v>
      </c>
      <c r="K518" s="94">
        <v>25480</v>
      </c>
      <c r="L518" s="90">
        <f>K518*'Age Distribution'!$U$6</f>
        <v>1588.3699899681692</v>
      </c>
      <c r="M518" s="90">
        <f>K518*'Age Distribution'!$U$7</f>
        <v>4975.1201369682085</v>
      </c>
      <c r="N518" s="82">
        <f>K518*'Age Distribution'!$U$8</f>
        <v>5308.3432954985328</v>
      </c>
      <c r="O518" s="82">
        <f>K518*'Age Distribution'!$U$9</f>
        <v>4906.5934391616538</v>
      </c>
      <c r="P518" s="82">
        <f>K518*'Age Distribution'!$U$10</f>
        <v>5006.2589086941834</v>
      </c>
      <c r="Q518" s="82">
        <f>K518*'Age Distribution'!$U$11</f>
        <v>3695.3142297092527</v>
      </c>
      <c r="R518" s="83">
        <f t="shared" si="8"/>
        <v>25480</v>
      </c>
    </row>
    <row r="519" spans="1:18" x14ac:dyDescent="0.3">
      <c r="A519" s="53" t="s">
        <v>11003</v>
      </c>
      <c r="B519" s="53" t="s">
        <v>10957</v>
      </c>
      <c r="C519" s="53" t="s">
        <v>7631</v>
      </c>
      <c r="D519" s="91" t="s">
        <v>5358</v>
      </c>
      <c r="E519" s="92" t="s">
        <v>5357</v>
      </c>
      <c r="F519" s="93" t="s">
        <v>5357</v>
      </c>
      <c r="G519" s="93" t="s">
        <v>14052</v>
      </c>
      <c r="H519" s="93" t="s">
        <v>14053</v>
      </c>
      <c r="I519" s="93" t="s">
        <v>14054</v>
      </c>
      <c r="J519" s="93" t="s">
        <v>14055</v>
      </c>
      <c r="K519" s="94">
        <v>5744</v>
      </c>
      <c r="L519" s="90">
        <f>K519*'Age Distribution'!$U$6</f>
        <v>358.06896477147427</v>
      </c>
      <c r="M519" s="90">
        <f>K519*'Age Distribution'!$U$7</f>
        <v>1121.5498456336495</v>
      </c>
      <c r="N519" s="82">
        <f>K519*'Age Distribution'!$U$8</f>
        <v>1196.6689124546142</v>
      </c>
      <c r="O519" s="82">
        <f>K519*'Age Distribution'!$U$9</f>
        <v>1106.1017548879331</v>
      </c>
      <c r="P519" s="82">
        <f>K519*'Age Distribution'!$U$10</f>
        <v>1128.5695122268207</v>
      </c>
      <c r="Q519" s="82">
        <f>K519*'Age Distribution'!$U$11</f>
        <v>833.04101002550817</v>
      </c>
      <c r="R519" s="83">
        <f t="shared" si="8"/>
        <v>5744</v>
      </c>
    </row>
    <row r="520" spans="1:18" x14ac:dyDescent="0.3">
      <c r="A520" s="53" t="s">
        <v>11002</v>
      </c>
      <c r="B520" s="53" t="s">
        <v>10957</v>
      </c>
      <c r="C520" s="53" t="s">
        <v>7628</v>
      </c>
      <c r="D520" s="91" t="s">
        <v>5356</v>
      </c>
      <c r="E520" s="92" t="s">
        <v>5355</v>
      </c>
      <c r="F520" s="93" t="s">
        <v>14056</v>
      </c>
      <c r="G520" s="93" t="s">
        <v>14057</v>
      </c>
      <c r="H520" s="93" t="s">
        <v>14058</v>
      </c>
      <c r="I520" s="93" t="s">
        <v>14059</v>
      </c>
      <c r="J520" s="93" t="s">
        <v>14060</v>
      </c>
      <c r="K520" s="94">
        <v>31232</v>
      </c>
      <c r="L520" s="90">
        <f>K520*'Age Distribution'!$U$6</f>
        <v>1946.9376580331971</v>
      </c>
      <c r="M520" s="90">
        <f>K520*'Age Distribution'!$U$7</f>
        <v>6098.2320297406241</v>
      </c>
      <c r="N520" s="82">
        <f>K520*'Age Distribution'!$U$8</f>
        <v>6506.6788777476513</v>
      </c>
      <c r="O520" s="82">
        <f>K520*'Age Distribution'!$U$9</f>
        <v>6014.2357257416306</v>
      </c>
      <c r="P520" s="82">
        <f>K520*'Age Distribution'!$U$10</f>
        <v>6136.4002447541889</v>
      </c>
      <c r="Q520" s="82">
        <f>K520*'Age Distribution'!$U$11</f>
        <v>4529.5154639827078</v>
      </c>
      <c r="R520" s="83">
        <f t="shared" si="8"/>
        <v>31232</v>
      </c>
    </row>
    <row r="521" spans="1:18" x14ac:dyDescent="0.3">
      <c r="A521" s="53" t="s">
        <v>11001</v>
      </c>
      <c r="B521" s="53" t="s">
        <v>10957</v>
      </c>
      <c r="C521" s="53" t="s">
        <v>7625</v>
      </c>
      <c r="D521" s="91" t="s">
        <v>5354</v>
      </c>
      <c r="E521" s="92" t="s">
        <v>5353</v>
      </c>
      <c r="F521" s="93" t="s">
        <v>14061</v>
      </c>
      <c r="G521" s="93" t="s">
        <v>14062</v>
      </c>
      <c r="H521" s="93" t="s">
        <v>14063</v>
      </c>
      <c r="I521" s="93" t="s">
        <v>14064</v>
      </c>
      <c r="J521" s="93" t="s">
        <v>14065</v>
      </c>
      <c r="K521" s="94">
        <v>6390</v>
      </c>
      <c r="L521" s="90">
        <f>K521*'Age Distribution'!$U$6</f>
        <v>398.33925572592631</v>
      </c>
      <c r="M521" s="90">
        <f>K521*'Age Distribution'!$U$7</f>
        <v>1247.6851520889659</v>
      </c>
      <c r="N521" s="82">
        <f>K521*'Age Distribution'!$U$8</f>
        <v>1331.2524983608957</v>
      </c>
      <c r="O521" s="82">
        <f>K521*'Age Distribution'!$U$9</f>
        <v>1230.4996890205246</v>
      </c>
      <c r="P521" s="82">
        <f>K521*'Age Distribution'!$U$10</f>
        <v>1255.4942867565082</v>
      </c>
      <c r="Q521" s="82">
        <f>K521*'Age Distribution'!$U$11</f>
        <v>926.72911804717921</v>
      </c>
      <c r="R521" s="83">
        <f t="shared" si="8"/>
        <v>6390.0000000000009</v>
      </c>
    </row>
    <row r="522" spans="1:18" x14ac:dyDescent="0.3">
      <c r="A522" s="53" t="s">
        <v>11000</v>
      </c>
      <c r="B522" s="53" t="s">
        <v>10957</v>
      </c>
      <c r="C522" s="53" t="s">
        <v>7622</v>
      </c>
      <c r="D522" s="91" t="s">
        <v>5352</v>
      </c>
      <c r="E522" s="92" t="s">
        <v>5351</v>
      </c>
      <c r="F522" s="93" t="s">
        <v>5351</v>
      </c>
      <c r="G522" s="93" t="s">
        <v>14066</v>
      </c>
      <c r="H522" s="93" t="s">
        <v>14067</v>
      </c>
      <c r="I522" s="93" t="s">
        <v>14068</v>
      </c>
      <c r="J522" s="93" t="s">
        <v>14069</v>
      </c>
      <c r="K522" s="94">
        <v>1693</v>
      </c>
      <c r="L522" s="90">
        <f>K522*'Age Distribution'!$U$6</f>
        <v>105.5380844982775</v>
      </c>
      <c r="M522" s="90">
        <f>K522*'Age Distribution'!$U$7</f>
        <v>330.56822574125499</v>
      </c>
      <c r="N522" s="82">
        <f>K522*'Age Distribution'!$U$8</f>
        <v>352.70899526212776</v>
      </c>
      <c r="O522" s="82">
        <f>K522*'Age Distribution'!$U$9</f>
        <v>326.01501932891205</v>
      </c>
      <c r="P522" s="82">
        <f>K522*'Age Distribution'!$U$10</f>
        <v>332.63721869777288</v>
      </c>
      <c r="Q522" s="82">
        <f>K522*'Age Distribution'!$U$11</f>
        <v>245.53245647165483</v>
      </c>
      <c r="R522" s="83">
        <f t="shared" si="8"/>
        <v>1693</v>
      </c>
    </row>
    <row r="523" spans="1:18" x14ac:dyDescent="0.3">
      <c r="A523" s="53" t="s">
        <v>10998</v>
      </c>
      <c r="B523" s="53" t="s">
        <v>10957</v>
      </c>
      <c r="C523" s="53" t="s">
        <v>7619</v>
      </c>
      <c r="D523" s="91" t="s">
        <v>5350</v>
      </c>
      <c r="E523" s="92" t="s">
        <v>5349</v>
      </c>
      <c r="F523" s="93" t="s">
        <v>5348</v>
      </c>
      <c r="G523" s="93" t="s">
        <v>14070</v>
      </c>
      <c r="H523" s="93" t="s">
        <v>14071</v>
      </c>
      <c r="I523" s="93" t="s">
        <v>14072</v>
      </c>
      <c r="J523" s="93" t="s">
        <v>14073</v>
      </c>
      <c r="K523" s="94">
        <v>25224</v>
      </c>
      <c r="L523" s="90">
        <f>K523*'Age Distribution'!$U$6</f>
        <v>1572.4114845744546</v>
      </c>
      <c r="M523" s="90">
        <f>K523*'Age Distribution'!$U$7</f>
        <v>4925.1346285277114</v>
      </c>
      <c r="N523" s="82">
        <f>K523*'Age Distribution'!$U$8</f>
        <v>5255.0098620743711</v>
      </c>
      <c r="O523" s="82">
        <f>K523*'Age Distribution'!$U$9</f>
        <v>4857.2964250162304</v>
      </c>
      <c r="P523" s="82">
        <f>K523*'Age Distribution'!$U$10</f>
        <v>4955.9605460322637</v>
      </c>
      <c r="Q523" s="82">
        <f>K523*'Age Distribution'!$U$11</f>
        <v>3658.1870537749683</v>
      </c>
      <c r="R523" s="83">
        <f t="shared" si="8"/>
        <v>25223.999999999996</v>
      </c>
    </row>
    <row r="524" spans="1:18" x14ac:dyDescent="0.3">
      <c r="A524" s="53" t="s">
        <v>10996</v>
      </c>
      <c r="B524" s="53" t="s">
        <v>10957</v>
      </c>
      <c r="C524" s="53" t="s">
        <v>7616</v>
      </c>
      <c r="D524" s="91" t="s">
        <v>5347</v>
      </c>
      <c r="E524" s="92" t="s">
        <v>5346</v>
      </c>
      <c r="F524" s="93" t="s">
        <v>5346</v>
      </c>
      <c r="G524" s="93" t="s">
        <v>14074</v>
      </c>
      <c r="H524" s="93" t="s">
        <v>14075</v>
      </c>
      <c r="I524" s="93" t="s">
        <v>14076</v>
      </c>
      <c r="J524" s="93" t="s">
        <v>1403</v>
      </c>
      <c r="K524" s="94">
        <v>8442</v>
      </c>
      <c r="L524" s="90">
        <f>K524*'Age Distribution'!$U$6</f>
        <v>526.25665052242095</v>
      </c>
      <c r="M524" s="90">
        <f>K524*'Age Distribution'!$U$7</f>
        <v>1648.350243182324</v>
      </c>
      <c r="N524" s="82">
        <f>K524*'Age Distribution'!$U$8</f>
        <v>1758.7533006514368</v>
      </c>
      <c r="O524" s="82">
        <f>K524*'Age Distribution'!$U$9</f>
        <v>1625.6460680299324</v>
      </c>
      <c r="P524" s="82">
        <f>K524*'Age Distribution'!$U$10</f>
        <v>1658.6670999684575</v>
      </c>
      <c r="Q524" s="82">
        <f>K524*'Age Distribution'!$U$11</f>
        <v>1224.3266376454283</v>
      </c>
      <c r="R524" s="83">
        <f t="shared" si="8"/>
        <v>8442</v>
      </c>
    </row>
    <row r="525" spans="1:18" x14ac:dyDescent="0.3">
      <c r="A525" s="53" t="s">
        <v>10995</v>
      </c>
      <c r="B525" s="53" t="s">
        <v>10957</v>
      </c>
      <c r="C525" s="53" t="s">
        <v>7614</v>
      </c>
      <c r="D525" s="91" t="s">
        <v>5345</v>
      </c>
      <c r="E525" s="92" t="s">
        <v>5344</v>
      </c>
      <c r="F525" s="93" t="s">
        <v>5344</v>
      </c>
      <c r="G525" s="93" t="s">
        <v>14077</v>
      </c>
      <c r="H525" s="93" t="s">
        <v>14078</v>
      </c>
      <c r="I525" s="93" t="s">
        <v>14079</v>
      </c>
      <c r="J525" s="93" t="s">
        <v>14080</v>
      </c>
      <c r="K525" s="94">
        <v>16518</v>
      </c>
      <c r="L525" s="90">
        <f>K525*'Age Distribution'!$U$6</f>
        <v>1029.6976253647654</v>
      </c>
      <c r="M525" s="90">
        <f>K525*'Age Distribution'!$U$7</f>
        <v>3225.2368297661251</v>
      </c>
      <c r="N525" s="82">
        <f>K525*'Age Distribution'!$U$8</f>
        <v>3441.2564582042683</v>
      </c>
      <c r="O525" s="82">
        <f>K525*'Age Distribution'!$U$9</f>
        <v>3180.81281114883</v>
      </c>
      <c r="P525" s="82">
        <f>K525*'Age Distribution'!$U$10</f>
        <v>3245.4232595687017</v>
      </c>
      <c r="Q525" s="82">
        <f>K525*'Age Distribution'!$U$11</f>
        <v>2395.5730159473092</v>
      </c>
      <c r="R525" s="83">
        <f t="shared" si="8"/>
        <v>16518</v>
      </c>
    </row>
    <row r="526" spans="1:18" x14ac:dyDescent="0.3">
      <c r="A526" s="53" t="s">
        <v>10993</v>
      </c>
      <c r="B526" s="53" t="s">
        <v>10957</v>
      </c>
      <c r="C526" s="53" t="s">
        <v>7611</v>
      </c>
      <c r="D526" s="91" t="s">
        <v>5343</v>
      </c>
      <c r="E526" s="92" t="s">
        <v>4353</v>
      </c>
      <c r="F526" s="93" t="s">
        <v>14081</v>
      </c>
      <c r="G526" s="93" t="s">
        <v>14082</v>
      </c>
      <c r="H526" s="93" t="s">
        <v>14083</v>
      </c>
      <c r="I526" s="93" t="s">
        <v>14084</v>
      </c>
      <c r="J526" s="93" t="s">
        <v>14085</v>
      </c>
      <c r="K526" s="94">
        <v>9132</v>
      </c>
      <c r="L526" s="90">
        <f>K526*'Age Distribution'!$U$6</f>
        <v>569.2698095914177</v>
      </c>
      <c r="M526" s="90">
        <f>K526*'Age Distribution'!$U$7</f>
        <v>1783.0768089008509</v>
      </c>
      <c r="N526" s="82">
        <f>K526*'Age Distribution'!$U$8</f>
        <v>1902.503570427496</v>
      </c>
      <c r="O526" s="82">
        <f>K526*'Age Distribution'!$U$9</f>
        <v>1758.5169264687684</v>
      </c>
      <c r="P526" s="82">
        <f>K526*'Age Distribution'!$U$10</f>
        <v>1794.2369055806626</v>
      </c>
      <c r="Q526" s="82">
        <f>K526*'Age Distribution'!$U$11</f>
        <v>1324.3959790308045</v>
      </c>
      <c r="R526" s="83">
        <f t="shared" si="8"/>
        <v>9132</v>
      </c>
    </row>
    <row r="527" spans="1:18" x14ac:dyDescent="0.3">
      <c r="A527" s="53" t="s">
        <v>10992</v>
      </c>
      <c r="B527" s="53" t="s">
        <v>10957</v>
      </c>
      <c r="C527" s="53" t="s">
        <v>7608</v>
      </c>
      <c r="D527" s="91" t="s">
        <v>5342</v>
      </c>
      <c r="E527" s="92" t="s">
        <v>5341</v>
      </c>
      <c r="F527" s="93" t="s">
        <v>5340</v>
      </c>
      <c r="G527" s="93" t="s">
        <v>14086</v>
      </c>
      <c r="H527" s="93" t="s">
        <v>14087</v>
      </c>
      <c r="I527" s="93" t="s">
        <v>14088</v>
      </c>
      <c r="J527" s="93" t="s">
        <v>14089</v>
      </c>
      <c r="K527" s="94">
        <v>44959</v>
      </c>
      <c r="L527" s="90">
        <f>K527*'Age Distribution'!$U$6</f>
        <v>2802.6501718594554</v>
      </c>
      <c r="M527" s="90">
        <f>K527*'Age Distribution'!$U$7</f>
        <v>8778.5096639699241</v>
      </c>
      <c r="N527" s="82">
        <f>K527*'Age Distribution'!$U$8</f>
        <v>9366.4759113939763</v>
      </c>
      <c r="O527" s="82">
        <f>K527*'Age Distribution'!$U$9</f>
        <v>8657.5955428284451</v>
      </c>
      <c r="P527" s="82">
        <f>K527*'Age Distribution'!$U$10</f>
        <v>8833.4534645204785</v>
      </c>
      <c r="Q527" s="82">
        <f>K527*'Age Distribution'!$U$11</f>
        <v>6520.3152454277197</v>
      </c>
      <c r="R527" s="83">
        <f t="shared" si="8"/>
        <v>44959</v>
      </c>
    </row>
    <row r="528" spans="1:18" x14ac:dyDescent="0.3">
      <c r="A528" s="53" t="s">
        <v>10991</v>
      </c>
      <c r="B528" s="53" t="s">
        <v>10957</v>
      </c>
      <c r="C528" s="53" t="s">
        <v>7605</v>
      </c>
      <c r="D528" s="91" t="s">
        <v>5339</v>
      </c>
      <c r="E528" s="92" t="s">
        <v>5338</v>
      </c>
      <c r="F528" s="93" t="s">
        <v>5337</v>
      </c>
      <c r="G528" s="93" t="s">
        <v>2742</v>
      </c>
      <c r="H528" s="93" t="s">
        <v>14090</v>
      </c>
      <c r="I528" s="93" t="s">
        <v>14091</v>
      </c>
      <c r="J528" s="93" t="s">
        <v>14092</v>
      </c>
      <c r="K528" s="94">
        <v>40704</v>
      </c>
      <c r="L528" s="90">
        <f>K528*'Age Distribution'!$U$6</f>
        <v>2537.4023576006421</v>
      </c>
      <c r="M528" s="90">
        <f>K528*'Age Distribution'!$U$7</f>
        <v>7947.6958420390092</v>
      </c>
      <c r="N528" s="82">
        <f>K528*'Age Distribution'!$U$8</f>
        <v>8480.015914441612</v>
      </c>
      <c r="O528" s="82">
        <f>K528*'Age Distribution'!$U$9</f>
        <v>7838.2252491222898</v>
      </c>
      <c r="P528" s="82">
        <f>K528*'Age Distribution'!$U$10</f>
        <v>7997.4396632452135</v>
      </c>
      <c r="Q528" s="82">
        <f>K528*'Age Distribution'!$U$11</f>
        <v>5903.2209735512333</v>
      </c>
      <c r="R528" s="83">
        <f t="shared" si="8"/>
        <v>40704</v>
      </c>
    </row>
    <row r="529" spans="1:18" x14ac:dyDescent="0.3">
      <c r="A529" s="53" t="s">
        <v>10989</v>
      </c>
      <c r="B529" s="53" t="s">
        <v>10957</v>
      </c>
      <c r="C529" s="53" t="s">
        <v>7602</v>
      </c>
      <c r="D529" s="91" t="s">
        <v>5336</v>
      </c>
      <c r="E529" s="92" t="s">
        <v>5335</v>
      </c>
      <c r="F529" s="93" t="s">
        <v>5335</v>
      </c>
      <c r="G529" s="93" t="s">
        <v>14093</v>
      </c>
      <c r="H529" s="93" t="s">
        <v>14094</v>
      </c>
      <c r="I529" s="93" t="s">
        <v>14095</v>
      </c>
      <c r="J529" s="93" t="s">
        <v>12664</v>
      </c>
      <c r="K529" s="94">
        <v>27282</v>
      </c>
      <c r="L529" s="90">
        <f>K529*'Age Distribution'!$U$6</f>
        <v>1700.7029068411143</v>
      </c>
      <c r="M529" s="90">
        <f>K529*'Age Distribution'!$U$7</f>
        <v>5326.9712549751439</v>
      </c>
      <c r="N529" s="82">
        <f>K529*'Age Distribution'!$U$8</f>
        <v>5683.7606667107912</v>
      </c>
      <c r="O529" s="82">
        <f>K529*'Age Distribution'!$U$9</f>
        <v>5253.5982027946711</v>
      </c>
      <c r="P529" s="82">
        <f>K529*'Age Distribution'!$U$10</f>
        <v>5360.3122271191014</v>
      </c>
      <c r="Q529" s="82">
        <f>K529*'Age Distribution'!$U$11</f>
        <v>3956.6547415591772</v>
      </c>
      <c r="R529" s="83">
        <f t="shared" si="8"/>
        <v>27282</v>
      </c>
    </row>
    <row r="530" spans="1:18" x14ac:dyDescent="0.3">
      <c r="A530" s="53" t="s">
        <v>10987</v>
      </c>
      <c r="B530" s="53" t="s">
        <v>10957</v>
      </c>
      <c r="C530" s="53" t="s">
        <v>7599</v>
      </c>
      <c r="D530" s="91" t="s">
        <v>5334</v>
      </c>
      <c r="E530" s="92" t="s">
        <v>5333</v>
      </c>
      <c r="F530" s="93" t="s">
        <v>5333</v>
      </c>
      <c r="G530" s="93" t="s">
        <v>14096</v>
      </c>
      <c r="H530" s="93" t="s">
        <v>14097</v>
      </c>
      <c r="I530" s="93" t="s">
        <v>14098</v>
      </c>
      <c r="J530" s="93" t="s">
        <v>1215</v>
      </c>
      <c r="K530" s="94">
        <v>11098</v>
      </c>
      <c r="L530" s="90">
        <f>K530*'Age Distribution'!$U$6</f>
        <v>691.82614398221131</v>
      </c>
      <c r="M530" s="90">
        <f>K530*'Age Distribution'!$U$7</f>
        <v>2166.9498932524793</v>
      </c>
      <c r="N530" s="82">
        <f>K530*'Age Distribution'!$U$8</f>
        <v>2312.0876724271079</v>
      </c>
      <c r="O530" s="82">
        <f>K530*'Age Distribution'!$U$9</f>
        <v>2137.102589788698</v>
      </c>
      <c r="P530" s="82">
        <f>K530*'Age Distribution'!$U$10</f>
        <v>2180.5126125858733</v>
      </c>
      <c r="Q530" s="82">
        <f>K530*'Age Distribution'!$U$11</f>
        <v>1609.52108796363</v>
      </c>
      <c r="R530" s="83">
        <f t="shared" si="8"/>
        <v>11098</v>
      </c>
    </row>
    <row r="531" spans="1:18" x14ac:dyDescent="0.3">
      <c r="A531" s="53" t="s">
        <v>10985</v>
      </c>
      <c r="B531" s="53" t="s">
        <v>10957</v>
      </c>
      <c r="C531" s="53" t="s">
        <v>7596</v>
      </c>
      <c r="D531" s="91" t="s">
        <v>5332</v>
      </c>
      <c r="E531" s="92" t="s">
        <v>5331</v>
      </c>
      <c r="F531" s="93" t="s">
        <v>5331</v>
      </c>
      <c r="G531" s="93" t="s">
        <v>14099</v>
      </c>
      <c r="H531" s="93" t="s">
        <v>14100</v>
      </c>
      <c r="I531" s="93" t="s">
        <v>14101</v>
      </c>
      <c r="J531" s="93" t="s">
        <v>14102</v>
      </c>
      <c r="K531" s="94">
        <v>6778</v>
      </c>
      <c r="L531" s="90">
        <f>K531*'Age Distribution'!$U$6</f>
        <v>422.52636546327517</v>
      </c>
      <c r="M531" s="90">
        <f>K531*'Age Distribution'!$U$7</f>
        <v>1323.4444383190942</v>
      </c>
      <c r="N531" s="82">
        <f>K531*'Age Distribution'!$U$8</f>
        <v>1412.0859833943898</v>
      </c>
      <c r="O531" s="82">
        <f>K531*'Age Distribution'!$U$9</f>
        <v>1305.2154760846815</v>
      </c>
      <c r="P531" s="82">
        <f>K531*'Age Distribution'!$U$10</f>
        <v>1331.7277426659803</v>
      </c>
      <c r="Q531" s="82">
        <f>K531*'Age Distribution'!$U$11</f>
        <v>982.99999407257917</v>
      </c>
      <c r="R531" s="83">
        <f t="shared" si="8"/>
        <v>6778</v>
      </c>
    </row>
    <row r="532" spans="1:18" x14ac:dyDescent="0.3">
      <c r="A532" s="53" t="s">
        <v>10983</v>
      </c>
      <c r="B532" s="53" t="s">
        <v>10957</v>
      </c>
      <c r="C532" s="53" t="s">
        <v>7593</v>
      </c>
      <c r="D532" s="91" t="s">
        <v>5330</v>
      </c>
      <c r="E532" s="92" t="s">
        <v>5329</v>
      </c>
      <c r="F532" s="93" t="s">
        <v>5329</v>
      </c>
      <c r="G532" s="93" t="s">
        <v>14103</v>
      </c>
      <c r="H532" s="93" t="s">
        <v>14104</v>
      </c>
      <c r="I532" s="93" t="s">
        <v>14105</v>
      </c>
      <c r="J532" s="93" t="s">
        <v>14106</v>
      </c>
      <c r="K532" s="94">
        <v>69469</v>
      </c>
      <c r="L532" s="90">
        <f>K532*'Age Distribution'!$U$6</f>
        <v>4330.5523874842529</v>
      </c>
      <c r="M532" s="90">
        <f>K532*'Age Distribution'!$U$7</f>
        <v>13564.231585362813</v>
      </c>
      <c r="N532" s="82">
        <f>K532*'Age Distribution'!$U$8</f>
        <v>14472.735494308774</v>
      </c>
      <c r="O532" s="82">
        <f>K532*'Age Distribution'!$U$9</f>
        <v>13377.399514329705</v>
      </c>
      <c r="P532" s="82">
        <f>K532*'Age Distribution'!$U$10</f>
        <v>13649.128733440983</v>
      </c>
      <c r="Q532" s="82">
        <f>K532*'Age Distribution'!$U$11</f>
        <v>10074.952285073472</v>
      </c>
      <c r="R532" s="83">
        <f t="shared" si="8"/>
        <v>69469</v>
      </c>
    </row>
    <row r="533" spans="1:18" x14ac:dyDescent="0.3">
      <c r="A533" s="53" t="s">
        <v>10981</v>
      </c>
      <c r="B533" s="53" t="s">
        <v>10957</v>
      </c>
      <c r="C533" s="53" t="s">
        <v>1018</v>
      </c>
      <c r="D533" s="91" t="s">
        <v>5328</v>
      </c>
      <c r="E533" s="92" t="s">
        <v>5327</v>
      </c>
      <c r="F533" s="93" t="s">
        <v>5327</v>
      </c>
      <c r="G533" s="93" t="s">
        <v>12389</v>
      </c>
      <c r="H533" s="93" t="s">
        <v>14107</v>
      </c>
      <c r="I533" s="93" t="s">
        <v>14108</v>
      </c>
      <c r="J533" s="93" t="s">
        <v>14109</v>
      </c>
      <c r="K533" s="94">
        <v>8153</v>
      </c>
      <c r="L533" s="90">
        <f>K533*'Age Distribution'!$U$6</f>
        <v>508.24099404279764</v>
      </c>
      <c r="M533" s="90">
        <f>K533*'Age Distribution'!$U$7</f>
        <v>1591.9212902944194</v>
      </c>
      <c r="N533" s="82">
        <f>K533*'Age Distribution'!$U$8</f>
        <v>1698.5448543249424</v>
      </c>
      <c r="O533" s="82">
        <f>K533*'Age Distribution'!$U$9</f>
        <v>1569.9943606548256</v>
      </c>
      <c r="P533" s="82">
        <f>K533*'Age Distribution'!$U$10</f>
        <v>1601.8849639946498</v>
      </c>
      <c r="Q533" s="82">
        <f>K533*'Age Distribution'!$U$11</f>
        <v>1182.413536688365</v>
      </c>
      <c r="R533" s="83">
        <f t="shared" si="8"/>
        <v>8152.9999999999991</v>
      </c>
    </row>
    <row r="534" spans="1:18" x14ac:dyDescent="0.3">
      <c r="A534" s="53" t="s">
        <v>10980</v>
      </c>
      <c r="B534" s="53" t="s">
        <v>10957</v>
      </c>
      <c r="C534" s="53" t="s">
        <v>7589</v>
      </c>
      <c r="D534" s="91" t="s">
        <v>5326</v>
      </c>
      <c r="E534" s="92" t="s">
        <v>5325</v>
      </c>
      <c r="F534" s="93" t="s">
        <v>5325</v>
      </c>
      <c r="G534" s="93" t="s">
        <v>14110</v>
      </c>
      <c r="H534" s="93" t="s">
        <v>14111</v>
      </c>
      <c r="I534" s="93" t="s">
        <v>14112</v>
      </c>
      <c r="J534" s="93" t="s">
        <v>14113</v>
      </c>
      <c r="K534" s="94">
        <v>8320</v>
      </c>
      <c r="L534" s="90">
        <f>K534*'Age Distribution'!$U$6</f>
        <v>518.6514252957287</v>
      </c>
      <c r="M534" s="90">
        <f>K534*'Age Distribution'!$U$7</f>
        <v>1624.5290243161498</v>
      </c>
      <c r="N534" s="82">
        <f>K534*'Age Distribution'!$U$8</f>
        <v>1733.3365862852352</v>
      </c>
      <c r="O534" s="82">
        <f>K534*'Age Distribution'!$U$9</f>
        <v>1602.1529597262543</v>
      </c>
      <c r="P534" s="82">
        <f>K534*'Age Distribution'!$U$10</f>
        <v>1634.6967865123866</v>
      </c>
      <c r="Q534" s="82">
        <f>K534*'Age Distribution'!$U$11</f>
        <v>1206.6332178642458</v>
      </c>
      <c r="R534" s="83">
        <f t="shared" si="8"/>
        <v>8320</v>
      </c>
    </row>
    <row r="535" spans="1:18" x14ac:dyDescent="0.3">
      <c r="A535" s="53" t="s">
        <v>10978</v>
      </c>
      <c r="B535" s="53" t="s">
        <v>10957</v>
      </c>
      <c r="C535" s="53" t="s">
        <v>7586</v>
      </c>
      <c r="D535" s="91" t="s">
        <v>5324</v>
      </c>
      <c r="E535" s="92" t="s">
        <v>5323</v>
      </c>
      <c r="F535" s="93" t="s">
        <v>5323</v>
      </c>
      <c r="G535" s="93" t="s">
        <v>14114</v>
      </c>
      <c r="H535" s="93" t="s">
        <v>14115</v>
      </c>
      <c r="I535" s="93" t="s">
        <v>14116</v>
      </c>
      <c r="J535" s="93" t="s">
        <v>4512</v>
      </c>
      <c r="K535" s="94">
        <v>21984</v>
      </c>
      <c r="L535" s="90">
        <f>K535*'Age Distribution'!$U$6</f>
        <v>1370.4366506852525</v>
      </c>
      <c r="M535" s="90">
        <f>K535*'Age Distribution'!$U$7</f>
        <v>4292.5055373276728</v>
      </c>
      <c r="N535" s="82">
        <f>K535*'Age Distribution'!$U$8</f>
        <v>4580.0085952998325</v>
      </c>
      <c r="O535" s="82">
        <f>K535*'Age Distribution'!$U$9</f>
        <v>4233.3810897382173</v>
      </c>
      <c r="P535" s="82">
        <f>K535*'Age Distribution'!$U$10</f>
        <v>4319.3718935923443</v>
      </c>
      <c r="Q535" s="82">
        <f>K535*'Age Distribution'!$U$11</f>
        <v>3188.2962333566802</v>
      </c>
      <c r="R535" s="83">
        <f t="shared" si="8"/>
        <v>21983.999999999996</v>
      </c>
    </row>
    <row r="536" spans="1:18" x14ac:dyDescent="0.3">
      <c r="A536" s="53" t="s">
        <v>10977</v>
      </c>
      <c r="B536" s="53" t="s">
        <v>10957</v>
      </c>
      <c r="C536" s="53" t="s">
        <v>7583</v>
      </c>
      <c r="D536" s="91" t="s">
        <v>5322</v>
      </c>
      <c r="E536" s="92" t="s">
        <v>5321</v>
      </c>
      <c r="F536" s="93" t="s">
        <v>5321</v>
      </c>
      <c r="G536" s="93" t="s">
        <v>14117</v>
      </c>
      <c r="H536" s="93" t="s">
        <v>14118</v>
      </c>
      <c r="I536" s="93" t="s">
        <v>14119</v>
      </c>
      <c r="J536" s="93" t="s">
        <v>14120</v>
      </c>
      <c r="K536" s="94">
        <v>26256</v>
      </c>
      <c r="L536" s="90">
        <f>K536*'Age Distribution'!$U$6</f>
        <v>1636.744209442867</v>
      </c>
      <c r="M536" s="90">
        <f>K536*'Age Distribution'!$U$7</f>
        <v>5126.6387094284646</v>
      </c>
      <c r="N536" s="82">
        <f>K536*'Age Distribution'!$U$8</f>
        <v>5470.010265565521</v>
      </c>
      <c r="O536" s="82">
        <f>K536*'Age Distribution'!$U$9</f>
        <v>5056.0250132899673</v>
      </c>
      <c r="P536" s="82">
        <f>K536*'Age Distribution'!$U$10</f>
        <v>5158.7258205131275</v>
      </c>
      <c r="Q536" s="82">
        <f>K536*'Age Distribution'!$U$11</f>
        <v>3807.8559817600526</v>
      </c>
      <c r="R536" s="83">
        <f t="shared" si="8"/>
        <v>26256</v>
      </c>
    </row>
    <row r="537" spans="1:18" x14ac:dyDescent="0.3">
      <c r="A537" s="53" t="s">
        <v>10975</v>
      </c>
      <c r="B537" s="53" t="s">
        <v>10957</v>
      </c>
      <c r="C537" s="53" t="s">
        <v>7580</v>
      </c>
      <c r="D537" s="91" t="s">
        <v>5320</v>
      </c>
      <c r="E537" s="92" t="s">
        <v>5319</v>
      </c>
      <c r="F537" s="93" t="s">
        <v>5319</v>
      </c>
      <c r="G537" s="93" t="s">
        <v>14121</v>
      </c>
      <c r="H537" s="93" t="s">
        <v>14122</v>
      </c>
      <c r="I537" s="93" t="s">
        <v>14123</v>
      </c>
      <c r="J537" s="93" t="s">
        <v>14124</v>
      </c>
      <c r="K537" s="94">
        <v>68218</v>
      </c>
      <c r="L537" s="90">
        <f>K537*'Age Distribution'!$U$6</f>
        <v>4252.5676599548106</v>
      </c>
      <c r="M537" s="90">
        <f>K537*'Age Distribution'!$U$7</f>
        <v>13319.966464038354</v>
      </c>
      <c r="N537" s="82">
        <f>K537*'Age Distribution'!$U$8</f>
        <v>14212.110005193048</v>
      </c>
      <c r="O537" s="82">
        <f>K537*'Age Distribution'!$U$9</f>
        <v>13136.49887098625</v>
      </c>
      <c r="P537" s="82">
        <f>K537*'Age Distribution'!$U$10</f>
        <v>13403.334781526681</v>
      </c>
      <c r="Q537" s="82">
        <f>K537*'Age Distribution'!$U$11</f>
        <v>9893.5222183008555</v>
      </c>
      <c r="R537" s="83">
        <f t="shared" si="8"/>
        <v>68218</v>
      </c>
    </row>
    <row r="538" spans="1:18" x14ac:dyDescent="0.3">
      <c r="A538" s="53" t="s">
        <v>10974</v>
      </c>
      <c r="B538" s="53" t="s">
        <v>10957</v>
      </c>
      <c r="C538" s="53" t="s">
        <v>7577</v>
      </c>
      <c r="D538" s="91" t="s">
        <v>5318</v>
      </c>
      <c r="E538" s="92" t="s">
        <v>5317</v>
      </c>
      <c r="F538" s="93" t="s">
        <v>5317</v>
      </c>
      <c r="G538" s="93" t="s">
        <v>14125</v>
      </c>
      <c r="H538" s="93" t="s">
        <v>14126</v>
      </c>
      <c r="I538" s="93" t="s">
        <v>14127</v>
      </c>
      <c r="J538" s="93" t="s">
        <v>14128</v>
      </c>
      <c r="K538" s="94">
        <v>87615</v>
      </c>
      <c r="L538" s="90">
        <f>K538*'Age Distribution'!$U$6</f>
        <v>5461.7361330871727</v>
      </c>
      <c r="M538" s="90">
        <f>K538*'Age Distribution'!$U$7</f>
        <v>17107.345007867723</v>
      </c>
      <c r="N538" s="82">
        <f>K538*'Age Distribution'!$U$8</f>
        <v>18253.159255694816</v>
      </c>
      <c r="O538" s="82">
        <f>K538*'Age Distribution'!$U$9</f>
        <v>16871.710524809587</v>
      </c>
      <c r="P538" s="82">
        <f>K538*'Age Distribution'!$U$10</f>
        <v>17214.41814306283</v>
      </c>
      <c r="Q538" s="82">
        <f>K538*'Age Distribution'!$U$11</f>
        <v>12706.630935477873</v>
      </c>
      <c r="R538" s="83">
        <f t="shared" si="8"/>
        <v>87615</v>
      </c>
    </row>
    <row r="539" spans="1:18" x14ac:dyDescent="0.3">
      <c r="A539" s="53" t="s">
        <v>10972</v>
      </c>
      <c r="B539" s="53" t="s">
        <v>10957</v>
      </c>
      <c r="C539" s="53" t="s">
        <v>7574</v>
      </c>
      <c r="D539" s="91" t="s">
        <v>5316</v>
      </c>
      <c r="E539" s="92" t="s">
        <v>5315</v>
      </c>
      <c r="F539" s="93" t="s">
        <v>14129</v>
      </c>
      <c r="G539" s="93" t="s">
        <v>14130</v>
      </c>
      <c r="H539" s="93" t="s">
        <v>14131</v>
      </c>
      <c r="I539" s="93" t="s">
        <v>14132</v>
      </c>
      <c r="J539" s="93" t="s">
        <v>14133</v>
      </c>
      <c r="K539" s="94">
        <v>35515</v>
      </c>
      <c r="L539" s="90">
        <f>K539*'Age Distribution'!$U$6</f>
        <v>2213.930933819448</v>
      </c>
      <c r="M539" s="90">
        <f>K539*'Age Distribution'!$U$7</f>
        <v>6934.513016657218</v>
      </c>
      <c r="N539" s="82">
        <f>K539*'Age Distribution'!$U$8</f>
        <v>7398.9722189807844</v>
      </c>
      <c r="O539" s="82">
        <f>K539*'Age Distribution'!$U$9</f>
        <v>6838.9978803699423</v>
      </c>
      <c r="P539" s="82">
        <f>K539*'Age Distribution'!$U$10</f>
        <v>6977.9154294456011</v>
      </c>
      <c r="Q539" s="82">
        <f>K539*'Age Distribution'!$U$11</f>
        <v>5150.6705207270061</v>
      </c>
      <c r="R539" s="83">
        <f t="shared" si="8"/>
        <v>35515</v>
      </c>
    </row>
    <row r="540" spans="1:18" x14ac:dyDescent="0.3">
      <c r="A540" s="53" t="s">
        <v>10970</v>
      </c>
      <c r="B540" s="53" t="s">
        <v>10957</v>
      </c>
      <c r="C540" s="53" t="s">
        <v>7571</v>
      </c>
      <c r="D540" s="91" t="s">
        <v>5314</v>
      </c>
      <c r="E540" s="92" t="s">
        <v>5313</v>
      </c>
      <c r="F540" s="93" t="s">
        <v>5313</v>
      </c>
      <c r="G540" s="93" t="s">
        <v>14134</v>
      </c>
      <c r="H540" s="93" t="s">
        <v>14135</v>
      </c>
      <c r="I540" s="93" t="s">
        <v>14136</v>
      </c>
      <c r="J540" s="93" t="s">
        <v>14137</v>
      </c>
      <c r="K540" s="94">
        <v>5520</v>
      </c>
      <c r="L540" s="90">
        <f>K540*'Age Distribution'!$U$6</f>
        <v>344.10527255197388</v>
      </c>
      <c r="M540" s="90">
        <f>K540*'Age Distribution'!$U$7</f>
        <v>1077.8125257482147</v>
      </c>
      <c r="N540" s="82">
        <f>K540*'Age Distribution'!$U$8</f>
        <v>1150.0021582084732</v>
      </c>
      <c r="O540" s="82">
        <f>K540*'Age Distribution'!$U$9</f>
        <v>1062.966867510688</v>
      </c>
      <c r="P540" s="82">
        <f>K540*'Age Distribution'!$U$10</f>
        <v>1084.558444897641</v>
      </c>
      <c r="Q540" s="82">
        <f>K540*'Age Distribution'!$U$11</f>
        <v>800.5547310830093</v>
      </c>
      <c r="R540" s="83">
        <f t="shared" si="8"/>
        <v>5520</v>
      </c>
    </row>
    <row r="541" spans="1:18" x14ac:dyDescent="0.3">
      <c r="A541" s="53" t="s">
        <v>10969</v>
      </c>
      <c r="B541" s="53" t="s">
        <v>10957</v>
      </c>
      <c r="C541" s="53" t="s">
        <v>7568</v>
      </c>
      <c r="D541" s="91" t="s">
        <v>5312</v>
      </c>
      <c r="E541" s="92" t="s">
        <v>5311</v>
      </c>
      <c r="F541" s="93" t="s">
        <v>5311</v>
      </c>
      <c r="G541" s="93" t="s">
        <v>14138</v>
      </c>
      <c r="H541" s="93" t="s">
        <v>14139</v>
      </c>
      <c r="I541" s="93" t="s">
        <v>14140</v>
      </c>
      <c r="J541" s="93" t="s">
        <v>12644</v>
      </c>
      <c r="K541" s="94">
        <v>20635</v>
      </c>
      <c r="L541" s="90">
        <f>K541*'Age Distribution'!$U$6</f>
        <v>1286.3428078097793</v>
      </c>
      <c r="M541" s="90">
        <f>K541*'Age Distribution'!$U$7</f>
        <v>4029.1053385533355</v>
      </c>
      <c r="N541" s="82">
        <f>K541*'Age Distribution'!$U$8</f>
        <v>4298.9664012014209</v>
      </c>
      <c r="O541" s="82">
        <f>K541*'Age Distribution'!$U$9</f>
        <v>3973.6089331672183</v>
      </c>
      <c r="P541" s="82">
        <f>K541*'Age Distribution'!$U$10</f>
        <v>4054.323099721526</v>
      </c>
      <c r="Q541" s="82">
        <f>K541*'Age Distribution'!$U$11</f>
        <v>2992.6534195467202</v>
      </c>
      <c r="R541" s="83">
        <f t="shared" si="8"/>
        <v>20635</v>
      </c>
    </row>
    <row r="542" spans="1:18" x14ac:dyDescent="0.3">
      <c r="A542" s="53" t="s">
        <v>10968</v>
      </c>
      <c r="B542" s="53" t="s">
        <v>10957</v>
      </c>
      <c r="C542" s="53" t="s">
        <v>7565</v>
      </c>
      <c r="D542" s="91" t="s">
        <v>5310</v>
      </c>
      <c r="E542" s="92" t="s">
        <v>5309</v>
      </c>
      <c r="F542" s="93" t="s">
        <v>5309</v>
      </c>
      <c r="G542" s="93" t="s">
        <v>14141</v>
      </c>
      <c r="H542" s="93" t="s">
        <v>14142</v>
      </c>
      <c r="I542" s="93" t="s">
        <v>14143</v>
      </c>
      <c r="J542" s="93" t="s">
        <v>14144</v>
      </c>
      <c r="K542" s="94">
        <v>29949</v>
      </c>
      <c r="L542" s="90">
        <f>K542*'Age Distribution'!$U$6</f>
        <v>1866.958117329541</v>
      </c>
      <c r="M542" s="90">
        <f>K542*'Age Distribution'!$U$7</f>
        <v>5847.7187198611018</v>
      </c>
      <c r="N542" s="82">
        <f>K542*'Age Distribution'!$U$8</f>
        <v>6239.3867094539064</v>
      </c>
      <c r="O542" s="82">
        <f>K542*'Age Distribution'!$U$9</f>
        <v>5767.1729556299979</v>
      </c>
      <c r="P542" s="82">
        <f>K542*'Age Distribution'!$U$10</f>
        <v>5884.3189975071473</v>
      </c>
      <c r="Q542" s="82">
        <f>K542*'Age Distribution'!$U$11</f>
        <v>4343.4445002183047</v>
      </c>
      <c r="R542" s="83">
        <f t="shared" si="8"/>
        <v>29949</v>
      </c>
    </row>
    <row r="543" spans="1:18" x14ac:dyDescent="0.3">
      <c r="A543" s="53" t="s">
        <v>10967</v>
      </c>
      <c r="B543" s="53" t="s">
        <v>10957</v>
      </c>
      <c r="C543" s="53" t="s">
        <v>7562</v>
      </c>
      <c r="D543" s="91" t="s">
        <v>5308</v>
      </c>
      <c r="E543" s="92" t="s">
        <v>5307</v>
      </c>
      <c r="F543" s="93" t="s">
        <v>1485</v>
      </c>
      <c r="G543" s="93" t="s">
        <v>14145</v>
      </c>
      <c r="H543" s="93" t="s">
        <v>14146</v>
      </c>
      <c r="I543" s="93" t="s">
        <v>14147</v>
      </c>
      <c r="J543" s="93" t="s">
        <v>14148</v>
      </c>
      <c r="K543" s="94">
        <v>2649</v>
      </c>
      <c r="L543" s="90">
        <f>K543*'Age Distribution'!$U$6</f>
        <v>165.13312807793093</v>
      </c>
      <c r="M543" s="90">
        <f>K543*'Age Distribution'!$U$7</f>
        <v>517.23285882373568</v>
      </c>
      <c r="N543" s="82">
        <f>K543*'Age Distribution'!$U$8</f>
        <v>551.87603570547924</v>
      </c>
      <c r="O543" s="82">
        <f>K543*'Age Distribution'!$U$9</f>
        <v>510.10855652822681</v>
      </c>
      <c r="P543" s="82">
        <f>K543*'Age Distribution'!$U$10</f>
        <v>520.47016676337876</v>
      </c>
      <c r="Q543" s="82">
        <f>K543*'Age Distribution'!$U$11</f>
        <v>384.17925410124849</v>
      </c>
      <c r="R543" s="83">
        <f t="shared" si="8"/>
        <v>2649</v>
      </c>
    </row>
    <row r="544" spans="1:18" x14ac:dyDescent="0.3">
      <c r="A544" s="53" t="s">
        <v>10966</v>
      </c>
      <c r="B544" s="53" t="s">
        <v>10957</v>
      </c>
      <c r="C544" s="53" t="s">
        <v>7559</v>
      </c>
      <c r="D544" s="91" t="s">
        <v>5306</v>
      </c>
      <c r="E544" s="92" t="s">
        <v>5305</v>
      </c>
      <c r="F544" s="93" t="s">
        <v>5305</v>
      </c>
      <c r="G544" s="93" t="s">
        <v>14149</v>
      </c>
      <c r="H544" s="93" t="s">
        <v>14150</v>
      </c>
      <c r="I544" s="93" t="s">
        <v>14151</v>
      </c>
      <c r="J544" s="93" t="s">
        <v>14152</v>
      </c>
      <c r="K544" s="94">
        <v>7995</v>
      </c>
      <c r="L544" s="90">
        <f>K544*'Age Distribution'!$U$6</f>
        <v>498.39160399511434</v>
      </c>
      <c r="M544" s="90">
        <f>K544*'Age Distribution'!$U$7</f>
        <v>1561.0708593038</v>
      </c>
      <c r="N544" s="82">
        <f>K544*'Age Distribution'!$U$8</f>
        <v>1665.6281258834681</v>
      </c>
      <c r="O544" s="82">
        <f>K544*'Age Distribution'!$U$9</f>
        <v>1539.5688597369474</v>
      </c>
      <c r="P544" s="82">
        <f>K544*'Age Distribution'!$U$10</f>
        <v>1570.8414432892464</v>
      </c>
      <c r="Q544" s="82">
        <f>K544*'Age Distribution'!$U$11</f>
        <v>1159.4991077914237</v>
      </c>
      <c r="R544" s="83">
        <f t="shared" si="8"/>
        <v>7995</v>
      </c>
    </row>
    <row r="545" spans="1:18" x14ac:dyDescent="0.3">
      <c r="A545" s="53" t="s">
        <v>10965</v>
      </c>
      <c r="B545" s="53" t="s">
        <v>10957</v>
      </c>
      <c r="C545" s="53" t="s">
        <v>7556</v>
      </c>
      <c r="D545" s="91" t="s">
        <v>5304</v>
      </c>
      <c r="E545" s="92" t="s">
        <v>5303</v>
      </c>
      <c r="F545" s="93" t="s">
        <v>5303</v>
      </c>
      <c r="G545" s="93" t="s">
        <v>14153</v>
      </c>
      <c r="H545" s="93" t="s">
        <v>14154</v>
      </c>
      <c r="I545" s="93" t="s">
        <v>13994</v>
      </c>
      <c r="J545" s="93" t="s">
        <v>14155</v>
      </c>
      <c r="K545" s="94">
        <v>27970</v>
      </c>
      <c r="L545" s="90">
        <f>K545*'Age Distribution'!$U$6</f>
        <v>1743.5913900867226</v>
      </c>
      <c r="M545" s="90">
        <f>K545*'Age Distribution'!$U$7</f>
        <v>5461.3073089089794</v>
      </c>
      <c r="N545" s="82">
        <f>K545*'Age Distribution'!$U$8</f>
        <v>5827.0942690382244</v>
      </c>
      <c r="O545" s="82">
        <f>K545*'Age Distribution'!$U$9</f>
        <v>5386.083928310496</v>
      </c>
      <c r="P545" s="82">
        <f>K545*'Age Distribution'!$U$10</f>
        <v>5495.4890767730103</v>
      </c>
      <c r="Q545" s="82">
        <f>K545*'Age Distribution'!$U$11</f>
        <v>4056.4340268825667</v>
      </c>
      <c r="R545" s="83">
        <f t="shared" si="8"/>
        <v>27969.999999999996</v>
      </c>
    </row>
    <row r="546" spans="1:18" x14ac:dyDescent="0.3">
      <c r="A546" s="53" t="s">
        <v>10964</v>
      </c>
      <c r="B546" s="53" t="s">
        <v>10957</v>
      </c>
      <c r="C546" s="53" t="s">
        <v>7553</v>
      </c>
      <c r="D546" s="91" t="s">
        <v>5302</v>
      </c>
      <c r="E546" s="92" t="s">
        <v>5301</v>
      </c>
      <c r="F546" s="93" t="s">
        <v>5301</v>
      </c>
      <c r="G546" s="93" t="s">
        <v>14156</v>
      </c>
      <c r="H546" s="93" t="s">
        <v>14157</v>
      </c>
      <c r="I546" s="93" t="s">
        <v>14158</v>
      </c>
      <c r="J546" s="93" t="s">
        <v>14159</v>
      </c>
      <c r="K546" s="94">
        <v>103542</v>
      </c>
      <c r="L546" s="90">
        <f>K546*'Age Distribution'!$U$6</f>
        <v>6454.5920526406662</v>
      </c>
      <c r="M546" s="90">
        <f>K546*'Age Distribution'!$U$7</f>
        <v>20217.185605257546</v>
      </c>
      <c r="N546" s="82">
        <f>K546*'Age Distribution'!$U$8</f>
        <v>21571.290482830023</v>
      </c>
      <c r="O546" s="82">
        <f>K546*'Age Distribution'!$U$9</f>
        <v>19938.716557208631</v>
      </c>
      <c r="P546" s="82">
        <f>K546*'Age Distribution'!$U$10</f>
        <v>20343.72291695499</v>
      </c>
      <c r="Q546" s="82">
        <f>K546*'Age Distribution'!$U$11</f>
        <v>15016.492385108142</v>
      </c>
      <c r="R546" s="83">
        <f t="shared" si="8"/>
        <v>103542</v>
      </c>
    </row>
    <row r="547" spans="1:18" x14ac:dyDescent="0.3">
      <c r="A547" s="53" t="s">
        <v>10962</v>
      </c>
      <c r="B547" s="53" t="s">
        <v>10957</v>
      </c>
      <c r="C547" s="53" t="s">
        <v>7551</v>
      </c>
      <c r="D547" s="91" t="s">
        <v>5300</v>
      </c>
      <c r="E547" s="92" t="s">
        <v>5299</v>
      </c>
      <c r="F547" s="93" t="s">
        <v>5299</v>
      </c>
      <c r="G547" s="93" t="s">
        <v>14160</v>
      </c>
      <c r="H547" s="93" t="s">
        <v>14161</v>
      </c>
      <c r="I547" s="93" t="s">
        <v>14162</v>
      </c>
      <c r="J547" s="93" t="s">
        <v>14163</v>
      </c>
      <c r="K547" s="94">
        <v>8847</v>
      </c>
      <c r="L547" s="90">
        <f>K547*'Age Distribution'!$U$6</f>
        <v>551.50350475857124</v>
      </c>
      <c r="M547" s="90">
        <f>K547*'Age Distribution'!$U$7</f>
        <v>1727.4288795823288</v>
      </c>
      <c r="N547" s="82">
        <f>K547*'Age Distribution'!$U$8</f>
        <v>1843.1284589982542</v>
      </c>
      <c r="O547" s="82">
        <f>K547*'Age Distribution'!$U$9</f>
        <v>1703.6354849396839</v>
      </c>
      <c r="P547" s="82">
        <f>K547*'Age Distribution'!$U$10</f>
        <v>1738.2406815234474</v>
      </c>
      <c r="Q547" s="82">
        <f>K547*'Age Distribution'!$U$11</f>
        <v>1283.0629901977143</v>
      </c>
      <c r="R547" s="83">
        <f t="shared" si="8"/>
        <v>8847</v>
      </c>
    </row>
    <row r="548" spans="1:18" x14ac:dyDescent="0.3">
      <c r="A548" s="53" t="s">
        <v>10960</v>
      </c>
      <c r="B548" s="53" t="s">
        <v>10957</v>
      </c>
      <c r="C548" s="53" t="s">
        <v>7549</v>
      </c>
      <c r="D548" s="91" t="s">
        <v>5298</v>
      </c>
      <c r="E548" s="92" t="s">
        <v>5297</v>
      </c>
      <c r="F548" s="93" t="s">
        <v>5297</v>
      </c>
      <c r="G548" s="93" t="s">
        <v>14164</v>
      </c>
      <c r="H548" s="93" t="s">
        <v>14165</v>
      </c>
      <c r="I548" s="93" t="s">
        <v>14166</v>
      </c>
      <c r="J548" s="93" t="s">
        <v>14167</v>
      </c>
      <c r="K548" s="94">
        <v>9940</v>
      </c>
      <c r="L548" s="90">
        <f>K548*'Age Distribution'!$U$6</f>
        <v>619.63884224032984</v>
      </c>
      <c r="M548" s="90">
        <f>K548*'Age Distribution'!$U$7</f>
        <v>1940.8435699161694</v>
      </c>
      <c r="N548" s="82">
        <f>K548*'Age Distribution'!$U$8</f>
        <v>2070.8372196725045</v>
      </c>
      <c r="O548" s="82">
        <f>K548*'Age Distribution'!$U$9</f>
        <v>1914.1106273652604</v>
      </c>
      <c r="P548" s="82">
        <f>K548*'Age Distribution'!$U$10</f>
        <v>1952.9911127323462</v>
      </c>
      <c r="Q548" s="82">
        <f>K548*'Age Distribution'!$U$11</f>
        <v>1441.5786280733898</v>
      </c>
      <c r="R548" s="83">
        <f t="shared" si="8"/>
        <v>9940</v>
      </c>
    </row>
    <row r="549" spans="1:18" x14ac:dyDescent="0.3">
      <c r="A549" s="53" t="s">
        <v>10959</v>
      </c>
      <c r="B549" s="53" t="s">
        <v>10957</v>
      </c>
      <c r="C549" s="53" t="s">
        <v>7546</v>
      </c>
      <c r="D549" s="91" t="s">
        <v>5296</v>
      </c>
      <c r="E549" s="92" t="s">
        <v>5295</v>
      </c>
      <c r="F549" s="93" t="s">
        <v>5295</v>
      </c>
      <c r="G549" s="93" t="s">
        <v>14168</v>
      </c>
      <c r="H549" s="93" t="s">
        <v>14169</v>
      </c>
      <c r="I549" s="93" t="s">
        <v>14170</v>
      </c>
      <c r="J549" s="93" t="s">
        <v>14171</v>
      </c>
      <c r="K549" s="94">
        <v>9326</v>
      </c>
      <c r="L549" s="90">
        <f>K549*'Age Distribution'!$U$6</f>
        <v>581.36336446009216</v>
      </c>
      <c r="M549" s="90">
        <f>K549*'Age Distribution'!$U$7</f>
        <v>1820.9564520159149</v>
      </c>
      <c r="N549" s="82">
        <f>K549*'Age Distribution'!$U$8</f>
        <v>1942.9203129442431</v>
      </c>
      <c r="O549" s="82">
        <f>K549*'Age Distribution'!$U$9</f>
        <v>1795.874820000847</v>
      </c>
      <c r="P549" s="82">
        <f>K549*'Age Distribution'!$U$10</f>
        <v>1832.3536335353986</v>
      </c>
      <c r="Q549" s="82">
        <f>K549*'Age Distribution'!$U$11</f>
        <v>1352.5314170435045</v>
      </c>
      <c r="R549" s="83">
        <f t="shared" si="8"/>
        <v>9326</v>
      </c>
    </row>
    <row r="550" spans="1:18" x14ac:dyDescent="0.3">
      <c r="A550" s="53" t="s">
        <v>10958</v>
      </c>
      <c r="B550" s="53" t="s">
        <v>10957</v>
      </c>
      <c r="C550" s="53" t="s">
        <v>7544</v>
      </c>
      <c r="D550" s="91" t="s">
        <v>5294</v>
      </c>
      <c r="E550" s="92" t="s">
        <v>5293</v>
      </c>
      <c r="F550" s="93" t="s">
        <v>5293</v>
      </c>
      <c r="G550" s="93" t="s">
        <v>14172</v>
      </c>
      <c r="H550" s="93" t="s">
        <v>14173</v>
      </c>
      <c r="I550" s="93" t="s">
        <v>14174</v>
      </c>
      <c r="J550" s="93" t="s">
        <v>14175</v>
      </c>
      <c r="K550" s="94">
        <v>20940</v>
      </c>
      <c r="L550" s="90">
        <f>K550*'Age Distribution'!$U$6</f>
        <v>1305.3558708765097</v>
      </c>
      <c r="M550" s="90">
        <f>K550*'Age Distribution'!$U$7</f>
        <v>4088.6583857187711</v>
      </c>
      <c r="N550" s="82">
        <f>K550*'Age Distribution'!$U$8</f>
        <v>4362.5081871169259</v>
      </c>
      <c r="O550" s="82">
        <f>K550*'Age Distribution'!$U$9</f>
        <v>4032.3417039264136</v>
      </c>
      <c r="P550" s="82">
        <f>K550*'Age Distribution'!$U$10</f>
        <v>4114.2488833617035</v>
      </c>
      <c r="Q550" s="82">
        <f>K550*'Age Distribution'!$U$11</f>
        <v>3036.8869689996764</v>
      </c>
      <c r="R550" s="83">
        <f t="shared" si="8"/>
        <v>20940</v>
      </c>
    </row>
    <row r="551" spans="1:18" x14ac:dyDescent="0.3">
      <c r="A551" s="53" t="s">
        <v>10955</v>
      </c>
      <c r="B551" s="53" t="s">
        <v>10946</v>
      </c>
      <c r="C551" s="53" t="s">
        <v>6508</v>
      </c>
      <c r="D551" s="91" t="s">
        <v>5292</v>
      </c>
      <c r="E551" s="92" t="s">
        <v>5291</v>
      </c>
      <c r="F551" s="93" t="s">
        <v>5291</v>
      </c>
      <c r="G551" s="93" t="s">
        <v>14176</v>
      </c>
      <c r="H551" s="93" t="s">
        <v>14177</v>
      </c>
      <c r="I551" s="93" t="s">
        <v>14178</v>
      </c>
      <c r="J551" s="93" t="s">
        <v>14179</v>
      </c>
      <c r="K551" s="94">
        <v>194190</v>
      </c>
      <c r="L551" s="90">
        <f>K551*'Age Distribution'!$U$6</f>
        <v>12105.399071896341</v>
      </c>
      <c r="M551" s="90">
        <f>K551*'Age Distribution'!$U$7</f>
        <v>37916.74173460975</v>
      </c>
      <c r="N551" s="82">
        <f>K551*'Age Distribution'!$U$8</f>
        <v>40456.32592436656</v>
      </c>
      <c r="O551" s="82">
        <f>K551*'Age Distribution'!$U$9</f>
        <v>37394.481159764582</v>
      </c>
      <c r="P551" s="82">
        <f>K551*'Age Distribution'!$U$10</f>
        <v>38154.058770774078</v>
      </c>
      <c r="Q551" s="82">
        <f>K551*'Age Distribution'!$U$11</f>
        <v>28162.993338588691</v>
      </c>
      <c r="R551" s="83">
        <f t="shared" si="8"/>
        <v>194190</v>
      </c>
    </row>
    <row r="552" spans="1:18" x14ac:dyDescent="0.3">
      <c r="A552" s="53" t="s">
        <v>10953</v>
      </c>
      <c r="B552" s="53" t="s">
        <v>10946</v>
      </c>
      <c r="C552" s="53" t="s">
        <v>6507</v>
      </c>
      <c r="D552" s="91" t="s">
        <v>5290</v>
      </c>
      <c r="E552" s="92" t="s">
        <v>5289</v>
      </c>
      <c r="F552" s="93" t="s">
        <v>5289</v>
      </c>
      <c r="G552" s="93" t="s">
        <v>14180</v>
      </c>
      <c r="H552" s="93" t="s">
        <v>14181</v>
      </c>
      <c r="I552" s="93" t="s">
        <v>14182</v>
      </c>
      <c r="J552" s="93" t="s">
        <v>14183</v>
      </c>
      <c r="K552" s="94">
        <v>991788</v>
      </c>
      <c r="L552" s="90">
        <f>K552*'Age Distribution'!$U$6</f>
        <v>61825.992763365415</v>
      </c>
      <c r="M552" s="90">
        <f>K552*'Age Distribution'!$U$7</f>
        <v>193652.45095774825</v>
      </c>
      <c r="N552" s="82">
        <f>K552*'Age Distribution'!$U$8</f>
        <v>206622.88776906978</v>
      </c>
      <c r="O552" s="82">
        <f>K552*'Age Distribution'!$U$9</f>
        <v>190985.10572367575</v>
      </c>
      <c r="P552" s="82">
        <f>K552*'Age Distribution'!$U$10</f>
        <v>194864.50198335899</v>
      </c>
      <c r="Q552" s="82">
        <f>K552*'Age Distribution'!$U$11</f>
        <v>143837.06080278181</v>
      </c>
      <c r="R552" s="83">
        <f t="shared" si="8"/>
        <v>991788.00000000012</v>
      </c>
    </row>
    <row r="553" spans="1:18" x14ac:dyDescent="0.3">
      <c r="A553" s="53" t="s">
        <v>10951</v>
      </c>
      <c r="B553" s="53" t="s">
        <v>10946</v>
      </c>
      <c r="C553" s="53" t="s">
        <v>6506</v>
      </c>
      <c r="D553" s="91" t="s">
        <v>5288</v>
      </c>
      <c r="E553" s="92" t="s">
        <v>5287</v>
      </c>
      <c r="F553" s="93" t="s">
        <v>5287</v>
      </c>
      <c r="G553" s="93" t="s">
        <v>5287</v>
      </c>
      <c r="H553" s="93" t="s">
        <v>5287</v>
      </c>
      <c r="I553" s="93" t="s">
        <v>14184</v>
      </c>
      <c r="J553" s="93" t="s">
        <v>14184</v>
      </c>
      <c r="K553" s="95">
        <v>89</v>
      </c>
      <c r="L553" s="90">
        <f>K553*'Age Distribution'!$U$6</f>
        <v>5.5480741407836369</v>
      </c>
      <c r="M553" s="90">
        <f>K553*'Age Distribution'!$U$7</f>
        <v>17.377774418766506</v>
      </c>
      <c r="N553" s="82">
        <f>K553*'Age Distribution'!$U$8</f>
        <v>18.541701463868499</v>
      </c>
      <c r="O553" s="82">
        <f>K553*'Age Distribution'!$U$9</f>
        <v>17.138415073994786</v>
      </c>
      <c r="P553" s="82">
        <f>K553*'Age Distribution'!$U$10</f>
        <v>17.486540144182982</v>
      </c>
      <c r="Q553" s="82">
        <f>K553*'Age Distribution'!$U$11</f>
        <v>12.907494758403592</v>
      </c>
      <c r="R553" s="83">
        <f t="shared" si="8"/>
        <v>88.999999999999986</v>
      </c>
    </row>
    <row r="554" spans="1:18" x14ac:dyDescent="0.3">
      <c r="A554" s="53" t="s">
        <v>10949</v>
      </c>
      <c r="B554" s="53" t="s">
        <v>10946</v>
      </c>
      <c r="C554" s="53" t="s">
        <v>6505</v>
      </c>
      <c r="D554" s="91" t="s">
        <v>5286</v>
      </c>
      <c r="E554" s="92" t="s">
        <v>5285</v>
      </c>
      <c r="F554" s="93" t="s">
        <v>14185</v>
      </c>
      <c r="G554" s="93" t="s">
        <v>14186</v>
      </c>
      <c r="H554" s="93" t="s">
        <v>14187</v>
      </c>
      <c r="I554" s="93" t="s">
        <v>14188</v>
      </c>
      <c r="J554" s="93" t="s">
        <v>14189</v>
      </c>
      <c r="K554" s="94">
        <v>70475</v>
      </c>
      <c r="L554" s="90">
        <f>K554*'Age Distribution'!$U$6</f>
        <v>4393.2643266486157</v>
      </c>
      <c r="M554" s="90">
        <f>K554*'Age Distribution'!$U$7</f>
        <v>13760.659013062579</v>
      </c>
      <c r="N554" s="82">
        <f>K554*'Age Distribution'!$U$8</f>
        <v>14682.319220967782</v>
      </c>
      <c r="O554" s="82">
        <f>K554*'Age Distribution'!$U$9</f>
        <v>13571.121374604298</v>
      </c>
      <c r="P554" s="82">
        <f>K554*'Age Distribution'!$U$10</f>
        <v>13846.785580463995</v>
      </c>
      <c r="Q554" s="82">
        <f>K554*'Age Distribution'!$U$11</f>
        <v>10220.850484252731</v>
      </c>
      <c r="R554" s="83">
        <f t="shared" si="8"/>
        <v>70475</v>
      </c>
    </row>
    <row r="555" spans="1:18" x14ac:dyDescent="0.3">
      <c r="A555" s="53" t="s">
        <v>10947</v>
      </c>
      <c r="B555" s="53" t="s">
        <v>10946</v>
      </c>
      <c r="C555" s="53" t="s">
        <v>6504</v>
      </c>
      <c r="D555" s="91" t="s">
        <v>5284</v>
      </c>
      <c r="E555" s="92" t="s">
        <v>5283</v>
      </c>
      <c r="F555" s="93" t="s">
        <v>14190</v>
      </c>
      <c r="G555" s="93" t="s">
        <v>14191</v>
      </c>
      <c r="H555" s="93" t="s">
        <v>14192</v>
      </c>
      <c r="I555" s="93" t="s">
        <v>14193</v>
      </c>
      <c r="J555" s="93" t="s">
        <v>14194</v>
      </c>
      <c r="K555" s="94">
        <v>163019</v>
      </c>
      <c r="L555" s="90">
        <f>K555*'Age Distribution'!$U$6</f>
        <v>10162.26402647649</v>
      </c>
      <c r="M555" s="90">
        <f>K555*'Age Distribution'!$U$7</f>
        <v>31830.420314302213</v>
      </c>
      <c r="N555" s="82">
        <f>K555*'Age Distribution'!$U$8</f>
        <v>33962.355403802008</v>
      </c>
      <c r="O555" s="82">
        <f>K555*'Age Distribution'!$U$9</f>
        <v>31391.991988174788</v>
      </c>
      <c r="P555" s="82">
        <f>K555*'Age Distribution'!$U$10</f>
        <v>32029.643682747923</v>
      </c>
      <c r="Q555" s="82">
        <f>K555*'Age Distribution'!$U$11</f>
        <v>23642.324584496575</v>
      </c>
      <c r="R555" s="83">
        <f t="shared" si="8"/>
        <v>163019.00000000003</v>
      </c>
    </row>
    <row r="556" spans="1:18" x14ac:dyDescent="0.3">
      <c r="A556" s="53" t="s">
        <v>10943</v>
      </c>
      <c r="B556" s="53" t="s">
        <v>10871</v>
      </c>
      <c r="C556" s="53" t="s">
        <v>6508</v>
      </c>
      <c r="D556" s="91" t="s">
        <v>5282</v>
      </c>
      <c r="E556" s="92" t="s">
        <v>5281</v>
      </c>
      <c r="F556" s="93" t="s">
        <v>5281</v>
      </c>
      <c r="G556" s="93" t="s">
        <v>14195</v>
      </c>
      <c r="H556" s="93" t="s">
        <v>14196</v>
      </c>
      <c r="I556" s="93" t="s">
        <v>14197</v>
      </c>
      <c r="J556" s="93" t="s">
        <v>14198</v>
      </c>
      <c r="K556" s="94">
        <v>426236</v>
      </c>
      <c r="L556" s="90">
        <f>K556*'Age Distribution'!$U$6</f>
        <v>26570.662128888249</v>
      </c>
      <c r="M556" s="90">
        <f>K556*'Age Distribution'!$U$7</f>
        <v>83225.090529857975</v>
      </c>
      <c r="N556" s="82">
        <f>K556*'Age Distribution'!$U$8</f>
        <v>88799.333316330943</v>
      </c>
      <c r="O556" s="82">
        <f>K556*'Age Distribution'!$U$9</f>
        <v>82078.758286283613</v>
      </c>
      <c r="P556" s="82">
        <f>K556*'Age Distribution'!$U$10</f>
        <v>83745.987920179512</v>
      </c>
      <c r="Q556" s="82">
        <f>K556*'Age Distribution'!$U$11</f>
        <v>61816.167818459697</v>
      </c>
      <c r="R556" s="83">
        <f t="shared" si="8"/>
        <v>426236</v>
      </c>
    </row>
    <row r="557" spans="1:18" x14ac:dyDescent="0.3">
      <c r="A557" s="53" t="s">
        <v>10941</v>
      </c>
      <c r="B557" s="53" t="s">
        <v>10871</v>
      </c>
      <c r="C557" s="53" t="s">
        <v>6507</v>
      </c>
      <c r="D557" s="91" t="s">
        <v>5280</v>
      </c>
      <c r="E557" s="92" t="s">
        <v>5279</v>
      </c>
      <c r="F557" s="93" t="s">
        <v>5279</v>
      </c>
      <c r="G557" s="93" t="s">
        <v>14199</v>
      </c>
      <c r="H557" s="93" t="s">
        <v>14200</v>
      </c>
      <c r="I557" s="93" t="s">
        <v>14201</v>
      </c>
      <c r="J557" s="93" t="s">
        <v>14202</v>
      </c>
      <c r="K557" s="94">
        <v>3861</v>
      </c>
      <c r="L557" s="90">
        <f>K557*'Age Distribution'!$U$6</f>
        <v>240.68667705129911</v>
      </c>
      <c r="M557" s="90">
        <f>K557*'Age Distribution'!$U$7</f>
        <v>753.88300034671329</v>
      </c>
      <c r="N557" s="82">
        <f>K557*'Age Distribution'!$U$8</f>
        <v>804.37650957299195</v>
      </c>
      <c r="O557" s="82">
        <f>K557*'Age Distribution'!$U$9</f>
        <v>743.49910787296483</v>
      </c>
      <c r="P557" s="82">
        <f>K557*'Age Distribution'!$U$10</f>
        <v>758.60147749090436</v>
      </c>
      <c r="Q557" s="82">
        <f>K557*'Age Distribution'!$U$11</f>
        <v>559.95322766512663</v>
      </c>
      <c r="R557" s="83">
        <f t="shared" si="8"/>
        <v>3861.0000000000005</v>
      </c>
    </row>
    <row r="558" spans="1:18" x14ac:dyDescent="0.3">
      <c r="A558" s="53" t="s">
        <v>10940</v>
      </c>
      <c r="B558" s="53" t="s">
        <v>10871</v>
      </c>
      <c r="C558" s="53" t="s">
        <v>6506</v>
      </c>
      <c r="D558" s="91" t="s">
        <v>5278</v>
      </c>
      <c r="E558" s="92" t="s">
        <v>5277</v>
      </c>
      <c r="F558" s="93" t="s">
        <v>5277</v>
      </c>
      <c r="G558" s="93" t="s">
        <v>14203</v>
      </c>
      <c r="H558" s="93" t="s">
        <v>14204</v>
      </c>
      <c r="I558" s="93" t="s">
        <v>14205</v>
      </c>
      <c r="J558" s="93" t="s">
        <v>14206</v>
      </c>
      <c r="K558" s="94">
        <v>83347</v>
      </c>
      <c r="L558" s="90">
        <f>K558*'Age Distribution'!$U$6</f>
        <v>5195.6779259763343</v>
      </c>
      <c r="M558" s="90">
        <f>K558*'Age Distribution'!$U$7</f>
        <v>16273.992859336315</v>
      </c>
      <c r="N558" s="82">
        <f>K558*'Age Distribution'!$U$8</f>
        <v>17363.990920326381</v>
      </c>
      <c r="O558" s="82">
        <f>K558*'Age Distribution'!$U$9</f>
        <v>16049.836867103859</v>
      </c>
      <c r="P558" s="82">
        <f>K558*'Age Distribution'!$U$10</f>
        <v>16375.850128058639</v>
      </c>
      <c r="Q558" s="82">
        <f>K558*'Age Distribution'!$U$11</f>
        <v>12087.651299198473</v>
      </c>
      <c r="R558" s="83">
        <f t="shared" si="8"/>
        <v>83347</v>
      </c>
    </row>
    <row r="559" spans="1:18" x14ac:dyDescent="0.3">
      <c r="A559" s="53" t="s">
        <v>10938</v>
      </c>
      <c r="B559" s="53" t="s">
        <v>10871</v>
      </c>
      <c r="C559" s="53" t="s">
        <v>6505</v>
      </c>
      <c r="D559" s="91" t="s">
        <v>5276</v>
      </c>
      <c r="E559" s="92" t="s">
        <v>5275</v>
      </c>
      <c r="F559" s="93" t="s">
        <v>5275</v>
      </c>
      <c r="G559" s="93" t="s">
        <v>14207</v>
      </c>
      <c r="H559" s="93" t="s">
        <v>14208</v>
      </c>
      <c r="I559" s="93" t="s">
        <v>14209</v>
      </c>
      <c r="J559" s="93" t="s">
        <v>14210</v>
      </c>
      <c r="K559" s="94">
        <v>5957</v>
      </c>
      <c r="L559" s="90">
        <f>K559*'Age Distribution'!$U$6</f>
        <v>371.34693996233847</v>
      </c>
      <c r="M559" s="90">
        <f>K559*'Age Distribution'!$U$7</f>
        <v>1163.1393507032817</v>
      </c>
      <c r="N559" s="82">
        <f>K559*'Age Distribution'!$U$8</f>
        <v>1241.0439957333108</v>
      </c>
      <c r="O559" s="82">
        <f>K559*'Age Distribution'!$U$9</f>
        <v>1147.1184111886173</v>
      </c>
      <c r="P559" s="82">
        <f>K559*'Age Distribution'!$U$10</f>
        <v>1170.4193217853708</v>
      </c>
      <c r="Q559" s="82">
        <f>K559*'Age Distribution'!$U$11</f>
        <v>863.93198062708086</v>
      </c>
      <c r="R559" s="83">
        <f t="shared" si="8"/>
        <v>5956.9999999999991</v>
      </c>
    </row>
    <row r="560" spans="1:18" x14ac:dyDescent="0.3">
      <c r="A560" s="53" t="s">
        <v>10936</v>
      </c>
      <c r="B560" s="53" t="s">
        <v>10871</v>
      </c>
      <c r="C560" s="53" t="s">
        <v>6504</v>
      </c>
      <c r="D560" s="91" t="s">
        <v>5274</v>
      </c>
      <c r="E560" s="92" t="s">
        <v>5273</v>
      </c>
      <c r="F560" s="93" t="s">
        <v>5273</v>
      </c>
      <c r="G560" s="93" t="s">
        <v>14211</v>
      </c>
      <c r="H560" s="93" t="s">
        <v>14212</v>
      </c>
      <c r="I560" s="93" t="s">
        <v>14213</v>
      </c>
      <c r="J560" s="93" t="s">
        <v>14214</v>
      </c>
      <c r="K560" s="94">
        <v>9118</v>
      </c>
      <c r="L560" s="90">
        <f>K560*'Age Distribution'!$U$6</f>
        <v>568.39707882769892</v>
      </c>
      <c r="M560" s="90">
        <f>K560*'Age Distribution'!$U$7</f>
        <v>1780.3432264080111</v>
      </c>
      <c r="N560" s="82">
        <f>K560*'Age Distribution'!$U$8</f>
        <v>1899.5868982871123</v>
      </c>
      <c r="O560" s="82">
        <f>K560*'Age Distribution'!$U$9</f>
        <v>1755.8209960076906</v>
      </c>
      <c r="P560" s="82">
        <f>K560*'Age Distribution'!$U$10</f>
        <v>1791.4862138725889</v>
      </c>
      <c r="Q560" s="82">
        <f>K560*'Age Distribution'!$U$11</f>
        <v>1322.3655865968983</v>
      </c>
      <c r="R560" s="83">
        <f t="shared" si="8"/>
        <v>9118</v>
      </c>
    </row>
    <row r="561" spans="1:18" x14ac:dyDescent="0.3">
      <c r="A561" s="53" t="s">
        <v>10934</v>
      </c>
      <c r="B561" s="53" t="s">
        <v>10871</v>
      </c>
      <c r="C561" s="53" t="s">
        <v>6503</v>
      </c>
      <c r="D561" s="91" t="s">
        <v>5272</v>
      </c>
      <c r="E561" s="92" t="s">
        <v>5271</v>
      </c>
      <c r="F561" s="93" t="s">
        <v>5271</v>
      </c>
      <c r="G561" s="93" t="s">
        <v>14215</v>
      </c>
      <c r="H561" s="93" t="s">
        <v>14216</v>
      </c>
      <c r="I561" s="93" t="s">
        <v>14217</v>
      </c>
      <c r="J561" s="93" t="s">
        <v>14218</v>
      </c>
      <c r="K561" s="94">
        <v>45269</v>
      </c>
      <c r="L561" s="90">
        <f>K561*'Age Distribution'!$U$6</f>
        <v>2821.9749244846566</v>
      </c>
      <c r="M561" s="90">
        <f>K561*'Age Distribution'!$U$7</f>
        <v>8839.0389905970897</v>
      </c>
      <c r="N561" s="82">
        <f>K561*'Age Distribution'!$U$8</f>
        <v>9431.0593659310471</v>
      </c>
      <c r="O561" s="82">
        <f>K561*'Age Distribution'!$U$9</f>
        <v>8717.2911458951676</v>
      </c>
      <c r="P561" s="82">
        <f>K561*'Age Distribution'!$U$10</f>
        <v>8894.3616380563963</v>
      </c>
      <c r="Q561" s="82">
        <f>K561*'Age Distribution'!$U$11</f>
        <v>6565.2739350356424</v>
      </c>
      <c r="R561" s="83">
        <f t="shared" si="8"/>
        <v>45269</v>
      </c>
    </row>
    <row r="562" spans="1:18" x14ac:dyDescent="0.3">
      <c r="A562" s="53" t="s">
        <v>10932</v>
      </c>
      <c r="B562" s="53" t="s">
        <v>10871</v>
      </c>
      <c r="C562" s="53" t="s">
        <v>6502</v>
      </c>
      <c r="D562" s="91" t="s">
        <v>5270</v>
      </c>
      <c r="E562" s="92" t="s">
        <v>5269</v>
      </c>
      <c r="F562" s="93" t="s">
        <v>3654</v>
      </c>
      <c r="G562" s="93" t="s">
        <v>14219</v>
      </c>
      <c r="H562" s="93" t="s">
        <v>14220</v>
      </c>
      <c r="I562" s="93" t="s">
        <v>14221</v>
      </c>
      <c r="J562" s="93" t="s">
        <v>14222</v>
      </c>
      <c r="K562" s="94">
        <v>21482</v>
      </c>
      <c r="L562" s="90">
        <f>K562*'Age Distribution'!$U$6</f>
        <v>1339.1430190147651</v>
      </c>
      <c r="M562" s="90">
        <f>K562*'Age Distribution'!$U$7</f>
        <v>4194.4870793701357</v>
      </c>
      <c r="N562" s="82">
        <f>K562*'Age Distribution'!$U$8</f>
        <v>4475.4250656946415</v>
      </c>
      <c r="O562" s="82">
        <f>K562*'Age Distribution'!$U$9</f>
        <v>4136.7127260624266</v>
      </c>
      <c r="P562" s="82">
        <f>K562*'Age Distribution'!$U$10</f>
        <v>4220.7399480599861</v>
      </c>
      <c r="Q562" s="82">
        <f>K562*'Age Distribution'!$U$11</f>
        <v>3115.4921617980444</v>
      </c>
      <c r="R562" s="83">
        <f t="shared" si="8"/>
        <v>21481.999999999996</v>
      </c>
    </row>
    <row r="563" spans="1:18" x14ac:dyDescent="0.3">
      <c r="A563" s="53" t="s">
        <v>10931</v>
      </c>
      <c r="B563" s="53" t="s">
        <v>10871</v>
      </c>
      <c r="C563" s="53" t="s">
        <v>6501</v>
      </c>
      <c r="D563" s="91" t="s">
        <v>5268</v>
      </c>
      <c r="E563" s="92" t="s">
        <v>5267</v>
      </c>
      <c r="F563" s="93" t="s">
        <v>5267</v>
      </c>
      <c r="G563" s="93" t="s">
        <v>14223</v>
      </c>
      <c r="H563" s="93" t="s">
        <v>14224</v>
      </c>
      <c r="I563" s="93" t="s">
        <v>14225</v>
      </c>
      <c r="J563" s="93" t="s">
        <v>14226</v>
      </c>
      <c r="K563" s="94">
        <v>6824</v>
      </c>
      <c r="L563" s="90">
        <f>K563*'Age Distribution'!$U$6</f>
        <v>425.3939094012083</v>
      </c>
      <c r="M563" s="90">
        <f>K563*'Age Distribution'!$U$7</f>
        <v>1332.4262093669959</v>
      </c>
      <c r="N563" s="82">
        <f>K563*'Age Distribution'!$U$8</f>
        <v>1421.6693347127937</v>
      </c>
      <c r="O563" s="82">
        <f>K563*'Age Distribution'!$U$9</f>
        <v>1314.0735333139373</v>
      </c>
      <c r="P563" s="82">
        <f>K563*'Age Distribution'!$U$10</f>
        <v>1340.765729706794</v>
      </c>
      <c r="Q563" s="82">
        <f>K563*'Age Distribution'!$U$11</f>
        <v>989.6712834982709</v>
      </c>
      <c r="R563" s="83">
        <f t="shared" si="8"/>
        <v>6824.0000000000009</v>
      </c>
    </row>
    <row r="564" spans="1:18" x14ac:dyDescent="0.3">
      <c r="A564" s="53" t="s">
        <v>10929</v>
      </c>
      <c r="B564" s="53" t="s">
        <v>10871</v>
      </c>
      <c r="C564" s="53" t="s">
        <v>6500</v>
      </c>
      <c r="D564" s="91" t="s">
        <v>5266</v>
      </c>
      <c r="E564" s="92" t="s">
        <v>5265</v>
      </c>
      <c r="F564" s="93" t="s">
        <v>5265</v>
      </c>
      <c r="G564" s="93" t="s">
        <v>14227</v>
      </c>
      <c r="H564" s="93" t="s">
        <v>14228</v>
      </c>
      <c r="I564" s="93" t="s">
        <v>14229</v>
      </c>
      <c r="J564" s="93" t="s">
        <v>14230</v>
      </c>
      <c r="K564" s="94">
        <v>41585</v>
      </c>
      <c r="L564" s="90">
        <f>K564*'Age Distribution'!$U$6</f>
        <v>2592.3220578032306</v>
      </c>
      <c r="M564" s="90">
        <f>K564*'Age Distribution'!$U$7</f>
        <v>8119.7162831955629</v>
      </c>
      <c r="N564" s="82">
        <f>K564*'Age Distribution'!$U$8</f>
        <v>8663.5579255614775</v>
      </c>
      <c r="O564" s="82">
        <f>K564*'Age Distribution'!$U$9</f>
        <v>8007.8763017086876</v>
      </c>
      <c r="P564" s="82">
        <f>K564*'Age Distribution'!$U$10</f>
        <v>8170.5367628747108</v>
      </c>
      <c r="Q564" s="82">
        <f>K564*'Age Distribution'!$U$11</f>
        <v>6030.9906688563296</v>
      </c>
      <c r="R564" s="83">
        <f t="shared" si="8"/>
        <v>41585</v>
      </c>
    </row>
    <row r="565" spans="1:18" x14ac:dyDescent="0.3">
      <c r="A565" s="53" t="s">
        <v>10927</v>
      </c>
      <c r="B565" s="53" t="s">
        <v>10871</v>
      </c>
      <c r="C565" s="53" t="s">
        <v>6499</v>
      </c>
      <c r="D565" s="91" t="s">
        <v>5264</v>
      </c>
      <c r="E565" s="92" t="s">
        <v>5263</v>
      </c>
      <c r="F565" s="93" t="s">
        <v>14231</v>
      </c>
      <c r="G565" s="93" t="s">
        <v>14232</v>
      </c>
      <c r="H565" s="93" t="s">
        <v>14233</v>
      </c>
      <c r="I565" s="93" t="s">
        <v>14234</v>
      </c>
      <c r="J565" s="93" t="s">
        <v>14235</v>
      </c>
      <c r="K565" s="94">
        <v>108623</v>
      </c>
      <c r="L565" s="90">
        <f>K565*'Age Distribution'!$U$6</f>
        <v>6771.3309819588876</v>
      </c>
      <c r="M565" s="90">
        <f>K565*'Age Distribution'!$U$7</f>
        <v>21209.280794266</v>
      </c>
      <c r="N565" s="82">
        <f>K565*'Age Distribution'!$U$8</f>
        <v>22629.834136065034</v>
      </c>
      <c r="O565" s="82">
        <f>K565*'Age Distribution'!$U$9</f>
        <v>20917.146748118379</v>
      </c>
      <c r="P565" s="82">
        <f>K565*'Age Distribution'!$U$10</f>
        <v>21342.027529006606</v>
      </c>
      <c r="Q565" s="82">
        <f>K565*'Age Distribution'!$U$11</f>
        <v>15753.379810585093</v>
      </c>
      <c r="R565" s="83">
        <f t="shared" si="8"/>
        <v>108622.99999999999</v>
      </c>
    </row>
    <row r="566" spans="1:18" x14ac:dyDescent="0.3">
      <c r="A566" s="53" t="s">
        <v>10925</v>
      </c>
      <c r="B566" s="53" t="s">
        <v>10871</v>
      </c>
      <c r="C566" s="53" t="s">
        <v>6498</v>
      </c>
      <c r="D566" s="91" t="s">
        <v>5262</v>
      </c>
      <c r="E566" s="92" t="s">
        <v>5261</v>
      </c>
      <c r="F566" s="93" t="s">
        <v>5261</v>
      </c>
      <c r="G566" s="93" t="s">
        <v>14236</v>
      </c>
      <c r="H566" s="93" t="s">
        <v>14237</v>
      </c>
      <c r="I566" s="93" t="s">
        <v>14238</v>
      </c>
      <c r="J566" s="93" t="s">
        <v>14239</v>
      </c>
      <c r="K566" s="94">
        <v>10979</v>
      </c>
      <c r="L566" s="90">
        <f>K566*'Age Distribution'!$U$6</f>
        <v>684.40793249060164</v>
      </c>
      <c r="M566" s="90">
        <f>K566*'Age Distribution'!$U$7</f>
        <v>2143.7144420633422</v>
      </c>
      <c r="N566" s="82">
        <f>K566*'Age Distribution'!$U$8</f>
        <v>2287.2959592338457</v>
      </c>
      <c r="O566" s="82">
        <f>K566*'Age Distribution'!$U$9</f>
        <v>2114.1871808695364</v>
      </c>
      <c r="P566" s="82">
        <f>K566*'Age Distribution'!$U$10</f>
        <v>2157.1317330672464</v>
      </c>
      <c r="Q566" s="82">
        <f>K566*'Age Distribution'!$U$11</f>
        <v>1592.2627522754274</v>
      </c>
      <c r="R566" s="83">
        <f t="shared" si="8"/>
        <v>10979</v>
      </c>
    </row>
    <row r="567" spans="1:18" x14ac:dyDescent="0.3">
      <c r="A567" s="53" t="s">
        <v>10923</v>
      </c>
      <c r="B567" s="53" t="s">
        <v>10871</v>
      </c>
      <c r="C567" s="53" t="s">
        <v>6497</v>
      </c>
      <c r="D567" s="91" t="s">
        <v>5260</v>
      </c>
      <c r="E567" s="92" t="s">
        <v>5259</v>
      </c>
      <c r="F567" s="93" t="s">
        <v>14240</v>
      </c>
      <c r="G567" s="93" t="s">
        <v>14241</v>
      </c>
      <c r="H567" s="93" t="s">
        <v>14242</v>
      </c>
      <c r="I567" s="93" t="s">
        <v>14243</v>
      </c>
      <c r="J567" s="93" t="s">
        <v>14244</v>
      </c>
      <c r="K567" s="94">
        <v>2622</v>
      </c>
      <c r="L567" s="90">
        <f>K567*'Age Distribution'!$U$6</f>
        <v>163.45000446218759</v>
      </c>
      <c r="M567" s="90">
        <f>K567*'Age Distribution'!$U$7</f>
        <v>511.96094973040198</v>
      </c>
      <c r="N567" s="82">
        <f>K567*'Age Distribution'!$U$8</f>
        <v>546.25102514902483</v>
      </c>
      <c r="O567" s="82">
        <f>K567*'Age Distribution'!$U$9</f>
        <v>504.90926206757672</v>
      </c>
      <c r="P567" s="82">
        <f>K567*'Age Distribution'!$U$10</f>
        <v>515.16526132637944</v>
      </c>
      <c r="Q567" s="82">
        <f>K567*'Age Distribution'!$U$11</f>
        <v>380.26349726442942</v>
      </c>
      <c r="R567" s="83">
        <f t="shared" si="8"/>
        <v>2622</v>
      </c>
    </row>
    <row r="568" spans="1:18" x14ac:dyDescent="0.3">
      <c r="A568" s="53" t="s">
        <v>10922</v>
      </c>
      <c r="B568" s="53" t="s">
        <v>10871</v>
      </c>
      <c r="C568" s="53" t="s">
        <v>6496</v>
      </c>
      <c r="D568" s="91" t="s">
        <v>5258</v>
      </c>
      <c r="E568" s="92" t="s">
        <v>5257</v>
      </c>
      <c r="F568" s="93" t="s">
        <v>5257</v>
      </c>
      <c r="G568" s="93" t="s">
        <v>14245</v>
      </c>
      <c r="H568" s="93" t="s">
        <v>14246</v>
      </c>
      <c r="I568" s="93" t="s">
        <v>14247</v>
      </c>
      <c r="J568" s="93" t="s">
        <v>14248</v>
      </c>
      <c r="K568" s="94">
        <v>1039</v>
      </c>
      <c r="L568" s="90">
        <f>K568*'Age Distribution'!$U$6</f>
        <v>64.769090250271901</v>
      </c>
      <c r="M568" s="90">
        <f>K568*'Age Distribution'!$U$7</f>
        <v>202.87087214717303</v>
      </c>
      <c r="N568" s="82">
        <f>K568*'Age Distribution'!$U$8</f>
        <v>216.45873956134125</v>
      </c>
      <c r="O568" s="82">
        <f>K568*'Age Distribution'!$U$9</f>
        <v>200.07655350427621</v>
      </c>
      <c r="P568" s="82">
        <f>K568*'Age Distribution'!$U$10</f>
        <v>204.14062033490018</v>
      </c>
      <c r="Q568" s="82">
        <f>K568*'Age Distribution'!$U$11</f>
        <v>150.68412420203742</v>
      </c>
      <c r="R568" s="83">
        <f t="shared" si="8"/>
        <v>1039</v>
      </c>
    </row>
    <row r="569" spans="1:18" x14ac:dyDescent="0.3">
      <c r="A569" s="53" t="s">
        <v>10920</v>
      </c>
      <c r="B569" s="53" t="s">
        <v>10871</v>
      </c>
      <c r="C569" s="53" t="s">
        <v>6495</v>
      </c>
      <c r="D569" s="91" t="s">
        <v>5256</v>
      </c>
      <c r="E569" s="92" t="s">
        <v>5255</v>
      </c>
      <c r="F569" s="93" t="s">
        <v>5255</v>
      </c>
      <c r="G569" s="93" t="s">
        <v>14249</v>
      </c>
      <c r="H569" s="93" t="s">
        <v>14250</v>
      </c>
      <c r="I569" s="93" t="s">
        <v>14251</v>
      </c>
      <c r="J569" s="93" t="s">
        <v>14252</v>
      </c>
      <c r="K569" s="94">
        <v>203143</v>
      </c>
      <c r="L569" s="90">
        <f>K569*'Age Distribution'!$U$6</f>
        <v>12663.510395294497</v>
      </c>
      <c r="M569" s="90">
        <f>K569*'Age Distribution'!$U$7</f>
        <v>39664.867738780718</v>
      </c>
      <c r="N569" s="82">
        <f>K569*'Age Distribution'!$U$8</f>
        <v>42321.537758142011</v>
      </c>
      <c r="O569" s="82">
        <f>K569*'Age Distribution'!$U$9</f>
        <v>39118.528689623854</v>
      </c>
      <c r="P569" s="82">
        <f>K569*'Age Distribution'!$U$10</f>
        <v>39913.126118087224</v>
      </c>
      <c r="Q569" s="82">
        <f>K569*'Age Distribution'!$U$11</f>
        <v>29461.429300071693</v>
      </c>
      <c r="R569" s="83">
        <f t="shared" si="8"/>
        <v>203142.99999999997</v>
      </c>
    </row>
    <row r="570" spans="1:18" x14ac:dyDescent="0.3">
      <c r="A570" s="53" t="s">
        <v>10918</v>
      </c>
      <c r="B570" s="53" t="s">
        <v>10871</v>
      </c>
      <c r="C570" s="53" t="s">
        <v>6494</v>
      </c>
      <c r="D570" s="91" t="s">
        <v>5254</v>
      </c>
      <c r="E570" s="92" t="s">
        <v>5253</v>
      </c>
      <c r="F570" s="93" t="s">
        <v>5253</v>
      </c>
      <c r="G570" s="93" t="s">
        <v>14253</v>
      </c>
      <c r="H570" s="93" t="s">
        <v>14254</v>
      </c>
      <c r="I570" s="93" t="s">
        <v>14255</v>
      </c>
      <c r="J570" s="93" t="s">
        <v>14256</v>
      </c>
      <c r="K570" s="94">
        <v>6837</v>
      </c>
      <c r="L570" s="90">
        <f>K570*'Age Distribution'!$U$6</f>
        <v>426.20430225323287</v>
      </c>
      <c r="M570" s="90">
        <f>K570*'Age Distribution'!$U$7</f>
        <v>1334.9645359674898</v>
      </c>
      <c r="N570" s="82">
        <f>K570*'Age Distribution'!$U$8</f>
        <v>1424.3776731288644</v>
      </c>
      <c r="O570" s="82">
        <f>K570*'Age Distribution'!$U$9</f>
        <v>1316.5768973135096</v>
      </c>
      <c r="P570" s="82">
        <f>K570*'Age Distribution'!$U$10</f>
        <v>1343.3199434357196</v>
      </c>
      <c r="Q570" s="82">
        <f>K570*'Age Distribution'!$U$11</f>
        <v>991.55664790118374</v>
      </c>
      <c r="R570" s="83">
        <f t="shared" si="8"/>
        <v>6837</v>
      </c>
    </row>
    <row r="571" spans="1:18" x14ac:dyDescent="0.3">
      <c r="A571" s="53" t="s">
        <v>10916</v>
      </c>
      <c r="B571" s="53" t="s">
        <v>10871</v>
      </c>
      <c r="C571" s="53" t="s">
        <v>6493</v>
      </c>
      <c r="D571" s="91" t="s">
        <v>5252</v>
      </c>
      <c r="E571" s="92" t="s">
        <v>4443</v>
      </c>
      <c r="F571" s="93" t="s">
        <v>14257</v>
      </c>
      <c r="G571" s="93" t="s">
        <v>14258</v>
      </c>
      <c r="H571" s="93" t="s">
        <v>14259</v>
      </c>
      <c r="I571" s="93" t="s">
        <v>14260</v>
      </c>
      <c r="J571" s="93" t="s">
        <v>14261</v>
      </c>
      <c r="K571" s="94">
        <v>23540</v>
      </c>
      <c r="L571" s="90">
        <f>K571*'Age Distribution'!$U$6</f>
        <v>1467.4344412814248</v>
      </c>
      <c r="M571" s="90">
        <f>K571*'Age Distribution'!$U$7</f>
        <v>4596.3237058175682</v>
      </c>
      <c r="N571" s="82">
        <f>K571*'Age Distribution'!$U$8</f>
        <v>4904.1758703310616</v>
      </c>
      <c r="O571" s="82">
        <f>K571*'Age Distribution'!$U$9</f>
        <v>4533.0145038408682</v>
      </c>
      <c r="P571" s="82">
        <f>K571*'Age Distribution'!$U$10</f>
        <v>4625.0916291468238</v>
      </c>
      <c r="Q571" s="82">
        <f>K571*'Age Distribution'!$U$11</f>
        <v>3413.9598495822534</v>
      </c>
      <c r="R571" s="83">
        <f t="shared" si="8"/>
        <v>23540.000000000004</v>
      </c>
    </row>
    <row r="572" spans="1:18" x14ac:dyDescent="0.3">
      <c r="A572" s="53" t="s">
        <v>10914</v>
      </c>
      <c r="B572" s="53" t="s">
        <v>10871</v>
      </c>
      <c r="C572" s="53" t="s">
        <v>6492</v>
      </c>
      <c r="D572" s="91" t="s">
        <v>5251</v>
      </c>
      <c r="E572" s="92" t="s">
        <v>5250</v>
      </c>
      <c r="F572" s="93" t="s">
        <v>5250</v>
      </c>
      <c r="G572" s="93" t="s">
        <v>14262</v>
      </c>
      <c r="H572" s="93" t="s">
        <v>14263</v>
      </c>
      <c r="I572" s="93" t="s">
        <v>14264</v>
      </c>
      <c r="J572" s="93" t="s">
        <v>14265</v>
      </c>
      <c r="K572" s="95">
        <v>867</v>
      </c>
      <c r="L572" s="90">
        <f>K572*'Age Distribution'!$U$6</f>
        <v>54.046969438869809</v>
      </c>
      <c r="M572" s="90">
        <f>K572*'Age Distribution'!$U$7</f>
        <v>169.28685866371416</v>
      </c>
      <c r="N572" s="82">
        <f>K572*'Age Distribution'!$U$8</f>
        <v>180.62533897948302</v>
      </c>
      <c r="O572" s="82">
        <f>K572*'Age Distribution'!$U$9</f>
        <v>166.95512212532</v>
      </c>
      <c r="P572" s="82">
        <f>K572*'Age Distribution'!$U$10</f>
        <v>170.34640792142295</v>
      </c>
      <c r="Q572" s="82">
        <f>K572*'Age Distribution'!$U$11</f>
        <v>125.73930287119003</v>
      </c>
      <c r="R572" s="83">
        <f t="shared" si="8"/>
        <v>867</v>
      </c>
    </row>
    <row r="573" spans="1:18" x14ac:dyDescent="0.3">
      <c r="A573" s="53" t="s">
        <v>10913</v>
      </c>
      <c r="B573" s="53" t="s">
        <v>10871</v>
      </c>
      <c r="C573" s="53" t="s">
        <v>6491</v>
      </c>
      <c r="D573" s="91" t="s">
        <v>5249</v>
      </c>
      <c r="E573" s="92" t="s">
        <v>5248</v>
      </c>
      <c r="F573" s="93" t="s">
        <v>5248</v>
      </c>
      <c r="G573" s="93" t="s">
        <v>14266</v>
      </c>
      <c r="H573" s="93" t="s">
        <v>14267</v>
      </c>
      <c r="I573" s="93" t="s">
        <v>462</v>
      </c>
      <c r="J573" s="93" t="s">
        <v>14268</v>
      </c>
      <c r="K573" s="94">
        <v>8562</v>
      </c>
      <c r="L573" s="90">
        <f>K573*'Age Distribution'!$U$6</f>
        <v>533.73719992572467</v>
      </c>
      <c r="M573" s="90">
        <f>K573*'Age Distribution'!$U$7</f>
        <v>1671.780950263807</v>
      </c>
      <c r="N573" s="82">
        <f>K573*'Age Distribution'!$U$8</f>
        <v>1783.7533475690122</v>
      </c>
      <c r="O573" s="82">
        <f>K573*'Age Distribution'!$U$9</f>
        <v>1648.7540434105995</v>
      </c>
      <c r="P573" s="82">
        <f>K573*'Age Distribution'!$U$10</f>
        <v>1682.2444574662322</v>
      </c>
      <c r="Q573" s="82">
        <f>K573*'Age Distribution'!$U$11</f>
        <v>1241.7300013646241</v>
      </c>
      <c r="R573" s="83">
        <f t="shared" si="8"/>
        <v>8562</v>
      </c>
    </row>
    <row r="574" spans="1:18" x14ac:dyDescent="0.3">
      <c r="A574" s="53" t="s">
        <v>10912</v>
      </c>
      <c r="B574" s="53" t="s">
        <v>10871</v>
      </c>
      <c r="C574" s="53" t="s">
        <v>6490</v>
      </c>
      <c r="D574" s="91" t="s">
        <v>5247</v>
      </c>
      <c r="E574" s="92" t="s">
        <v>5246</v>
      </c>
      <c r="F574" s="93" t="s">
        <v>14269</v>
      </c>
      <c r="G574" s="93" t="s">
        <v>14270</v>
      </c>
      <c r="H574" s="93" t="s">
        <v>14271</v>
      </c>
      <c r="I574" s="93" t="s">
        <v>14272</v>
      </c>
      <c r="J574" s="93" t="s">
        <v>14273</v>
      </c>
      <c r="K574" s="94">
        <v>4140</v>
      </c>
      <c r="L574" s="90">
        <f>K574*'Age Distribution'!$U$6</f>
        <v>258.0789544139804</v>
      </c>
      <c r="M574" s="90">
        <f>K574*'Age Distribution'!$U$7</f>
        <v>808.35939431116105</v>
      </c>
      <c r="N574" s="82">
        <f>K574*'Age Distribution'!$U$8</f>
        <v>862.50161865635494</v>
      </c>
      <c r="O574" s="82">
        <f>K574*'Age Distribution'!$U$9</f>
        <v>797.22515063301591</v>
      </c>
      <c r="P574" s="82">
        <f>K574*'Age Distribution'!$U$10</f>
        <v>813.41883367323078</v>
      </c>
      <c r="Q574" s="82">
        <f>K574*'Age Distribution'!$U$11</f>
        <v>600.41604831225698</v>
      </c>
      <c r="R574" s="83">
        <f t="shared" si="8"/>
        <v>4140</v>
      </c>
    </row>
    <row r="575" spans="1:18" x14ac:dyDescent="0.3">
      <c r="A575" s="53" t="s">
        <v>10911</v>
      </c>
      <c r="B575" s="53" t="s">
        <v>10871</v>
      </c>
      <c r="C575" s="53" t="s">
        <v>6489</v>
      </c>
      <c r="D575" s="91" t="s">
        <v>5245</v>
      </c>
      <c r="E575" s="92" t="s">
        <v>5244</v>
      </c>
      <c r="F575" s="93" t="s">
        <v>5244</v>
      </c>
      <c r="G575" s="93" t="s">
        <v>14274</v>
      </c>
      <c r="H575" s="93" t="s">
        <v>14275</v>
      </c>
      <c r="I575" s="93" t="s">
        <v>14276</v>
      </c>
      <c r="J575" s="93" t="s">
        <v>14277</v>
      </c>
      <c r="K575" s="94">
        <v>26094</v>
      </c>
      <c r="L575" s="90">
        <f>K575*'Age Distribution'!$U$6</f>
        <v>1626.6454677484069</v>
      </c>
      <c r="M575" s="90">
        <f>K575*'Age Distribution'!$U$7</f>
        <v>5095.007254868463</v>
      </c>
      <c r="N575" s="82">
        <f>K575*'Age Distribution'!$U$8</f>
        <v>5436.2602022267938</v>
      </c>
      <c r="O575" s="82">
        <f>K575*'Age Distribution'!$U$9</f>
        <v>5024.8292465260665</v>
      </c>
      <c r="P575" s="82">
        <f>K575*'Age Distribution'!$U$10</f>
        <v>5126.8963878911309</v>
      </c>
      <c r="Q575" s="82">
        <f>K575*'Age Distribution'!$U$11</f>
        <v>3784.3614407391383</v>
      </c>
      <c r="R575" s="83">
        <f t="shared" si="8"/>
        <v>26094</v>
      </c>
    </row>
    <row r="576" spans="1:18" x14ac:dyDescent="0.3">
      <c r="A576" s="53" t="s">
        <v>10909</v>
      </c>
      <c r="B576" s="53" t="s">
        <v>10871</v>
      </c>
      <c r="C576" s="53" t="s">
        <v>6488</v>
      </c>
      <c r="D576" s="91" t="s">
        <v>5243</v>
      </c>
      <c r="E576" s="92" t="s">
        <v>5242</v>
      </c>
      <c r="F576" s="93" t="s">
        <v>5242</v>
      </c>
      <c r="G576" s="93" t="s">
        <v>14278</v>
      </c>
      <c r="H576" s="93" t="s">
        <v>14279</v>
      </c>
      <c r="I576" s="93" t="s">
        <v>14280</v>
      </c>
      <c r="J576" s="93" t="s">
        <v>14281</v>
      </c>
      <c r="K576" s="94">
        <v>13021</v>
      </c>
      <c r="L576" s="90">
        <f>K576*'Age Distribution'!$U$6</f>
        <v>811.70194817015431</v>
      </c>
      <c r="M576" s="90">
        <f>K576*'Age Distribution'!$U$7</f>
        <v>2542.4269742332435</v>
      </c>
      <c r="N576" s="82">
        <f>K576*'Age Distribution'!$U$8</f>
        <v>2712.7134242812554</v>
      </c>
      <c r="O576" s="82">
        <f>K576*'Age Distribution'!$U$9</f>
        <v>2507.4078952638888</v>
      </c>
      <c r="P576" s="82">
        <f>K576*'Age Distribution'!$U$10</f>
        <v>2558.3397664877143</v>
      </c>
      <c r="Q576" s="82">
        <f>K576*'Age Distribution'!$U$11</f>
        <v>1888.4099915637435</v>
      </c>
      <c r="R576" s="83">
        <f t="shared" si="8"/>
        <v>13021</v>
      </c>
    </row>
    <row r="577" spans="1:18" x14ac:dyDescent="0.3">
      <c r="A577" s="53" t="s">
        <v>10908</v>
      </c>
      <c r="B577" s="53" t="s">
        <v>10871</v>
      </c>
      <c r="C577" s="53" t="s">
        <v>6487</v>
      </c>
      <c r="D577" s="91" t="s">
        <v>5241</v>
      </c>
      <c r="E577" s="92" t="s">
        <v>5240</v>
      </c>
      <c r="F577" s="93" t="s">
        <v>5240</v>
      </c>
      <c r="G577" s="93" t="s">
        <v>14282</v>
      </c>
      <c r="H577" s="93" t="s">
        <v>14283</v>
      </c>
      <c r="I577" s="93" t="s">
        <v>14284</v>
      </c>
      <c r="J577" s="93" t="s">
        <v>14285</v>
      </c>
      <c r="K577" s="94">
        <v>12867</v>
      </c>
      <c r="L577" s="90">
        <f>K577*'Age Distribution'!$U$6</f>
        <v>802.10190976924787</v>
      </c>
      <c r="M577" s="90">
        <f>K577*'Age Distribution'!$U$7</f>
        <v>2512.357566812007</v>
      </c>
      <c r="N577" s="82">
        <f>K577*'Age Distribution'!$U$8</f>
        <v>2680.6300307370334</v>
      </c>
      <c r="O577" s="82">
        <f>K577*'Age Distribution'!$U$9</f>
        <v>2477.7526601920326</v>
      </c>
      <c r="P577" s="82">
        <f>K577*'Age Distribution'!$U$10</f>
        <v>2528.0821576989033</v>
      </c>
      <c r="Q577" s="82">
        <f>K577*'Age Distribution'!$U$11</f>
        <v>1866.0756747907753</v>
      </c>
      <c r="R577" s="83">
        <f t="shared" si="8"/>
        <v>12867</v>
      </c>
    </row>
    <row r="578" spans="1:18" x14ac:dyDescent="0.3">
      <c r="A578" s="53" t="s">
        <v>10907</v>
      </c>
      <c r="B578" s="53" t="s">
        <v>10871</v>
      </c>
      <c r="C578" s="53" t="s">
        <v>6486</v>
      </c>
      <c r="D578" s="91" t="s">
        <v>5239</v>
      </c>
      <c r="E578" s="92" t="s">
        <v>5238</v>
      </c>
      <c r="F578" s="93" t="s">
        <v>5238</v>
      </c>
      <c r="G578" s="93" t="s">
        <v>14286</v>
      </c>
      <c r="H578" s="93" t="s">
        <v>14287</v>
      </c>
      <c r="I578" s="93" t="s">
        <v>14288</v>
      </c>
      <c r="J578" s="93" t="s">
        <v>14289</v>
      </c>
      <c r="K578" s="94">
        <v>16866</v>
      </c>
      <c r="L578" s="90">
        <f>K578*'Age Distribution'!$U$6</f>
        <v>1051.3912186343464</v>
      </c>
      <c r="M578" s="90">
        <f>K578*'Age Distribution'!$U$7</f>
        <v>3293.1858803024256</v>
      </c>
      <c r="N578" s="82">
        <f>K578*'Age Distribution'!$U$8</f>
        <v>3513.7565942652373</v>
      </c>
      <c r="O578" s="82">
        <f>K578*'Age Distribution'!$U$9</f>
        <v>3247.825939752765</v>
      </c>
      <c r="P578" s="82">
        <f>K578*'Age Distribution'!$U$10</f>
        <v>3313.797596312249</v>
      </c>
      <c r="Q578" s="82">
        <f>K578*'Age Distribution'!$U$11</f>
        <v>2446.0427707329773</v>
      </c>
      <c r="R578" s="83">
        <f t="shared" si="8"/>
        <v>16866</v>
      </c>
    </row>
    <row r="579" spans="1:18" x14ac:dyDescent="0.3">
      <c r="A579" s="53" t="s">
        <v>10905</v>
      </c>
      <c r="B579" s="53" t="s">
        <v>10871</v>
      </c>
      <c r="C579" s="53" t="s">
        <v>6485</v>
      </c>
      <c r="D579" s="91" t="s">
        <v>5237</v>
      </c>
      <c r="E579" s="92" t="s">
        <v>5236</v>
      </c>
      <c r="F579" s="93" t="s">
        <v>5236</v>
      </c>
      <c r="G579" s="93" t="s">
        <v>14290</v>
      </c>
      <c r="H579" s="93" t="s">
        <v>14291</v>
      </c>
      <c r="I579" s="93" t="s">
        <v>931</v>
      </c>
      <c r="J579" s="93" t="s">
        <v>14292</v>
      </c>
      <c r="K579" s="94">
        <v>15064</v>
      </c>
      <c r="L579" s="90">
        <f>K579*'Age Distribution'!$U$6</f>
        <v>939.05830176140114</v>
      </c>
      <c r="M579" s="90">
        <f>K579*'Age Distribution'!$U$7</f>
        <v>2941.3347622954902</v>
      </c>
      <c r="N579" s="82">
        <f>K579*'Age Distribution'!$U$8</f>
        <v>3138.3392230529785</v>
      </c>
      <c r="O579" s="82">
        <f>K579*'Age Distribution'!$U$9</f>
        <v>2900.8211761197467</v>
      </c>
      <c r="P579" s="82">
        <f>K579*'Age Distribution'!$U$10</f>
        <v>2959.7442778873306</v>
      </c>
      <c r="Q579" s="82">
        <f>K579*'Age Distribution'!$U$11</f>
        <v>2184.7022588830528</v>
      </c>
      <c r="R579" s="83">
        <f t="shared" si="8"/>
        <v>15064</v>
      </c>
    </row>
    <row r="580" spans="1:18" x14ac:dyDescent="0.3">
      <c r="A580" s="53" t="s">
        <v>10903</v>
      </c>
      <c r="B580" s="53" t="s">
        <v>10871</v>
      </c>
      <c r="C580" s="53" t="s">
        <v>6484</v>
      </c>
      <c r="D580" s="91" t="s">
        <v>5235</v>
      </c>
      <c r="E580" s="92" t="s">
        <v>5234</v>
      </c>
      <c r="F580" s="93" t="s">
        <v>5234</v>
      </c>
      <c r="G580" s="93" t="s">
        <v>14293</v>
      </c>
      <c r="H580" s="93" t="s">
        <v>14294</v>
      </c>
      <c r="I580" s="93" t="s">
        <v>14295</v>
      </c>
      <c r="J580" s="93" t="s">
        <v>13160</v>
      </c>
      <c r="K580" s="94">
        <v>16215</v>
      </c>
      <c r="L580" s="90">
        <f>K580*'Age Distribution'!$U$6</f>
        <v>1010.8092381214233</v>
      </c>
      <c r="M580" s="90">
        <f>K580*'Age Distribution'!$U$7</f>
        <v>3166.0742943853807</v>
      </c>
      <c r="N580" s="82">
        <f>K580*'Age Distribution'!$U$8</f>
        <v>3378.1313397373901</v>
      </c>
      <c r="O580" s="82">
        <f>K580*'Age Distribution'!$U$9</f>
        <v>3122.4651733126457</v>
      </c>
      <c r="P580" s="82">
        <f>K580*'Age Distribution'!$U$10</f>
        <v>3185.8904318868204</v>
      </c>
      <c r="Q580" s="82">
        <f>K580*'Age Distribution'!$U$11</f>
        <v>2351.6295225563399</v>
      </c>
      <c r="R580" s="83">
        <f t="shared" si="8"/>
        <v>16215</v>
      </c>
    </row>
    <row r="581" spans="1:18" x14ac:dyDescent="0.3">
      <c r="A581" s="53" t="s">
        <v>10901</v>
      </c>
      <c r="B581" s="53" t="s">
        <v>10871</v>
      </c>
      <c r="C581" s="53" t="s">
        <v>6483</v>
      </c>
      <c r="D581" s="91" t="s">
        <v>5233</v>
      </c>
      <c r="E581" s="92" t="s">
        <v>5232</v>
      </c>
      <c r="F581" s="93" t="s">
        <v>5232</v>
      </c>
      <c r="G581" s="93" t="s">
        <v>14296</v>
      </c>
      <c r="H581" s="93" t="s">
        <v>14297</v>
      </c>
      <c r="I581" s="93" t="s">
        <v>14298</v>
      </c>
      <c r="J581" s="93" t="s">
        <v>14299</v>
      </c>
      <c r="K581" s="94">
        <v>27021</v>
      </c>
      <c r="L581" s="90">
        <f>K581*'Age Distribution'!$U$6</f>
        <v>1684.4327118889287</v>
      </c>
      <c r="M581" s="90">
        <f>K581*'Age Distribution'!$U$7</f>
        <v>5276.0094670729186</v>
      </c>
      <c r="N581" s="82">
        <f>K581*'Age Distribution'!$U$8</f>
        <v>5629.3855646650645</v>
      </c>
      <c r="O581" s="82">
        <f>K581*'Age Distribution'!$U$9</f>
        <v>5203.3383563417201</v>
      </c>
      <c r="P581" s="82">
        <f>K581*'Age Distribution'!$U$10</f>
        <v>5309.0314745614414</v>
      </c>
      <c r="Q581" s="82">
        <f>K581*'Age Distribution'!$U$11</f>
        <v>3918.8024254699262</v>
      </c>
      <c r="R581" s="83">
        <f t="shared" ref="R581:R644" si="9">SUM(L581:Q581)</f>
        <v>27021</v>
      </c>
    </row>
    <row r="582" spans="1:18" x14ac:dyDescent="0.3">
      <c r="A582" s="53" t="s">
        <v>10900</v>
      </c>
      <c r="B582" s="53" t="s">
        <v>10871</v>
      </c>
      <c r="C582" s="53" t="s">
        <v>6482</v>
      </c>
      <c r="D582" s="91" t="s">
        <v>5231</v>
      </c>
      <c r="E582" s="92" t="s">
        <v>5230</v>
      </c>
      <c r="F582" s="93" t="s">
        <v>5230</v>
      </c>
      <c r="G582" s="93" t="s">
        <v>14300</v>
      </c>
      <c r="H582" s="93" t="s">
        <v>14301</v>
      </c>
      <c r="I582" s="93" t="s">
        <v>14302</v>
      </c>
      <c r="J582" s="93" t="s">
        <v>14303</v>
      </c>
      <c r="K582" s="94">
        <v>22818</v>
      </c>
      <c r="L582" s="90">
        <f>K582*'Age Distribution'!$U$6</f>
        <v>1422.4264690382138</v>
      </c>
      <c r="M582" s="90">
        <f>K582*'Age Distribution'!$U$7</f>
        <v>4455.3489515439787</v>
      </c>
      <c r="N582" s="82">
        <f>K582*'Age Distribution'!$U$8</f>
        <v>4753.7589213769825</v>
      </c>
      <c r="O582" s="82">
        <f>K582*'Age Distribution'!$U$9</f>
        <v>4393.9815186338546</v>
      </c>
      <c r="P582" s="82">
        <f>K582*'Age Distribution'!$U$10</f>
        <v>4483.2345282018787</v>
      </c>
      <c r="Q582" s="82">
        <f>K582*'Age Distribution'!$U$11</f>
        <v>3309.2496112050917</v>
      </c>
      <c r="R582" s="83">
        <f t="shared" si="9"/>
        <v>22818</v>
      </c>
    </row>
    <row r="583" spans="1:18" x14ac:dyDescent="0.3">
      <c r="A583" s="53" t="s">
        <v>10898</v>
      </c>
      <c r="B583" s="53" t="s">
        <v>10871</v>
      </c>
      <c r="C583" s="53" t="s">
        <v>6481</v>
      </c>
      <c r="D583" s="91" t="s">
        <v>5229</v>
      </c>
      <c r="E583" s="92" t="s">
        <v>5228</v>
      </c>
      <c r="F583" s="93" t="s">
        <v>5228</v>
      </c>
      <c r="G583" s="93" t="s">
        <v>14304</v>
      </c>
      <c r="H583" s="93" t="s">
        <v>14305</v>
      </c>
      <c r="I583" s="93" t="s">
        <v>14306</v>
      </c>
      <c r="J583" s="93" t="s">
        <v>14307</v>
      </c>
      <c r="K583" s="94">
        <v>147326</v>
      </c>
      <c r="L583" s="90">
        <f>K583*'Age Distribution'!$U$6</f>
        <v>9183.9951782594399</v>
      </c>
      <c r="M583" s="90">
        <f>K583*'Age Distribution'!$U$7</f>
        <v>28766.269595721282</v>
      </c>
      <c r="N583" s="82">
        <f>K583*'Age Distribution'!$U$8</f>
        <v>30692.974268156075</v>
      </c>
      <c r="O583" s="82">
        <f>K583*'Age Distribution'!$U$9</f>
        <v>28370.046507768042</v>
      </c>
      <c r="P583" s="82">
        <f>K583*'Age Distribution'!$U$10</f>
        <v>28946.314755976426</v>
      </c>
      <c r="Q583" s="82">
        <f>K583*'Age Distribution'!$U$11</f>
        <v>21366.399694118736</v>
      </c>
      <c r="R583" s="83">
        <f t="shared" si="9"/>
        <v>147326</v>
      </c>
    </row>
    <row r="584" spans="1:18" x14ac:dyDescent="0.3">
      <c r="A584" s="53" t="s">
        <v>10896</v>
      </c>
      <c r="B584" s="53" t="s">
        <v>10871</v>
      </c>
      <c r="C584" s="53" t="s">
        <v>6480</v>
      </c>
      <c r="D584" s="91" t="s">
        <v>5227</v>
      </c>
      <c r="E584" s="92" t="s">
        <v>5226</v>
      </c>
      <c r="F584" s="93" t="s">
        <v>5226</v>
      </c>
      <c r="G584" s="93" t="s">
        <v>14308</v>
      </c>
      <c r="H584" s="93" t="s">
        <v>14309</v>
      </c>
      <c r="I584" s="93" t="s">
        <v>14310</v>
      </c>
      <c r="J584" s="93" t="s">
        <v>14311</v>
      </c>
      <c r="K584" s="94">
        <v>38411</v>
      </c>
      <c r="L584" s="90">
        <f>K584*'Age Distribution'!$U$6</f>
        <v>2394.4615260858459</v>
      </c>
      <c r="M584" s="90">
        <f>K584*'Age Distribution'!$U$7</f>
        <v>7499.9740808903398</v>
      </c>
      <c r="N584" s="82">
        <f>K584*'Age Distribution'!$U$8</f>
        <v>8002.3066845916064</v>
      </c>
      <c r="O584" s="82">
        <f>K584*'Age Distribution'!$U$9</f>
        <v>7396.6703528900416</v>
      </c>
      <c r="P584" s="82">
        <f>K584*'Age Distribution'!$U$10</f>
        <v>7546.9156570585665</v>
      </c>
      <c r="Q584" s="82">
        <f>K584*'Age Distribution'!$U$11</f>
        <v>5570.6716984835994</v>
      </c>
      <c r="R584" s="83">
        <f t="shared" si="9"/>
        <v>38411.000000000007</v>
      </c>
    </row>
    <row r="585" spans="1:18" x14ac:dyDescent="0.3">
      <c r="A585" s="53" t="s">
        <v>10894</v>
      </c>
      <c r="B585" s="53" t="s">
        <v>10871</v>
      </c>
      <c r="C585" s="53" t="s">
        <v>6479</v>
      </c>
      <c r="D585" s="91" t="s">
        <v>5225</v>
      </c>
      <c r="E585" s="92" t="s">
        <v>5224</v>
      </c>
      <c r="F585" s="93" t="s">
        <v>5224</v>
      </c>
      <c r="G585" s="93" t="s">
        <v>14312</v>
      </c>
      <c r="H585" s="93" t="s">
        <v>14313</v>
      </c>
      <c r="I585" s="93" t="s">
        <v>14314</v>
      </c>
      <c r="J585" s="93" t="s">
        <v>14315</v>
      </c>
      <c r="K585" s="94">
        <v>7726</v>
      </c>
      <c r="L585" s="90">
        <f>K585*'Age Distribution'!$U$6</f>
        <v>481.62270574937503</v>
      </c>
      <c r="M585" s="90">
        <f>K585*'Age Distribution'!$U$7</f>
        <v>1508.5470242628091</v>
      </c>
      <c r="N585" s="82">
        <f>K585*'Age Distribution'!$U$8</f>
        <v>1609.5863540432363</v>
      </c>
      <c r="O585" s="82">
        <f>K585*'Age Distribution'!$U$9</f>
        <v>1487.768481591952</v>
      </c>
      <c r="P585" s="82">
        <f>K585*'Age Distribution'!$U$10</f>
        <v>1517.9888668984011</v>
      </c>
      <c r="Q585" s="82">
        <f>K585*'Age Distribution'!$U$11</f>
        <v>1120.4865674542264</v>
      </c>
      <c r="R585" s="83">
        <f t="shared" si="9"/>
        <v>7726</v>
      </c>
    </row>
    <row r="586" spans="1:18" x14ac:dyDescent="0.3">
      <c r="A586" s="53" t="s">
        <v>10892</v>
      </c>
      <c r="B586" s="53" t="s">
        <v>10871</v>
      </c>
      <c r="C586" s="53" t="s">
        <v>6478</v>
      </c>
      <c r="D586" s="91" t="s">
        <v>5223</v>
      </c>
      <c r="E586" s="92" t="s">
        <v>2965</v>
      </c>
      <c r="F586" s="93" t="s">
        <v>2965</v>
      </c>
      <c r="G586" s="93" t="s">
        <v>14316</v>
      </c>
      <c r="H586" s="93" t="s">
        <v>14317</v>
      </c>
      <c r="I586" s="93" t="s">
        <v>14318</v>
      </c>
      <c r="J586" s="93" t="s">
        <v>14319</v>
      </c>
      <c r="K586" s="94">
        <v>3838</v>
      </c>
      <c r="L586" s="90">
        <f>K586*'Age Distribution'!$U$6</f>
        <v>239.25290508233257</v>
      </c>
      <c r="M586" s="90">
        <f>K586*'Age Distribution'!$U$7</f>
        <v>749.39211482276232</v>
      </c>
      <c r="N586" s="82">
        <f>K586*'Age Distribution'!$U$8</f>
        <v>799.58483391378991</v>
      </c>
      <c r="O586" s="82">
        <f>K586*'Age Distribution'!$U$9</f>
        <v>739.07007925833693</v>
      </c>
      <c r="P586" s="82">
        <f>K586*'Age Distribution'!$U$10</f>
        <v>754.08248397049749</v>
      </c>
      <c r="Q586" s="82">
        <f>K586*'Age Distribution'!$U$11</f>
        <v>556.61758295228071</v>
      </c>
      <c r="R586" s="83">
        <f t="shared" si="9"/>
        <v>3838</v>
      </c>
    </row>
    <row r="587" spans="1:18" x14ac:dyDescent="0.3">
      <c r="A587" s="53" t="s">
        <v>10891</v>
      </c>
      <c r="B587" s="53" t="s">
        <v>10871</v>
      </c>
      <c r="C587" s="53" t="s">
        <v>6477</v>
      </c>
      <c r="D587" s="91" t="s">
        <v>5222</v>
      </c>
      <c r="E587" s="92" t="s">
        <v>5221</v>
      </c>
      <c r="F587" s="93" t="s">
        <v>5220</v>
      </c>
      <c r="G587" s="93" t="s">
        <v>14320</v>
      </c>
      <c r="H587" s="93" t="s">
        <v>14321</v>
      </c>
      <c r="I587" s="93" t="s">
        <v>14322</v>
      </c>
      <c r="J587" s="93" t="s">
        <v>14323</v>
      </c>
      <c r="K587" s="94">
        <v>5316</v>
      </c>
      <c r="L587" s="90">
        <f>K587*'Age Distribution'!$U$6</f>
        <v>331.38833856635745</v>
      </c>
      <c r="M587" s="90">
        <f>K587*'Age Distribution'!$U$7</f>
        <v>1037.9803237096937</v>
      </c>
      <c r="N587" s="82">
        <f>K587*'Age Distribution'!$U$8</f>
        <v>1107.5020784485948</v>
      </c>
      <c r="O587" s="82">
        <f>K587*'Age Distribution'!$U$9</f>
        <v>1023.6833093635537</v>
      </c>
      <c r="P587" s="82">
        <f>K587*'Age Distribution'!$U$10</f>
        <v>1044.476937151424</v>
      </c>
      <c r="Q587" s="82">
        <f>K587*'Age Distribution'!$U$11</f>
        <v>770.96901276037636</v>
      </c>
      <c r="R587" s="83">
        <f t="shared" si="9"/>
        <v>5315.9999999999991</v>
      </c>
    </row>
    <row r="588" spans="1:18" x14ac:dyDescent="0.3">
      <c r="A588" s="53" t="s">
        <v>10890</v>
      </c>
      <c r="B588" s="53" t="s">
        <v>10871</v>
      </c>
      <c r="C588" s="53" t="s">
        <v>6476</v>
      </c>
      <c r="D588" s="91" t="s">
        <v>5219</v>
      </c>
      <c r="E588" s="92" t="s">
        <v>5218</v>
      </c>
      <c r="F588" s="93" t="s">
        <v>5218</v>
      </c>
      <c r="G588" s="93" t="s">
        <v>14324</v>
      </c>
      <c r="H588" s="93" t="s">
        <v>14325</v>
      </c>
      <c r="I588" s="93" t="s">
        <v>14326</v>
      </c>
      <c r="J588" s="93" t="s">
        <v>14327</v>
      </c>
      <c r="K588" s="94">
        <v>38038</v>
      </c>
      <c r="L588" s="90">
        <f>K588*'Age Distribution'!$U$6</f>
        <v>2371.20948502391</v>
      </c>
      <c r="M588" s="90">
        <f>K588*'Age Distribution'!$U$7</f>
        <v>7427.1436330453971</v>
      </c>
      <c r="N588" s="82">
        <f>K588*'Age Distribution'!$U$8</f>
        <v>7924.5982054228089</v>
      </c>
      <c r="O588" s="82">
        <f>K588*'Age Distribution'!$U$9</f>
        <v>7324.8430627484686</v>
      </c>
      <c r="P588" s="82">
        <f>K588*'Age Distribution'!$U$10</f>
        <v>7473.6293708363164</v>
      </c>
      <c r="Q588" s="82">
        <f>K588*'Age Distribution'!$U$11</f>
        <v>5516.576242923099</v>
      </c>
      <c r="R588" s="83">
        <f t="shared" si="9"/>
        <v>38037.999999999993</v>
      </c>
    </row>
    <row r="589" spans="1:18" x14ac:dyDescent="0.3">
      <c r="A589" s="53" t="s">
        <v>10889</v>
      </c>
      <c r="B589" s="53" t="s">
        <v>10871</v>
      </c>
      <c r="C589" s="53" t="s">
        <v>6475</v>
      </c>
      <c r="D589" s="91" t="s">
        <v>5217</v>
      </c>
      <c r="E589" s="92" t="s">
        <v>5216</v>
      </c>
      <c r="F589" s="93" t="s">
        <v>14328</v>
      </c>
      <c r="G589" s="93" t="s">
        <v>14329</v>
      </c>
      <c r="H589" s="93" t="s">
        <v>14330</v>
      </c>
      <c r="I589" s="93" t="s">
        <v>14331</v>
      </c>
      <c r="J589" s="93" t="s">
        <v>14332</v>
      </c>
      <c r="K589" s="94">
        <v>20323</v>
      </c>
      <c r="L589" s="90">
        <f>K589*'Age Distribution'!$U$6</f>
        <v>1266.8933793611893</v>
      </c>
      <c r="M589" s="90">
        <f>K589*'Age Distribution'!$U$7</f>
        <v>3968.1855001414797</v>
      </c>
      <c r="N589" s="82">
        <f>K589*'Age Distribution'!$U$8</f>
        <v>4233.9662792157251</v>
      </c>
      <c r="O589" s="82">
        <f>K589*'Age Distribution'!$U$9</f>
        <v>3913.5281971774834</v>
      </c>
      <c r="P589" s="82">
        <f>K589*'Age Distribution'!$U$10</f>
        <v>3993.0219702273112</v>
      </c>
      <c r="Q589" s="82">
        <f>K589*'Age Distribution'!$U$11</f>
        <v>2947.4046738768111</v>
      </c>
      <c r="R589" s="83">
        <f t="shared" si="9"/>
        <v>20323</v>
      </c>
    </row>
    <row r="590" spans="1:18" x14ac:dyDescent="0.3">
      <c r="A590" s="53" t="s">
        <v>10887</v>
      </c>
      <c r="B590" s="53" t="s">
        <v>10871</v>
      </c>
      <c r="C590" s="53" t="s">
        <v>6474</v>
      </c>
      <c r="D590" s="91" t="s">
        <v>5215</v>
      </c>
      <c r="E590" s="92" t="s">
        <v>5214</v>
      </c>
      <c r="F590" s="93" t="s">
        <v>5214</v>
      </c>
      <c r="G590" s="93" t="s">
        <v>14333</v>
      </c>
      <c r="H590" s="93" t="s">
        <v>14334</v>
      </c>
      <c r="I590" s="93" t="s">
        <v>14335</v>
      </c>
      <c r="J590" s="93" t="s">
        <v>14336</v>
      </c>
      <c r="K590" s="94">
        <v>40007</v>
      </c>
      <c r="L590" s="90">
        <f>K590*'Age Distribution'!$U$6</f>
        <v>2493.9528331497859</v>
      </c>
      <c r="M590" s="90">
        <f>K590*'Age Distribution'!$U$7</f>
        <v>7811.6024850740632</v>
      </c>
      <c r="N590" s="82">
        <f>K590*'Age Distribution'!$U$8</f>
        <v>8334.8073085953602</v>
      </c>
      <c r="O590" s="82">
        <f>K590*'Age Distribution'!$U$9</f>
        <v>7704.0064254529143</v>
      </c>
      <c r="P590" s="82">
        <f>K590*'Age Distribution'!$U$10</f>
        <v>7860.4945117789721</v>
      </c>
      <c r="Q590" s="82">
        <f>K590*'Age Distribution'!$U$11</f>
        <v>5802.1364359489044</v>
      </c>
      <c r="R590" s="83">
        <f t="shared" si="9"/>
        <v>40006.999999999993</v>
      </c>
    </row>
    <row r="591" spans="1:18" x14ac:dyDescent="0.3">
      <c r="A591" s="53" t="s">
        <v>10885</v>
      </c>
      <c r="B591" s="53" t="s">
        <v>10871</v>
      </c>
      <c r="C591" s="53" t="s">
        <v>6473</v>
      </c>
      <c r="D591" s="91" t="s">
        <v>5213</v>
      </c>
      <c r="E591" s="92" t="s">
        <v>5212</v>
      </c>
      <c r="F591" s="93" t="s">
        <v>5212</v>
      </c>
      <c r="G591" s="93" t="s">
        <v>14337</v>
      </c>
      <c r="H591" s="93" t="s">
        <v>14338</v>
      </c>
      <c r="I591" s="93" t="s">
        <v>3123</v>
      </c>
      <c r="J591" s="93" t="s">
        <v>14339</v>
      </c>
      <c r="K591" s="94">
        <v>4184</v>
      </c>
      <c r="L591" s="90">
        <f>K591*'Age Distribution'!$U$6</f>
        <v>260.8218225285251</v>
      </c>
      <c r="M591" s="90">
        <f>K591*'Age Distribution'!$U$7</f>
        <v>816.95065357437147</v>
      </c>
      <c r="N591" s="82">
        <f>K591*'Age Distribution'!$U$8</f>
        <v>871.66830252613261</v>
      </c>
      <c r="O591" s="82">
        <f>K591*'Age Distribution'!$U$9</f>
        <v>805.69807493926055</v>
      </c>
      <c r="P591" s="82">
        <f>K591*'Age Distribution'!$U$10</f>
        <v>822.06386475574823</v>
      </c>
      <c r="Q591" s="82">
        <f>K591*'Age Distribution'!$U$11</f>
        <v>606.79728167596204</v>
      </c>
      <c r="R591" s="83">
        <f t="shared" si="9"/>
        <v>4184</v>
      </c>
    </row>
    <row r="592" spans="1:18" x14ac:dyDescent="0.3">
      <c r="A592" s="53" t="s">
        <v>10884</v>
      </c>
      <c r="B592" s="53" t="s">
        <v>10871</v>
      </c>
      <c r="C592" s="53" t="s">
        <v>6472</v>
      </c>
      <c r="D592" s="91" t="s">
        <v>5211</v>
      </c>
      <c r="E592" s="92" t="s">
        <v>5210</v>
      </c>
      <c r="F592" s="93" t="s">
        <v>5210</v>
      </c>
      <c r="G592" s="93" t="s">
        <v>14340</v>
      </c>
      <c r="H592" s="93" t="s">
        <v>14341</v>
      </c>
      <c r="I592" s="93" t="s">
        <v>14342</v>
      </c>
      <c r="J592" s="93" t="s">
        <v>14343</v>
      </c>
      <c r="K592" s="94">
        <v>11353</v>
      </c>
      <c r="L592" s="90">
        <f>K592*'Age Distribution'!$U$6</f>
        <v>707.72231146423178</v>
      </c>
      <c r="M592" s="90">
        <f>K592*'Age Distribution'!$U$7</f>
        <v>2216.7401458006307</v>
      </c>
      <c r="N592" s="82">
        <f>K592*'Age Distribution'!$U$8</f>
        <v>2365.2127721269558</v>
      </c>
      <c r="O592" s="82">
        <f>K592*'Age Distribution'!$U$9</f>
        <v>2186.2070374726159</v>
      </c>
      <c r="P592" s="82">
        <f>K592*'Age Distribution'!$U$10</f>
        <v>2230.6144972686448</v>
      </c>
      <c r="Q592" s="82">
        <f>K592*'Age Distribution'!$U$11</f>
        <v>1646.5032358669209</v>
      </c>
      <c r="R592" s="83">
        <f t="shared" si="9"/>
        <v>11353</v>
      </c>
    </row>
    <row r="593" spans="1:18" x14ac:dyDescent="0.3">
      <c r="A593" s="53" t="s">
        <v>10882</v>
      </c>
      <c r="B593" s="53" t="s">
        <v>10871</v>
      </c>
      <c r="C593" s="53" t="s">
        <v>6471</v>
      </c>
      <c r="D593" s="91" t="s">
        <v>5209</v>
      </c>
      <c r="E593" s="92" t="s">
        <v>5208</v>
      </c>
      <c r="F593" s="93" t="s">
        <v>5208</v>
      </c>
      <c r="G593" s="93" t="s">
        <v>14344</v>
      </c>
      <c r="H593" s="93" t="s">
        <v>14345</v>
      </c>
      <c r="I593" s="93" t="s">
        <v>14346</v>
      </c>
      <c r="J593" s="93" t="s">
        <v>453</v>
      </c>
      <c r="K593" s="94">
        <v>22836</v>
      </c>
      <c r="L593" s="90">
        <f>K593*'Age Distribution'!$U$6</f>
        <v>1423.5485514487093</v>
      </c>
      <c r="M593" s="90">
        <f>K593*'Age Distribution'!$U$7</f>
        <v>4458.8635576062015</v>
      </c>
      <c r="N593" s="82">
        <f>K593*'Age Distribution'!$U$8</f>
        <v>4757.5089284146188</v>
      </c>
      <c r="O593" s="82">
        <f>K593*'Age Distribution'!$U$9</f>
        <v>4397.447714940954</v>
      </c>
      <c r="P593" s="82">
        <f>K593*'Age Distribution'!$U$10</f>
        <v>4486.7711318265456</v>
      </c>
      <c r="Q593" s="82">
        <f>K593*'Age Distribution'!$U$11</f>
        <v>3311.860115762971</v>
      </c>
      <c r="R593" s="83">
        <f t="shared" si="9"/>
        <v>22836</v>
      </c>
    </row>
    <row r="594" spans="1:18" x14ac:dyDescent="0.3">
      <c r="A594" s="53" t="s">
        <v>10880</v>
      </c>
      <c r="B594" s="53" t="s">
        <v>10871</v>
      </c>
      <c r="C594" s="53" t="s">
        <v>6470</v>
      </c>
      <c r="D594" s="91" t="s">
        <v>5207</v>
      </c>
      <c r="E594" s="92" t="s">
        <v>5206</v>
      </c>
      <c r="F594" s="93" t="s">
        <v>5206</v>
      </c>
      <c r="G594" s="93" t="s">
        <v>14347</v>
      </c>
      <c r="H594" s="93" t="s">
        <v>14348</v>
      </c>
      <c r="I594" s="93" t="s">
        <v>14349</v>
      </c>
      <c r="J594" s="93" t="s">
        <v>14350</v>
      </c>
      <c r="K594" s="94">
        <v>7617</v>
      </c>
      <c r="L594" s="90">
        <f>K594*'Age Distribution'!$U$6</f>
        <v>474.82787337470745</v>
      </c>
      <c r="M594" s="90">
        <f>K594*'Age Distribution'!$U$7</f>
        <v>1487.264131997129</v>
      </c>
      <c r="N594" s="82">
        <f>K594*'Age Distribution'!$U$8</f>
        <v>1586.8779780931052</v>
      </c>
      <c r="O594" s="82">
        <f>K594*'Age Distribution'!$U$9</f>
        <v>1466.7787372878458</v>
      </c>
      <c r="P594" s="82">
        <f>K594*'Age Distribution'!$U$10</f>
        <v>1496.5727671712557</v>
      </c>
      <c r="Q594" s="82">
        <f>K594*'Age Distribution'!$U$11</f>
        <v>1104.6785120759569</v>
      </c>
      <c r="R594" s="83">
        <f t="shared" si="9"/>
        <v>7617</v>
      </c>
    </row>
    <row r="595" spans="1:18" x14ac:dyDescent="0.3">
      <c r="A595" s="53" t="s">
        <v>10878</v>
      </c>
      <c r="B595" s="53" t="s">
        <v>10871</v>
      </c>
      <c r="C595" s="53" t="s">
        <v>6469</v>
      </c>
      <c r="D595" s="91" t="s">
        <v>5205</v>
      </c>
      <c r="E595" s="92" t="s">
        <v>5204</v>
      </c>
      <c r="F595" s="93" t="s">
        <v>5204</v>
      </c>
      <c r="G595" s="93" t="s">
        <v>14351</v>
      </c>
      <c r="H595" s="93" t="s">
        <v>14352</v>
      </c>
      <c r="I595" s="93" t="s">
        <v>14353</v>
      </c>
      <c r="J595" s="93" t="s">
        <v>14354</v>
      </c>
      <c r="K595" s="94">
        <v>12390</v>
      </c>
      <c r="L595" s="90">
        <f>K595*'Age Distribution'!$U$6</f>
        <v>772.36672589111527</v>
      </c>
      <c r="M595" s="90">
        <f>K595*'Age Distribution'!$U$7</f>
        <v>2419.2205061631125</v>
      </c>
      <c r="N595" s="82">
        <f>K595*'Age Distribution'!$U$8</f>
        <v>2581.254844239671</v>
      </c>
      <c r="O595" s="82">
        <f>K595*'Age Distribution'!$U$9</f>
        <v>2385.8984580538809</v>
      </c>
      <c r="P595" s="82">
        <f>K595*'Age Distribution'!$U$10</f>
        <v>2434.3621616452488</v>
      </c>
      <c r="Q595" s="82">
        <f>K595*'Age Distribution'!$U$11</f>
        <v>1796.8973040069718</v>
      </c>
      <c r="R595" s="83">
        <f t="shared" si="9"/>
        <v>12390</v>
      </c>
    </row>
    <row r="596" spans="1:18" x14ac:dyDescent="0.3">
      <c r="A596" s="53" t="s">
        <v>10876</v>
      </c>
      <c r="B596" s="53" t="s">
        <v>10871</v>
      </c>
      <c r="C596" s="53" t="s">
        <v>6468</v>
      </c>
      <c r="D596" s="91" t="s">
        <v>5203</v>
      </c>
      <c r="E596" s="92" t="s">
        <v>4483</v>
      </c>
      <c r="F596" s="93" t="s">
        <v>4483</v>
      </c>
      <c r="G596" s="93" t="s">
        <v>14355</v>
      </c>
      <c r="H596" s="93" t="s">
        <v>14356</v>
      </c>
      <c r="I596" s="93" t="s">
        <v>14357</v>
      </c>
      <c r="J596" s="93" t="s">
        <v>14358</v>
      </c>
      <c r="K596" s="94">
        <v>10341</v>
      </c>
      <c r="L596" s="90">
        <f>K596*'Age Distribution'!$U$6</f>
        <v>644.63634482970326</v>
      </c>
      <c r="M596" s="90">
        <f>K596*'Age Distribution'!$U$7</f>
        <v>2019.1411827467914</v>
      </c>
      <c r="N596" s="82">
        <f>K596*'Age Distribution'!$U$8</f>
        <v>2154.3790431220691</v>
      </c>
      <c r="O596" s="82">
        <f>K596*'Age Distribution'!$U$9</f>
        <v>1991.3297784289896</v>
      </c>
      <c r="P596" s="82">
        <f>K596*'Age Distribution'!$U$10</f>
        <v>2031.7787823707438</v>
      </c>
      <c r="Q596" s="82">
        <f>K596*'Age Distribution'!$U$11</f>
        <v>1499.7348685017027</v>
      </c>
      <c r="R596" s="83">
        <f t="shared" si="9"/>
        <v>10341</v>
      </c>
    </row>
    <row r="597" spans="1:18" x14ac:dyDescent="0.3">
      <c r="A597" s="53" t="s">
        <v>10875</v>
      </c>
      <c r="B597" s="53" t="s">
        <v>10871</v>
      </c>
      <c r="C597" s="53" t="s">
        <v>6467</v>
      </c>
      <c r="D597" s="91" t="s">
        <v>5202</v>
      </c>
      <c r="E597" s="92" t="s">
        <v>5201</v>
      </c>
      <c r="F597" s="93" t="s">
        <v>5201</v>
      </c>
      <c r="G597" s="93" t="s">
        <v>14359</v>
      </c>
      <c r="H597" s="93" t="s">
        <v>14360</v>
      </c>
      <c r="I597" s="93" t="s">
        <v>14361</v>
      </c>
      <c r="J597" s="93" t="s">
        <v>14362</v>
      </c>
      <c r="K597" s="94">
        <v>80914</v>
      </c>
      <c r="L597" s="90">
        <f>K597*'Age Distribution'!$U$6</f>
        <v>5044.0097868243502</v>
      </c>
      <c r="M597" s="90">
        <f>K597*'Age Distribution'!$U$7</f>
        <v>15798.935273259247</v>
      </c>
      <c r="N597" s="82">
        <f>K597*'Age Distribution'!$U$8</f>
        <v>16857.114969072536</v>
      </c>
      <c r="O597" s="82">
        <f>K597*'Age Distribution'!$U$9</f>
        <v>15581.322666260832</v>
      </c>
      <c r="P597" s="82">
        <f>K597*'Age Distribution'!$U$10</f>
        <v>15897.819204791254</v>
      </c>
      <c r="Q597" s="82">
        <f>K597*'Age Distribution'!$U$11</f>
        <v>11734.798099791777</v>
      </c>
      <c r="R597" s="83">
        <f t="shared" si="9"/>
        <v>80914</v>
      </c>
    </row>
    <row r="598" spans="1:18" x14ac:dyDescent="0.3">
      <c r="A598" s="53" t="s">
        <v>10873</v>
      </c>
      <c r="B598" s="53" t="s">
        <v>10871</v>
      </c>
      <c r="C598" s="53" t="s">
        <v>6466</v>
      </c>
      <c r="D598" s="91" t="s">
        <v>5200</v>
      </c>
      <c r="E598" s="92" t="s">
        <v>5199</v>
      </c>
      <c r="F598" s="93" t="s">
        <v>5199</v>
      </c>
      <c r="G598" s="93" t="s">
        <v>14363</v>
      </c>
      <c r="H598" s="93" t="s">
        <v>14364</v>
      </c>
      <c r="I598" s="93" t="s">
        <v>14365</v>
      </c>
      <c r="J598" s="93" t="s">
        <v>14366</v>
      </c>
      <c r="K598" s="94">
        <v>9826</v>
      </c>
      <c r="L598" s="90">
        <f>K598*'Age Distribution'!$U$6</f>
        <v>612.53232030719118</v>
      </c>
      <c r="M598" s="90">
        <f>K598*'Age Distribution'!$U$7</f>
        <v>1918.5843981887606</v>
      </c>
      <c r="N598" s="82">
        <f>K598*'Age Distribution'!$U$8</f>
        <v>2047.0871751008076</v>
      </c>
      <c r="O598" s="82">
        <f>K598*'Age Distribution'!$U$9</f>
        <v>1892.1580507536266</v>
      </c>
      <c r="P598" s="82">
        <f>K598*'Age Distribution'!$U$10</f>
        <v>1930.5926231094602</v>
      </c>
      <c r="Q598" s="82">
        <f>K598*'Age Distribution'!$U$11</f>
        <v>1425.0454325401538</v>
      </c>
      <c r="R598" s="83">
        <f t="shared" si="9"/>
        <v>9826</v>
      </c>
    </row>
    <row r="599" spans="1:18" x14ac:dyDescent="0.3">
      <c r="A599" s="53" t="s">
        <v>10872</v>
      </c>
      <c r="B599" s="53" t="s">
        <v>10871</v>
      </c>
      <c r="C599" s="53" t="s">
        <v>6465</v>
      </c>
      <c r="D599" s="91" t="s">
        <v>5198</v>
      </c>
      <c r="E599" s="92" t="s">
        <v>5197</v>
      </c>
      <c r="F599" s="93" t="s">
        <v>5197</v>
      </c>
      <c r="G599" s="93" t="s">
        <v>12577</v>
      </c>
      <c r="H599" s="93" t="s">
        <v>14367</v>
      </c>
      <c r="I599" s="93" t="s">
        <v>12578</v>
      </c>
      <c r="J599" s="93" t="s">
        <v>14368</v>
      </c>
      <c r="K599" s="94">
        <v>10021</v>
      </c>
      <c r="L599" s="90">
        <f>K599*'Age Distribution'!$U$6</f>
        <v>624.6882130875598</v>
      </c>
      <c r="M599" s="90">
        <f>K599*'Age Distribution'!$U$7</f>
        <v>1956.6592971961702</v>
      </c>
      <c r="N599" s="82">
        <f>K599*'Age Distribution'!$U$8</f>
        <v>2087.7122513418681</v>
      </c>
      <c r="O599" s="82">
        <f>K599*'Age Distribution'!$U$9</f>
        <v>1929.7085107472108</v>
      </c>
      <c r="P599" s="82">
        <f>K599*'Age Distribution'!$U$10</f>
        <v>1968.9058290433443</v>
      </c>
      <c r="Q599" s="82">
        <f>K599*'Age Distribution'!$U$11</f>
        <v>1453.325898583847</v>
      </c>
      <c r="R599" s="83">
        <f t="shared" si="9"/>
        <v>10021</v>
      </c>
    </row>
    <row r="600" spans="1:18" x14ac:dyDescent="0.3">
      <c r="A600" s="53" t="s">
        <v>10869</v>
      </c>
      <c r="B600" s="53" t="s">
        <v>10744</v>
      </c>
      <c r="C600" s="53" t="s">
        <v>6508</v>
      </c>
      <c r="D600" s="91" t="s">
        <v>5196</v>
      </c>
      <c r="E600" s="92" t="s">
        <v>5195</v>
      </c>
      <c r="F600" s="93" t="s">
        <v>5195</v>
      </c>
      <c r="G600" s="93" t="s">
        <v>14369</v>
      </c>
      <c r="H600" s="93" t="s">
        <v>14370</v>
      </c>
      <c r="I600" s="93" t="s">
        <v>14371</v>
      </c>
      <c r="J600" s="93" t="s">
        <v>14372</v>
      </c>
      <c r="K600" s="94">
        <v>66988</v>
      </c>
      <c r="L600" s="90">
        <f>K600*'Age Distribution'!$U$6</f>
        <v>4175.8920285709464</v>
      </c>
      <c r="M600" s="90">
        <f>K600*'Age Distribution'!$U$7</f>
        <v>13079.801716453154</v>
      </c>
      <c r="N600" s="82">
        <f>K600*'Age Distribution'!$U$8</f>
        <v>13955.8595242879</v>
      </c>
      <c r="O600" s="82">
        <f>K600*'Age Distribution'!$U$9</f>
        <v>12899.642123334414</v>
      </c>
      <c r="P600" s="82">
        <f>K600*'Age Distribution'!$U$10</f>
        <v>13161.666867174488</v>
      </c>
      <c r="Q600" s="82">
        <f>K600*'Age Distribution'!$U$11</f>
        <v>9715.1377401790978</v>
      </c>
      <c r="R600" s="83">
        <f t="shared" si="9"/>
        <v>66988</v>
      </c>
    </row>
    <row r="601" spans="1:18" x14ac:dyDescent="0.3">
      <c r="A601" s="53" t="s">
        <v>10868</v>
      </c>
      <c r="B601" s="53" t="s">
        <v>10744</v>
      </c>
      <c r="C601" s="53" t="s">
        <v>6507</v>
      </c>
      <c r="D601" s="91" t="s">
        <v>5194</v>
      </c>
      <c r="E601" s="92" t="s">
        <v>5193</v>
      </c>
      <c r="F601" s="93" t="s">
        <v>5193</v>
      </c>
      <c r="G601" s="93" t="s">
        <v>14373</v>
      </c>
      <c r="H601" s="93" t="s">
        <v>14374</v>
      </c>
      <c r="I601" s="93" t="s">
        <v>14375</v>
      </c>
      <c r="J601" s="93" t="s">
        <v>14376</v>
      </c>
      <c r="K601" s="94">
        <v>7492</v>
      </c>
      <c r="L601" s="90">
        <f>K601*'Age Distribution'!$U$6</f>
        <v>467.03563441293267</v>
      </c>
      <c r="M601" s="90">
        <f>K601*'Age Distribution'!$U$7</f>
        <v>1462.8571454539176</v>
      </c>
      <c r="N601" s="82">
        <f>K601*'Age Distribution'!$U$8</f>
        <v>1560.8362625539642</v>
      </c>
      <c r="O601" s="82">
        <f>K601*'Age Distribution'!$U$9</f>
        <v>1442.7079295996509</v>
      </c>
      <c r="P601" s="82">
        <f>K601*'Age Distribution'!$U$10</f>
        <v>1472.0130197777403</v>
      </c>
      <c r="Q601" s="82">
        <f>K601*'Age Distribution'!$U$11</f>
        <v>1086.5500082017945</v>
      </c>
      <c r="R601" s="83">
        <f t="shared" si="9"/>
        <v>7491.9999999999991</v>
      </c>
    </row>
    <row r="602" spans="1:18" x14ac:dyDescent="0.3">
      <c r="A602" s="53" t="s">
        <v>10867</v>
      </c>
      <c r="B602" s="53" t="s">
        <v>10744</v>
      </c>
      <c r="C602" s="53" t="s">
        <v>6506</v>
      </c>
      <c r="D602" s="91" t="s">
        <v>5192</v>
      </c>
      <c r="E602" s="92" t="s">
        <v>5015</v>
      </c>
      <c r="F602" s="93" t="s">
        <v>5015</v>
      </c>
      <c r="G602" s="93" t="s">
        <v>14377</v>
      </c>
      <c r="H602" s="93" t="s">
        <v>14378</v>
      </c>
      <c r="I602" s="93" t="s">
        <v>14379</v>
      </c>
      <c r="J602" s="93" t="s">
        <v>14380</v>
      </c>
      <c r="K602" s="94">
        <v>17269</v>
      </c>
      <c r="L602" s="90">
        <f>K602*'Age Distribution'!$U$6</f>
        <v>1076.5133970471081</v>
      </c>
      <c r="M602" s="90">
        <f>K602*'Age Distribution'!$U$7</f>
        <v>3371.8740049177391</v>
      </c>
      <c r="N602" s="82">
        <f>K602*'Age Distribution'!$U$8</f>
        <v>3597.7150851634283</v>
      </c>
      <c r="O602" s="82">
        <f>K602*'Age Distribution'!$U$9</f>
        <v>3325.430223739505</v>
      </c>
      <c r="P602" s="82">
        <f>K602*'Age Distribution'!$U$10</f>
        <v>3392.9782219089425</v>
      </c>
      <c r="Q602" s="82">
        <f>K602*'Age Distribution'!$U$11</f>
        <v>2504.4890672232768</v>
      </c>
      <c r="R602" s="83">
        <f t="shared" si="9"/>
        <v>17269</v>
      </c>
    </row>
    <row r="603" spans="1:18" x14ac:dyDescent="0.3">
      <c r="A603" s="53" t="s">
        <v>10865</v>
      </c>
      <c r="B603" s="53" t="s">
        <v>10744</v>
      </c>
      <c r="C603" s="53" t="s">
        <v>6505</v>
      </c>
      <c r="D603" s="91" t="s">
        <v>5191</v>
      </c>
      <c r="E603" s="92" t="s">
        <v>5190</v>
      </c>
      <c r="F603" s="93" t="s">
        <v>5189</v>
      </c>
      <c r="G603" s="93" t="s">
        <v>14381</v>
      </c>
      <c r="H603" s="93" t="s">
        <v>14382</v>
      </c>
      <c r="I603" s="93" t="s">
        <v>14383</v>
      </c>
      <c r="J603" s="93" t="s">
        <v>14384</v>
      </c>
      <c r="K603" s="94">
        <v>53869</v>
      </c>
      <c r="L603" s="90">
        <f>K603*'Age Distribution'!$U$6</f>
        <v>3358.0809650547612</v>
      </c>
      <c r="M603" s="90">
        <f>K603*'Age Distribution'!$U$7</f>
        <v>10518.239664770032</v>
      </c>
      <c r="N603" s="82">
        <f>K603*'Age Distribution'!$U$8</f>
        <v>11222.729395023958</v>
      </c>
      <c r="O603" s="82">
        <f>K603*'Age Distribution'!$U$9</f>
        <v>10373.362714842979</v>
      </c>
      <c r="P603" s="82">
        <f>K603*'Age Distribution'!$U$10</f>
        <v>10584.072258730257</v>
      </c>
      <c r="Q603" s="82">
        <f>K603*'Age Distribution'!$U$11</f>
        <v>7812.5150015780118</v>
      </c>
      <c r="R603" s="83">
        <f t="shared" si="9"/>
        <v>53869</v>
      </c>
    </row>
    <row r="604" spans="1:18" x14ac:dyDescent="0.3">
      <c r="A604" s="53" t="s">
        <v>10864</v>
      </c>
      <c r="B604" s="53" t="s">
        <v>10744</v>
      </c>
      <c r="C604" s="53" t="s">
        <v>6504</v>
      </c>
      <c r="D604" s="91" t="s">
        <v>5188</v>
      </c>
      <c r="E604" s="92" t="s">
        <v>5187</v>
      </c>
      <c r="F604" s="93" t="s">
        <v>5187</v>
      </c>
      <c r="G604" s="93" t="s">
        <v>14385</v>
      </c>
      <c r="H604" s="93" t="s">
        <v>14386</v>
      </c>
      <c r="I604" s="93" t="s">
        <v>14387</v>
      </c>
      <c r="J604" s="93" t="s">
        <v>14254</v>
      </c>
      <c r="K604" s="94">
        <v>6832</v>
      </c>
      <c r="L604" s="90">
        <f>K604*'Age Distribution'!$U$6</f>
        <v>425.89261269476185</v>
      </c>
      <c r="M604" s="90">
        <f>K604*'Age Distribution'!$U$7</f>
        <v>1333.9882565057615</v>
      </c>
      <c r="N604" s="82">
        <f>K604*'Age Distribution'!$U$8</f>
        <v>1423.3360045072989</v>
      </c>
      <c r="O604" s="82">
        <f>K604*'Age Distribution'!$U$9</f>
        <v>1315.6140650059817</v>
      </c>
      <c r="P604" s="82">
        <f>K604*'Age Distribution'!$U$10</f>
        <v>1342.3375535399789</v>
      </c>
      <c r="Q604" s="82">
        <f>K604*'Age Distribution'!$U$11</f>
        <v>990.83150774621731</v>
      </c>
      <c r="R604" s="83">
        <f t="shared" si="9"/>
        <v>6832</v>
      </c>
    </row>
    <row r="605" spans="1:18" x14ac:dyDescent="0.3">
      <c r="A605" s="53" t="s">
        <v>10863</v>
      </c>
      <c r="B605" s="53" t="s">
        <v>10744</v>
      </c>
      <c r="C605" s="53" t="s">
        <v>6503</v>
      </c>
      <c r="D605" s="91" t="s">
        <v>5186</v>
      </c>
      <c r="E605" s="92" t="s">
        <v>5185</v>
      </c>
      <c r="F605" s="93" t="s">
        <v>5185</v>
      </c>
      <c r="G605" s="93" t="s">
        <v>14388</v>
      </c>
      <c r="H605" s="93" t="s">
        <v>14389</v>
      </c>
      <c r="I605" s="93" t="s">
        <v>14390</v>
      </c>
      <c r="J605" s="93" t="s">
        <v>14391</v>
      </c>
      <c r="K605" s="94">
        <v>33840</v>
      </c>
      <c r="L605" s="90">
        <f>K605*'Age Distribution'!$U$6</f>
        <v>2109.5149317316659</v>
      </c>
      <c r="M605" s="90">
        <f>K605*'Age Distribution'!$U$7</f>
        <v>6607.4593969781863</v>
      </c>
      <c r="N605" s="82">
        <f>K605*'Age Distribution'!$U$8</f>
        <v>7050.0132307562926</v>
      </c>
      <c r="O605" s="82">
        <f>K605*'Age Distribution'!$U$9</f>
        <v>6516.4490573481298</v>
      </c>
      <c r="P605" s="82">
        <f>K605*'Age Distribution'!$U$10</f>
        <v>6648.8148143724948</v>
      </c>
      <c r="Q605" s="82">
        <f>K605*'Age Distribution'!$U$11</f>
        <v>4907.748568813231</v>
      </c>
      <c r="R605" s="83">
        <f t="shared" si="9"/>
        <v>33840</v>
      </c>
    </row>
    <row r="606" spans="1:18" x14ac:dyDescent="0.3">
      <c r="A606" s="53" t="s">
        <v>10861</v>
      </c>
      <c r="B606" s="53" t="s">
        <v>10744</v>
      </c>
      <c r="C606" s="53" t="s">
        <v>6502</v>
      </c>
      <c r="D606" s="91" t="s">
        <v>5184</v>
      </c>
      <c r="E606" s="92" t="s">
        <v>5183</v>
      </c>
      <c r="F606" s="93" t="s">
        <v>5183</v>
      </c>
      <c r="G606" s="93" t="s">
        <v>14392</v>
      </c>
      <c r="H606" s="93" t="s">
        <v>14393</v>
      </c>
      <c r="I606" s="93" t="s">
        <v>14394</v>
      </c>
      <c r="J606" s="93" t="s">
        <v>2946</v>
      </c>
      <c r="K606" s="94">
        <v>4956</v>
      </c>
      <c r="L606" s="90">
        <f>K606*'Age Distribution'!$U$6</f>
        <v>308.94669035644614</v>
      </c>
      <c r="M606" s="90">
        <f>K606*'Age Distribution'!$U$7</f>
        <v>967.68820246524501</v>
      </c>
      <c r="N606" s="82">
        <f>K606*'Age Distribution'!$U$8</f>
        <v>1032.5019376958685</v>
      </c>
      <c r="O606" s="82">
        <f>K606*'Age Distribution'!$U$9</f>
        <v>954.35938322155232</v>
      </c>
      <c r="P606" s="82">
        <f>K606*'Age Distribution'!$U$10</f>
        <v>973.74486465809946</v>
      </c>
      <c r="Q606" s="82">
        <f>K606*'Age Distribution'!$U$11</f>
        <v>718.75892160278875</v>
      </c>
      <c r="R606" s="83">
        <f t="shared" si="9"/>
        <v>4956.0000000000009</v>
      </c>
    </row>
    <row r="607" spans="1:18" x14ac:dyDescent="0.3">
      <c r="A607" s="53" t="s">
        <v>10860</v>
      </c>
      <c r="B607" s="53" t="s">
        <v>10744</v>
      </c>
      <c r="C607" s="53" t="s">
        <v>6501</v>
      </c>
      <c r="D607" s="91" t="s">
        <v>5182</v>
      </c>
      <c r="E607" s="92" t="s">
        <v>5181</v>
      </c>
      <c r="F607" s="93" t="s">
        <v>5180</v>
      </c>
      <c r="G607" s="93" t="s">
        <v>14395</v>
      </c>
      <c r="H607" s="93" t="s">
        <v>14396</v>
      </c>
      <c r="I607" s="93" t="s">
        <v>14397</v>
      </c>
      <c r="J607" s="93" t="s">
        <v>14398</v>
      </c>
      <c r="K607" s="94">
        <v>14715</v>
      </c>
      <c r="L607" s="90">
        <f>K607*'Age Distribution'!$U$6</f>
        <v>917.30237058012608</v>
      </c>
      <c r="M607" s="90">
        <f>K607*'Age Distribution'!$U$7</f>
        <v>2873.1904558668443</v>
      </c>
      <c r="N607" s="82">
        <f>K607*'Age Distribution'!$U$8</f>
        <v>3065.6307532676965</v>
      </c>
      <c r="O607" s="82">
        <f>K607*'Age Distribution'!$U$9</f>
        <v>2833.6154810543067</v>
      </c>
      <c r="P607" s="82">
        <f>K607*'Age Distribution'!$U$10</f>
        <v>2891.1734631646355</v>
      </c>
      <c r="Q607" s="82">
        <f>K607*'Age Distribution'!$U$11</f>
        <v>2134.0874760663914</v>
      </c>
      <c r="R607" s="83">
        <f t="shared" si="9"/>
        <v>14715.000000000002</v>
      </c>
    </row>
    <row r="608" spans="1:18" x14ac:dyDescent="0.3">
      <c r="A608" s="53" t="s">
        <v>10859</v>
      </c>
      <c r="B608" s="53" t="s">
        <v>10744</v>
      </c>
      <c r="C608" s="53" t="s">
        <v>6500</v>
      </c>
      <c r="D608" s="91" t="s">
        <v>5179</v>
      </c>
      <c r="E608" s="92" t="s">
        <v>5178</v>
      </c>
      <c r="F608" s="93" t="s">
        <v>14399</v>
      </c>
      <c r="G608" s="93" t="s">
        <v>14400</v>
      </c>
      <c r="H608" s="93" t="s">
        <v>14401</v>
      </c>
      <c r="I608" s="93" t="s">
        <v>14402</v>
      </c>
      <c r="J608" s="93" t="s">
        <v>14403</v>
      </c>
      <c r="K608" s="94">
        <v>13156</v>
      </c>
      <c r="L608" s="90">
        <f>K608*'Age Distribution'!$U$6</f>
        <v>820.11756624887107</v>
      </c>
      <c r="M608" s="90">
        <f>K608*'Age Distribution'!$U$7</f>
        <v>2568.7865196999119</v>
      </c>
      <c r="N608" s="82">
        <f>K608*'Age Distribution'!$U$8</f>
        <v>2740.838477063528</v>
      </c>
      <c r="O608" s="82">
        <f>K608*'Age Distribution'!$U$9</f>
        <v>2533.4043675671396</v>
      </c>
      <c r="P608" s="82">
        <f>K608*'Age Distribution'!$U$10</f>
        <v>2584.864293672711</v>
      </c>
      <c r="Q608" s="82">
        <f>K608*'Age Distribution'!$U$11</f>
        <v>1907.9887757478386</v>
      </c>
      <c r="R608" s="83">
        <f t="shared" si="9"/>
        <v>13156</v>
      </c>
    </row>
    <row r="609" spans="1:18" x14ac:dyDescent="0.3">
      <c r="A609" s="53" t="s">
        <v>10858</v>
      </c>
      <c r="B609" s="53" t="s">
        <v>10744</v>
      </c>
      <c r="C609" s="53" t="s">
        <v>6499</v>
      </c>
      <c r="D609" s="91" t="s">
        <v>5177</v>
      </c>
      <c r="E609" s="92" t="s">
        <v>5176</v>
      </c>
      <c r="F609" s="93" t="s">
        <v>5176</v>
      </c>
      <c r="G609" s="93" t="s">
        <v>14404</v>
      </c>
      <c r="H609" s="93" t="s">
        <v>14405</v>
      </c>
      <c r="I609" s="93" t="s">
        <v>14406</v>
      </c>
      <c r="J609" s="93" t="s">
        <v>14407</v>
      </c>
      <c r="K609" s="94">
        <v>207133</v>
      </c>
      <c r="L609" s="90">
        <f>K609*'Age Distribution'!$U$6</f>
        <v>12912.238662954349</v>
      </c>
      <c r="M609" s="90">
        <f>K609*'Age Distribution'!$U$7</f>
        <v>40443.938749240027</v>
      </c>
      <c r="N609" s="82">
        <f>K609*'Age Distribution'!$U$8</f>
        <v>43152.789318151394</v>
      </c>
      <c r="O609" s="82">
        <f>K609*'Age Distribution'!$U$9</f>
        <v>39886.868871031031</v>
      </c>
      <c r="P609" s="82">
        <f>K609*'Age Distribution'!$U$10</f>
        <v>40697.073254888237</v>
      </c>
      <c r="Q609" s="82">
        <f>K609*'Age Distribution'!$U$11</f>
        <v>30040.091143734957</v>
      </c>
      <c r="R609" s="83">
        <f t="shared" si="9"/>
        <v>207133</v>
      </c>
    </row>
    <row r="610" spans="1:18" x14ac:dyDescent="0.3">
      <c r="A610" s="53" t="s">
        <v>10857</v>
      </c>
      <c r="B610" s="53" t="s">
        <v>10744</v>
      </c>
      <c r="C610" s="53" t="s">
        <v>6498</v>
      </c>
      <c r="D610" s="91" t="s">
        <v>5175</v>
      </c>
      <c r="E610" s="92" t="s">
        <v>5174</v>
      </c>
      <c r="F610" s="93" t="s">
        <v>5174</v>
      </c>
      <c r="G610" s="93" t="s">
        <v>14408</v>
      </c>
      <c r="H610" s="93" t="s">
        <v>14409</v>
      </c>
      <c r="I610" s="93" t="s">
        <v>14410</v>
      </c>
      <c r="J610" s="93" t="s">
        <v>14411</v>
      </c>
      <c r="K610" s="94">
        <v>33892</v>
      </c>
      <c r="L610" s="90">
        <f>K610*'Age Distribution'!$U$6</f>
        <v>2112.7565031397644</v>
      </c>
      <c r="M610" s="90">
        <f>K610*'Age Distribution'!$U$7</f>
        <v>6617.6127033801622</v>
      </c>
      <c r="N610" s="82">
        <f>K610*'Age Distribution'!$U$8</f>
        <v>7060.8465844205757</v>
      </c>
      <c r="O610" s="82">
        <f>K610*'Age Distribution'!$U$9</f>
        <v>6526.4625133464187</v>
      </c>
      <c r="P610" s="82">
        <f>K610*'Age Distribution'!$U$10</f>
        <v>6659.031669288197</v>
      </c>
      <c r="Q610" s="82">
        <f>K610*'Age Distribution'!$U$11</f>
        <v>4915.2900264248819</v>
      </c>
      <c r="R610" s="83">
        <f t="shared" si="9"/>
        <v>33892</v>
      </c>
    </row>
    <row r="611" spans="1:18" x14ac:dyDescent="0.3">
      <c r="A611" s="53" t="s">
        <v>10856</v>
      </c>
      <c r="B611" s="53" t="s">
        <v>10744</v>
      </c>
      <c r="C611" s="53" t="s">
        <v>6497</v>
      </c>
      <c r="D611" s="91" t="s">
        <v>5173</v>
      </c>
      <c r="E611" s="92" t="s">
        <v>5172</v>
      </c>
      <c r="F611" s="93" t="s">
        <v>5172</v>
      </c>
      <c r="G611" s="93" t="s">
        <v>14412</v>
      </c>
      <c r="H611" s="93" t="s">
        <v>14413</v>
      </c>
      <c r="I611" s="93" t="s">
        <v>14414</v>
      </c>
      <c r="J611" s="93" t="s">
        <v>14415</v>
      </c>
      <c r="K611" s="94">
        <v>16180</v>
      </c>
      <c r="L611" s="90">
        <f>K611*'Age Distribution'!$U$6</f>
        <v>1008.6274112121264</v>
      </c>
      <c r="M611" s="90">
        <f>K611*'Age Distribution'!$U$7</f>
        <v>3159.2403381532818</v>
      </c>
      <c r="N611" s="82">
        <f>K611*'Age Distribution'!$U$8</f>
        <v>3370.8396593864309</v>
      </c>
      <c r="O611" s="82">
        <f>K611*'Age Distribution'!$U$9</f>
        <v>3115.7253471599511</v>
      </c>
      <c r="P611" s="82">
        <f>K611*'Age Distribution'!$U$10</f>
        <v>3179.0137026166362</v>
      </c>
      <c r="Q611" s="82">
        <f>K611*'Age Distribution'!$U$11</f>
        <v>2346.5535414715741</v>
      </c>
      <c r="R611" s="83">
        <f t="shared" si="9"/>
        <v>16180</v>
      </c>
    </row>
    <row r="612" spans="1:18" x14ac:dyDescent="0.3">
      <c r="A612" s="53" t="s">
        <v>10855</v>
      </c>
      <c r="B612" s="53" t="s">
        <v>10744</v>
      </c>
      <c r="C612" s="53" t="s">
        <v>6496</v>
      </c>
      <c r="D612" s="91" t="s">
        <v>5171</v>
      </c>
      <c r="E612" s="92" t="s">
        <v>5170</v>
      </c>
      <c r="F612" s="93" t="s">
        <v>5170</v>
      </c>
      <c r="G612" s="93" t="s">
        <v>14416</v>
      </c>
      <c r="H612" s="93" t="s">
        <v>14417</v>
      </c>
      <c r="I612" s="93" t="s">
        <v>14418</v>
      </c>
      <c r="J612" s="93" t="s">
        <v>14419</v>
      </c>
      <c r="K612" s="94">
        <v>13520</v>
      </c>
      <c r="L612" s="90">
        <f>K612*'Age Distribution'!$U$6</f>
        <v>842.80856610555918</v>
      </c>
      <c r="M612" s="90">
        <f>K612*'Age Distribution'!$U$7</f>
        <v>2639.8596645137432</v>
      </c>
      <c r="N612" s="82">
        <f>K612*'Age Distribution'!$U$8</f>
        <v>2816.6719527135069</v>
      </c>
      <c r="O612" s="82">
        <f>K612*'Age Distribution'!$U$9</f>
        <v>2603.498559555163</v>
      </c>
      <c r="P612" s="82">
        <f>K612*'Age Distribution'!$U$10</f>
        <v>2656.3822780826281</v>
      </c>
      <c r="Q612" s="82">
        <f>K612*'Age Distribution'!$U$11</f>
        <v>1960.7789790293996</v>
      </c>
      <c r="R612" s="83">
        <f t="shared" si="9"/>
        <v>13520</v>
      </c>
    </row>
    <row r="613" spans="1:18" x14ac:dyDescent="0.3">
      <c r="A613" s="53" t="s">
        <v>10854</v>
      </c>
      <c r="B613" s="53" t="s">
        <v>10744</v>
      </c>
      <c r="C613" s="53" t="s">
        <v>6495</v>
      </c>
      <c r="D613" s="91" t="s">
        <v>5169</v>
      </c>
      <c r="E613" s="92" t="s">
        <v>5168</v>
      </c>
      <c r="F613" s="93" t="s">
        <v>5168</v>
      </c>
      <c r="G613" s="93" t="s">
        <v>14420</v>
      </c>
      <c r="H613" s="93" t="s">
        <v>14421</v>
      </c>
      <c r="I613" s="93" t="s">
        <v>14422</v>
      </c>
      <c r="J613" s="93" t="s">
        <v>14423</v>
      </c>
      <c r="K613" s="94">
        <v>37857</v>
      </c>
      <c r="L613" s="90">
        <f>K613*'Age Distribution'!$U$6</f>
        <v>2359.9263230072602</v>
      </c>
      <c r="M613" s="90">
        <f>K613*'Age Distribution'!$U$7</f>
        <v>7391.8023165308268</v>
      </c>
      <c r="N613" s="82">
        <f>K613*'Age Distribution'!$U$8</f>
        <v>7886.8898013221324</v>
      </c>
      <c r="O613" s="82">
        <f>K613*'Age Distribution'!$U$9</f>
        <v>7289.988533215962</v>
      </c>
      <c r="P613" s="82">
        <f>K613*'Age Distribution'!$U$10</f>
        <v>7438.0668566105069</v>
      </c>
      <c r="Q613" s="82">
        <f>K613*'Age Distribution'!$U$11</f>
        <v>5490.3261693133118</v>
      </c>
      <c r="R613" s="83">
        <f t="shared" si="9"/>
        <v>37857</v>
      </c>
    </row>
    <row r="614" spans="1:18" x14ac:dyDescent="0.3">
      <c r="A614" s="53" t="s">
        <v>10853</v>
      </c>
      <c r="B614" s="53" t="s">
        <v>10744</v>
      </c>
      <c r="C614" s="53" t="s">
        <v>6494</v>
      </c>
      <c r="D614" s="91" t="s">
        <v>5167</v>
      </c>
      <c r="E614" s="92" t="s">
        <v>5166</v>
      </c>
      <c r="F614" s="93" t="s">
        <v>5166</v>
      </c>
      <c r="G614" s="93" t="s">
        <v>14424</v>
      </c>
      <c r="H614" s="93" t="s">
        <v>14425</v>
      </c>
      <c r="I614" s="93" t="s">
        <v>14426</v>
      </c>
      <c r="J614" s="93" t="s">
        <v>14427</v>
      </c>
      <c r="K614" s="94">
        <v>53320</v>
      </c>
      <c r="L614" s="90">
        <f>K614*'Age Distribution'!$U$6</f>
        <v>3323.8574515346463</v>
      </c>
      <c r="M614" s="90">
        <f>K614*'Age Distribution'!$U$7</f>
        <v>10411.044179872248</v>
      </c>
      <c r="N614" s="82">
        <f>K614*'Age Distribution'!$U$8</f>
        <v>11108.354180376049</v>
      </c>
      <c r="O614" s="82">
        <f>K614*'Age Distribution'!$U$9</f>
        <v>10267.643727476427</v>
      </c>
      <c r="P614" s="82">
        <f>K614*'Age Distribution'!$U$10</f>
        <v>10476.205848177939</v>
      </c>
      <c r="Q614" s="82">
        <f>K614*'Age Distribution'!$U$11</f>
        <v>7732.8946125626908</v>
      </c>
      <c r="R614" s="83">
        <f t="shared" si="9"/>
        <v>53320</v>
      </c>
    </row>
    <row r="615" spans="1:18" x14ac:dyDescent="0.3">
      <c r="A615" s="53" t="s">
        <v>10851</v>
      </c>
      <c r="B615" s="53" t="s">
        <v>10744</v>
      </c>
      <c r="C615" s="53" t="s">
        <v>6493</v>
      </c>
      <c r="D615" s="91" t="s">
        <v>5165</v>
      </c>
      <c r="E615" s="92" t="s">
        <v>5164</v>
      </c>
      <c r="F615" s="93" t="s">
        <v>14428</v>
      </c>
      <c r="G615" s="93" t="s">
        <v>14429</v>
      </c>
      <c r="H615" s="93" t="s">
        <v>14430</v>
      </c>
      <c r="I615" s="93" t="s">
        <v>14431</v>
      </c>
      <c r="J615" s="93" t="s">
        <v>14432</v>
      </c>
      <c r="K615" s="94">
        <v>5246456</v>
      </c>
      <c r="L615" s="90">
        <f>K615*'Age Distribution'!$U$6</f>
        <v>327053.11083549616</v>
      </c>
      <c r="M615" s="90">
        <f>K615*'Age Distribution'!$U$7</f>
        <v>1024401.447932405</v>
      </c>
      <c r="N615" s="82">
        <f>K615*'Age Distribution'!$U$8</f>
        <v>1093013.7179249628</v>
      </c>
      <c r="O615" s="82">
        <f>K615*'Age Distribution'!$U$9</f>
        <v>1010291.4673646111</v>
      </c>
      <c r="P615" s="82">
        <f>K615*'Age Distribution'!$U$10</f>
        <v>1030813.0725695468</v>
      </c>
      <c r="Q615" s="82">
        <f>K615*'Age Distribution'!$U$11</f>
        <v>760883.18337297835</v>
      </c>
      <c r="R615" s="83">
        <f t="shared" si="9"/>
        <v>5246456</v>
      </c>
    </row>
    <row r="616" spans="1:18" x14ac:dyDescent="0.3">
      <c r="A616" s="53" t="s">
        <v>10850</v>
      </c>
      <c r="B616" s="53" t="s">
        <v>10744</v>
      </c>
      <c r="C616" s="53" t="s">
        <v>6492</v>
      </c>
      <c r="D616" s="91" t="s">
        <v>5163</v>
      </c>
      <c r="E616" s="92" t="s">
        <v>5162</v>
      </c>
      <c r="F616" s="93" t="s">
        <v>5162</v>
      </c>
      <c r="G616" s="93" t="s">
        <v>14433</v>
      </c>
      <c r="H616" s="93" t="s">
        <v>14434</v>
      </c>
      <c r="I616" s="93" t="s">
        <v>14435</v>
      </c>
      <c r="J616" s="93" t="s">
        <v>13763</v>
      </c>
      <c r="K616" s="94">
        <v>19393</v>
      </c>
      <c r="L616" s="90">
        <f>K616*'Age Distribution'!$U$6</f>
        <v>1208.919121485585</v>
      </c>
      <c r="M616" s="90">
        <f>K616*'Age Distribution'!$U$7</f>
        <v>3786.597520259987</v>
      </c>
      <c r="N616" s="82">
        <f>K616*'Age Distribution'!$U$8</f>
        <v>4040.215915604515</v>
      </c>
      <c r="O616" s="82">
        <f>K616*'Age Distribution'!$U$9</f>
        <v>3734.4413879773133</v>
      </c>
      <c r="P616" s="82">
        <f>K616*'Age Distribution'!$U$10</f>
        <v>3810.2974496195566</v>
      </c>
      <c r="Q616" s="82">
        <f>K616*'Age Distribution'!$U$11</f>
        <v>2812.5286050530431</v>
      </c>
      <c r="R616" s="83">
        <f t="shared" si="9"/>
        <v>19393</v>
      </c>
    </row>
    <row r="617" spans="1:18" x14ac:dyDescent="0.3">
      <c r="A617" s="53" t="s">
        <v>10849</v>
      </c>
      <c r="B617" s="53" t="s">
        <v>10744</v>
      </c>
      <c r="C617" s="53" t="s">
        <v>6491</v>
      </c>
      <c r="D617" s="91" t="s">
        <v>5161</v>
      </c>
      <c r="E617" s="92" t="s">
        <v>5160</v>
      </c>
      <c r="F617" s="93" t="s">
        <v>5160</v>
      </c>
      <c r="G617" s="93" t="s">
        <v>14436</v>
      </c>
      <c r="H617" s="93" t="s">
        <v>14437</v>
      </c>
      <c r="I617" s="93" t="s">
        <v>14438</v>
      </c>
      <c r="J617" s="93" t="s">
        <v>14439</v>
      </c>
      <c r="K617" s="94">
        <v>10833</v>
      </c>
      <c r="L617" s="90">
        <f>K617*'Age Distribution'!$U$6</f>
        <v>675.3065973832488</v>
      </c>
      <c r="M617" s="90">
        <f>K617*'Age Distribution'!$U$7</f>
        <v>2115.2070817808712</v>
      </c>
      <c r="N617" s="82">
        <f>K617*'Age Distribution'!$U$8</f>
        <v>2256.8792354841289</v>
      </c>
      <c r="O617" s="82">
        <f>K617*'Age Distribution'!$U$9</f>
        <v>2086.0724774897249</v>
      </c>
      <c r="P617" s="82">
        <f>K617*'Age Distribution'!$U$10</f>
        <v>2128.4459481116205</v>
      </c>
      <c r="Q617" s="82">
        <f>K617*'Age Distribution'!$U$11</f>
        <v>1571.0886597504057</v>
      </c>
      <c r="R617" s="83">
        <f t="shared" si="9"/>
        <v>10833</v>
      </c>
    </row>
    <row r="618" spans="1:18" x14ac:dyDescent="0.3">
      <c r="A618" s="53" t="s">
        <v>10848</v>
      </c>
      <c r="B618" s="53" t="s">
        <v>10744</v>
      </c>
      <c r="C618" s="53" t="s">
        <v>6490</v>
      </c>
      <c r="D618" s="91" t="s">
        <v>5159</v>
      </c>
      <c r="E618" s="92" t="s">
        <v>5158</v>
      </c>
      <c r="F618" s="93" t="s">
        <v>5158</v>
      </c>
      <c r="G618" s="93" t="s">
        <v>14440</v>
      </c>
      <c r="H618" s="93" t="s">
        <v>14441</v>
      </c>
      <c r="I618" s="93" t="s">
        <v>14442</v>
      </c>
      <c r="J618" s="93" t="s">
        <v>14443</v>
      </c>
      <c r="K618" s="94">
        <v>105462</v>
      </c>
      <c r="L618" s="90">
        <f>K618*'Age Distribution'!$U$6</f>
        <v>6574.2808430935274</v>
      </c>
      <c r="M618" s="90">
        <f>K618*'Age Distribution'!$U$7</f>
        <v>20592.076918561273</v>
      </c>
      <c r="N618" s="82">
        <f>K618*'Age Distribution'!$U$8</f>
        <v>21971.291233511234</v>
      </c>
      <c r="O618" s="82">
        <f>K618*'Age Distribution'!$U$9</f>
        <v>20308.444163299304</v>
      </c>
      <c r="P618" s="82">
        <f>K618*'Age Distribution'!$U$10</f>
        <v>20720.960636919386</v>
      </c>
      <c r="Q618" s="82">
        <f>K618*'Age Distribution'!$U$11</f>
        <v>15294.946204615277</v>
      </c>
      <c r="R618" s="83">
        <f t="shared" si="9"/>
        <v>105462.00000000001</v>
      </c>
    </row>
    <row r="619" spans="1:18" x14ac:dyDescent="0.3">
      <c r="A619" s="53" t="s">
        <v>10847</v>
      </c>
      <c r="B619" s="53" t="s">
        <v>10744</v>
      </c>
      <c r="C619" s="53" t="s">
        <v>6489</v>
      </c>
      <c r="D619" s="91" t="s">
        <v>5157</v>
      </c>
      <c r="E619" s="92" t="s">
        <v>5156</v>
      </c>
      <c r="F619" s="93" t="s">
        <v>5156</v>
      </c>
      <c r="G619" s="93" t="s">
        <v>14444</v>
      </c>
      <c r="H619" s="93" t="s">
        <v>14445</v>
      </c>
      <c r="I619" s="93" t="s">
        <v>14446</v>
      </c>
      <c r="J619" s="93" t="s">
        <v>14447</v>
      </c>
      <c r="K619" s="94">
        <v>16284</v>
      </c>
      <c r="L619" s="90">
        <f>K619*'Age Distribution'!$U$6</f>
        <v>1015.110554028323</v>
      </c>
      <c r="M619" s="90">
        <f>K619*'Age Distribution'!$U$7</f>
        <v>3179.5469509572335</v>
      </c>
      <c r="N619" s="82">
        <f>K619*'Age Distribution'!$U$8</f>
        <v>3392.5063667149961</v>
      </c>
      <c r="O619" s="82">
        <f>K619*'Age Distribution'!$U$9</f>
        <v>3135.7522591565294</v>
      </c>
      <c r="P619" s="82">
        <f>K619*'Age Distribution'!$U$10</f>
        <v>3199.4474124480412</v>
      </c>
      <c r="Q619" s="82">
        <f>K619*'Age Distribution'!$U$11</f>
        <v>2361.6364566948773</v>
      </c>
      <c r="R619" s="83">
        <f t="shared" si="9"/>
        <v>16284.000000000002</v>
      </c>
    </row>
    <row r="620" spans="1:18" x14ac:dyDescent="0.3">
      <c r="A620" s="53" t="s">
        <v>10845</v>
      </c>
      <c r="B620" s="53" t="s">
        <v>10744</v>
      </c>
      <c r="C620" s="53" t="s">
        <v>6488</v>
      </c>
      <c r="D620" s="91" t="s">
        <v>5155</v>
      </c>
      <c r="E620" s="92" t="s">
        <v>5154</v>
      </c>
      <c r="F620" s="93" t="s">
        <v>14448</v>
      </c>
      <c r="G620" s="93" t="s">
        <v>14449</v>
      </c>
      <c r="H620" s="93" t="s">
        <v>14450</v>
      </c>
      <c r="I620" s="93" t="s">
        <v>14451</v>
      </c>
      <c r="J620" s="93" t="s">
        <v>14452</v>
      </c>
      <c r="K620" s="94">
        <v>19889</v>
      </c>
      <c r="L620" s="90">
        <f>K620*'Age Distribution'!$U$6</f>
        <v>1239.8387256859073</v>
      </c>
      <c r="M620" s="90">
        <f>K620*'Age Distribution'!$U$7</f>
        <v>3883.4444428634497</v>
      </c>
      <c r="N620" s="82">
        <f>K620*'Age Distribution'!$U$8</f>
        <v>4143.5494428638267</v>
      </c>
      <c r="O620" s="82">
        <f>K620*'Age Distribution'!$U$9</f>
        <v>3829.9543528840709</v>
      </c>
      <c r="P620" s="82">
        <f>K620*'Age Distribution'!$U$10</f>
        <v>3907.7505272770259</v>
      </c>
      <c r="Q620" s="82">
        <f>K620*'Age Distribution'!$U$11</f>
        <v>2884.4625084257195</v>
      </c>
      <c r="R620" s="83">
        <f t="shared" si="9"/>
        <v>19889</v>
      </c>
    </row>
    <row r="621" spans="1:18" x14ac:dyDescent="0.3">
      <c r="A621" s="53" t="s">
        <v>10844</v>
      </c>
      <c r="B621" s="53" t="s">
        <v>10744</v>
      </c>
      <c r="C621" s="53" t="s">
        <v>6487</v>
      </c>
      <c r="D621" s="91" t="s">
        <v>5153</v>
      </c>
      <c r="E621" s="92" t="s">
        <v>5152</v>
      </c>
      <c r="F621" s="93" t="s">
        <v>14453</v>
      </c>
      <c r="G621" s="93" t="s">
        <v>14454</v>
      </c>
      <c r="H621" s="93" t="s">
        <v>14455</v>
      </c>
      <c r="I621" s="93" t="s">
        <v>14456</v>
      </c>
      <c r="J621" s="93" t="s">
        <v>14457</v>
      </c>
      <c r="K621" s="94">
        <v>932708</v>
      </c>
      <c r="L621" s="90">
        <f>K621*'Age Distribution'!$U$6</f>
        <v>58143.068940472185</v>
      </c>
      <c r="M621" s="90">
        <f>K621*'Age Distribution'!$U$7</f>
        <v>182116.73283796484</v>
      </c>
      <c r="N621" s="82">
        <f>K621*'Age Distribution'!$U$8</f>
        <v>194314.53133665014</v>
      </c>
      <c r="O621" s="82">
        <f>K621*'Age Distribution'!$U$9</f>
        <v>179608.2791779273</v>
      </c>
      <c r="P621" s="82">
        <f>K621*'Age Distribution'!$U$10</f>
        <v>183256.58297528786</v>
      </c>
      <c r="Q621" s="82">
        <f>K621*'Age Distribution'!$U$11</f>
        <v>135268.80473169772</v>
      </c>
      <c r="R621" s="83">
        <f t="shared" si="9"/>
        <v>932708</v>
      </c>
    </row>
    <row r="622" spans="1:18" x14ac:dyDescent="0.3">
      <c r="A622" s="53" t="s">
        <v>10842</v>
      </c>
      <c r="B622" s="53" t="s">
        <v>10744</v>
      </c>
      <c r="C622" s="53" t="s">
        <v>6486</v>
      </c>
      <c r="D622" s="91" t="s">
        <v>5151</v>
      </c>
      <c r="E622" s="92" t="s">
        <v>5150</v>
      </c>
      <c r="F622" s="93" t="s">
        <v>5150</v>
      </c>
      <c r="G622" s="93" t="s">
        <v>14458</v>
      </c>
      <c r="H622" s="93" t="s">
        <v>14459</v>
      </c>
      <c r="I622" s="93" t="s">
        <v>14460</v>
      </c>
      <c r="J622" s="93" t="s">
        <v>14461</v>
      </c>
      <c r="K622" s="94">
        <v>17841</v>
      </c>
      <c r="L622" s="90">
        <f>K622*'Age Distribution'!$U$6</f>
        <v>1112.1706825361896</v>
      </c>
      <c r="M622" s="90">
        <f>K622*'Age Distribution'!$U$7</f>
        <v>3483.5603753394744</v>
      </c>
      <c r="N622" s="82">
        <f>K622*'Age Distribution'!$U$8</f>
        <v>3716.8819754705382</v>
      </c>
      <c r="O622" s="82">
        <f>K622*'Age Distribution'!$U$9</f>
        <v>3435.5782397206854</v>
      </c>
      <c r="P622" s="82">
        <f>K622*'Age Distribution'!$U$10</f>
        <v>3505.363625981669</v>
      </c>
      <c r="Q622" s="82">
        <f>K622*'Age Distribution'!$U$11</f>
        <v>2587.4451009514437</v>
      </c>
      <c r="R622" s="83">
        <f t="shared" si="9"/>
        <v>17841</v>
      </c>
    </row>
    <row r="623" spans="1:18" x14ac:dyDescent="0.3">
      <c r="A623" s="53" t="s">
        <v>10840</v>
      </c>
      <c r="B623" s="53" t="s">
        <v>10744</v>
      </c>
      <c r="C623" s="53" t="s">
        <v>6485</v>
      </c>
      <c r="D623" s="91" t="s">
        <v>5149</v>
      </c>
      <c r="E623" s="92" t="s">
        <v>3204</v>
      </c>
      <c r="F623" s="93" t="s">
        <v>3204</v>
      </c>
      <c r="G623" s="93" t="s">
        <v>14462</v>
      </c>
      <c r="H623" s="93" t="s">
        <v>14463</v>
      </c>
      <c r="I623" s="93" t="s">
        <v>14464</v>
      </c>
      <c r="J623" s="93" t="s">
        <v>14465</v>
      </c>
      <c r="K623" s="94">
        <v>6617</v>
      </c>
      <c r="L623" s="90">
        <f>K623*'Age Distribution'!$U$6</f>
        <v>412.48996168050928</v>
      </c>
      <c r="M623" s="90">
        <f>K623*'Age Distribution'!$U$7</f>
        <v>1292.0082396514379</v>
      </c>
      <c r="N623" s="82">
        <f>K623*'Age Distribution'!$U$8</f>
        <v>1378.5442537799761</v>
      </c>
      <c r="O623" s="82">
        <f>K623*'Age Distribution'!$U$9</f>
        <v>1274.2122757822865</v>
      </c>
      <c r="P623" s="82">
        <f>K623*'Age Distribution'!$U$10</f>
        <v>1300.0947880231324</v>
      </c>
      <c r="Q623" s="82">
        <f>K623*'Age Distribution'!$U$11</f>
        <v>959.65048108265808</v>
      </c>
      <c r="R623" s="83">
        <f t="shared" si="9"/>
        <v>6617</v>
      </c>
    </row>
    <row r="624" spans="1:18" x14ac:dyDescent="0.3">
      <c r="A624" s="53" t="s">
        <v>10839</v>
      </c>
      <c r="B624" s="53" t="s">
        <v>10744</v>
      </c>
      <c r="C624" s="53" t="s">
        <v>6484</v>
      </c>
      <c r="D624" s="91" t="s">
        <v>5148</v>
      </c>
      <c r="E624" s="92" t="s">
        <v>5147</v>
      </c>
      <c r="F624" s="93" t="s">
        <v>5147</v>
      </c>
      <c r="G624" s="93" t="s">
        <v>14466</v>
      </c>
      <c r="H624" s="93" t="s">
        <v>14467</v>
      </c>
      <c r="I624" s="93" t="s">
        <v>14468</v>
      </c>
      <c r="J624" s="93" t="s">
        <v>12136</v>
      </c>
      <c r="K624" s="94">
        <v>34320</v>
      </c>
      <c r="L624" s="90">
        <f>K624*'Age Distribution'!$U$6</f>
        <v>2139.4371293448812</v>
      </c>
      <c r="M624" s="90">
        <f>K624*'Age Distribution'!$U$7</f>
        <v>6701.1822253041173</v>
      </c>
      <c r="N624" s="82">
        <f>K624*'Age Distribution'!$U$8</f>
        <v>7150.0134184265944</v>
      </c>
      <c r="O624" s="82">
        <f>K624*'Age Distribution'!$U$9</f>
        <v>6608.8809588707982</v>
      </c>
      <c r="P624" s="82">
        <f>K624*'Age Distribution'!$U$10</f>
        <v>6743.1242443635938</v>
      </c>
      <c r="Q624" s="82">
        <f>K624*'Age Distribution'!$U$11</f>
        <v>4977.3620236900142</v>
      </c>
      <c r="R624" s="83">
        <f t="shared" si="9"/>
        <v>34320</v>
      </c>
    </row>
    <row r="625" spans="1:18" x14ac:dyDescent="0.3">
      <c r="A625" s="53" t="s">
        <v>10837</v>
      </c>
      <c r="B625" s="53" t="s">
        <v>10744</v>
      </c>
      <c r="C625" s="53" t="s">
        <v>6483</v>
      </c>
      <c r="D625" s="91" t="s">
        <v>5146</v>
      </c>
      <c r="E625" s="92" t="s">
        <v>5145</v>
      </c>
      <c r="F625" s="93" t="s">
        <v>14469</v>
      </c>
      <c r="G625" s="93" t="s">
        <v>14470</v>
      </c>
      <c r="H625" s="93" t="s">
        <v>14471</v>
      </c>
      <c r="I625" s="93" t="s">
        <v>14472</v>
      </c>
      <c r="J625" s="93" t="s">
        <v>14473</v>
      </c>
      <c r="K625" s="94">
        <v>21870</v>
      </c>
      <c r="L625" s="90">
        <f>K625*'Age Distribution'!$U$6</f>
        <v>1363.330128752114</v>
      </c>
      <c r="M625" s="90">
        <f>K625*'Age Distribution'!$U$7</f>
        <v>4270.2463656002637</v>
      </c>
      <c r="N625" s="82">
        <f>K625*'Age Distribution'!$U$8</f>
        <v>4556.2585507281356</v>
      </c>
      <c r="O625" s="82">
        <f>K625*'Age Distribution'!$U$9</f>
        <v>4211.4285131265842</v>
      </c>
      <c r="P625" s="82">
        <f>K625*'Age Distribution'!$U$10</f>
        <v>4296.9734039694586</v>
      </c>
      <c r="Q625" s="82">
        <f>K625*'Age Distribution'!$U$11</f>
        <v>3171.7630378234444</v>
      </c>
      <c r="R625" s="83">
        <f t="shared" si="9"/>
        <v>21870</v>
      </c>
    </row>
    <row r="626" spans="1:18" x14ac:dyDescent="0.3">
      <c r="A626" s="53" t="s">
        <v>10836</v>
      </c>
      <c r="B626" s="53" t="s">
        <v>10744</v>
      </c>
      <c r="C626" s="53" t="s">
        <v>6482</v>
      </c>
      <c r="D626" s="91" t="s">
        <v>5144</v>
      </c>
      <c r="E626" s="92" t="s">
        <v>771</v>
      </c>
      <c r="F626" s="93" t="s">
        <v>771</v>
      </c>
      <c r="G626" s="93" t="s">
        <v>14474</v>
      </c>
      <c r="H626" s="93" t="s">
        <v>14475</v>
      </c>
      <c r="I626" s="93" t="s">
        <v>14476</v>
      </c>
      <c r="J626" s="93" t="s">
        <v>14477</v>
      </c>
      <c r="K626" s="94">
        <v>13688</v>
      </c>
      <c r="L626" s="90">
        <f>K626*'Age Distribution'!$U$6</f>
        <v>853.28133527018451</v>
      </c>
      <c r="M626" s="90">
        <f>K626*'Age Distribution'!$U$7</f>
        <v>2672.6626544278192</v>
      </c>
      <c r="N626" s="82">
        <f>K626*'Age Distribution'!$U$8</f>
        <v>2851.6720183981129</v>
      </c>
      <c r="O626" s="82">
        <f>K626*'Age Distribution'!$U$9</f>
        <v>2635.8497250880969</v>
      </c>
      <c r="P626" s="82">
        <f>K626*'Age Distribution'!$U$10</f>
        <v>2689.3905785795127</v>
      </c>
      <c r="Q626" s="82">
        <f>K626*'Age Distribution'!$U$11</f>
        <v>1985.1436882362736</v>
      </c>
      <c r="R626" s="83">
        <f t="shared" si="9"/>
        <v>13688</v>
      </c>
    </row>
    <row r="627" spans="1:18" x14ac:dyDescent="0.3">
      <c r="A627" s="53" t="s">
        <v>10835</v>
      </c>
      <c r="B627" s="53" t="s">
        <v>10744</v>
      </c>
      <c r="C627" s="53" t="s">
        <v>6481</v>
      </c>
      <c r="D627" s="91" t="s">
        <v>5143</v>
      </c>
      <c r="E627" s="92" t="s">
        <v>5142</v>
      </c>
      <c r="F627" s="93" t="s">
        <v>14478</v>
      </c>
      <c r="G627" s="93" t="s">
        <v>14479</v>
      </c>
      <c r="H627" s="93" t="s">
        <v>14480</v>
      </c>
      <c r="I627" s="93" t="s">
        <v>14481</v>
      </c>
      <c r="J627" s="93" t="s">
        <v>14482</v>
      </c>
      <c r="K627" s="94">
        <v>39411</v>
      </c>
      <c r="L627" s="90">
        <f>K627*'Age Distribution'!$U$6</f>
        <v>2456.7994377800442</v>
      </c>
      <c r="M627" s="90">
        <f>K627*'Age Distribution'!$U$7</f>
        <v>7695.2299732360307</v>
      </c>
      <c r="N627" s="82">
        <f>K627*'Age Distribution'!$U$8</f>
        <v>8210.6404089047355</v>
      </c>
      <c r="O627" s="82">
        <f>K627*'Age Distribution'!$U$9</f>
        <v>7589.236814395601</v>
      </c>
      <c r="P627" s="82">
        <f>K627*'Age Distribution'!$U$10</f>
        <v>7743.3936362066906</v>
      </c>
      <c r="Q627" s="82">
        <f>K627*'Age Distribution'!$U$11</f>
        <v>5715.699729476898</v>
      </c>
      <c r="R627" s="83">
        <f t="shared" si="9"/>
        <v>39411</v>
      </c>
    </row>
    <row r="628" spans="1:18" x14ac:dyDescent="0.3">
      <c r="A628" s="53" t="s">
        <v>10834</v>
      </c>
      <c r="B628" s="53" t="s">
        <v>10744</v>
      </c>
      <c r="C628" s="53" t="s">
        <v>6480</v>
      </c>
      <c r="D628" s="91" t="s">
        <v>5141</v>
      </c>
      <c r="E628" s="92" t="s">
        <v>3881</v>
      </c>
      <c r="F628" s="93" t="s">
        <v>3881</v>
      </c>
      <c r="G628" s="93" t="s">
        <v>14483</v>
      </c>
      <c r="H628" s="93" t="s">
        <v>14484</v>
      </c>
      <c r="I628" s="93" t="s">
        <v>14485</v>
      </c>
      <c r="J628" s="93" t="s">
        <v>14486</v>
      </c>
      <c r="K628" s="94">
        <v>36007</v>
      </c>
      <c r="L628" s="90">
        <f>K628*'Age Distribution'!$U$6</f>
        <v>2244.6011863729932</v>
      </c>
      <c r="M628" s="90">
        <f>K628*'Age Distribution'!$U$7</f>
        <v>7030.5789156912988</v>
      </c>
      <c r="N628" s="82">
        <f>K628*'Age Distribution'!$U$8</f>
        <v>7501.4724113428438</v>
      </c>
      <c r="O628" s="82">
        <f>K628*'Age Distribution'!$U$9</f>
        <v>6933.7405794306769</v>
      </c>
      <c r="P628" s="82">
        <f>K628*'Age Distribution'!$U$10</f>
        <v>7074.5825951864781</v>
      </c>
      <c r="Q628" s="82">
        <f>K628*'Age Distribution'!$U$11</f>
        <v>5222.0243119757088</v>
      </c>
      <c r="R628" s="83">
        <f t="shared" si="9"/>
        <v>36007</v>
      </c>
    </row>
    <row r="629" spans="1:18" x14ac:dyDescent="0.3">
      <c r="A629" s="53" t="s">
        <v>10833</v>
      </c>
      <c r="B629" s="53" t="s">
        <v>10744</v>
      </c>
      <c r="C629" s="53" t="s">
        <v>6479</v>
      </c>
      <c r="D629" s="91" t="s">
        <v>5140</v>
      </c>
      <c r="E629" s="92" t="s">
        <v>5139</v>
      </c>
      <c r="F629" s="93" t="s">
        <v>5139</v>
      </c>
      <c r="G629" s="93" t="s">
        <v>14487</v>
      </c>
      <c r="H629" s="93" t="s">
        <v>14488</v>
      </c>
      <c r="I629" s="93" t="s">
        <v>14489</v>
      </c>
      <c r="J629" s="93" t="s">
        <v>14490</v>
      </c>
      <c r="K629" s="94">
        <v>5291</v>
      </c>
      <c r="L629" s="90">
        <f>K629*'Age Distribution'!$U$6</f>
        <v>329.82989077400248</v>
      </c>
      <c r="M629" s="90">
        <f>K629*'Age Distribution'!$U$7</f>
        <v>1033.0989264010514</v>
      </c>
      <c r="N629" s="82">
        <f>K629*'Age Distribution'!$U$8</f>
        <v>1102.2937353407667</v>
      </c>
      <c r="O629" s="82">
        <f>K629*'Age Distribution'!$U$9</f>
        <v>1018.8691478259148</v>
      </c>
      <c r="P629" s="82">
        <f>K629*'Age Distribution'!$U$10</f>
        <v>1039.5649876727207</v>
      </c>
      <c r="Q629" s="82">
        <f>K629*'Age Distribution'!$U$11</f>
        <v>767.34331198554389</v>
      </c>
      <c r="R629" s="83">
        <f t="shared" si="9"/>
        <v>5291</v>
      </c>
    </row>
    <row r="630" spans="1:18" x14ac:dyDescent="0.3">
      <c r="A630" s="53" t="s">
        <v>10832</v>
      </c>
      <c r="B630" s="53" t="s">
        <v>10744</v>
      </c>
      <c r="C630" s="53" t="s">
        <v>6478</v>
      </c>
      <c r="D630" s="91" t="s">
        <v>5137</v>
      </c>
      <c r="E630" s="92" t="s">
        <v>5136</v>
      </c>
      <c r="F630" s="93" t="s">
        <v>5136</v>
      </c>
      <c r="G630" s="93" t="s">
        <v>14491</v>
      </c>
      <c r="H630" s="93" t="s">
        <v>14492</v>
      </c>
      <c r="I630" s="93" t="s">
        <v>14493</v>
      </c>
      <c r="J630" s="93" t="s">
        <v>14494</v>
      </c>
      <c r="K630" s="94">
        <v>13434</v>
      </c>
      <c r="L630" s="90">
        <f>K630*'Age Distribution'!$U$6</f>
        <v>837.4475056998582</v>
      </c>
      <c r="M630" s="90">
        <f>K630*'Age Distribution'!$U$7</f>
        <v>2623.0676577720137</v>
      </c>
      <c r="N630" s="82">
        <f>K630*'Age Distribution'!$U$8</f>
        <v>2798.755252422578</v>
      </c>
      <c r="O630" s="82">
        <f>K630*'Age Distribution'!$U$9</f>
        <v>2586.937843865685</v>
      </c>
      <c r="P630" s="82">
        <f>K630*'Age Distribution'!$U$10</f>
        <v>2639.4851718758896</v>
      </c>
      <c r="Q630" s="82">
        <f>K630*'Age Distribution'!$U$11</f>
        <v>1948.3065683639759</v>
      </c>
      <c r="R630" s="83">
        <f t="shared" si="9"/>
        <v>13434</v>
      </c>
    </row>
    <row r="631" spans="1:18" x14ac:dyDescent="0.3">
      <c r="A631" s="53" t="s">
        <v>10831</v>
      </c>
      <c r="B631" s="53" t="s">
        <v>10744</v>
      </c>
      <c r="C631" s="53" t="s">
        <v>6477</v>
      </c>
      <c r="D631" s="91" t="s">
        <v>5135</v>
      </c>
      <c r="E631" s="92" t="s">
        <v>5134</v>
      </c>
      <c r="F631" s="93" t="s">
        <v>5134</v>
      </c>
      <c r="G631" s="93" t="s">
        <v>14495</v>
      </c>
      <c r="H631" s="93" t="s">
        <v>14496</v>
      </c>
      <c r="I631" s="93" t="s">
        <v>14497</v>
      </c>
      <c r="J631" s="93" t="s">
        <v>14498</v>
      </c>
      <c r="K631" s="94">
        <v>50425</v>
      </c>
      <c r="L631" s="90">
        <f>K631*'Age Distribution'!$U$6</f>
        <v>3143.3891971799426</v>
      </c>
      <c r="M631" s="90">
        <f>K631*'Age Distribution'!$U$7</f>
        <v>9845.7783715314727</v>
      </c>
      <c r="N631" s="82">
        <f>K631*'Age Distribution'!$U$8</f>
        <v>10505.22804848954</v>
      </c>
      <c r="O631" s="82">
        <f>K631*'Age Distribution'!$U$9</f>
        <v>9710.1638214178329</v>
      </c>
      <c r="P631" s="82">
        <f>K631*'Age Distribution'!$U$10</f>
        <v>9907.4020985441202</v>
      </c>
      <c r="Q631" s="82">
        <f>K631*'Age Distribution'!$U$11</f>
        <v>7313.0384628370912</v>
      </c>
      <c r="R631" s="83">
        <f t="shared" si="9"/>
        <v>50424.999999999993</v>
      </c>
    </row>
    <row r="632" spans="1:18" x14ac:dyDescent="0.3">
      <c r="A632" s="53" t="s">
        <v>10830</v>
      </c>
      <c r="B632" s="53" t="s">
        <v>10744</v>
      </c>
      <c r="C632" s="53" t="s">
        <v>6476</v>
      </c>
      <c r="D632" s="91" t="s">
        <v>5133</v>
      </c>
      <c r="E632" s="92" t="s">
        <v>4751</v>
      </c>
      <c r="F632" s="93" t="s">
        <v>4751</v>
      </c>
      <c r="G632" s="93" t="s">
        <v>14499</v>
      </c>
      <c r="H632" s="93" t="s">
        <v>14500</v>
      </c>
      <c r="I632" s="93" t="s">
        <v>13562</v>
      </c>
      <c r="J632" s="93" t="s">
        <v>14501</v>
      </c>
      <c r="K632" s="94">
        <v>8296</v>
      </c>
      <c r="L632" s="90">
        <f>K632*'Age Distribution'!$U$6</f>
        <v>517.155315415068</v>
      </c>
      <c r="M632" s="90">
        <f>K632*'Age Distribution'!$U$7</f>
        <v>1619.8428828998531</v>
      </c>
      <c r="N632" s="82">
        <f>K632*'Age Distribution'!$U$8</f>
        <v>1728.33657690172</v>
      </c>
      <c r="O632" s="82">
        <f>K632*'Age Distribution'!$U$9</f>
        <v>1597.5313646501206</v>
      </c>
      <c r="P632" s="82">
        <f>K632*'Age Distribution'!$U$10</f>
        <v>1629.9813150128316</v>
      </c>
      <c r="Q632" s="82">
        <f>K632*'Age Distribution'!$U$11</f>
        <v>1203.1525451204066</v>
      </c>
      <c r="R632" s="83">
        <f t="shared" si="9"/>
        <v>8296</v>
      </c>
    </row>
    <row r="633" spans="1:18" x14ac:dyDescent="0.3">
      <c r="A633" s="53" t="s">
        <v>10829</v>
      </c>
      <c r="B633" s="53" t="s">
        <v>10744</v>
      </c>
      <c r="C633" s="53" t="s">
        <v>6475</v>
      </c>
      <c r="D633" s="91" t="s">
        <v>5132</v>
      </c>
      <c r="E633" s="92" t="s">
        <v>5131</v>
      </c>
      <c r="F633" s="93" t="s">
        <v>5131</v>
      </c>
      <c r="G633" s="93" t="s">
        <v>14502</v>
      </c>
      <c r="H633" s="93" t="s">
        <v>6166</v>
      </c>
      <c r="I633" s="93" t="s">
        <v>14002</v>
      </c>
      <c r="J633" s="93" t="s">
        <v>14503</v>
      </c>
      <c r="K633" s="94">
        <v>18564</v>
      </c>
      <c r="L633" s="90">
        <f>K633*'Age Distribution'!$U$6</f>
        <v>1157.2409926910948</v>
      </c>
      <c r="M633" s="90">
        <f>K633*'Age Distribution'!$U$7</f>
        <v>3624.7303855054092</v>
      </c>
      <c r="N633" s="82">
        <f>K633*'Age Distribution'!$U$8</f>
        <v>3867.5072581489308</v>
      </c>
      <c r="O633" s="82">
        <f>K633*'Age Distribution'!$U$9</f>
        <v>3574.8037913892044</v>
      </c>
      <c r="P633" s="82">
        <f>K633*'Age Distribution'!$U$10</f>
        <v>3647.4172049057624</v>
      </c>
      <c r="Q633" s="82">
        <f>K633*'Age Distribution'!$U$11</f>
        <v>2692.3003673595986</v>
      </c>
      <c r="R633" s="83">
        <f t="shared" si="9"/>
        <v>18564</v>
      </c>
    </row>
    <row r="634" spans="1:18" x14ac:dyDescent="0.3">
      <c r="A634" s="53" t="s">
        <v>10828</v>
      </c>
      <c r="B634" s="53" t="s">
        <v>10744</v>
      </c>
      <c r="C634" s="53" t="s">
        <v>6474</v>
      </c>
      <c r="D634" s="91" t="s">
        <v>5130</v>
      </c>
      <c r="E634" s="92" t="s">
        <v>5129</v>
      </c>
      <c r="F634" s="93" t="s">
        <v>5129</v>
      </c>
      <c r="G634" s="93" t="s">
        <v>14504</v>
      </c>
      <c r="H634" s="93" t="s">
        <v>14505</v>
      </c>
      <c r="I634" s="93" t="s">
        <v>14506</v>
      </c>
      <c r="J634" s="93" t="s">
        <v>14507</v>
      </c>
      <c r="K634" s="94">
        <v>4129</v>
      </c>
      <c r="L634" s="90">
        <f>K634*'Age Distribution'!$U$6</f>
        <v>257.39323738534421</v>
      </c>
      <c r="M634" s="90">
        <f>K634*'Age Distribution'!$U$7</f>
        <v>806.21157949535848</v>
      </c>
      <c r="N634" s="82">
        <f>K634*'Age Distribution'!$U$8</f>
        <v>860.20994768891057</v>
      </c>
      <c r="O634" s="82">
        <f>K634*'Age Distribution'!$U$9</f>
        <v>795.10691955645473</v>
      </c>
      <c r="P634" s="82">
        <f>K634*'Age Distribution'!$U$10</f>
        <v>811.25757590260139</v>
      </c>
      <c r="Q634" s="82">
        <f>K634*'Age Distribution'!$U$11</f>
        <v>598.82073997133068</v>
      </c>
      <c r="R634" s="83">
        <f t="shared" si="9"/>
        <v>4129</v>
      </c>
    </row>
    <row r="635" spans="1:18" x14ac:dyDescent="0.3">
      <c r="A635" s="53" t="s">
        <v>10827</v>
      </c>
      <c r="B635" s="53" t="s">
        <v>10744</v>
      </c>
      <c r="C635" s="53" t="s">
        <v>6473</v>
      </c>
      <c r="D635" s="91" t="s">
        <v>5128</v>
      </c>
      <c r="E635" s="92" t="s">
        <v>5127</v>
      </c>
      <c r="F635" s="93" t="s">
        <v>14508</v>
      </c>
      <c r="G635" s="93" t="s">
        <v>14509</v>
      </c>
      <c r="H635" s="93" t="s">
        <v>14510</v>
      </c>
      <c r="I635" s="93" t="s">
        <v>14223</v>
      </c>
      <c r="J635" s="93" t="s">
        <v>14511</v>
      </c>
      <c r="K635" s="94">
        <v>6916</v>
      </c>
      <c r="L635" s="90">
        <f>K635*'Age Distribution'!$U$6</f>
        <v>431.12899727707452</v>
      </c>
      <c r="M635" s="90">
        <f>K635*'Age Distribution'!$U$7</f>
        <v>1350.3897514627995</v>
      </c>
      <c r="N635" s="82">
        <f>K635*'Age Distribution'!$U$8</f>
        <v>1440.8360373496016</v>
      </c>
      <c r="O635" s="82">
        <f>K635*'Age Distribution'!$U$9</f>
        <v>1331.7896477724487</v>
      </c>
      <c r="P635" s="82">
        <f>K635*'Age Distribution'!$U$10</f>
        <v>1358.8417037884212</v>
      </c>
      <c r="Q635" s="82">
        <f>K635*'Age Distribution'!$U$11</f>
        <v>1003.0138623496543</v>
      </c>
      <c r="R635" s="83">
        <f t="shared" si="9"/>
        <v>6915.9999999999991</v>
      </c>
    </row>
    <row r="636" spans="1:18" x14ac:dyDescent="0.3">
      <c r="A636" s="53" t="s">
        <v>10826</v>
      </c>
      <c r="B636" s="53" t="s">
        <v>10744</v>
      </c>
      <c r="C636" s="53" t="s">
        <v>6472</v>
      </c>
      <c r="D636" s="91" t="s">
        <v>5126</v>
      </c>
      <c r="E636" s="92" t="s">
        <v>5125</v>
      </c>
      <c r="F636" s="93" t="s">
        <v>14512</v>
      </c>
      <c r="G636" s="93" t="s">
        <v>14513</v>
      </c>
      <c r="H636" s="93" t="s">
        <v>14514</v>
      </c>
      <c r="I636" s="93" t="s">
        <v>14515</v>
      </c>
      <c r="J636" s="93" t="s">
        <v>14516</v>
      </c>
      <c r="K636" s="94">
        <v>49635</v>
      </c>
      <c r="L636" s="90">
        <f>K636*'Age Distribution'!$U$6</f>
        <v>3094.1422469415261</v>
      </c>
      <c r="M636" s="90">
        <f>K636*'Age Distribution'!$U$7</f>
        <v>9691.526216578377</v>
      </c>
      <c r="N636" s="82">
        <f>K636*'Age Distribution'!$U$8</f>
        <v>10340.644406282168</v>
      </c>
      <c r="O636" s="82">
        <f>K636*'Age Distribution'!$U$9</f>
        <v>9558.0363168284402</v>
      </c>
      <c r="P636" s="82">
        <f>K636*'Age Distribution'!$U$10</f>
        <v>9752.1844950171035</v>
      </c>
      <c r="Q636" s="82">
        <f>K636*'Age Distribution'!$U$11</f>
        <v>7198.4663183523853</v>
      </c>
      <c r="R636" s="83">
        <f t="shared" si="9"/>
        <v>49635.000000000007</v>
      </c>
    </row>
    <row r="637" spans="1:18" x14ac:dyDescent="0.3">
      <c r="A637" s="53" t="s">
        <v>10825</v>
      </c>
      <c r="B637" s="53" t="s">
        <v>10744</v>
      </c>
      <c r="C637" s="53" t="s">
        <v>6471</v>
      </c>
      <c r="D637" s="91" t="s">
        <v>5124</v>
      </c>
      <c r="E637" s="92" t="s">
        <v>5123</v>
      </c>
      <c r="F637" s="93" t="s">
        <v>5123</v>
      </c>
      <c r="G637" s="93" t="s">
        <v>14517</v>
      </c>
      <c r="H637" s="93" t="s">
        <v>14518</v>
      </c>
      <c r="I637" s="93" t="s">
        <v>14519</v>
      </c>
      <c r="J637" s="93" t="s">
        <v>14520</v>
      </c>
      <c r="K637" s="94">
        <v>28879</v>
      </c>
      <c r="L637" s="90">
        <f>K637*'Age Distribution'!$U$6</f>
        <v>1800.2565518167489</v>
      </c>
      <c r="M637" s="90">
        <f>K637*'Age Distribution'!$U$7</f>
        <v>5638.7949150512122</v>
      </c>
      <c r="N637" s="82">
        <f>K637*'Age Distribution'!$U$8</f>
        <v>6016.4696244388588</v>
      </c>
      <c r="O637" s="82">
        <f>K637*'Age Distribution'!$U$9</f>
        <v>5561.1268418190493</v>
      </c>
      <c r="P637" s="82">
        <f>K637*'Age Distribution'!$U$10</f>
        <v>5674.0875598186549</v>
      </c>
      <c r="Q637" s="82">
        <f>K637*'Age Distribution'!$U$11</f>
        <v>4188.2645070554754</v>
      </c>
      <c r="R637" s="83">
        <f t="shared" si="9"/>
        <v>28878.999999999996</v>
      </c>
    </row>
    <row r="638" spans="1:18" x14ac:dyDescent="0.3">
      <c r="A638" s="53" t="s">
        <v>10823</v>
      </c>
      <c r="B638" s="53" t="s">
        <v>10744</v>
      </c>
      <c r="C638" s="53" t="s">
        <v>6470</v>
      </c>
      <c r="D638" s="91" t="s">
        <v>5122</v>
      </c>
      <c r="E638" s="92" t="s">
        <v>5121</v>
      </c>
      <c r="F638" s="93" t="s">
        <v>5121</v>
      </c>
      <c r="G638" s="93" t="s">
        <v>14521</v>
      </c>
      <c r="H638" s="93" t="s">
        <v>14522</v>
      </c>
      <c r="I638" s="93" t="s">
        <v>14523</v>
      </c>
      <c r="J638" s="93" t="s">
        <v>14524</v>
      </c>
      <c r="K638" s="94">
        <v>59677</v>
      </c>
      <c r="L638" s="90">
        <f>K638*'Age Distribution'!$U$6</f>
        <v>3720.139556174664</v>
      </c>
      <c r="M638" s="90">
        <f>K638*'Age Distribution'!$U$7</f>
        <v>11652.285887513806</v>
      </c>
      <c r="N638" s="82">
        <f>K638*'Age Distribution'!$U$8</f>
        <v>12432.731665834612</v>
      </c>
      <c r="O638" s="82">
        <f>K638*'Age Distribution'!$U$9</f>
        <v>11491.788723267267</v>
      </c>
      <c r="P638" s="82">
        <f>K638*'Age Distribution'!$U$10</f>
        <v>11725.216361622559</v>
      </c>
      <c r="Q638" s="82">
        <f>K638*'Age Distribution'!$U$11</f>
        <v>8654.8378055870908</v>
      </c>
      <c r="R638" s="83">
        <f t="shared" si="9"/>
        <v>59677</v>
      </c>
    </row>
    <row r="639" spans="1:18" x14ac:dyDescent="0.3">
      <c r="A639" s="53" t="s">
        <v>10822</v>
      </c>
      <c r="B639" s="53" t="s">
        <v>10744</v>
      </c>
      <c r="C639" s="53" t="s">
        <v>6469</v>
      </c>
      <c r="D639" s="91" t="s">
        <v>5120</v>
      </c>
      <c r="E639" s="92" t="s">
        <v>5119</v>
      </c>
      <c r="F639" s="93" t="s">
        <v>5119</v>
      </c>
      <c r="G639" s="93" t="s">
        <v>14525</v>
      </c>
      <c r="H639" s="93" t="s">
        <v>14526</v>
      </c>
      <c r="I639" s="93" t="s">
        <v>14527</v>
      </c>
      <c r="J639" s="93" t="s">
        <v>14528</v>
      </c>
      <c r="K639" s="94">
        <v>9623</v>
      </c>
      <c r="L639" s="90">
        <f>K639*'Age Distribution'!$U$6</f>
        <v>599.87772423326896</v>
      </c>
      <c r="M639" s="90">
        <f>K639*'Age Distribution'!$U$7</f>
        <v>1878.9474520425852</v>
      </c>
      <c r="N639" s="82">
        <f>K639*'Age Distribution'!$U$8</f>
        <v>2004.7954290652424</v>
      </c>
      <c r="O639" s="82">
        <f>K639*'Age Distribution'!$U$9</f>
        <v>1853.0670590679981</v>
      </c>
      <c r="P639" s="82">
        <f>K639*'Age Distribution'!$U$10</f>
        <v>1890.7075933423912</v>
      </c>
      <c r="Q639" s="82">
        <f>K639*'Age Distribution'!$U$11</f>
        <v>1395.6047422485142</v>
      </c>
      <c r="R639" s="83">
        <f t="shared" si="9"/>
        <v>9623</v>
      </c>
    </row>
    <row r="640" spans="1:18" x14ac:dyDescent="0.3">
      <c r="A640" s="53" t="s">
        <v>10821</v>
      </c>
      <c r="B640" s="53" t="s">
        <v>10744</v>
      </c>
      <c r="C640" s="53" t="s">
        <v>6468</v>
      </c>
      <c r="D640" s="91" t="s">
        <v>5118</v>
      </c>
      <c r="E640" s="92" t="s">
        <v>5117</v>
      </c>
      <c r="F640" s="93" t="s">
        <v>14529</v>
      </c>
      <c r="G640" s="93" t="s">
        <v>14530</v>
      </c>
      <c r="H640" s="93" t="s">
        <v>14531</v>
      </c>
      <c r="I640" s="93" t="s">
        <v>14532</v>
      </c>
      <c r="J640" s="93" t="s">
        <v>14533</v>
      </c>
      <c r="K640" s="94">
        <v>38534</v>
      </c>
      <c r="L640" s="90">
        <f>K640*'Age Distribution'!$U$6</f>
        <v>2402.1290892242323</v>
      </c>
      <c r="M640" s="90">
        <f>K640*'Age Distribution'!$U$7</f>
        <v>7523.9905556488602</v>
      </c>
      <c r="N640" s="82">
        <f>K640*'Age Distribution'!$U$8</f>
        <v>8027.931732682121</v>
      </c>
      <c r="O640" s="82">
        <f>K640*'Age Distribution'!$U$9</f>
        <v>7420.3560276552253</v>
      </c>
      <c r="P640" s="82">
        <f>K640*'Age Distribution'!$U$10</f>
        <v>7571.0824484937857</v>
      </c>
      <c r="Q640" s="82">
        <f>K640*'Age Distribution'!$U$11</f>
        <v>5588.5101462957755</v>
      </c>
      <c r="R640" s="83">
        <f t="shared" si="9"/>
        <v>38534</v>
      </c>
    </row>
    <row r="641" spans="1:18" x14ac:dyDescent="0.3">
      <c r="A641" s="53" t="s">
        <v>10820</v>
      </c>
      <c r="B641" s="53" t="s">
        <v>10744</v>
      </c>
      <c r="C641" s="53" t="s">
        <v>6467</v>
      </c>
      <c r="D641" s="91" t="s">
        <v>5116</v>
      </c>
      <c r="E641" s="92" t="s">
        <v>5115</v>
      </c>
      <c r="F641" s="93" t="s">
        <v>5115</v>
      </c>
      <c r="G641" s="93" t="s">
        <v>14534</v>
      </c>
      <c r="H641" s="93" t="s">
        <v>14535</v>
      </c>
      <c r="I641" s="93" t="s">
        <v>14536</v>
      </c>
      <c r="J641" s="93" t="s">
        <v>14344</v>
      </c>
      <c r="K641" s="94">
        <v>22571</v>
      </c>
      <c r="L641" s="90">
        <f>K641*'Age Distribution'!$U$6</f>
        <v>1407.0290048497468</v>
      </c>
      <c r="M641" s="90">
        <f>K641*'Age Distribution'!$U$7</f>
        <v>4407.120746134593</v>
      </c>
      <c r="N641" s="82">
        <f>K641*'Age Distribution'!$U$8</f>
        <v>4702.3004914716394</v>
      </c>
      <c r="O641" s="82">
        <f>K641*'Age Distribution'!$U$9</f>
        <v>4346.4176026419809</v>
      </c>
      <c r="P641" s="82">
        <f>K641*'Age Distribution'!$U$10</f>
        <v>4434.7044673522923</v>
      </c>
      <c r="Q641" s="82">
        <f>K641*'Age Distribution'!$U$11</f>
        <v>3273.4276875497467</v>
      </c>
      <c r="R641" s="83">
        <f t="shared" si="9"/>
        <v>22571</v>
      </c>
    </row>
    <row r="642" spans="1:18" x14ac:dyDescent="0.3">
      <c r="A642" s="53" t="s">
        <v>10818</v>
      </c>
      <c r="B642" s="53" t="s">
        <v>10744</v>
      </c>
      <c r="C642" s="53" t="s">
        <v>6466</v>
      </c>
      <c r="D642" s="91" t="s">
        <v>5114</v>
      </c>
      <c r="E642" s="92" t="s">
        <v>5113</v>
      </c>
      <c r="F642" s="93" t="s">
        <v>5112</v>
      </c>
      <c r="G642" s="93" t="s">
        <v>14537</v>
      </c>
      <c r="H642" s="93" t="s">
        <v>1702</v>
      </c>
      <c r="I642" s="93" t="s">
        <v>14538</v>
      </c>
      <c r="J642" s="93" t="s">
        <v>14539</v>
      </c>
      <c r="K642" s="94">
        <v>22254</v>
      </c>
      <c r="L642" s="90">
        <f>K642*'Age Distribution'!$U$6</f>
        <v>1387.267886842686</v>
      </c>
      <c r="M642" s="90">
        <f>K642*'Age Distribution'!$U$7</f>
        <v>4345.2246282610095</v>
      </c>
      <c r="N642" s="82">
        <f>K642*'Age Distribution'!$U$8</f>
        <v>4636.2587008643777</v>
      </c>
      <c r="O642" s="82">
        <f>K642*'Age Distribution'!$U$9</f>
        <v>4285.3740343447189</v>
      </c>
      <c r="P642" s="82">
        <f>K642*'Age Distribution'!$U$10</f>
        <v>4372.4209479623378</v>
      </c>
      <c r="Q642" s="82">
        <f>K642*'Age Distribution'!$U$11</f>
        <v>3227.453801724871</v>
      </c>
      <c r="R642" s="83">
        <f t="shared" si="9"/>
        <v>22254</v>
      </c>
    </row>
    <row r="643" spans="1:18" x14ac:dyDescent="0.3">
      <c r="A643" s="53" t="s">
        <v>10816</v>
      </c>
      <c r="B643" s="53" t="s">
        <v>10744</v>
      </c>
      <c r="C643" s="53" t="s">
        <v>6465</v>
      </c>
      <c r="D643" s="91" t="s">
        <v>5111</v>
      </c>
      <c r="E643" s="92" t="s">
        <v>5110</v>
      </c>
      <c r="F643" s="93" t="s">
        <v>5110</v>
      </c>
      <c r="G643" s="93" t="s">
        <v>14540</v>
      </c>
      <c r="H643" s="93" t="s">
        <v>14541</v>
      </c>
      <c r="I643" s="93" t="s">
        <v>14542</v>
      </c>
      <c r="J643" s="93" t="s">
        <v>14543</v>
      </c>
      <c r="K643" s="94">
        <v>12601</v>
      </c>
      <c r="L643" s="90">
        <f>K643*'Age Distribution'!$U$6</f>
        <v>785.52002525859109</v>
      </c>
      <c r="M643" s="90">
        <f>K643*'Age Distribution'!$U$7</f>
        <v>2460.4194994480531</v>
      </c>
      <c r="N643" s="82">
        <f>K643*'Age Distribution'!$U$8</f>
        <v>2625.2132600697414</v>
      </c>
      <c r="O643" s="82">
        <f>K643*'Age Distribution'!$U$9</f>
        <v>2426.529981431554</v>
      </c>
      <c r="P643" s="82">
        <f>K643*'Age Distribution'!$U$10</f>
        <v>2475.8190152455027</v>
      </c>
      <c r="Q643" s="82">
        <f>K643*'Age Distribution'!$U$11</f>
        <v>1827.4982185465578</v>
      </c>
      <c r="R643" s="83">
        <f t="shared" si="9"/>
        <v>12601</v>
      </c>
    </row>
    <row r="644" spans="1:18" x14ac:dyDescent="0.3">
      <c r="A644" s="53" t="s">
        <v>10815</v>
      </c>
      <c r="B644" s="53" t="s">
        <v>10744</v>
      </c>
      <c r="C644" s="53" t="s">
        <v>6464</v>
      </c>
      <c r="D644" s="91" t="s">
        <v>5109</v>
      </c>
      <c r="E644" s="92" t="s">
        <v>5108</v>
      </c>
      <c r="F644" s="93" t="s">
        <v>14544</v>
      </c>
      <c r="G644" s="93" t="s">
        <v>14545</v>
      </c>
      <c r="H644" s="93" t="s">
        <v>14546</v>
      </c>
      <c r="I644" s="93" t="s">
        <v>14547</v>
      </c>
      <c r="J644" s="93" t="s">
        <v>14548</v>
      </c>
      <c r="K644" s="94">
        <v>527306</v>
      </c>
      <c r="L644" s="90">
        <f>K644*'Age Distribution'!$U$6</f>
        <v>32871.154863820855</v>
      </c>
      <c r="M644" s="90">
        <f>K644*'Age Distribution'!$U$7</f>
        <v>102959.60356923698</v>
      </c>
      <c r="N644" s="82">
        <f>K644*'Age Distribution'!$U$8</f>
        <v>109855.62283265892</v>
      </c>
      <c r="O644" s="82">
        <f>K644*'Age Distribution'!$U$9</f>
        <v>101541.45055065051</v>
      </c>
      <c r="P644" s="82">
        <f>K644*'Age Distribution'!$U$10</f>
        <v>103604.01727268034</v>
      </c>
      <c r="Q644" s="82">
        <f>K644*'Age Distribution'!$U$11</f>
        <v>76474.150910952405</v>
      </c>
      <c r="R644" s="83">
        <f t="shared" si="9"/>
        <v>527306</v>
      </c>
    </row>
    <row r="645" spans="1:18" x14ac:dyDescent="0.3">
      <c r="A645" s="53" t="s">
        <v>10814</v>
      </c>
      <c r="B645" s="53" t="s">
        <v>10744</v>
      </c>
      <c r="C645" s="53" t="s">
        <v>6463</v>
      </c>
      <c r="D645" s="91" t="s">
        <v>5107</v>
      </c>
      <c r="E645" s="92" t="s">
        <v>5106</v>
      </c>
      <c r="F645" s="93" t="s">
        <v>5106</v>
      </c>
      <c r="G645" s="93" t="s">
        <v>14549</v>
      </c>
      <c r="H645" s="93" t="s">
        <v>14550</v>
      </c>
      <c r="I645" s="93" t="s">
        <v>14551</v>
      </c>
      <c r="J645" s="93" t="s">
        <v>14552</v>
      </c>
      <c r="K645" s="94">
        <v>111375</v>
      </c>
      <c r="L645" s="90">
        <f>K645*'Age Distribution'!$U$6</f>
        <v>6942.8849149413209</v>
      </c>
      <c r="M645" s="90">
        <f>K645*'Age Distribution'!$U$7</f>
        <v>21746.625010001342</v>
      </c>
      <c r="N645" s="82">
        <f>K645*'Age Distribution'!$U$8</f>
        <v>23203.168545374767</v>
      </c>
      <c r="O645" s="82">
        <f>K645*'Age Distribution'!$U$9</f>
        <v>21447.089650181679</v>
      </c>
      <c r="P645" s="82">
        <f>K645*'Age Distribution'!$U$10</f>
        <v>21882.734927622241</v>
      </c>
      <c r="Q645" s="82">
        <f>K645*'Age Distribution'!$U$11</f>
        <v>16152.496951878651</v>
      </c>
      <c r="R645" s="83">
        <f t="shared" ref="R645:R708" si="10">SUM(L645:Q645)</f>
        <v>111375</v>
      </c>
    </row>
    <row r="646" spans="1:18" x14ac:dyDescent="0.3">
      <c r="A646" s="53" t="s">
        <v>10812</v>
      </c>
      <c r="B646" s="53" t="s">
        <v>10744</v>
      </c>
      <c r="C646" s="53" t="s">
        <v>6462</v>
      </c>
      <c r="D646" s="91" t="s">
        <v>5105</v>
      </c>
      <c r="E646" s="92" t="s">
        <v>5104</v>
      </c>
      <c r="F646" s="93" t="s">
        <v>14553</v>
      </c>
      <c r="G646" s="93" t="s">
        <v>14554</v>
      </c>
      <c r="H646" s="93" t="s">
        <v>14555</v>
      </c>
      <c r="I646" s="93" t="s">
        <v>14556</v>
      </c>
      <c r="J646" s="93" t="s">
        <v>14557</v>
      </c>
      <c r="K646" s="94">
        <v>121350</v>
      </c>
      <c r="L646" s="90">
        <f>K646*'Age Distribution'!$U$6</f>
        <v>7564.7055840909479</v>
      </c>
      <c r="M646" s="90">
        <f>K646*'Age Distribution'!$U$7</f>
        <v>23694.302536149611</v>
      </c>
      <c r="N646" s="82">
        <f>K646*'Age Distribution'!$U$8</f>
        <v>25281.297445398232</v>
      </c>
      <c r="O646" s="82">
        <f>K646*'Age Distribution'!$U$9</f>
        <v>23367.940103699631</v>
      </c>
      <c r="P646" s="82">
        <f>K646*'Age Distribution'!$U$10</f>
        <v>23842.602769624773</v>
      </c>
      <c r="Q646" s="82">
        <f>K646*'Age Distribution'!$U$11</f>
        <v>17599.151561036808</v>
      </c>
      <c r="R646" s="83">
        <f t="shared" si="10"/>
        <v>121350</v>
      </c>
    </row>
    <row r="647" spans="1:18" x14ac:dyDescent="0.3">
      <c r="A647" s="53" t="s">
        <v>10811</v>
      </c>
      <c r="B647" s="53" t="s">
        <v>10744</v>
      </c>
      <c r="C647" s="53" t="s">
        <v>6461</v>
      </c>
      <c r="D647" s="91" t="s">
        <v>5103</v>
      </c>
      <c r="E647" s="92" t="s">
        <v>5102</v>
      </c>
      <c r="F647" s="93" t="s">
        <v>5102</v>
      </c>
      <c r="G647" s="93" t="s">
        <v>5102</v>
      </c>
      <c r="H647" s="93" t="s">
        <v>14558</v>
      </c>
      <c r="I647" s="93" t="s">
        <v>14559</v>
      </c>
      <c r="J647" s="93" t="s">
        <v>14560</v>
      </c>
      <c r="K647" s="94">
        <v>52069</v>
      </c>
      <c r="L647" s="90">
        <f>K647*'Age Distribution'!$U$6</f>
        <v>3245.8727240052044</v>
      </c>
      <c r="M647" s="90">
        <f>K647*'Age Distribution'!$U$7</f>
        <v>10166.779058547789</v>
      </c>
      <c r="N647" s="82">
        <f>K647*'Age Distribution'!$U$8</f>
        <v>10847.728691260325</v>
      </c>
      <c r="O647" s="82">
        <f>K647*'Age Distribution'!$U$9</f>
        <v>10026.743084132971</v>
      </c>
      <c r="P647" s="82">
        <f>K647*'Age Distribution'!$U$10</f>
        <v>10230.411896263637</v>
      </c>
      <c r="Q647" s="82">
        <f>K647*'Age Distribution'!$U$11</f>
        <v>7551.4645457900742</v>
      </c>
      <c r="R647" s="83">
        <f t="shared" si="10"/>
        <v>52069</v>
      </c>
    </row>
    <row r="648" spans="1:18" x14ac:dyDescent="0.3">
      <c r="A648" s="53" t="s">
        <v>10810</v>
      </c>
      <c r="B648" s="53" t="s">
        <v>10744</v>
      </c>
      <c r="C648" s="53" t="s">
        <v>6460</v>
      </c>
      <c r="D648" s="91" t="s">
        <v>5101</v>
      </c>
      <c r="E648" s="92" t="s">
        <v>5100</v>
      </c>
      <c r="F648" s="93" t="s">
        <v>14561</v>
      </c>
      <c r="G648" s="93" t="s">
        <v>14562</v>
      </c>
      <c r="H648" s="93" t="s">
        <v>14563</v>
      </c>
      <c r="I648" s="93" t="s">
        <v>14564</v>
      </c>
      <c r="J648" s="93" t="s">
        <v>14565</v>
      </c>
      <c r="K648" s="94">
        <v>705186</v>
      </c>
      <c r="L648" s="90">
        <f>K648*'Age Distribution'!$U$6</f>
        <v>43959.822595984828</v>
      </c>
      <c r="M648" s="90">
        <f>K648*'Age Distribution'!$U$7</f>
        <v>137691.7216996885</v>
      </c>
      <c r="N648" s="82">
        <f>K648*'Age Distribution'!$U$8</f>
        <v>146914.02571347833</v>
      </c>
      <c r="O648" s="82">
        <f>K648*'Age Distribution'!$U$9</f>
        <v>135795.1727232594</v>
      </c>
      <c r="P648" s="82">
        <f>K648*'Age Distribution'!$U$10</f>
        <v>138553.52020354854</v>
      </c>
      <c r="Q648" s="82">
        <f>K648*'Age Distribution'!$U$11</f>
        <v>102271.7370640404</v>
      </c>
      <c r="R648" s="83">
        <f t="shared" si="10"/>
        <v>705185.99999999988</v>
      </c>
    </row>
    <row r="649" spans="1:18" x14ac:dyDescent="0.3">
      <c r="A649" s="53" t="s">
        <v>10809</v>
      </c>
      <c r="B649" s="53" t="s">
        <v>10744</v>
      </c>
      <c r="C649" s="53" t="s">
        <v>6459</v>
      </c>
      <c r="D649" s="91" t="s">
        <v>5099</v>
      </c>
      <c r="E649" s="92" t="s">
        <v>5098</v>
      </c>
      <c r="F649" s="93" t="s">
        <v>14566</v>
      </c>
      <c r="G649" s="93" t="s">
        <v>14567</v>
      </c>
      <c r="H649" s="93" t="s">
        <v>14568</v>
      </c>
      <c r="I649" s="93" t="s">
        <v>14569</v>
      </c>
      <c r="J649" s="93" t="s">
        <v>14570</v>
      </c>
      <c r="K649" s="94">
        <v>111241</v>
      </c>
      <c r="L649" s="90">
        <f>K649*'Age Distribution'!$U$6</f>
        <v>6934.5316347742983</v>
      </c>
      <c r="M649" s="90">
        <f>K649*'Age Distribution'!$U$7</f>
        <v>21720.460720427021</v>
      </c>
      <c r="N649" s="82">
        <f>K649*'Age Distribution'!$U$8</f>
        <v>23175.251826316806</v>
      </c>
      <c r="O649" s="82">
        <f>K649*'Age Distribution'!$U$9</f>
        <v>21421.285744339933</v>
      </c>
      <c r="P649" s="82">
        <f>K649*'Age Distribution'!$U$10</f>
        <v>21856.406878416394</v>
      </c>
      <c r="Q649" s="82">
        <f>K649*'Age Distribution'!$U$11</f>
        <v>16133.06319572555</v>
      </c>
      <c r="R649" s="83">
        <f t="shared" si="10"/>
        <v>111241</v>
      </c>
    </row>
    <row r="650" spans="1:18" x14ac:dyDescent="0.3">
      <c r="A650" s="53" t="s">
        <v>10808</v>
      </c>
      <c r="B650" s="53" t="s">
        <v>10744</v>
      </c>
      <c r="C650" s="53" t="s">
        <v>6458</v>
      </c>
      <c r="D650" s="91" t="s">
        <v>5097</v>
      </c>
      <c r="E650" s="92" t="s">
        <v>5096</v>
      </c>
      <c r="F650" s="93" t="s">
        <v>14571</v>
      </c>
      <c r="G650" s="93" t="s">
        <v>14572</v>
      </c>
      <c r="H650" s="93" t="s">
        <v>14573</v>
      </c>
      <c r="I650" s="93" t="s">
        <v>14574</v>
      </c>
      <c r="J650" s="93" t="s">
        <v>14575</v>
      </c>
      <c r="K650" s="94">
        <v>16519</v>
      </c>
      <c r="L650" s="90">
        <f>K650*'Age Distribution'!$U$6</f>
        <v>1029.7599632764595</v>
      </c>
      <c r="M650" s="90">
        <f>K650*'Age Distribution'!$U$7</f>
        <v>3225.4320856584709</v>
      </c>
      <c r="N650" s="82">
        <f>K650*'Age Distribution'!$U$8</f>
        <v>3441.4647919285817</v>
      </c>
      <c r="O650" s="82">
        <f>K650*'Age Distribution'!$U$9</f>
        <v>3181.0053776103355</v>
      </c>
      <c r="P650" s="82">
        <f>K650*'Age Distribution'!$U$10</f>
        <v>3245.61973754785</v>
      </c>
      <c r="Q650" s="82">
        <f>K650*'Age Distribution'!$U$11</f>
        <v>2395.7180439783024</v>
      </c>
      <c r="R650" s="83">
        <f t="shared" si="10"/>
        <v>16519</v>
      </c>
    </row>
    <row r="651" spans="1:18" x14ac:dyDescent="0.3">
      <c r="A651" s="53" t="s">
        <v>10807</v>
      </c>
      <c r="B651" s="53" t="s">
        <v>10744</v>
      </c>
      <c r="C651" s="53" t="s">
        <v>6457</v>
      </c>
      <c r="D651" s="91" t="s">
        <v>5095</v>
      </c>
      <c r="E651" s="92" t="s">
        <v>5094</v>
      </c>
      <c r="F651" s="93" t="s">
        <v>5094</v>
      </c>
      <c r="G651" s="93" t="s">
        <v>14576</v>
      </c>
      <c r="H651" s="93" t="s">
        <v>14577</v>
      </c>
      <c r="I651" s="93" t="s">
        <v>14578</v>
      </c>
      <c r="J651" s="93" t="s">
        <v>14579</v>
      </c>
      <c r="K651" s="94">
        <v>34735</v>
      </c>
      <c r="L651" s="90">
        <f>K651*'Age Distribution'!$U$6</f>
        <v>2165.3073626979735</v>
      </c>
      <c r="M651" s="90">
        <f>K651*'Age Distribution'!$U$7</f>
        <v>6782.2134206275796</v>
      </c>
      <c r="N651" s="82">
        <f>K651*'Age Distribution'!$U$8</f>
        <v>7236.4719140165435</v>
      </c>
      <c r="O651" s="82">
        <f>K651*'Age Distribution'!$U$9</f>
        <v>6688.7960403956058</v>
      </c>
      <c r="P651" s="82">
        <f>K651*'Age Distribution'!$U$10</f>
        <v>6824.6626057100657</v>
      </c>
      <c r="Q651" s="82">
        <f>K651*'Age Distribution'!$U$11</f>
        <v>5037.5486565522333</v>
      </c>
      <c r="R651" s="83">
        <f t="shared" si="10"/>
        <v>34735</v>
      </c>
    </row>
    <row r="652" spans="1:18" x14ac:dyDescent="0.3">
      <c r="A652" s="53" t="s">
        <v>10806</v>
      </c>
      <c r="B652" s="53" t="s">
        <v>10744</v>
      </c>
      <c r="C652" s="53" t="s">
        <v>6456</v>
      </c>
      <c r="D652" s="91" t="s">
        <v>5093</v>
      </c>
      <c r="E652" s="92" t="s">
        <v>5092</v>
      </c>
      <c r="F652" s="93" t="s">
        <v>5092</v>
      </c>
      <c r="G652" s="93" t="s">
        <v>14580</v>
      </c>
      <c r="H652" s="93" t="s">
        <v>14581</v>
      </c>
      <c r="I652" s="93" t="s">
        <v>14582</v>
      </c>
      <c r="J652" s="93" t="s">
        <v>14583</v>
      </c>
      <c r="K652" s="94">
        <v>37903</v>
      </c>
      <c r="L652" s="90">
        <f>K652*'Age Distribution'!$U$6</f>
        <v>2362.7938669451933</v>
      </c>
      <c r="M652" s="90">
        <f>K652*'Age Distribution'!$U$7</f>
        <v>7400.7840875787288</v>
      </c>
      <c r="N652" s="82">
        <f>K652*'Age Distribution'!$U$8</f>
        <v>7896.4731526405367</v>
      </c>
      <c r="O652" s="82">
        <f>K652*'Age Distribution'!$U$9</f>
        <v>7298.8465904452178</v>
      </c>
      <c r="P652" s="82">
        <f>K652*'Age Distribution'!$U$10</f>
        <v>7447.1048436513202</v>
      </c>
      <c r="Q652" s="82">
        <f>K652*'Age Distribution'!$U$11</f>
        <v>5496.9974587390034</v>
      </c>
      <c r="R652" s="83">
        <f t="shared" si="10"/>
        <v>37903</v>
      </c>
    </row>
    <row r="653" spans="1:18" x14ac:dyDescent="0.3">
      <c r="A653" s="53" t="s">
        <v>10805</v>
      </c>
      <c r="B653" s="53" t="s">
        <v>10744</v>
      </c>
      <c r="C653" s="53" t="s">
        <v>6455</v>
      </c>
      <c r="D653" s="91" t="s">
        <v>5091</v>
      </c>
      <c r="E653" s="92" t="s">
        <v>5090</v>
      </c>
      <c r="F653" s="93" t="s">
        <v>5090</v>
      </c>
      <c r="G653" s="93" t="s">
        <v>14584</v>
      </c>
      <c r="H653" s="93" t="s">
        <v>14585</v>
      </c>
      <c r="I653" s="93" t="s">
        <v>14586</v>
      </c>
      <c r="J653" s="93" t="s">
        <v>14587</v>
      </c>
      <c r="K653" s="94">
        <v>29746</v>
      </c>
      <c r="L653" s="90">
        <f>K653*'Age Distribution'!$U$6</f>
        <v>1854.3035212556188</v>
      </c>
      <c r="M653" s="90">
        <f>K653*'Age Distribution'!$U$7</f>
        <v>5808.0817737149264</v>
      </c>
      <c r="N653" s="82">
        <f>K653*'Age Distribution'!$U$8</f>
        <v>6197.0949634183416</v>
      </c>
      <c r="O653" s="82">
        <f>K653*'Age Distribution'!$U$9</f>
        <v>5728.0819639443698</v>
      </c>
      <c r="P653" s="82">
        <f>K653*'Age Distribution'!$U$10</f>
        <v>5844.4339677400776</v>
      </c>
      <c r="Q653" s="82">
        <f>K653*'Age Distribution'!$U$11</f>
        <v>4314.0038099266658</v>
      </c>
      <c r="R653" s="83">
        <f t="shared" si="10"/>
        <v>29746</v>
      </c>
    </row>
    <row r="654" spans="1:18" x14ac:dyDescent="0.3">
      <c r="A654" s="53" t="s">
        <v>10804</v>
      </c>
      <c r="B654" s="53" t="s">
        <v>10744</v>
      </c>
      <c r="C654" s="53" t="s">
        <v>6454</v>
      </c>
      <c r="D654" s="91" t="s">
        <v>5089</v>
      </c>
      <c r="E654" s="92" t="s">
        <v>5088</v>
      </c>
      <c r="F654" s="93" t="s">
        <v>5088</v>
      </c>
      <c r="G654" s="93" t="s">
        <v>14588</v>
      </c>
      <c r="H654" s="93" t="s">
        <v>14589</v>
      </c>
      <c r="I654" s="93" t="s">
        <v>14590</v>
      </c>
      <c r="J654" s="93" t="s">
        <v>434</v>
      </c>
      <c r="K654" s="94">
        <v>31880</v>
      </c>
      <c r="L654" s="90">
        <f>K654*'Age Distribution'!$U$6</f>
        <v>1987.3326248110375</v>
      </c>
      <c r="M654" s="90">
        <f>K654*'Age Distribution'!$U$7</f>
        <v>6224.7578479806316</v>
      </c>
      <c r="N654" s="82">
        <f>K654*'Age Distribution'!$U$8</f>
        <v>6641.679131102559</v>
      </c>
      <c r="O654" s="82">
        <f>K654*'Age Distribution'!$U$9</f>
        <v>6139.0187927972338</v>
      </c>
      <c r="P654" s="82">
        <f>K654*'Age Distribution'!$U$10</f>
        <v>6263.7179752421735</v>
      </c>
      <c r="Q654" s="82">
        <f>K654*'Age Distribution'!$U$11</f>
        <v>4623.4936280663651</v>
      </c>
      <c r="R654" s="83">
        <f t="shared" si="10"/>
        <v>31880</v>
      </c>
    </row>
    <row r="655" spans="1:18" x14ac:dyDescent="0.3">
      <c r="A655" s="53" t="s">
        <v>10802</v>
      </c>
      <c r="B655" s="53" t="s">
        <v>10744</v>
      </c>
      <c r="C655" s="53" t="s">
        <v>6453</v>
      </c>
      <c r="D655" s="91" t="s">
        <v>5087</v>
      </c>
      <c r="E655" s="92" t="s">
        <v>5086</v>
      </c>
      <c r="F655" s="93" t="s">
        <v>14591</v>
      </c>
      <c r="G655" s="93" t="s">
        <v>14592</v>
      </c>
      <c r="H655" s="93" t="s">
        <v>14593</v>
      </c>
      <c r="I655" s="93" t="s">
        <v>14594</v>
      </c>
      <c r="J655" s="93" t="s">
        <v>14595</v>
      </c>
      <c r="K655" s="94">
        <v>307283</v>
      </c>
      <c r="L655" s="90">
        <f>K655*'Age Distribution'!$U$6</f>
        <v>19155.380519128295</v>
      </c>
      <c r="M655" s="90">
        <f>K655*'Age Distribution'!$U$7</f>
        <v>59998.816367660991</v>
      </c>
      <c r="N655" s="82">
        <f>K655*'Age Distribution'!$U$8</f>
        <v>64017.411808111283</v>
      </c>
      <c r="O655" s="82">
        <f>K655*'Age Distribution'!$U$9</f>
        <v>59172.39999081281</v>
      </c>
      <c r="P655" s="82">
        <f>K655*'Age Distribution'!$U$10</f>
        <v>60374.342866572792</v>
      </c>
      <c r="Q655" s="82">
        <f>K655*'Age Distribution'!$U$11</f>
        <v>44564.648447713829</v>
      </c>
      <c r="R655" s="83">
        <f t="shared" si="10"/>
        <v>307283</v>
      </c>
    </row>
    <row r="656" spans="1:18" x14ac:dyDescent="0.3">
      <c r="A656" s="53" t="s">
        <v>10801</v>
      </c>
      <c r="B656" s="53" t="s">
        <v>10744</v>
      </c>
      <c r="C656" s="53" t="s">
        <v>6452</v>
      </c>
      <c r="D656" s="91" t="s">
        <v>5085</v>
      </c>
      <c r="E656" s="92" t="s">
        <v>5084</v>
      </c>
      <c r="F656" s="93" t="s">
        <v>5084</v>
      </c>
      <c r="G656" s="93" t="s">
        <v>14596</v>
      </c>
      <c r="H656" s="93" t="s">
        <v>14597</v>
      </c>
      <c r="I656" s="93" t="s">
        <v>14598</v>
      </c>
      <c r="J656" s="93" t="s">
        <v>14599</v>
      </c>
      <c r="K656" s="94">
        <v>174061</v>
      </c>
      <c r="L656" s="90">
        <f>K656*'Age Distribution'!$U$6</f>
        <v>10850.599247403827</v>
      </c>
      <c r="M656" s="90">
        <f>K656*'Age Distribution'!$U$7</f>
        <v>33986.435877583332</v>
      </c>
      <c r="N656" s="82">
        <f>K656*'Age Distribution'!$U$8</f>
        <v>36262.776387667582</v>
      </c>
      <c r="O656" s="82">
        <f>K656*'Age Distribution'!$U$9</f>
        <v>33518.310856119177</v>
      </c>
      <c r="P656" s="82">
        <f>K656*'Age Distribution'!$U$10</f>
        <v>34199.153528501505</v>
      </c>
      <c r="Q656" s="82">
        <f>K656*'Age Distribution'!$U$11</f>
        <v>25243.72410272458</v>
      </c>
      <c r="R656" s="83">
        <f t="shared" si="10"/>
        <v>174061</v>
      </c>
    </row>
    <row r="657" spans="1:18" x14ac:dyDescent="0.3">
      <c r="A657" s="53" t="s">
        <v>10800</v>
      </c>
      <c r="B657" s="53" t="s">
        <v>10744</v>
      </c>
      <c r="C657" s="53" t="s">
        <v>6451</v>
      </c>
      <c r="D657" s="91" t="s">
        <v>5083</v>
      </c>
      <c r="E657" s="92" t="s">
        <v>5082</v>
      </c>
      <c r="F657" s="93" t="s">
        <v>5082</v>
      </c>
      <c r="G657" s="93" t="s">
        <v>14600</v>
      </c>
      <c r="H657" s="93" t="s">
        <v>14601</v>
      </c>
      <c r="I657" s="93" t="s">
        <v>14602</v>
      </c>
      <c r="J657" s="93" t="s">
        <v>14603</v>
      </c>
      <c r="K657" s="94">
        <v>108350</v>
      </c>
      <c r="L657" s="90">
        <f>K657*'Age Distribution'!$U$6</f>
        <v>6754.3127320663716</v>
      </c>
      <c r="M657" s="90">
        <f>K657*'Age Distribution'!$U$7</f>
        <v>21155.975935655628</v>
      </c>
      <c r="N657" s="82">
        <f>K657*'Age Distribution'!$U$8</f>
        <v>22572.959029327551</v>
      </c>
      <c r="O657" s="82">
        <f>K657*'Age Distribution'!$U$9</f>
        <v>20864.576104127362</v>
      </c>
      <c r="P657" s="82">
        <f>K657*'Age Distribution'!$U$10</f>
        <v>21288.389040699167</v>
      </c>
      <c r="Q657" s="82">
        <f>K657*'Age Distribution'!$U$11</f>
        <v>15713.787158123923</v>
      </c>
      <c r="R657" s="83">
        <f t="shared" si="10"/>
        <v>108350</v>
      </c>
    </row>
    <row r="658" spans="1:18" x14ac:dyDescent="0.3">
      <c r="A658" s="53" t="s">
        <v>10799</v>
      </c>
      <c r="B658" s="53" t="s">
        <v>10744</v>
      </c>
      <c r="C658" s="53" t="s">
        <v>6450</v>
      </c>
      <c r="D658" s="91" t="s">
        <v>5081</v>
      </c>
      <c r="E658" s="92" t="s">
        <v>5080</v>
      </c>
      <c r="F658" s="93" t="s">
        <v>5080</v>
      </c>
      <c r="G658" s="93" t="s">
        <v>14604</v>
      </c>
      <c r="H658" s="93" t="s">
        <v>14605</v>
      </c>
      <c r="I658" s="93" t="s">
        <v>14606</v>
      </c>
      <c r="J658" s="93" t="s">
        <v>14607</v>
      </c>
      <c r="K658" s="94">
        <v>46453</v>
      </c>
      <c r="L658" s="90">
        <f>K658*'Age Distribution'!$U$6</f>
        <v>2895.7830119305872</v>
      </c>
      <c r="M658" s="90">
        <f>K658*'Age Distribution'!$U$7</f>
        <v>9070.2219671343883</v>
      </c>
      <c r="N658" s="82">
        <f>K658*'Age Distribution'!$U$8</f>
        <v>9677.7264955177907</v>
      </c>
      <c r="O658" s="82">
        <f>K658*'Age Distribution'!$U$9</f>
        <v>8945.2898363177501</v>
      </c>
      <c r="P658" s="82">
        <f>K658*'Age Distribution'!$U$10</f>
        <v>9126.9915653677745</v>
      </c>
      <c r="Q658" s="82">
        <f>K658*'Age Distribution'!$U$11</f>
        <v>6736.9871237317084</v>
      </c>
      <c r="R658" s="83">
        <f t="shared" si="10"/>
        <v>46453</v>
      </c>
    </row>
    <row r="659" spans="1:18" x14ac:dyDescent="0.3">
      <c r="A659" s="53" t="s">
        <v>10797</v>
      </c>
      <c r="B659" s="53" t="s">
        <v>10744</v>
      </c>
      <c r="C659" s="53" t="s">
        <v>6449</v>
      </c>
      <c r="D659" s="91" t="s">
        <v>5079</v>
      </c>
      <c r="E659" s="92" t="s">
        <v>5078</v>
      </c>
      <c r="F659" s="93" t="s">
        <v>14608</v>
      </c>
      <c r="G659" s="93" t="s">
        <v>14609</v>
      </c>
      <c r="H659" s="93" t="s">
        <v>14610</v>
      </c>
      <c r="I659" s="93" t="s">
        <v>14611</v>
      </c>
      <c r="J659" s="93" t="s">
        <v>14612</v>
      </c>
      <c r="K659" s="94">
        <v>266560</v>
      </c>
      <c r="L659" s="90">
        <f>K659*'Age Distribution'!$U$6</f>
        <v>16616.793741205463</v>
      </c>
      <c r="M659" s="90">
        <f>K659*'Age Distribution'!$U$7</f>
        <v>52047.410663667411</v>
      </c>
      <c r="N659" s="82">
        <f>K659*'Age Distribution'!$U$8</f>
        <v>55533.437552907722</v>
      </c>
      <c r="O659" s="82">
        <f>K659*'Age Distribution'!$U$9</f>
        <v>51330.515978921911</v>
      </c>
      <c r="P659" s="82">
        <f>K659*'Age Distribution'!$U$10</f>
        <v>52373.170121723764</v>
      </c>
      <c r="Q659" s="82">
        <f>K659*'Age Distribution'!$U$11</f>
        <v>38658.671941573724</v>
      </c>
      <c r="R659" s="83">
        <f t="shared" si="10"/>
        <v>266560</v>
      </c>
    </row>
    <row r="660" spans="1:18" x14ac:dyDescent="0.3">
      <c r="A660" s="53" t="s">
        <v>10796</v>
      </c>
      <c r="B660" s="53" t="s">
        <v>10744</v>
      </c>
      <c r="C660" s="53" t="s">
        <v>6447</v>
      </c>
      <c r="D660" s="91" t="s">
        <v>5077</v>
      </c>
      <c r="E660" s="92" t="s">
        <v>5076</v>
      </c>
      <c r="F660" s="93" t="s">
        <v>5076</v>
      </c>
      <c r="G660" s="93" t="s">
        <v>14613</v>
      </c>
      <c r="H660" s="93" t="s">
        <v>14614</v>
      </c>
      <c r="I660" s="93" t="s">
        <v>14615</v>
      </c>
      <c r="J660" s="93" t="s">
        <v>14616</v>
      </c>
      <c r="K660" s="94">
        <v>38571</v>
      </c>
      <c r="L660" s="90">
        <f>K660*'Age Distribution'!$U$6</f>
        <v>2404.4355919569175</v>
      </c>
      <c r="M660" s="90">
        <f>K660*'Age Distribution'!$U$7</f>
        <v>7531.2150236656507</v>
      </c>
      <c r="N660" s="82">
        <f>K660*'Age Distribution'!$U$8</f>
        <v>8035.6400804817067</v>
      </c>
      <c r="O660" s="82">
        <f>K660*'Age Distribution'!$U$9</f>
        <v>7427.4809867309314</v>
      </c>
      <c r="P660" s="82">
        <f>K660*'Age Distribution'!$U$10</f>
        <v>7578.3521337222664</v>
      </c>
      <c r="Q660" s="82">
        <f>K660*'Age Distribution'!$U$11</f>
        <v>5593.8761834425268</v>
      </c>
      <c r="R660" s="83">
        <f t="shared" si="10"/>
        <v>38571</v>
      </c>
    </row>
    <row r="661" spans="1:18" x14ac:dyDescent="0.3">
      <c r="A661" s="53" t="s">
        <v>10795</v>
      </c>
      <c r="B661" s="53" t="s">
        <v>10744</v>
      </c>
      <c r="C661" s="53" t="s">
        <v>6446</v>
      </c>
      <c r="D661" s="91" t="s">
        <v>5075</v>
      </c>
      <c r="E661" s="92" t="s">
        <v>5074</v>
      </c>
      <c r="F661" s="93" t="s">
        <v>5074</v>
      </c>
      <c r="G661" s="93" t="s">
        <v>5536</v>
      </c>
      <c r="H661" s="93" t="s">
        <v>14617</v>
      </c>
      <c r="I661" s="93" t="s">
        <v>14618</v>
      </c>
      <c r="J661" s="93" t="s">
        <v>14619</v>
      </c>
      <c r="K661" s="94">
        <v>12014</v>
      </c>
      <c r="L661" s="90">
        <f>K661*'Age Distribution'!$U$6</f>
        <v>748.92767109409681</v>
      </c>
      <c r="M661" s="90">
        <f>K661*'Age Distribution'!$U$7</f>
        <v>2345.8042906411324</v>
      </c>
      <c r="N661" s="82">
        <f>K661*'Age Distribution'!$U$8</f>
        <v>2502.9213638979345</v>
      </c>
      <c r="O661" s="82">
        <f>K661*'Age Distribution'!$U$9</f>
        <v>2313.4934685277904</v>
      </c>
      <c r="P661" s="82">
        <f>K661*'Age Distribution'!$U$10</f>
        <v>2360.4864414855542</v>
      </c>
      <c r="Q661" s="82">
        <f>K661*'Age Distribution'!$U$11</f>
        <v>1742.3667643534916</v>
      </c>
      <c r="R661" s="83">
        <f t="shared" si="10"/>
        <v>12014</v>
      </c>
    </row>
    <row r="662" spans="1:18" x14ac:dyDescent="0.3">
      <c r="A662" s="53" t="s">
        <v>10794</v>
      </c>
      <c r="B662" s="53" t="s">
        <v>10744</v>
      </c>
      <c r="C662" s="53" t="s">
        <v>6445</v>
      </c>
      <c r="D662" s="91" t="s">
        <v>5073</v>
      </c>
      <c r="E662" s="92" t="s">
        <v>5072</v>
      </c>
      <c r="F662" s="93" t="s">
        <v>5072</v>
      </c>
      <c r="G662" s="93" t="s">
        <v>2156</v>
      </c>
      <c r="H662" s="93" t="s">
        <v>14620</v>
      </c>
      <c r="I662" s="93" t="s">
        <v>4179</v>
      </c>
      <c r="J662" s="93" t="s">
        <v>14621</v>
      </c>
      <c r="K662" s="94">
        <v>13898</v>
      </c>
      <c r="L662" s="90">
        <f>K662*'Age Distribution'!$U$6</f>
        <v>866.37229672596618</v>
      </c>
      <c r="M662" s="90">
        <f>K662*'Age Distribution'!$U$7</f>
        <v>2713.6663918204144</v>
      </c>
      <c r="N662" s="82">
        <f>K662*'Age Distribution'!$U$8</f>
        <v>2895.4221005038698</v>
      </c>
      <c r="O662" s="82">
        <f>K662*'Age Distribution'!$U$9</f>
        <v>2676.2886820042645</v>
      </c>
      <c r="P662" s="82">
        <f>K662*'Age Distribution'!$U$10</f>
        <v>2730.6509542006188</v>
      </c>
      <c r="Q662" s="82">
        <f>K662*'Age Distribution'!$U$11</f>
        <v>2015.5995747448665</v>
      </c>
      <c r="R662" s="83">
        <f t="shared" si="10"/>
        <v>13898</v>
      </c>
    </row>
    <row r="663" spans="1:18" x14ac:dyDescent="0.3">
      <c r="A663" s="53" t="s">
        <v>10793</v>
      </c>
      <c r="B663" s="53" t="s">
        <v>10744</v>
      </c>
      <c r="C663" s="53" t="s">
        <v>6444</v>
      </c>
      <c r="D663" s="91" t="s">
        <v>5071</v>
      </c>
      <c r="E663" s="92" t="s">
        <v>5070</v>
      </c>
      <c r="F663" s="93" t="s">
        <v>5070</v>
      </c>
      <c r="G663" s="93" t="s">
        <v>14622</v>
      </c>
      <c r="H663" s="93" t="s">
        <v>14623</v>
      </c>
      <c r="I663" s="93" t="s">
        <v>14624</v>
      </c>
      <c r="J663" s="93" t="s">
        <v>14625</v>
      </c>
      <c r="K663" s="94">
        <v>14905</v>
      </c>
      <c r="L663" s="90">
        <f>K663*'Age Distribution'!$U$6</f>
        <v>929.14657380202368</v>
      </c>
      <c r="M663" s="90">
        <f>K663*'Age Distribution'!$U$7</f>
        <v>2910.2890754125256</v>
      </c>
      <c r="N663" s="82">
        <f>K663*'Age Distribution'!$U$8</f>
        <v>3105.2141608871912</v>
      </c>
      <c r="O663" s="82">
        <f>K663*'Age Distribution'!$U$9</f>
        <v>2870.2031087403629</v>
      </c>
      <c r="P663" s="82">
        <f>K663*'Age Distribution'!$U$10</f>
        <v>2928.5042792027789</v>
      </c>
      <c r="Q663" s="82">
        <f>K663*'Age Distribution'!$U$11</f>
        <v>2161.6428019551181</v>
      </c>
      <c r="R663" s="83">
        <f t="shared" si="10"/>
        <v>14905.000000000002</v>
      </c>
    </row>
    <row r="664" spans="1:18" x14ac:dyDescent="0.3">
      <c r="A664" s="53" t="s">
        <v>10791</v>
      </c>
      <c r="B664" s="53" t="s">
        <v>10744</v>
      </c>
      <c r="C664" s="53" t="s">
        <v>6442</v>
      </c>
      <c r="D664" s="91" t="s">
        <v>5069</v>
      </c>
      <c r="E664" s="92" t="s">
        <v>5068</v>
      </c>
      <c r="F664" s="93" t="s">
        <v>5068</v>
      </c>
      <c r="G664" s="93" t="s">
        <v>14626</v>
      </c>
      <c r="H664" s="93" t="s">
        <v>14627</v>
      </c>
      <c r="I664" s="93" t="s">
        <v>14627</v>
      </c>
      <c r="J664" s="93" t="s">
        <v>14628</v>
      </c>
      <c r="K664" s="94">
        <v>12570</v>
      </c>
      <c r="L664" s="90">
        <f>K664*'Age Distribution'!$U$6</f>
        <v>783.58754999607095</v>
      </c>
      <c r="M664" s="90">
        <f>K664*'Age Distribution'!$U$7</f>
        <v>2454.366566785337</v>
      </c>
      <c r="N664" s="82">
        <f>K664*'Age Distribution'!$U$8</f>
        <v>2618.7549146160341</v>
      </c>
      <c r="O664" s="82">
        <f>K664*'Age Distribution'!$U$9</f>
        <v>2420.5604211248815</v>
      </c>
      <c r="P664" s="82">
        <f>K664*'Age Distribution'!$U$10</f>
        <v>2469.7281978919109</v>
      </c>
      <c r="Q664" s="82">
        <f>K664*'Age Distribution'!$U$11</f>
        <v>1823.0023495857656</v>
      </c>
      <c r="R664" s="83">
        <f t="shared" si="10"/>
        <v>12570</v>
      </c>
    </row>
    <row r="665" spans="1:18" x14ac:dyDescent="0.3">
      <c r="A665" s="53" t="s">
        <v>10790</v>
      </c>
      <c r="B665" s="53" t="s">
        <v>10744</v>
      </c>
      <c r="C665" s="53" t="s">
        <v>6441</v>
      </c>
      <c r="D665" s="91" t="s">
        <v>5067</v>
      </c>
      <c r="E665" s="92" t="s">
        <v>5066</v>
      </c>
      <c r="F665" s="93" t="s">
        <v>5066</v>
      </c>
      <c r="G665" s="93" t="s">
        <v>14629</v>
      </c>
      <c r="H665" s="93" t="s">
        <v>14630</v>
      </c>
      <c r="I665" s="93" t="s">
        <v>14631</v>
      </c>
      <c r="J665" s="93" t="s">
        <v>14632</v>
      </c>
      <c r="K665" s="94">
        <v>15945</v>
      </c>
      <c r="L665" s="90">
        <f>K665*'Age Distribution'!$U$6</f>
        <v>993.97800196398975</v>
      </c>
      <c r="M665" s="90">
        <f>K665*'Age Distribution'!$U$7</f>
        <v>3113.355203452044</v>
      </c>
      <c r="N665" s="82">
        <f>K665*'Age Distribution'!$U$8</f>
        <v>3321.8812341728453</v>
      </c>
      <c r="O665" s="82">
        <f>K665*'Age Distribution'!$U$9</f>
        <v>3070.4722287061445</v>
      </c>
      <c r="P665" s="82">
        <f>K665*'Age Distribution'!$U$10</f>
        <v>3132.8413775168274</v>
      </c>
      <c r="Q665" s="82">
        <f>K665*'Age Distribution'!$U$11</f>
        <v>2312.4719541881491</v>
      </c>
      <c r="R665" s="83">
        <f t="shared" si="10"/>
        <v>15945</v>
      </c>
    </row>
    <row r="666" spans="1:18" x14ac:dyDescent="0.3">
      <c r="A666" s="53" t="s">
        <v>10789</v>
      </c>
      <c r="B666" s="53" t="s">
        <v>10744</v>
      </c>
      <c r="C666" s="53" t="s">
        <v>6440</v>
      </c>
      <c r="D666" s="91" t="s">
        <v>5065</v>
      </c>
      <c r="E666" s="92" t="s">
        <v>5064</v>
      </c>
      <c r="F666" s="93" t="s">
        <v>5064</v>
      </c>
      <c r="G666" s="93" t="s">
        <v>14633</v>
      </c>
      <c r="H666" s="93" t="s">
        <v>14634</v>
      </c>
      <c r="I666" s="93" t="s">
        <v>14635</v>
      </c>
      <c r="J666" s="93" t="s">
        <v>14636</v>
      </c>
      <c r="K666" s="94">
        <v>33722</v>
      </c>
      <c r="L666" s="90">
        <f>K666*'Age Distribution'!$U$6</f>
        <v>2102.1590581517507</v>
      </c>
      <c r="M666" s="90">
        <f>K666*'Age Distribution'!$U$7</f>
        <v>6584.419201681394</v>
      </c>
      <c r="N666" s="82">
        <f>K666*'Age Distribution'!$U$8</f>
        <v>7025.4298512873438</v>
      </c>
      <c r="O666" s="82">
        <f>K666*'Age Distribution'!$U$9</f>
        <v>6493.7262148904738</v>
      </c>
      <c r="P666" s="82">
        <f>K666*'Age Distribution'!$U$10</f>
        <v>6625.6304128330166</v>
      </c>
      <c r="Q666" s="82">
        <f>K666*'Age Distribution'!$U$11</f>
        <v>4890.6352611560214</v>
      </c>
      <c r="R666" s="83">
        <f t="shared" si="10"/>
        <v>33722</v>
      </c>
    </row>
    <row r="667" spans="1:18" x14ac:dyDescent="0.3">
      <c r="A667" s="53" t="s">
        <v>10788</v>
      </c>
      <c r="B667" s="53" t="s">
        <v>10744</v>
      </c>
      <c r="C667" s="53" t="s">
        <v>6439</v>
      </c>
      <c r="D667" s="91" t="s">
        <v>5063</v>
      </c>
      <c r="E667" s="92" t="s">
        <v>5062</v>
      </c>
      <c r="F667" s="93" t="s">
        <v>5062</v>
      </c>
      <c r="G667" s="93" t="s">
        <v>14637</v>
      </c>
      <c r="H667" s="93" t="s">
        <v>14638</v>
      </c>
      <c r="I667" s="93" t="s">
        <v>14639</v>
      </c>
      <c r="J667" s="93" t="s">
        <v>14640</v>
      </c>
      <c r="K667" s="94">
        <v>29359</v>
      </c>
      <c r="L667" s="90">
        <f>K667*'Age Distribution'!$U$6</f>
        <v>1830.178749429964</v>
      </c>
      <c r="M667" s="90">
        <f>K667*'Age Distribution'!$U$7</f>
        <v>5732.5177433771441</v>
      </c>
      <c r="N667" s="82">
        <f>K667*'Age Distribution'!$U$8</f>
        <v>6116.4698121091606</v>
      </c>
      <c r="O667" s="82">
        <f>K667*'Age Distribution'!$U$9</f>
        <v>5653.5587433417186</v>
      </c>
      <c r="P667" s="82">
        <f>K667*'Age Distribution'!$U$10</f>
        <v>5768.3969898097539</v>
      </c>
      <c r="Q667" s="82">
        <f>K667*'Age Distribution'!$U$11</f>
        <v>4257.8779619322586</v>
      </c>
      <c r="R667" s="83">
        <f t="shared" si="10"/>
        <v>29359</v>
      </c>
    </row>
    <row r="668" spans="1:18" x14ac:dyDescent="0.3">
      <c r="A668" s="53" t="s">
        <v>10787</v>
      </c>
      <c r="B668" s="53" t="s">
        <v>10744</v>
      </c>
      <c r="C668" s="53" t="s">
        <v>6438</v>
      </c>
      <c r="D668" s="91" t="s">
        <v>5061</v>
      </c>
      <c r="E668" s="92" t="s">
        <v>5060</v>
      </c>
      <c r="F668" s="93" t="s">
        <v>14641</v>
      </c>
      <c r="G668" s="93" t="s">
        <v>14642</v>
      </c>
      <c r="H668" s="93" t="s">
        <v>14643</v>
      </c>
      <c r="I668" s="93" t="s">
        <v>14644</v>
      </c>
      <c r="J668" s="93" t="s">
        <v>14645</v>
      </c>
      <c r="K668" s="94">
        <v>34929</v>
      </c>
      <c r="L668" s="90">
        <f>K668*'Age Distribution'!$U$6</f>
        <v>2177.4009175666479</v>
      </c>
      <c r="M668" s="90">
        <f>K668*'Age Distribution'!$U$7</f>
        <v>6820.0930637426436</v>
      </c>
      <c r="N668" s="82">
        <f>K668*'Age Distribution'!$U$8</f>
        <v>7276.8886565332905</v>
      </c>
      <c r="O668" s="82">
        <f>K668*'Age Distribution'!$U$9</f>
        <v>6726.1539339276842</v>
      </c>
      <c r="P668" s="82">
        <f>K668*'Age Distribution'!$U$10</f>
        <v>6862.779333664801</v>
      </c>
      <c r="Q668" s="82">
        <f>K668*'Age Distribution'!$U$11</f>
        <v>5065.6840945649328</v>
      </c>
      <c r="R668" s="83">
        <f t="shared" si="10"/>
        <v>34929</v>
      </c>
    </row>
    <row r="669" spans="1:18" x14ac:dyDescent="0.3">
      <c r="A669" s="53" t="s">
        <v>10786</v>
      </c>
      <c r="B669" s="53" t="s">
        <v>10744</v>
      </c>
      <c r="C669" s="53" t="s">
        <v>6437</v>
      </c>
      <c r="D669" s="91" t="s">
        <v>5059</v>
      </c>
      <c r="E669" s="92" t="s">
        <v>5058</v>
      </c>
      <c r="F669" s="93" t="s">
        <v>5058</v>
      </c>
      <c r="G669" s="93" t="s">
        <v>14646</v>
      </c>
      <c r="H669" s="93" t="s">
        <v>14647</v>
      </c>
      <c r="I669" s="93" t="s">
        <v>670</v>
      </c>
      <c r="J669" s="93" t="s">
        <v>14648</v>
      </c>
      <c r="K669" s="94">
        <v>14837</v>
      </c>
      <c r="L669" s="90">
        <f>K669*'Age Distribution'!$U$6</f>
        <v>924.90759580681822</v>
      </c>
      <c r="M669" s="90">
        <f>K669*'Age Distribution'!$U$7</f>
        <v>2897.0116747330185</v>
      </c>
      <c r="N669" s="82">
        <f>K669*'Age Distribution'!$U$8</f>
        <v>3091.0474676338981</v>
      </c>
      <c r="O669" s="82">
        <f>K669*'Age Distribution'!$U$9</f>
        <v>2857.1085893579848</v>
      </c>
      <c r="P669" s="82">
        <f>K669*'Age Distribution'!$U$10</f>
        <v>2915.1437766207064</v>
      </c>
      <c r="Q669" s="82">
        <f>K669*'Age Distribution'!$U$11</f>
        <v>2151.7808958475739</v>
      </c>
      <c r="R669" s="83">
        <f t="shared" si="10"/>
        <v>14836.999999999998</v>
      </c>
    </row>
    <row r="670" spans="1:18" x14ac:dyDescent="0.3">
      <c r="A670" s="53" t="s">
        <v>10784</v>
      </c>
      <c r="B670" s="53" t="s">
        <v>10744</v>
      </c>
      <c r="C670" s="53" t="s">
        <v>6436</v>
      </c>
      <c r="D670" s="91" t="s">
        <v>5057</v>
      </c>
      <c r="E670" s="92" t="s">
        <v>5056</v>
      </c>
      <c r="F670" s="93" t="s">
        <v>5056</v>
      </c>
      <c r="G670" s="93" t="s">
        <v>14649</v>
      </c>
      <c r="H670" s="93" t="s">
        <v>14650</v>
      </c>
      <c r="I670" s="93" t="s">
        <v>14651</v>
      </c>
      <c r="J670" s="93" t="s">
        <v>14652</v>
      </c>
      <c r="K670" s="94">
        <v>52085</v>
      </c>
      <c r="L670" s="90">
        <f>K670*'Age Distribution'!$U$6</f>
        <v>3246.8701305923114</v>
      </c>
      <c r="M670" s="90">
        <f>K670*'Age Distribution'!$U$7</f>
        <v>10169.90315282532</v>
      </c>
      <c r="N670" s="82">
        <f>K670*'Age Distribution'!$U$8</f>
        <v>10851.062030849334</v>
      </c>
      <c r="O670" s="82">
        <f>K670*'Age Distribution'!$U$9</f>
        <v>10029.824147517062</v>
      </c>
      <c r="P670" s="82">
        <f>K670*'Age Distribution'!$U$10</f>
        <v>10233.555543930006</v>
      </c>
      <c r="Q670" s="82">
        <f>K670*'Age Distribution'!$U$11</f>
        <v>7553.7849942859666</v>
      </c>
      <c r="R670" s="83">
        <f t="shared" si="10"/>
        <v>52085.000000000007</v>
      </c>
    </row>
    <row r="671" spans="1:18" x14ac:dyDescent="0.3">
      <c r="A671" s="53" t="s">
        <v>10782</v>
      </c>
      <c r="B671" s="53" t="s">
        <v>10744</v>
      </c>
      <c r="C671" s="53" t="s">
        <v>6435</v>
      </c>
      <c r="D671" s="91" t="s">
        <v>5055</v>
      </c>
      <c r="E671" s="92" t="s">
        <v>5054</v>
      </c>
      <c r="F671" s="93" t="s">
        <v>5054</v>
      </c>
      <c r="G671" s="93" t="s">
        <v>14653</v>
      </c>
      <c r="H671" s="93" t="s">
        <v>14654</v>
      </c>
      <c r="I671" s="93" t="s">
        <v>14655</v>
      </c>
      <c r="J671" s="93" t="s">
        <v>14656</v>
      </c>
      <c r="K671" s="94">
        <v>187319</v>
      </c>
      <c r="L671" s="90">
        <f>K671*'Age Distribution'!$U$6</f>
        <v>11677.075280645506</v>
      </c>
      <c r="M671" s="90">
        <f>K671*'Age Distribution'!$U$7</f>
        <v>36575.138498302505</v>
      </c>
      <c r="N671" s="82">
        <f>K671*'Age Distribution'!$U$8</f>
        <v>39024.864904611051</v>
      </c>
      <c r="O671" s="82">
        <f>K671*'Age Distribution'!$U$9</f>
        <v>36071.357002759883</v>
      </c>
      <c r="P671" s="82">
        <f>K671*'Age Distribution'!$U$10</f>
        <v>36804.058576047319</v>
      </c>
      <c r="Q671" s="82">
        <f>K671*'Age Distribution'!$U$11</f>
        <v>27166.505737633735</v>
      </c>
      <c r="R671" s="83">
        <f t="shared" si="10"/>
        <v>187319</v>
      </c>
    </row>
    <row r="672" spans="1:18" x14ac:dyDescent="0.3">
      <c r="A672" s="53" t="s">
        <v>10780</v>
      </c>
      <c r="B672" s="53" t="s">
        <v>10744</v>
      </c>
      <c r="C672" s="53" t="s">
        <v>6434</v>
      </c>
      <c r="D672" s="91" t="s">
        <v>5053</v>
      </c>
      <c r="E672" s="92" t="s">
        <v>5052</v>
      </c>
      <c r="F672" s="93" t="s">
        <v>5052</v>
      </c>
      <c r="G672" s="93" t="s">
        <v>14657</v>
      </c>
      <c r="H672" s="93" t="s">
        <v>14658</v>
      </c>
      <c r="I672" s="93" t="s">
        <v>14659</v>
      </c>
      <c r="J672" s="93" t="s">
        <v>14660</v>
      </c>
      <c r="K672" s="94">
        <v>21672</v>
      </c>
      <c r="L672" s="90">
        <f>K672*'Age Distribution'!$U$6</f>
        <v>1350.9872222366628</v>
      </c>
      <c r="M672" s="90">
        <f>K672*'Age Distribution'!$U$7</f>
        <v>4231.5856989158174</v>
      </c>
      <c r="N672" s="82">
        <f>K672*'Age Distribution'!$U$8</f>
        <v>4515.0084733141366</v>
      </c>
      <c r="O672" s="82">
        <f>K672*'Age Distribution'!$U$9</f>
        <v>4173.3003537484828</v>
      </c>
      <c r="P672" s="82">
        <f>K672*'Age Distribution'!$U$10</f>
        <v>4258.07076409813</v>
      </c>
      <c r="Q672" s="82">
        <f>K672*'Age Distribution'!$U$11</f>
        <v>3143.0474876867711</v>
      </c>
      <c r="R672" s="83">
        <f t="shared" si="10"/>
        <v>21672</v>
      </c>
    </row>
    <row r="673" spans="1:18" x14ac:dyDescent="0.3">
      <c r="A673" s="53" t="s">
        <v>10779</v>
      </c>
      <c r="B673" s="53" t="s">
        <v>10744</v>
      </c>
      <c r="C673" s="53" t="s">
        <v>6433</v>
      </c>
      <c r="D673" s="91" t="s">
        <v>5051</v>
      </c>
      <c r="E673" s="92" t="s">
        <v>5050</v>
      </c>
      <c r="F673" s="93" t="s">
        <v>14287</v>
      </c>
      <c r="G673" s="93" t="s">
        <v>14661</v>
      </c>
      <c r="H673" s="93" t="s">
        <v>14662</v>
      </c>
      <c r="I673" s="93" t="s">
        <v>14663</v>
      </c>
      <c r="J673" s="93" t="s">
        <v>14664</v>
      </c>
      <c r="K673" s="94">
        <v>16431</v>
      </c>
      <c r="L673" s="90">
        <f>K673*'Age Distribution'!$U$6</f>
        <v>1024.27422704737</v>
      </c>
      <c r="M673" s="90">
        <f>K673*'Age Distribution'!$U$7</f>
        <v>3208.2495671320498</v>
      </c>
      <c r="N673" s="82">
        <f>K673*'Age Distribution'!$U$8</f>
        <v>3423.1314241890263</v>
      </c>
      <c r="O673" s="82">
        <f>K673*'Age Distribution'!$U$9</f>
        <v>3164.0595289978464</v>
      </c>
      <c r="P673" s="82">
        <f>K673*'Age Distribution'!$U$10</f>
        <v>3228.3296753828149</v>
      </c>
      <c r="Q673" s="82">
        <f>K673*'Age Distribution'!$U$11</f>
        <v>2382.955577250892</v>
      </c>
      <c r="R673" s="83">
        <f t="shared" si="10"/>
        <v>16431</v>
      </c>
    </row>
    <row r="674" spans="1:18" x14ac:dyDescent="0.3">
      <c r="A674" s="53" t="s">
        <v>10777</v>
      </c>
      <c r="B674" s="53" t="s">
        <v>10744</v>
      </c>
      <c r="C674" s="53" t="s">
        <v>6432</v>
      </c>
      <c r="D674" s="91" t="s">
        <v>5049</v>
      </c>
      <c r="E674" s="92" t="s">
        <v>5048</v>
      </c>
      <c r="F674" s="93" t="s">
        <v>5048</v>
      </c>
      <c r="G674" s="93" t="s">
        <v>14665</v>
      </c>
      <c r="H674" s="93" t="s">
        <v>14666</v>
      </c>
      <c r="I674" s="93" t="s">
        <v>14019</v>
      </c>
      <c r="J674" s="93" t="s">
        <v>14667</v>
      </c>
      <c r="K674" s="94">
        <v>16022</v>
      </c>
      <c r="L674" s="90">
        <f>K674*'Age Distribution'!$U$6</f>
        <v>998.77802116444298</v>
      </c>
      <c r="M674" s="90">
        <f>K674*'Age Distribution'!$U$7</f>
        <v>3128.3899071626624</v>
      </c>
      <c r="N674" s="82">
        <f>K674*'Age Distribution'!$U$8</f>
        <v>3337.9229309449561</v>
      </c>
      <c r="O674" s="82">
        <f>K674*'Age Distribution'!$U$9</f>
        <v>3085.2998462420728</v>
      </c>
      <c r="P674" s="82">
        <f>K674*'Age Distribution'!$U$10</f>
        <v>3147.9701819112329</v>
      </c>
      <c r="Q674" s="82">
        <f>K674*'Age Distribution'!$U$11</f>
        <v>2323.6391125746331</v>
      </c>
      <c r="R674" s="83">
        <f t="shared" si="10"/>
        <v>16022</v>
      </c>
    </row>
    <row r="675" spans="1:18" x14ac:dyDescent="0.3">
      <c r="A675" s="53" t="s">
        <v>10776</v>
      </c>
      <c r="B675" s="53" t="s">
        <v>10744</v>
      </c>
      <c r="C675" s="53" t="s">
        <v>6431</v>
      </c>
      <c r="D675" s="91" t="s">
        <v>5047</v>
      </c>
      <c r="E675" s="92" t="s">
        <v>5046</v>
      </c>
      <c r="F675" s="93" t="s">
        <v>5046</v>
      </c>
      <c r="G675" s="93" t="s">
        <v>13156</v>
      </c>
      <c r="H675" s="93" t="s">
        <v>14668</v>
      </c>
      <c r="I675" s="93" t="s">
        <v>14669</v>
      </c>
      <c r="J675" s="93" t="s">
        <v>14670</v>
      </c>
      <c r="K675" s="94">
        <v>4276</v>
      </c>
      <c r="L675" s="90">
        <f>K675*'Age Distribution'!$U$6</f>
        <v>266.55691040439137</v>
      </c>
      <c r="M675" s="90">
        <f>K675*'Age Distribution'!$U$7</f>
        <v>834.91419567017499</v>
      </c>
      <c r="N675" s="82">
        <f>K675*'Age Distribution'!$U$8</f>
        <v>890.83500516294055</v>
      </c>
      <c r="O675" s="82">
        <f>K675*'Age Distribution'!$U$9</f>
        <v>823.41418939777202</v>
      </c>
      <c r="P675" s="82">
        <f>K675*'Age Distribution'!$U$10</f>
        <v>840.13983883737558</v>
      </c>
      <c r="Q675" s="82">
        <f>K675*'Age Distribution'!$U$11</f>
        <v>620.1398605273456</v>
      </c>
      <c r="R675" s="83">
        <f t="shared" si="10"/>
        <v>4276</v>
      </c>
    </row>
    <row r="676" spans="1:18" x14ac:dyDescent="0.3">
      <c r="A676" s="53" t="s">
        <v>10775</v>
      </c>
      <c r="B676" s="53" t="s">
        <v>10744</v>
      </c>
      <c r="C676" s="53" t="s">
        <v>6430</v>
      </c>
      <c r="D676" s="91" t="s">
        <v>5045</v>
      </c>
      <c r="E676" s="92" t="s">
        <v>5044</v>
      </c>
      <c r="F676" s="93" t="s">
        <v>5044</v>
      </c>
      <c r="G676" s="93" t="s">
        <v>14671</v>
      </c>
      <c r="H676" s="93" t="s">
        <v>14672</v>
      </c>
      <c r="I676" s="93" t="s">
        <v>14673</v>
      </c>
      <c r="J676" s="93" t="s">
        <v>14674</v>
      </c>
      <c r="K676" s="94">
        <v>5815</v>
      </c>
      <c r="L676" s="90">
        <f>K676*'Age Distribution'!$U$6</f>
        <v>362.49495650176232</v>
      </c>
      <c r="M676" s="90">
        <f>K676*'Age Distribution'!$U$7</f>
        <v>1135.4130139901936</v>
      </c>
      <c r="N676" s="82">
        <f>K676*'Age Distribution'!$U$8</f>
        <v>1211.4606068808464</v>
      </c>
      <c r="O676" s="82">
        <f>K676*'Age Distribution'!$U$9</f>
        <v>1119.7739736548278</v>
      </c>
      <c r="P676" s="82">
        <f>K676*'Age Distribution'!$U$10</f>
        <v>1142.5194487463375</v>
      </c>
      <c r="Q676" s="82">
        <f>K676*'Age Distribution'!$U$11</f>
        <v>843.33800022603236</v>
      </c>
      <c r="R676" s="83">
        <f t="shared" si="10"/>
        <v>5815</v>
      </c>
    </row>
    <row r="677" spans="1:18" x14ac:dyDescent="0.3">
      <c r="A677" s="53" t="s">
        <v>10774</v>
      </c>
      <c r="B677" s="53" t="s">
        <v>10744</v>
      </c>
      <c r="C677" s="53" t="s">
        <v>7052</v>
      </c>
      <c r="D677" s="91" t="s">
        <v>5043</v>
      </c>
      <c r="E677" s="92" t="s">
        <v>4541</v>
      </c>
      <c r="F677" s="93" t="s">
        <v>4541</v>
      </c>
      <c r="G677" s="93" t="s">
        <v>5022</v>
      </c>
      <c r="H677" s="93" t="s">
        <v>14207</v>
      </c>
      <c r="I677" s="93" t="s">
        <v>14675</v>
      </c>
      <c r="J677" s="93" t="s">
        <v>14676</v>
      </c>
      <c r="K677" s="94">
        <v>5814</v>
      </c>
      <c r="L677" s="90">
        <f>K677*'Age Distribution'!$U$6</f>
        <v>362.43261859006816</v>
      </c>
      <c r="M677" s="90">
        <f>K677*'Age Distribution'!$U$7</f>
        <v>1135.217758097848</v>
      </c>
      <c r="N677" s="82">
        <f>K677*'Age Distribution'!$U$8</f>
        <v>1211.2522731565332</v>
      </c>
      <c r="O677" s="82">
        <f>K677*'Age Distribution'!$U$9</f>
        <v>1119.5814071933223</v>
      </c>
      <c r="P677" s="82">
        <f>K677*'Age Distribution'!$U$10</f>
        <v>1142.3229707671892</v>
      </c>
      <c r="Q677" s="82">
        <f>K677*'Age Distribution'!$U$11</f>
        <v>843.19297219503915</v>
      </c>
      <c r="R677" s="83">
        <f t="shared" si="10"/>
        <v>5814</v>
      </c>
    </row>
    <row r="678" spans="1:18" x14ac:dyDescent="0.3">
      <c r="A678" s="53" t="s">
        <v>10773</v>
      </c>
      <c r="B678" s="53" t="s">
        <v>10744</v>
      </c>
      <c r="C678" s="53" t="s">
        <v>7049</v>
      </c>
      <c r="D678" s="91" t="s">
        <v>5042</v>
      </c>
      <c r="E678" s="92" t="s">
        <v>5041</v>
      </c>
      <c r="F678" s="93" t="s">
        <v>5041</v>
      </c>
      <c r="G678" s="93" t="s">
        <v>14677</v>
      </c>
      <c r="H678" s="93" t="s">
        <v>14678</v>
      </c>
      <c r="I678" s="93" t="s">
        <v>14679</v>
      </c>
      <c r="J678" s="93" t="s">
        <v>14680</v>
      </c>
      <c r="K678" s="94">
        <v>32869</v>
      </c>
      <c r="L678" s="90">
        <f>K678*'Age Distribution'!$U$6</f>
        <v>2048.9848194765996</v>
      </c>
      <c r="M678" s="90">
        <f>K678*'Age Distribution'!$U$7</f>
        <v>6417.8659255105194</v>
      </c>
      <c r="N678" s="82">
        <f>K678*'Age Distribution'!$U$8</f>
        <v>6847.7211844482445</v>
      </c>
      <c r="O678" s="82">
        <f>K678*'Age Distribution'!$U$9</f>
        <v>6329.4670232262315</v>
      </c>
      <c r="P678" s="82">
        <f>K678*'Age Distribution'!$U$10</f>
        <v>6458.0346966196676</v>
      </c>
      <c r="Q678" s="82">
        <f>K678*'Age Distribution'!$U$11</f>
        <v>4766.9263507187379</v>
      </c>
      <c r="R678" s="83">
        <f t="shared" si="10"/>
        <v>32869</v>
      </c>
    </row>
    <row r="679" spans="1:18" x14ac:dyDescent="0.3">
      <c r="A679" s="53" t="s">
        <v>10772</v>
      </c>
      <c r="B679" s="53" t="s">
        <v>10744</v>
      </c>
      <c r="C679" s="53" t="s">
        <v>7046</v>
      </c>
      <c r="D679" s="91" t="s">
        <v>5040</v>
      </c>
      <c r="E679" s="92" t="s">
        <v>5039</v>
      </c>
      <c r="F679" s="93" t="s">
        <v>5039</v>
      </c>
      <c r="G679" s="93" t="s">
        <v>14681</v>
      </c>
      <c r="H679" s="93" t="s">
        <v>14413</v>
      </c>
      <c r="I679" s="93" t="s">
        <v>14682</v>
      </c>
      <c r="J679" s="93" t="s">
        <v>14683</v>
      </c>
      <c r="K679" s="94">
        <v>16061</v>
      </c>
      <c r="L679" s="90">
        <f>K679*'Age Distribution'!$U$6</f>
        <v>1001.2091997205167</v>
      </c>
      <c r="M679" s="90">
        <f>K679*'Age Distribution'!$U$7</f>
        <v>3136.0048869641441</v>
      </c>
      <c r="N679" s="82">
        <f>K679*'Age Distribution'!$U$8</f>
        <v>3346.0479461931682</v>
      </c>
      <c r="O679" s="82">
        <f>K679*'Age Distribution'!$U$9</f>
        <v>3092.8099382407895</v>
      </c>
      <c r="P679" s="82">
        <f>K679*'Age Distribution'!$U$10</f>
        <v>3155.6328230980093</v>
      </c>
      <c r="Q679" s="82">
        <f>K679*'Age Distribution'!$U$11</f>
        <v>2329.2952057833718</v>
      </c>
      <c r="R679" s="83">
        <f t="shared" si="10"/>
        <v>16061</v>
      </c>
    </row>
    <row r="680" spans="1:18" x14ac:dyDescent="0.3">
      <c r="A680" s="53" t="s">
        <v>10771</v>
      </c>
      <c r="B680" s="53" t="s">
        <v>10744</v>
      </c>
      <c r="C680" s="53" t="s">
        <v>7044</v>
      </c>
      <c r="D680" s="91" t="s">
        <v>5038</v>
      </c>
      <c r="E680" s="92" t="s">
        <v>5037</v>
      </c>
      <c r="F680" s="93" t="s">
        <v>5037</v>
      </c>
      <c r="G680" s="93" t="s">
        <v>14684</v>
      </c>
      <c r="H680" s="93" t="s">
        <v>14685</v>
      </c>
      <c r="I680" s="93" t="s">
        <v>14686</v>
      </c>
      <c r="J680" s="93" t="s">
        <v>14687</v>
      </c>
      <c r="K680" s="94">
        <v>146063</v>
      </c>
      <c r="L680" s="90">
        <f>K680*'Age Distribution'!$U$6</f>
        <v>9105.2623957896667</v>
      </c>
      <c r="M680" s="90">
        <f>K680*'Age Distribution'!$U$7</f>
        <v>28519.661403688675</v>
      </c>
      <c r="N680" s="82">
        <f>K680*'Age Distribution'!$U$8</f>
        <v>30429.848774348593</v>
      </c>
      <c r="O680" s="82">
        <f>K680*'Age Distribution'!$U$9</f>
        <v>28126.835066886521</v>
      </c>
      <c r="P680" s="82">
        <f>K680*'Age Distribution'!$U$10</f>
        <v>28698.163068312344</v>
      </c>
      <c r="Q680" s="82">
        <f>K680*'Age Distribution'!$U$11</f>
        <v>21183.229290974199</v>
      </c>
      <c r="R680" s="83">
        <f t="shared" si="10"/>
        <v>146063</v>
      </c>
    </row>
    <row r="681" spans="1:18" x14ac:dyDescent="0.3">
      <c r="A681" s="53" t="s">
        <v>10769</v>
      </c>
      <c r="B681" s="53" t="s">
        <v>10744</v>
      </c>
      <c r="C681" s="53" t="s">
        <v>7042</v>
      </c>
      <c r="D681" s="91" t="s">
        <v>5036</v>
      </c>
      <c r="E681" s="92" t="s">
        <v>5035</v>
      </c>
      <c r="F681" s="93" t="s">
        <v>14688</v>
      </c>
      <c r="G681" s="93" t="s">
        <v>14689</v>
      </c>
      <c r="H681" s="93" t="s">
        <v>14690</v>
      </c>
      <c r="I681" s="93" t="s">
        <v>14691</v>
      </c>
      <c r="J681" s="93" t="s">
        <v>14692</v>
      </c>
      <c r="K681" s="94">
        <v>265729</v>
      </c>
      <c r="L681" s="90">
        <f>K681*'Age Distribution'!$U$6</f>
        <v>16564.990936587586</v>
      </c>
      <c r="M681" s="90">
        <f>K681*'Age Distribution'!$U$7</f>
        <v>51885.153017128141</v>
      </c>
      <c r="N681" s="82">
        <f>K681*'Age Distribution'!$U$8</f>
        <v>55360.31222800351</v>
      </c>
      <c r="O681" s="82">
        <f>K681*'Age Distribution'!$U$9</f>
        <v>51170.493249410792</v>
      </c>
      <c r="P681" s="82">
        <f>K681*'Age Distribution'!$U$10</f>
        <v>52209.896921051673</v>
      </c>
      <c r="Q681" s="82">
        <f>K681*'Age Distribution'!$U$11</f>
        <v>38538.15364781829</v>
      </c>
      <c r="R681" s="83">
        <f t="shared" si="10"/>
        <v>265729</v>
      </c>
    </row>
    <row r="682" spans="1:18" x14ac:dyDescent="0.3">
      <c r="A682" s="53" t="s">
        <v>10768</v>
      </c>
      <c r="B682" s="53" t="s">
        <v>10744</v>
      </c>
      <c r="C682" s="53" t="s">
        <v>7039</v>
      </c>
      <c r="D682" s="91" t="s">
        <v>5034</v>
      </c>
      <c r="E682" s="92" t="s">
        <v>5033</v>
      </c>
      <c r="F682" s="93" t="s">
        <v>5033</v>
      </c>
      <c r="G682" s="93" t="s">
        <v>14693</v>
      </c>
      <c r="H682" s="93" t="s">
        <v>14694</v>
      </c>
      <c r="I682" s="93" t="s">
        <v>14695</v>
      </c>
      <c r="J682" s="93" t="s">
        <v>14696</v>
      </c>
      <c r="K682" s="94">
        <v>24612</v>
      </c>
      <c r="L682" s="90">
        <f>K682*'Age Distribution'!$U$6</f>
        <v>1534.2606826176052</v>
      </c>
      <c r="M682" s="90">
        <f>K682*'Age Distribution'!$U$7</f>
        <v>4805.6380224121485</v>
      </c>
      <c r="N682" s="82">
        <f>K682*'Age Distribution'!$U$8</f>
        <v>5127.5096227947361</v>
      </c>
      <c r="O682" s="82">
        <f>K682*'Age Distribution'!$U$9</f>
        <v>4739.4457505748278</v>
      </c>
      <c r="P682" s="82">
        <f>K682*'Age Distribution'!$U$10</f>
        <v>4835.7160227936129</v>
      </c>
      <c r="Q682" s="82">
        <f>K682*'Age Distribution'!$U$11</f>
        <v>3569.4298988070695</v>
      </c>
      <c r="R682" s="83">
        <f t="shared" si="10"/>
        <v>24612.000000000004</v>
      </c>
    </row>
    <row r="683" spans="1:18" x14ac:dyDescent="0.3">
      <c r="A683" s="53" t="s">
        <v>10767</v>
      </c>
      <c r="B683" s="53" t="s">
        <v>10744</v>
      </c>
      <c r="C683" s="53" t="s">
        <v>7036</v>
      </c>
      <c r="D683" s="91" t="s">
        <v>5032</v>
      </c>
      <c r="E683" s="92" t="s">
        <v>5031</v>
      </c>
      <c r="F683" s="93" t="s">
        <v>5031</v>
      </c>
      <c r="G683" s="93" t="s">
        <v>14697</v>
      </c>
      <c r="H683" s="93" t="s">
        <v>14698</v>
      </c>
      <c r="I683" s="93" t="s">
        <v>14699</v>
      </c>
      <c r="J683" s="93" t="s">
        <v>14700</v>
      </c>
      <c r="K683" s="94">
        <v>198997</v>
      </c>
      <c r="L683" s="90">
        <f>K683*'Age Distribution'!$U$6</f>
        <v>12405.057413410354</v>
      </c>
      <c r="M683" s="90">
        <f>K683*'Age Distribution'!$U$7</f>
        <v>38855.336809115484</v>
      </c>
      <c r="N683" s="82">
        <f>K683*'Age Distribution'!$U$8</f>
        <v>41457.786137139774</v>
      </c>
      <c r="O683" s="82">
        <f>K683*'Age Distribution'!$U$9</f>
        <v>38320.148140221805</v>
      </c>
      <c r="P683" s="82">
        <f>K683*'Age Distribution'!$U$10</f>
        <v>39098.528416539106</v>
      </c>
      <c r="Q683" s="82">
        <f>K683*'Age Distribution'!$U$11</f>
        <v>28860.143083573475</v>
      </c>
      <c r="R683" s="83">
        <f t="shared" si="10"/>
        <v>198996.99999999997</v>
      </c>
    </row>
    <row r="684" spans="1:18" x14ac:dyDescent="0.3">
      <c r="A684" s="53" t="s">
        <v>10765</v>
      </c>
      <c r="B684" s="53" t="s">
        <v>10744</v>
      </c>
      <c r="C684" s="53" t="s">
        <v>7033</v>
      </c>
      <c r="D684" s="91" t="s">
        <v>5030</v>
      </c>
      <c r="E684" s="92" t="s">
        <v>5029</v>
      </c>
      <c r="F684" s="93" t="s">
        <v>5029</v>
      </c>
      <c r="G684" s="93" t="s">
        <v>14701</v>
      </c>
      <c r="H684" s="93" t="s">
        <v>14702</v>
      </c>
      <c r="I684" s="93" t="s">
        <v>14703</v>
      </c>
      <c r="J684" s="93" t="s">
        <v>14704</v>
      </c>
      <c r="K684" s="94">
        <v>7330</v>
      </c>
      <c r="L684" s="90">
        <f>K684*'Age Distribution'!$U$6</f>
        <v>456.93689271847256</v>
      </c>
      <c r="M684" s="90">
        <f>K684*'Age Distribution'!$U$7</f>
        <v>1431.2256908939155</v>
      </c>
      <c r="N684" s="82">
        <f>K684*'Age Distribution'!$U$8</f>
        <v>1527.0861992152372</v>
      </c>
      <c r="O684" s="82">
        <f>K684*'Age Distribution'!$U$9</f>
        <v>1411.5121628357504</v>
      </c>
      <c r="P684" s="82">
        <f>K684*'Age Distribution'!$U$10</f>
        <v>1440.1835871557444</v>
      </c>
      <c r="Q684" s="82">
        <f>K684*'Age Distribution'!$U$11</f>
        <v>1063.05546718088</v>
      </c>
      <c r="R684" s="83">
        <f t="shared" si="10"/>
        <v>7330</v>
      </c>
    </row>
    <row r="685" spans="1:18" x14ac:dyDescent="0.3">
      <c r="A685" s="53" t="s">
        <v>10764</v>
      </c>
      <c r="B685" s="53" t="s">
        <v>10744</v>
      </c>
      <c r="C685" s="53" t="s">
        <v>7030</v>
      </c>
      <c r="D685" s="91" t="s">
        <v>5028</v>
      </c>
      <c r="E685" s="92" t="s">
        <v>5027</v>
      </c>
      <c r="F685" s="93" t="s">
        <v>5027</v>
      </c>
      <c r="G685" s="93" t="s">
        <v>14705</v>
      </c>
      <c r="H685" s="93" t="s">
        <v>14706</v>
      </c>
      <c r="I685" s="93" t="s">
        <v>14707</v>
      </c>
      <c r="J685" s="93" t="s">
        <v>14708</v>
      </c>
      <c r="K685" s="94">
        <v>5204</v>
      </c>
      <c r="L685" s="90">
        <f>K685*'Age Distribution'!$U$6</f>
        <v>324.40649245660728</v>
      </c>
      <c r="M685" s="90">
        <f>K685*'Age Distribution'!$U$7</f>
        <v>1016.1116637669763</v>
      </c>
      <c r="N685" s="82">
        <f>K685*'Age Distribution'!$U$8</f>
        <v>1084.1687013255244</v>
      </c>
      <c r="O685" s="82">
        <f>K685*'Age Distribution'!$U$9</f>
        <v>1002.1158656749311</v>
      </c>
      <c r="P685" s="82">
        <f>K685*'Age Distribution'!$U$10</f>
        <v>1022.471403486834</v>
      </c>
      <c r="Q685" s="82">
        <f>K685*'Age Distribution'!$U$11</f>
        <v>754.72587328912687</v>
      </c>
      <c r="R685" s="83">
        <f t="shared" si="10"/>
        <v>5204</v>
      </c>
    </row>
    <row r="686" spans="1:18" x14ac:dyDescent="0.3">
      <c r="A686" s="53" t="s">
        <v>10763</v>
      </c>
      <c r="B686" s="53" t="s">
        <v>10744</v>
      </c>
      <c r="C686" s="53" t="s">
        <v>7027</v>
      </c>
      <c r="D686" s="91" t="s">
        <v>5026</v>
      </c>
      <c r="E686" s="92" t="s">
        <v>5025</v>
      </c>
      <c r="F686" s="93" t="s">
        <v>5025</v>
      </c>
      <c r="G686" s="93" t="s">
        <v>14709</v>
      </c>
      <c r="H686" s="93" t="s">
        <v>14710</v>
      </c>
      <c r="I686" s="93" t="s">
        <v>14711</v>
      </c>
      <c r="J686" s="93" t="s">
        <v>14712</v>
      </c>
      <c r="K686" s="94">
        <v>22048</v>
      </c>
      <c r="L686" s="90">
        <f>K686*'Age Distribution'!$U$6</f>
        <v>1374.4262770336811</v>
      </c>
      <c r="M686" s="90">
        <f>K686*'Age Distribution'!$U$7</f>
        <v>4305.0019144377966</v>
      </c>
      <c r="N686" s="82">
        <f>K686*'Age Distribution'!$U$8</f>
        <v>4593.3419536558731</v>
      </c>
      <c r="O686" s="82">
        <f>K686*'Age Distribution'!$U$9</f>
        <v>4245.7053432745734</v>
      </c>
      <c r="P686" s="82">
        <f>K686*'Age Distribution'!$U$10</f>
        <v>4331.9464842578245</v>
      </c>
      <c r="Q686" s="82">
        <f>K686*'Age Distribution'!$U$11</f>
        <v>3197.5780273402515</v>
      </c>
      <c r="R686" s="83">
        <f t="shared" si="10"/>
        <v>22048</v>
      </c>
    </row>
    <row r="687" spans="1:18" x14ac:dyDescent="0.3">
      <c r="A687" s="53" t="s">
        <v>10762</v>
      </c>
      <c r="B687" s="53" t="s">
        <v>10744</v>
      </c>
      <c r="C687" s="53" t="s">
        <v>7024</v>
      </c>
      <c r="D687" s="91" t="s">
        <v>5023</v>
      </c>
      <c r="E687" s="92" t="s">
        <v>5022</v>
      </c>
      <c r="F687" s="93" t="s">
        <v>5022</v>
      </c>
      <c r="G687" s="93" t="s">
        <v>14713</v>
      </c>
      <c r="H687" s="93" t="s">
        <v>14714</v>
      </c>
      <c r="I687" s="93" t="s">
        <v>14210</v>
      </c>
      <c r="J687" s="93" t="s">
        <v>14715</v>
      </c>
      <c r="K687" s="94">
        <v>5813</v>
      </c>
      <c r="L687" s="90">
        <f>K687*'Age Distribution'!$U$6</f>
        <v>362.37028067837394</v>
      </c>
      <c r="M687" s="90">
        <f>K687*'Age Distribution'!$U$7</f>
        <v>1135.0225022055022</v>
      </c>
      <c r="N687" s="82">
        <f>K687*'Age Distribution'!$U$8</f>
        <v>1211.0439394322202</v>
      </c>
      <c r="O687" s="82">
        <f>K687*'Age Distribution'!$U$9</f>
        <v>1119.3888407318168</v>
      </c>
      <c r="P687" s="82">
        <f>K687*'Age Distribution'!$U$10</f>
        <v>1142.1264927880411</v>
      </c>
      <c r="Q687" s="82">
        <f>K687*'Age Distribution'!$U$11</f>
        <v>843.04794416404582</v>
      </c>
      <c r="R687" s="83">
        <f t="shared" si="10"/>
        <v>5813</v>
      </c>
    </row>
    <row r="688" spans="1:18" x14ac:dyDescent="0.3">
      <c r="A688" s="53" t="s">
        <v>10761</v>
      </c>
      <c r="B688" s="53" t="s">
        <v>10744</v>
      </c>
      <c r="C688" s="53" t="s">
        <v>7021</v>
      </c>
      <c r="D688" s="91" t="s">
        <v>5021</v>
      </c>
      <c r="E688" s="92" t="s">
        <v>5020</v>
      </c>
      <c r="F688" s="93" t="s">
        <v>5020</v>
      </c>
      <c r="G688" s="93" t="s">
        <v>14716</v>
      </c>
      <c r="H688" s="93" t="s">
        <v>14717</v>
      </c>
      <c r="I688" s="93" t="s">
        <v>14718</v>
      </c>
      <c r="J688" s="93" t="s">
        <v>14719</v>
      </c>
      <c r="K688" s="94">
        <v>46435</v>
      </c>
      <c r="L688" s="90">
        <f>K688*'Age Distribution'!$U$6</f>
        <v>2894.6609295200919</v>
      </c>
      <c r="M688" s="90">
        <f>K688*'Age Distribution'!$U$7</f>
        <v>9066.7073610721654</v>
      </c>
      <c r="N688" s="82">
        <f>K688*'Age Distribution'!$U$8</f>
        <v>9673.9764884801552</v>
      </c>
      <c r="O688" s="82">
        <f>K688*'Age Distribution'!$U$9</f>
        <v>8941.8236400106507</v>
      </c>
      <c r="P688" s="82">
        <f>K688*'Age Distribution'!$U$10</f>
        <v>9123.4549617431094</v>
      </c>
      <c r="Q688" s="82">
        <f>K688*'Age Distribution'!$U$11</f>
        <v>6734.3766191738287</v>
      </c>
      <c r="R688" s="83">
        <f t="shared" si="10"/>
        <v>46435</v>
      </c>
    </row>
    <row r="689" spans="1:18" x14ac:dyDescent="0.3">
      <c r="A689" s="53" t="s">
        <v>10759</v>
      </c>
      <c r="B689" s="53" t="s">
        <v>10744</v>
      </c>
      <c r="C689" s="53" t="s">
        <v>7018</v>
      </c>
      <c r="D689" s="91" t="s">
        <v>5019</v>
      </c>
      <c r="E689" s="92" t="s">
        <v>5018</v>
      </c>
      <c r="F689" s="93" t="s">
        <v>5018</v>
      </c>
      <c r="G689" s="93" t="s">
        <v>14720</v>
      </c>
      <c r="H689" s="93" t="s">
        <v>14721</v>
      </c>
      <c r="I689" s="93" t="s">
        <v>14722</v>
      </c>
      <c r="J689" s="93" t="s">
        <v>14723</v>
      </c>
      <c r="K689" s="94">
        <v>135707</v>
      </c>
      <c r="L689" s="90">
        <f>K689*'Age Distribution'!$U$6</f>
        <v>8459.69098228455</v>
      </c>
      <c r="M689" s="90">
        <f>K689*'Age Distribution'!$U$7</f>
        <v>26497.591382556697</v>
      </c>
      <c r="N689" s="82">
        <f>K689*'Age Distribution'!$U$8</f>
        <v>28272.344725361825</v>
      </c>
      <c r="O689" s="82">
        <f>K689*'Age Distribution'!$U$9</f>
        <v>26132.616791534947</v>
      </c>
      <c r="P689" s="82">
        <f>K689*'Age Distribution'!$U$10</f>
        <v>26663.437116254379</v>
      </c>
      <c r="Q689" s="82">
        <f>K689*'Age Distribution'!$U$11</f>
        <v>19681.319002007596</v>
      </c>
      <c r="R689" s="83">
        <f t="shared" si="10"/>
        <v>135707</v>
      </c>
    </row>
    <row r="690" spans="1:18" x14ac:dyDescent="0.3">
      <c r="A690" s="53" t="s">
        <v>10758</v>
      </c>
      <c r="B690" s="53" t="s">
        <v>10744</v>
      </c>
      <c r="C690" s="53" t="s">
        <v>7015</v>
      </c>
      <c r="D690" s="91" t="s">
        <v>5017</v>
      </c>
      <c r="E690" s="92" t="s">
        <v>5016</v>
      </c>
      <c r="F690" s="93" t="s">
        <v>5016</v>
      </c>
      <c r="G690" s="93" t="s">
        <v>14724</v>
      </c>
      <c r="H690" s="93" t="s">
        <v>14725</v>
      </c>
      <c r="I690" s="93" t="s">
        <v>14726</v>
      </c>
      <c r="J690" s="93" t="s">
        <v>14727</v>
      </c>
      <c r="K690" s="94">
        <v>17447</v>
      </c>
      <c r="L690" s="90">
        <f>K690*'Age Distribution'!$U$6</f>
        <v>1087.6095453286755</v>
      </c>
      <c r="M690" s="90">
        <f>K690*'Age Distribution'!$U$7</f>
        <v>3406.6295537552724</v>
      </c>
      <c r="N690" s="82">
        <f>K690*'Age Distribution'!$U$8</f>
        <v>3634.7984880911654</v>
      </c>
      <c r="O690" s="82">
        <f>K690*'Age Distribution'!$U$9</f>
        <v>3359.7070538874946</v>
      </c>
      <c r="P690" s="82">
        <f>K690*'Age Distribution'!$U$10</f>
        <v>3427.9513021973085</v>
      </c>
      <c r="Q690" s="82">
        <f>K690*'Age Distribution'!$U$11</f>
        <v>2530.304056740084</v>
      </c>
      <c r="R690" s="83">
        <f t="shared" si="10"/>
        <v>17447</v>
      </c>
    </row>
    <row r="691" spans="1:18" x14ac:dyDescent="0.3">
      <c r="A691" s="53" t="s">
        <v>10757</v>
      </c>
      <c r="B691" s="53" t="s">
        <v>10744</v>
      </c>
      <c r="C691" s="53" t="s">
        <v>7012</v>
      </c>
      <c r="D691" s="91" t="s">
        <v>5014</v>
      </c>
      <c r="E691" s="92" t="s">
        <v>5013</v>
      </c>
      <c r="F691" s="93" t="s">
        <v>5013</v>
      </c>
      <c r="G691" s="93" t="s">
        <v>14728</v>
      </c>
      <c r="H691" s="93" t="s">
        <v>14729</v>
      </c>
      <c r="I691" s="93" t="s">
        <v>14730</v>
      </c>
      <c r="J691" s="93" t="s">
        <v>14731</v>
      </c>
      <c r="K691" s="94">
        <v>79728</v>
      </c>
      <c r="L691" s="90">
        <f>K691*'Age Distribution'!$U$6</f>
        <v>4970.0770235550317</v>
      </c>
      <c r="M691" s="90">
        <f>K691*'Age Distribution'!$U$7</f>
        <v>15567.361784937259</v>
      </c>
      <c r="N691" s="82">
        <f>K691*'Age Distribution'!$U$8</f>
        <v>16610.031172037165</v>
      </c>
      <c r="O691" s="82">
        <f>K691*'Age Distribution'!$U$9</f>
        <v>15352.938842915239</v>
      </c>
      <c r="P691" s="82">
        <f>K691*'Age Distribution'!$U$10</f>
        <v>15664.79632152158</v>
      </c>
      <c r="Q691" s="82">
        <f>K691*'Age Distribution'!$U$11</f>
        <v>11562.794855033724</v>
      </c>
      <c r="R691" s="83">
        <f t="shared" si="10"/>
        <v>79728</v>
      </c>
    </row>
    <row r="692" spans="1:18" x14ac:dyDescent="0.3">
      <c r="A692" s="53" t="s">
        <v>10756</v>
      </c>
      <c r="B692" s="53" t="s">
        <v>10744</v>
      </c>
      <c r="C692" s="53" t="s">
        <v>7009</v>
      </c>
      <c r="D692" s="91" t="s">
        <v>5012</v>
      </c>
      <c r="E692" s="92" t="s">
        <v>5011</v>
      </c>
      <c r="F692" s="93" t="s">
        <v>5011</v>
      </c>
      <c r="G692" s="93" t="s">
        <v>14732</v>
      </c>
      <c r="H692" s="93" t="s">
        <v>14733</v>
      </c>
      <c r="I692" s="93" t="s">
        <v>14734</v>
      </c>
      <c r="J692" s="93" t="s">
        <v>14735</v>
      </c>
      <c r="K692" s="94">
        <v>11549</v>
      </c>
      <c r="L692" s="90">
        <f>K692*'Age Distribution'!$U$6</f>
        <v>719.94054215629467</v>
      </c>
      <c r="M692" s="90">
        <f>K692*'Age Distribution'!$U$7</f>
        <v>2255.0103007003863</v>
      </c>
      <c r="N692" s="82">
        <f>K692*'Age Distribution'!$U$8</f>
        <v>2406.0461820923292</v>
      </c>
      <c r="O692" s="82">
        <f>K692*'Age Distribution'!$U$9</f>
        <v>2223.9500639277053</v>
      </c>
      <c r="P692" s="82">
        <f>K692*'Age Distribution'!$U$10</f>
        <v>2269.1241811816767</v>
      </c>
      <c r="Q692" s="82">
        <f>K692*'Age Distribution'!$U$11</f>
        <v>1674.9287299416076</v>
      </c>
      <c r="R692" s="83">
        <f t="shared" si="10"/>
        <v>11549</v>
      </c>
    </row>
    <row r="693" spans="1:18" x14ac:dyDescent="0.3">
      <c r="A693" s="53" t="s">
        <v>10755</v>
      </c>
      <c r="B693" s="53" t="s">
        <v>10744</v>
      </c>
      <c r="C693" s="53" t="s">
        <v>7006</v>
      </c>
      <c r="D693" s="91" t="s">
        <v>5010</v>
      </c>
      <c r="E693" s="92" t="s">
        <v>5009</v>
      </c>
      <c r="F693" s="93" t="s">
        <v>14736</v>
      </c>
      <c r="G693" s="93" t="s">
        <v>14737</v>
      </c>
      <c r="H693" s="93" t="s">
        <v>14738</v>
      </c>
      <c r="I693" s="93" t="s">
        <v>14739</v>
      </c>
      <c r="J693" s="93" t="s">
        <v>14740</v>
      </c>
      <c r="K693" s="94">
        <v>17874</v>
      </c>
      <c r="L693" s="90">
        <f>K693*'Age Distribution'!$U$6</f>
        <v>1114.2278336220979</v>
      </c>
      <c r="M693" s="90">
        <f>K693*'Age Distribution'!$U$7</f>
        <v>3490.0038197868821</v>
      </c>
      <c r="N693" s="82">
        <f>K693*'Age Distribution'!$U$8</f>
        <v>3723.7569883728715</v>
      </c>
      <c r="O693" s="82">
        <f>K693*'Age Distribution'!$U$9</f>
        <v>3441.9329329503685</v>
      </c>
      <c r="P693" s="82">
        <f>K693*'Age Distribution'!$U$10</f>
        <v>3511.8473992935574</v>
      </c>
      <c r="Q693" s="82">
        <f>K693*'Age Distribution'!$U$11</f>
        <v>2592.2310259742226</v>
      </c>
      <c r="R693" s="83">
        <f t="shared" si="10"/>
        <v>17874</v>
      </c>
    </row>
    <row r="694" spans="1:18" x14ac:dyDescent="0.3">
      <c r="A694" s="53" t="s">
        <v>10754</v>
      </c>
      <c r="B694" s="53" t="s">
        <v>10744</v>
      </c>
      <c r="C694" s="53" t="s">
        <v>7727</v>
      </c>
      <c r="D694" s="91" t="s">
        <v>5008</v>
      </c>
      <c r="E694" s="92" t="s">
        <v>5007</v>
      </c>
      <c r="F694" s="93" t="s">
        <v>5007</v>
      </c>
      <c r="G694" s="93" t="s">
        <v>13372</v>
      </c>
      <c r="H694" s="93" t="s">
        <v>1452</v>
      </c>
      <c r="I694" s="93" t="s">
        <v>14741</v>
      </c>
      <c r="J694" s="93" t="s">
        <v>14742</v>
      </c>
      <c r="K694" s="94">
        <v>14337</v>
      </c>
      <c r="L694" s="90">
        <f>K694*'Age Distribution'!$U$6</f>
        <v>893.73863995971908</v>
      </c>
      <c r="M694" s="90">
        <f>K694*'Age Distribution'!$U$7</f>
        <v>2799.383728560173</v>
      </c>
      <c r="N694" s="82">
        <f>K694*'Age Distribution'!$U$8</f>
        <v>2986.8806054773336</v>
      </c>
      <c r="O694" s="82">
        <f>K694*'Age Distribution'!$U$9</f>
        <v>2760.8253586052051</v>
      </c>
      <c r="P694" s="82">
        <f>K694*'Age Distribution'!$U$10</f>
        <v>2816.9047870466447</v>
      </c>
      <c r="Q694" s="82">
        <f>K694*'Age Distribution'!$U$11</f>
        <v>2079.2668803509246</v>
      </c>
      <c r="R694" s="83">
        <f t="shared" si="10"/>
        <v>14336.999999999998</v>
      </c>
    </row>
    <row r="695" spans="1:18" x14ac:dyDescent="0.3">
      <c r="A695" s="53" t="s">
        <v>10753</v>
      </c>
      <c r="B695" s="53" t="s">
        <v>10744</v>
      </c>
      <c r="C695" s="53" t="s">
        <v>7003</v>
      </c>
      <c r="D695" s="91" t="s">
        <v>5006</v>
      </c>
      <c r="E695" s="92" t="s">
        <v>5005</v>
      </c>
      <c r="F695" s="93" t="s">
        <v>5005</v>
      </c>
      <c r="G695" s="93" t="s">
        <v>14743</v>
      </c>
      <c r="H695" s="93" t="s">
        <v>14744</v>
      </c>
      <c r="I695" s="93" t="s">
        <v>14745</v>
      </c>
      <c r="J695" s="93" t="s">
        <v>14746</v>
      </c>
      <c r="K695" s="94">
        <v>16543</v>
      </c>
      <c r="L695" s="90">
        <f>K695*'Age Distribution'!$U$6</f>
        <v>1031.2560731571202</v>
      </c>
      <c r="M695" s="90">
        <f>K695*'Age Distribution'!$U$7</f>
        <v>3230.1182270747672</v>
      </c>
      <c r="N695" s="82">
        <f>K695*'Age Distribution'!$U$8</f>
        <v>3446.4648013120968</v>
      </c>
      <c r="O695" s="82">
        <f>K695*'Age Distribution'!$U$9</f>
        <v>3185.6269726864689</v>
      </c>
      <c r="P695" s="82">
        <f>K695*'Age Distribution'!$U$10</f>
        <v>3250.335209047405</v>
      </c>
      <c r="Q695" s="82">
        <f>K695*'Age Distribution'!$U$11</f>
        <v>2399.1987167221419</v>
      </c>
      <c r="R695" s="83">
        <f t="shared" si="10"/>
        <v>16543</v>
      </c>
    </row>
    <row r="696" spans="1:18" x14ac:dyDescent="0.3">
      <c r="A696" s="53" t="s">
        <v>10752</v>
      </c>
      <c r="B696" s="53" t="s">
        <v>10744</v>
      </c>
      <c r="C696" s="53" t="s">
        <v>7001</v>
      </c>
      <c r="D696" s="91" t="s">
        <v>5004</v>
      </c>
      <c r="E696" s="92" t="s">
        <v>5003</v>
      </c>
      <c r="F696" s="93" t="s">
        <v>5003</v>
      </c>
      <c r="G696" s="93" t="s">
        <v>2166</v>
      </c>
      <c r="H696" s="93" t="s">
        <v>14747</v>
      </c>
      <c r="I696" s="93" t="s">
        <v>14748</v>
      </c>
      <c r="J696" s="93" t="s">
        <v>14749</v>
      </c>
      <c r="K696" s="94">
        <v>14374</v>
      </c>
      <c r="L696" s="90">
        <f>K696*'Age Distribution'!$U$6</f>
        <v>896.0451426924044</v>
      </c>
      <c r="M696" s="90">
        <f>K696*'Age Distribution'!$U$7</f>
        <v>2806.6081965769636</v>
      </c>
      <c r="N696" s="82">
        <f>K696*'Age Distribution'!$U$8</f>
        <v>2994.5889532769193</v>
      </c>
      <c r="O696" s="82">
        <f>K696*'Age Distribution'!$U$9</f>
        <v>2767.9503176809108</v>
      </c>
      <c r="P696" s="82">
        <f>K696*'Age Distribution'!$U$10</f>
        <v>2824.1744722751255</v>
      </c>
      <c r="Q696" s="82">
        <f>K696*'Age Distribution'!$U$11</f>
        <v>2084.6329174976768</v>
      </c>
      <c r="R696" s="83">
        <f t="shared" si="10"/>
        <v>14373.999999999998</v>
      </c>
    </row>
    <row r="697" spans="1:18" x14ac:dyDescent="0.3">
      <c r="A697" s="53" t="s">
        <v>10751</v>
      </c>
      <c r="B697" s="53" t="s">
        <v>10744</v>
      </c>
      <c r="C697" s="53" t="s">
        <v>6998</v>
      </c>
      <c r="D697" s="91" t="s">
        <v>5002</v>
      </c>
      <c r="E697" s="92" t="s">
        <v>5001</v>
      </c>
      <c r="F697" s="93" t="s">
        <v>5001</v>
      </c>
      <c r="G697" s="93" t="s">
        <v>14750</v>
      </c>
      <c r="H697" s="93" t="s">
        <v>14751</v>
      </c>
      <c r="I697" s="93" t="s">
        <v>14752</v>
      </c>
      <c r="J697" s="93" t="s">
        <v>14753</v>
      </c>
      <c r="K697" s="94">
        <v>56876</v>
      </c>
      <c r="L697" s="90">
        <f>K697*'Age Distribution'!$U$6</f>
        <v>3545.5310655192147</v>
      </c>
      <c r="M697" s="90">
        <f>K697*'Age Distribution'!$U$7</f>
        <v>11105.374133053525</v>
      </c>
      <c r="N697" s="82">
        <f>K697*'Age Distribution'!$U$8</f>
        <v>11849.188904033537</v>
      </c>
      <c r="O697" s="82">
        <f>K697*'Age Distribution'!$U$9</f>
        <v>10952.410064590196</v>
      </c>
      <c r="P697" s="82">
        <f>K697*'Age Distribution'!$U$10</f>
        <v>11174.881542028665</v>
      </c>
      <c r="Q697" s="82">
        <f>K697*'Age Distribution'!$U$11</f>
        <v>8248.6142907748617</v>
      </c>
      <c r="R697" s="83">
        <f t="shared" si="10"/>
        <v>56876</v>
      </c>
    </row>
    <row r="698" spans="1:18" x14ac:dyDescent="0.3">
      <c r="A698" s="53" t="s">
        <v>10749</v>
      </c>
      <c r="B698" s="53" t="s">
        <v>10744</v>
      </c>
      <c r="C698" s="53" t="s">
        <v>6995</v>
      </c>
      <c r="D698" s="91" t="s">
        <v>5000</v>
      </c>
      <c r="E698" s="92" t="s">
        <v>4999</v>
      </c>
      <c r="F698" s="93" t="s">
        <v>4999</v>
      </c>
      <c r="G698" s="93" t="s">
        <v>14754</v>
      </c>
      <c r="H698" s="93" t="s">
        <v>14755</v>
      </c>
      <c r="I698" s="93" t="s">
        <v>14756</v>
      </c>
      <c r="J698" s="93" t="s">
        <v>14757</v>
      </c>
      <c r="K698" s="94">
        <v>685419</v>
      </c>
      <c r="L698" s="90">
        <f>K698*'Age Distribution'!$U$6</f>
        <v>42727.589095525611</v>
      </c>
      <c r="M698" s="90">
        <f>K698*'Age Distribution'!$U$7</f>
        <v>133832.09847569122</v>
      </c>
      <c r="N698" s="82">
        <f>K698*'Age Distribution'!$U$8</f>
        <v>142795.89298498072</v>
      </c>
      <c r="O698" s="82">
        <f>K698*'Age Distribution'!$U$9</f>
        <v>131988.711478679</v>
      </c>
      <c r="P698" s="82">
        <f>K698*'Age Distribution'!$U$10</f>
        <v>134669.73998972756</v>
      </c>
      <c r="Q698" s="82">
        <f>K698*'Age Distribution'!$U$11</f>
        <v>99404.967975395863</v>
      </c>
      <c r="R698" s="83">
        <f t="shared" si="10"/>
        <v>685418.99999999988</v>
      </c>
    </row>
    <row r="699" spans="1:18" x14ac:dyDescent="0.3">
      <c r="A699" s="53" t="s">
        <v>10747</v>
      </c>
      <c r="B699" s="53" t="s">
        <v>10744</v>
      </c>
      <c r="C699" s="53" t="s">
        <v>6992</v>
      </c>
      <c r="D699" s="91" t="s">
        <v>4998</v>
      </c>
      <c r="E699" s="92" t="s">
        <v>4997</v>
      </c>
      <c r="F699" s="93" t="s">
        <v>4996</v>
      </c>
      <c r="G699" s="93" t="s">
        <v>14758</v>
      </c>
      <c r="H699" s="93" t="s">
        <v>14759</v>
      </c>
      <c r="I699" s="93" t="s">
        <v>14760</v>
      </c>
      <c r="J699" s="93" t="s">
        <v>14761</v>
      </c>
      <c r="K699" s="94">
        <v>67008</v>
      </c>
      <c r="L699" s="90">
        <f>K699*'Age Distribution'!$U$6</f>
        <v>4177.1387868048305</v>
      </c>
      <c r="M699" s="90">
        <f>K699*'Age Distribution'!$U$7</f>
        <v>13083.706834300068</v>
      </c>
      <c r="N699" s="82">
        <f>K699*'Age Distribution'!$U$8</f>
        <v>13960.026198774163</v>
      </c>
      <c r="O699" s="82">
        <f>K699*'Age Distribution'!$U$9</f>
        <v>12903.493452564524</v>
      </c>
      <c r="P699" s="82">
        <f>K699*'Age Distribution'!$U$10</f>
        <v>13165.596426757451</v>
      </c>
      <c r="Q699" s="82">
        <f>K699*'Age Distribution'!$U$11</f>
        <v>9718.038300798964</v>
      </c>
      <c r="R699" s="83">
        <f t="shared" si="10"/>
        <v>67008</v>
      </c>
    </row>
    <row r="700" spans="1:18" x14ac:dyDescent="0.3">
      <c r="A700" s="53" t="s">
        <v>10746</v>
      </c>
      <c r="B700" s="53" t="s">
        <v>10744</v>
      </c>
      <c r="C700" s="53" t="s">
        <v>7714</v>
      </c>
      <c r="D700" s="91" t="s">
        <v>4995</v>
      </c>
      <c r="E700" s="92" t="s">
        <v>4994</v>
      </c>
      <c r="F700" s="93" t="s">
        <v>4993</v>
      </c>
      <c r="G700" s="93" t="s">
        <v>14762</v>
      </c>
      <c r="H700" s="93" t="s">
        <v>14763</v>
      </c>
      <c r="I700" s="93" t="s">
        <v>14764</v>
      </c>
      <c r="J700" s="93" t="s">
        <v>14765</v>
      </c>
      <c r="K700" s="94">
        <v>288542</v>
      </c>
      <c r="L700" s="90">
        <f>K700*'Age Distribution'!$U$6</f>
        <v>17987.105716067326</v>
      </c>
      <c r="M700" s="90">
        <f>K700*'Age Distribution'!$U$7</f>
        <v>56339.525689210393</v>
      </c>
      <c r="N700" s="82">
        <f>K700*'Age Distribution'!$U$8</f>
        <v>60113.029480758931</v>
      </c>
      <c r="O700" s="82">
        <f>K700*'Age Distribution'!$U$9</f>
        <v>55563.511935737122</v>
      </c>
      <c r="P700" s="82">
        <f>K700*'Age Distribution'!$U$10</f>
        <v>56692.149059357813</v>
      </c>
      <c r="Q700" s="82">
        <f>K700*'Age Distribution'!$U$11</f>
        <v>41846.678118868418</v>
      </c>
      <c r="R700" s="83">
        <f t="shared" si="10"/>
        <v>288542</v>
      </c>
    </row>
    <row r="701" spans="1:18" x14ac:dyDescent="0.3">
      <c r="A701" s="53" t="s">
        <v>10745</v>
      </c>
      <c r="B701" s="53" t="s">
        <v>10744</v>
      </c>
      <c r="C701" s="53" t="s">
        <v>7711</v>
      </c>
      <c r="D701" s="91" t="s">
        <v>4992</v>
      </c>
      <c r="E701" s="92" t="s">
        <v>4991</v>
      </c>
      <c r="F701" s="93" t="s">
        <v>4991</v>
      </c>
      <c r="G701" s="93" t="s">
        <v>14766</v>
      </c>
      <c r="H701" s="93" t="s">
        <v>14767</v>
      </c>
      <c r="I701" s="93" t="s">
        <v>14768</v>
      </c>
      <c r="J701" s="93" t="s">
        <v>14769</v>
      </c>
      <c r="K701" s="94">
        <v>39187</v>
      </c>
      <c r="L701" s="90">
        <f>K701*'Age Distribution'!$U$6</f>
        <v>2442.8357455605437</v>
      </c>
      <c r="M701" s="90">
        <f>K701*'Age Distribution'!$U$7</f>
        <v>7651.4926533505959</v>
      </c>
      <c r="N701" s="82">
        <f>K701*'Age Distribution'!$U$8</f>
        <v>8163.9736546585946</v>
      </c>
      <c r="O701" s="82">
        <f>K701*'Age Distribution'!$U$9</f>
        <v>7546.101927018356</v>
      </c>
      <c r="P701" s="82">
        <f>K701*'Age Distribution'!$U$10</f>
        <v>7699.3825688775105</v>
      </c>
      <c r="Q701" s="82">
        <f>K701*'Age Distribution'!$U$11</f>
        <v>5683.2134505343993</v>
      </c>
      <c r="R701" s="83">
        <f t="shared" si="10"/>
        <v>39187</v>
      </c>
    </row>
    <row r="702" spans="1:18" x14ac:dyDescent="0.3">
      <c r="A702" s="53" t="s">
        <v>10742</v>
      </c>
      <c r="B702" s="53" t="s">
        <v>10625</v>
      </c>
      <c r="C702" s="53" t="s">
        <v>6508</v>
      </c>
      <c r="D702" s="91" t="s">
        <v>4990</v>
      </c>
      <c r="E702" s="92" t="s">
        <v>4989</v>
      </c>
      <c r="F702" s="93" t="s">
        <v>4989</v>
      </c>
      <c r="G702" s="93" t="s">
        <v>14770</v>
      </c>
      <c r="H702" s="93" t="s">
        <v>14771</v>
      </c>
      <c r="I702" s="93" t="s">
        <v>14772</v>
      </c>
      <c r="J702" s="93" t="s">
        <v>14773</v>
      </c>
      <c r="K702" s="94">
        <v>34791</v>
      </c>
      <c r="L702" s="90">
        <f>K702*'Age Distribution'!$U$6</f>
        <v>2168.7982857528486</v>
      </c>
      <c r="M702" s="90">
        <f>K702*'Age Distribution'!$U$7</f>
        <v>6793.1477505989378</v>
      </c>
      <c r="N702" s="82">
        <f>K702*'Age Distribution'!$U$8</f>
        <v>7248.1386025780785</v>
      </c>
      <c r="O702" s="82">
        <f>K702*'Age Distribution'!$U$9</f>
        <v>6699.5797622399168</v>
      </c>
      <c r="P702" s="82">
        <f>K702*'Age Distribution'!$U$10</f>
        <v>6835.6653725423603</v>
      </c>
      <c r="Q702" s="82">
        <f>K702*'Age Distribution'!$U$11</f>
        <v>5045.670226287858</v>
      </c>
      <c r="R702" s="83">
        <f t="shared" si="10"/>
        <v>34791</v>
      </c>
    </row>
    <row r="703" spans="1:18" x14ac:dyDescent="0.3">
      <c r="A703" s="53" t="s">
        <v>10741</v>
      </c>
      <c r="B703" s="53" t="s">
        <v>10625</v>
      </c>
      <c r="C703" s="53" t="s">
        <v>6507</v>
      </c>
      <c r="D703" s="91" t="s">
        <v>4988</v>
      </c>
      <c r="E703" s="92" t="s">
        <v>4987</v>
      </c>
      <c r="F703" s="93" t="s">
        <v>14774</v>
      </c>
      <c r="G703" s="93" t="s">
        <v>14775</v>
      </c>
      <c r="H703" s="93" t="s">
        <v>14776</v>
      </c>
      <c r="I703" s="93" t="s">
        <v>14777</v>
      </c>
      <c r="J703" s="93" t="s">
        <v>14778</v>
      </c>
      <c r="K703" s="94">
        <v>365918</v>
      </c>
      <c r="L703" s="90">
        <f>K703*'Age Distribution'!$U$6</f>
        <v>22810.563971317606</v>
      </c>
      <c r="M703" s="90">
        <f>K703*'Age Distribution'!$U$7</f>
        <v>71447.645615350586</v>
      </c>
      <c r="N703" s="82">
        <f>K703*'Age Distribution'!$U$8</f>
        <v>76233.059733211616</v>
      </c>
      <c r="O703" s="82">
        <f>K703*'Age Distribution'!$U$9</f>
        <v>70463.534461191288</v>
      </c>
      <c r="P703" s="82">
        <f>K703*'Age Distribution'!$U$10</f>
        <v>71894.829173923004</v>
      </c>
      <c r="Q703" s="82">
        <f>K703*'Age Distribution'!$U$11</f>
        <v>53068.3670450059</v>
      </c>
      <c r="R703" s="83">
        <f t="shared" si="10"/>
        <v>365918</v>
      </c>
    </row>
    <row r="704" spans="1:18" x14ac:dyDescent="0.3">
      <c r="A704" s="53" t="s">
        <v>10740</v>
      </c>
      <c r="B704" s="53" t="s">
        <v>10625</v>
      </c>
      <c r="C704" s="53" t="s">
        <v>6506</v>
      </c>
      <c r="D704" s="91" t="s">
        <v>4986</v>
      </c>
      <c r="E704" s="92" t="s">
        <v>4985</v>
      </c>
      <c r="F704" s="93" t="s">
        <v>14779</v>
      </c>
      <c r="G704" s="93" t="s">
        <v>14780</v>
      </c>
      <c r="H704" s="93" t="s">
        <v>14781</v>
      </c>
      <c r="I704" s="93" t="s">
        <v>14782</v>
      </c>
      <c r="J704" s="93" t="s">
        <v>14783</v>
      </c>
      <c r="K704" s="94">
        <v>80217</v>
      </c>
      <c r="L704" s="90">
        <f>K704*'Age Distribution'!$U$6</f>
        <v>5000.560262373494</v>
      </c>
      <c r="M704" s="90">
        <f>K704*'Age Distribution'!$U$7</f>
        <v>15662.841916294301</v>
      </c>
      <c r="N704" s="82">
        <f>K704*'Age Distribution'!$U$8</f>
        <v>16711.906363226288</v>
      </c>
      <c r="O704" s="82">
        <f>K704*'Age Distribution'!$U$9</f>
        <v>15447.103842591458</v>
      </c>
      <c r="P704" s="82">
        <f>K704*'Age Distribution'!$U$10</f>
        <v>15760.874053325013</v>
      </c>
      <c r="Q704" s="82">
        <f>K704*'Age Distribution'!$U$11</f>
        <v>11633.713562189449</v>
      </c>
      <c r="R704" s="83">
        <f t="shared" si="10"/>
        <v>80217</v>
      </c>
    </row>
    <row r="705" spans="1:18" x14ac:dyDescent="0.3">
      <c r="A705" s="53" t="s">
        <v>10738</v>
      </c>
      <c r="B705" s="53" t="s">
        <v>10625</v>
      </c>
      <c r="C705" s="53" t="s">
        <v>6505</v>
      </c>
      <c r="D705" s="91" t="s">
        <v>4984</v>
      </c>
      <c r="E705" s="92" t="s">
        <v>4983</v>
      </c>
      <c r="F705" s="93" t="s">
        <v>4983</v>
      </c>
      <c r="G705" s="93" t="s">
        <v>14784</v>
      </c>
      <c r="H705" s="93" t="s">
        <v>14784</v>
      </c>
      <c r="I705" s="93" t="s">
        <v>14785</v>
      </c>
      <c r="J705" s="93" t="s">
        <v>14786</v>
      </c>
      <c r="K705" s="94">
        <v>8700</v>
      </c>
      <c r="L705" s="90">
        <f>K705*'Age Distribution'!$U$6</f>
        <v>542.33983173952402</v>
      </c>
      <c r="M705" s="90">
        <f>K705*'Age Distribution'!$U$7</f>
        <v>1698.7262634075123</v>
      </c>
      <c r="N705" s="82">
        <f>K705*'Age Distribution'!$U$8</f>
        <v>1812.5034015242243</v>
      </c>
      <c r="O705" s="82">
        <f>K705*'Age Distribution'!$U$9</f>
        <v>1675.3282150983666</v>
      </c>
      <c r="P705" s="82">
        <f>K705*'Age Distribution'!$U$10</f>
        <v>1709.3584185886734</v>
      </c>
      <c r="Q705" s="82">
        <f>K705*'Age Distribution'!$U$11</f>
        <v>1261.7438696416993</v>
      </c>
      <c r="R705" s="83">
        <f t="shared" si="10"/>
        <v>8700</v>
      </c>
    </row>
    <row r="706" spans="1:18" x14ac:dyDescent="0.3">
      <c r="A706" s="53" t="s">
        <v>10737</v>
      </c>
      <c r="B706" s="53" t="s">
        <v>10625</v>
      </c>
      <c r="C706" s="53" t="s">
        <v>6504</v>
      </c>
      <c r="D706" s="91" t="s">
        <v>4981</v>
      </c>
      <c r="E706" s="92" t="s">
        <v>4980</v>
      </c>
      <c r="F706" s="93" t="s">
        <v>4980</v>
      </c>
      <c r="G706" s="93" t="s">
        <v>14787</v>
      </c>
      <c r="H706" s="93" t="s">
        <v>14788</v>
      </c>
      <c r="I706" s="93" t="s">
        <v>14789</v>
      </c>
      <c r="J706" s="93" t="s">
        <v>14790</v>
      </c>
      <c r="K706" s="94">
        <v>12401</v>
      </c>
      <c r="L706" s="90">
        <f>K706*'Age Distribution'!$U$6</f>
        <v>773.05244291975146</v>
      </c>
      <c r="M706" s="90">
        <f>K706*'Age Distribution'!$U$7</f>
        <v>2421.3683209789151</v>
      </c>
      <c r="N706" s="82">
        <f>K706*'Age Distribution'!$U$8</f>
        <v>2583.5465152071156</v>
      </c>
      <c r="O706" s="82">
        <f>K706*'Age Distribution'!$U$9</f>
        <v>2388.016689130442</v>
      </c>
      <c r="P706" s="82">
        <f>K706*'Age Distribution'!$U$10</f>
        <v>2436.5234194158779</v>
      </c>
      <c r="Q706" s="82">
        <f>K706*'Age Distribution'!$U$11</f>
        <v>1798.4926123478981</v>
      </c>
      <c r="R706" s="83">
        <f t="shared" si="10"/>
        <v>12401</v>
      </c>
    </row>
    <row r="707" spans="1:18" x14ac:dyDescent="0.3">
      <c r="A707" s="53" t="s">
        <v>10735</v>
      </c>
      <c r="B707" s="53" t="s">
        <v>10625</v>
      </c>
      <c r="C707" s="53" t="s">
        <v>6503</v>
      </c>
      <c r="D707" s="91" t="s">
        <v>4979</v>
      </c>
      <c r="E707" s="92" t="s">
        <v>4978</v>
      </c>
      <c r="F707" s="93" t="s">
        <v>14791</v>
      </c>
      <c r="G707" s="93" t="s">
        <v>14792</v>
      </c>
      <c r="H707" s="93" t="s">
        <v>14793</v>
      </c>
      <c r="I707" s="93" t="s">
        <v>14794</v>
      </c>
      <c r="J707" s="93" t="s">
        <v>14795</v>
      </c>
      <c r="K707" s="94">
        <v>61915</v>
      </c>
      <c r="L707" s="90">
        <f>K707*'Age Distribution'!$U$6</f>
        <v>3859.6518025462797</v>
      </c>
      <c r="M707" s="90">
        <f>K707*'Age Distribution'!$U$7</f>
        <v>12089.268574583462</v>
      </c>
      <c r="N707" s="82">
        <f>K707*'Age Distribution'!$U$8</f>
        <v>12898.982540847395</v>
      </c>
      <c r="O707" s="82">
        <f>K707*'Age Distribution'!$U$9</f>
        <v>11922.752464116709</v>
      </c>
      <c r="P707" s="82">
        <f>K707*'Age Distribution'!$U$10</f>
        <v>12164.934078956059</v>
      </c>
      <c r="Q707" s="82">
        <f>K707*'Age Distribution'!$U$11</f>
        <v>8979.4105389500946</v>
      </c>
      <c r="R707" s="83">
        <f t="shared" si="10"/>
        <v>61915</v>
      </c>
    </row>
    <row r="708" spans="1:18" x14ac:dyDescent="0.3">
      <c r="A708" s="53" t="s">
        <v>10734</v>
      </c>
      <c r="B708" s="53" t="s">
        <v>10625</v>
      </c>
      <c r="C708" s="53" t="s">
        <v>6502</v>
      </c>
      <c r="D708" s="91" t="s">
        <v>4977</v>
      </c>
      <c r="E708" s="92" t="s">
        <v>4976</v>
      </c>
      <c r="F708" s="93" t="s">
        <v>4976</v>
      </c>
      <c r="G708" s="93" t="s">
        <v>14796</v>
      </c>
      <c r="H708" s="93" t="s">
        <v>14797</v>
      </c>
      <c r="I708" s="93" t="s">
        <v>2064</v>
      </c>
      <c r="J708" s="93" t="s">
        <v>2162</v>
      </c>
      <c r="K708" s="94">
        <v>14962</v>
      </c>
      <c r="L708" s="90">
        <f>K708*'Age Distribution'!$U$6</f>
        <v>932.69983476859295</v>
      </c>
      <c r="M708" s="90">
        <f>K708*'Age Distribution'!$U$7</f>
        <v>2921.4186612762296</v>
      </c>
      <c r="N708" s="82">
        <f>K708*'Age Distribution'!$U$8</f>
        <v>3117.0891831730391</v>
      </c>
      <c r="O708" s="82">
        <f>K708*'Age Distribution'!$U$9</f>
        <v>2881.1793970461795</v>
      </c>
      <c r="P708" s="82">
        <f>K708*'Age Distribution'!$U$10</f>
        <v>2939.7035240142218</v>
      </c>
      <c r="Q708" s="82">
        <f>K708*'Age Distribution'!$U$11</f>
        <v>2169.9093997217365</v>
      </c>
      <c r="R708" s="83">
        <f t="shared" si="10"/>
        <v>14961.999999999998</v>
      </c>
    </row>
    <row r="709" spans="1:18" x14ac:dyDescent="0.3">
      <c r="A709" s="53" t="s">
        <v>10733</v>
      </c>
      <c r="B709" s="53" t="s">
        <v>10625</v>
      </c>
      <c r="C709" s="53" t="s">
        <v>6501</v>
      </c>
      <c r="D709" s="91" t="s">
        <v>4975</v>
      </c>
      <c r="E709" s="92" t="s">
        <v>4974</v>
      </c>
      <c r="F709" s="93" t="s">
        <v>4974</v>
      </c>
      <c r="G709" s="93" t="s">
        <v>14798</v>
      </c>
      <c r="H709" s="93" t="s">
        <v>14799</v>
      </c>
      <c r="I709" s="93" t="s">
        <v>14800</v>
      </c>
      <c r="J709" s="93" t="s">
        <v>14800</v>
      </c>
      <c r="K709" s="94">
        <v>19923</v>
      </c>
      <c r="L709" s="90">
        <f>K709*'Age Distribution'!$U$6</f>
        <v>1241.9582146835101</v>
      </c>
      <c r="M709" s="90">
        <f>K709*'Age Distribution'!$U$7</f>
        <v>3890.0831432032032</v>
      </c>
      <c r="N709" s="82">
        <f>K709*'Age Distribution'!$U$8</f>
        <v>4150.6327894904734</v>
      </c>
      <c r="O709" s="82">
        <f>K709*'Age Distribution'!$U$9</f>
        <v>3836.50161257526</v>
      </c>
      <c r="P709" s="82">
        <f>K709*'Age Distribution'!$U$10</f>
        <v>3914.4307785680621</v>
      </c>
      <c r="Q709" s="82">
        <f>K709*'Age Distribution'!$U$11</f>
        <v>2889.3934614794916</v>
      </c>
      <c r="R709" s="83">
        <f t="shared" ref="R709:R772" si="11">SUM(L709:Q709)</f>
        <v>19923</v>
      </c>
    </row>
    <row r="710" spans="1:18" x14ac:dyDescent="0.3">
      <c r="A710" s="53" t="s">
        <v>10732</v>
      </c>
      <c r="B710" s="53" t="s">
        <v>10625</v>
      </c>
      <c r="C710" s="53" t="s">
        <v>6500</v>
      </c>
      <c r="D710" s="91" t="s">
        <v>4973</v>
      </c>
      <c r="E710" s="92" t="s">
        <v>4972</v>
      </c>
      <c r="F710" s="93" t="s">
        <v>4972</v>
      </c>
      <c r="G710" s="93" t="s">
        <v>14801</v>
      </c>
      <c r="H710" s="93" t="s">
        <v>14802</v>
      </c>
      <c r="I710" s="93" t="s">
        <v>14803</v>
      </c>
      <c r="J710" s="93" t="s">
        <v>14804</v>
      </c>
      <c r="K710" s="94">
        <v>38438</v>
      </c>
      <c r="L710" s="90">
        <f>K710*'Age Distribution'!$U$6</f>
        <v>2396.1446497015891</v>
      </c>
      <c r="M710" s="90">
        <f>K710*'Age Distribution'!$U$7</f>
        <v>7505.2459899836731</v>
      </c>
      <c r="N710" s="82">
        <f>K710*'Age Distribution'!$U$8</f>
        <v>8007.9316951480605</v>
      </c>
      <c r="O710" s="82">
        <f>K710*'Age Distribution'!$U$9</f>
        <v>7401.8696473506916</v>
      </c>
      <c r="P710" s="82">
        <f>K710*'Age Distribution'!$U$10</f>
        <v>7552.2205624955659</v>
      </c>
      <c r="Q710" s="82">
        <f>K710*'Age Distribution'!$U$11</f>
        <v>5574.5874553204185</v>
      </c>
      <c r="R710" s="83">
        <f t="shared" si="11"/>
        <v>38438</v>
      </c>
    </row>
    <row r="711" spans="1:18" x14ac:dyDescent="0.3">
      <c r="A711" s="53" t="s">
        <v>10731</v>
      </c>
      <c r="B711" s="53" t="s">
        <v>10625</v>
      </c>
      <c r="C711" s="53" t="s">
        <v>6499</v>
      </c>
      <c r="D711" s="91" t="s">
        <v>4971</v>
      </c>
      <c r="E711" s="92" t="s">
        <v>4970</v>
      </c>
      <c r="F711" s="93" t="s">
        <v>4970</v>
      </c>
      <c r="G711" s="93" t="s">
        <v>14805</v>
      </c>
      <c r="H711" s="93" t="s">
        <v>14806</v>
      </c>
      <c r="I711" s="93" t="s">
        <v>14807</v>
      </c>
      <c r="J711" s="93" t="s">
        <v>14808</v>
      </c>
      <c r="K711" s="94">
        <v>114262</v>
      </c>
      <c r="L711" s="90">
        <f>K711*'Age Distribution'!$U$6</f>
        <v>7122.8544660024709</v>
      </c>
      <c r="M711" s="90">
        <f>K711*'Age Distribution'!$U$7</f>
        <v>22310.328771203353</v>
      </c>
      <c r="N711" s="82">
        <f>K711*'Age Distribution'!$U$8</f>
        <v>23804.62800746677</v>
      </c>
      <c r="O711" s="82">
        <f>K711*'Age Distribution'!$U$9</f>
        <v>22003.029024548228</v>
      </c>
      <c r="P711" s="82">
        <f>K711*'Age Distribution'!$U$10</f>
        <v>22449.966853422873</v>
      </c>
      <c r="Q711" s="82">
        <f>K711*'Age Distribution'!$U$11</f>
        <v>16571.192877356305</v>
      </c>
      <c r="R711" s="83">
        <f t="shared" si="11"/>
        <v>114262</v>
      </c>
    </row>
    <row r="712" spans="1:18" x14ac:dyDescent="0.3">
      <c r="A712" s="53" t="s">
        <v>10730</v>
      </c>
      <c r="B712" s="53" t="s">
        <v>10625</v>
      </c>
      <c r="C712" s="53" t="s">
        <v>6498</v>
      </c>
      <c r="D712" s="91" t="s">
        <v>4969</v>
      </c>
      <c r="E712" s="92" t="s">
        <v>4968</v>
      </c>
      <c r="F712" s="93" t="s">
        <v>14809</v>
      </c>
      <c r="G712" s="93" t="s">
        <v>14810</v>
      </c>
      <c r="H712" s="93" t="s">
        <v>14811</v>
      </c>
      <c r="I712" s="93" t="s">
        <v>14812</v>
      </c>
      <c r="J712" s="93" t="s">
        <v>14813</v>
      </c>
      <c r="K712" s="94">
        <v>26562</v>
      </c>
      <c r="L712" s="90">
        <f>K712*'Age Distribution'!$U$6</f>
        <v>1655.8196104212916</v>
      </c>
      <c r="M712" s="90">
        <f>K712*'Age Distribution'!$U$7</f>
        <v>5186.387012486246</v>
      </c>
      <c r="N712" s="82">
        <f>K712*'Age Distribution'!$U$8</f>
        <v>5533.760385205338</v>
      </c>
      <c r="O712" s="82">
        <f>K712*'Age Distribution'!$U$9</f>
        <v>5114.9503505106686</v>
      </c>
      <c r="P712" s="82">
        <f>K712*'Age Distribution'!$U$10</f>
        <v>5218.8480821324529</v>
      </c>
      <c r="Q712" s="82">
        <f>K712*'Age Distribution'!$U$11</f>
        <v>3852.234559244002</v>
      </c>
      <c r="R712" s="83">
        <f t="shared" si="11"/>
        <v>26562</v>
      </c>
    </row>
    <row r="713" spans="1:18" x14ac:dyDescent="0.3">
      <c r="A713" s="53" t="s">
        <v>10729</v>
      </c>
      <c r="B713" s="53" t="s">
        <v>10625</v>
      </c>
      <c r="C713" s="53" t="s">
        <v>6497</v>
      </c>
      <c r="D713" s="91" t="s">
        <v>4967</v>
      </c>
      <c r="E713" s="92" t="s">
        <v>4966</v>
      </c>
      <c r="F713" s="93" t="s">
        <v>4966</v>
      </c>
      <c r="G713" s="93" t="s">
        <v>14814</v>
      </c>
      <c r="H713" s="93" t="s">
        <v>14815</v>
      </c>
      <c r="I713" s="93" t="s">
        <v>5064</v>
      </c>
      <c r="J713" s="93" t="s">
        <v>14816</v>
      </c>
      <c r="K713" s="94">
        <v>32776</v>
      </c>
      <c r="L713" s="90">
        <f>K713*'Age Distribution'!$U$6</f>
        <v>2043.187393689039</v>
      </c>
      <c r="M713" s="90">
        <f>K713*'Age Distribution'!$U$7</f>
        <v>6399.7071275223707</v>
      </c>
      <c r="N713" s="82">
        <f>K713*'Age Distribution'!$U$8</f>
        <v>6828.3461480871229</v>
      </c>
      <c r="O713" s="82">
        <f>K713*'Age Distribution'!$U$9</f>
        <v>6311.5583423062144</v>
      </c>
      <c r="P713" s="82">
        <f>K713*'Age Distribution'!$U$10</f>
        <v>6439.7622445588913</v>
      </c>
      <c r="Q713" s="82">
        <f>K713*'Age Distribution'!$U$11</f>
        <v>4753.438743836361</v>
      </c>
      <c r="R713" s="83">
        <f t="shared" si="11"/>
        <v>32776</v>
      </c>
    </row>
    <row r="714" spans="1:18" x14ac:dyDescent="0.3">
      <c r="A714" s="53" t="s">
        <v>10728</v>
      </c>
      <c r="B714" s="53" t="s">
        <v>10625</v>
      </c>
      <c r="C714" s="53" t="s">
        <v>6496</v>
      </c>
      <c r="D714" s="91" t="s">
        <v>4965</v>
      </c>
      <c r="E714" s="92" t="s">
        <v>4964</v>
      </c>
      <c r="F714" s="93" t="s">
        <v>4964</v>
      </c>
      <c r="G714" s="93" t="s">
        <v>14817</v>
      </c>
      <c r="H714" s="93" t="s">
        <v>14818</v>
      </c>
      <c r="I714" s="93" t="s">
        <v>14819</v>
      </c>
      <c r="J714" s="93" t="s">
        <v>14820</v>
      </c>
      <c r="K714" s="94">
        <v>10655</v>
      </c>
      <c r="L714" s="90">
        <f>K714*'Age Distribution'!$U$6</f>
        <v>664.21044910168143</v>
      </c>
      <c r="M714" s="90">
        <f>K714*'Age Distribution'!$U$7</f>
        <v>2080.4515329433384</v>
      </c>
      <c r="N714" s="82">
        <f>K714*'Age Distribution'!$U$8</f>
        <v>2219.7958325563918</v>
      </c>
      <c r="O714" s="82">
        <f>K714*'Age Distribution'!$U$9</f>
        <v>2051.7956473417353</v>
      </c>
      <c r="P714" s="82">
        <f>K714*'Age Distribution'!$U$10</f>
        <v>2093.4728678232545</v>
      </c>
      <c r="Q714" s="82">
        <f>K714*'Age Distribution'!$U$11</f>
        <v>1545.2736702335985</v>
      </c>
      <c r="R714" s="83">
        <f t="shared" si="11"/>
        <v>10655</v>
      </c>
    </row>
    <row r="715" spans="1:18" x14ac:dyDescent="0.3">
      <c r="A715" s="53" t="s">
        <v>10727</v>
      </c>
      <c r="B715" s="53" t="s">
        <v>10625</v>
      </c>
      <c r="C715" s="53" t="s">
        <v>6495</v>
      </c>
      <c r="D715" s="91" t="s">
        <v>4963</v>
      </c>
      <c r="E715" s="92" t="s">
        <v>4962</v>
      </c>
      <c r="F715" s="93" t="s">
        <v>4961</v>
      </c>
      <c r="G715" s="93" t="s">
        <v>14821</v>
      </c>
      <c r="H715" s="93" t="s">
        <v>14822</v>
      </c>
      <c r="I715" s="93" t="s">
        <v>14823</v>
      </c>
      <c r="J715" s="93" t="s">
        <v>14824</v>
      </c>
      <c r="K715" s="94">
        <v>32729</v>
      </c>
      <c r="L715" s="90">
        <f>K715*'Age Distribution'!$U$6</f>
        <v>2040.2575118394118</v>
      </c>
      <c r="M715" s="90">
        <f>K715*'Age Distribution'!$U$7</f>
        <v>6390.5301005821229</v>
      </c>
      <c r="N715" s="82">
        <f>K715*'Age Distribution'!$U$8</f>
        <v>6818.5544630444065</v>
      </c>
      <c r="O715" s="82">
        <f>K715*'Age Distribution'!$U$9</f>
        <v>6302.5077186154531</v>
      </c>
      <c r="P715" s="82">
        <f>K715*'Age Distribution'!$U$10</f>
        <v>6430.5277795389302</v>
      </c>
      <c r="Q715" s="82">
        <f>K715*'Age Distribution'!$U$11</f>
        <v>4746.6224263796757</v>
      </c>
      <c r="R715" s="83">
        <f t="shared" si="11"/>
        <v>32729</v>
      </c>
    </row>
    <row r="716" spans="1:18" x14ac:dyDescent="0.3">
      <c r="A716" s="53" t="s">
        <v>10726</v>
      </c>
      <c r="B716" s="53" t="s">
        <v>10625</v>
      </c>
      <c r="C716" s="53" t="s">
        <v>6494</v>
      </c>
      <c r="D716" s="91" t="s">
        <v>4960</v>
      </c>
      <c r="E716" s="92" t="s">
        <v>4959</v>
      </c>
      <c r="F716" s="93" t="s">
        <v>4959</v>
      </c>
      <c r="G716" s="93" t="s">
        <v>14825</v>
      </c>
      <c r="H716" s="93" t="s">
        <v>14826</v>
      </c>
      <c r="I716" s="93" t="s">
        <v>14827</v>
      </c>
      <c r="J716" s="93" t="s">
        <v>14828</v>
      </c>
      <c r="K716" s="94">
        <v>49506</v>
      </c>
      <c r="L716" s="90">
        <f>K716*'Age Distribution'!$U$6</f>
        <v>3086.1006563329743</v>
      </c>
      <c r="M716" s="90">
        <f>K716*'Age Distribution'!$U$7</f>
        <v>9666.3382064657817</v>
      </c>
      <c r="N716" s="82">
        <f>K716*'Age Distribution'!$U$8</f>
        <v>10313.769355845774</v>
      </c>
      <c r="O716" s="82">
        <f>K716*'Age Distribution'!$U$9</f>
        <v>9533.1952432942235</v>
      </c>
      <c r="P716" s="82">
        <f>K716*'Age Distribution'!$U$10</f>
        <v>9726.8388357069962</v>
      </c>
      <c r="Q716" s="82">
        <f>K716*'Age Distribution'!$U$11</f>
        <v>7179.757702354249</v>
      </c>
      <c r="R716" s="83">
        <f t="shared" si="11"/>
        <v>49505.999999999993</v>
      </c>
    </row>
    <row r="717" spans="1:18" x14ac:dyDescent="0.3">
      <c r="A717" s="53" t="s">
        <v>10724</v>
      </c>
      <c r="B717" s="53" t="s">
        <v>10625</v>
      </c>
      <c r="C717" s="53" t="s">
        <v>6493</v>
      </c>
      <c r="D717" s="91" t="s">
        <v>4958</v>
      </c>
      <c r="E717" s="92" t="s">
        <v>4957</v>
      </c>
      <c r="F717" s="93" t="s">
        <v>4957</v>
      </c>
      <c r="G717" s="93" t="s">
        <v>14829</v>
      </c>
      <c r="H717" s="93" t="s">
        <v>14830</v>
      </c>
      <c r="I717" s="93" t="s">
        <v>14831</v>
      </c>
      <c r="J717" s="93" t="s">
        <v>14832</v>
      </c>
      <c r="K717" s="94">
        <v>26524</v>
      </c>
      <c r="L717" s="90">
        <f>K717*'Age Distribution'!$U$6</f>
        <v>1653.4507697769122</v>
      </c>
      <c r="M717" s="90">
        <f>K717*'Age Distribution'!$U$7</f>
        <v>5178.9672885771097</v>
      </c>
      <c r="N717" s="82">
        <f>K717*'Age Distribution'!$U$8</f>
        <v>5525.8437036814394</v>
      </c>
      <c r="O717" s="82">
        <f>K717*'Age Distribution'!$U$9</f>
        <v>5107.632824973457</v>
      </c>
      <c r="P717" s="82">
        <f>K717*'Age Distribution'!$U$10</f>
        <v>5211.3819189248243</v>
      </c>
      <c r="Q717" s="82">
        <f>K717*'Age Distribution'!$U$11</f>
        <v>3846.723494066257</v>
      </c>
      <c r="R717" s="83">
        <f t="shared" si="11"/>
        <v>26524</v>
      </c>
    </row>
    <row r="718" spans="1:18" x14ac:dyDescent="0.3">
      <c r="A718" s="53" t="s">
        <v>10723</v>
      </c>
      <c r="B718" s="53" t="s">
        <v>10625</v>
      </c>
      <c r="C718" s="53" t="s">
        <v>6492</v>
      </c>
      <c r="D718" s="91" t="s">
        <v>4956</v>
      </c>
      <c r="E718" s="92" t="s">
        <v>4955</v>
      </c>
      <c r="F718" s="93" t="s">
        <v>4955</v>
      </c>
      <c r="G718" s="93" t="s">
        <v>14833</v>
      </c>
      <c r="H718" s="93" t="s">
        <v>14834</v>
      </c>
      <c r="I718" s="93" t="s">
        <v>14835</v>
      </c>
      <c r="J718" s="93" t="s">
        <v>14836</v>
      </c>
      <c r="K718" s="94">
        <v>42383</v>
      </c>
      <c r="L718" s="90">
        <f>K718*'Age Distribution'!$U$6</f>
        <v>2642.0677113352008</v>
      </c>
      <c r="M718" s="90">
        <f>K718*'Age Distribution'!$U$7</f>
        <v>8275.5304852874251</v>
      </c>
      <c r="N718" s="82">
        <f>K718*'Age Distribution'!$U$8</f>
        <v>8829.8082375633549</v>
      </c>
      <c r="O718" s="82">
        <f>K718*'Age Distribution'!$U$9</f>
        <v>8161.5443379901235</v>
      </c>
      <c r="P718" s="82">
        <f>K718*'Age Distribution'!$U$10</f>
        <v>8327.3261902349132</v>
      </c>
      <c r="Q718" s="82">
        <f>K718*'Age Distribution'!$U$11</f>
        <v>6146.7230375889822</v>
      </c>
      <c r="R718" s="83">
        <f t="shared" si="11"/>
        <v>42383</v>
      </c>
    </row>
    <row r="719" spans="1:18" x14ac:dyDescent="0.3">
      <c r="A719" s="53" t="s">
        <v>10721</v>
      </c>
      <c r="B719" s="53" t="s">
        <v>10625</v>
      </c>
      <c r="C719" s="53" t="s">
        <v>6491</v>
      </c>
      <c r="D719" s="91" t="s">
        <v>4954</v>
      </c>
      <c r="E719" s="92" t="s">
        <v>4953</v>
      </c>
      <c r="F719" s="93" t="s">
        <v>4953</v>
      </c>
      <c r="G719" s="93" t="s">
        <v>14837</v>
      </c>
      <c r="H719" s="93" t="s">
        <v>14838</v>
      </c>
      <c r="I719" s="93" t="s">
        <v>14839</v>
      </c>
      <c r="J719" s="93" t="s">
        <v>14840</v>
      </c>
      <c r="K719" s="94">
        <v>117074</v>
      </c>
      <c r="L719" s="90">
        <f>K719*'Age Distribution'!$U$6</f>
        <v>7298.1486736865563</v>
      </c>
      <c r="M719" s="90">
        <f>K719*'Age Distribution'!$U$7</f>
        <v>22859.388340479436</v>
      </c>
      <c r="N719" s="82">
        <f>K719*'Age Distribution'!$U$8</f>
        <v>24390.462440235289</v>
      </c>
      <c r="O719" s="82">
        <f>K719*'Age Distribution'!$U$9</f>
        <v>22544.525914301859</v>
      </c>
      <c r="P719" s="82">
        <f>K719*'Age Distribution'!$U$10</f>
        <v>23002.462930787395</v>
      </c>
      <c r="Q719" s="82">
        <f>K719*'Age Distribution'!$U$11</f>
        <v>16979.011700509462</v>
      </c>
      <c r="R719" s="83">
        <f t="shared" si="11"/>
        <v>117074</v>
      </c>
    </row>
    <row r="720" spans="1:18" x14ac:dyDescent="0.3">
      <c r="A720" s="53" t="s">
        <v>10720</v>
      </c>
      <c r="B720" s="53" t="s">
        <v>10625</v>
      </c>
      <c r="C720" s="53" t="s">
        <v>6490</v>
      </c>
      <c r="D720" s="91" t="s">
        <v>4952</v>
      </c>
      <c r="E720" s="92" t="s">
        <v>4951</v>
      </c>
      <c r="F720" s="93" t="s">
        <v>4951</v>
      </c>
      <c r="G720" s="93" t="s">
        <v>14841</v>
      </c>
      <c r="H720" s="93" t="s">
        <v>12534</v>
      </c>
      <c r="I720" s="93" t="s">
        <v>14842</v>
      </c>
      <c r="J720" s="93" t="s">
        <v>14843</v>
      </c>
      <c r="K720" s="94">
        <v>42345</v>
      </c>
      <c r="L720" s="90">
        <f>K720*'Age Distribution'!$U$6</f>
        <v>2639.6988706908214</v>
      </c>
      <c r="M720" s="90">
        <f>K720*'Age Distribution'!$U$7</f>
        <v>8268.1107613782879</v>
      </c>
      <c r="N720" s="82">
        <f>K720*'Age Distribution'!$U$8</f>
        <v>8821.8915560394562</v>
      </c>
      <c r="O720" s="82">
        <f>K720*'Age Distribution'!$U$9</f>
        <v>8154.2268124529128</v>
      </c>
      <c r="P720" s="82">
        <f>K720*'Age Distribution'!$U$10</f>
        <v>8319.8600270272836</v>
      </c>
      <c r="Q720" s="82">
        <f>K720*'Age Distribution'!$U$11</f>
        <v>6141.2119724112372</v>
      </c>
      <c r="R720" s="83">
        <f t="shared" si="11"/>
        <v>42344.999999999993</v>
      </c>
    </row>
    <row r="721" spans="1:18" x14ac:dyDescent="0.3">
      <c r="A721" s="53" t="s">
        <v>10718</v>
      </c>
      <c r="B721" s="53" t="s">
        <v>10625</v>
      </c>
      <c r="C721" s="53" t="s">
        <v>6489</v>
      </c>
      <c r="D721" s="91" t="s">
        <v>4950</v>
      </c>
      <c r="E721" s="92" t="s">
        <v>4949</v>
      </c>
      <c r="F721" s="93" t="s">
        <v>4948</v>
      </c>
      <c r="G721" s="93" t="s">
        <v>14844</v>
      </c>
      <c r="H721" s="93" t="s">
        <v>14845</v>
      </c>
      <c r="I721" s="93" t="s">
        <v>14846</v>
      </c>
      <c r="J721" s="93" t="s">
        <v>14847</v>
      </c>
      <c r="K721" s="94">
        <v>201971</v>
      </c>
      <c r="L721" s="90">
        <f>K721*'Age Distribution'!$U$6</f>
        <v>12590.450362788897</v>
      </c>
      <c r="M721" s="90">
        <f>K721*'Age Distribution'!$U$7</f>
        <v>39436.027832951571</v>
      </c>
      <c r="N721" s="82">
        <f>K721*'Age Distribution'!$U$8</f>
        <v>42077.370633247017</v>
      </c>
      <c r="O721" s="82">
        <f>K721*'Age Distribution'!$U$9</f>
        <v>38892.840796739336</v>
      </c>
      <c r="P721" s="82">
        <f>K721*'Age Distribution'!$U$10</f>
        <v>39682.853926525626</v>
      </c>
      <c r="Q721" s="82">
        <f>K721*'Age Distribution'!$U$11</f>
        <v>29291.456447747547</v>
      </c>
      <c r="R721" s="83">
        <f t="shared" si="11"/>
        <v>201970.99999999997</v>
      </c>
    </row>
    <row r="722" spans="1:18" x14ac:dyDescent="0.3">
      <c r="A722" s="53" t="s">
        <v>10716</v>
      </c>
      <c r="B722" s="53" t="s">
        <v>10625</v>
      </c>
      <c r="C722" s="53" t="s">
        <v>6488</v>
      </c>
      <c r="D722" s="91" t="s">
        <v>4947</v>
      </c>
      <c r="E722" s="92" t="s">
        <v>4946</v>
      </c>
      <c r="F722" s="93" t="s">
        <v>14848</v>
      </c>
      <c r="G722" s="93" t="s">
        <v>14849</v>
      </c>
      <c r="H722" s="93" t="s">
        <v>14850</v>
      </c>
      <c r="I722" s="93" t="s">
        <v>14851</v>
      </c>
      <c r="J722" s="93" t="s">
        <v>14852</v>
      </c>
      <c r="K722" s="94">
        <v>23468</v>
      </c>
      <c r="L722" s="90">
        <f>K722*'Age Distribution'!$U$6</f>
        <v>1462.9461116394425</v>
      </c>
      <c r="M722" s="90">
        <f>K722*'Age Distribution'!$U$7</f>
        <v>4582.2652815686779</v>
      </c>
      <c r="N722" s="82">
        <f>K722*'Age Distribution'!$U$8</f>
        <v>4889.1758421805162</v>
      </c>
      <c r="O722" s="82">
        <f>K722*'Age Distribution'!$U$9</f>
        <v>4519.149718612468</v>
      </c>
      <c r="P722" s="82">
        <f>K722*'Age Distribution'!$U$10</f>
        <v>4610.945214648159</v>
      </c>
      <c r="Q722" s="82">
        <f>K722*'Age Distribution'!$U$11</f>
        <v>3403.5178313507358</v>
      </c>
      <c r="R722" s="83">
        <f t="shared" si="11"/>
        <v>23468</v>
      </c>
    </row>
    <row r="723" spans="1:18" x14ac:dyDescent="0.3">
      <c r="A723" s="53" t="s">
        <v>10715</v>
      </c>
      <c r="B723" s="53" t="s">
        <v>10625</v>
      </c>
      <c r="C723" s="53" t="s">
        <v>6487</v>
      </c>
      <c r="D723" s="91" t="s">
        <v>4945</v>
      </c>
      <c r="E723" s="92" t="s">
        <v>4944</v>
      </c>
      <c r="F723" s="93" t="s">
        <v>12562</v>
      </c>
      <c r="G723" s="93" t="s">
        <v>14853</v>
      </c>
      <c r="H723" s="93" t="s">
        <v>14854</v>
      </c>
      <c r="I723" s="93" t="s">
        <v>14855</v>
      </c>
      <c r="J723" s="93" t="s">
        <v>14856</v>
      </c>
      <c r="K723" s="94">
        <v>76179</v>
      </c>
      <c r="L723" s="90">
        <f>K723*'Age Distribution'!$U$6</f>
        <v>4748.8397749523219</v>
      </c>
      <c r="M723" s="90">
        <f>K723*'Age Distribution'!$U$7</f>
        <v>14874.3986230024</v>
      </c>
      <c r="N723" s="82">
        <f>K723*'Age Distribution'!$U$8</f>
        <v>15870.654784449871</v>
      </c>
      <c r="O723" s="82">
        <f>K723*'Age Distribution'!$U$9</f>
        <v>14669.520471032009</v>
      </c>
      <c r="P723" s="82">
        <f>K723*'Age Distribution'!$U$10</f>
        <v>14967.49597352489</v>
      </c>
      <c r="Q723" s="82">
        <f>K723*'Age Distribution'!$U$11</f>
        <v>11048.090373038507</v>
      </c>
      <c r="R723" s="83">
        <f t="shared" si="11"/>
        <v>76179</v>
      </c>
    </row>
    <row r="724" spans="1:18" x14ac:dyDescent="0.3">
      <c r="A724" s="53" t="s">
        <v>10714</v>
      </c>
      <c r="B724" s="53" t="s">
        <v>10625</v>
      </c>
      <c r="C724" s="53" t="s">
        <v>6486</v>
      </c>
      <c r="D724" s="91" t="s">
        <v>4943</v>
      </c>
      <c r="E724" s="92" t="s">
        <v>4942</v>
      </c>
      <c r="F724" s="93" t="s">
        <v>14857</v>
      </c>
      <c r="G724" s="93" t="s">
        <v>14858</v>
      </c>
      <c r="H724" s="93" t="s">
        <v>14859</v>
      </c>
      <c r="I724" s="93" t="s">
        <v>14860</v>
      </c>
      <c r="J724" s="93" t="s">
        <v>14861</v>
      </c>
      <c r="K724" s="94">
        <v>16658</v>
      </c>
      <c r="L724" s="90">
        <f>K724*'Age Distribution'!$U$6</f>
        <v>1038.4249330019531</v>
      </c>
      <c r="M724" s="90">
        <f>K724*'Age Distribution'!$U$7</f>
        <v>3252.572654694522</v>
      </c>
      <c r="N724" s="82">
        <f>K724*'Age Distribution'!$U$8</f>
        <v>3470.4231796081062</v>
      </c>
      <c r="O724" s="82">
        <f>K724*'Age Distribution'!$U$9</f>
        <v>3207.7721157596084</v>
      </c>
      <c r="P724" s="82">
        <f>K724*'Age Distribution'!$U$10</f>
        <v>3272.9301766494391</v>
      </c>
      <c r="Q724" s="82">
        <f>K724*'Age Distribution'!$U$11</f>
        <v>2415.8769402863709</v>
      </c>
      <c r="R724" s="83">
        <f t="shared" si="11"/>
        <v>16658</v>
      </c>
    </row>
    <row r="725" spans="1:18" x14ac:dyDescent="0.3">
      <c r="A725" s="53" t="s">
        <v>10712</v>
      </c>
      <c r="B725" s="53" t="s">
        <v>10625</v>
      </c>
      <c r="C725" s="53" t="s">
        <v>6485</v>
      </c>
      <c r="D725" s="91" t="s">
        <v>4941</v>
      </c>
      <c r="E725" s="92" t="s">
        <v>4940</v>
      </c>
      <c r="F725" s="93" t="s">
        <v>4940</v>
      </c>
      <c r="G725" s="93" t="s">
        <v>14862</v>
      </c>
      <c r="H725" s="93" t="s">
        <v>14863</v>
      </c>
      <c r="I725" s="93" t="s">
        <v>14864</v>
      </c>
      <c r="J725" s="93" t="s">
        <v>14865</v>
      </c>
      <c r="K725" s="94">
        <v>22934</v>
      </c>
      <c r="L725" s="90">
        <f>K725*'Age Distribution'!$U$6</f>
        <v>1429.6576667947409</v>
      </c>
      <c r="M725" s="90">
        <f>K725*'Age Distribution'!$U$7</f>
        <v>4477.9986350560794</v>
      </c>
      <c r="N725" s="82">
        <f>K725*'Age Distribution'!$U$8</f>
        <v>4777.9256333973053</v>
      </c>
      <c r="O725" s="82">
        <f>K725*'Age Distribution'!$U$9</f>
        <v>4416.3192281684987</v>
      </c>
      <c r="P725" s="82">
        <f>K725*'Age Distribution'!$U$10</f>
        <v>4506.0259737830611</v>
      </c>
      <c r="Q725" s="82">
        <f>K725*'Age Distribution'!$U$11</f>
        <v>3326.0728628003144</v>
      </c>
      <c r="R725" s="83">
        <f t="shared" si="11"/>
        <v>22934</v>
      </c>
    </row>
    <row r="726" spans="1:18" x14ac:dyDescent="0.3">
      <c r="A726" s="53" t="s">
        <v>10711</v>
      </c>
      <c r="B726" s="53" t="s">
        <v>10625</v>
      </c>
      <c r="C726" s="53" t="s">
        <v>6484</v>
      </c>
      <c r="D726" s="91" t="s">
        <v>4939</v>
      </c>
      <c r="E726" s="92" t="s">
        <v>4938</v>
      </c>
      <c r="F726" s="93" t="s">
        <v>4938</v>
      </c>
      <c r="G726" s="93" t="s">
        <v>14866</v>
      </c>
      <c r="H726" s="93" t="s">
        <v>14867</v>
      </c>
      <c r="I726" s="93" t="s">
        <v>14868</v>
      </c>
      <c r="J726" s="93" t="s">
        <v>14869</v>
      </c>
      <c r="K726" s="94">
        <v>20500</v>
      </c>
      <c r="L726" s="90">
        <f>K726*'Age Distribution'!$U$6</f>
        <v>1277.9271897310625</v>
      </c>
      <c r="M726" s="90">
        <f>K726*'Age Distribution'!$U$7</f>
        <v>4002.7457930866672</v>
      </c>
      <c r="N726" s="82">
        <f>K726*'Age Distribution'!$U$8</f>
        <v>4270.8413484191487</v>
      </c>
      <c r="O726" s="82">
        <f>K726*'Age Distribution'!$U$9</f>
        <v>3947.6124608639675</v>
      </c>
      <c r="P726" s="82">
        <f>K726*'Age Distribution'!$U$10</f>
        <v>4027.7985725365293</v>
      </c>
      <c r="Q726" s="82">
        <f>K726*'Age Distribution'!$U$11</f>
        <v>2973.074635362625</v>
      </c>
      <c r="R726" s="83">
        <f t="shared" si="11"/>
        <v>20500</v>
      </c>
    </row>
    <row r="727" spans="1:18" x14ac:dyDescent="0.3">
      <c r="A727" s="53" t="s">
        <v>10710</v>
      </c>
      <c r="B727" s="53" t="s">
        <v>10625</v>
      </c>
      <c r="C727" s="53" t="s">
        <v>6483</v>
      </c>
      <c r="D727" s="91" t="s">
        <v>4937</v>
      </c>
      <c r="E727" s="92" t="s">
        <v>4936</v>
      </c>
      <c r="F727" s="93" t="s">
        <v>4936</v>
      </c>
      <c r="G727" s="93" t="s">
        <v>14870</v>
      </c>
      <c r="H727" s="93" t="s">
        <v>14871</v>
      </c>
      <c r="I727" s="93" t="s">
        <v>14872</v>
      </c>
      <c r="J727" s="93" t="s">
        <v>14873</v>
      </c>
      <c r="K727" s="94">
        <v>33759</v>
      </c>
      <c r="L727" s="90">
        <f>K727*'Age Distribution'!$U$6</f>
        <v>2104.4655608844359</v>
      </c>
      <c r="M727" s="90">
        <f>K727*'Age Distribution'!$U$7</f>
        <v>6591.6436696981846</v>
      </c>
      <c r="N727" s="82">
        <f>K727*'Age Distribution'!$U$8</f>
        <v>7033.1381990869295</v>
      </c>
      <c r="O727" s="82">
        <f>K727*'Age Distribution'!$U$9</f>
        <v>6500.8511739661799</v>
      </c>
      <c r="P727" s="82">
        <f>K727*'Age Distribution'!$U$10</f>
        <v>6632.9000980614965</v>
      </c>
      <c r="Q727" s="82">
        <f>K727*'Age Distribution'!$U$11</f>
        <v>4896.0012983027736</v>
      </c>
      <c r="R727" s="83">
        <f t="shared" si="11"/>
        <v>33759</v>
      </c>
    </row>
    <row r="728" spans="1:18" x14ac:dyDescent="0.3">
      <c r="A728" s="53" t="s">
        <v>10709</v>
      </c>
      <c r="B728" s="53" t="s">
        <v>10625</v>
      </c>
      <c r="C728" s="53" t="s">
        <v>6482</v>
      </c>
      <c r="D728" s="91" t="s">
        <v>4935</v>
      </c>
      <c r="E728" s="92" t="s">
        <v>4934</v>
      </c>
      <c r="F728" s="93" t="s">
        <v>14874</v>
      </c>
      <c r="G728" s="93" t="s">
        <v>4928</v>
      </c>
      <c r="H728" s="93" t="s">
        <v>14875</v>
      </c>
      <c r="I728" s="93" t="s">
        <v>14876</v>
      </c>
      <c r="J728" s="93" t="s">
        <v>14877</v>
      </c>
      <c r="K728" s="94">
        <v>68569</v>
      </c>
      <c r="L728" s="90">
        <f>K728*'Age Distribution'!$U$6</f>
        <v>4274.4482669594745</v>
      </c>
      <c r="M728" s="90">
        <f>K728*'Age Distribution'!$U$7</f>
        <v>13388.501282251691</v>
      </c>
      <c r="N728" s="82">
        <f>K728*'Age Distribution'!$U$8</f>
        <v>14285.235142426956</v>
      </c>
      <c r="O728" s="82">
        <f>K728*'Age Distribution'!$U$9</f>
        <v>13204.089698974702</v>
      </c>
      <c r="P728" s="82">
        <f>K728*'Age Distribution'!$U$10</f>
        <v>13472.298552207671</v>
      </c>
      <c r="Q728" s="82">
        <f>K728*'Age Distribution'!$U$11</f>
        <v>9944.4270571795041</v>
      </c>
      <c r="R728" s="83">
        <f t="shared" si="11"/>
        <v>68569</v>
      </c>
    </row>
    <row r="729" spans="1:18" x14ac:dyDescent="0.3">
      <c r="A729" s="53" t="s">
        <v>10708</v>
      </c>
      <c r="B729" s="53" t="s">
        <v>10625</v>
      </c>
      <c r="C729" s="53" t="s">
        <v>6481</v>
      </c>
      <c r="D729" s="91" t="s">
        <v>4933</v>
      </c>
      <c r="E729" s="92" t="s">
        <v>4932</v>
      </c>
      <c r="F729" s="93" t="s">
        <v>680</v>
      </c>
      <c r="G729" s="93" t="s">
        <v>14878</v>
      </c>
      <c r="H729" s="93" t="s">
        <v>14879</v>
      </c>
      <c r="I729" s="93" t="s">
        <v>14880</v>
      </c>
      <c r="J729" s="93" t="s">
        <v>14056</v>
      </c>
      <c r="K729" s="94">
        <v>32726</v>
      </c>
      <c r="L729" s="90">
        <f>K729*'Age Distribution'!$U$6</f>
        <v>2040.0704981043293</v>
      </c>
      <c r="M729" s="90">
        <f>K729*'Age Distribution'!$U$7</f>
        <v>6389.9443329050864</v>
      </c>
      <c r="N729" s="82">
        <f>K729*'Age Distribution'!$U$8</f>
        <v>6817.9294618714666</v>
      </c>
      <c r="O729" s="82">
        <f>K729*'Age Distribution'!$U$9</f>
        <v>6301.9300192309365</v>
      </c>
      <c r="P729" s="82">
        <f>K729*'Age Distribution'!$U$10</f>
        <v>6429.9383456014857</v>
      </c>
      <c r="Q729" s="82">
        <f>K729*'Age Distribution'!$U$11</f>
        <v>4746.1873422866956</v>
      </c>
      <c r="R729" s="83">
        <f t="shared" si="11"/>
        <v>32725.999999999996</v>
      </c>
    </row>
    <row r="730" spans="1:18" x14ac:dyDescent="0.3">
      <c r="A730" s="53" t="s">
        <v>10707</v>
      </c>
      <c r="B730" s="53" t="s">
        <v>10625</v>
      </c>
      <c r="C730" s="53" t="s">
        <v>6480</v>
      </c>
      <c r="D730" s="91" t="s">
        <v>4931</v>
      </c>
      <c r="E730" s="92" t="s">
        <v>4930</v>
      </c>
      <c r="F730" s="93" t="s">
        <v>4930</v>
      </c>
      <c r="G730" s="93" t="s">
        <v>14881</v>
      </c>
      <c r="H730" s="93" t="s">
        <v>14882</v>
      </c>
      <c r="I730" s="93" t="s">
        <v>14883</v>
      </c>
      <c r="J730" s="93" t="s">
        <v>14884</v>
      </c>
      <c r="K730" s="94">
        <v>302623</v>
      </c>
      <c r="L730" s="90">
        <f>K730*'Age Distribution'!$U$6</f>
        <v>18864.885850633331</v>
      </c>
      <c r="M730" s="90">
        <f>K730*'Age Distribution'!$U$7</f>
        <v>59088.923909330071</v>
      </c>
      <c r="N730" s="82">
        <f>K730*'Age Distribution'!$U$8</f>
        <v>63046.576652812102</v>
      </c>
      <c r="O730" s="82">
        <f>K730*'Age Distribution'!$U$9</f>
        <v>58275.040280196903</v>
      </c>
      <c r="P730" s="82">
        <f>K730*'Age Distribution'!$U$10</f>
        <v>59458.755483742541</v>
      </c>
      <c r="Q730" s="82">
        <f>K730*'Age Distribution'!$U$11</f>
        <v>43888.817823285055</v>
      </c>
      <c r="R730" s="83">
        <f t="shared" si="11"/>
        <v>302623</v>
      </c>
    </row>
    <row r="731" spans="1:18" x14ac:dyDescent="0.3">
      <c r="A731" s="53" t="s">
        <v>10706</v>
      </c>
      <c r="B731" s="53" t="s">
        <v>10625</v>
      </c>
      <c r="C731" s="53" t="s">
        <v>6479</v>
      </c>
      <c r="D731" s="91" t="s">
        <v>4929</v>
      </c>
      <c r="E731" s="92" t="s">
        <v>4928</v>
      </c>
      <c r="F731" s="93" t="s">
        <v>14885</v>
      </c>
      <c r="G731" s="93" t="s">
        <v>14886</v>
      </c>
      <c r="H731" s="93" t="s">
        <v>14887</v>
      </c>
      <c r="I731" s="93" t="s">
        <v>14888</v>
      </c>
      <c r="J731" s="93" t="s">
        <v>14889</v>
      </c>
      <c r="K731" s="94">
        <v>71978</v>
      </c>
      <c r="L731" s="90">
        <f>K731*'Age Distribution'!$U$6</f>
        <v>4486.9582079249958</v>
      </c>
      <c r="M731" s="90">
        <f>K731*'Age Distribution'!$U$7</f>
        <v>14054.128619258152</v>
      </c>
      <c r="N731" s="82">
        <f>K731*'Age Distribution'!$U$8</f>
        <v>14995.444808610415</v>
      </c>
      <c r="O731" s="82">
        <f>K731*'Age Distribution'!$U$9</f>
        <v>13860.548766247153</v>
      </c>
      <c r="P731" s="82">
        <f>K731*'Age Distribution'!$U$10</f>
        <v>14142.091983123624</v>
      </c>
      <c r="Q731" s="82">
        <f>K731*'Age Distribution'!$U$11</f>
        <v>10438.82761483566</v>
      </c>
      <c r="R731" s="83">
        <f t="shared" si="11"/>
        <v>71978</v>
      </c>
    </row>
    <row r="732" spans="1:18" x14ac:dyDescent="0.3">
      <c r="A732" s="53" t="s">
        <v>10705</v>
      </c>
      <c r="B732" s="53" t="s">
        <v>10625</v>
      </c>
      <c r="C732" s="53" t="s">
        <v>6478</v>
      </c>
      <c r="D732" s="91" t="s">
        <v>4927</v>
      </c>
      <c r="E732" s="92" t="s">
        <v>4926</v>
      </c>
      <c r="F732" s="93" t="s">
        <v>4926</v>
      </c>
      <c r="G732" s="93" t="s">
        <v>14890</v>
      </c>
      <c r="H732" s="93" t="s">
        <v>14891</v>
      </c>
      <c r="I732" s="93" t="s">
        <v>14892</v>
      </c>
      <c r="J732" s="93" t="s">
        <v>14893</v>
      </c>
      <c r="K732" s="94">
        <v>39299</v>
      </c>
      <c r="L732" s="90">
        <f>K732*'Age Distribution'!$U$6</f>
        <v>2449.817591670294</v>
      </c>
      <c r="M732" s="90">
        <f>K732*'Age Distribution'!$U$7</f>
        <v>7673.3613132933133</v>
      </c>
      <c r="N732" s="82">
        <f>K732*'Age Distribution'!$U$8</f>
        <v>8187.3070317816646</v>
      </c>
      <c r="O732" s="82">
        <f>K732*'Age Distribution'!$U$9</f>
        <v>7567.669370706979</v>
      </c>
      <c r="P732" s="82">
        <f>K732*'Age Distribution'!$U$10</f>
        <v>7721.3881025421006</v>
      </c>
      <c r="Q732" s="82">
        <f>K732*'Age Distribution'!$U$11</f>
        <v>5699.4565900056486</v>
      </c>
      <c r="R732" s="83">
        <f t="shared" si="11"/>
        <v>39299</v>
      </c>
    </row>
    <row r="733" spans="1:18" x14ac:dyDescent="0.3">
      <c r="A733" s="53" t="s">
        <v>10704</v>
      </c>
      <c r="B733" s="53" t="s">
        <v>10625</v>
      </c>
      <c r="C733" s="53" t="s">
        <v>6477</v>
      </c>
      <c r="D733" s="91" t="s">
        <v>4925</v>
      </c>
      <c r="E733" s="92" t="s">
        <v>4924</v>
      </c>
      <c r="F733" s="93" t="s">
        <v>14894</v>
      </c>
      <c r="G733" s="93" t="s">
        <v>14895</v>
      </c>
      <c r="H733" s="93" t="s">
        <v>14896</v>
      </c>
      <c r="I733" s="93" t="s">
        <v>14897</v>
      </c>
      <c r="J733" s="93" t="s">
        <v>14898</v>
      </c>
      <c r="K733" s="94">
        <v>156056</v>
      </c>
      <c r="L733" s="90">
        <f>K733*'Age Distribution'!$U$6</f>
        <v>9728.2051473497886</v>
      </c>
      <c r="M733" s="90">
        <f>K733*'Age Distribution'!$U$7</f>
        <v>30470.853535899165</v>
      </c>
      <c r="N733" s="82">
        <f>K733*'Age Distribution'!$U$8</f>
        <v>32511.727681409691</v>
      </c>
      <c r="O733" s="82">
        <f>K733*'Age Distribution'!$U$9</f>
        <v>30051.151716711578</v>
      </c>
      <c r="P733" s="82">
        <f>K733*'Age Distribution'!$U$10</f>
        <v>30661.567513939543</v>
      </c>
      <c r="Q733" s="82">
        <f>K733*'Age Distribution'!$U$11</f>
        <v>22632.494404690235</v>
      </c>
      <c r="R733" s="83">
        <f t="shared" si="11"/>
        <v>156056</v>
      </c>
    </row>
    <row r="734" spans="1:18" x14ac:dyDescent="0.3">
      <c r="A734" s="53" t="s">
        <v>10702</v>
      </c>
      <c r="B734" s="53" t="s">
        <v>10625</v>
      </c>
      <c r="C734" s="53" t="s">
        <v>6476</v>
      </c>
      <c r="D734" s="91" t="s">
        <v>4923</v>
      </c>
      <c r="E734" s="92" t="s">
        <v>4922</v>
      </c>
      <c r="F734" s="93" t="s">
        <v>4922</v>
      </c>
      <c r="G734" s="93" t="s">
        <v>14899</v>
      </c>
      <c r="H734" s="93" t="s">
        <v>14900</v>
      </c>
      <c r="I734" s="93" t="s">
        <v>14901</v>
      </c>
      <c r="J734" s="93" t="s">
        <v>14902</v>
      </c>
      <c r="K734" s="94">
        <v>48995</v>
      </c>
      <c r="L734" s="90">
        <f>K734*'Age Distribution'!$U$6</f>
        <v>3054.2459834572392</v>
      </c>
      <c r="M734" s="90">
        <f>K734*'Age Distribution'!$U$7</f>
        <v>9566.562445477135</v>
      </c>
      <c r="N734" s="82">
        <f>K734*'Age Distribution'!$U$8</f>
        <v>10207.310822721765</v>
      </c>
      <c r="O734" s="82">
        <f>K734*'Age Distribution'!$U$9</f>
        <v>9434.7937814648831</v>
      </c>
      <c r="P734" s="82">
        <f>K734*'Age Distribution'!$U$10</f>
        <v>9626.4385883623054</v>
      </c>
      <c r="Q734" s="82">
        <f>K734*'Age Distribution'!$U$11</f>
        <v>7105.6483785166738</v>
      </c>
      <c r="R734" s="83">
        <f t="shared" si="11"/>
        <v>48995</v>
      </c>
    </row>
    <row r="735" spans="1:18" x14ac:dyDescent="0.3">
      <c r="A735" s="53" t="s">
        <v>10701</v>
      </c>
      <c r="B735" s="53" t="s">
        <v>10625</v>
      </c>
      <c r="C735" s="53" t="s">
        <v>6475</v>
      </c>
      <c r="D735" s="91" t="s">
        <v>4921</v>
      </c>
      <c r="E735" s="92" t="s">
        <v>4920</v>
      </c>
      <c r="F735" s="93" t="s">
        <v>4920</v>
      </c>
      <c r="G735" s="93" t="s">
        <v>14903</v>
      </c>
      <c r="H735" s="93" t="s">
        <v>1719</v>
      </c>
      <c r="I735" s="93" t="s">
        <v>14904</v>
      </c>
      <c r="J735" s="93" t="s">
        <v>14905</v>
      </c>
      <c r="K735" s="94">
        <v>82982</v>
      </c>
      <c r="L735" s="90">
        <f>K735*'Age Distribution'!$U$6</f>
        <v>5172.9245882079522</v>
      </c>
      <c r="M735" s="90">
        <f>K735*'Age Distribution'!$U$7</f>
        <v>16202.724458630137</v>
      </c>
      <c r="N735" s="82">
        <f>K735*'Age Distribution'!$U$8</f>
        <v>17287.94911095209</v>
      </c>
      <c r="O735" s="82">
        <f>K735*'Age Distribution'!$U$9</f>
        <v>15979.55010865433</v>
      </c>
      <c r="P735" s="82">
        <f>K735*'Age Distribution'!$U$10</f>
        <v>16304.135665669573</v>
      </c>
      <c r="Q735" s="82">
        <f>K735*'Age Distribution'!$U$11</f>
        <v>12034.71606788592</v>
      </c>
      <c r="R735" s="83">
        <f t="shared" si="11"/>
        <v>82982</v>
      </c>
    </row>
    <row r="736" spans="1:18" x14ac:dyDescent="0.3">
      <c r="A736" s="53" t="s">
        <v>10700</v>
      </c>
      <c r="B736" s="53" t="s">
        <v>10625</v>
      </c>
      <c r="C736" s="53" t="s">
        <v>6474</v>
      </c>
      <c r="D736" s="91" t="s">
        <v>4919</v>
      </c>
      <c r="E736" s="92" t="s">
        <v>4918</v>
      </c>
      <c r="F736" s="93" t="s">
        <v>4918</v>
      </c>
      <c r="G736" s="93" t="s">
        <v>14906</v>
      </c>
      <c r="H736" s="93" t="s">
        <v>14907</v>
      </c>
      <c r="I736" s="93" t="s">
        <v>14908</v>
      </c>
      <c r="J736" s="93" t="s">
        <v>14909</v>
      </c>
      <c r="K736" s="94">
        <v>36706</v>
      </c>
      <c r="L736" s="90">
        <f>K736*'Age Distribution'!$U$6</f>
        <v>2288.1753866472377</v>
      </c>
      <c r="M736" s="90">
        <f>K736*'Age Distribution'!$U$7</f>
        <v>7167.0627844409364</v>
      </c>
      <c r="N736" s="82">
        <f>K736*'Age Distribution'!$U$8</f>
        <v>7647.0976846377207</v>
      </c>
      <c r="O736" s="82">
        <f>K736*'Age Distribution'!$U$9</f>
        <v>7068.3445360230635</v>
      </c>
      <c r="P736" s="82">
        <f>K736*'Age Distribution'!$U$10</f>
        <v>7211.9207026110162</v>
      </c>
      <c r="Q736" s="82">
        <f>K736*'Age Distribution'!$U$11</f>
        <v>5323.3989056400251</v>
      </c>
      <c r="R736" s="83">
        <f t="shared" si="11"/>
        <v>36706</v>
      </c>
    </row>
    <row r="737" spans="1:18" x14ac:dyDescent="0.3">
      <c r="A737" s="53" t="s">
        <v>10698</v>
      </c>
      <c r="B737" s="53" t="s">
        <v>10625</v>
      </c>
      <c r="C737" s="53" t="s">
        <v>6473</v>
      </c>
      <c r="D737" s="91" t="s">
        <v>4917</v>
      </c>
      <c r="E737" s="92" t="s">
        <v>4916</v>
      </c>
      <c r="F737" s="93" t="s">
        <v>14910</v>
      </c>
      <c r="G737" s="93" t="s">
        <v>14911</v>
      </c>
      <c r="H737" s="93" t="s">
        <v>14912</v>
      </c>
      <c r="I737" s="93" t="s">
        <v>14913</v>
      </c>
      <c r="J737" s="93" t="s">
        <v>14914</v>
      </c>
      <c r="K737" s="94">
        <v>43705</v>
      </c>
      <c r="L737" s="90">
        <f>K737*'Age Distribution'!$U$6</f>
        <v>2724.4784305949311</v>
      </c>
      <c r="M737" s="90">
        <f>K737*'Age Distribution'!$U$7</f>
        <v>8533.6587749684277</v>
      </c>
      <c r="N737" s="82">
        <f>K737*'Age Distribution'!$U$8</f>
        <v>9105.2254211053132</v>
      </c>
      <c r="O737" s="82">
        <f>K737*'Age Distribution'!$U$9</f>
        <v>8416.1172001004725</v>
      </c>
      <c r="P737" s="82">
        <f>K737*'Age Distribution'!$U$10</f>
        <v>8587.0700786687321</v>
      </c>
      <c r="Q737" s="82">
        <f>K737*'Age Distribution'!$U$11</f>
        <v>6338.450094562123</v>
      </c>
      <c r="R737" s="83">
        <f t="shared" si="11"/>
        <v>43705</v>
      </c>
    </row>
    <row r="738" spans="1:18" x14ac:dyDescent="0.3">
      <c r="A738" s="53" t="s">
        <v>10697</v>
      </c>
      <c r="B738" s="53" t="s">
        <v>10625</v>
      </c>
      <c r="C738" s="53" t="s">
        <v>6472</v>
      </c>
      <c r="D738" s="91" t="s">
        <v>4915</v>
      </c>
      <c r="E738" s="92" t="s">
        <v>4914</v>
      </c>
      <c r="F738" s="93" t="s">
        <v>4914</v>
      </c>
      <c r="G738" s="93" t="s">
        <v>14915</v>
      </c>
      <c r="H738" s="93" t="s">
        <v>14916</v>
      </c>
      <c r="I738" s="93" t="s">
        <v>14917</v>
      </c>
      <c r="J738" s="93" t="s">
        <v>3313</v>
      </c>
      <c r="K738" s="94">
        <v>33475</v>
      </c>
      <c r="L738" s="90">
        <f>K738*'Age Distribution'!$U$6</f>
        <v>2086.7615939632838</v>
      </c>
      <c r="M738" s="90">
        <f>K738*'Age Distribution'!$U$7</f>
        <v>6536.1909962720083</v>
      </c>
      <c r="N738" s="82">
        <f>K738*'Age Distribution'!$U$8</f>
        <v>6973.9714213820007</v>
      </c>
      <c r="O738" s="82">
        <f>K738*'Age Distribution'!$U$9</f>
        <v>6446.162298898601</v>
      </c>
      <c r="P738" s="82">
        <f>K738*'Age Distribution'!$U$10</f>
        <v>6577.1003519834303</v>
      </c>
      <c r="Q738" s="82">
        <f>K738*'Age Distribution'!$U$11</f>
        <v>4854.8133375006764</v>
      </c>
      <c r="R738" s="83">
        <f t="shared" si="11"/>
        <v>33475</v>
      </c>
    </row>
    <row r="739" spans="1:18" x14ac:dyDescent="0.3">
      <c r="A739" s="53" t="s">
        <v>10696</v>
      </c>
      <c r="B739" s="53" t="s">
        <v>10625</v>
      </c>
      <c r="C739" s="53" t="s">
        <v>6471</v>
      </c>
      <c r="D739" s="91" t="s">
        <v>4913</v>
      </c>
      <c r="E739" s="92" t="s">
        <v>4912</v>
      </c>
      <c r="F739" s="93" t="s">
        <v>4912</v>
      </c>
      <c r="G739" s="93" t="s">
        <v>12486</v>
      </c>
      <c r="H739" s="93" t="s">
        <v>5269</v>
      </c>
      <c r="I739" s="93" t="s">
        <v>14918</v>
      </c>
      <c r="J739" s="93" t="s">
        <v>14919</v>
      </c>
      <c r="K739" s="94">
        <v>21179</v>
      </c>
      <c r="L739" s="90">
        <f>K739*'Age Distribution'!$U$6</f>
        <v>1320.254631771423</v>
      </c>
      <c r="M739" s="90">
        <f>K739*'Age Distribution'!$U$7</f>
        <v>4135.3245439893908</v>
      </c>
      <c r="N739" s="82">
        <f>K739*'Age Distribution'!$U$8</f>
        <v>4412.2999472277634</v>
      </c>
      <c r="O739" s="82">
        <f>K739*'Age Distribution'!$U$9</f>
        <v>4078.3650882262423</v>
      </c>
      <c r="P739" s="82">
        <f>K739*'Age Distribution'!$U$10</f>
        <v>4161.2071203781052</v>
      </c>
      <c r="Q739" s="82">
        <f>K739*'Age Distribution'!$U$11</f>
        <v>3071.5486684070747</v>
      </c>
      <c r="R739" s="83">
        <f t="shared" si="11"/>
        <v>21179</v>
      </c>
    </row>
    <row r="740" spans="1:18" x14ac:dyDescent="0.3">
      <c r="A740" s="53" t="s">
        <v>10694</v>
      </c>
      <c r="B740" s="53" t="s">
        <v>10625</v>
      </c>
      <c r="C740" s="53" t="s">
        <v>6470</v>
      </c>
      <c r="D740" s="91" t="s">
        <v>4911</v>
      </c>
      <c r="E740" s="92" t="s">
        <v>4910</v>
      </c>
      <c r="F740" s="93" t="s">
        <v>4910</v>
      </c>
      <c r="G740" s="93" t="s">
        <v>14920</v>
      </c>
      <c r="H740" s="93" t="s">
        <v>14921</v>
      </c>
      <c r="I740" s="93" t="s">
        <v>14922</v>
      </c>
      <c r="J740" s="93" t="s">
        <v>14923</v>
      </c>
      <c r="K740" s="94">
        <v>32494</v>
      </c>
      <c r="L740" s="90">
        <f>K740*'Age Distribution'!$U$6</f>
        <v>2025.6081025912752</v>
      </c>
      <c r="M740" s="90">
        <f>K740*'Age Distribution'!$U$7</f>
        <v>6344.644965880886</v>
      </c>
      <c r="N740" s="82">
        <f>K740*'Age Distribution'!$U$8</f>
        <v>6769.5960378308209</v>
      </c>
      <c r="O740" s="82">
        <f>K740*'Age Distribution'!$U$9</f>
        <v>6257.2546001616465</v>
      </c>
      <c r="P740" s="82">
        <f>K740*'Age Distribution'!$U$10</f>
        <v>6384.3554544391209</v>
      </c>
      <c r="Q740" s="82">
        <f>K740*'Age Distribution'!$U$11</f>
        <v>4712.5408390962502</v>
      </c>
      <c r="R740" s="83">
        <f t="shared" si="11"/>
        <v>32494.000000000004</v>
      </c>
    </row>
    <row r="741" spans="1:18" x14ac:dyDescent="0.3">
      <c r="A741" s="53" t="s">
        <v>10693</v>
      </c>
      <c r="B741" s="53" t="s">
        <v>10625</v>
      </c>
      <c r="C741" s="53" t="s">
        <v>6469</v>
      </c>
      <c r="D741" s="91" t="s">
        <v>4909</v>
      </c>
      <c r="E741" s="92" t="s">
        <v>4908</v>
      </c>
      <c r="F741" s="93" t="s">
        <v>4908</v>
      </c>
      <c r="G741" s="93" t="s">
        <v>14924</v>
      </c>
      <c r="H741" s="93" t="s">
        <v>14925</v>
      </c>
      <c r="I741" s="93" t="s">
        <v>14926</v>
      </c>
      <c r="J741" s="93" t="s">
        <v>14927</v>
      </c>
      <c r="K741" s="94">
        <v>28000</v>
      </c>
      <c r="L741" s="90">
        <f>K741*'Age Distribution'!$U$6</f>
        <v>1745.4615274375487</v>
      </c>
      <c r="M741" s="90">
        <f>K741*'Age Distribution'!$U$7</f>
        <v>5467.1649856793501</v>
      </c>
      <c r="N741" s="82">
        <f>K741*'Age Distribution'!$U$8</f>
        <v>5833.3442807676183</v>
      </c>
      <c r="O741" s="82">
        <f>K741*'Age Distribution'!$U$9</f>
        <v>5391.8609221556626</v>
      </c>
      <c r="P741" s="82">
        <f>K741*'Age Distribution'!$U$10</f>
        <v>5501.3834161474542</v>
      </c>
      <c r="Q741" s="82">
        <f>K741*'Age Distribution'!$U$11</f>
        <v>4060.784867812366</v>
      </c>
      <c r="R741" s="83">
        <f t="shared" si="11"/>
        <v>28000</v>
      </c>
    </row>
    <row r="742" spans="1:18" x14ac:dyDescent="0.3">
      <c r="A742" s="53" t="s">
        <v>10691</v>
      </c>
      <c r="B742" s="53" t="s">
        <v>10625</v>
      </c>
      <c r="C742" s="53" t="s">
        <v>6468</v>
      </c>
      <c r="D742" s="91" t="s">
        <v>4907</v>
      </c>
      <c r="E742" s="92" t="s">
        <v>4906</v>
      </c>
      <c r="F742" s="93" t="s">
        <v>14928</v>
      </c>
      <c r="G742" s="93" t="s">
        <v>14929</v>
      </c>
      <c r="H742" s="93" t="s">
        <v>14930</v>
      </c>
      <c r="I742" s="93" t="s">
        <v>14931</v>
      </c>
      <c r="J742" s="93" t="s">
        <v>14932</v>
      </c>
      <c r="K742" s="94">
        <v>147538</v>
      </c>
      <c r="L742" s="90">
        <f>K742*'Age Distribution'!$U$6</f>
        <v>9197.2108155386086</v>
      </c>
      <c r="M742" s="90">
        <f>K742*'Age Distribution'!$U$7</f>
        <v>28807.663844898569</v>
      </c>
      <c r="N742" s="82">
        <f>K742*'Age Distribution'!$U$8</f>
        <v>30737.141017710459</v>
      </c>
      <c r="O742" s="82">
        <f>K742*'Age Distribution'!$U$9</f>
        <v>28410.870597607223</v>
      </c>
      <c r="P742" s="82">
        <f>K742*'Age Distribution'!$U$10</f>
        <v>28987.968087555826</v>
      </c>
      <c r="Q742" s="82">
        <f>K742*'Age Distribution'!$U$11</f>
        <v>21397.145636689314</v>
      </c>
      <c r="R742" s="83">
        <f t="shared" si="11"/>
        <v>147538</v>
      </c>
    </row>
    <row r="743" spans="1:18" x14ac:dyDescent="0.3">
      <c r="A743" s="53" t="s">
        <v>10690</v>
      </c>
      <c r="B743" s="53" t="s">
        <v>10625</v>
      </c>
      <c r="C743" s="53" t="s">
        <v>6467</v>
      </c>
      <c r="D743" s="91" t="s">
        <v>4905</v>
      </c>
      <c r="E743" s="92" t="s">
        <v>4904</v>
      </c>
      <c r="F743" s="93" t="s">
        <v>4904</v>
      </c>
      <c r="G743" s="93" t="s">
        <v>14933</v>
      </c>
      <c r="H743" s="93" t="s">
        <v>14934</v>
      </c>
      <c r="I743" s="93" t="s">
        <v>14935</v>
      </c>
      <c r="J743" s="93" t="s">
        <v>14936</v>
      </c>
      <c r="K743" s="94">
        <v>37938</v>
      </c>
      <c r="L743" s="90">
        <f>K743*'Age Distribution'!$U$6</f>
        <v>2364.9756938544901</v>
      </c>
      <c r="M743" s="90">
        <f>K743*'Age Distribution'!$U$7</f>
        <v>7407.6180438108277</v>
      </c>
      <c r="N743" s="82">
        <f>K743*'Age Distribution'!$U$8</f>
        <v>7903.7648329914964</v>
      </c>
      <c r="O743" s="82">
        <f>K743*'Age Distribution'!$U$9</f>
        <v>7305.5864165979119</v>
      </c>
      <c r="P743" s="82">
        <f>K743*'Age Distribution'!$U$10</f>
        <v>7453.9815729215043</v>
      </c>
      <c r="Q743" s="82">
        <f>K743*'Age Distribution'!$U$11</f>
        <v>5502.0734398237691</v>
      </c>
      <c r="R743" s="83">
        <f t="shared" si="11"/>
        <v>37938</v>
      </c>
    </row>
    <row r="744" spans="1:18" x14ac:dyDescent="0.3">
      <c r="A744" s="53" t="s">
        <v>10689</v>
      </c>
      <c r="B744" s="53" t="s">
        <v>10625</v>
      </c>
      <c r="C744" s="53" t="s">
        <v>6466</v>
      </c>
      <c r="D744" s="91" t="s">
        <v>4903</v>
      </c>
      <c r="E744" s="92" t="s">
        <v>4902</v>
      </c>
      <c r="F744" s="93" t="s">
        <v>4901</v>
      </c>
      <c r="G744" s="93" t="s">
        <v>14937</v>
      </c>
      <c r="H744" s="93" t="s">
        <v>14938</v>
      </c>
      <c r="I744" s="93" t="s">
        <v>14939</v>
      </c>
      <c r="J744" s="93" t="s">
        <v>14940</v>
      </c>
      <c r="K744" s="94">
        <v>78564</v>
      </c>
      <c r="L744" s="90">
        <f>K744*'Age Distribution'!$U$6</f>
        <v>4897.5156943429847</v>
      </c>
      <c r="M744" s="90">
        <f>K744*'Age Distribution'!$U$7</f>
        <v>15340.083926246873</v>
      </c>
      <c r="N744" s="82">
        <f>K744*'Age Distribution'!$U$8</f>
        <v>16367.530716936684</v>
      </c>
      <c r="O744" s="82">
        <f>K744*'Age Distribution'!$U$9</f>
        <v>15128.791481722768</v>
      </c>
      <c r="P744" s="82">
        <f>K744*'Age Distribution'!$U$10</f>
        <v>15436.095953793165</v>
      </c>
      <c r="Q744" s="82">
        <f>K744*'Age Distribution'!$U$11</f>
        <v>11393.982226957525</v>
      </c>
      <c r="R744" s="83">
        <f t="shared" si="11"/>
        <v>78564</v>
      </c>
    </row>
    <row r="745" spans="1:18" x14ac:dyDescent="0.3">
      <c r="A745" s="53" t="s">
        <v>10687</v>
      </c>
      <c r="B745" s="53" t="s">
        <v>10625</v>
      </c>
      <c r="C745" s="53" t="s">
        <v>6465</v>
      </c>
      <c r="D745" s="91" t="s">
        <v>4900</v>
      </c>
      <c r="E745" s="92" t="s">
        <v>4899</v>
      </c>
      <c r="F745" s="93" t="s">
        <v>14941</v>
      </c>
      <c r="G745" s="93" t="s">
        <v>14942</v>
      </c>
      <c r="H745" s="93" t="s">
        <v>14943</v>
      </c>
      <c r="I745" s="93" t="s">
        <v>14944</v>
      </c>
      <c r="J745" s="93" t="s">
        <v>14945</v>
      </c>
      <c r="K745" s="94">
        <v>38436</v>
      </c>
      <c r="L745" s="90">
        <f>K745*'Age Distribution'!$U$6</f>
        <v>2396.0199738782007</v>
      </c>
      <c r="M745" s="90">
        <f>K745*'Age Distribution'!$U$7</f>
        <v>7504.8554781989824</v>
      </c>
      <c r="N745" s="82">
        <f>K745*'Age Distribution'!$U$8</f>
        <v>8007.5150276994345</v>
      </c>
      <c r="O745" s="82">
        <f>K745*'Age Distribution'!$U$9</f>
        <v>7401.4845144276806</v>
      </c>
      <c r="P745" s="82">
        <f>K745*'Age Distribution'!$U$10</f>
        <v>7551.8276065372702</v>
      </c>
      <c r="Q745" s="82">
        <f>K745*'Age Distribution'!$U$11</f>
        <v>5574.2973992584321</v>
      </c>
      <c r="R745" s="83">
        <f t="shared" si="11"/>
        <v>38436</v>
      </c>
    </row>
    <row r="746" spans="1:18" x14ac:dyDescent="0.3">
      <c r="A746" s="53" t="s">
        <v>10685</v>
      </c>
      <c r="B746" s="53" t="s">
        <v>10625</v>
      </c>
      <c r="C746" s="53" t="s">
        <v>6464</v>
      </c>
      <c r="D746" s="91" t="s">
        <v>4898</v>
      </c>
      <c r="E746" s="92" t="s">
        <v>4897</v>
      </c>
      <c r="F746" s="93" t="s">
        <v>14946</v>
      </c>
      <c r="G746" s="93" t="s">
        <v>14947</v>
      </c>
      <c r="H746" s="93" t="s">
        <v>14948</v>
      </c>
      <c r="I746" s="93" t="s">
        <v>14949</v>
      </c>
      <c r="J746" s="93" t="s">
        <v>14950</v>
      </c>
      <c r="K746" s="94">
        <v>490228</v>
      </c>
      <c r="L746" s="90">
        <f>K746*'Age Distribution'!$U$6</f>
        <v>30559.789774023378</v>
      </c>
      <c r="M746" s="90">
        <f>K746*'Age Distribution'!$U$7</f>
        <v>95719.905592843439</v>
      </c>
      <c r="N746" s="82">
        <f>K746*'Age Distribution'!$U$8</f>
        <v>102131.0250025767</v>
      </c>
      <c r="O746" s="82">
        <f>K746*'Age Distribution'!$U$9</f>
        <v>94401.471290947375</v>
      </c>
      <c r="P746" s="82">
        <f>K746*'Age Distribution'!$U$10</f>
        <v>96319.006761826226</v>
      </c>
      <c r="Q746" s="82">
        <f>K746*'Age Distribution'!$U$11</f>
        <v>71096.80157778287</v>
      </c>
      <c r="R746" s="83">
        <f t="shared" si="11"/>
        <v>490228</v>
      </c>
    </row>
    <row r="747" spans="1:18" x14ac:dyDescent="0.3">
      <c r="A747" s="53" t="s">
        <v>10684</v>
      </c>
      <c r="B747" s="53" t="s">
        <v>10625</v>
      </c>
      <c r="C747" s="53" t="s">
        <v>6463</v>
      </c>
      <c r="D747" s="91" t="s">
        <v>4896</v>
      </c>
      <c r="E747" s="92" t="s">
        <v>4895</v>
      </c>
      <c r="F747" s="93" t="s">
        <v>4895</v>
      </c>
      <c r="G747" s="93" t="s">
        <v>14951</v>
      </c>
      <c r="H747" s="93" t="s">
        <v>14952</v>
      </c>
      <c r="I747" s="93" t="s">
        <v>14953</v>
      </c>
      <c r="J747" s="93" t="s">
        <v>14954</v>
      </c>
      <c r="K747" s="94">
        <v>111444</v>
      </c>
      <c r="L747" s="90">
        <f>K747*'Age Distribution'!$U$6</f>
        <v>6947.1862308482205</v>
      </c>
      <c r="M747" s="90">
        <f>K747*'Age Distribution'!$U$7</f>
        <v>21760.097666573198</v>
      </c>
      <c r="N747" s="82">
        <f>K747*'Age Distribution'!$U$8</f>
        <v>23217.543572352373</v>
      </c>
      <c r="O747" s="82">
        <f>K747*'Age Distribution'!$U$9</f>
        <v>21460.376736025562</v>
      </c>
      <c r="P747" s="82">
        <f>K747*'Age Distribution'!$U$10</f>
        <v>21896.291908183463</v>
      </c>
      <c r="Q747" s="82">
        <f>K747*'Age Distribution'!$U$11</f>
        <v>16162.50388601719</v>
      </c>
      <c r="R747" s="83">
        <f t="shared" si="11"/>
        <v>111444</v>
      </c>
    </row>
    <row r="748" spans="1:18" x14ac:dyDescent="0.3">
      <c r="A748" s="53" t="s">
        <v>10682</v>
      </c>
      <c r="B748" s="53" t="s">
        <v>10625</v>
      </c>
      <c r="C748" s="53" t="s">
        <v>6462</v>
      </c>
      <c r="D748" s="91" t="s">
        <v>4894</v>
      </c>
      <c r="E748" s="92" t="s">
        <v>4893</v>
      </c>
      <c r="F748" s="93" t="s">
        <v>14955</v>
      </c>
      <c r="G748" s="93" t="s">
        <v>14956</v>
      </c>
      <c r="H748" s="93" t="s">
        <v>14957</v>
      </c>
      <c r="I748" s="93" t="s">
        <v>14958</v>
      </c>
      <c r="J748" s="93" t="s">
        <v>14959</v>
      </c>
      <c r="K748" s="94">
        <v>45704</v>
      </c>
      <c r="L748" s="90">
        <f>K748*'Age Distribution'!$U$6</f>
        <v>2849.091916071633</v>
      </c>
      <c r="M748" s="90">
        <f>K748*'Age Distribution'!$U$7</f>
        <v>8923.9753037674654</v>
      </c>
      <c r="N748" s="82">
        <f>K748*'Age Distribution'!$U$8</f>
        <v>9521.6845360072584</v>
      </c>
      <c r="O748" s="82">
        <f>K748*'Age Distribution'!$U$9</f>
        <v>8801.0575566500866</v>
      </c>
      <c r="P748" s="82">
        <f>K748*'Age Distribution'!$U$10</f>
        <v>8979.8295589858299</v>
      </c>
      <c r="Q748" s="82">
        <f>K748*'Age Distribution'!$U$11</f>
        <v>6628.3611285177276</v>
      </c>
      <c r="R748" s="83">
        <f t="shared" si="11"/>
        <v>45704</v>
      </c>
    </row>
    <row r="749" spans="1:18" x14ac:dyDescent="0.3">
      <c r="A749" s="53" t="s">
        <v>10681</v>
      </c>
      <c r="B749" s="53" t="s">
        <v>10625</v>
      </c>
      <c r="C749" s="53" t="s">
        <v>6461</v>
      </c>
      <c r="D749" s="91" t="s">
        <v>4892</v>
      </c>
      <c r="E749" s="92" t="s">
        <v>4891</v>
      </c>
      <c r="F749" s="93" t="s">
        <v>4891</v>
      </c>
      <c r="G749" s="93" t="s">
        <v>14960</v>
      </c>
      <c r="H749" s="93" t="s">
        <v>14961</v>
      </c>
      <c r="I749" s="93" t="s">
        <v>14962</v>
      </c>
      <c r="J749" s="93" t="s">
        <v>14963</v>
      </c>
      <c r="K749" s="94">
        <v>130069</v>
      </c>
      <c r="L749" s="90">
        <f>K749*'Age Distribution'!$U$6</f>
        <v>8108.2298361526609</v>
      </c>
      <c r="M749" s="90">
        <f>K749*'Age Distribution'!$U$7</f>
        <v>25396.738661511692</v>
      </c>
      <c r="N749" s="82">
        <f>K749*'Age Distribution'!$U$8</f>
        <v>27097.759187684405</v>
      </c>
      <c r="O749" s="82">
        <f>K749*'Age Distribution'!$U$9</f>
        <v>25046.927081566606</v>
      </c>
      <c r="P749" s="82">
        <f>K749*'Age Distribution'!$U$10</f>
        <v>25555.694269817261</v>
      </c>
      <c r="Q749" s="82">
        <f>K749*'Age Distribution'!$U$11</f>
        <v>18863.650963267381</v>
      </c>
      <c r="R749" s="83">
        <f t="shared" si="11"/>
        <v>130069.00000000001</v>
      </c>
    </row>
    <row r="750" spans="1:18" x14ac:dyDescent="0.3">
      <c r="A750" s="53" t="s">
        <v>10680</v>
      </c>
      <c r="B750" s="53" t="s">
        <v>10625</v>
      </c>
      <c r="C750" s="53" t="s">
        <v>6460</v>
      </c>
      <c r="D750" s="91" t="s">
        <v>4890</v>
      </c>
      <c r="E750" s="92" t="s">
        <v>4889</v>
      </c>
      <c r="F750" s="93" t="s">
        <v>14964</v>
      </c>
      <c r="G750" s="93" t="s">
        <v>14965</v>
      </c>
      <c r="H750" s="93" t="s">
        <v>14966</v>
      </c>
      <c r="I750" s="93" t="s">
        <v>14967</v>
      </c>
      <c r="J750" s="93" t="s">
        <v>14968</v>
      </c>
      <c r="K750" s="94">
        <v>934243</v>
      </c>
      <c r="L750" s="90">
        <f>K750*'Age Distribution'!$U$6</f>
        <v>58238.757634922775</v>
      </c>
      <c r="M750" s="90">
        <f>K750*'Age Distribution'!$U$7</f>
        <v>182416.45063271545</v>
      </c>
      <c r="N750" s="82">
        <f>K750*'Age Distribution'!$U$8</f>
        <v>194634.32360347078</v>
      </c>
      <c r="O750" s="82">
        <f>K750*'Age Distribution'!$U$9</f>
        <v>179903.86869633832</v>
      </c>
      <c r="P750" s="82">
        <f>K750*'Age Distribution'!$U$10</f>
        <v>183558.17667328022</v>
      </c>
      <c r="Q750" s="82">
        <f>K750*'Age Distribution'!$U$11</f>
        <v>135491.42275927242</v>
      </c>
      <c r="R750" s="83">
        <f t="shared" si="11"/>
        <v>934242.99999999988</v>
      </c>
    </row>
    <row r="751" spans="1:18" x14ac:dyDescent="0.3">
      <c r="A751" s="53" t="s">
        <v>10679</v>
      </c>
      <c r="B751" s="53" t="s">
        <v>10625</v>
      </c>
      <c r="C751" s="53" t="s">
        <v>6459</v>
      </c>
      <c r="D751" s="91" t="s">
        <v>4888</v>
      </c>
      <c r="E751" s="92" t="s">
        <v>4887</v>
      </c>
      <c r="F751" s="93" t="s">
        <v>4887</v>
      </c>
      <c r="G751" s="93" t="s">
        <v>14969</v>
      </c>
      <c r="H751" s="93" t="s">
        <v>14970</v>
      </c>
      <c r="I751" s="93" t="s">
        <v>14971</v>
      </c>
      <c r="J751" s="93" t="s">
        <v>14972</v>
      </c>
      <c r="K751" s="94">
        <v>47107</v>
      </c>
      <c r="L751" s="90">
        <f>K751*'Age Distribution'!$U$6</f>
        <v>2936.5520061785933</v>
      </c>
      <c r="M751" s="90">
        <f>K751*'Age Distribution'!$U$7</f>
        <v>9197.9193207284698</v>
      </c>
      <c r="N751" s="82">
        <f>K751*'Age Distribution'!$U$8</f>
        <v>9813.9767512185772</v>
      </c>
      <c r="O751" s="82">
        <f>K751*'Age Distribution'!$U$9</f>
        <v>9071.2283021423864</v>
      </c>
      <c r="P751" s="82">
        <f>K751*'Age Distribution'!$U$10</f>
        <v>9255.488163730648</v>
      </c>
      <c r="Q751" s="82">
        <f>K751*'Age Distribution'!$U$11</f>
        <v>6831.8354560013258</v>
      </c>
      <c r="R751" s="83">
        <f t="shared" si="11"/>
        <v>47107</v>
      </c>
    </row>
    <row r="752" spans="1:18" x14ac:dyDescent="0.3">
      <c r="A752" s="53" t="s">
        <v>10678</v>
      </c>
      <c r="B752" s="53" t="s">
        <v>10625</v>
      </c>
      <c r="C752" s="53" t="s">
        <v>6458</v>
      </c>
      <c r="D752" s="91" t="s">
        <v>4886</v>
      </c>
      <c r="E752" s="92" t="s">
        <v>4885</v>
      </c>
      <c r="F752" s="93" t="s">
        <v>14973</v>
      </c>
      <c r="G752" s="93" t="s">
        <v>12575</v>
      </c>
      <c r="H752" s="93" t="s">
        <v>14974</v>
      </c>
      <c r="I752" s="93" t="s">
        <v>14975</v>
      </c>
      <c r="J752" s="93" t="s">
        <v>14976</v>
      </c>
      <c r="K752" s="94">
        <v>10203</v>
      </c>
      <c r="L752" s="90">
        <f>K752*'Age Distribution'!$U$6</f>
        <v>636.03371301590391</v>
      </c>
      <c r="M752" s="90">
        <f>K752*'Age Distribution'!$U$7</f>
        <v>1992.1958696030861</v>
      </c>
      <c r="N752" s="82">
        <f>K752*'Age Distribution'!$U$8</f>
        <v>2125.6289891668575</v>
      </c>
      <c r="O752" s="82">
        <f>K752*'Age Distribution'!$U$9</f>
        <v>1964.7556067412224</v>
      </c>
      <c r="P752" s="82">
        <f>K752*'Age Distribution'!$U$10</f>
        <v>2004.6648212483028</v>
      </c>
      <c r="Q752" s="82">
        <f>K752*'Age Distribution'!$U$11</f>
        <v>1479.7210002246275</v>
      </c>
      <c r="R752" s="83">
        <f t="shared" si="11"/>
        <v>10203</v>
      </c>
    </row>
    <row r="753" spans="1:18" x14ac:dyDescent="0.3">
      <c r="A753" s="53" t="s">
        <v>10677</v>
      </c>
      <c r="B753" s="53" t="s">
        <v>10625</v>
      </c>
      <c r="C753" s="53" t="s">
        <v>6457</v>
      </c>
      <c r="D753" s="91" t="s">
        <v>4883</v>
      </c>
      <c r="E753" s="92" t="s">
        <v>4882</v>
      </c>
      <c r="F753" s="93" t="s">
        <v>4882</v>
      </c>
      <c r="G753" s="93" t="s">
        <v>12548</v>
      </c>
      <c r="H753" s="93" t="s">
        <v>14977</v>
      </c>
      <c r="I753" s="93" t="s">
        <v>14978</v>
      </c>
      <c r="J753" s="93" t="s">
        <v>14979</v>
      </c>
      <c r="K753" s="94">
        <v>35954</v>
      </c>
      <c r="L753" s="90">
        <f>K753*'Age Distribution'!$U$6</f>
        <v>2241.297277053201</v>
      </c>
      <c r="M753" s="90">
        <f>K753*'Age Distribution'!$U$7</f>
        <v>7020.2303533969771</v>
      </c>
      <c r="N753" s="82">
        <f>K753*'Age Distribution'!$U$8</f>
        <v>7490.4307239542477</v>
      </c>
      <c r="O753" s="82">
        <f>K753*'Age Distribution'!$U$9</f>
        <v>6923.5345569708825</v>
      </c>
      <c r="P753" s="82">
        <f>K753*'Age Distribution'!$U$10</f>
        <v>7064.169262291628</v>
      </c>
      <c r="Q753" s="82">
        <f>K753*'Age Distribution'!$U$11</f>
        <v>5214.3378263330642</v>
      </c>
      <c r="R753" s="83">
        <f t="shared" si="11"/>
        <v>35954</v>
      </c>
    </row>
    <row r="754" spans="1:18" x14ac:dyDescent="0.3">
      <c r="A754" s="53" t="s">
        <v>10676</v>
      </c>
      <c r="B754" s="53" t="s">
        <v>10625</v>
      </c>
      <c r="C754" s="53" t="s">
        <v>6456</v>
      </c>
      <c r="D754" s="91" t="s">
        <v>4881</v>
      </c>
      <c r="E754" s="92" t="s">
        <v>4880</v>
      </c>
      <c r="F754" s="93" t="s">
        <v>14980</v>
      </c>
      <c r="G754" s="93" t="s">
        <v>14981</v>
      </c>
      <c r="H754" s="93" t="s">
        <v>14982</v>
      </c>
      <c r="I754" s="93" t="s">
        <v>14983</v>
      </c>
      <c r="J754" s="93" t="s">
        <v>14984</v>
      </c>
      <c r="K754" s="94">
        <v>143339</v>
      </c>
      <c r="L754" s="90">
        <f>K754*'Age Distribution'!$U$6</f>
        <v>8935.4539243346717</v>
      </c>
      <c r="M754" s="90">
        <f>K754*'Age Distribution'!$U$7</f>
        <v>27987.784352939012</v>
      </c>
      <c r="N754" s="82">
        <f>K754*'Age Distribution'!$U$8</f>
        <v>29862.347709319627</v>
      </c>
      <c r="O754" s="82">
        <f>K754*'Age Distribution'!$U$9</f>
        <v>27602.284025745379</v>
      </c>
      <c r="P754" s="82">
        <f>K754*'Age Distribution'!$U$10</f>
        <v>28162.957053112856</v>
      </c>
      <c r="Q754" s="82">
        <f>K754*'Age Distribution'!$U$11</f>
        <v>20788.172934548453</v>
      </c>
      <c r="R754" s="83">
        <f t="shared" si="11"/>
        <v>143339</v>
      </c>
    </row>
    <row r="755" spans="1:18" x14ac:dyDescent="0.3">
      <c r="A755" s="53" t="s">
        <v>10675</v>
      </c>
      <c r="B755" s="53" t="s">
        <v>10625</v>
      </c>
      <c r="C755" s="53" t="s">
        <v>6455</v>
      </c>
      <c r="D755" s="91" t="s">
        <v>4879</v>
      </c>
      <c r="E755" s="92" t="s">
        <v>4878</v>
      </c>
      <c r="F755" s="93" t="s">
        <v>14985</v>
      </c>
      <c r="G755" s="93" t="s">
        <v>14986</v>
      </c>
      <c r="H755" s="93" t="s">
        <v>14987</v>
      </c>
      <c r="I755" s="93" t="s">
        <v>14988</v>
      </c>
      <c r="J755" s="93" t="s">
        <v>14421</v>
      </c>
      <c r="K755" s="94">
        <v>38146</v>
      </c>
      <c r="L755" s="90">
        <f>K755*'Age Distribution'!$U$6</f>
        <v>2377.9419794868832</v>
      </c>
      <c r="M755" s="90">
        <f>K755*'Age Distribution'!$U$7</f>
        <v>7448.2312694187312</v>
      </c>
      <c r="N755" s="82">
        <f>K755*'Age Distribution'!$U$8</f>
        <v>7947.098247648627</v>
      </c>
      <c r="O755" s="82">
        <f>K755*'Age Distribution'!$U$9</f>
        <v>7345.6402405910685</v>
      </c>
      <c r="P755" s="82">
        <f>K755*'Age Distribution'!$U$10</f>
        <v>7494.8489925843141</v>
      </c>
      <c r="Q755" s="82">
        <f>K755*'Age Distribution'!$U$11</f>
        <v>5532.2392702703755</v>
      </c>
      <c r="R755" s="83">
        <f t="shared" si="11"/>
        <v>38146</v>
      </c>
    </row>
    <row r="756" spans="1:18" x14ac:dyDescent="0.3">
      <c r="A756" s="53" t="s">
        <v>10674</v>
      </c>
      <c r="B756" s="53" t="s">
        <v>10625</v>
      </c>
      <c r="C756" s="53" t="s">
        <v>6454</v>
      </c>
      <c r="D756" s="91" t="s">
        <v>4877</v>
      </c>
      <c r="E756" s="92" t="s">
        <v>1863</v>
      </c>
      <c r="F756" s="93" t="s">
        <v>14989</v>
      </c>
      <c r="G756" s="93" t="s">
        <v>14990</v>
      </c>
      <c r="H756" s="93" t="s">
        <v>14991</v>
      </c>
      <c r="I756" s="93" t="s">
        <v>14992</v>
      </c>
      <c r="J756" s="93" t="s">
        <v>14993</v>
      </c>
      <c r="K756" s="94">
        <v>69693</v>
      </c>
      <c r="L756" s="90">
        <f>K756*'Age Distribution'!$U$6</f>
        <v>4344.5160797037524</v>
      </c>
      <c r="M756" s="90">
        <f>K756*'Age Distribution'!$U$7</f>
        <v>13607.968905248248</v>
      </c>
      <c r="N756" s="82">
        <f>K756*'Age Distribution'!$U$8</f>
        <v>14519.402248554914</v>
      </c>
      <c r="O756" s="82">
        <f>K756*'Age Distribution'!$U$9</f>
        <v>13420.534401706951</v>
      </c>
      <c r="P756" s="82">
        <f>K756*'Age Distribution'!$U$10</f>
        <v>13693.139800770163</v>
      </c>
      <c r="Q756" s="82">
        <f>K756*'Age Distribution'!$U$11</f>
        <v>10107.438564015973</v>
      </c>
      <c r="R756" s="83">
        <f t="shared" si="11"/>
        <v>69693</v>
      </c>
    </row>
    <row r="757" spans="1:18" x14ac:dyDescent="0.3">
      <c r="A757" s="53" t="s">
        <v>10673</v>
      </c>
      <c r="B757" s="53" t="s">
        <v>10625</v>
      </c>
      <c r="C757" s="53" t="s">
        <v>6453</v>
      </c>
      <c r="D757" s="91" t="s">
        <v>4876</v>
      </c>
      <c r="E757" s="92" t="s">
        <v>4875</v>
      </c>
      <c r="F757" s="93" t="s">
        <v>4875</v>
      </c>
      <c r="G757" s="93" t="s">
        <v>14994</v>
      </c>
      <c r="H757" s="93" t="s">
        <v>14995</v>
      </c>
      <c r="I757" s="93" t="s">
        <v>14996</v>
      </c>
      <c r="J757" s="93" t="s">
        <v>14996</v>
      </c>
      <c r="K757" s="94">
        <v>14156</v>
      </c>
      <c r="L757" s="90">
        <f>K757*'Age Distribution'!$U$6</f>
        <v>882.45547794306924</v>
      </c>
      <c r="M757" s="90">
        <f>K757*'Age Distribution'!$U$7</f>
        <v>2764.0424120456028</v>
      </c>
      <c r="N757" s="82">
        <f>K757*'Age Distribution'!$U$8</f>
        <v>2949.1722013766571</v>
      </c>
      <c r="O757" s="82">
        <f>K757*'Age Distribution'!$U$9</f>
        <v>2725.970829072699</v>
      </c>
      <c r="P757" s="82">
        <f>K757*'Age Distribution'!$U$10</f>
        <v>2781.3422728208343</v>
      </c>
      <c r="Q757" s="82">
        <f>K757*'Age Distribution'!$U$11</f>
        <v>2053.0168067411373</v>
      </c>
      <c r="R757" s="83">
        <f t="shared" si="11"/>
        <v>14156.000000000002</v>
      </c>
    </row>
    <row r="758" spans="1:18" x14ac:dyDescent="0.3">
      <c r="A758" s="53" t="s">
        <v>10672</v>
      </c>
      <c r="B758" s="53" t="s">
        <v>10625</v>
      </c>
      <c r="C758" s="53" t="s">
        <v>6452</v>
      </c>
      <c r="D758" s="91" t="s">
        <v>4874</v>
      </c>
      <c r="E758" s="92" t="s">
        <v>4873</v>
      </c>
      <c r="F758" s="93" t="s">
        <v>4873</v>
      </c>
      <c r="G758" s="93" t="s">
        <v>14997</v>
      </c>
      <c r="H758" s="93" t="s">
        <v>14998</v>
      </c>
      <c r="I758" s="93" t="s">
        <v>14999</v>
      </c>
      <c r="J758" s="93" t="s">
        <v>15000</v>
      </c>
      <c r="K758" s="94">
        <v>47618</v>
      </c>
      <c r="L758" s="90">
        <f>K758*'Age Distribution'!$U$6</f>
        <v>2968.4066790543284</v>
      </c>
      <c r="M758" s="90">
        <f>K758*'Age Distribution'!$U$7</f>
        <v>9297.6950817171182</v>
      </c>
      <c r="N758" s="82">
        <f>K758*'Age Distribution'!$U$8</f>
        <v>9920.4352843425877</v>
      </c>
      <c r="O758" s="82">
        <f>K758*'Age Distribution'!$U$9</f>
        <v>9169.6297639717268</v>
      </c>
      <c r="P758" s="82">
        <f>K758*'Age Distribution'!$U$10</f>
        <v>9355.8884110753388</v>
      </c>
      <c r="Q758" s="82">
        <f>K758*'Age Distribution'!$U$11</f>
        <v>6905.944779838901</v>
      </c>
      <c r="R758" s="83">
        <f t="shared" si="11"/>
        <v>47618</v>
      </c>
    </row>
    <row r="759" spans="1:18" x14ac:dyDescent="0.3">
      <c r="A759" s="53" t="s">
        <v>10671</v>
      </c>
      <c r="B759" s="53" t="s">
        <v>10625</v>
      </c>
      <c r="C759" s="53" t="s">
        <v>6451</v>
      </c>
      <c r="D759" s="91" t="s">
        <v>4872</v>
      </c>
      <c r="E759" s="92" t="s">
        <v>4871</v>
      </c>
      <c r="F759" s="93" t="s">
        <v>4871</v>
      </c>
      <c r="G759" s="93" t="s">
        <v>5793</v>
      </c>
      <c r="H759" s="93" t="s">
        <v>15001</v>
      </c>
      <c r="I759" s="93" t="s">
        <v>15002</v>
      </c>
      <c r="J759" s="93" t="s">
        <v>15003</v>
      </c>
      <c r="K759" s="94">
        <v>6035</v>
      </c>
      <c r="L759" s="90">
        <f>K759*'Age Distribution'!$U$6</f>
        <v>376.20929707448596</v>
      </c>
      <c r="M759" s="90">
        <f>K759*'Age Distribution'!$U$7</f>
        <v>1178.3693103062456</v>
      </c>
      <c r="N759" s="82">
        <f>K759*'Age Distribution'!$U$8</f>
        <v>1257.2940262297348</v>
      </c>
      <c r="O759" s="82">
        <f>K759*'Age Distribution'!$U$9</f>
        <v>1162.1385951860509</v>
      </c>
      <c r="P759" s="82">
        <f>K759*'Age Distribution'!$U$10</f>
        <v>1185.7446041589246</v>
      </c>
      <c r="Q759" s="82">
        <f>K759*'Age Distribution'!$U$11</f>
        <v>875.24416704455814</v>
      </c>
      <c r="R759" s="83">
        <f t="shared" si="11"/>
        <v>6035</v>
      </c>
    </row>
    <row r="760" spans="1:18" x14ac:dyDescent="0.3">
      <c r="A760" s="53" t="s">
        <v>10670</v>
      </c>
      <c r="B760" s="53" t="s">
        <v>10625</v>
      </c>
      <c r="C760" s="53" t="s">
        <v>6450</v>
      </c>
      <c r="D760" s="91" t="s">
        <v>4870</v>
      </c>
      <c r="E760" s="92" t="s">
        <v>4869</v>
      </c>
      <c r="F760" s="93" t="s">
        <v>4869</v>
      </c>
      <c r="G760" s="93" t="s">
        <v>15004</v>
      </c>
      <c r="H760" s="93" t="s">
        <v>15005</v>
      </c>
      <c r="I760" s="93" t="s">
        <v>15006</v>
      </c>
      <c r="J760" s="93" t="s">
        <v>15007</v>
      </c>
      <c r="K760" s="94">
        <v>19626</v>
      </c>
      <c r="L760" s="90">
        <f>K760*'Age Distribution'!$U$6</f>
        <v>1223.4438549103331</v>
      </c>
      <c r="M760" s="90">
        <f>K760*'Age Distribution'!$U$7</f>
        <v>3832.0921431765332</v>
      </c>
      <c r="N760" s="82">
        <f>K760*'Age Distribution'!$U$8</f>
        <v>4088.7576733694741</v>
      </c>
      <c r="O760" s="82">
        <f>K760*'Age Distribution'!$U$9</f>
        <v>3779.3093735081088</v>
      </c>
      <c r="P760" s="82">
        <f>K760*'Age Distribution'!$U$10</f>
        <v>3856.0768187610693</v>
      </c>
      <c r="Q760" s="82">
        <f>K760*'Age Distribution'!$U$11</f>
        <v>2846.3201362744817</v>
      </c>
      <c r="R760" s="83">
        <f t="shared" si="11"/>
        <v>19626</v>
      </c>
    </row>
    <row r="761" spans="1:18" x14ac:dyDescent="0.3">
      <c r="A761" s="53" t="s">
        <v>10669</v>
      </c>
      <c r="B761" s="53" t="s">
        <v>10625</v>
      </c>
      <c r="C761" s="53" t="s">
        <v>6449</v>
      </c>
      <c r="D761" s="91" t="s">
        <v>4868</v>
      </c>
      <c r="E761" s="92" t="s">
        <v>4867</v>
      </c>
      <c r="F761" s="93" t="s">
        <v>15008</v>
      </c>
      <c r="G761" s="93" t="s">
        <v>15009</v>
      </c>
      <c r="H761" s="93" t="s">
        <v>15010</v>
      </c>
      <c r="I761" s="93" t="s">
        <v>15011</v>
      </c>
      <c r="J761" s="93" t="s">
        <v>15012</v>
      </c>
      <c r="K761" s="94">
        <v>20969</v>
      </c>
      <c r="L761" s="90">
        <f>K761*'Age Distribution'!$U$6</f>
        <v>1307.1636703156414</v>
      </c>
      <c r="M761" s="90">
        <f>K761*'Age Distribution'!$U$7</f>
        <v>4094.320806596796</v>
      </c>
      <c r="N761" s="82">
        <f>K761*'Age Distribution'!$U$8</f>
        <v>4368.5498651220068</v>
      </c>
      <c r="O761" s="82">
        <f>K761*'Age Distribution'!$U$9</f>
        <v>4037.9261313100751</v>
      </c>
      <c r="P761" s="82">
        <f>K761*'Age Distribution'!$U$10</f>
        <v>4119.9467447569987</v>
      </c>
      <c r="Q761" s="82">
        <f>K761*'Age Distribution'!$U$11</f>
        <v>3041.0927818984819</v>
      </c>
      <c r="R761" s="83">
        <f t="shared" si="11"/>
        <v>20969</v>
      </c>
    </row>
    <row r="762" spans="1:18" x14ac:dyDescent="0.3">
      <c r="A762" s="53" t="s">
        <v>10668</v>
      </c>
      <c r="B762" s="53" t="s">
        <v>10625</v>
      </c>
      <c r="C762" s="53" t="s">
        <v>6447</v>
      </c>
      <c r="D762" s="91" t="s">
        <v>4866</v>
      </c>
      <c r="E762" s="92" t="s">
        <v>4865</v>
      </c>
      <c r="F762" s="93" t="s">
        <v>15013</v>
      </c>
      <c r="G762" s="93" t="s">
        <v>15014</v>
      </c>
      <c r="H762" s="93" t="s">
        <v>15015</v>
      </c>
      <c r="I762" s="93" t="s">
        <v>15016</v>
      </c>
      <c r="J762" s="93" t="s">
        <v>15017</v>
      </c>
      <c r="K762" s="94">
        <v>17233</v>
      </c>
      <c r="L762" s="90">
        <f>K762*'Age Distribution'!$U$6</f>
        <v>1074.2692322261171</v>
      </c>
      <c r="M762" s="90">
        <f>K762*'Age Distribution'!$U$7</f>
        <v>3364.8447927932943</v>
      </c>
      <c r="N762" s="82">
        <f>K762*'Age Distribution'!$U$8</f>
        <v>3590.2150710881556</v>
      </c>
      <c r="O762" s="82">
        <f>K762*'Age Distribution'!$U$9</f>
        <v>3318.4978311253049</v>
      </c>
      <c r="P762" s="82">
        <f>K762*'Age Distribution'!$U$10</f>
        <v>3385.9050146596101</v>
      </c>
      <c r="Q762" s="82">
        <f>K762*'Age Distribution'!$U$11</f>
        <v>2499.2680581075178</v>
      </c>
      <c r="R762" s="83">
        <f t="shared" si="11"/>
        <v>17233</v>
      </c>
    </row>
    <row r="763" spans="1:18" x14ac:dyDescent="0.3">
      <c r="A763" s="53" t="s">
        <v>10666</v>
      </c>
      <c r="B763" s="53" t="s">
        <v>10625</v>
      </c>
      <c r="C763" s="53" t="s">
        <v>6446</v>
      </c>
      <c r="D763" s="91" t="s">
        <v>4864</v>
      </c>
      <c r="E763" s="92" t="s">
        <v>4863</v>
      </c>
      <c r="F763" s="93" t="s">
        <v>4863</v>
      </c>
      <c r="G763" s="93" t="s">
        <v>15018</v>
      </c>
      <c r="H763" s="93" t="s">
        <v>15019</v>
      </c>
      <c r="I763" s="93" t="s">
        <v>15020</v>
      </c>
      <c r="J763" s="93" t="s">
        <v>15021</v>
      </c>
      <c r="K763" s="94">
        <v>19454</v>
      </c>
      <c r="L763" s="90">
        <f>K763*'Age Distribution'!$U$6</f>
        <v>1212.7217340989312</v>
      </c>
      <c r="M763" s="90">
        <f>K763*'Age Distribution'!$U$7</f>
        <v>3798.5081296930744</v>
      </c>
      <c r="N763" s="82">
        <f>K763*'Age Distribution'!$U$8</f>
        <v>4052.9242727876158</v>
      </c>
      <c r="O763" s="82">
        <f>K763*'Age Distribution'!$U$9</f>
        <v>3746.1879421291524</v>
      </c>
      <c r="P763" s="82">
        <f>K763*'Age Distribution'!$U$10</f>
        <v>3822.2826063475923</v>
      </c>
      <c r="Q763" s="82">
        <f>K763*'Age Distribution'!$U$11</f>
        <v>2821.3753149436343</v>
      </c>
      <c r="R763" s="83">
        <f t="shared" si="11"/>
        <v>19454</v>
      </c>
    </row>
    <row r="764" spans="1:18" x14ac:dyDescent="0.3">
      <c r="A764" s="53" t="s">
        <v>10665</v>
      </c>
      <c r="B764" s="53" t="s">
        <v>10625</v>
      </c>
      <c r="C764" s="53" t="s">
        <v>6445</v>
      </c>
      <c r="D764" s="91" t="s">
        <v>4862</v>
      </c>
      <c r="E764" s="92" t="s">
        <v>4861</v>
      </c>
      <c r="F764" s="93" t="s">
        <v>15022</v>
      </c>
      <c r="G764" s="93" t="s">
        <v>15023</v>
      </c>
      <c r="H764" s="93" t="s">
        <v>13603</v>
      </c>
      <c r="I764" s="93" t="s">
        <v>15024</v>
      </c>
      <c r="J764" s="93" t="s">
        <v>15025</v>
      </c>
      <c r="K764" s="94">
        <v>12624</v>
      </c>
      <c r="L764" s="90">
        <f>K764*'Age Distribution'!$U$6</f>
        <v>786.95379722755763</v>
      </c>
      <c r="M764" s="90">
        <f>K764*'Age Distribution'!$U$7</f>
        <v>2464.9103849720041</v>
      </c>
      <c r="N764" s="82">
        <f>K764*'Age Distribution'!$U$8</f>
        <v>2630.0049357289431</v>
      </c>
      <c r="O764" s="82">
        <f>K764*'Age Distribution'!$U$9</f>
        <v>2430.9590100461819</v>
      </c>
      <c r="P764" s="82">
        <f>K764*'Age Distribution'!$U$10</f>
        <v>2480.3380087659093</v>
      </c>
      <c r="Q764" s="82">
        <f>K764*'Age Distribution'!$U$11</f>
        <v>1830.8338632594039</v>
      </c>
      <c r="R764" s="83">
        <f t="shared" si="11"/>
        <v>12624.000000000002</v>
      </c>
    </row>
    <row r="765" spans="1:18" x14ac:dyDescent="0.3">
      <c r="A765" s="53" t="s">
        <v>10664</v>
      </c>
      <c r="B765" s="53" t="s">
        <v>10625</v>
      </c>
      <c r="C765" s="53" t="s">
        <v>6444</v>
      </c>
      <c r="D765" s="91" t="s">
        <v>4860</v>
      </c>
      <c r="E765" s="92" t="s">
        <v>4859</v>
      </c>
      <c r="F765" s="93" t="s">
        <v>15026</v>
      </c>
      <c r="G765" s="93" t="s">
        <v>15027</v>
      </c>
      <c r="H765" s="93" t="s">
        <v>15028</v>
      </c>
      <c r="I765" s="93" t="s">
        <v>15029</v>
      </c>
      <c r="J765" s="93" t="s">
        <v>15030</v>
      </c>
      <c r="K765" s="94">
        <v>167076</v>
      </c>
      <c r="L765" s="90">
        <f>K765*'Age Distribution'!$U$6</f>
        <v>10415.168934219853</v>
      </c>
      <c r="M765" s="90">
        <f>K765*'Age Distribution'!$U$7</f>
        <v>32622.573469548683</v>
      </c>
      <c r="N765" s="82">
        <f>K765*'Age Distribution'!$U$8</f>
        <v>34807.565323340379</v>
      </c>
      <c r="O765" s="82">
        <f>K765*'Age Distribution'!$U$9</f>
        <v>32173.234122502843</v>
      </c>
      <c r="P765" s="82">
        <f>K765*'Age Distribution'!$U$10</f>
        <v>32826.754844151859</v>
      </c>
      <c r="Q765" s="82">
        <f>K765*'Age Distribution'!$U$11</f>
        <v>24230.703306236388</v>
      </c>
      <c r="R765" s="83">
        <f t="shared" si="11"/>
        <v>167076.00000000003</v>
      </c>
    </row>
    <row r="766" spans="1:18" x14ac:dyDescent="0.3">
      <c r="A766" s="53" t="s">
        <v>10662</v>
      </c>
      <c r="B766" s="53" t="s">
        <v>10625</v>
      </c>
      <c r="C766" s="53" t="s">
        <v>6442</v>
      </c>
      <c r="D766" s="91" t="s">
        <v>4858</v>
      </c>
      <c r="E766" s="92" t="s">
        <v>4857</v>
      </c>
      <c r="F766" s="93" t="s">
        <v>4857</v>
      </c>
      <c r="G766" s="93" t="s">
        <v>15031</v>
      </c>
      <c r="H766" s="93" t="s">
        <v>15032</v>
      </c>
      <c r="I766" s="93" t="s">
        <v>15033</v>
      </c>
      <c r="J766" s="93" t="s">
        <v>15034</v>
      </c>
      <c r="K766" s="94">
        <v>25540</v>
      </c>
      <c r="L766" s="90">
        <f>K766*'Age Distribution'!$U$6</f>
        <v>1592.1102646698212</v>
      </c>
      <c r="M766" s="90">
        <f>K766*'Age Distribution'!$U$7</f>
        <v>4986.83549050895</v>
      </c>
      <c r="N766" s="82">
        <f>K766*'Age Distribution'!$U$8</f>
        <v>5320.8433189573198</v>
      </c>
      <c r="O766" s="82">
        <f>K766*'Age Distribution'!$U$9</f>
        <v>4918.1474268519869</v>
      </c>
      <c r="P766" s="82">
        <f>K766*'Age Distribution'!$U$10</f>
        <v>5018.0475874430713</v>
      </c>
      <c r="Q766" s="82">
        <f>K766*'Age Distribution'!$U$11</f>
        <v>3704.0159115688507</v>
      </c>
      <c r="R766" s="83">
        <f t="shared" si="11"/>
        <v>25540</v>
      </c>
    </row>
    <row r="767" spans="1:18" x14ac:dyDescent="0.3">
      <c r="A767" s="53" t="s">
        <v>10660</v>
      </c>
      <c r="B767" s="53" t="s">
        <v>10625</v>
      </c>
      <c r="C767" s="53" t="s">
        <v>6441</v>
      </c>
      <c r="D767" s="91" t="s">
        <v>4856</v>
      </c>
      <c r="E767" s="92" t="s">
        <v>4855</v>
      </c>
      <c r="F767" s="93" t="s">
        <v>4855</v>
      </c>
      <c r="G767" s="93" t="s">
        <v>12222</v>
      </c>
      <c r="H767" s="93" t="s">
        <v>15035</v>
      </c>
      <c r="I767" s="93" t="s">
        <v>15036</v>
      </c>
      <c r="J767" s="93" t="s">
        <v>15037</v>
      </c>
      <c r="K767" s="94">
        <v>12967</v>
      </c>
      <c r="L767" s="90">
        <f>K767*'Age Distribution'!$U$6</f>
        <v>808.33570093866763</v>
      </c>
      <c r="M767" s="90">
        <f>K767*'Age Distribution'!$U$7</f>
        <v>2531.883156046576</v>
      </c>
      <c r="N767" s="82">
        <f>K767*'Age Distribution'!$U$8</f>
        <v>2701.4634031683463</v>
      </c>
      <c r="O767" s="82">
        <f>K767*'Age Distribution'!$U$9</f>
        <v>2497.0093063425888</v>
      </c>
      <c r="P767" s="82">
        <f>K767*'Age Distribution'!$U$10</f>
        <v>2547.7299556137159</v>
      </c>
      <c r="Q767" s="82">
        <f>K767*'Age Distribution'!$U$11</f>
        <v>1880.5784778901052</v>
      </c>
      <c r="R767" s="83">
        <f t="shared" si="11"/>
        <v>12966.999999999998</v>
      </c>
    </row>
    <row r="768" spans="1:18" x14ac:dyDescent="0.3">
      <c r="A768" s="53" t="s">
        <v>10659</v>
      </c>
      <c r="B768" s="53" t="s">
        <v>10625</v>
      </c>
      <c r="C768" s="53" t="s">
        <v>6440</v>
      </c>
      <c r="D768" s="91" t="s">
        <v>4854</v>
      </c>
      <c r="E768" s="92" t="s">
        <v>4853</v>
      </c>
      <c r="F768" s="93" t="s">
        <v>15038</v>
      </c>
      <c r="G768" s="93" t="s">
        <v>15039</v>
      </c>
      <c r="H768" s="93" t="s">
        <v>15040</v>
      </c>
      <c r="I768" s="93" t="s">
        <v>15041</v>
      </c>
      <c r="J768" s="93" t="s">
        <v>15042</v>
      </c>
      <c r="K768" s="94">
        <v>37618</v>
      </c>
      <c r="L768" s="90">
        <f>K768*'Age Distribution'!$U$6</f>
        <v>2345.0275621123465</v>
      </c>
      <c r="M768" s="90">
        <f>K768*'Age Distribution'!$U$7</f>
        <v>7345.1361582602067</v>
      </c>
      <c r="N768" s="82">
        <f>K768*'Age Distribution'!$U$8</f>
        <v>7837.0980412112949</v>
      </c>
      <c r="O768" s="82">
        <f>K768*'Age Distribution'!$U$9</f>
        <v>7243.9651489161333</v>
      </c>
      <c r="P768" s="82">
        <f>K768*'Age Distribution'!$U$10</f>
        <v>7391.1086195941052</v>
      </c>
      <c r="Q768" s="82">
        <f>K768*'Age Distribution'!$U$11</f>
        <v>5455.6644699059134</v>
      </c>
      <c r="R768" s="83">
        <f t="shared" si="11"/>
        <v>37618</v>
      </c>
    </row>
    <row r="769" spans="1:18" x14ac:dyDescent="0.3">
      <c r="A769" s="53" t="s">
        <v>10658</v>
      </c>
      <c r="B769" s="53" t="s">
        <v>10625</v>
      </c>
      <c r="C769" s="53" t="s">
        <v>6439</v>
      </c>
      <c r="D769" s="91" t="s">
        <v>4852</v>
      </c>
      <c r="E769" s="92" t="s">
        <v>4851</v>
      </c>
      <c r="F769" s="93" t="s">
        <v>4851</v>
      </c>
      <c r="G769" s="93" t="s">
        <v>15043</v>
      </c>
      <c r="H769" s="93" t="s">
        <v>15044</v>
      </c>
      <c r="I769" s="93" t="s">
        <v>15045</v>
      </c>
      <c r="J769" s="93" t="s">
        <v>15033</v>
      </c>
      <c r="K769" s="94">
        <v>25384</v>
      </c>
      <c r="L769" s="90">
        <f>K769*'Age Distribution'!$U$6</f>
        <v>1582.3855504455262</v>
      </c>
      <c r="M769" s="90">
        <f>K769*'Age Distribution'!$U$7</f>
        <v>4956.3755713030223</v>
      </c>
      <c r="N769" s="82">
        <f>K769*'Age Distribution'!$U$8</f>
        <v>5288.3432579644723</v>
      </c>
      <c r="O769" s="82">
        <f>K769*'Age Distribution'!$U$9</f>
        <v>4888.1070588571192</v>
      </c>
      <c r="P769" s="82">
        <f>K769*'Age Distribution'!$U$10</f>
        <v>4987.3970226959636</v>
      </c>
      <c r="Q769" s="82">
        <f>K769*'Age Distribution'!$U$11</f>
        <v>3681.3915387338961</v>
      </c>
      <c r="R769" s="83">
        <f t="shared" si="11"/>
        <v>25384</v>
      </c>
    </row>
    <row r="770" spans="1:18" x14ac:dyDescent="0.3">
      <c r="A770" s="53" t="s">
        <v>10657</v>
      </c>
      <c r="B770" s="53" t="s">
        <v>10625</v>
      </c>
      <c r="C770" s="53" t="s">
        <v>6438</v>
      </c>
      <c r="D770" s="91" t="s">
        <v>4850</v>
      </c>
      <c r="E770" s="92" t="s">
        <v>4849</v>
      </c>
      <c r="F770" s="93" t="s">
        <v>4849</v>
      </c>
      <c r="G770" s="93" t="s">
        <v>15046</v>
      </c>
      <c r="H770" s="93" t="s">
        <v>15047</v>
      </c>
      <c r="I770" s="93" t="s">
        <v>15048</v>
      </c>
      <c r="J770" s="93" t="s">
        <v>15049</v>
      </c>
      <c r="K770" s="94">
        <v>28497</v>
      </c>
      <c r="L770" s="90">
        <f>K770*'Age Distribution'!$U$6</f>
        <v>1776.4434695495652</v>
      </c>
      <c r="M770" s="90">
        <f>K770*'Age Distribution'!$U$7</f>
        <v>5564.2071641751581</v>
      </c>
      <c r="N770" s="82">
        <f>K770*'Age Distribution'!$U$8</f>
        <v>5936.8861417512435</v>
      </c>
      <c r="O770" s="82">
        <f>K770*'Age Distribution'!$U$9</f>
        <v>5487.5664535239257</v>
      </c>
      <c r="P770" s="82">
        <f>K770*'Age Distribution'!$U$10</f>
        <v>5599.0329717840714</v>
      </c>
      <c r="Q770" s="82">
        <f>K770*'Age Distribution'!$U$11</f>
        <v>4132.8637992160357</v>
      </c>
      <c r="R770" s="83">
        <f t="shared" si="11"/>
        <v>28497</v>
      </c>
    </row>
    <row r="771" spans="1:18" x14ac:dyDescent="0.3">
      <c r="A771" s="53" t="s">
        <v>10656</v>
      </c>
      <c r="B771" s="53" t="s">
        <v>10625</v>
      </c>
      <c r="C771" s="53" t="s">
        <v>6437</v>
      </c>
      <c r="D771" s="91" t="s">
        <v>4848</v>
      </c>
      <c r="E771" s="92" t="s">
        <v>3568</v>
      </c>
      <c r="F771" s="93" t="s">
        <v>3568</v>
      </c>
      <c r="G771" s="93" t="s">
        <v>15050</v>
      </c>
      <c r="H771" s="93" t="s">
        <v>15051</v>
      </c>
      <c r="I771" s="93" t="s">
        <v>15052</v>
      </c>
      <c r="J771" s="93" t="s">
        <v>13705</v>
      </c>
      <c r="K771" s="94">
        <v>16892</v>
      </c>
      <c r="L771" s="90">
        <f>K771*'Age Distribution'!$U$6</f>
        <v>1053.0120043383954</v>
      </c>
      <c r="M771" s="90">
        <f>K771*'Age Distribution'!$U$7</f>
        <v>3298.2625335034136</v>
      </c>
      <c r="N771" s="82">
        <f>K771*'Age Distribution'!$U$8</f>
        <v>3519.1732710973788</v>
      </c>
      <c r="O771" s="82">
        <f>K771*'Age Distribution'!$U$9</f>
        <v>3252.8326677519094</v>
      </c>
      <c r="P771" s="82">
        <f>K771*'Age Distribution'!$U$10</f>
        <v>3318.9060237701001</v>
      </c>
      <c r="Q771" s="82">
        <f>K771*'Age Distribution'!$U$11</f>
        <v>2449.8134995388032</v>
      </c>
      <c r="R771" s="83">
        <f t="shared" si="11"/>
        <v>16892</v>
      </c>
    </row>
    <row r="772" spans="1:18" x14ac:dyDescent="0.3">
      <c r="A772" s="53" t="s">
        <v>10655</v>
      </c>
      <c r="B772" s="53" t="s">
        <v>10625</v>
      </c>
      <c r="C772" s="53" t="s">
        <v>6436</v>
      </c>
      <c r="D772" s="91" t="s">
        <v>4847</v>
      </c>
      <c r="E772" s="92" t="s">
        <v>4846</v>
      </c>
      <c r="F772" s="93" t="s">
        <v>4845</v>
      </c>
      <c r="G772" s="93" t="s">
        <v>15053</v>
      </c>
      <c r="H772" s="93" t="s">
        <v>15054</v>
      </c>
      <c r="I772" s="93" t="s">
        <v>15055</v>
      </c>
      <c r="J772" s="93" t="s">
        <v>15056</v>
      </c>
      <c r="K772" s="94">
        <v>267618</v>
      </c>
      <c r="L772" s="90">
        <f>K772*'Age Distribution'!$U$6</f>
        <v>16682.747251777924</v>
      </c>
      <c r="M772" s="90">
        <f>K772*'Age Distribution'!$U$7</f>
        <v>52253.991397769154</v>
      </c>
      <c r="N772" s="82">
        <f>K772*'Age Distribution'!$U$8</f>
        <v>55753.854633231014</v>
      </c>
      <c r="O772" s="82">
        <f>K772*'Age Distribution'!$U$9</f>
        <v>51534.251295194794</v>
      </c>
      <c r="P772" s="82">
        <f>K772*'Age Distribution'!$U$10</f>
        <v>52581.043823662483</v>
      </c>
      <c r="Q772" s="82">
        <f>K772*'Age Distribution'!$U$11</f>
        <v>38812.11159836463</v>
      </c>
      <c r="R772" s="83">
        <f t="shared" si="11"/>
        <v>267618</v>
      </c>
    </row>
    <row r="773" spans="1:18" x14ac:dyDescent="0.3">
      <c r="A773" s="53" t="s">
        <v>10654</v>
      </c>
      <c r="B773" s="53" t="s">
        <v>10625</v>
      </c>
      <c r="C773" s="53" t="s">
        <v>6435</v>
      </c>
      <c r="D773" s="91" t="s">
        <v>4844</v>
      </c>
      <c r="E773" s="92" t="s">
        <v>4843</v>
      </c>
      <c r="F773" s="93" t="s">
        <v>4843</v>
      </c>
      <c r="G773" s="93" t="s">
        <v>15057</v>
      </c>
      <c r="H773" s="93" t="s">
        <v>15058</v>
      </c>
      <c r="I773" s="93" t="s">
        <v>15059</v>
      </c>
      <c r="J773" s="93" t="s">
        <v>15060</v>
      </c>
      <c r="K773" s="94">
        <v>23712</v>
      </c>
      <c r="L773" s="90">
        <f>K773*'Age Distribution'!$U$6</f>
        <v>1478.156562092827</v>
      </c>
      <c r="M773" s="90">
        <f>K773*'Age Distribution'!$U$7</f>
        <v>4629.9077193010271</v>
      </c>
      <c r="N773" s="82">
        <f>K773*'Age Distribution'!$U$8</f>
        <v>4940.0092709129203</v>
      </c>
      <c r="O773" s="82">
        <f>K773*'Age Distribution'!$U$9</f>
        <v>4566.1359352198242</v>
      </c>
      <c r="P773" s="82">
        <f>K773*'Age Distribution'!$U$10</f>
        <v>4658.8858415603017</v>
      </c>
      <c r="Q773" s="82">
        <f>K773*'Age Distribution'!$U$11</f>
        <v>3438.9046709131007</v>
      </c>
      <c r="R773" s="83">
        <f t="shared" ref="R773:R836" si="12">SUM(L773:Q773)</f>
        <v>23712</v>
      </c>
    </row>
    <row r="774" spans="1:18" x14ac:dyDescent="0.3">
      <c r="A774" s="53" t="s">
        <v>10653</v>
      </c>
      <c r="B774" s="53" t="s">
        <v>10625</v>
      </c>
      <c r="C774" s="53" t="s">
        <v>6434</v>
      </c>
      <c r="D774" s="91" t="s">
        <v>4842</v>
      </c>
      <c r="E774" s="92" t="s">
        <v>4841</v>
      </c>
      <c r="F774" s="93" t="s">
        <v>15061</v>
      </c>
      <c r="G774" s="93" t="s">
        <v>15062</v>
      </c>
      <c r="H774" s="93" t="s">
        <v>15063</v>
      </c>
      <c r="I774" s="93" t="s">
        <v>15064</v>
      </c>
      <c r="J774" s="93" t="s">
        <v>15065</v>
      </c>
      <c r="K774" s="94">
        <v>44579</v>
      </c>
      <c r="L774" s="90">
        <f>K774*'Age Distribution'!$U$6</f>
        <v>2778.96176541566</v>
      </c>
      <c r="M774" s="90">
        <f>K774*'Age Distribution'!$U$7</f>
        <v>8704.3124248785625</v>
      </c>
      <c r="N774" s="82">
        <f>K774*'Age Distribution'!$U$8</f>
        <v>9287.3090961549879</v>
      </c>
      <c r="O774" s="82">
        <f>K774*'Age Distribution'!$U$9</f>
        <v>8584.4202874563325</v>
      </c>
      <c r="P774" s="82">
        <f>K774*'Age Distribution'!$U$10</f>
        <v>8758.7918324441926</v>
      </c>
      <c r="Q774" s="82">
        <f>K774*'Age Distribution'!$U$11</f>
        <v>6465.2045936502664</v>
      </c>
      <c r="R774" s="83">
        <f t="shared" si="12"/>
        <v>44579.000000000007</v>
      </c>
    </row>
    <row r="775" spans="1:18" x14ac:dyDescent="0.3">
      <c r="A775" s="53" t="s">
        <v>10652</v>
      </c>
      <c r="B775" s="53" t="s">
        <v>10625</v>
      </c>
      <c r="C775" s="53" t="s">
        <v>6433</v>
      </c>
      <c r="D775" s="91" t="s">
        <v>4840</v>
      </c>
      <c r="E775" s="92" t="s">
        <v>4839</v>
      </c>
      <c r="F775" s="93" t="s">
        <v>4839</v>
      </c>
      <c r="G775" s="93" t="s">
        <v>15066</v>
      </c>
      <c r="H775" s="93" t="s">
        <v>4615</v>
      </c>
      <c r="I775" s="93" t="s">
        <v>210</v>
      </c>
      <c r="J775" s="93" t="s">
        <v>15067</v>
      </c>
      <c r="K775" s="94">
        <v>20801</v>
      </c>
      <c r="L775" s="90">
        <f>K775*'Age Distribution'!$U$6</f>
        <v>1296.6909011510161</v>
      </c>
      <c r="M775" s="90">
        <f>K775*'Age Distribution'!$U$7</f>
        <v>4061.51781668272</v>
      </c>
      <c r="N775" s="82">
        <f>K775*'Age Distribution'!$U$8</f>
        <v>4333.5497994374009</v>
      </c>
      <c r="O775" s="82">
        <f>K775*'Age Distribution'!$U$9</f>
        <v>4005.5749657771407</v>
      </c>
      <c r="P775" s="82">
        <f>K775*'Age Distribution'!$U$10</f>
        <v>4086.9384442601145</v>
      </c>
      <c r="Q775" s="82">
        <f>K775*'Age Distribution'!$U$11</f>
        <v>3016.7280726916078</v>
      </c>
      <c r="R775" s="83">
        <f t="shared" si="12"/>
        <v>20801</v>
      </c>
    </row>
    <row r="776" spans="1:18" x14ac:dyDescent="0.3">
      <c r="A776" s="53" t="s">
        <v>10651</v>
      </c>
      <c r="B776" s="53" t="s">
        <v>10625</v>
      </c>
      <c r="C776" s="53" t="s">
        <v>6432</v>
      </c>
      <c r="D776" s="91" t="s">
        <v>4838</v>
      </c>
      <c r="E776" s="92" t="s">
        <v>4837</v>
      </c>
      <c r="F776" s="93" t="s">
        <v>4837</v>
      </c>
      <c r="G776" s="93" t="s">
        <v>3221</v>
      </c>
      <c r="H776" s="93" t="s">
        <v>15068</v>
      </c>
      <c r="I776" s="93" t="s">
        <v>15069</v>
      </c>
      <c r="J776" s="93" t="s">
        <v>15070</v>
      </c>
      <c r="K776" s="94">
        <v>23074</v>
      </c>
      <c r="L776" s="90">
        <f>K776*'Age Distribution'!$U$6</f>
        <v>1438.3849744319284</v>
      </c>
      <c r="M776" s="90">
        <f>K776*'Age Distribution'!$U$7</f>
        <v>4505.3344599844759</v>
      </c>
      <c r="N776" s="82">
        <f>K776*'Age Distribution'!$U$8</f>
        <v>4807.0923548011433</v>
      </c>
      <c r="O776" s="82">
        <f>K776*'Age Distribution'!$U$9</f>
        <v>4443.2785327792772</v>
      </c>
      <c r="P776" s="82">
        <f>K776*'Age Distribution'!$U$10</f>
        <v>4533.5328908637985</v>
      </c>
      <c r="Q776" s="82">
        <f>K776*'Age Distribution'!$U$11</f>
        <v>3346.3767871393761</v>
      </c>
      <c r="R776" s="83">
        <f t="shared" si="12"/>
        <v>23073.999999999996</v>
      </c>
    </row>
    <row r="777" spans="1:18" x14ac:dyDescent="0.3">
      <c r="A777" s="53" t="s">
        <v>10649</v>
      </c>
      <c r="B777" s="53" t="s">
        <v>10625</v>
      </c>
      <c r="C777" s="53" t="s">
        <v>6431</v>
      </c>
      <c r="D777" s="91" t="s">
        <v>4836</v>
      </c>
      <c r="E777" s="92" t="s">
        <v>4835</v>
      </c>
      <c r="F777" s="93" t="s">
        <v>15071</v>
      </c>
      <c r="G777" s="93" t="s">
        <v>15072</v>
      </c>
      <c r="H777" s="93" t="s">
        <v>15073</v>
      </c>
      <c r="I777" s="93" t="s">
        <v>15074</v>
      </c>
      <c r="J777" s="93" t="s">
        <v>15075</v>
      </c>
      <c r="K777" s="94">
        <v>34308</v>
      </c>
      <c r="L777" s="90">
        <f>K777*'Age Distribution'!$U$6</f>
        <v>2138.6890744045509</v>
      </c>
      <c r="M777" s="90">
        <f>K777*'Age Distribution'!$U$7</f>
        <v>6698.8391545959694</v>
      </c>
      <c r="N777" s="82">
        <f>K777*'Age Distribution'!$U$8</f>
        <v>7147.5134137348368</v>
      </c>
      <c r="O777" s="82">
        <f>K777*'Age Distribution'!$U$9</f>
        <v>6606.5701613327319</v>
      </c>
      <c r="P777" s="82">
        <f>K777*'Age Distribution'!$U$10</f>
        <v>6740.7665086138168</v>
      </c>
      <c r="Q777" s="82">
        <f>K777*'Age Distribution'!$U$11</f>
        <v>4975.6216873180947</v>
      </c>
      <c r="R777" s="83">
        <f t="shared" si="12"/>
        <v>34308</v>
      </c>
    </row>
    <row r="778" spans="1:18" x14ac:dyDescent="0.3">
      <c r="A778" s="53" t="s">
        <v>10648</v>
      </c>
      <c r="B778" s="53" t="s">
        <v>10625</v>
      </c>
      <c r="C778" s="53" t="s">
        <v>6430</v>
      </c>
      <c r="D778" s="91" t="s">
        <v>4834</v>
      </c>
      <c r="E778" s="92" t="s">
        <v>4833</v>
      </c>
      <c r="F778" s="93" t="s">
        <v>4833</v>
      </c>
      <c r="G778" s="93" t="s">
        <v>6006</v>
      </c>
      <c r="H778" s="93" t="s">
        <v>15076</v>
      </c>
      <c r="I778" s="93" t="s">
        <v>15077</v>
      </c>
      <c r="J778" s="93" t="s">
        <v>15078</v>
      </c>
      <c r="K778" s="94">
        <v>21050</v>
      </c>
      <c r="L778" s="90">
        <f>K778*'Age Distribution'!$U$6</f>
        <v>1312.2130411628714</v>
      </c>
      <c r="M778" s="90">
        <f>K778*'Age Distribution'!$U$7</f>
        <v>4110.1365338767973</v>
      </c>
      <c r="N778" s="82">
        <f>K778*'Age Distribution'!$U$8</f>
        <v>4385.42489679137</v>
      </c>
      <c r="O778" s="82">
        <f>K778*'Age Distribution'!$U$9</f>
        <v>4053.524014692025</v>
      </c>
      <c r="P778" s="82">
        <f>K778*'Age Distribution'!$U$10</f>
        <v>4135.861461067997</v>
      </c>
      <c r="Q778" s="82">
        <f>K778*'Age Distribution'!$U$11</f>
        <v>3052.8400524089393</v>
      </c>
      <c r="R778" s="83">
        <f t="shared" si="12"/>
        <v>21050</v>
      </c>
    </row>
    <row r="779" spans="1:18" x14ac:dyDescent="0.3">
      <c r="A779" s="53" t="s">
        <v>10647</v>
      </c>
      <c r="B779" s="53" t="s">
        <v>10625</v>
      </c>
      <c r="C779" s="53" t="s">
        <v>7052</v>
      </c>
      <c r="D779" s="91" t="s">
        <v>4832</v>
      </c>
      <c r="E779" s="92" t="s">
        <v>4831</v>
      </c>
      <c r="F779" s="93" t="s">
        <v>4831</v>
      </c>
      <c r="G779" s="93" t="s">
        <v>15079</v>
      </c>
      <c r="H779" s="93" t="s">
        <v>15080</v>
      </c>
      <c r="I779" s="93" t="s">
        <v>15081</v>
      </c>
      <c r="J779" s="93" t="s">
        <v>15082</v>
      </c>
      <c r="K779" s="94">
        <v>10452</v>
      </c>
      <c r="L779" s="90">
        <f>K779*'Age Distribution'!$U$6</f>
        <v>651.55585302775921</v>
      </c>
      <c r="M779" s="90">
        <f>K779*'Age Distribution'!$U$7</f>
        <v>2040.8145867971632</v>
      </c>
      <c r="N779" s="82">
        <f>K779*'Age Distribution'!$U$8</f>
        <v>2177.5040865208266</v>
      </c>
      <c r="O779" s="82">
        <f>K779*'Age Distribution'!$U$9</f>
        <v>2012.7046556561068</v>
      </c>
      <c r="P779" s="82">
        <f>K779*'Age Distribution'!$U$10</f>
        <v>2053.5878380561853</v>
      </c>
      <c r="Q779" s="82">
        <f>K779*'Age Distribution'!$U$11</f>
        <v>1515.8329799419589</v>
      </c>
      <c r="R779" s="83">
        <f t="shared" si="12"/>
        <v>10452</v>
      </c>
    </row>
    <row r="780" spans="1:18" x14ac:dyDescent="0.3">
      <c r="A780" s="53" t="s">
        <v>10645</v>
      </c>
      <c r="B780" s="53" t="s">
        <v>10625</v>
      </c>
      <c r="C780" s="53" t="s">
        <v>7049</v>
      </c>
      <c r="D780" s="91" t="s">
        <v>4830</v>
      </c>
      <c r="E780" s="92" t="s">
        <v>4829</v>
      </c>
      <c r="F780" s="93" t="s">
        <v>4829</v>
      </c>
      <c r="G780" s="93" t="s">
        <v>15083</v>
      </c>
      <c r="H780" s="93" t="s">
        <v>15084</v>
      </c>
      <c r="I780" s="93" t="s">
        <v>15085</v>
      </c>
      <c r="J780" s="93" t="s">
        <v>15086</v>
      </c>
      <c r="K780" s="94">
        <v>183074</v>
      </c>
      <c r="L780" s="90">
        <f>K780*'Age Distribution'!$U$6</f>
        <v>11412.450845503636</v>
      </c>
      <c r="M780" s="90">
        <f>K780*'Age Distribution'!$U$7</f>
        <v>35746.277235295049</v>
      </c>
      <c r="N780" s="82">
        <f>K780*'Age Distribution'!$U$8</f>
        <v>38140.488244901819</v>
      </c>
      <c r="O780" s="82">
        <f>K780*'Age Distribution'!$U$9</f>
        <v>35253.912373668783</v>
      </c>
      <c r="P780" s="82">
        <f>K780*'Age Distribution'!$U$10</f>
        <v>35970.009554563541</v>
      </c>
      <c r="Q780" s="82">
        <f>K780*'Age Distribution'!$U$11</f>
        <v>26550.861746067181</v>
      </c>
      <c r="R780" s="83">
        <f t="shared" si="12"/>
        <v>183074</v>
      </c>
    </row>
    <row r="781" spans="1:18" x14ac:dyDescent="0.3">
      <c r="A781" s="53" t="s">
        <v>10643</v>
      </c>
      <c r="B781" s="53" t="s">
        <v>10625</v>
      </c>
      <c r="C781" s="53" t="s">
        <v>7046</v>
      </c>
      <c r="D781" s="91" t="s">
        <v>4828</v>
      </c>
      <c r="E781" s="92" t="s">
        <v>4827</v>
      </c>
      <c r="F781" s="93" t="s">
        <v>4827</v>
      </c>
      <c r="G781" s="93" t="s">
        <v>15087</v>
      </c>
      <c r="H781" s="93" t="s">
        <v>15088</v>
      </c>
      <c r="I781" s="93" t="s">
        <v>12596</v>
      </c>
      <c r="J781" s="93" t="s">
        <v>15089</v>
      </c>
      <c r="K781" s="94">
        <v>15415</v>
      </c>
      <c r="L781" s="90">
        <f>K781*'Age Distribution'!$U$6</f>
        <v>960.93890876606474</v>
      </c>
      <c r="M781" s="90">
        <f>K781*'Age Distribution'!$U$7</f>
        <v>3009.8695805088278</v>
      </c>
      <c r="N781" s="82">
        <f>K781*'Age Distribution'!$U$8</f>
        <v>3211.4643602868869</v>
      </c>
      <c r="O781" s="82">
        <f>K781*'Age Distribution'!$U$9</f>
        <v>2968.4120041081983</v>
      </c>
      <c r="P781" s="82">
        <f>K781*'Age Distribution'!$U$10</f>
        <v>3028.7080485683218</v>
      </c>
      <c r="Q781" s="82">
        <f>K781*'Age Distribution'!$U$11</f>
        <v>2235.6070977617005</v>
      </c>
      <c r="R781" s="83">
        <f t="shared" si="12"/>
        <v>15415</v>
      </c>
    </row>
    <row r="782" spans="1:18" x14ac:dyDescent="0.3">
      <c r="A782" s="53" t="s">
        <v>10642</v>
      </c>
      <c r="B782" s="53" t="s">
        <v>10625</v>
      </c>
      <c r="C782" s="53" t="s">
        <v>7044</v>
      </c>
      <c r="D782" s="91" t="s">
        <v>4826</v>
      </c>
      <c r="E782" s="92" t="s">
        <v>2004</v>
      </c>
      <c r="F782" s="93" t="s">
        <v>2004</v>
      </c>
      <c r="G782" s="93" t="s">
        <v>15090</v>
      </c>
      <c r="H782" s="93" t="s">
        <v>15091</v>
      </c>
      <c r="I782" s="93" t="s">
        <v>15092</v>
      </c>
      <c r="J782" s="93" t="s">
        <v>15093</v>
      </c>
      <c r="K782" s="94">
        <v>7246</v>
      </c>
      <c r="L782" s="90">
        <f>K782*'Age Distribution'!$U$6</f>
        <v>451.7005081361599</v>
      </c>
      <c r="M782" s="90">
        <f>K782*'Age Distribution'!$U$7</f>
        <v>1414.8241959368775</v>
      </c>
      <c r="N782" s="82">
        <f>K782*'Age Distribution'!$U$8</f>
        <v>1509.5861663729343</v>
      </c>
      <c r="O782" s="82">
        <f>K782*'Age Distribution'!$U$9</f>
        <v>1395.3365800692834</v>
      </c>
      <c r="P782" s="82">
        <f>K782*'Age Distribution'!$U$10</f>
        <v>1423.679436907302</v>
      </c>
      <c r="Q782" s="82">
        <f>K782*'Age Distribution'!$U$11</f>
        <v>1050.873112577443</v>
      </c>
      <c r="R782" s="83">
        <f t="shared" si="12"/>
        <v>7246</v>
      </c>
    </row>
    <row r="783" spans="1:18" x14ac:dyDescent="0.3">
      <c r="A783" s="53" t="s">
        <v>10641</v>
      </c>
      <c r="B783" s="53" t="s">
        <v>10625</v>
      </c>
      <c r="C783" s="53" t="s">
        <v>7042</v>
      </c>
      <c r="D783" s="91" t="s">
        <v>4825</v>
      </c>
      <c r="E783" s="92" t="s">
        <v>4824</v>
      </c>
      <c r="F783" s="93" t="s">
        <v>4824</v>
      </c>
      <c r="G783" s="93" t="s">
        <v>15094</v>
      </c>
      <c r="H783" s="93" t="s">
        <v>15095</v>
      </c>
      <c r="I783" s="93" t="s">
        <v>15096</v>
      </c>
      <c r="J783" s="93" t="s">
        <v>15097</v>
      </c>
      <c r="K783" s="94">
        <v>182006</v>
      </c>
      <c r="L783" s="90">
        <f>K783*'Age Distribution'!$U$6</f>
        <v>11345.873955814232</v>
      </c>
      <c r="M783" s="90">
        <f>K783*'Age Distribution'!$U$7</f>
        <v>35537.743942269852</v>
      </c>
      <c r="N783" s="82">
        <f>K783*'Age Distribution'!$U$8</f>
        <v>37917.987827335397</v>
      </c>
      <c r="O783" s="82">
        <f>K783*'Age Distribution'!$U$9</f>
        <v>35048.25139278084</v>
      </c>
      <c r="P783" s="82">
        <f>K783*'Age Distribution'!$U$10</f>
        <v>35760.171072833342</v>
      </c>
      <c r="Q783" s="82">
        <f>K783*'Age Distribution'!$U$11</f>
        <v>26395.971808966337</v>
      </c>
      <c r="R783" s="83">
        <f t="shared" si="12"/>
        <v>182005.99999999997</v>
      </c>
    </row>
    <row r="784" spans="1:18" x14ac:dyDescent="0.3">
      <c r="A784" s="53" t="s">
        <v>10639</v>
      </c>
      <c r="B784" s="53" t="s">
        <v>10625</v>
      </c>
      <c r="C784" s="53" t="s">
        <v>7039</v>
      </c>
      <c r="D784" s="91" t="s">
        <v>4823</v>
      </c>
      <c r="E784" s="92" t="s">
        <v>4822</v>
      </c>
      <c r="F784" s="93" t="s">
        <v>4822</v>
      </c>
      <c r="G784" s="93" t="s">
        <v>15098</v>
      </c>
      <c r="H784" s="93" t="s">
        <v>15099</v>
      </c>
      <c r="I784" s="93" t="s">
        <v>4363</v>
      </c>
      <c r="J784" s="93" t="s">
        <v>15100</v>
      </c>
      <c r="K784" s="94">
        <v>15693</v>
      </c>
      <c r="L784" s="90">
        <f>K784*'Age Distribution'!$U$6</f>
        <v>978.26884821705187</v>
      </c>
      <c r="M784" s="90">
        <f>K784*'Age Distribution'!$U$7</f>
        <v>3064.1507185809301</v>
      </c>
      <c r="N784" s="82">
        <f>K784*'Age Distribution'!$U$8</f>
        <v>3269.3811356459369</v>
      </c>
      <c r="O784" s="82">
        <f>K784*'Age Distribution'!$U$9</f>
        <v>3021.9454804067436</v>
      </c>
      <c r="P784" s="82">
        <f>K784*'Age Distribution'!$U$10</f>
        <v>3083.3289267714999</v>
      </c>
      <c r="Q784" s="82">
        <f>K784*'Age Distribution'!$U$11</f>
        <v>2275.9248903778375</v>
      </c>
      <c r="R784" s="83">
        <f t="shared" si="12"/>
        <v>15693.000000000002</v>
      </c>
    </row>
    <row r="785" spans="1:18" x14ac:dyDescent="0.3">
      <c r="A785" s="53" t="s">
        <v>10637</v>
      </c>
      <c r="B785" s="53" t="s">
        <v>10625</v>
      </c>
      <c r="C785" s="53" t="s">
        <v>7036</v>
      </c>
      <c r="D785" s="91" t="s">
        <v>4821</v>
      </c>
      <c r="E785" s="92" t="s">
        <v>4820</v>
      </c>
      <c r="F785" s="93" t="s">
        <v>4820</v>
      </c>
      <c r="G785" s="93" t="s">
        <v>15101</v>
      </c>
      <c r="H785" s="93" t="s">
        <v>15102</v>
      </c>
      <c r="I785" s="93" t="s">
        <v>15103</v>
      </c>
      <c r="J785" s="93" t="s">
        <v>15104</v>
      </c>
      <c r="K785" s="94">
        <v>108175</v>
      </c>
      <c r="L785" s="90">
        <f>K785*'Age Distribution'!$U$6</f>
        <v>6743.4035975198867</v>
      </c>
      <c r="M785" s="90">
        <f>K785*'Age Distribution'!$U$7</f>
        <v>21121.806154495131</v>
      </c>
      <c r="N785" s="82">
        <f>K785*'Age Distribution'!$U$8</f>
        <v>22536.500627572754</v>
      </c>
      <c r="O785" s="82">
        <f>K785*'Age Distribution'!$U$9</f>
        <v>20830.876973363887</v>
      </c>
      <c r="P785" s="82">
        <f>K785*'Age Distribution'!$U$10</f>
        <v>21254.005394348245</v>
      </c>
      <c r="Q785" s="82">
        <f>K785*'Age Distribution'!$U$11</f>
        <v>15688.407252700095</v>
      </c>
      <c r="R785" s="83">
        <f t="shared" si="12"/>
        <v>108175</v>
      </c>
    </row>
    <row r="786" spans="1:18" x14ac:dyDescent="0.3">
      <c r="A786" s="53" t="s">
        <v>10635</v>
      </c>
      <c r="B786" s="53" t="s">
        <v>10625</v>
      </c>
      <c r="C786" s="53" t="s">
        <v>7033</v>
      </c>
      <c r="D786" s="91" t="s">
        <v>4819</v>
      </c>
      <c r="E786" s="92" t="s">
        <v>4818</v>
      </c>
      <c r="F786" s="93" t="s">
        <v>4818</v>
      </c>
      <c r="G786" s="93" t="s">
        <v>15105</v>
      </c>
      <c r="H786" s="93" t="s">
        <v>15106</v>
      </c>
      <c r="I786" s="93" t="s">
        <v>4910</v>
      </c>
      <c r="J786" s="93" t="s">
        <v>15107</v>
      </c>
      <c r="K786" s="94">
        <v>32252</v>
      </c>
      <c r="L786" s="90">
        <f>K786*'Age Distribution'!$U$6</f>
        <v>2010.5223279612792</v>
      </c>
      <c r="M786" s="90">
        <f>K786*'Age Distribution'!$U$7</f>
        <v>6297.3930399332285</v>
      </c>
      <c r="N786" s="82">
        <f>K786*'Age Distribution'!$U$8</f>
        <v>6719.1792765470436</v>
      </c>
      <c r="O786" s="82">
        <f>K786*'Age Distribution'!$U$9</f>
        <v>6210.6535164773013</v>
      </c>
      <c r="P786" s="82">
        <f>K786*'Age Distribution'!$U$10</f>
        <v>6336.8077834852747</v>
      </c>
      <c r="Q786" s="82">
        <f>K786*'Age Distribution'!$U$11</f>
        <v>4677.4440555958718</v>
      </c>
      <c r="R786" s="83">
        <f t="shared" si="12"/>
        <v>32252</v>
      </c>
    </row>
    <row r="787" spans="1:18" x14ac:dyDescent="0.3">
      <c r="A787" s="53" t="s">
        <v>10633</v>
      </c>
      <c r="B787" s="53" t="s">
        <v>10625</v>
      </c>
      <c r="C787" s="53" t="s">
        <v>7030</v>
      </c>
      <c r="D787" s="91" t="s">
        <v>4817</v>
      </c>
      <c r="E787" s="92" t="s">
        <v>4816</v>
      </c>
      <c r="F787" s="93" t="s">
        <v>4816</v>
      </c>
      <c r="G787" s="93" t="s">
        <v>15108</v>
      </c>
      <c r="H787" s="93" t="s">
        <v>15109</v>
      </c>
      <c r="I787" s="93" t="s">
        <v>15110</v>
      </c>
      <c r="J787" s="93" t="s">
        <v>15111</v>
      </c>
      <c r="K787" s="94">
        <v>8352</v>
      </c>
      <c r="L787" s="90">
        <f>K787*'Age Distribution'!$U$6</f>
        <v>520.64623846994311</v>
      </c>
      <c r="M787" s="90">
        <f>K787*'Age Distribution'!$U$7</f>
        <v>1630.7772128712118</v>
      </c>
      <c r="N787" s="82">
        <f>K787*'Age Distribution'!$U$8</f>
        <v>1740.0032654632553</v>
      </c>
      <c r="O787" s="82">
        <f>K787*'Age Distribution'!$U$9</f>
        <v>1608.3150864944321</v>
      </c>
      <c r="P787" s="82">
        <f>K787*'Age Distribution'!$U$10</f>
        <v>1640.9840818451264</v>
      </c>
      <c r="Q787" s="82">
        <f>K787*'Age Distribution'!$U$11</f>
        <v>1211.2741148560315</v>
      </c>
      <c r="R787" s="83">
        <f t="shared" si="12"/>
        <v>8352</v>
      </c>
    </row>
    <row r="788" spans="1:18" x14ac:dyDescent="0.3">
      <c r="A788" s="53" t="s">
        <v>10632</v>
      </c>
      <c r="B788" s="53" t="s">
        <v>10625</v>
      </c>
      <c r="C788" s="53" t="s">
        <v>7027</v>
      </c>
      <c r="D788" s="91" t="s">
        <v>4815</v>
      </c>
      <c r="E788" s="92" t="s">
        <v>4814</v>
      </c>
      <c r="F788" s="93" t="s">
        <v>4814</v>
      </c>
      <c r="G788" s="93" t="s">
        <v>15112</v>
      </c>
      <c r="H788" s="93" t="s">
        <v>15113</v>
      </c>
      <c r="I788" s="93" t="s">
        <v>15114</v>
      </c>
      <c r="J788" s="93" t="s">
        <v>15115</v>
      </c>
      <c r="K788" s="94">
        <v>61149</v>
      </c>
      <c r="L788" s="90">
        <f>K788*'Age Distribution'!$U$6</f>
        <v>3811.9009621885239</v>
      </c>
      <c r="M788" s="90">
        <f>K788*'Age Distribution'!$U$7</f>
        <v>11939.702561046663</v>
      </c>
      <c r="N788" s="82">
        <f>K788*'Age Distribution'!$U$8</f>
        <v>12739.398908023539</v>
      </c>
      <c r="O788" s="82">
        <f>K788*'Age Distribution'!$U$9</f>
        <v>11775.246554603451</v>
      </c>
      <c r="P788" s="82">
        <f>K788*'Age Distribution'!$U$10</f>
        <v>12014.431946928597</v>
      </c>
      <c r="Q788" s="82">
        <f>K788*'Age Distribution'!$U$11</f>
        <v>8868.3190672092278</v>
      </c>
      <c r="R788" s="83">
        <f t="shared" si="12"/>
        <v>61149</v>
      </c>
    </row>
    <row r="789" spans="1:18" x14ac:dyDescent="0.3">
      <c r="A789" s="53" t="s">
        <v>10630</v>
      </c>
      <c r="B789" s="53" t="s">
        <v>10625</v>
      </c>
      <c r="C789" s="53" t="s">
        <v>7024</v>
      </c>
      <c r="D789" s="91" t="s">
        <v>4813</v>
      </c>
      <c r="E789" s="92" t="s">
        <v>4812</v>
      </c>
      <c r="F789" s="93" t="s">
        <v>4812</v>
      </c>
      <c r="G789" s="93" t="s">
        <v>15116</v>
      </c>
      <c r="H789" s="93" t="s">
        <v>15117</v>
      </c>
      <c r="I789" s="93" t="s">
        <v>15118</v>
      </c>
      <c r="J789" s="93" t="s">
        <v>15119</v>
      </c>
      <c r="K789" s="94">
        <v>27878</v>
      </c>
      <c r="L789" s="90">
        <f>K789*'Age Distribution'!$U$6</f>
        <v>1737.8563022108565</v>
      </c>
      <c r="M789" s="90">
        <f>K789*'Age Distribution'!$U$7</f>
        <v>5443.3437668131755</v>
      </c>
      <c r="N789" s="82">
        <f>K789*'Age Distribution'!$U$8</f>
        <v>5807.9275664014167</v>
      </c>
      <c r="O789" s="82">
        <f>K789*'Age Distribution'!$U$9</f>
        <v>5368.3678138519845</v>
      </c>
      <c r="P789" s="82">
        <f>K789*'Age Distribution'!$U$10</f>
        <v>5477.4131026913838</v>
      </c>
      <c r="Q789" s="82">
        <f>K789*'Age Distribution'!$U$11</f>
        <v>4043.0914480311835</v>
      </c>
      <c r="R789" s="83">
        <f t="shared" si="12"/>
        <v>27878</v>
      </c>
    </row>
    <row r="790" spans="1:18" x14ac:dyDescent="0.3">
      <c r="A790" s="53" t="s">
        <v>10629</v>
      </c>
      <c r="B790" s="53" t="s">
        <v>10625</v>
      </c>
      <c r="C790" s="53" t="s">
        <v>7021</v>
      </c>
      <c r="D790" s="91" t="s">
        <v>4811</v>
      </c>
      <c r="E790" s="92" t="s">
        <v>4810</v>
      </c>
      <c r="F790" s="93" t="s">
        <v>15120</v>
      </c>
      <c r="G790" s="93" t="s">
        <v>15121</v>
      </c>
      <c r="H790" s="93" t="s">
        <v>15122</v>
      </c>
      <c r="I790" s="93" t="s">
        <v>15123</v>
      </c>
      <c r="J790" s="93" t="s">
        <v>15124</v>
      </c>
      <c r="K790" s="94">
        <v>67671</v>
      </c>
      <c r="L790" s="90">
        <f>K790*'Age Distribution'!$U$6</f>
        <v>4218.4688222580844</v>
      </c>
      <c r="M790" s="90">
        <f>K790*'Age Distribution'!$U$7</f>
        <v>13213.16149092526</v>
      </c>
      <c r="N790" s="82">
        <f>K790*'Age Distribution'!$U$8</f>
        <v>14098.151457993767</v>
      </c>
      <c r="O790" s="82">
        <f>K790*'Age Distribution'!$U$9</f>
        <v>13031.165016542709</v>
      </c>
      <c r="P790" s="82">
        <f>K790*'Age Distribution'!$U$10</f>
        <v>13295.861326932656</v>
      </c>
      <c r="Q790" s="82">
        <f>K790*'Age Distribution'!$U$11</f>
        <v>9814.1918853475217</v>
      </c>
      <c r="R790" s="83">
        <f t="shared" si="12"/>
        <v>67671</v>
      </c>
    </row>
    <row r="791" spans="1:18" x14ac:dyDescent="0.3">
      <c r="A791" s="53" t="s">
        <v>10628</v>
      </c>
      <c r="B791" s="53" t="s">
        <v>10625</v>
      </c>
      <c r="C791" s="53" t="s">
        <v>7018</v>
      </c>
      <c r="D791" s="91" t="s">
        <v>4809</v>
      </c>
      <c r="E791" s="92" t="s">
        <v>4808</v>
      </c>
      <c r="F791" s="93" t="s">
        <v>4808</v>
      </c>
      <c r="G791" s="93" t="s">
        <v>15125</v>
      </c>
      <c r="H791" s="93" t="s">
        <v>15126</v>
      </c>
      <c r="I791" s="93" t="s">
        <v>15127</v>
      </c>
      <c r="J791" s="93" t="s">
        <v>15128</v>
      </c>
      <c r="K791" s="94">
        <v>27862</v>
      </c>
      <c r="L791" s="90">
        <f>K791*'Age Distribution'!$U$6</f>
        <v>1736.8588956237493</v>
      </c>
      <c r="M791" s="90">
        <f>K791*'Age Distribution'!$U$7</f>
        <v>5440.2196725356443</v>
      </c>
      <c r="N791" s="82">
        <f>K791*'Age Distribution'!$U$8</f>
        <v>5804.5942268124063</v>
      </c>
      <c r="O791" s="82">
        <f>K791*'Age Distribution'!$U$9</f>
        <v>5365.2867504678961</v>
      </c>
      <c r="P791" s="82">
        <f>K791*'Age Distribution'!$U$10</f>
        <v>5474.2694550250135</v>
      </c>
      <c r="Q791" s="82">
        <f>K791*'Age Distribution'!$U$11</f>
        <v>4040.7709995352907</v>
      </c>
      <c r="R791" s="83">
        <f t="shared" si="12"/>
        <v>27862</v>
      </c>
    </row>
    <row r="792" spans="1:18" x14ac:dyDescent="0.3">
      <c r="A792" s="53" t="s">
        <v>10627</v>
      </c>
      <c r="B792" s="53" t="s">
        <v>10625</v>
      </c>
      <c r="C792" s="53" t="s">
        <v>7015</v>
      </c>
      <c r="D792" s="91" t="s">
        <v>4807</v>
      </c>
      <c r="E792" s="92" t="s">
        <v>4806</v>
      </c>
      <c r="F792" s="93" t="s">
        <v>4806</v>
      </c>
      <c r="G792" s="93" t="s">
        <v>15129</v>
      </c>
      <c r="H792" s="93" t="s">
        <v>15130</v>
      </c>
      <c r="I792" s="93" t="s">
        <v>15131</v>
      </c>
      <c r="J792" s="93" t="s">
        <v>15132</v>
      </c>
      <c r="K792" s="94">
        <v>24453</v>
      </c>
      <c r="L792" s="90">
        <f>K792*'Age Distribution'!$U$6</f>
        <v>1524.3489546582277</v>
      </c>
      <c r="M792" s="90">
        <f>K792*'Age Distribution'!$U$7</f>
        <v>4774.5923355291834</v>
      </c>
      <c r="N792" s="82">
        <f>K792*'Age Distribution'!$U$8</f>
        <v>5094.3845606289487</v>
      </c>
      <c r="O792" s="82">
        <f>K792*'Age Distribution'!$U$9</f>
        <v>4708.8276831954436</v>
      </c>
      <c r="P792" s="82">
        <f>K792*'Age Distribution'!$U$10</f>
        <v>4804.4760241090607</v>
      </c>
      <c r="Q792" s="82">
        <f>K792*'Age Distribution'!$U$11</f>
        <v>3546.3704418791349</v>
      </c>
      <c r="R792" s="83">
        <f t="shared" si="12"/>
        <v>24452.999999999996</v>
      </c>
    </row>
    <row r="793" spans="1:18" x14ac:dyDescent="0.3">
      <c r="A793" s="53" t="s">
        <v>10626</v>
      </c>
      <c r="B793" s="53" t="s">
        <v>10625</v>
      </c>
      <c r="C793" s="53" t="s">
        <v>7012</v>
      </c>
      <c r="D793" s="91" t="s">
        <v>4805</v>
      </c>
      <c r="E793" s="92" t="s">
        <v>4804</v>
      </c>
      <c r="F793" s="93" t="s">
        <v>4804</v>
      </c>
      <c r="G793" s="93" t="s">
        <v>15133</v>
      </c>
      <c r="H793" s="93" t="s">
        <v>15134</v>
      </c>
      <c r="I793" s="93" t="s">
        <v>15135</v>
      </c>
      <c r="J793" s="93" t="s">
        <v>15136</v>
      </c>
      <c r="K793" s="94">
        <v>33403</v>
      </c>
      <c r="L793" s="90">
        <f>K793*'Age Distribution'!$U$6</f>
        <v>2082.2732643213012</v>
      </c>
      <c r="M793" s="90">
        <f>K793*'Age Distribution'!$U$7</f>
        <v>6522.1325720231189</v>
      </c>
      <c r="N793" s="82">
        <f>K793*'Age Distribution'!$U$8</f>
        <v>6958.9713932314553</v>
      </c>
      <c r="O793" s="82">
        <f>K793*'Age Distribution'!$U$9</f>
        <v>6432.2975136702007</v>
      </c>
      <c r="P793" s="82">
        <f>K793*'Age Distribution'!$U$10</f>
        <v>6562.9539374847645</v>
      </c>
      <c r="Q793" s="82">
        <f>K793*'Age Distribution'!$U$11</f>
        <v>4844.3713192691594</v>
      </c>
      <c r="R793" s="83">
        <f t="shared" si="12"/>
        <v>33403</v>
      </c>
    </row>
    <row r="794" spans="1:18" x14ac:dyDescent="0.3">
      <c r="A794" s="53" t="s">
        <v>10623</v>
      </c>
      <c r="B794" s="53" t="s">
        <v>10497</v>
      </c>
      <c r="C794" s="53" t="s">
        <v>6508</v>
      </c>
      <c r="D794" s="91" t="s">
        <v>4803</v>
      </c>
      <c r="E794" s="92" t="s">
        <v>4802</v>
      </c>
      <c r="F794" s="93" t="s">
        <v>4802</v>
      </c>
      <c r="G794" s="93" t="s">
        <v>15137</v>
      </c>
      <c r="H794" s="93" t="s">
        <v>15138</v>
      </c>
      <c r="I794" s="93" t="s">
        <v>15139</v>
      </c>
      <c r="J794" s="93" t="s">
        <v>15140</v>
      </c>
      <c r="K794" s="94">
        <v>7454</v>
      </c>
      <c r="L794" s="90">
        <f>K794*'Age Distribution'!$U$6</f>
        <v>464.66679376855313</v>
      </c>
      <c r="M794" s="90">
        <f>K794*'Age Distribution'!$U$7</f>
        <v>1455.4374215447813</v>
      </c>
      <c r="N794" s="82">
        <f>K794*'Age Distribution'!$U$8</f>
        <v>1552.9195810300653</v>
      </c>
      <c r="O794" s="82">
        <f>K794*'Age Distribution'!$U$9</f>
        <v>1435.3904040624398</v>
      </c>
      <c r="P794" s="82">
        <f>K794*'Age Distribution'!$U$10</f>
        <v>1464.5468565701117</v>
      </c>
      <c r="Q794" s="82">
        <f>K794*'Age Distribution'!$U$11</f>
        <v>1081.0389430240491</v>
      </c>
      <c r="R794" s="83">
        <f t="shared" si="12"/>
        <v>7454.0000000000009</v>
      </c>
    </row>
    <row r="795" spans="1:18" x14ac:dyDescent="0.3">
      <c r="A795" s="53" t="s">
        <v>10622</v>
      </c>
      <c r="B795" s="53" t="s">
        <v>10497</v>
      </c>
      <c r="C795" s="53" t="s">
        <v>6507</v>
      </c>
      <c r="D795" s="91" t="s">
        <v>4801</v>
      </c>
      <c r="E795" s="92" t="s">
        <v>4800</v>
      </c>
      <c r="F795" s="93" t="s">
        <v>4800</v>
      </c>
      <c r="G795" s="93" t="s">
        <v>15141</v>
      </c>
      <c r="H795" s="93" t="s">
        <v>2362</v>
      </c>
      <c r="I795" s="93" t="s">
        <v>15142</v>
      </c>
      <c r="J795" s="93" t="s">
        <v>15143</v>
      </c>
      <c r="K795" s="94">
        <v>3875</v>
      </c>
      <c r="L795" s="90">
        <f>K795*'Age Distribution'!$U$6</f>
        <v>241.55940781501789</v>
      </c>
      <c r="M795" s="90">
        <f>K795*'Age Distribution'!$U$7</f>
        <v>756.61658283955296</v>
      </c>
      <c r="N795" s="82">
        <f>K795*'Age Distribution'!$U$8</f>
        <v>807.2931817133757</v>
      </c>
      <c r="O795" s="82">
        <f>K795*'Age Distribution'!$U$9</f>
        <v>746.19503833404269</v>
      </c>
      <c r="P795" s="82">
        <f>K795*'Age Distribution'!$U$10</f>
        <v>761.35216919897812</v>
      </c>
      <c r="Q795" s="82">
        <f>K795*'Age Distribution'!$U$11</f>
        <v>561.98362009903281</v>
      </c>
      <c r="R795" s="83">
        <f t="shared" si="12"/>
        <v>3875</v>
      </c>
    </row>
    <row r="796" spans="1:18" x14ac:dyDescent="0.3">
      <c r="A796" s="53" t="s">
        <v>10621</v>
      </c>
      <c r="B796" s="53" t="s">
        <v>10497</v>
      </c>
      <c r="C796" s="53" t="s">
        <v>6506</v>
      </c>
      <c r="D796" s="91" t="s">
        <v>4799</v>
      </c>
      <c r="E796" s="92" t="s">
        <v>4798</v>
      </c>
      <c r="F796" s="93" t="s">
        <v>15144</v>
      </c>
      <c r="G796" s="93" t="s">
        <v>15145</v>
      </c>
      <c r="H796" s="93" t="s">
        <v>2918</v>
      </c>
      <c r="I796" s="93" t="s">
        <v>15146</v>
      </c>
      <c r="J796" s="93" t="s">
        <v>15147</v>
      </c>
      <c r="K796" s="94">
        <v>14038</v>
      </c>
      <c r="L796" s="90">
        <f>K796*'Age Distribution'!$U$6</f>
        <v>875.09960436315384</v>
      </c>
      <c r="M796" s="90">
        <f>K796*'Age Distribution'!$U$7</f>
        <v>2741.0022167488114</v>
      </c>
      <c r="N796" s="82">
        <f>K796*'Age Distribution'!$U$8</f>
        <v>2924.5888219077078</v>
      </c>
      <c r="O796" s="82">
        <f>K796*'Age Distribution'!$U$9</f>
        <v>2703.2479866150429</v>
      </c>
      <c r="P796" s="82">
        <f>K796*'Age Distribution'!$U$10</f>
        <v>2758.1578712813557</v>
      </c>
      <c r="Q796" s="82">
        <f>K796*'Age Distribution'!$U$11</f>
        <v>2035.9034990839282</v>
      </c>
      <c r="R796" s="83">
        <f t="shared" si="12"/>
        <v>14038</v>
      </c>
    </row>
    <row r="797" spans="1:18" x14ac:dyDescent="0.3">
      <c r="A797" s="53" t="s">
        <v>10619</v>
      </c>
      <c r="B797" s="53" t="s">
        <v>10497</v>
      </c>
      <c r="C797" s="53" t="s">
        <v>6505</v>
      </c>
      <c r="D797" s="91" t="s">
        <v>4797</v>
      </c>
      <c r="E797" s="92" t="s">
        <v>4796</v>
      </c>
      <c r="F797" s="93" t="s">
        <v>4796</v>
      </c>
      <c r="G797" s="93" t="s">
        <v>15148</v>
      </c>
      <c r="H797" s="93" t="s">
        <v>15149</v>
      </c>
      <c r="I797" s="93" t="s">
        <v>12508</v>
      </c>
      <c r="J797" s="93" t="s">
        <v>15150</v>
      </c>
      <c r="K797" s="94">
        <v>12661</v>
      </c>
      <c r="L797" s="90">
        <f>K797*'Age Distribution'!$U$6</f>
        <v>789.26029996024295</v>
      </c>
      <c r="M797" s="90">
        <f>K797*'Age Distribution'!$U$7</f>
        <v>2472.1348529887946</v>
      </c>
      <c r="N797" s="82">
        <f>K797*'Age Distribution'!$U$8</f>
        <v>2637.7132835285288</v>
      </c>
      <c r="O797" s="82">
        <f>K797*'Age Distribution'!$U$9</f>
        <v>2438.0839691218875</v>
      </c>
      <c r="P797" s="82">
        <f>K797*'Age Distribution'!$U$10</f>
        <v>2487.60769399439</v>
      </c>
      <c r="Q797" s="82">
        <f>K797*'Age Distribution'!$U$11</f>
        <v>1836.1999004061558</v>
      </c>
      <c r="R797" s="83">
        <f t="shared" si="12"/>
        <v>12661.000000000002</v>
      </c>
    </row>
    <row r="798" spans="1:18" x14ac:dyDescent="0.3">
      <c r="A798" s="53" t="s">
        <v>10617</v>
      </c>
      <c r="B798" s="53" t="s">
        <v>10497</v>
      </c>
      <c r="C798" s="53" t="s">
        <v>6504</v>
      </c>
      <c r="D798" s="91" t="s">
        <v>4795</v>
      </c>
      <c r="E798" s="92" t="s">
        <v>4794</v>
      </c>
      <c r="F798" s="93" t="s">
        <v>4794</v>
      </c>
      <c r="G798" s="93" t="s">
        <v>5793</v>
      </c>
      <c r="H798" s="93" t="s">
        <v>15151</v>
      </c>
      <c r="I798" s="93" t="s">
        <v>15152</v>
      </c>
      <c r="J798" s="93" t="s">
        <v>15153</v>
      </c>
      <c r="K798" s="94">
        <v>5794</v>
      </c>
      <c r="L798" s="90">
        <f>K798*'Age Distribution'!$U$6</f>
        <v>361.18586035618421</v>
      </c>
      <c r="M798" s="90">
        <f>K798*'Age Distribution'!$U$7</f>
        <v>1131.312640250934</v>
      </c>
      <c r="N798" s="82">
        <f>K798*'Age Distribution'!$U$8</f>
        <v>1207.0855986702707</v>
      </c>
      <c r="O798" s="82">
        <f>K798*'Age Distribution'!$U$9</f>
        <v>1115.7300779632112</v>
      </c>
      <c r="P798" s="82">
        <f>K798*'Age Distribution'!$U$10</f>
        <v>1138.3934111842268</v>
      </c>
      <c r="Q798" s="82">
        <f>K798*'Age Distribution'!$U$11</f>
        <v>840.29241157517311</v>
      </c>
      <c r="R798" s="83">
        <f t="shared" si="12"/>
        <v>5794.0000000000009</v>
      </c>
    </row>
    <row r="799" spans="1:18" x14ac:dyDescent="0.3">
      <c r="A799" s="53" t="s">
        <v>10615</v>
      </c>
      <c r="B799" s="53" t="s">
        <v>10497</v>
      </c>
      <c r="C799" s="53" t="s">
        <v>6503</v>
      </c>
      <c r="D799" s="91" t="s">
        <v>4793</v>
      </c>
      <c r="E799" s="92" t="s">
        <v>4792</v>
      </c>
      <c r="F799" s="93" t="s">
        <v>4792</v>
      </c>
      <c r="G799" s="93" t="s">
        <v>15154</v>
      </c>
      <c r="H799" s="93" t="s">
        <v>15155</v>
      </c>
      <c r="I799" s="93" t="s">
        <v>15156</v>
      </c>
      <c r="J799" s="93" t="s">
        <v>15157</v>
      </c>
      <c r="K799" s="94">
        <v>25680</v>
      </c>
      <c r="L799" s="90">
        <f>K799*'Age Distribution'!$U$6</f>
        <v>1600.8375723070089</v>
      </c>
      <c r="M799" s="90">
        <f>K799*'Age Distribution'!$U$7</f>
        <v>5014.1713154373465</v>
      </c>
      <c r="N799" s="82">
        <f>K799*'Age Distribution'!$U$8</f>
        <v>5350.0100403611586</v>
      </c>
      <c r="O799" s="82">
        <f>K799*'Age Distribution'!$U$9</f>
        <v>4945.1067314627653</v>
      </c>
      <c r="P799" s="82">
        <f>K799*'Age Distribution'!$U$10</f>
        <v>5045.5545045238077</v>
      </c>
      <c r="Q799" s="82">
        <f>K799*'Age Distribution'!$U$11</f>
        <v>3724.3198359079124</v>
      </c>
      <c r="R799" s="83">
        <f t="shared" si="12"/>
        <v>25680</v>
      </c>
    </row>
    <row r="800" spans="1:18" x14ac:dyDescent="0.3">
      <c r="A800" s="53" t="s">
        <v>10614</v>
      </c>
      <c r="B800" s="53" t="s">
        <v>10497</v>
      </c>
      <c r="C800" s="53" t="s">
        <v>6502</v>
      </c>
      <c r="D800" s="91" t="s">
        <v>4791</v>
      </c>
      <c r="E800" s="92" t="s">
        <v>4790</v>
      </c>
      <c r="F800" s="93" t="s">
        <v>4790</v>
      </c>
      <c r="G800" s="93" t="s">
        <v>15158</v>
      </c>
      <c r="H800" s="93" t="s">
        <v>15159</v>
      </c>
      <c r="I800" s="93" t="s">
        <v>15160</v>
      </c>
      <c r="J800" s="93" t="s">
        <v>15161</v>
      </c>
      <c r="K800" s="94">
        <v>132897</v>
      </c>
      <c r="L800" s="90">
        <f>K800*'Age Distribution'!$U$6</f>
        <v>8284.5214504238538</v>
      </c>
      <c r="M800" s="90">
        <f>K800*'Age Distribution'!$U$7</f>
        <v>25948.922325065305</v>
      </c>
      <c r="N800" s="82">
        <f>K800*'Age Distribution'!$U$8</f>
        <v>27686.926960041932</v>
      </c>
      <c r="O800" s="82">
        <f>K800*'Age Distribution'!$U$9</f>
        <v>25591.505034704325</v>
      </c>
      <c r="P800" s="82">
        <f>K800*'Age Distribution'!$U$10</f>
        <v>26111.333994848152</v>
      </c>
      <c r="Q800" s="82">
        <f>K800*'Age Distribution'!$U$11</f>
        <v>19273.790234916429</v>
      </c>
      <c r="R800" s="83">
        <f t="shared" si="12"/>
        <v>132897</v>
      </c>
    </row>
    <row r="801" spans="1:18" x14ac:dyDescent="0.3">
      <c r="A801" s="53" t="s">
        <v>10612</v>
      </c>
      <c r="B801" s="53" t="s">
        <v>10497</v>
      </c>
      <c r="C801" s="53" t="s">
        <v>6501</v>
      </c>
      <c r="D801" s="91" t="s">
        <v>4789</v>
      </c>
      <c r="E801" s="92" t="s">
        <v>4788</v>
      </c>
      <c r="F801" s="93" t="s">
        <v>4788</v>
      </c>
      <c r="G801" s="93" t="s">
        <v>15162</v>
      </c>
      <c r="H801" s="93" t="s">
        <v>15163</v>
      </c>
      <c r="I801" s="93" t="s">
        <v>15164</v>
      </c>
      <c r="J801" s="93" t="s">
        <v>15165</v>
      </c>
      <c r="K801" s="94">
        <v>26433</v>
      </c>
      <c r="L801" s="90">
        <f>K801*'Age Distribution'!$U$6</f>
        <v>1647.7780198127402</v>
      </c>
      <c r="M801" s="90">
        <f>K801*'Age Distribution'!$U$7</f>
        <v>5161.1990023736525</v>
      </c>
      <c r="N801" s="82">
        <f>K801*'Age Distribution'!$U$8</f>
        <v>5506.8853347689446</v>
      </c>
      <c r="O801" s="82">
        <f>K801*'Age Distribution'!$U$9</f>
        <v>5090.1092769764518</v>
      </c>
      <c r="P801" s="82">
        <f>K801*'Age Distribution'!$U$10</f>
        <v>5193.5024228223447</v>
      </c>
      <c r="Q801" s="82">
        <f>K801*'Age Distribution'!$U$11</f>
        <v>3833.5259432458665</v>
      </c>
      <c r="R801" s="83">
        <f t="shared" si="12"/>
        <v>26433</v>
      </c>
    </row>
    <row r="802" spans="1:18" x14ac:dyDescent="0.3">
      <c r="A802" s="53" t="s">
        <v>10611</v>
      </c>
      <c r="B802" s="53" t="s">
        <v>10497</v>
      </c>
      <c r="C802" s="53" t="s">
        <v>6500</v>
      </c>
      <c r="D802" s="91" t="s">
        <v>4787</v>
      </c>
      <c r="E802" s="92" t="s">
        <v>4786</v>
      </c>
      <c r="F802" s="93" t="s">
        <v>4786</v>
      </c>
      <c r="G802" s="93" t="s">
        <v>15166</v>
      </c>
      <c r="H802" s="93" t="s">
        <v>15167</v>
      </c>
      <c r="I802" s="93" t="s">
        <v>15168</v>
      </c>
      <c r="J802" s="93" t="s">
        <v>15169</v>
      </c>
      <c r="K802" s="94">
        <v>24721</v>
      </c>
      <c r="L802" s="90">
        <f>K802*'Age Distribution'!$U$6</f>
        <v>1541.0555149922729</v>
      </c>
      <c r="M802" s="90">
        <f>K802*'Age Distribution'!$U$7</f>
        <v>4826.9209146778294</v>
      </c>
      <c r="N802" s="82">
        <f>K802*'Age Distribution'!$U$8</f>
        <v>5150.2179987448671</v>
      </c>
      <c r="O802" s="82">
        <f>K802*'Age Distribution'!$U$9</f>
        <v>4760.4354948789342</v>
      </c>
      <c r="P802" s="82">
        <f>K802*'Age Distribution'!$U$10</f>
        <v>4857.1321225207575</v>
      </c>
      <c r="Q802" s="82">
        <f>K802*'Age Distribution'!$U$11</f>
        <v>3585.2379541853393</v>
      </c>
      <c r="R802" s="83">
        <f t="shared" si="12"/>
        <v>24721</v>
      </c>
    </row>
    <row r="803" spans="1:18" x14ac:dyDescent="0.3">
      <c r="A803" s="53" t="s">
        <v>10609</v>
      </c>
      <c r="B803" s="53" t="s">
        <v>10497</v>
      </c>
      <c r="C803" s="53" t="s">
        <v>6499</v>
      </c>
      <c r="D803" s="91" t="s">
        <v>4785</v>
      </c>
      <c r="E803" s="92" t="s">
        <v>4784</v>
      </c>
      <c r="F803" s="93" t="s">
        <v>4784</v>
      </c>
      <c r="G803" s="93" t="s">
        <v>11997</v>
      </c>
      <c r="H803" s="93" t="s">
        <v>15170</v>
      </c>
      <c r="I803" s="93" t="s">
        <v>15171</v>
      </c>
      <c r="J803" s="93" t="s">
        <v>15172</v>
      </c>
      <c r="K803" s="94">
        <v>21038</v>
      </c>
      <c r="L803" s="90">
        <f>K803*'Age Distribution'!$U$6</f>
        <v>1311.464986222541</v>
      </c>
      <c r="M803" s="90">
        <f>K803*'Age Distribution'!$U$7</f>
        <v>4107.7934631686485</v>
      </c>
      <c r="N803" s="82">
        <f>K803*'Age Distribution'!$U$8</f>
        <v>4382.9248920996124</v>
      </c>
      <c r="O803" s="82">
        <f>K803*'Age Distribution'!$U$9</f>
        <v>4051.2132171539583</v>
      </c>
      <c r="P803" s="82">
        <f>K803*'Age Distribution'!$U$10</f>
        <v>4133.5037253182199</v>
      </c>
      <c r="Q803" s="82">
        <f>K803*'Age Distribution'!$U$11</f>
        <v>3051.0997160370198</v>
      </c>
      <c r="R803" s="83">
        <f t="shared" si="12"/>
        <v>21038</v>
      </c>
    </row>
    <row r="804" spans="1:18" x14ac:dyDescent="0.3">
      <c r="A804" s="53" t="s">
        <v>10608</v>
      </c>
      <c r="B804" s="53" t="s">
        <v>10497</v>
      </c>
      <c r="C804" s="53" t="s">
        <v>6498</v>
      </c>
      <c r="D804" s="91" t="s">
        <v>4783</v>
      </c>
      <c r="E804" s="92" t="s">
        <v>4782</v>
      </c>
      <c r="F804" s="93" t="s">
        <v>4782</v>
      </c>
      <c r="G804" s="93" t="s">
        <v>15173</v>
      </c>
      <c r="H804" s="93" t="s">
        <v>15174</v>
      </c>
      <c r="I804" s="93" t="s">
        <v>15175</v>
      </c>
      <c r="J804" s="93" t="s">
        <v>15176</v>
      </c>
      <c r="K804" s="94">
        <v>20578</v>
      </c>
      <c r="L804" s="90">
        <f>K804*'Age Distribution'!$U$6</f>
        <v>1282.7895468432098</v>
      </c>
      <c r="M804" s="90">
        <f>K804*'Age Distribution'!$U$7</f>
        <v>4017.975752689631</v>
      </c>
      <c r="N804" s="82">
        <f>K804*'Age Distribution'!$U$8</f>
        <v>4287.0913789155729</v>
      </c>
      <c r="O804" s="82">
        <f>K804*'Age Distribution'!$U$9</f>
        <v>3962.6326448614013</v>
      </c>
      <c r="P804" s="82">
        <f>K804*'Age Distribution'!$U$10</f>
        <v>4043.1238549100826</v>
      </c>
      <c r="Q804" s="82">
        <f>K804*'Age Distribution'!$U$11</f>
        <v>2984.3868217801023</v>
      </c>
      <c r="R804" s="83">
        <f t="shared" si="12"/>
        <v>20578</v>
      </c>
    </row>
    <row r="805" spans="1:18" x14ac:dyDescent="0.3">
      <c r="A805" s="53" t="s">
        <v>10607</v>
      </c>
      <c r="B805" s="53" t="s">
        <v>10497</v>
      </c>
      <c r="C805" s="53" t="s">
        <v>6497</v>
      </c>
      <c r="D805" s="91" t="s">
        <v>4781</v>
      </c>
      <c r="E805" s="92" t="s">
        <v>4780</v>
      </c>
      <c r="F805" s="93" t="s">
        <v>4780</v>
      </c>
      <c r="G805" s="93" t="s">
        <v>15177</v>
      </c>
      <c r="H805" s="93" t="s">
        <v>15178</v>
      </c>
      <c r="I805" s="93" t="s">
        <v>669</v>
      </c>
      <c r="J805" s="93" t="s">
        <v>15179</v>
      </c>
      <c r="K805" s="94">
        <v>15006</v>
      </c>
      <c r="L805" s="90">
        <f>K805*'Age Distribution'!$U$6</f>
        <v>935.44270288313771</v>
      </c>
      <c r="M805" s="90">
        <f>K805*'Age Distribution'!$U$7</f>
        <v>2930.0099205394404</v>
      </c>
      <c r="N805" s="82">
        <f>K805*'Age Distribution'!$U$8</f>
        <v>3126.255867042817</v>
      </c>
      <c r="O805" s="82">
        <f>K805*'Age Distribution'!$U$9</f>
        <v>2889.6523213524242</v>
      </c>
      <c r="P805" s="82">
        <f>K805*'Age Distribution'!$U$10</f>
        <v>2948.3485550967393</v>
      </c>
      <c r="Q805" s="82">
        <f>K805*'Age Distribution'!$U$11</f>
        <v>2176.2906330854416</v>
      </c>
      <c r="R805" s="83">
        <f t="shared" si="12"/>
        <v>15006.000000000002</v>
      </c>
    </row>
    <row r="806" spans="1:18" x14ac:dyDescent="0.3">
      <c r="A806" s="53" t="s">
        <v>10606</v>
      </c>
      <c r="B806" s="53" t="s">
        <v>10497</v>
      </c>
      <c r="C806" s="53" t="s">
        <v>6496</v>
      </c>
      <c r="D806" s="91" t="s">
        <v>4779</v>
      </c>
      <c r="E806" s="92" t="s">
        <v>4778</v>
      </c>
      <c r="F806" s="93" t="s">
        <v>15180</v>
      </c>
      <c r="G806" s="93" t="s">
        <v>15181</v>
      </c>
      <c r="H806" s="93" t="s">
        <v>15182</v>
      </c>
      <c r="I806" s="93" t="s">
        <v>15183</v>
      </c>
      <c r="J806" s="93" t="s">
        <v>15184</v>
      </c>
      <c r="K806" s="94">
        <v>9866</v>
      </c>
      <c r="L806" s="90">
        <f>K806*'Age Distribution'!$U$6</f>
        <v>615.02583677495909</v>
      </c>
      <c r="M806" s="90">
        <f>K806*'Age Distribution'!$U$7</f>
        <v>1926.3946338825881</v>
      </c>
      <c r="N806" s="82">
        <f>K806*'Age Distribution'!$U$8</f>
        <v>2055.4205240733327</v>
      </c>
      <c r="O806" s="82">
        <f>K806*'Age Distribution'!$U$9</f>
        <v>1899.8607092138491</v>
      </c>
      <c r="P806" s="82">
        <f>K806*'Age Distribution'!$U$10</f>
        <v>1938.4517422753852</v>
      </c>
      <c r="Q806" s="82">
        <f>K806*'Age Distribution'!$U$11</f>
        <v>1430.8465537798857</v>
      </c>
      <c r="R806" s="83">
        <f t="shared" si="12"/>
        <v>9866</v>
      </c>
    </row>
    <row r="807" spans="1:18" x14ac:dyDescent="0.3">
      <c r="A807" s="53" t="s">
        <v>10605</v>
      </c>
      <c r="B807" s="53" t="s">
        <v>10497</v>
      </c>
      <c r="C807" s="53" t="s">
        <v>6495</v>
      </c>
      <c r="D807" s="91" t="s">
        <v>4777</v>
      </c>
      <c r="E807" s="92" t="s">
        <v>4776</v>
      </c>
      <c r="F807" s="93" t="s">
        <v>4776</v>
      </c>
      <c r="G807" s="93" t="s">
        <v>15185</v>
      </c>
      <c r="H807" s="93" t="s">
        <v>15186</v>
      </c>
      <c r="I807" s="93" t="s">
        <v>15187</v>
      </c>
      <c r="J807" s="93" t="s">
        <v>15188</v>
      </c>
      <c r="K807" s="94">
        <v>20562</v>
      </c>
      <c r="L807" s="90">
        <f>K807*'Age Distribution'!$U$6</f>
        <v>1281.7921402561028</v>
      </c>
      <c r="M807" s="90">
        <f>K807*'Age Distribution'!$U$7</f>
        <v>4014.8516584120998</v>
      </c>
      <c r="N807" s="82">
        <f>K807*'Age Distribution'!$U$8</f>
        <v>4283.7580393265625</v>
      </c>
      <c r="O807" s="82">
        <f>K807*'Age Distribution'!$U$9</f>
        <v>3959.5515814773121</v>
      </c>
      <c r="P807" s="82">
        <f>K807*'Age Distribution'!$U$10</f>
        <v>4039.9802072437128</v>
      </c>
      <c r="Q807" s="82">
        <f>K807*'Age Distribution'!$U$11</f>
        <v>2982.0663732842095</v>
      </c>
      <c r="R807" s="83">
        <f t="shared" si="12"/>
        <v>20562</v>
      </c>
    </row>
    <row r="808" spans="1:18" x14ac:dyDescent="0.3">
      <c r="A808" s="53" t="s">
        <v>10604</v>
      </c>
      <c r="B808" s="53" t="s">
        <v>10497</v>
      </c>
      <c r="C808" s="53" t="s">
        <v>6494</v>
      </c>
      <c r="D808" s="91" t="s">
        <v>4775</v>
      </c>
      <c r="E808" s="92" t="s">
        <v>4774</v>
      </c>
      <c r="F808" s="93" t="s">
        <v>4774</v>
      </c>
      <c r="G808" s="93" t="s">
        <v>235</v>
      </c>
      <c r="H808" s="93" t="s">
        <v>15189</v>
      </c>
      <c r="I808" s="93" t="s">
        <v>15190</v>
      </c>
      <c r="J808" s="93" t="s">
        <v>15191</v>
      </c>
      <c r="K808" s="94">
        <v>13448</v>
      </c>
      <c r="L808" s="90">
        <f>K808*'Age Distribution'!$U$6</f>
        <v>838.32023646357698</v>
      </c>
      <c r="M808" s="90">
        <f>K808*'Age Distribution'!$U$7</f>
        <v>2625.8012402648537</v>
      </c>
      <c r="N808" s="82">
        <f>K808*'Age Distribution'!$U$8</f>
        <v>2801.6719245629615</v>
      </c>
      <c r="O808" s="82">
        <f>K808*'Age Distribution'!$U$9</f>
        <v>2589.6337743267627</v>
      </c>
      <c r="P808" s="82">
        <f>K808*'Age Distribution'!$U$10</f>
        <v>2642.2358635839632</v>
      </c>
      <c r="Q808" s="82">
        <f>K808*'Age Distribution'!$U$11</f>
        <v>1950.3369607978821</v>
      </c>
      <c r="R808" s="83">
        <f t="shared" si="12"/>
        <v>13448</v>
      </c>
    </row>
    <row r="809" spans="1:18" x14ac:dyDescent="0.3">
      <c r="A809" s="53" t="s">
        <v>10603</v>
      </c>
      <c r="B809" s="53" t="s">
        <v>10497</v>
      </c>
      <c r="C809" s="53" t="s">
        <v>6493</v>
      </c>
      <c r="D809" s="91" t="s">
        <v>4773</v>
      </c>
      <c r="E809" s="92" t="s">
        <v>4772</v>
      </c>
      <c r="F809" s="93" t="s">
        <v>15192</v>
      </c>
      <c r="G809" s="93" t="s">
        <v>15193</v>
      </c>
      <c r="H809" s="93" t="s">
        <v>15194</v>
      </c>
      <c r="I809" s="93" t="s">
        <v>15195</v>
      </c>
      <c r="J809" s="93" t="s">
        <v>13559</v>
      </c>
      <c r="K809" s="94">
        <v>18411</v>
      </c>
      <c r="L809" s="90">
        <f>K809*'Age Distribution'!$U$6</f>
        <v>1147.7032922018825</v>
      </c>
      <c r="M809" s="90">
        <f>K809*'Age Distribution'!$U$7</f>
        <v>3594.8562339765185</v>
      </c>
      <c r="N809" s="82">
        <f>K809*'Age Distribution'!$U$8</f>
        <v>3835.6321983290218</v>
      </c>
      <c r="O809" s="82">
        <f>K809*'Age Distribution'!$U$9</f>
        <v>3545.3411227788538</v>
      </c>
      <c r="P809" s="82">
        <f>K809*'Age Distribution'!$U$10</f>
        <v>3617.3560740960993</v>
      </c>
      <c r="Q809" s="82">
        <f>K809*'Age Distribution'!$U$11</f>
        <v>2670.1110786176237</v>
      </c>
      <c r="R809" s="83">
        <f t="shared" si="12"/>
        <v>18411</v>
      </c>
    </row>
    <row r="810" spans="1:18" x14ac:dyDescent="0.3">
      <c r="A810" s="53" t="s">
        <v>10602</v>
      </c>
      <c r="B810" s="53" t="s">
        <v>10497</v>
      </c>
      <c r="C810" s="53" t="s">
        <v>6492</v>
      </c>
      <c r="D810" s="91" t="s">
        <v>4771</v>
      </c>
      <c r="E810" s="92" t="s">
        <v>4770</v>
      </c>
      <c r="F810" s="93" t="s">
        <v>4770</v>
      </c>
      <c r="G810" s="93" t="s">
        <v>15196</v>
      </c>
      <c r="H810" s="93" t="s">
        <v>15197</v>
      </c>
      <c r="I810" s="93" t="s">
        <v>15198</v>
      </c>
      <c r="J810" s="93" t="s">
        <v>15199</v>
      </c>
      <c r="K810" s="94">
        <v>43254</v>
      </c>
      <c r="L810" s="90">
        <f>K810*'Age Distribution'!$U$6</f>
        <v>2696.3640324208477</v>
      </c>
      <c r="M810" s="90">
        <f>K810*'Age Distribution'!$U$7</f>
        <v>8445.5983675205225</v>
      </c>
      <c r="N810" s="82">
        <f>K810*'Age Distribution'!$U$8</f>
        <v>9011.2669114400906</v>
      </c>
      <c r="O810" s="82">
        <f>K810*'Age Distribution'!$U$9</f>
        <v>8329.2697259614652</v>
      </c>
      <c r="P810" s="82">
        <f>K810*'Age Distribution'!$U$10</f>
        <v>8498.4585100729291</v>
      </c>
      <c r="Q810" s="82">
        <f>K810*'Age Distribution'!$U$11</f>
        <v>6273.0424525841454</v>
      </c>
      <c r="R810" s="83">
        <f t="shared" si="12"/>
        <v>43254</v>
      </c>
    </row>
    <row r="811" spans="1:18" x14ac:dyDescent="0.3">
      <c r="A811" s="53" t="s">
        <v>10600</v>
      </c>
      <c r="B811" s="53" t="s">
        <v>10497</v>
      </c>
      <c r="C811" s="53" t="s">
        <v>6491</v>
      </c>
      <c r="D811" s="91" t="s">
        <v>4769</v>
      </c>
      <c r="E811" s="92" t="s">
        <v>4768</v>
      </c>
      <c r="F811" s="93" t="s">
        <v>4768</v>
      </c>
      <c r="G811" s="93" t="s">
        <v>15200</v>
      </c>
      <c r="H811" s="93" t="s">
        <v>15201</v>
      </c>
      <c r="I811" s="93" t="s">
        <v>15202</v>
      </c>
      <c r="J811" s="93" t="s">
        <v>15203</v>
      </c>
      <c r="K811" s="94">
        <v>11836</v>
      </c>
      <c r="L811" s="90">
        <f>K811*'Age Distribution'!$U$6</f>
        <v>737.83152281252956</v>
      </c>
      <c r="M811" s="90">
        <f>K811*'Age Distribution'!$U$7</f>
        <v>2311.0487418035996</v>
      </c>
      <c r="N811" s="82">
        <f>K811*'Age Distribution'!$U$8</f>
        <v>2465.8379609701974</v>
      </c>
      <c r="O811" s="82">
        <f>K811*'Age Distribution'!$U$9</f>
        <v>2279.2166383798008</v>
      </c>
      <c r="P811" s="82">
        <f>K811*'Age Distribution'!$U$10</f>
        <v>2325.5133611971883</v>
      </c>
      <c r="Q811" s="82">
        <f>K811*'Age Distribution'!$U$11</f>
        <v>1716.5517748366844</v>
      </c>
      <c r="R811" s="83">
        <f t="shared" si="12"/>
        <v>11836</v>
      </c>
    </row>
    <row r="812" spans="1:18" x14ac:dyDescent="0.3">
      <c r="A812" s="53" t="s">
        <v>10599</v>
      </c>
      <c r="B812" s="53" t="s">
        <v>10497</v>
      </c>
      <c r="C812" s="53" t="s">
        <v>6490</v>
      </c>
      <c r="D812" s="91" t="s">
        <v>4767</v>
      </c>
      <c r="E812" s="92" t="s">
        <v>4766</v>
      </c>
      <c r="F812" s="93" t="s">
        <v>4766</v>
      </c>
      <c r="G812" s="93" t="s">
        <v>15204</v>
      </c>
      <c r="H812" s="93" t="s">
        <v>15205</v>
      </c>
      <c r="I812" s="93" t="s">
        <v>15206</v>
      </c>
      <c r="J812" s="93" t="s">
        <v>15207</v>
      </c>
      <c r="K812" s="94">
        <v>12264</v>
      </c>
      <c r="L812" s="90">
        <f>K812*'Age Distribution'!$U$6</f>
        <v>764.51214901764627</v>
      </c>
      <c r="M812" s="90">
        <f>K812*'Age Distribution'!$U$7</f>
        <v>2394.6182637275551</v>
      </c>
      <c r="N812" s="82">
        <f>K812*'Age Distribution'!$U$8</f>
        <v>2555.0047949762165</v>
      </c>
      <c r="O812" s="82">
        <f>K812*'Age Distribution'!$U$9</f>
        <v>2361.6350839041802</v>
      </c>
      <c r="P812" s="82">
        <f>K812*'Age Distribution'!$U$10</f>
        <v>2409.605936272585</v>
      </c>
      <c r="Q812" s="82">
        <f>K812*'Age Distribution'!$U$11</f>
        <v>1778.6237721018163</v>
      </c>
      <c r="R812" s="83">
        <f t="shared" si="12"/>
        <v>12264</v>
      </c>
    </row>
    <row r="813" spans="1:18" x14ac:dyDescent="0.3">
      <c r="A813" s="53" t="s">
        <v>10598</v>
      </c>
      <c r="B813" s="53" t="s">
        <v>10497</v>
      </c>
      <c r="C813" s="53" t="s">
        <v>6489</v>
      </c>
      <c r="D813" s="91" t="s">
        <v>4765</v>
      </c>
      <c r="E813" s="92" t="s">
        <v>4764</v>
      </c>
      <c r="F813" s="93" t="s">
        <v>4764</v>
      </c>
      <c r="G813" s="93" t="s">
        <v>15208</v>
      </c>
      <c r="H813" s="93" t="s">
        <v>15209</v>
      </c>
      <c r="I813" s="93" t="s">
        <v>15210</v>
      </c>
      <c r="J813" s="93" t="s">
        <v>15211</v>
      </c>
      <c r="K813" s="94">
        <v>9217</v>
      </c>
      <c r="L813" s="90">
        <f>K813*'Age Distribution'!$U$6</f>
        <v>574.56853208542452</v>
      </c>
      <c r="M813" s="90">
        <f>K813*'Age Distribution'!$U$7</f>
        <v>1799.6735597502345</v>
      </c>
      <c r="N813" s="82">
        <f>K813*'Age Distribution'!$U$8</f>
        <v>1920.211936994112</v>
      </c>
      <c r="O813" s="82">
        <f>K813*'Age Distribution'!$U$9</f>
        <v>1774.8850756967408</v>
      </c>
      <c r="P813" s="82">
        <f>K813*'Age Distribution'!$U$10</f>
        <v>1810.9375338082532</v>
      </c>
      <c r="Q813" s="82">
        <f>K813*'Age Distribution'!$U$11</f>
        <v>1336.7233616652347</v>
      </c>
      <c r="R813" s="83">
        <f t="shared" si="12"/>
        <v>9217</v>
      </c>
    </row>
    <row r="814" spans="1:18" x14ac:dyDescent="0.3">
      <c r="A814" s="53" t="s">
        <v>10597</v>
      </c>
      <c r="B814" s="53" t="s">
        <v>10497</v>
      </c>
      <c r="C814" s="53" t="s">
        <v>6488</v>
      </c>
      <c r="D814" s="91" t="s">
        <v>4763</v>
      </c>
      <c r="E814" s="92" t="s">
        <v>4744</v>
      </c>
      <c r="F814" s="93" t="s">
        <v>4744</v>
      </c>
      <c r="G814" s="93" t="s">
        <v>15212</v>
      </c>
      <c r="H814" s="93" t="s">
        <v>15213</v>
      </c>
      <c r="I814" s="93" t="s">
        <v>15214</v>
      </c>
      <c r="J814" s="93" t="s">
        <v>15215</v>
      </c>
      <c r="K814" s="94">
        <v>16515</v>
      </c>
      <c r="L814" s="90">
        <f>K814*'Age Distribution'!$U$6</f>
        <v>1029.5106116296827</v>
      </c>
      <c r="M814" s="90">
        <f>K814*'Age Distribution'!$U$7</f>
        <v>3224.6510620890881</v>
      </c>
      <c r="N814" s="82">
        <f>K814*'Age Distribution'!$U$8</f>
        <v>3440.6314570313289</v>
      </c>
      <c r="O814" s="82">
        <f>K814*'Age Distribution'!$U$9</f>
        <v>3180.2351117643134</v>
      </c>
      <c r="P814" s="82">
        <f>K814*'Age Distribution'!$U$10</f>
        <v>3244.8338256312577</v>
      </c>
      <c r="Q814" s="82">
        <f>K814*'Age Distribution'!$U$11</f>
        <v>2395.1379318543295</v>
      </c>
      <c r="R814" s="83">
        <f t="shared" si="12"/>
        <v>16515</v>
      </c>
    </row>
    <row r="815" spans="1:18" x14ac:dyDescent="0.3">
      <c r="A815" s="53" t="s">
        <v>10596</v>
      </c>
      <c r="B815" s="53" t="s">
        <v>10497</v>
      </c>
      <c r="C815" s="53" t="s">
        <v>6487</v>
      </c>
      <c r="D815" s="91" t="s">
        <v>4762</v>
      </c>
      <c r="E815" s="92" t="s">
        <v>4761</v>
      </c>
      <c r="F815" s="93" t="s">
        <v>4761</v>
      </c>
      <c r="G815" s="93" t="s">
        <v>15216</v>
      </c>
      <c r="H815" s="93" t="s">
        <v>15217</v>
      </c>
      <c r="I815" s="93" t="s">
        <v>15218</v>
      </c>
      <c r="J815" s="93" t="s">
        <v>14739</v>
      </c>
      <c r="K815" s="94">
        <v>17692</v>
      </c>
      <c r="L815" s="90">
        <f>K815*'Age Distribution'!$U$6</f>
        <v>1102.8823336937539</v>
      </c>
      <c r="M815" s="90">
        <f>K815*'Age Distribution'!$U$7</f>
        <v>3454.4672473799665</v>
      </c>
      <c r="N815" s="82">
        <f>K815*'Age Distribution'!$U$8</f>
        <v>3685.8402505478821</v>
      </c>
      <c r="O815" s="82">
        <f>K815*'Age Distribution'!$U$9</f>
        <v>3406.8858369563568</v>
      </c>
      <c r="P815" s="82">
        <f>K815*'Age Distribution'!$U$10</f>
        <v>3476.0884070885986</v>
      </c>
      <c r="Q815" s="82">
        <f>K815*'Age Distribution'!$U$11</f>
        <v>2565.8359243334421</v>
      </c>
      <c r="R815" s="83">
        <f t="shared" si="12"/>
        <v>17692</v>
      </c>
    </row>
    <row r="816" spans="1:18" x14ac:dyDescent="0.3">
      <c r="A816" s="53" t="s">
        <v>10594</v>
      </c>
      <c r="B816" s="53" t="s">
        <v>10497</v>
      </c>
      <c r="C816" s="53" t="s">
        <v>6486</v>
      </c>
      <c r="D816" s="91" t="s">
        <v>4760</v>
      </c>
      <c r="E816" s="92" t="s">
        <v>4759</v>
      </c>
      <c r="F816" s="93" t="s">
        <v>4759</v>
      </c>
      <c r="G816" s="93" t="s">
        <v>15219</v>
      </c>
      <c r="H816" s="93" t="s">
        <v>15220</v>
      </c>
      <c r="I816" s="93" t="s">
        <v>15221</v>
      </c>
      <c r="J816" s="93" t="s">
        <v>15222</v>
      </c>
      <c r="K816" s="94">
        <v>48051</v>
      </c>
      <c r="L816" s="90">
        <f>K816*'Age Distribution'!$U$6</f>
        <v>2995.398994817916</v>
      </c>
      <c r="M816" s="90">
        <f>K816*'Age Distribution'!$U$7</f>
        <v>9382.2408831028024</v>
      </c>
      <c r="N816" s="82">
        <f>K816*'Age Distribution'!$U$8</f>
        <v>10010.643786970171</v>
      </c>
      <c r="O816" s="82">
        <f>K816*'Age Distribution'!$U$9</f>
        <v>9253.0110418036347</v>
      </c>
      <c r="P816" s="82">
        <f>K816*'Age Distribution'!$U$10</f>
        <v>9440.9633760464767</v>
      </c>
      <c r="Q816" s="82">
        <f>K816*'Age Distribution'!$U$11</f>
        <v>6968.7419172589998</v>
      </c>
      <c r="R816" s="83">
        <f t="shared" si="12"/>
        <v>48051.000000000007</v>
      </c>
    </row>
    <row r="817" spans="1:18" x14ac:dyDescent="0.3">
      <c r="A817" s="53" t="s">
        <v>10593</v>
      </c>
      <c r="B817" s="53" t="s">
        <v>10497</v>
      </c>
      <c r="C817" s="53" t="s">
        <v>6485</v>
      </c>
      <c r="D817" s="91" t="s">
        <v>4758</v>
      </c>
      <c r="E817" s="92" t="s">
        <v>4757</v>
      </c>
      <c r="F817" s="93" t="s">
        <v>4757</v>
      </c>
      <c r="G817" s="93" t="s">
        <v>13169</v>
      </c>
      <c r="H817" s="93" t="s">
        <v>15223</v>
      </c>
      <c r="I817" s="93" t="s">
        <v>15224</v>
      </c>
      <c r="J817" s="93" t="s">
        <v>15225</v>
      </c>
      <c r="K817" s="94">
        <v>17228</v>
      </c>
      <c r="L817" s="90">
        <f>K817*'Age Distribution'!$U$6</f>
        <v>1073.9575426676461</v>
      </c>
      <c r="M817" s="90">
        <f>K817*'Age Distribution'!$U$7</f>
        <v>3363.8685133315657</v>
      </c>
      <c r="N817" s="82">
        <f>K817*'Age Distribution'!$U$8</f>
        <v>3589.1734024665902</v>
      </c>
      <c r="O817" s="82">
        <f>K817*'Age Distribution'!$U$9</f>
        <v>3317.5349988177773</v>
      </c>
      <c r="P817" s="82">
        <f>K817*'Age Distribution'!$U$10</f>
        <v>3384.9226247638694</v>
      </c>
      <c r="Q817" s="82">
        <f>K817*'Age Distribution'!$U$11</f>
        <v>2498.5429179525513</v>
      </c>
      <c r="R817" s="83">
        <f t="shared" si="12"/>
        <v>17228</v>
      </c>
    </row>
    <row r="818" spans="1:18" x14ac:dyDescent="0.3">
      <c r="A818" s="53" t="s">
        <v>10592</v>
      </c>
      <c r="B818" s="53" t="s">
        <v>10497</v>
      </c>
      <c r="C818" s="53" t="s">
        <v>6484</v>
      </c>
      <c r="D818" s="91" t="s">
        <v>4756</v>
      </c>
      <c r="E818" s="92" t="s">
        <v>4755</v>
      </c>
      <c r="F818" s="93" t="s">
        <v>15226</v>
      </c>
      <c r="G818" s="93" t="s">
        <v>15227</v>
      </c>
      <c r="H818" s="93" t="s">
        <v>15228</v>
      </c>
      <c r="I818" s="93" t="s">
        <v>15229</v>
      </c>
      <c r="J818" s="93" t="s">
        <v>15230</v>
      </c>
      <c r="K818" s="94">
        <v>77400</v>
      </c>
      <c r="L818" s="90">
        <f>K818*'Age Distribution'!$U$6</f>
        <v>4824.9543651309377</v>
      </c>
      <c r="M818" s="90">
        <f>K818*'Age Distribution'!$U$7</f>
        <v>15112.806067556488</v>
      </c>
      <c r="N818" s="82">
        <f>K818*'Age Distribution'!$U$8</f>
        <v>16125.030261836202</v>
      </c>
      <c r="O818" s="82">
        <f>K818*'Age Distribution'!$U$9</f>
        <v>14904.644120530296</v>
      </c>
      <c r="P818" s="82">
        <f>K818*'Age Distribution'!$U$10</f>
        <v>15207.395586064749</v>
      </c>
      <c r="Q818" s="82">
        <f>K818*'Age Distribution'!$U$11</f>
        <v>11225.169598881326</v>
      </c>
      <c r="R818" s="83">
        <f t="shared" si="12"/>
        <v>77400.000000000015</v>
      </c>
    </row>
    <row r="819" spans="1:18" x14ac:dyDescent="0.3">
      <c r="A819" s="53" t="s">
        <v>10591</v>
      </c>
      <c r="B819" s="53" t="s">
        <v>10497</v>
      </c>
      <c r="C819" s="53" t="s">
        <v>6483</v>
      </c>
      <c r="D819" s="91" t="s">
        <v>4754</v>
      </c>
      <c r="E819" s="92" t="s">
        <v>4753</v>
      </c>
      <c r="F819" s="93" t="s">
        <v>4753</v>
      </c>
      <c r="G819" s="93" t="s">
        <v>15231</v>
      </c>
      <c r="H819" s="93" t="s">
        <v>15232</v>
      </c>
      <c r="I819" s="93" t="s">
        <v>15233</v>
      </c>
      <c r="J819" s="93" t="s">
        <v>15234</v>
      </c>
      <c r="K819" s="94">
        <v>8781</v>
      </c>
      <c r="L819" s="90">
        <f>K819*'Age Distribution'!$U$6</f>
        <v>547.3892025867541</v>
      </c>
      <c r="M819" s="90">
        <f>K819*'Age Distribution'!$U$7</f>
        <v>1714.5419906875134</v>
      </c>
      <c r="N819" s="82">
        <f>K819*'Age Distribution'!$U$8</f>
        <v>1829.3784331935876</v>
      </c>
      <c r="O819" s="82">
        <f>K819*'Age Distribution'!$U$9</f>
        <v>1690.926098480317</v>
      </c>
      <c r="P819" s="82">
        <f>K819*'Age Distribution'!$U$10</f>
        <v>1725.2731348996713</v>
      </c>
      <c r="Q819" s="82">
        <f>K819*'Age Distribution'!$U$11</f>
        <v>1273.4911401521565</v>
      </c>
      <c r="R819" s="83">
        <f t="shared" si="12"/>
        <v>8781</v>
      </c>
    </row>
    <row r="820" spans="1:18" x14ac:dyDescent="0.3">
      <c r="A820" s="53" t="s">
        <v>10590</v>
      </c>
      <c r="B820" s="53" t="s">
        <v>10497</v>
      </c>
      <c r="C820" s="53" t="s">
        <v>6482</v>
      </c>
      <c r="D820" s="91" t="s">
        <v>4752</v>
      </c>
      <c r="E820" s="92" t="s">
        <v>4751</v>
      </c>
      <c r="F820" s="93" t="s">
        <v>4751</v>
      </c>
      <c r="G820" s="93" t="s">
        <v>15235</v>
      </c>
      <c r="H820" s="93" t="s">
        <v>15236</v>
      </c>
      <c r="I820" s="93" t="s">
        <v>15237</v>
      </c>
      <c r="J820" s="93" t="s">
        <v>15238</v>
      </c>
      <c r="K820" s="94">
        <v>8263</v>
      </c>
      <c r="L820" s="90">
        <f>K820*'Age Distribution'!$U$6</f>
        <v>515.09816432915943</v>
      </c>
      <c r="M820" s="90">
        <f>K820*'Age Distribution'!$U$7</f>
        <v>1613.3994384524453</v>
      </c>
      <c r="N820" s="82">
        <f>K820*'Age Distribution'!$U$8</f>
        <v>1721.4615639993867</v>
      </c>
      <c r="O820" s="82">
        <f>K820*'Age Distribution'!$U$9</f>
        <v>1591.1766714204373</v>
      </c>
      <c r="P820" s="82">
        <f>K820*'Age Distribution'!$U$10</f>
        <v>1623.4975417009434</v>
      </c>
      <c r="Q820" s="82">
        <f>K820*'Age Distribution'!$U$11</f>
        <v>1198.3666200976279</v>
      </c>
      <c r="R820" s="83">
        <f t="shared" si="12"/>
        <v>8263</v>
      </c>
    </row>
    <row r="821" spans="1:18" x14ac:dyDescent="0.3">
      <c r="A821" s="53" t="s">
        <v>10589</v>
      </c>
      <c r="B821" s="53" t="s">
        <v>10497</v>
      </c>
      <c r="C821" s="53" t="s">
        <v>6481</v>
      </c>
      <c r="D821" s="91" t="s">
        <v>4749</v>
      </c>
      <c r="E821" s="92" t="s">
        <v>4748</v>
      </c>
      <c r="F821" s="93" t="s">
        <v>4748</v>
      </c>
      <c r="G821" s="93" t="s">
        <v>15239</v>
      </c>
      <c r="H821" s="93" t="s">
        <v>15240</v>
      </c>
      <c r="I821" s="93" t="s">
        <v>15241</v>
      </c>
      <c r="J821" s="93" t="s">
        <v>12572</v>
      </c>
      <c r="K821" s="94">
        <v>17398</v>
      </c>
      <c r="L821" s="90">
        <f>K821*'Age Distribution'!$U$6</f>
        <v>1084.5549876556597</v>
      </c>
      <c r="M821" s="90">
        <f>K821*'Age Distribution'!$U$7</f>
        <v>3397.0620150303334</v>
      </c>
      <c r="N821" s="82">
        <f>K821*'Age Distribution'!$U$8</f>
        <v>3624.5901355998221</v>
      </c>
      <c r="O821" s="82">
        <f>K821*'Age Distribution'!$U$9</f>
        <v>3350.2712972737222</v>
      </c>
      <c r="P821" s="82">
        <f>K821*'Age Distribution'!$U$10</f>
        <v>3418.3238812190502</v>
      </c>
      <c r="Q821" s="82">
        <f>K821*'Age Distribution'!$U$11</f>
        <v>2523.1976832214123</v>
      </c>
      <c r="R821" s="83">
        <f t="shared" si="12"/>
        <v>17398</v>
      </c>
    </row>
    <row r="822" spans="1:18" x14ac:dyDescent="0.3">
      <c r="A822" s="53" t="s">
        <v>10588</v>
      </c>
      <c r="B822" s="53" t="s">
        <v>10497</v>
      </c>
      <c r="C822" s="53" t="s">
        <v>6480</v>
      </c>
      <c r="D822" s="91" t="s">
        <v>4747</v>
      </c>
      <c r="E822" s="92" t="s">
        <v>4746</v>
      </c>
      <c r="F822" s="93" t="s">
        <v>4746</v>
      </c>
      <c r="G822" s="93" t="s">
        <v>15242</v>
      </c>
      <c r="H822" s="93" t="s">
        <v>15243</v>
      </c>
      <c r="I822" s="93" t="s">
        <v>2488</v>
      </c>
      <c r="J822" s="93" t="s">
        <v>15244</v>
      </c>
      <c r="K822" s="94">
        <v>40255</v>
      </c>
      <c r="L822" s="90">
        <f>K822*'Age Distribution'!$U$6</f>
        <v>2509.412635249947</v>
      </c>
      <c r="M822" s="90">
        <f>K822*'Age Distribution'!$U$7</f>
        <v>7860.0259463757939</v>
      </c>
      <c r="N822" s="82">
        <f>K822*'Age Distribution'!$U$8</f>
        <v>8386.4740722250172</v>
      </c>
      <c r="O822" s="82">
        <f>K822*'Age Distribution'!$U$9</f>
        <v>7751.7629079062935</v>
      </c>
      <c r="P822" s="82">
        <f>K822*'Age Distribution'!$U$10</f>
        <v>7909.2210506077063</v>
      </c>
      <c r="Q822" s="82">
        <f>K822*'Age Distribution'!$U$11</f>
        <v>5838.1033876352421</v>
      </c>
      <c r="R822" s="83">
        <f t="shared" si="12"/>
        <v>40255</v>
      </c>
    </row>
    <row r="823" spans="1:18" x14ac:dyDescent="0.3">
      <c r="A823" s="53" t="s">
        <v>10586</v>
      </c>
      <c r="B823" s="53" t="s">
        <v>10497</v>
      </c>
      <c r="C823" s="53" t="s">
        <v>6479</v>
      </c>
      <c r="D823" s="91" t="s">
        <v>4745</v>
      </c>
      <c r="E823" s="92" t="s">
        <v>4744</v>
      </c>
      <c r="F823" s="93" t="s">
        <v>4744</v>
      </c>
      <c r="G823" s="93" t="s">
        <v>15245</v>
      </c>
      <c r="H823" s="93" t="s">
        <v>15246</v>
      </c>
      <c r="I823" s="93" t="s">
        <v>12699</v>
      </c>
      <c r="J823" s="93" t="s">
        <v>15247</v>
      </c>
      <c r="K823" s="94">
        <v>16935</v>
      </c>
      <c r="L823" s="90">
        <f>K823*'Age Distribution'!$U$6</f>
        <v>1055.692534541246</v>
      </c>
      <c r="M823" s="90">
        <f>K823*'Age Distribution'!$U$7</f>
        <v>3306.6585368742785</v>
      </c>
      <c r="N823" s="82">
        <f>K823*'Age Distribution'!$U$8</f>
        <v>3528.1316212428433</v>
      </c>
      <c r="O823" s="82">
        <f>K823*'Age Distribution'!$U$9</f>
        <v>3261.1130255966482</v>
      </c>
      <c r="P823" s="82">
        <f>K823*'Age Distribution'!$U$10</f>
        <v>3327.3545768734693</v>
      </c>
      <c r="Q823" s="82">
        <f>K823*'Age Distribution'!$U$11</f>
        <v>2456.0497048715147</v>
      </c>
      <c r="R823" s="83">
        <f t="shared" si="12"/>
        <v>16935</v>
      </c>
    </row>
    <row r="824" spans="1:18" x14ac:dyDescent="0.3">
      <c r="A824" s="53" t="s">
        <v>10585</v>
      </c>
      <c r="B824" s="53" t="s">
        <v>10497</v>
      </c>
      <c r="C824" s="53" t="s">
        <v>6478</v>
      </c>
      <c r="D824" s="91" t="s">
        <v>4743</v>
      </c>
      <c r="E824" s="92" t="s">
        <v>4742</v>
      </c>
      <c r="F824" s="93" t="s">
        <v>4742</v>
      </c>
      <c r="G824" s="93" t="s">
        <v>15248</v>
      </c>
      <c r="H824" s="93" t="s">
        <v>15249</v>
      </c>
      <c r="I824" s="93" t="s">
        <v>15250</v>
      </c>
      <c r="J824" s="93" t="s">
        <v>15251</v>
      </c>
      <c r="K824" s="94">
        <v>96370</v>
      </c>
      <c r="L824" s="90">
        <f>K824*'Age Distribution'!$U$6</f>
        <v>6007.5045499698772</v>
      </c>
      <c r="M824" s="90">
        <f>K824*'Age Distribution'!$U$7</f>
        <v>18816.81034535425</v>
      </c>
      <c r="N824" s="82">
        <f>K824*'Age Distribution'!$U$8</f>
        <v>20077.121012056261</v>
      </c>
      <c r="O824" s="82">
        <f>K824*'Age Distribution'!$U$9</f>
        <v>18557.62989529076</v>
      </c>
      <c r="P824" s="82">
        <f>K824*'Age Distribution'!$U$10</f>
        <v>18934.582850504648</v>
      </c>
      <c r="Q824" s="82">
        <f>K824*'Age Distribution'!$U$11</f>
        <v>13976.351346824204</v>
      </c>
      <c r="R824" s="83">
        <f t="shared" si="12"/>
        <v>96370</v>
      </c>
    </row>
    <row r="825" spans="1:18" x14ac:dyDescent="0.3">
      <c r="A825" s="53" t="s">
        <v>10583</v>
      </c>
      <c r="B825" s="53" t="s">
        <v>10497</v>
      </c>
      <c r="C825" s="53" t="s">
        <v>6477</v>
      </c>
      <c r="D825" s="91" t="s">
        <v>4741</v>
      </c>
      <c r="E825" s="92" t="s">
        <v>915</v>
      </c>
      <c r="F825" s="93" t="s">
        <v>915</v>
      </c>
      <c r="G825" s="93" t="s">
        <v>15252</v>
      </c>
      <c r="H825" s="93" t="s">
        <v>15253</v>
      </c>
      <c r="I825" s="93" t="s">
        <v>15254</v>
      </c>
      <c r="J825" s="93" t="s">
        <v>15255</v>
      </c>
      <c r="K825" s="94">
        <v>9990</v>
      </c>
      <c r="L825" s="90">
        <f>K825*'Age Distribution'!$U$6</f>
        <v>622.75573782503966</v>
      </c>
      <c r="M825" s="90">
        <f>K825*'Age Distribution'!$U$7</f>
        <v>1950.6063645334539</v>
      </c>
      <c r="N825" s="82">
        <f>K825*'Age Distribution'!$U$8</f>
        <v>2081.2539058881607</v>
      </c>
      <c r="O825" s="82">
        <f>K825*'Age Distribution'!$U$9</f>
        <v>1923.7389504405382</v>
      </c>
      <c r="P825" s="82">
        <f>K825*'Age Distribution'!$U$10</f>
        <v>1962.8150116897525</v>
      </c>
      <c r="Q825" s="82">
        <f>K825*'Age Distribution'!$U$11</f>
        <v>1448.8300296230548</v>
      </c>
      <c r="R825" s="83">
        <f t="shared" si="12"/>
        <v>9990</v>
      </c>
    </row>
    <row r="826" spans="1:18" x14ac:dyDescent="0.3">
      <c r="A826" s="53" t="s">
        <v>10582</v>
      </c>
      <c r="B826" s="53" t="s">
        <v>10497</v>
      </c>
      <c r="C826" s="53" t="s">
        <v>6476</v>
      </c>
      <c r="D826" s="91" t="s">
        <v>4740</v>
      </c>
      <c r="E826" s="92" t="s">
        <v>4739</v>
      </c>
      <c r="F826" s="93" t="s">
        <v>4739</v>
      </c>
      <c r="G826" s="93" t="s">
        <v>15256</v>
      </c>
      <c r="H826" s="93" t="s">
        <v>15257</v>
      </c>
      <c r="I826" s="93" t="s">
        <v>15258</v>
      </c>
      <c r="J826" s="93" t="s">
        <v>15259</v>
      </c>
      <c r="K826" s="94">
        <v>20343</v>
      </c>
      <c r="L826" s="90">
        <f>K826*'Age Distribution'!$U$6</f>
        <v>1268.1401375950734</v>
      </c>
      <c r="M826" s="90">
        <f>K826*'Age Distribution'!$U$7</f>
        <v>3972.0906179883937</v>
      </c>
      <c r="N826" s="82">
        <f>K826*'Age Distribution'!$U$8</f>
        <v>4238.1329537019874</v>
      </c>
      <c r="O826" s="82">
        <f>K826*'Age Distribution'!$U$9</f>
        <v>3917.3795264075948</v>
      </c>
      <c r="P826" s="82">
        <f>K826*'Age Distribution'!$U$10</f>
        <v>3996.9515298102738</v>
      </c>
      <c r="Q826" s="82">
        <f>K826*'Age Distribution'!$U$11</f>
        <v>2950.3052344966773</v>
      </c>
      <c r="R826" s="83">
        <f t="shared" si="12"/>
        <v>20343</v>
      </c>
    </row>
    <row r="827" spans="1:18" x14ac:dyDescent="0.3">
      <c r="A827" s="53" t="s">
        <v>10581</v>
      </c>
      <c r="B827" s="53" t="s">
        <v>10497</v>
      </c>
      <c r="C827" s="53" t="s">
        <v>6475</v>
      </c>
      <c r="D827" s="91" t="s">
        <v>4738</v>
      </c>
      <c r="E827" s="92" t="s">
        <v>4737</v>
      </c>
      <c r="F827" s="93" t="s">
        <v>4737</v>
      </c>
      <c r="G827" s="93" t="s">
        <v>15260</v>
      </c>
      <c r="H827" s="93" t="s">
        <v>15261</v>
      </c>
      <c r="I827" s="93" t="s">
        <v>15262</v>
      </c>
      <c r="J827" s="93" t="s">
        <v>15263</v>
      </c>
      <c r="K827" s="94">
        <v>16077</v>
      </c>
      <c r="L827" s="90">
        <f>K827*'Age Distribution'!$U$6</f>
        <v>1002.2066063076239</v>
      </c>
      <c r="M827" s="90">
        <f>K827*'Age Distribution'!$U$7</f>
        <v>3139.1289812416753</v>
      </c>
      <c r="N827" s="82">
        <f>K827*'Age Distribution'!$U$8</f>
        <v>3349.3812857821786</v>
      </c>
      <c r="O827" s="82">
        <f>K827*'Age Distribution'!$U$9</f>
        <v>3095.8910016248783</v>
      </c>
      <c r="P827" s="82">
        <f>K827*'Age Distribution'!$U$10</f>
        <v>3158.7764707643796</v>
      </c>
      <c r="Q827" s="82">
        <f>K827*'Age Distribution'!$U$11</f>
        <v>2331.6156542792646</v>
      </c>
      <c r="R827" s="83">
        <f t="shared" si="12"/>
        <v>16077.000000000002</v>
      </c>
    </row>
    <row r="828" spans="1:18" x14ac:dyDescent="0.3">
      <c r="A828" s="53" t="s">
        <v>10580</v>
      </c>
      <c r="B828" s="53" t="s">
        <v>10497</v>
      </c>
      <c r="C828" s="53" t="s">
        <v>6474</v>
      </c>
      <c r="D828" s="91" t="s">
        <v>4736</v>
      </c>
      <c r="E828" s="92" t="s">
        <v>4735</v>
      </c>
      <c r="F828" s="93" t="s">
        <v>4735</v>
      </c>
      <c r="G828" s="93" t="s">
        <v>15264</v>
      </c>
      <c r="H828" s="93" t="s">
        <v>15265</v>
      </c>
      <c r="I828" s="93" t="s">
        <v>15266</v>
      </c>
      <c r="J828" s="93" t="s">
        <v>15267</v>
      </c>
      <c r="K828" s="94">
        <v>10436</v>
      </c>
      <c r="L828" s="90">
        <f>K828*'Age Distribution'!$U$6</f>
        <v>650.55844644065212</v>
      </c>
      <c r="M828" s="90">
        <f>K828*'Age Distribution'!$U$7</f>
        <v>2037.690492519632</v>
      </c>
      <c r="N828" s="82">
        <f>K828*'Age Distribution'!$U$8</f>
        <v>2174.1707469318167</v>
      </c>
      <c r="O828" s="82">
        <f>K828*'Age Distribution'!$U$9</f>
        <v>2009.6235922720177</v>
      </c>
      <c r="P828" s="82">
        <f>K828*'Age Distribution'!$U$10</f>
        <v>2050.4441903898155</v>
      </c>
      <c r="Q828" s="82">
        <f>K828*'Age Distribution'!$U$11</f>
        <v>1513.5125314460661</v>
      </c>
      <c r="R828" s="83">
        <f t="shared" si="12"/>
        <v>10436</v>
      </c>
    </row>
    <row r="829" spans="1:18" x14ac:dyDescent="0.3">
      <c r="A829" s="53" t="s">
        <v>10579</v>
      </c>
      <c r="B829" s="53" t="s">
        <v>10497</v>
      </c>
      <c r="C829" s="53" t="s">
        <v>6473</v>
      </c>
      <c r="D829" s="91" t="s">
        <v>4734</v>
      </c>
      <c r="E829" s="92" t="s">
        <v>4733</v>
      </c>
      <c r="F829" s="93" t="s">
        <v>4733</v>
      </c>
      <c r="G829" s="93" t="s">
        <v>5305</v>
      </c>
      <c r="H829" s="93" t="s">
        <v>15268</v>
      </c>
      <c r="I829" s="93" t="s">
        <v>15269</v>
      </c>
      <c r="J829" s="93" t="s">
        <v>15270</v>
      </c>
      <c r="K829" s="94">
        <v>7022</v>
      </c>
      <c r="L829" s="90">
        <f>K829*'Age Distribution'!$U$6</f>
        <v>437.73681591665951</v>
      </c>
      <c r="M829" s="90">
        <f>K829*'Age Distribution'!$U$7</f>
        <v>1371.0868760514427</v>
      </c>
      <c r="N829" s="82">
        <f>K829*'Age Distribution'!$U$8</f>
        <v>1462.9194121267933</v>
      </c>
      <c r="O829" s="82">
        <f>K829*'Age Distribution'!$U$9</f>
        <v>1352.201692692038</v>
      </c>
      <c r="P829" s="82">
        <f>K829*'Age Distribution'!$U$10</f>
        <v>1379.6683695781223</v>
      </c>
      <c r="Q829" s="82">
        <f>K829*'Age Distribution'!$U$11</f>
        <v>1018.386833634944</v>
      </c>
      <c r="R829" s="83">
        <f t="shared" si="12"/>
        <v>7022</v>
      </c>
    </row>
    <row r="830" spans="1:18" x14ac:dyDescent="0.3">
      <c r="A830" s="53" t="s">
        <v>10578</v>
      </c>
      <c r="B830" s="53" t="s">
        <v>10497</v>
      </c>
      <c r="C830" s="53" t="s">
        <v>6472</v>
      </c>
      <c r="D830" s="91" t="s">
        <v>4732</v>
      </c>
      <c r="E830" s="92" t="s">
        <v>4731</v>
      </c>
      <c r="F830" s="93" t="s">
        <v>15271</v>
      </c>
      <c r="G830" s="93" t="s">
        <v>12822</v>
      </c>
      <c r="H830" s="93" t="s">
        <v>15272</v>
      </c>
      <c r="I830" s="93" t="s">
        <v>15273</v>
      </c>
      <c r="J830" s="93" t="s">
        <v>15274</v>
      </c>
      <c r="K830" s="94">
        <v>9200</v>
      </c>
      <c r="L830" s="90">
        <f>K830*'Age Distribution'!$U$6</f>
        <v>573.50878758662316</v>
      </c>
      <c r="M830" s="90">
        <f>K830*'Age Distribution'!$U$7</f>
        <v>1796.354209580358</v>
      </c>
      <c r="N830" s="82">
        <f>K830*'Age Distribution'!$U$8</f>
        <v>1916.6702636807888</v>
      </c>
      <c r="O830" s="82">
        <f>K830*'Age Distribution'!$U$9</f>
        <v>1771.6114458511465</v>
      </c>
      <c r="P830" s="82">
        <f>K830*'Age Distribution'!$U$10</f>
        <v>1807.5974081627351</v>
      </c>
      <c r="Q830" s="82">
        <f>K830*'Age Distribution'!$U$11</f>
        <v>1334.2578851383487</v>
      </c>
      <c r="R830" s="83">
        <f t="shared" si="12"/>
        <v>9200</v>
      </c>
    </row>
    <row r="831" spans="1:18" x14ac:dyDescent="0.3">
      <c r="A831" s="53" t="s">
        <v>10577</v>
      </c>
      <c r="B831" s="53" t="s">
        <v>10497</v>
      </c>
      <c r="C831" s="53" t="s">
        <v>6471</v>
      </c>
      <c r="D831" s="91" t="s">
        <v>4730</v>
      </c>
      <c r="E831" s="92" t="s">
        <v>4729</v>
      </c>
      <c r="F831" s="93" t="s">
        <v>4729</v>
      </c>
      <c r="G831" s="93" t="s">
        <v>15275</v>
      </c>
      <c r="H831" s="93" t="s">
        <v>15276</v>
      </c>
      <c r="I831" s="93" t="s">
        <v>15277</v>
      </c>
      <c r="J831" s="93" t="s">
        <v>15278</v>
      </c>
      <c r="K831" s="94">
        <v>12375</v>
      </c>
      <c r="L831" s="90">
        <f>K831*'Age Distribution'!$U$6</f>
        <v>771.43165721570233</v>
      </c>
      <c r="M831" s="90">
        <f>K831*'Age Distribution'!$U$7</f>
        <v>2416.2916677779272</v>
      </c>
      <c r="N831" s="82">
        <f>K831*'Age Distribution'!$U$8</f>
        <v>2578.129838374974</v>
      </c>
      <c r="O831" s="82">
        <f>K831*'Age Distribution'!$U$9</f>
        <v>2383.0099611312976</v>
      </c>
      <c r="P831" s="82">
        <f>K831*'Age Distribution'!$U$10</f>
        <v>2431.4149919580268</v>
      </c>
      <c r="Q831" s="82">
        <f>K831*'Age Distribution'!$U$11</f>
        <v>1794.7218835420724</v>
      </c>
      <c r="R831" s="83">
        <f t="shared" si="12"/>
        <v>12375</v>
      </c>
    </row>
    <row r="832" spans="1:18" x14ac:dyDescent="0.3">
      <c r="A832" s="53" t="s">
        <v>10576</v>
      </c>
      <c r="B832" s="53" t="s">
        <v>10497</v>
      </c>
      <c r="C832" s="53" t="s">
        <v>6470</v>
      </c>
      <c r="D832" s="91" t="s">
        <v>4728</v>
      </c>
      <c r="E832" s="92" t="s">
        <v>4727</v>
      </c>
      <c r="F832" s="93" t="s">
        <v>4727</v>
      </c>
      <c r="G832" s="93" t="s">
        <v>15279</v>
      </c>
      <c r="H832" s="93" t="s">
        <v>15280</v>
      </c>
      <c r="I832" s="93" t="s">
        <v>15281</v>
      </c>
      <c r="J832" s="93" t="s">
        <v>15282</v>
      </c>
      <c r="K832" s="94">
        <v>10722</v>
      </c>
      <c r="L832" s="90">
        <f>K832*'Age Distribution'!$U$6</f>
        <v>668.38708918519274</v>
      </c>
      <c r="M832" s="90">
        <f>K832*'Age Distribution'!$U$7</f>
        <v>2093.5336777304997</v>
      </c>
      <c r="N832" s="82">
        <f>K832*'Age Distribution'!$U$8</f>
        <v>2233.7541920853714</v>
      </c>
      <c r="O832" s="82">
        <f>K832*'Age Distribution'!$U$9</f>
        <v>2064.6976002626079</v>
      </c>
      <c r="P832" s="82">
        <f>K832*'Age Distribution'!$U$10</f>
        <v>2106.6368924261787</v>
      </c>
      <c r="Q832" s="82">
        <f>K832*'Age Distribution'!$U$11</f>
        <v>1554.9905483101495</v>
      </c>
      <c r="R832" s="83">
        <f t="shared" si="12"/>
        <v>10722</v>
      </c>
    </row>
    <row r="833" spans="1:18" x14ac:dyDescent="0.3">
      <c r="A833" s="53" t="s">
        <v>10574</v>
      </c>
      <c r="B833" s="53" t="s">
        <v>10497</v>
      </c>
      <c r="C833" s="53" t="s">
        <v>6469</v>
      </c>
      <c r="D833" s="91" t="s">
        <v>4726</v>
      </c>
      <c r="E833" s="92" t="s">
        <v>4725</v>
      </c>
      <c r="F833" s="93" t="s">
        <v>4725</v>
      </c>
      <c r="G833" s="93" t="s">
        <v>15283</v>
      </c>
      <c r="H833" s="93" t="s">
        <v>15284</v>
      </c>
      <c r="I833" s="93" t="s">
        <v>15285</v>
      </c>
      <c r="J833" s="93" t="s">
        <v>14623</v>
      </c>
      <c r="K833" s="94">
        <v>15117</v>
      </c>
      <c r="L833" s="90">
        <f>K833*'Age Distribution'!$U$6</f>
        <v>942.36221108119366</v>
      </c>
      <c r="M833" s="90">
        <f>K833*'Age Distribution'!$U$7</f>
        <v>2951.6833245898119</v>
      </c>
      <c r="N833" s="82">
        <f>K833*'Age Distribution'!$U$8</f>
        <v>3149.3809104415745</v>
      </c>
      <c r="O833" s="82">
        <f>K833*'Age Distribution'!$U$9</f>
        <v>2911.0271985795412</v>
      </c>
      <c r="P833" s="82">
        <f>K833*'Age Distribution'!$U$10</f>
        <v>2970.1576107821811</v>
      </c>
      <c r="Q833" s="82">
        <f>K833*'Age Distribution'!$U$11</f>
        <v>2192.3887445256978</v>
      </c>
      <c r="R833" s="83">
        <f t="shared" si="12"/>
        <v>15117</v>
      </c>
    </row>
    <row r="834" spans="1:18" x14ac:dyDescent="0.3">
      <c r="A834" s="53" t="s">
        <v>10573</v>
      </c>
      <c r="B834" s="53" t="s">
        <v>10497</v>
      </c>
      <c r="C834" s="53" t="s">
        <v>6468</v>
      </c>
      <c r="D834" s="91" t="s">
        <v>4724</v>
      </c>
      <c r="E834" s="92" t="s">
        <v>4723</v>
      </c>
      <c r="F834" s="93" t="s">
        <v>4723</v>
      </c>
      <c r="G834" s="93" t="s">
        <v>15286</v>
      </c>
      <c r="H834" s="93" t="s">
        <v>15287</v>
      </c>
      <c r="I834" s="93" t="s">
        <v>15288</v>
      </c>
      <c r="J834" s="93" t="s">
        <v>15289</v>
      </c>
      <c r="K834" s="94">
        <v>11027</v>
      </c>
      <c r="L834" s="90">
        <f>K834*'Age Distribution'!$U$6</f>
        <v>687.40015225192315</v>
      </c>
      <c r="M834" s="90">
        <f>K834*'Age Distribution'!$U$7</f>
        <v>2153.0867248959353</v>
      </c>
      <c r="N834" s="82">
        <f>K834*'Age Distribution'!$U$8</f>
        <v>2297.2959780008759</v>
      </c>
      <c r="O834" s="82">
        <f>K834*'Age Distribution'!$U$9</f>
        <v>2123.4303710218032</v>
      </c>
      <c r="P834" s="82">
        <f>K834*'Age Distribution'!$U$10</f>
        <v>2166.5626760663563</v>
      </c>
      <c r="Q834" s="82">
        <f>K834*'Age Distribution'!$U$11</f>
        <v>1599.2240977631056</v>
      </c>
      <c r="R834" s="83">
        <f t="shared" si="12"/>
        <v>11027</v>
      </c>
    </row>
    <row r="835" spans="1:18" x14ac:dyDescent="0.3">
      <c r="A835" s="53" t="s">
        <v>10572</v>
      </c>
      <c r="B835" s="53" t="s">
        <v>10497</v>
      </c>
      <c r="C835" s="53" t="s">
        <v>6467</v>
      </c>
      <c r="D835" s="91" t="s">
        <v>4722</v>
      </c>
      <c r="E835" s="92" t="s">
        <v>4721</v>
      </c>
      <c r="F835" s="93" t="s">
        <v>4721</v>
      </c>
      <c r="G835" s="93" t="s">
        <v>15290</v>
      </c>
      <c r="H835" s="93" t="s">
        <v>15291</v>
      </c>
      <c r="I835" s="93" t="s">
        <v>15292</v>
      </c>
      <c r="J835" s="93" t="s">
        <v>15293</v>
      </c>
      <c r="K835" s="94">
        <v>17311</v>
      </c>
      <c r="L835" s="90">
        <f>K835*'Age Distribution'!$U$6</f>
        <v>1079.1315893382646</v>
      </c>
      <c r="M835" s="90">
        <f>K835*'Age Distribution'!$U$7</f>
        <v>3380.0747523962582</v>
      </c>
      <c r="N835" s="82">
        <f>K835*'Age Distribution'!$U$8</f>
        <v>3606.4651015845798</v>
      </c>
      <c r="O835" s="82">
        <f>K835*'Age Distribution'!$U$9</f>
        <v>3333.5180151227387</v>
      </c>
      <c r="P835" s="82">
        <f>K835*'Age Distribution'!$U$10</f>
        <v>3401.2302970331639</v>
      </c>
      <c r="Q835" s="82">
        <f>K835*'Age Distribution'!$U$11</f>
        <v>2510.5802445249951</v>
      </c>
      <c r="R835" s="83">
        <f t="shared" si="12"/>
        <v>17311</v>
      </c>
    </row>
    <row r="836" spans="1:18" x14ac:dyDescent="0.3">
      <c r="A836" s="53" t="s">
        <v>10571</v>
      </c>
      <c r="B836" s="53" t="s">
        <v>10497</v>
      </c>
      <c r="C836" s="53" t="s">
        <v>6466</v>
      </c>
      <c r="D836" s="91" t="s">
        <v>4720</v>
      </c>
      <c r="E836" s="92" t="s">
        <v>4719</v>
      </c>
      <c r="F836" s="93" t="s">
        <v>15294</v>
      </c>
      <c r="G836" s="93" t="s">
        <v>15295</v>
      </c>
      <c r="H836" s="93" t="s">
        <v>15296</v>
      </c>
      <c r="I836" s="93" t="s">
        <v>15297</v>
      </c>
      <c r="J836" s="93" t="s">
        <v>15298</v>
      </c>
      <c r="K836" s="94">
        <v>14324</v>
      </c>
      <c r="L836" s="90">
        <f>K836*'Age Distribution'!$U$6</f>
        <v>892.92824710769457</v>
      </c>
      <c r="M836" s="90">
        <f>K836*'Age Distribution'!$U$7</f>
        <v>2796.8454019596788</v>
      </c>
      <c r="N836" s="82">
        <f>K836*'Age Distribution'!$U$8</f>
        <v>2984.172267061263</v>
      </c>
      <c r="O836" s="82">
        <f>K836*'Age Distribution'!$U$9</f>
        <v>2758.3219946056329</v>
      </c>
      <c r="P836" s="82">
        <f>K836*'Age Distribution'!$U$10</f>
        <v>2814.350573317719</v>
      </c>
      <c r="Q836" s="82">
        <f>K836*'Age Distribution'!$U$11</f>
        <v>2077.3815159480118</v>
      </c>
      <c r="R836" s="83">
        <f t="shared" si="12"/>
        <v>14324</v>
      </c>
    </row>
    <row r="837" spans="1:18" x14ac:dyDescent="0.3">
      <c r="A837" s="53" t="s">
        <v>10570</v>
      </c>
      <c r="B837" s="53" t="s">
        <v>10497</v>
      </c>
      <c r="C837" s="53" t="s">
        <v>6465</v>
      </c>
      <c r="D837" s="91" t="s">
        <v>4718</v>
      </c>
      <c r="E837" s="92" t="s">
        <v>4717</v>
      </c>
      <c r="F837" s="93" t="s">
        <v>4717</v>
      </c>
      <c r="G837" s="93" t="s">
        <v>15299</v>
      </c>
      <c r="H837" s="93" t="s">
        <v>370</v>
      </c>
      <c r="I837" s="93" t="s">
        <v>15300</v>
      </c>
      <c r="J837" s="93" t="s">
        <v>15301</v>
      </c>
      <c r="K837" s="94">
        <v>20217</v>
      </c>
      <c r="L837" s="90">
        <f>K837*'Age Distribution'!$U$6</f>
        <v>1260.2855607216043</v>
      </c>
      <c r="M837" s="90">
        <f>K837*'Age Distribution'!$U$7</f>
        <v>3947.4883755528363</v>
      </c>
      <c r="N837" s="82">
        <f>K837*'Age Distribution'!$U$8</f>
        <v>4211.8829044385329</v>
      </c>
      <c r="O837" s="82">
        <f>K837*'Age Distribution'!$U$9</f>
        <v>3893.1161522578941</v>
      </c>
      <c r="P837" s="82">
        <f>K837*'Age Distribution'!$U$10</f>
        <v>3972.19530443761</v>
      </c>
      <c r="Q837" s="82">
        <f>K837*'Age Distribution'!$U$11</f>
        <v>2932.0317025915215</v>
      </c>
      <c r="R837" s="83">
        <f t="shared" ref="R837:R900" si="13">SUM(L837:Q837)</f>
        <v>20217</v>
      </c>
    </row>
    <row r="838" spans="1:18" x14ac:dyDescent="0.3">
      <c r="A838" s="53" t="s">
        <v>10569</v>
      </c>
      <c r="B838" s="53" t="s">
        <v>10497</v>
      </c>
      <c r="C838" s="53" t="s">
        <v>6464</v>
      </c>
      <c r="D838" s="91" t="s">
        <v>4716</v>
      </c>
      <c r="E838" s="92" t="s">
        <v>4715</v>
      </c>
      <c r="F838" s="93" t="s">
        <v>4715</v>
      </c>
      <c r="G838" s="93" t="s">
        <v>15302</v>
      </c>
      <c r="H838" s="93" t="s">
        <v>15303</v>
      </c>
      <c r="I838" s="93" t="s">
        <v>15304</v>
      </c>
      <c r="J838" s="93" t="s">
        <v>14365</v>
      </c>
      <c r="K838" s="94">
        <v>9449</v>
      </c>
      <c r="L838" s="90">
        <f>K838*'Age Distribution'!$U$6</f>
        <v>589.03092759847846</v>
      </c>
      <c r="M838" s="90">
        <f>K838*'Age Distribution'!$U$7</f>
        <v>1844.9729267744349</v>
      </c>
      <c r="N838" s="82">
        <f>K838*'Age Distribution'!$U$8</f>
        <v>1968.5453610347579</v>
      </c>
      <c r="O838" s="82">
        <f>K838*'Age Distribution'!$U$9</f>
        <v>1819.5604947660306</v>
      </c>
      <c r="P838" s="82">
        <f>K838*'Age Distribution'!$U$10</f>
        <v>1856.5204249706178</v>
      </c>
      <c r="Q838" s="82">
        <f>K838*'Age Distribution'!$U$11</f>
        <v>1370.3698648556801</v>
      </c>
      <c r="R838" s="83">
        <f t="shared" si="13"/>
        <v>9449</v>
      </c>
    </row>
    <row r="839" spans="1:18" x14ac:dyDescent="0.3">
      <c r="A839" s="53" t="s">
        <v>10568</v>
      </c>
      <c r="B839" s="53" t="s">
        <v>10497</v>
      </c>
      <c r="C839" s="53" t="s">
        <v>6463</v>
      </c>
      <c r="D839" s="91" t="s">
        <v>4714</v>
      </c>
      <c r="E839" s="92" t="s">
        <v>4713</v>
      </c>
      <c r="F839" s="93" t="s">
        <v>4712</v>
      </c>
      <c r="G839" s="93" t="s">
        <v>15305</v>
      </c>
      <c r="H839" s="93" t="s">
        <v>15306</v>
      </c>
      <c r="I839" s="93" t="s">
        <v>12320</v>
      </c>
      <c r="J839" s="93" t="s">
        <v>15307</v>
      </c>
      <c r="K839" s="94">
        <v>9640</v>
      </c>
      <c r="L839" s="90">
        <f>K839*'Age Distribution'!$U$6</f>
        <v>600.93746873207033</v>
      </c>
      <c r="M839" s="90">
        <f>K839*'Age Distribution'!$U$7</f>
        <v>1882.2668022124619</v>
      </c>
      <c r="N839" s="82">
        <f>K839*'Age Distribution'!$U$8</f>
        <v>2008.3371023785655</v>
      </c>
      <c r="O839" s="82">
        <f>K839*'Age Distribution'!$U$9</f>
        <v>1856.3406889135927</v>
      </c>
      <c r="P839" s="82">
        <f>K839*'Age Distribution'!$U$10</f>
        <v>1894.0477189879093</v>
      </c>
      <c r="Q839" s="82">
        <f>K839*'Age Distribution'!$U$11</f>
        <v>1398.0702187754002</v>
      </c>
      <c r="R839" s="83">
        <f t="shared" si="13"/>
        <v>9640</v>
      </c>
    </row>
    <row r="840" spans="1:18" x14ac:dyDescent="0.3">
      <c r="A840" s="53" t="s">
        <v>10567</v>
      </c>
      <c r="B840" s="53" t="s">
        <v>10497</v>
      </c>
      <c r="C840" s="53" t="s">
        <v>6462</v>
      </c>
      <c r="D840" s="91" t="s">
        <v>4711</v>
      </c>
      <c r="E840" s="92" t="s">
        <v>783</v>
      </c>
      <c r="F840" s="93" t="s">
        <v>783</v>
      </c>
      <c r="G840" s="93" t="s">
        <v>15308</v>
      </c>
      <c r="H840" s="93" t="s">
        <v>15309</v>
      </c>
      <c r="I840" s="93" t="s">
        <v>15310</v>
      </c>
      <c r="J840" s="93" t="s">
        <v>15311</v>
      </c>
      <c r="K840" s="94">
        <v>7042</v>
      </c>
      <c r="L840" s="90">
        <f>K840*'Age Distribution'!$U$6</f>
        <v>438.98357415054352</v>
      </c>
      <c r="M840" s="90">
        <f>K840*'Age Distribution'!$U$7</f>
        <v>1374.9919938983564</v>
      </c>
      <c r="N840" s="82">
        <f>K840*'Age Distribution'!$U$8</f>
        <v>1467.0860866130558</v>
      </c>
      <c r="O840" s="82">
        <f>K840*'Age Distribution'!$U$9</f>
        <v>1356.0530219221494</v>
      </c>
      <c r="P840" s="82">
        <f>K840*'Age Distribution'!$U$10</f>
        <v>1383.5979291610847</v>
      </c>
      <c r="Q840" s="82">
        <f>K840*'Age Distribution'!$U$11</f>
        <v>1021.28739425481</v>
      </c>
      <c r="R840" s="83">
        <f t="shared" si="13"/>
        <v>7042</v>
      </c>
    </row>
    <row r="841" spans="1:18" x14ac:dyDescent="0.3">
      <c r="A841" s="53" t="s">
        <v>10565</v>
      </c>
      <c r="B841" s="53" t="s">
        <v>10497</v>
      </c>
      <c r="C841" s="53" t="s">
        <v>6461</v>
      </c>
      <c r="D841" s="91" t="s">
        <v>4710</v>
      </c>
      <c r="E841" s="92" t="s">
        <v>4709</v>
      </c>
      <c r="F841" s="93" t="s">
        <v>4709</v>
      </c>
      <c r="G841" s="93" t="s">
        <v>15312</v>
      </c>
      <c r="H841" s="93" t="s">
        <v>15313</v>
      </c>
      <c r="I841" s="93" t="s">
        <v>5809</v>
      </c>
      <c r="J841" s="93" t="s">
        <v>15314</v>
      </c>
      <c r="K841" s="94">
        <v>16375</v>
      </c>
      <c r="L841" s="90">
        <f>K841*'Age Distribution'!$U$6</f>
        <v>1020.783303992495</v>
      </c>
      <c r="M841" s="90">
        <f>K841*'Age Distribution'!$U$7</f>
        <v>3197.3152371606911</v>
      </c>
      <c r="N841" s="82">
        <f>K841*'Age Distribution'!$U$8</f>
        <v>3411.4647356274909</v>
      </c>
      <c r="O841" s="82">
        <f>K841*'Age Distribution'!$U$9</f>
        <v>3153.275807153535</v>
      </c>
      <c r="P841" s="82">
        <f>K841*'Age Distribution'!$U$10</f>
        <v>3217.3269085505203</v>
      </c>
      <c r="Q841" s="82">
        <f>K841*'Age Distribution'!$U$11</f>
        <v>2374.8340075152673</v>
      </c>
      <c r="R841" s="83">
        <f t="shared" si="13"/>
        <v>16375</v>
      </c>
    </row>
    <row r="842" spans="1:18" x14ac:dyDescent="0.3">
      <c r="A842" s="53" t="s">
        <v>10564</v>
      </c>
      <c r="B842" s="53" t="s">
        <v>10497</v>
      </c>
      <c r="C842" s="53" t="s">
        <v>6460</v>
      </c>
      <c r="D842" s="91" t="s">
        <v>4708</v>
      </c>
      <c r="E842" s="92" t="s">
        <v>4707</v>
      </c>
      <c r="F842" s="93" t="s">
        <v>4707</v>
      </c>
      <c r="G842" s="93" t="s">
        <v>14452</v>
      </c>
      <c r="H842" s="93" t="s">
        <v>15315</v>
      </c>
      <c r="I842" s="93" t="s">
        <v>15316</v>
      </c>
      <c r="J842" s="93" t="s">
        <v>15317</v>
      </c>
      <c r="K842" s="94">
        <v>19482</v>
      </c>
      <c r="L842" s="90">
        <f>K842*'Age Distribution'!$U$6</f>
        <v>1214.4671956263687</v>
      </c>
      <c r="M842" s="90">
        <f>K842*'Age Distribution'!$U$7</f>
        <v>3803.9752946787535</v>
      </c>
      <c r="N842" s="82">
        <f>K842*'Age Distribution'!$U$8</f>
        <v>4058.7576170683833</v>
      </c>
      <c r="O842" s="82">
        <f>K842*'Age Distribution'!$U$9</f>
        <v>3751.5798030513083</v>
      </c>
      <c r="P842" s="82">
        <f>K842*'Age Distribution'!$U$10</f>
        <v>3827.7839897637396</v>
      </c>
      <c r="Q842" s="82">
        <f>K842*'Age Distribution'!$U$11</f>
        <v>2825.4360998114466</v>
      </c>
      <c r="R842" s="83">
        <f t="shared" si="13"/>
        <v>19482</v>
      </c>
    </row>
    <row r="843" spans="1:18" x14ac:dyDescent="0.3">
      <c r="A843" s="53" t="s">
        <v>10563</v>
      </c>
      <c r="B843" s="53" t="s">
        <v>10497</v>
      </c>
      <c r="C843" s="53" t="s">
        <v>6459</v>
      </c>
      <c r="D843" s="91" t="s">
        <v>4706</v>
      </c>
      <c r="E843" s="92" t="s">
        <v>166</v>
      </c>
      <c r="F843" s="93" t="s">
        <v>166</v>
      </c>
      <c r="G843" s="93" t="s">
        <v>15318</v>
      </c>
      <c r="H843" s="93" t="s">
        <v>15319</v>
      </c>
      <c r="I843" s="93" t="s">
        <v>15320</v>
      </c>
      <c r="J843" s="93" t="s">
        <v>15321</v>
      </c>
      <c r="K843" s="94">
        <v>36872</v>
      </c>
      <c r="L843" s="90">
        <f>K843*'Age Distribution'!$U$6</f>
        <v>2298.5234799884747</v>
      </c>
      <c r="M843" s="90">
        <f>K843*'Age Distribution'!$U$7</f>
        <v>7199.4752625703213</v>
      </c>
      <c r="N843" s="82">
        <f>K843*'Age Distribution'!$U$8</f>
        <v>7681.6810828737007</v>
      </c>
      <c r="O843" s="82">
        <f>K843*'Age Distribution'!$U$9</f>
        <v>7100.3105686329864</v>
      </c>
      <c r="P843" s="82">
        <f>K843*'Age Distribution'!$U$10</f>
        <v>7244.5360471496051</v>
      </c>
      <c r="Q843" s="82">
        <f>K843*'Age Distribution'!$U$11</f>
        <v>5347.4735587849127</v>
      </c>
      <c r="R843" s="83">
        <f t="shared" si="13"/>
        <v>36872</v>
      </c>
    </row>
    <row r="844" spans="1:18" x14ac:dyDescent="0.3">
      <c r="A844" s="53" t="s">
        <v>10562</v>
      </c>
      <c r="B844" s="53" t="s">
        <v>10497</v>
      </c>
      <c r="C844" s="53" t="s">
        <v>6458</v>
      </c>
      <c r="D844" s="91" t="s">
        <v>4705</v>
      </c>
      <c r="E844" s="92" t="s">
        <v>4704</v>
      </c>
      <c r="F844" s="93" t="s">
        <v>4704</v>
      </c>
      <c r="G844" s="93" t="s">
        <v>13878</v>
      </c>
      <c r="H844" s="93" t="s">
        <v>15322</v>
      </c>
      <c r="I844" s="93" t="s">
        <v>15323</v>
      </c>
      <c r="J844" s="93" t="s">
        <v>15324</v>
      </c>
      <c r="K844" s="94">
        <v>17325</v>
      </c>
      <c r="L844" s="90">
        <f>K844*'Age Distribution'!$U$6</f>
        <v>1080.0043201019832</v>
      </c>
      <c r="M844" s="90">
        <f>K844*'Age Distribution'!$U$7</f>
        <v>3382.8083348890978</v>
      </c>
      <c r="N844" s="82">
        <f>K844*'Age Distribution'!$U$8</f>
        <v>3609.3817737249638</v>
      </c>
      <c r="O844" s="82">
        <f>K844*'Age Distribution'!$U$9</f>
        <v>3336.2139455838164</v>
      </c>
      <c r="P844" s="82">
        <f>K844*'Age Distribution'!$U$10</f>
        <v>3403.9809887412375</v>
      </c>
      <c r="Q844" s="82">
        <f>K844*'Age Distribution'!$U$11</f>
        <v>2512.6106369589015</v>
      </c>
      <c r="R844" s="83">
        <f t="shared" si="13"/>
        <v>17325</v>
      </c>
    </row>
    <row r="845" spans="1:18" x14ac:dyDescent="0.3">
      <c r="A845" s="53" t="s">
        <v>10561</v>
      </c>
      <c r="B845" s="53" t="s">
        <v>10497</v>
      </c>
      <c r="C845" s="53" t="s">
        <v>6457</v>
      </c>
      <c r="D845" s="91" t="s">
        <v>4703</v>
      </c>
      <c r="E845" s="92" t="s">
        <v>4702</v>
      </c>
      <c r="F845" s="93" t="s">
        <v>4702</v>
      </c>
      <c r="G845" s="93" t="s">
        <v>15325</v>
      </c>
      <c r="H845" s="93" t="s">
        <v>15326</v>
      </c>
      <c r="I845" s="93" t="s">
        <v>15327</v>
      </c>
      <c r="J845" s="93" t="s">
        <v>15328</v>
      </c>
      <c r="K845" s="94">
        <v>142287</v>
      </c>
      <c r="L845" s="90">
        <f>K845*'Age Distribution'!$U$6</f>
        <v>8869.874441232374</v>
      </c>
      <c r="M845" s="90">
        <f>K845*'Age Distribution'!$U$7</f>
        <v>27782.375154191344</v>
      </c>
      <c r="N845" s="82">
        <f>K845*'Age Distribution'!$U$8</f>
        <v>29643.180631342217</v>
      </c>
      <c r="O845" s="82">
        <f>K845*'Age Distribution'!$U$9</f>
        <v>27399.704108241531</v>
      </c>
      <c r="P845" s="82">
        <f>K845*'Age Distribution'!$U$10</f>
        <v>27956.262219049029</v>
      </c>
      <c r="Q845" s="82">
        <f>K845*'Age Distribution'!$U$11</f>
        <v>20635.603445943503</v>
      </c>
      <c r="R845" s="83">
        <f t="shared" si="13"/>
        <v>142287</v>
      </c>
    </row>
    <row r="846" spans="1:18" x14ac:dyDescent="0.3">
      <c r="A846" s="53" t="s">
        <v>10560</v>
      </c>
      <c r="B846" s="53" t="s">
        <v>10497</v>
      </c>
      <c r="C846" s="53" t="s">
        <v>6456</v>
      </c>
      <c r="D846" s="91" t="s">
        <v>4701</v>
      </c>
      <c r="E846" s="92" t="s">
        <v>4700</v>
      </c>
      <c r="F846" s="93" t="s">
        <v>4700</v>
      </c>
      <c r="G846" s="93" t="s">
        <v>15329</v>
      </c>
      <c r="H846" s="93" t="s">
        <v>15330</v>
      </c>
      <c r="I846" s="93" t="s">
        <v>15331</v>
      </c>
      <c r="J846" s="93" t="s">
        <v>15332</v>
      </c>
      <c r="K846" s="94">
        <v>20454</v>
      </c>
      <c r="L846" s="90">
        <f>K846*'Age Distribution'!$U$6</f>
        <v>1275.0596457931292</v>
      </c>
      <c r="M846" s="90">
        <f>K846*'Age Distribution'!$U$7</f>
        <v>3993.7640220387652</v>
      </c>
      <c r="N846" s="82">
        <f>K846*'Age Distribution'!$U$8</f>
        <v>4261.2579971007453</v>
      </c>
      <c r="O846" s="82">
        <f>K846*'Age Distribution'!$U$9</f>
        <v>3938.7544036347117</v>
      </c>
      <c r="P846" s="82">
        <f>K846*'Age Distribution'!$U$10</f>
        <v>4018.7605854957155</v>
      </c>
      <c r="Q846" s="82">
        <f>K846*'Age Distribution'!$U$11</f>
        <v>2966.4033459369334</v>
      </c>
      <c r="R846" s="83">
        <f t="shared" si="13"/>
        <v>20454.000000000004</v>
      </c>
    </row>
    <row r="847" spans="1:18" x14ac:dyDescent="0.3">
      <c r="A847" s="53" t="s">
        <v>10559</v>
      </c>
      <c r="B847" s="53" t="s">
        <v>10497</v>
      </c>
      <c r="C847" s="53" t="s">
        <v>6455</v>
      </c>
      <c r="D847" s="91" t="s">
        <v>4699</v>
      </c>
      <c r="E847" s="92" t="s">
        <v>4698</v>
      </c>
      <c r="F847" s="93" t="s">
        <v>4698</v>
      </c>
      <c r="G847" s="93" t="s">
        <v>15333</v>
      </c>
      <c r="H847" s="93" t="s">
        <v>15334</v>
      </c>
      <c r="I847" s="93" t="s">
        <v>13897</v>
      </c>
      <c r="J847" s="93" t="s">
        <v>15335</v>
      </c>
      <c r="K847" s="94">
        <v>10231</v>
      </c>
      <c r="L847" s="90">
        <f>K847*'Age Distribution'!$U$6</f>
        <v>637.77917454334147</v>
      </c>
      <c r="M847" s="90">
        <f>K847*'Age Distribution'!$U$7</f>
        <v>1997.6630345887654</v>
      </c>
      <c r="N847" s="82">
        <f>K847*'Age Distribution'!$U$8</f>
        <v>2131.462333447625</v>
      </c>
      <c r="O847" s="82">
        <f>K847*'Age Distribution'!$U$9</f>
        <v>1970.1474676633782</v>
      </c>
      <c r="P847" s="82">
        <f>K847*'Age Distribution'!$U$10</f>
        <v>2010.1662046644501</v>
      </c>
      <c r="Q847" s="82">
        <f>K847*'Age Distribution'!$U$11</f>
        <v>1483.7817850924398</v>
      </c>
      <c r="R847" s="83">
        <f t="shared" si="13"/>
        <v>10231</v>
      </c>
    </row>
    <row r="848" spans="1:18" x14ac:dyDescent="0.3">
      <c r="A848" s="53" t="s">
        <v>10557</v>
      </c>
      <c r="B848" s="53" t="s">
        <v>10497</v>
      </c>
      <c r="C848" s="53" t="s">
        <v>6454</v>
      </c>
      <c r="D848" s="91" t="s">
        <v>4697</v>
      </c>
      <c r="E848" s="92" t="s">
        <v>4696</v>
      </c>
      <c r="F848" s="93" t="s">
        <v>4696</v>
      </c>
      <c r="G848" s="93" t="s">
        <v>15336</v>
      </c>
      <c r="H848" s="93" t="s">
        <v>13079</v>
      </c>
      <c r="I848" s="93" t="s">
        <v>15337</v>
      </c>
      <c r="J848" s="93" t="s">
        <v>15338</v>
      </c>
      <c r="K848" s="94">
        <v>15222</v>
      </c>
      <c r="L848" s="90">
        <f>K848*'Age Distribution'!$U$6</f>
        <v>948.90769180908455</v>
      </c>
      <c r="M848" s="90">
        <f>K848*'Age Distribution'!$U$7</f>
        <v>2972.1851932861096</v>
      </c>
      <c r="N848" s="82">
        <f>K848*'Age Distribution'!$U$8</f>
        <v>3171.2559514944528</v>
      </c>
      <c r="O848" s="82">
        <f>K848*'Age Distribution'!$U$9</f>
        <v>2931.246677037625</v>
      </c>
      <c r="P848" s="82">
        <f>K848*'Age Distribution'!$U$10</f>
        <v>2990.7877985927339</v>
      </c>
      <c r="Q848" s="82">
        <f>K848*'Age Distribution'!$U$11</f>
        <v>2207.6166877799942</v>
      </c>
      <c r="R848" s="83">
        <f t="shared" si="13"/>
        <v>15222</v>
      </c>
    </row>
    <row r="849" spans="1:18" x14ac:dyDescent="0.3">
      <c r="A849" s="53" t="s">
        <v>10555</v>
      </c>
      <c r="B849" s="53" t="s">
        <v>10497</v>
      </c>
      <c r="C849" s="53" t="s">
        <v>6453</v>
      </c>
      <c r="D849" s="91" t="s">
        <v>4695</v>
      </c>
      <c r="E849" s="92" t="s">
        <v>4694</v>
      </c>
      <c r="F849" s="93" t="s">
        <v>4694</v>
      </c>
      <c r="G849" s="93" t="s">
        <v>15339</v>
      </c>
      <c r="H849" s="93" t="s">
        <v>15340</v>
      </c>
      <c r="I849" s="93" t="s">
        <v>15341</v>
      </c>
      <c r="J849" s="93" t="s">
        <v>3739</v>
      </c>
      <c r="K849" s="94">
        <v>35286</v>
      </c>
      <c r="L849" s="90">
        <f>K849*'Age Distribution'!$U$6</f>
        <v>2199.6555520414763</v>
      </c>
      <c r="M849" s="90">
        <f>K849*'Age Distribution'!$U$7</f>
        <v>6889.7994173100551</v>
      </c>
      <c r="N849" s="82">
        <f>K849*'Age Distribution'!$U$8</f>
        <v>7351.2637961130777</v>
      </c>
      <c r="O849" s="82">
        <f>K849*'Age Distribution'!$U$9</f>
        <v>6794.9001606851689</v>
      </c>
      <c r="P849" s="82">
        <f>K849*'Age Distribution'!$U$10</f>
        <v>6932.9219722206817</v>
      </c>
      <c r="Q849" s="82">
        <f>K849*'Age Distribution'!$U$11</f>
        <v>5117.4591016295408</v>
      </c>
      <c r="R849" s="83">
        <f t="shared" si="13"/>
        <v>35286</v>
      </c>
    </row>
    <row r="850" spans="1:18" x14ac:dyDescent="0.3">
      <c r="A850" s="53" t="s">
        <v>10554</v>
      </c>
      <c r="B850" s="53" t="s">
        <v>10497</v>
      </c>
      <c r="C850" s="53" t="s">
        <v>6452</v>
      </c>
      <c r="D850" s="91" t="s">
        <v>4693</v>
      </c>
      <c r="E850" s="92" t="s">
        <v>4692</v>
      </c>
      <c r="F850" s="93" t="s">
        <v>4692</v>
      </c>
      <c r="G850" s="93" t="s">
        <v>15342</v>
      </c>
      <c r="H850" s="93" t="s">
        <v>15343</v>
      </c>
      <c r="I850" s="93" t="s">
        <v>15344</v>
      </c>
      <c r="J850" s="93" t="s">
        <v>15345</v>
      </c>
      <c r="K850" s="94">
        <v>217751</v>
      </c>
      <c r="L850" s="90">
        <f>K850*'Age Distribution'!$U$6</f>
        <v>13574.142609323346</v>
      </c>
      <c r="M850" s="90">
        <f>K850*'Age Distribution'!$U$7</f>
        <v>42517.165814166576</v>
      </c>
      <c r="N850" s="82">
        <f>K850*'Age Distribution'!$U$8</f>
        <v>45364.876802908198</v>
      </c>
      <c r="O850" s="82">
        <f>K850*'Age Distribution'!$U$9</f>
        <v>41931.539559297067</v>
      </c>
      <c r="P850" s="82">
        <f>K850*'Age Distribution'!$U$10</f>
        <v>42783.276437483015</v>
      </c>
      <c r="Q850" s="82">
        <f>K850*'Age Distribution'!$U$11</f>
        <v>31579.998776821802</v>
      </c>
      <c r="R850" s="83">
        <f t="shared" si="13"/>
        <v>217750.99999999997</v>
      </c>
    </row>
    <row r="851" spans="1:18" x14ac:dyDescent="0.3">
      <c r="A851" s="53" t="s">
        <v>10553</v>
      </c>
      <c r="B851" s="53" t="s">
        <v>10497</v>
      </c>
      <c r="C851" s="53" t="s">
        <v>6451</v>
      </c>
      <c r="D851" s="91" t="s">
        <v>4691</v>
      </c>
      <c r="E851" s="92" t="s">
        <v>4690</v>
      </c>
      <c r="F851" s="93" t="s">
        <v>4690</v>
      </c>
      <c r="G851" s="93" t="s">
        <v>15346</v>
      </c>
      <c r="H851" s="93" t="s">
        <v>15347</v>
      </c>
      <c r="I851" s="93" t="s">
        <v>15348</v>
      </c>
      <c r="J851" s="93" t="s">
        <v>15349</v>
      </c>
      <c r="K851" s="94">
        <v>11161</v>
      </c>
      <c r="L851" s="90">
        <f>K851*'Age Distribution'!$U$6</f>
        <v>695.75343241894575</v>
      </c>
      <c r="M851" s="90">
        <f>K851*'Age Distribution'!$U$7</f>
        <v>2179.2510144702583</v>
      </c>
      <c r="N851" s="82">
        <f>K851*'Age Distribution'!$U$8</f>
        <v>2325.2126970588351</v>
      </c>
      <c r="O851" s="82">
        <f>K851*'Age Distribution'!$U$9</f>
        <v>2149.2342768635485</v>
      </c>
      <c r="P851" s="82">
        <f>K851*'Age Distribution'!$U$10</f>
        <v>2192.8907252722051</v>
      </c>
      <c r="Q851" s="82">
        <f>K851*'Age Distribution'!$U$11</f>
        <v>1618.6578539162076</v>
      </c>
      <c r="R851" s="83">
        <f t="shared" si="13"/>
        <v>11161</v>
      </c>
    </row>
    <row r="852" spans="1:18" x14ac:dyDescent="0.3">
      <c r="A852" s="53" t="s">
        <v>10552</v>
      </c>
      <c r="B852" s="53" t="s">
        <v>10497</v>
      </c>
      <c r="C852" s="53" t="s">
        <v>6450</v>
      </c>
      <c r="D852" s="91" t="s">
        <v>4689</v>
      </c>
      <c r="E852" s="92" t="s">
        <v>4688</v>
      </c>
      <c r="F852" s="93" t="s">
        <v>4688</v>
      </c>
      <c r="G852" s="93" t="s">
        <v>15350</v>
      </c>
      <c r="H852" s="93" t="s">
        <v>15351</v>
      </c>
      <c r="I852" s="93" t="s">
        <v>15352</v>
      </c>
      <c r="J852" s="93" t="s">
        <v>15353</v>
      </c>
      <c r="K852" s="94">
        <v>8701</v>
      </c>
      <c r="L852" s="90">
        <f>K852*'Age Distribution'!$U$6</f>
        <v>542.40216965121829</v>
      </c>
      <c r="M852" s="90">
        <f>K852*'Age Distribution'!$U$7</f>
        <v>1698.9215192998581</v>
      </c>
      <c r="N852" s="82">
        <f>K852*'Age Distribution'!$U$8</f>
        <v>1812.7117352485373</v>
      </c>
      <c r="O852" s="82">
        <f>K852*'Age Distribution'!$U$9</f>
        <v>1675.5207815598724</v>
      </c>
      <c r="P852" s="82">
        <f>K852*'Age Distribution'!$U$10</f>
        <v>1709.5548965678215</v>
      </c>
      <c r="Q852" s="82">
        <f>K852*'Age Distribution'!$U$11</f>
        <v>1261.8888976726926</v>
      </c>
      <c r="R852" s="83">
        <f t="shared" si="13"/>
        <v>8701</v>
      </c>
    </row>
    <row r="853" spans="1:18" x14ac:dyDescent="0.3">
      <c r="A853" s="53" t="s">
        <v>10551</v>
      </c>
      <c r="B853" s="53" t="s">
        <v>10497</v>
      </c>
      <c r="C853" s="53" t="s">
        <v>6449</v>
      </c>
      <c r="D853" s="91" t="s">
        <v>4687</v>
      </c>
      <c r="E853" s="92" t="s">
        <v>4686</v>
      </c>
      <c r="F853" s="93" t="s">
        <v>4686</v>
      </c>
      <c r="G853" s="93" t="s">
        <v>15354</v>
      </c>
      <c r="H853" s="93" t="s">
        <v>15355</v>
      </c>
      <c r="I853" s="93" t="s">
        <v>15356</v>
      </c>
      <c r="J853" s="93" t="s">
        <v>15357</v>
      </c>
      <c r="K853" s="94">
        <v>11683</v>
      </c>
      <c r="L853" s="90">
        <f>K853*'Age Distribution'!$U$6</f>
        <v>728.29382232331716</v>
      </c>
      <c r="M853" s="90">
        <f>K853*'Age Distribution'!$U$7</f>
        <v>2281.1745902747089</v>
      </c>
      <c r="N853" s="82">
        <f>K853*'Age Distribution'!$U$8</f>
        <v>2433.9629011502884</v>
      </c>
      <c r="O853" s="82">
        <f>K853*'Age Distribution'!$U$9</f>
        <v>2249.7539697694506</v>
      </c>
      <c r="P853" s="82">
        <f>K853*'Age Distribution'!$U$10</f>
        <v>2295.4522303875256</v>
      </c>
      <c r="Q853" s="82">
        <f>K853*'Age Distribution'!$U$11</f>
        <v>1694.3624860947095</v>
      </c>
      <c r="R853" s="83">
        <f t="shared" si="13"/>
        <v>11683</v>
      </c>
    </row>
    <row r="854" spans="1:18" x14ac:dyDescent="0.3">
      <c r="A854" s="53" t="s">
        <v>10550</v>
      </c>
      <c r="B854" s="53" t="s">
        <v>10497</v>
      </c>
      <c r="C854" s="53" t="s">
        <v>6447</v>
      </c>
      <c r="D854" s="91" t="s">
        <v>4685</v>
      </c>
      <c r="E854" s="92" t="s">
        <v>4684</v>
      </c>
      <c r="F854" s="93" t="s">
        <v>4684</v>
      </c>
      <c r="G854" s="93" t="s">
        <v>15358</v>
      </c>
      <c r="H854" s="93" t="s">
        <v>15359</v>
      </c>
      <c r="I854" s="93" t="s">
        <v>15360</v>
      </c>
      <c r="J854" s="93" t="s">
        <v>13081</v>
      </c>
      <c r="K854" s="94">
        <v>15609</v>
      </c>
      <c r="L854" s="90">
        <f>K854*'Age Distribution'!$U$6</f>
        <v>973.0324636347392</v>
      </c>
      <c r="M854" s="90">
        <f>K854*'Age Distribution'!$U$7</f>
        <v>3047.7492236238918</v>
      </c>
      <c r="N854" s="82">
        <f>K854*'Age Distribution'!$U$8</f>
        <v>3251.8811028036339</v>
      </c>
      <c r="O854" s="82">
        <f>K854*'Age Distribution'!$U$9</f>
        <v>3005.7698976402767</v>
      </c>
      <c r="P854" s="82">
        <f>K854*'Age Distribution'!$U$10</f>
        <v>3066.8247765230576</v>
      </c>
      <c r="Q854" s="82">
        <f>K854*'Age Distribution'!$U$11</f>
        <v>2263.7425357744005</v>
      </c>
      <c r="R854" s="83">
        <f t="shared" si="13"/>
        <v>15609</v>
      </c>
    </row>
    <row r="855" spans="1:18" x14ac:dyDescent="0.3">
      <c r="A855" s="53" t="s">
        <v>10549</v>
      </c>
      <c r="B855" s="53" t="s">
        <v>10497</v>
      </c>
      <c r="C855" s="53" t="s">
        <v>6446</v>
      </c>
      <c r="D855" s="91" t="s">
        <v>4683</v>
      </c>
      <c r="E855" s="92" t="s">
        <v>4682</v>
      </c>
      <c r="F855" s="93" t="s">
        <v>4682</v>
      </c>
      <c r="G855" s="93" t="s">
        <v>15361</v>
      </c>
      <c r="H855" s="93" t="s">
        <v>15362</v>
      </c>
      <c r="I855" s="93" t="s">
        <v>15363</v>
      </c>
      <c r="J855" s="93" t="s">
        <v>15364</v>
      </c>
      <c r="K855" s="94">
        <v>22370</v>
      </c>
      <c r="L855" s="90">
        <f>K855*'Age Distribution'!$U$6</f>
        <v>1394.4990845992129</v>
      </c>
      <c r="M855" s="90">
        <f>K855*'Age Distribution'!$U$7</f>
        <v>4367.8743117731092</v>
      </c>
      <c r="N855" s="82">
        <f>K855*'Age Distribution'!$U$8</f>
        <v>4660.4254128847006</v>
      </c>
      <c r="O855" s="82">
        <f>K855*'Age Distribution'!$U$9</f>
        <v>4307.7117438793639</v>
      </c>
      <c r="P855" s="82">
        <f>K855*'Age Distribution'!$U$10</f>
        <v>4395.2123935435202</v>
      </c>
      <c r="Q855" s="82">
        <f>K855*'Age Distribution'!$U$11</f>
        <v>3244.2770533200937</v>
      </c>
      <c r="R855" s="83">
        <f t="shared" si="13"/>
        <v>22370</v>
      </c>
    </row>
    <row r="856" spans="1:18" x14ac:dyDescent="0.3">
      <c r="A856" s="53" t="s">
        <v>10547</v>
      </c>
      <c r="B856" s="53" t="s">
        <v>10497</v>
      </c>
      <c r="C856" s="53" t="s">
        <v>6445</v>
      </c>
      <c r="D856" s="91" t="s">
        <v>4681</v>
      </c>
      <c r="E856" s="92" t="s">
        <v>4680</v>
      </c>
      <c r="F856" s="93" t="s">
        <v>4680</v>
      </c>
      <c r="G856" s="93" t="s">
        <v>15365</v>
      </c>
      <c r="H856" s="93" t="s">
        <v>15366</v>
      </c>
      <c r="I856" s="93" t="s">
        <v>15367</v>
      </c>
      <c r="J856" s="93" t="s">
        <v>15368</v>
      </c>
      <c r="K856" s="94">
        <v>33365</v>
      </c>
      <c r="L856" s="90">
        <f>K856*'Age Distribution'!$U$6</f>
        <v>2079.9044236769219</v>
      </c>
      <c r="M856" s="90">
        <f>K856*'Age Distribution'!$U$7</f>
        <v>6514.7128481139825</v>
      </c>
      <c r="N856" s="82">
        <f>K856*'Age Distribution'!$U$8</f>
        <v>6951.0547117075566</v>
      </c>
      <c r="O856" s="82">
        <f>K856*'Age Distribution'!$U$9</f>
        <v>6424.9799881329891</v>
      </c>
      <c r="P856" s="82">
        <f>K856*'Age Distribution'!$U$10</f>
        <v>6555.4877742771359</v>
      </c>
      <c r="Q856" s="82">
        <f>K856*'Age Distribution'!$U$11</f>
        <v>4838.8602540914135</v>
      </c>
      <c r="R856" s="83">
        <f t="shared" si="13"/>
        <v>33365</v>
      </c>
    </row>
    <row r="857" spans="1:18" x14ac:dyDescent="0.3">
      <c r="A857" s="53" t="s">
        <v>10546</v>
      </c>
      <c r="B857" s="53" t="s">
        <v>10497</v>
      </c>
      <c r="C857" s="53" t="s">
        <v>6444</v>
      </c>
      <c r="D857" s="91" t="s">
        <v>4679</v>
      </c>
      <c r="E857" s="92" t="s">
        <v>4678</v>
      </c>
      <c r="F857" s="93" t="s">
        <v>4678</v>
      </c>
      <c r="G857" s="93" t="s">
        <v>15369</v>
      </c>
      <c r="H857" s="93" t="s">
        <v>15370</v>
      </c>
      <c r="I857" s="93" t="s">
        <v>15371</v>
      </c>
      <c r="J857" s="93" t="s">
        <v>15372</v>
      </c>
      <c r="K857" s="94">
        <v>40866</v>
      </c>
      <c r="L857" s="90">
        <f>K857*'Age Distribution'!$U$6</f>
        <v>2547.5010992951024</v>
      </c>
      <c r="M857" s="90">
        <f>K857*'Age Distribution'!$U$7</f>
        <v>7979.3272965990118</v>
      </c>
      <c r="N857" s="82">
        <f>K857*'Age Distribution'!$U$8</f>
        <v>8513.7659777803383</v>
      </c>
      <c r="O857" s="82">
        <f>K857*'Age Distribution'!$U$9</f>
        <v>7869.4210158861906</v>
      </c>
      <c r="P857" s="82">
        <f>K857*'Age Distribution'!$U$10</f>
        <v>8029.2690958672101</v>
      </c>
      <c r="Q857" s="82">
        <f>K857*'Age Distribution'!$U$11</f>
        <v>5926.7155145721481</v>
      </c>
      <c r="R857" s="83">
        <f t="shared" si="13"/>
        <v>40866</v>
      </c>
    </row>
    <row r="858" spans="1:18" x14ac:dyDescent="0.3">
      <c r="A858" s="53" t="s">
        <v>10545</v>
      </c>
      <c r="B858" s="53" t="s">
        <v>10497</v>
      </c>
      <c r="C858" s="53" t="s">
        <v>6442</v>
      </c>
      <c r="D858" s="91" t="s">
        <v>4677</v>
      </c>
      <c r="E858" s="92" t="s">
        <v>4676</v>
      </c>
      <c r="F858" s="93" t="s">
        <v>4676</v>
      </c>
      <c r="G858" s="93" t="s">
        <v>15373</v>
      </c>
      <c r="H858" s="93" t="s">
        <v>15374</v>
      </c>
      <c r="I858" s="93" t="s">
        <v>15375</v>
      </c>
      <c r="J858" s="93" t="s">
        <v>13984</v>
      </c>
      <c r="K858" s="94">
        <v>14831</v>
      </c>
      <c r="L858" s="90">
        <f>K858*'Age Distribution'!$U$6</f>
        <v>924.53356833665305</v>
      </c>
      <c r="M858" s="90">
        <f>K858*'Age Distribution'!$U$7</f>
        <v>2895.8401393789445</v>
      </c>
      <c r="N858" s="82">
        <f>K858*'Age Distribution'!$U$8</f>
        <v>3089.7974652880193</v>
      </c>
      <c r="O858" s="82">
        <f>K858*'Age Distribution'!$U$9</f>
        <v>2855.9531905889512</v>
      </c>
      <c r="P858" s="82">
        <f>K858*'Age Distribution'!$U$10</f>
        <v>2913.9649087458179</v>
      </c>
      <c r="Q858" s="82">
        <f>K858*'Age Distribution'!$U$11</f>
        <v>2150.9107276616141</v>
      </c>
      <c r="R858" s="83">
        <f t="shared" si="13"/>
        <v>14831</v>
      </c>
    </row>
    <row r="859" spans="1:18" x14ac:dyDescent="0.3">
      <c r="A859" s="53" t="s">
        <v>10544</v>
      </c>
      <c r="B859" s="53" t="s">
        <v>10497</v>
      </c>
      <c r="C859" s="53" t="s">
        <v>6441</v>
      </c>
      <c r="D859" s="91" t="s">
        <v>4675</v>
      </c>
      <c r="E859" s="92" t="s">
        <v>4674</v>
      </c>
      <c r="F859" s="93" t="s">
        <v>4673</v>
      </c>
      <c r="G859" s="93" t="s">
        <v>15376</v>
      </c>
      <c r="H859" s="93" t="s">
        <v>15377</v>
      </c>
      <c r="I859" s="93" t="s">
        <v>15378</v>
      </c>
      <c r="J859" s="93" t="s">
        <v>15379</v>
      </c>
      <c r="K859" s="94">
        <v>10779</v>
      </c>
      <c r="L859" s="90">
        <f>K859*'Age Distribution'!$U$6</f>
        <v>671.940350151762</v>
      </c>
      <c r="M859" s="90">
        <f>K859*'Age Distribution'!$U$7</f>
        <v>2104.6632635942042</v>
      </c>
      <c r="N859" s="82">
        <f>K859*'Age Distribution'!$U$8</f>
        <v>2245.6292143712199</v>
      </c>
      <c r="O859" s="82">
        <f>K859*'Age Distribution'!$U$9</f>
        <v>2075.6738885684249</v>
      </c>
      <c r="P859" s="82">
        <f>K859*'Age Distribution'!$U$10</f>
        <v>2117.8361372376216</v>
      </c>
      <c r="Q859" s="82">
        <f>K859*'Age Distribution'!$U$11</f>
        <v>1563.2571460767676</v>
      </c>
      <c r="R859" s="83">
        <f t="shared" si="13"/>
        <v>10779</v>
      </c>
    </row>
    <row r="860" spans="1:18" x14ac:dyDescent="0.3">
      <c r="A860" s="53" t="s">
        <v>10543</v>
      </c>
      <c r="B860" s="53" t="s">
        <v>10497</v>
      </c>
      <c r="C860" s="53" t="s">
        <v>6440</v>
      </c>
      <c r="D860" s="91" t="s">
        <v>4672</v>
      </c>
      <c r="E860" s="92" t="s">
        <v>4671</v>
      </c>
      <c r="F860" s="93" t="s">
        <v>4671</v>
      </c>
      <c r="G860" s="93" t="s">
        <v>15380</v>
      </c>
      <c r="H860" s="93" t="s">
        <v>15381</v>
      </c>
      <c r="I860" s="93" t="s">
        <v>15382</v>
      </c>
      <c r="J860" s="93" t="s">
        <v>15383</v>
      </c>
      <c r="K860" s="94">
        <v>8996</v>
      </c>
      <c r="L860" s="90">
        <f>K860*'Age Distribution'!$U$6</f>
        <v>560.79185360100666</v>
      </c>
      <c r="M860" s="90">
        <f>K860*'Age Distribution'!$U$7</f>
        <v>1756.522007541837</v>
      </c>
      <c r="N860" s="82">
        <f>K860*'Age Distribution'!$U$8</f>
        <v>1874.1701839209104</v>
      </c>
      <c r="O860" s="82">
        <f>K860*'Age Distribution'!$U$9</f>
        <v>1732.3278877040123</v>
      </c>
      <c r="P860" s="82">
        <f>K860*'Age Distribution'!$U$10</f>
        <v>1767.5159004165178</v>
      </c>
      <c r="Q860" s="82">
        <f>K860*'Age Distribution'!$U$11</f>
        <v>1304.6721668157159</v>
      </c>
      <c r="R860" s="83">
        <f t="shared" si="13"/>
        <v>8996</v>
      </c>
    </row>
    <row r="861" spans="1:18" x14ac:dyDescent="0.3">
      <c r="A861" s="53" t="s">
        <v>10541</v>
      </c>
      <c r="B861" s="53" t="s">
        <v>10497</v>
      </c>
      <c r="C861" s="53" t="s">
        <v>6439</v>
      </c>
      <c r="D861" s="91" t="s">
        <v>4670</v>
      </c>
      <c r="E861" s="92" t="s">
        <v>4669</v>
      </c>
      <c r="F861" s="93" t="s">
        <v>4669</v>
      </c>
      <c r="G861" s="93" t="s">
        <v>15384</v>
      </c>
      <c r="H861" s="93" t="s">
        <v>15385</v>
      </c>
      <c r="I861" s="93" t="s">
        <v>15386</v>
      </c>
      <c r="J861" s="93" t="s">
        <v>1955</v>
      </c>
      <c r="K861" s="94">
        <v>8001</v>
      </c>
      <c r="L861" s="90">
        <f>K861*'Age Distribution'!$U$6</f>
        <v>498.76563146527951</v>
      </c>
      <c r="M861" s="90">
        <f>K861*'Age Distribution'!$U$7</f>
        <v>1562.2423946578742</v>
      </c>
      <c r="N861" s="82">
        <f>K861*'Age Distribution'!$U$8</f>
        <v>1666.8781282293469</v>
      </c>
      <c r="O861" s="82">
        <f>K861*'Age Distribution'!$U$9</f>
        <v>1540.7242585059807</v>
      </c>
      <c r="P861" s="82">
        <f>K861*'Age Distribution'!$U$10</f>
        <v>1572.0203111641351</v>
      </c>
      <c r="Q861" s="82">
        <f>K861*'Age Distribution'!$U$11</f>
        <v>1160.3692759773835</v>
      </c>
      <c r="R861" s="83">
        <f t="shared" si="13"/>
        <v>8001</v>
      </c>
    </row>
    <row r="862" spans="1:18" x14ac:dyDescent="0.3">
      <c r="A862" s="53" t="s">
        <v>10540</v>
      </c>
      <c r="B862" s="53" t="s">
        <v>10497</v>
      </c>
      <c r="C862" s="53" t="s">
        <v>6438</v>
      </c>
      <c r="D862" s="91" t="s">
        <v>4668</v>
      </c>
      <c r="E862" s="92" t="s">
        <v>4667</v>
      </c>
      <c r="F862" s="93" t="s">
        <v>4667</v>
      </c>
      <c r="G862" s="93" t="s">
        <v>15387</v>
      </c>
      <c r="H862" s="93" t="s">
        <v>15388</v>
      </c>
      <c r="I862" s="93" t="s">
        <v>15389</v>
      </c>
      <c r="J862" s="93" t="s">
        <v>15390</v>
      </c>
      <c r="K862" s="94">
        <v>10421</v>
      </c>
      <c r="L862" s="90">
        <f>K862*'Age Distribution'!$U$6</f>
        <v>649.62337776523907</v>
      </c>
      <c r="M862" s="90">
        <f>K862*'Age Distribution'!$U$7</f>
        <v>2034.7616541344466</v>
      </c>
      <c r="N862" s="82">
        <f>K862*'Age Distribution'!$U$8</f>
        <v>2171.0457410671197</v>
      </c>
      <c r="O862" s="82">
        <f>K862*'Age Distribution'!$U$9</f>
        <v>2006.7350953494345</v>
      </c>
      <c r="P862" s="82">
        <f>K862*'Age Distribution'!$U$10</f>
        <v>2047.4970207025935</v>
      </c>
      <c r="Q862" s="82">
        <f>K862*'Age Distribution'!$U$11</f>
        <v>1511.3371109811665</v>
      </c>
      <c r="R862" s="83">
        <f t="shared" si="13"/>
        <v>10421</v>
      </c>
    </row>
    <row r="863" spans="1:18" x14ac:dyDescent="0.3">
      <c r="A863" s="53" t="s">
        <v>10539</v>
      </c>
      <c r="B863" s="53" t="s">
        <v>10497</v>
      </c>
      <c r="C863" s="53" t="s">
        <v>6437</v>
      </c>
      <c r="D863" s="91" t="s">
        <v>4666</v>
      </c>
      <c r="E863" s="92" t="s">
        <v>4665</v>
      </c>
      <c r="F863" s="93" t="s">
        <v>15391</v>
      </c>
      <c r="G863" s="93" t="s">
        <v>15392</v>
      </c>
      <c r="H863" s="93" t="s">
        <v>15393</v>
      </c>
      <c r="I863" s="93" t="s">
        <v>15394</v>
      </c>
      <c r="J863" s="93" t="s">
        <v>786</v>
      </c>
      <c r="K863" s="94">
        <v>42903</v>
      </c>
      <c r="L863" s="90">
        <f>K863*'Age Distribution'!$U$6</f>
        <v>2674.4834254161838</v>
      </c>
      <c r="M863" s="90">
        <f>K863*'Age Distribution'!$U$7</f>
        <v>8377.0635493071841</v>
      </c>
      <c r="N863" s="82">
        <f>K863*'Age Distribution'!$U$8</f>
        <v>8938.1417742061822</v>
      </c>
      <c r="O863" s="82">
        <f>K863*'Age Distribution'!$U$9</f>
        <v>8261.6788979730154</v>
      </c>
      <c r="P863" s="82">
        <f>K863*'Age Distribution'!$U$10</f>
        <v>8429.4947393919374</v>
      </c>
      <c r="Q863" s="82">
        <f>K863*'Age Distribution'!$U$11</f>
        <v>6222.1376137054976</v>
      </c>
      <c r="R863" s="83">
        <f t="shared" si="13"/>
        <v>42903</v>
      </c>
    </row>
    <row r="864" spans="1:18" x14ac:dyDescent="0.3">
      <c r="A864" s="53" t="s">
        <v>10537</v>
      </c>
      <c r="B864" s="53" t="s">
        <v>10497</v>
      </c>
      <c r="C864" s="53" t="s">
        <v>6436</v>
      </c>
      <c r="D864" s="91" t="s">
        <v>4664</v>
      </c>
      <c r="E864" s="92" t="s">
        <v>4663</v>
      </c>
      <c r="F864" s="93" t="s">
        <v>4663</v>
      </c>
      <c r="G864" s="93" t="s">
        <v>3543</v>
      </c>
      <c r="H864" s="93" t="s">
        <v>15395</v>
      </c>
      <c r="I864" s="93" t="s">
        <v>15396</v>
      </c>
      <c r="J864" s="93" t="s">
        <v>15397</v>
      </c>
      <c r="K864" s="94">
        <v>14056</v>
      </c>
      <c r="L864" s="90">
        <f>K864*'Age Distribution'!$U$6</f>
        <v>876.22168677364948</v>
      </c>
      <c r="M864" s="90">
        <f>K864*'Age Distribution'!$U$7</f>
        <v>2744.5168228110338</v>
      </c>
      <c r="N864" s="82">
        <f>K864*'Age Distribution'!$U$8</f>
        <v>2928.3388289453442</v>
      </c>
      <c r="O864" s="82">
        <f>K864*'Age Distribution'!$U$9</f>
        <v>2706.7141829221428</v>
      </c>
      <c r="P864" s="82">
        <f>K864*'Age Distribution'!$U$10</f>
        <v>2761.6944749060222</v>
      </c>
      <c r="Q864" s="82">
        <f>K864*'Age Distribution'!$U$11</f>
        <v>2038.5140036418077</v>
      </c>
      <c r="R864" s="83">
        <f t="shared" si="13"/>
        <v>14056</v>
      </c>
    </row>
    <row r="865" spans="1:18" x14ac:dyDescent="0.3">
      <c r="A865" s="53" t="s">
        <v>10535</v>
      </c>
      <c r="B865" s="53" t="s">
        <v>10497</v>
      </c>
      <c r="C865" s="53" t="s">
        <v>6435</v>
      </c>
      <c r="D865" s="91" t="s">
        <v>4662</v>
      </c>
      <c r="E865" s="92" t="s">
        <v>4661</v>
      </c>
      <c r="F865" s="93" t="s">
        <v>4661</v>
      </c>
      <c r="G865" s="93" t="s">
        <v>15398</v>
      </c>
      <c r="H865" s="93" t="s">
        <v>15399</v>
      </c>
      <c r="I865" s="93" t="s">
        <v>15400</v>
      </c>
      <c r="J865" s="93" t="s">
        <v>484</v>
      </c>
      <c r="K865" s="94">
        <v>6218</v>
      </c>
      <c r="L865" s="90">
        <f>K865*'Age Distribution'!$U$6</f>
        <v>387.61713491452423</v>
      </c>
      <c r="M865" s="90">
        <f>K865*'Age Distribution'!$U$7</f>
        <v>1214.101138605507</v>
      </c>
      <c r="N865" s="82">
        <f>K865*'Age Distribution'!$U$8</f>
        <v>1295.4190977790374</v>
      </c>
      <c r="O865" s="82">
        <f>K865*'Age Distribution'!$U$9</f>
        <v>1197.3782576415683</v>
      </c>
      <c r="P865" s="82">
        <f>K865*'Age Distribution'!$U$10</f>
        <v>1221.700074343031</v>
      </c>
      <c r="Q865" s="82">
        <f>K865*'Age Distribution'!$U$11</f>
        <v>901.78429671633182</v>
      </c>
      <c r="R865" s="83">
        <f t="shared" si="13"/>
        <v>6218</v>
      </c>
    </row>
    <row r="866" spans="1:18" x14ac:dyDescent="0.3">
      <c r="A866" s="53" t="s">
        <v>10534</v>
      </c>
      <c r="B866" s="53" t="s">
        <v>10497</v>
      </c>
      <c r="C866" s="53" t="s">
        <v>6434</v>
      </c>
      <c r="D866" s="91" t="s">
        <v>4660</v>
      </c>
      <c r="E866" s="92" t="s">
        <v>4659</v>
      </c>
      <c r="F866" s="93" t="s">
        <v>15401</v>
      </c>
      <c r="G866" s="93" t="s">
        <v>15402</v>
      </c>
      <c r="H866" s="93" t="s">
        <v>15403</v>
      </c>
      <c r="I866" s="93" t="s">
        <v>15404</v>
      </c>
      <c r="J866" s="93" t="s">
        <v>15405</v>
      </c>
      <c r="K866" s="94">
        <v>15496</v>
      </c>
      <c r="L866" s="90">
        <f>K866*'Age Distribution'!$U$6</f>
        <v>965.98827961329482</v>
      </c>
      <c r="M866" s="90">
        <f>K866*'Age Distribution'!$U$7</f>
        <v>3025.685307788829</v>
      </c>
      <c r="N866" s="82">
        <f>K866*'Age Distribution'!$U$8</f>
        <v>3228.3393919562504</v>
      </c>
      <c r="O866" s="82">
        <f>K866*'Age Distribution'!$U$9</f>
        <v>2984.0098874901482</v>
      </c>
      <c r="P866" s="82">
        <f>K866*'Age Distribution'!$U$10</f>
        <v>3044.6227648793197</v>
      </c>
      <c r="Q866" s="82">
        <f>K866*'Age Distribution'!$U$11</f>
        <v>2247.3543682721579</v>
      </c>
      <c r="R866" s="83">
        <f t="shared" si="13"/>
        <v>15496</v>
      </c>
    </row>
    <row r="867" spans="1:18" x14ac:dyDescent="0.3">
      <c r="A867" s="53" t="s">
        <v>10533</v>
      </c>
      <c r="B867" s="53" t="s">
        <v>10497</v>
      </c>
      <c r="C867" s="53" t="s">
        <v>6433</v>
      </c>
      <c r="D867" s="91" t="s">
        <v>4658</v>
      </c>
      <c r="E867" s="92" t="s">
        <v>2014</v>
      </c>
      <c r="F867" s="93" t="s">
        <v>2014</v>
      </c>
      <c r="G867" s="93" t="s">
        <v>15406</v>
      </c>
      <c r="H867" s="93" t="s">
        <v>15407</v>
      </c>
      <c r="I867" s="93" t="s">
        <v>15408</v>
      </c>
      <c r="J867" s="93" t="s">
        <v>15409</v>
      </c>
      <c r="K867" s="94">
        <v>9099</v>
      </c>
      <c r="L867" s="90">
        <f>K867*'Age Distribution'!$U$6</f>
        <v>567.21265850550913</v>
      </c>
      <c r="M867" s="90">
        <f>K867*'Age Distribution'!$U$7</f>
        <v>1776.6333644534432</v>
      </c>
      <c r="N867" s="82">
        <f>K867*'Age Distribution'!$U$8</f>
        <v>1895.6285575251627</v>
      </c>
      <c r="O867" s="82">
        <f>K867*'Age Distribution'!$U$9</f>
        <v>1752.162233239085</v>
      </c>
      <c r="P867" s="82">
        <f>K867*'Age Distribution'!$U$10</f>
        <v>1787.7531322687746</v>
      </c>
      <c r="Q867" s="82">
        <f>K867*'Age Distribution'!$U$11</f>
        <v>1319.6100540080256</v>
      </c>
      <c r="R867" s="83">
        <f t="shared" si="13"/>
        <v>9099</v>
      </c>
    </row>
    <row r="868" spans="1:18" x14ac:dyDescent="0.3">
      <c r="A868" s="53" t="s">
        <v>10531</v>
      </c>
      <c r="B868" s="53" t="s">
        <v>10497</v>
      </c>
      <c r="C868" s="53" t="s">
        <v>6432</v>
      </c>
      <c r="D868" s="91" t="s">
        <v>4657</v>
      </c>
      <c r="E868" s="92" t="s">
        <v>4656</v>
      </c>
      <c r="F868" s="93" t="s">
        <v>14695</v>
      </c>
      <c r="G868" s="93" t="s">
        <v>15410</v>
      </c>
      <c r="H868" s="93" t="s">
        <v>15411</v>
      </c>
      <c r="I868" s="93" t="s">
        <v>15412</v>
      </c>
      <c r="J868" s="93" t="s">
        <v>15413</v>
      </c>
      <c r="K868" s="94">
        <v>24874</v>
      </c>
      <c r="L868" s="90">
        <f>K868*'Age Distribution'!$U$6</f>
        <v>1550.5932154814852</v>
      </c>
      <c r="M868" s="90">
        <f>K868*'Age Distribution'!$U$7</f>
        <v>4856.7950662067196</v>
      </c>
      <c r="N868" s="82">
        <f>K868*'Age Distribution'!$U$8</f>
        <v>5182.0930585647757</v>
      </c>
      <c r="O868" s="82">
        <f>K868*'Age Distribution'!$U$9</f>
        <v>4789.8981634892843</v>
      </c>
      <c r="P868" s="82">
        <f>K868*'Age Distribution'!$U$10</f>
        <v>4887.1932533304207</v>
      </c>
      <c r="Q868" s="82">
        <f>K868*'Age Distribution'!$U$11</f>
        <v>3607.4272429273137</v>
      </c>
      <c r="R868" s="83">
        <f t="shared" si="13"/>
        <v>24874</v>
      </c>
    </row>
    <row r="869" spans="1:18" x14ac:dyDescent="0.3">
      <c r="A869" s="53" t="s">
        <v>10530</v>
      </c>
      <c r="B869" s="53" t="s">
        <v>10497</v>
      </c>
      <c r="C869" s="53" t="s">
        <v>6431</v>
      </c>
      <c r="D869" s="91" t="s">
        <v>4655</v>
      </c>
      <c r="E869" s="92" t="s">
        <v>4654</v>
      </c>
      <c r="F869" s="93" t="s">
        <v>4654</v>
      </c>
      <c r="G869" s="93" t="s">
        <v>15414</v>
      </c>
      <c r="H869" s="93" t="s">
        <v>15415</v>
      </c>
      <c r="I869" s="93" t="s">
        <v>15416</v>
      </c>
      <c r="J869" s="93" t="s">
        <v>15417</v>
      </c>
      <c r="K869" s="94">
        <v>7138</v>
      </c>
      <c r="L869" s="90">
        <f>K869*'Age Distribution'!$U$6</f>
        <v>444.96801367318653</v>
      </c>
      <c r="M869" s="90">
        <f>K869*'Age Distribution'!$U$7</f>
        <v>1393.7365595635429</v>
      </c>
      <c r="N869" s="82">
        <f>K869*'Age Distribution'!$U$8</f>
        <v>1487.0861241471164</v>
      </c>
      <c r="O869" s="82">
        <f>K869*'Age Distribution'!$U$9</f>
        <v>1374.539402226683</v>
      </c>
      <c r="P869" s="82">
        <f>K869*'Age Distribution'!$U$10</f>
        <v>1402.4598151593045</v>
      </c>
      <c r="Q869" s="82">
        <f>K869*'Age Distribution'!$U$11</f>
        <v>1035.2100852301667</v>
      </c>
      <c r="R869" s="83">
        <f t="shared" si="13"/>
        <v>7138</v>
      </c>
    </row>
    <row r="870" spans="1:18" x14ac:dyDescent="0.3">
      <c r="A870" s="53" t="s">
        <v>10529</v>
      </c>
      <c r="B870" s="53" t="s">
        <v>10497</v>
      </c>
      <c r="C870" s="53" t="s">
        <v>6430</v>
      </c>
      <c r="D870" s="91" t="s">
        <v>4653</v>
      </c>
      <c r="E870" s="92" t="s">
        <v>4652</v>
      </c>
      <c r="F870" s="93" t="s">
        <v>15418</v>
      </c>
      <c r="G870" s="93" t="s">
        <v>15419</v>
      </c>
      <c r="H870" s="93" t="s">
        <v>15420</v>
      </c>
      <c r="I870" s="93" t="s">
        <v>15421</v>
      </c>
      <c r="J870" s="93" t="s">
        <v>15422</v>
      </c>
      <c r="K870" s="94">
        <v>459862</v>
      </c>
      <c r="L870" s="90">
        <f>K870*'Age Distribution'!$U$6</f>
        <v>28666.836747517358</v>
      </c>
      <c r="M870" s="90">
        <f>K870*'Age Distribution'!$U$7</f>
        <v>89790.765165874182</v>
      </c>
      <c r="N870" s="82">
        <f>K870*'Age Distribution'!$U$8</f>
        <v>95804.763130084233</v>
      </c>
      <c r="O870" s="82">
        <f>K870*'Age Distribution'!$U$9</f>
        <v>88553.998120869554</v>
      </c>
      <c r="P870" s="82">
        <f>K870*'Age Distribution'!$U$10</f>
        <v>90352.756447014312</v>
      </c>
      <c r="Q870" s="82">
        <f>K870*'Age Distribution'!$U$11</f>
        <v>66692.880388640362</v>
      </c>
      <c r="R870" s="83">
        <f t="shared" si="13"/>
        <v>459862</v>
      </c>
    </row>
    <row r="871" spans="1:18" x14ac:dyDescent="0.3">
      <c r="A871" s="53" t="s">
        <v>10528</v>
      </c>
      <c r="B871" s="53" t="s">
        <v>10497</v>
      </c>
      <c r="C871" s="53" t="s">
        <v>7052</v>
      </c>
      <c r="D871" s="91" t="s">
        <v>4651</v>
      </c>
      <c r="E871" s="92" t="s">
        <v>4650</v>
      </c>
      <c r="F871" s="93" t="s">
        <v>15423</v>
      </c>
      <c r="G871" s="93" t="s">
        <v>15424</v>
      </c>
      <c r="H871" s="93" t="s">
        <v>15425</v>
      </c>
      <c r="I871" s="93" t="s">
        <v>15426</v>
      </c>
      <c r="J871" s="93" t="s">
        <v>15427</v>
      </c>
      <c r="K871" s="94">
        <v>93128</v>
      </c>
      <c r="L871" s="90">
        <f>K871*'Age Distribution'!$U$6</f>
        <v>5805.4050402572866</v>
      </c>
      <c r="M871" s="90">
        <f>K871*'Age Distribution'!$U$7</f>
        <v>18183.790742369518</v>
      </c>
      <c r="N871" s="82">
        <f>K871*'Age Distribution'!$U$8</f>
        <v>19401.703077833099</v>
      </c>
      <c r="O871" s="82">
        <f>K871*'Age Distribution'!$U$9</f>
        <v>17933.329427089735</v>
      </c>
      <c r="P871" s="82">
        <f>K871*'Age Distribution'!$U$10</f>
        <v>18297.601242106433</v>
      </c>
      <c r="Q871" s="82">
        <f>K871*'Age Distribution'!$U$11</f>
        <v>13506.170470343928</v>
      </c>
      <c r="R871" s="83">
        <f t="shared" si="13"/>
        <v>93128</v>
      </c>
    </row>
    <row r="872" spans="1:18" x14ac:dyDescent="0.3">
      <c r="A872" s="53" t="s">
        <v>10526</v>
      </c>
      <c r="B872" s="53" t="s">
        <v>10497</v>
      </c>
      <c r="C872" s="53" t="s">
        <v>7049</v>
      </c>
      <c r="D872" s="91" t="s">
        <v>4649</v>
      </c>
      <c r="E872" s="92" t="s">
        <v>4648</v>
      </c>
      <c r="F872" s="93" t="s">
        <v>4648</v>
      </c>
      <c r="G872" s="93" t="s">
        <v>15428</v>
      </c>
      <c r="H872" s="93" t="s">
        <v>15429</v>
      </c>
      <c r="I872" s="93" t="s">
        <v>15430</v>
      </c>
      <c r="J872" s="93" t="s">
        <v>15431</v>
      </c>
      <c r="K872" s="94">
        <v>18668</v>
      </c>
      <c r="L872" s="90">
        <f>K872*'Age Distribution'!$U$6</f>
        <v>1163.7241355072913</v>
      </c>
      <c r="M872" s="90">
        <f>K872*'Age Distribution'!$U$7</f>
        <v>3645.036998309361</v>
      </c>
      <c r="N872" s="82">
        <f>K872*'Age Distribution'!$U$8</f>
        <v>3889.173965477496</v>
      </c>
      <c r="O872" s="82">
        <f>K872*'Age Distribution'!$U$9</f>
        <v>3594.8307033857827</v>
      </c>
      <c r="P872" s="82">
        <f>K872*'Age Distribution'!$U$10</f>
        <v>3667.8509147371669</v>
      </c>
      <c r="Q872" s="82">
        <f>K872*'Age Distribution'!$U$11</f>
        <v>2707.3832825829018</v>
      </c>
      <c r="R872" s="83">
        <f t="shared" si="13"/>
        <v>18668</v>
      </c>
    </row>
    <row r="873" spans="1:18" x14ac:dyDescent="0.3">
      <c r="A873" s="53" t="s">
        <v>10524</v>
      </c>
      <c r="B873" s="53" t="s">
        <v>10497</v>
      </c>
      <c r="C873" s="53" t="s">
        <v>7046</v>
      </c>
      <c r="D873" s="91" t="s">
        <v>4647</v>
      </c>
      <c r="E873" s="92" t="s">
        <v>4646</v>
      </c>
      <c r="F873" s="93" t="s">
        <v>4646</v>
      </c>
      <c r="G873" s="93" t="s">
        <v>15432</v>
      </c>
      <c r="H873" s="93" t="s">
        <v>15433</v>
      </c>
      <c r="I873" s="93" t="s">
        <v>1845</v>
      </c>
      <c r="J873" s="93" t="s">
        <v>15434</v>
      </c>
      <c r="K873" s="94">
        <v>5051</v>
      </c>
      <c r="L873" s="90">
        <f>K873*'Age Distribution'!$U$6</f>
        <v>314.86879196739494</v>
      </c>
      <c r="M873" s="90">
        <f>K873*'Age Distribution'!$U$7</f>
        <v>986.23751223808563</v>
      </c>
      <c r="N873" s="82">
        <f>K873*'Age Distribution'!$U$8</f>
        <v>1052.2936415056156</v>
      </c>
      <c r="O873" s="82">
        <f>K873*'Age Distribution'!$U$9</f>
        <v>972.65319706458047</v>
      </c>
      <c r="P873" s="82">
        <f>K873*'Age Distribution'!$U$10</f>
        <v>992.41027267717118</v>
      </c>
      <c r="Q873" s="82">
        <f>K873*'Age Distribution'!$U$11</f>
        <v>732.53658454715219</v>
      </c>
      <c r="R873" s="83">
        <f t="shared" si="13"/>
        <v>5051.0000000000009</v>
      </c>
    </row>
    <row r="874" spans="1:18" x14ac:dyDescent="0.3">
      <c r="A874" s="53" t="s">
        <v>10522</v>
      </c>
      <c r="B874" s="53" t="s">
        <v>10497</v>
      </c>
      <c r="C874" s="53" t="s">
        <v>7044</v>
      </c>
      <c r="D874" s="91" t="s">
        <v>4645</v>
      </c>
      <c r="E874" s="92" t="s">
        <v>4644</v>
      </c>
      <c r="F874" s="93" t="s">
        <v>4644</v>
      </c>
      <c r="G874" s="93" t="s">
        <v>15435</v>
      </c>
      <c r="H874" s="93" t="s">
        <v>15436</v>
      </c>
      <c r="I874" s="93" t="s">
        <v>15181</v>
      </c>
      <c r="J874" s="93" t="s">
        <v>15437</v>
      </c>
      <c r="K874" s="94">
        <v>10035</v>
      </c>
      <c r="L874" s="90">
        <f>K874*'Age Distribution'!$U$6</f>
        <v>625.56094385127858</v>
      </c>
      <c r="M874" s="90">
        <f>K874*'Age Distribution'!$U$7</f>
        <v>1959.39287968901</v>
      </c>
      <c r="N874" s="82">
        <f>K874*'Age Distribution'!$U$8</f>
        <v>2090.6289234822516</v>
      </c>
      <c r="O874" s="82">
        <f>K874*'Age Distribution'!$U$9</f>
        <v>1932.4044412082885</v>
      </c>
      <c r="P874" s="82">
        <f>K874*'Age Distribution'!$U$10</f>
        <v>1971.6565207514179</v>
      </c>
      <c r="Q874" s="82">
        <f>K874*'Age Distribution'!$U$11</f>
        <v>1455.3562910177532</v>
      </c>
      <c r="R874" s="83">
        <f t="shared" si="13"/>
        <v>10035</v>
      </c>
    </row>
    <row r="875" spans="1:18" x14ac:dyDescent="0.3">
      <c r="A875" s="53" t="s">
        <v>10520</v>
      </c>
      <c r="B875" s="53" t="s">
        <v>10497</v>
      </c>
      <c r="C875" s="53" t="s">
        <v>7042</v>
      </c>
      <c r="D875" s="91" t="s">
        <v>4643</v>
      </c>
      <c r="E875" s="92" t="s">
        <v>4642</v>
      </c>
      <c r="F875" s="93" t="s">
        <v>4642</v>
      </c>
      <c r="G875" s="93" t="s">
        <v>15438</v>
      </c>
      <c r="H875" s="93" t="s">
        <v>15439</v>
      </c>
      <c r="I875" s="93" t="s">
        <v>15440</v>
      </c>
      <c r="J875" s="93" t="s">
        <v>15441</v>
      </c>
      <c r="K875" s="94">
        <v>171387</v>
      </c>
      <c r="L875" s="90">
        <f>K875*'Age Distribution'!$U$6</f>
        <v>10683.907671533541</v>
      </c>
      <c r="M875" s="90">
        <f>K875*'Age Distribution'!$U$7</f>
        <v>33464.321621450959</v>
      </c>
      <c r="N875" s="82">
        <f>K875*'Age Distribution'!$U$8</f>
        <v>35705.692008854276</v>
      </c>
      <c r="O875" s="82">
        <f>K875*'Age Distribution'!$U$9</f>
        <v>33003.388138053306</v>
      </c>
      <c r="P875" s="82">
        <f>K875*'Age Distribution'!$U$10</f>
        <v>33673.771412259419</v>
      </c>
      <c r="Q875" s="82">
        <f>K875*'Age Distribution'!$U$11</f>
        <v>24855.919147848497</v>
      </c>
      <c r="R875" s="83">
        <f t="shared" si="13"/>
        <v>171387</v>
      </c>
    </row>
    <row r="876" spans="1:18" x14ac:dyDescent="0.3">
      <c r="A876" s="53" t="s">
        <v>10519</v>
      </c>
      <c r="B876" s="53" t="s">
        <v>10497</v>
      </c>
      <c r="C876" s="53" t="s">
        <v>7039</v>
      </c>
      <c r="D876" s="91" t="s">
        <v>4641</v>
      </c>
      <c r="E876" s="92" t="s">
        <v>4640</v>
      </c>
      <c r="F876" s="93" t="s">
        <v>4640</v>
      </c>
      <c r="G876" s="93" t="s">
        <v>15442</v>
      </c>
      <c r="H876" s="93" t="s">
        <v>15443</v>
      </c>
      <c r="I876" s="93" t="s">
        <v>15444</v>
      </c>
      <c r="J876" s="93" t="s">
        <v>15445</v>
      </c>
      <c r="K876" s="94">
        <v>11948</v>
      </c>
      <c r="L876" s="90">
        <f>K876*'Age Distribution'!$U$6</f>
        <v>744.81336892227966</v>
      </c>
      <c r="M876" s="90">
        <f>K876*'Age Distribution'!$U$7</f>
        <v>2332.917401746317</v>
      </c>
      <c r="N876" s="82">
        <f>K876*'Age Distribution'!$U$8</f>
        <v>2489.1713380932679</v>
      </c>
      <c r="O876" s="82">
        <f>K876*'Age Distribution'!$U$9</f>
        <v>2300.7840820684237</v>
      </c>
      <c r="P876" s="82">
        <f>K876*'Age Distribution'!$U$10</f>
        <v>2347.5188948617779</v>
      </c>
      <c r="Q876" s="82">
        <f>K876*'Age Distribution'!$U$11</f>
        <v>1732.7949143079338</v>
      </c>
      <c r="R876" s="83">
        <f t="shared" si="13"/>
        <v>11947.999999999998</v>
      </c>
    </row>
    <row r="877" spans="1:18" x14ac:dyDescent="0.3">
      <c r="A877" s="53" t="s">
        <v>10518</v>
      </c>
      <c r="B877" s="53" t="s">
        <v>10497</v>
      </c>
      <c r="C877" s="53" t="s">
        <v>7036</v>
      </c>
      <c r="D877" s="91" t="s">
        <v>4639</v>
      </c>
      <c r="E877" s="92" t="s">
        <v>4638</v>
      </c>
      <c r="F877" s="93" t="s">
        <v>4638</v>
      </c>
      <c r="G877" s="93" t="s">
        <v>15446</v>
      </c>
      <c r="H877" s="93" t="s">
        <v>15447</v>
      </c>
      <c r="I877" s="93" t="s">
        <v>15448</v>
      </c>
      <c r="J877" s="93" t="s">
        <v>15449</v>
      </c>
      <c r="K877" s="94">
        <v>34681</v>
      </c>
      <c r="L877" s="90">
        <f>K877*'Age Distribution'!$U$6</f>
        <v>2161.9411154664867</v>
      </c>
      <c r="M877" s="90">
        <f>K877*'Age Distribution'!$U$7</f>
        <v>6771.6696024409121</v>
      </c>
      <c r="N877" s="82">
        <f>K877*'Age Distribution'!$U$8</f>
        <v>7225.2218929036344</v>
      </c>
      <c r="O877" s="82">
        <f>K877*'Age Distribution'!$U$9</f>
        <v>6678.3974514743049</v>
      </c>
      <c r="P877" s="82">
        <f>K877*'Age Distribution'!$U$10</f>
        <v>6814.0527948360668</v>
      </c>
      <c r="Q877" s="82">
        <f>K877*'Age Distribution'!$U$11</f>
        <v>5029.717142878595</v>
      </c>
      <c r="R877" s="83">
        <f t="shared" si="13"/>
        <v>34681</v>
      </c>
    </row>
    <row r="878" spans="1:18" x14ac:dyDescent="0.3">
      <c r="A878" s="53" t="s">
        <v>10517</v>
      </c>
      <c r="B878" s="53" t="s">
        <v>10497</v>
      </c>
      <c r="C878" s="53" t="s">
        <v>7033</v>
      </c>
      <c r="D878" s="91" t="s">
        <v>4637</v>
      </c>
      <c r="E878" s="92" t="s">
        <v>4636</v>
      </c>
      <c r="F878" s="93" t="s">
        <v>4636</v>
      </c>
      <c r="G878" s="93" t="s">
        <v>15450</v>
      </c>
      <c r="H878" s="93" t="s">
        <v>15451</v>
      </c>
      <c r="I878" s="93" t="s">
        <v>15452</v>
      </c>
      <c r="J878" s="93" t="s">
        <v>15453</v>
      </c>
      <c r="K878" s="94">
        <v>94073</v>
      </c>
      <c r="L878" s="90">
        <f>K878*'Age Distribution'!$U$6</f>
        <v>5864.3143668083039</v>
      </c>
      <c r="M878" s="90">
        <f>K878*'Age Distribution'!$U$7</f>
        <v>18368.307560636196</v>
      </c>
      <c r="N878" s="82">
        <f>K878*'Age Distribution'!$U$8</f>
        <v>19598.578447309006</v>
      </c>
      <c r="O878" s="82">
        <f>K878*'Age Distribution'!$U$9</f>
        <v>18115.304733212488</v>
      </c>
      <c r="P878" s="82">
        <f>K878*'Age Distribution'!$U$10</f>
        <v>18483.272932401411</v>
      </c>
      <c r="Q878" s="82">
        <f>K878*'Age Distribution'!$U$11</f>
        <v>13643.221959632596</v>
      </c>
      <c r="R878" s="83">
        <f t="shared" si="13"/>
        <v>94073</v>
      </c>
    </row>
    <row r="879" spans="1:18" x14ac:dyDescent="0.3">
      <c r="A879" s="53" t="s">
        <v>10515</v>
      </c>
      <c r="B879" s="53" t="s">
        <v>10497</v>
      </c>
      <c r="C879" s="53" t="s">
        <v>7030</v>
      </c>
      <c r="D879" s="91" t="s">
        <v>4635</v>
      </c>
      <c r="E879" s="92" t="s">
        <v>4634</v>
      </c>
      <c r="F879" s="93" t="s">
        <v>4634</v>
      </c>
      <c r="G879" s="93" t="s">
        <v>15454</v>
      </c>
      <c r="H879" s="93" t="s">
        <v>15455</v>
      </c>
      <c r="I879" s="93" t="s">
        <v>1129</v>
      </c>
      <c r="J879" s="93" t="s">
        <v>15456</v>
      </c>
      <c r="K879" s="94">
        <v>17451</v>
      </c>
      <c r="L879" s="90">
        <f>K879*'Age Distribution'!$U$6</f>
        <v>1087.8588969754521</v>
      </c>
      <c r="M879" s="90">
        <f>K879*'Age Distribution'!$U$7</f>
        <v>3407.4105773246547</v>
      </c>
      <c r="N879" s="82">
        <f>K879*'Age Distribution'!$U$8</f>
        <v>3635.6318229884178</v>
      </c>
      <c r="O879" s="82">
        <f>K879*'Age Distribution'!$U$9</f>
        <v>3360.4773197335171</v>
      </c>
      <c r="P879" s="82">
        <f>K879*'Age Distribution'!$U$10</f>
        <v>3428.7372141139008</v>
      </c>
      <c r="Q879" s="82">
        <f>K879*'Age Distribution'!$U$11</f>
        <v>2530.8841688640568</v>
      </c>
      <c r="R879" s="83">
        <f t="shared" si="13"/>
        <v>17451</v>
      </c>
    </row>
    <row r="880" spans="1:18" x14ac:dyDescent="0.3">
      <c r="A880" s="53" t="s">
        <v>10513</v>
      </c>
      <c r="B880" s="53" t="s">
        <v>10497</v>
      </c>
      <c r="C880" s="53" t="s">
        <v>7027</v>
      </c>
      <c r="D880" s="91" t="s">
        <v>4633</v>
      </c>
      <c r="E880" s="92" t="s">
        <v>4632</v>
      </c>
      <c r="F880" s="93" t="s">
        <v>4632</v>
      </c>
      <c r="G880" s="93" t="s">
        <v>15457</v>
      </c>
      <c r="H880" s="93" t="s">
        <v>15458</v>
      </c>
      <c r="I880" s="93" t="s">
        <v>15459</v>
      </c>
      <c r="J880" s="93" t="s">
        <v>15460</v>
      </c>
      <c r="K880" s="94">
        <v>6143</v>
      </c>
      <c r="L880" s="90">
        <f>K880*'Age Distribution'!$U$6</f>
        <v>382.94179153745932</v>
      </c>
      <c r="M880" s="90">
        <f>K880*'Age Distribution'!$U$7</f>
        <v>1199.4569466795804</v>
      </c>
      <c r="N880" s="82">
        <f>K880*'Age Distribution'!$U$8</f>
        <v>1279.7940684555529</v>
      </c>
      <c r="O880" s="82">
        <f>K880*'Age Distribution'!$U$9</f>
        <v>1182.9357730286513</v>
      </c>
      <c r="P880" s="82">
        <f>K880*'Age Distribution'!$U$10</f>
        <v>1206.9642259069219</v>
      </c>
      <c r="Q880" s="82">
        <f>K880*'Age Distribution'!$U$11</f>
        <v>890.90719439183442</v>
      </c>
      <c r="R880" s="83">
        <f t="shared" si="13"/>
        <v>6142.9999999999991</v>
      </c>
    </row>
    <row r="881" spans="1:18" x14ac:dyDescent="0.3">
      <c r="A881" s="53" t="s">
        <v>10512</v>
      </c>
      <c r="B881" s="53" t="s">
        <v>10497</v>
      </c>
      <c r="C881" s="53" t="s">
        <v>7024</v>
      </c>
      <c r="D881" s="91" t="s">
        <v>4631</v>
      </c>
      <c r="E881" s="92" t="s">
        <v>4630</v>
      </c>
      <c r="F881" s="93" t="s">
        <v>4630</v>
      </c>
      <c r="G881" s="93" t="s">
        <v>15461</v>
      </c>
      <c r="H881" s="93" t="s">
        <v>15462</v>
      </c>
      <c r="I881" s="93" t="s">
        <v>15463</v>
      </c>
      <c r="J881" s="93" t="s">
        <v>15464</v>
      </c>
      <c r="K881" s="94">
        <v>12516</v>
      </c>
      <c r="L881" s="90">
        <f>K881*'Age Distribution'!$U$6</f>
        <v>780.22130276458427</v>
      </c>
      <c r="M881" s="90">
        <f>K881*'Age Distribution'!$U$7</f>
        <v>2443.8227485986695</v>
      </c>
      <c r="N881" s="82">
        <f>K881*'Age Distribution'!$U$8</f>
        <v>2607.5048935031255</v>
      </c>
      <c r="O881" s="82">
        <f>K881*'Age Distribution'!$U$9</f>
        <v>2410.1618322035815</v>
      </c>
      <c r="P881" s="82">
        <f>K881*'Age Distribution'!$U$10</f>
        <v>2459.118387017912</v>
      </c>
      <c r="Q881" s="82">
        <f>K881*'Age Distribution'!$U$11</f>
        <v>1815.1708359121276</v>
      </c>
      <c r="R881" s="83">
        <f t="shared" si="13"/>
        <v>12516</v>
      </c>
    </row>
    <row r="882" spans="1:18" x14ac:dyDescent="0.3">
      <c r="A882" s="53" t="s">
        <v>10511</v>
      </c>
      <c r="B882" s="53" t="s">
        <v>10497</v>
      </c>
      <c r="C882" s="53" t="s">
        <v>7021</v>
      </c>
      <c r="D882" s="91" t="s">
        <v>4629</v>
      </c>
      <c r="E882" s="92" t="s">
        <v>4628</v>
      </c>
      <c r="F882" s="93" t="s">
        <v>4628</v>
      </c>
      <c r="G882" s="93" t="s">
        <v>15465</v>
      </c>
      <c r="H882" s="93" t="s">
        <v>15466</v>
      </c>
      <c r="I882" s="93" t="s">
        <v>15467</v>
      </c>
      <c r="J882" s="93" t="s">
        <v>15468</v>
      </c>
      <c r="K882" s="94">
        <v>7468</v>
      </c>
      <c r="L882" s="90">
        <f>K882*'Age Distribution'!$U$6</f>
        <v>465.53952453227191</v>
      </c>
      <c r="M882" s="90">
        <f>K882*'Age Distribution'!$U$7</f>
        <v>1458.1710040376208</v>
      </c>
      <c r="N882" s="82">
        <f>K882*'Age Distribution'!$U$8</f>
        <v>1555.836253170449</v>
      </c>
      <c r="O882" s="82">
        <f>K882*'Age Distribution'!$U$9</f>
        <v>1438.0863345235175</v>
      </c>
      <c r="P882" s="82">
        <f>K882*'Age Distribution'!$U$10</f>
        <v>1467.2975482781853</v>
      </c>
      <c r="Q882" s="82">
        <f>K882*'Age Distribution'!$U$11</f>
        <v>1083.0693354579553</v>
      </c>
      <c r="R882" s="83">
        <f t="shared" si="13"/>
        <v>7467.9999999999991</v>
      </c>
    </row>
    <row r="883" spans="1:18" x14ac:dyDescent="0.3">
      <c r="A883" s="53" t="s">
        <v>10510</v>
      </c>
      <c r="B883" s="53" t="s">
        <v>10497</v>
      </c>
      <c r="C883" s="53" t="s">
        <v>7018</v>
      </c>
      <c r="D883" s="91" t="s">
        <v>4627</v>
      </c>
      <c r="E883" s="92" t="s">
        <v>4626</v>
      </c>
      <c r="F883" s="93" t="s">
        <v>4626</v>
      </c>
      <c r="G883" s="93" t="s">
        <v>15469</v>
      </c>
      <c r="H883" s="93" t="s">
        <v>15470</v>
      </c>
      <c r="I883" s="93" t="s">
        <v>15471</v>
      </c>
      <c r="J883" s="93" t="s">
        <v>15472</v>
      </c>
      <c r="K883" s="94">
        <v>35212</v>
      </c>
      <c r="L883" s="90">
        <f>K883*'Age Distribution'!$U$6</f>
        <v>2195.0425465761059</v>
      </c>
      <c r="M883" s="90">
        <f>K883*'Age Distribution'!$U$7</f>
        <v>6875.3504812764741</v>
      </c>
      <c r="N883" s="82">
        <f>K883*'Age Distribution'!$U$8</f>
        <v>7335.8471005139063</v>
      </c>
      <c r="O883" s="82">
        <f>K883*'Age Distribution'!$U$9</f>
        <v>6780.6502425337576</v>
      </c>
      <c r="P883" s="82">
        <f>K883*'Age Distribution'!$U$10</f>
        <v>6918.3826017637202</v>
      </c>
      <c r="Q883" s="82">
        <f>K883*'Age Distribution'!$U$11</f>
        <v>5106.7270273360364</v>
      </c>
      <c r="R883" s="83">
        <f t="shared" si="13"/>
        <v>35212</v>
      </c>
    </row>
    <row r="884" spans="1:18" x14ac:dyDescent="0.3">
      <c r="A884" s="53" t="s">
        <v>10508</v>
      </c>
      <c r="B884" s="53" t="s">
        <v>10497</v>
      </c>
      <c r="C884" s="53" t="s">
        <v>7015</v>
      </c>
      <c r="D884" s="91" t="s">
        <v>4625</v>
      </c>
      <c r="E884" s="92" t="s">
        <v>4624</v>
      </c>
      <c r="F884" s="93" t="s">
        <v>15473</v>
      </c>
      <c r="G884" s="93" t="s">
        <v>15474</v>
      </c>
      <c r="H884" s="93" t="s">
        <v>15475</v>
      </c>
      <c r="I884" s="93" t="s">
        <v>15476</v>
      </c>
      <c r="J884" s="93" t="s">
        <v>15477</v>
      </c>
      <c r="K884" s="94">
        <v>47956</v>
      </c>
      <c r="L884" s="90">
        <f>K884*'Age Distribution'!$U$6</f>
        <v>2989.4768932069674</v>
      </c>
      <c r="M884" s="90">
        <f>K884*'Age Distribution'!$U$7</f>
        <v>9363.6915733299611</v>
      </c>
      <c r="N884" s="82">
        <f>K884*'Age Distribution'!$U$8</f>
        <v>9990.8520831604255</v>
      </c>
      <c r="O884" s="82">
        <f>K884*'Age Distribution'!$U$9</f>
        <v>9234.7172279606057</v>
      </c>
      <c r="P884" s="82">
        <f>K884*'Age Distribution'!$U$10</f>
        <v>9422.2979680274038</v>
      </c>
      <c r="Q884" s="82">
        <f>K884*'Age Distribution'!$U$11</f>
        <v>6954.9642543146365</v>
      </c>
      <c r="R884" s="83">
        <f t="shared" si="13"/>
        <v>47956</v>
      </c>
    </row>
    <row r="885" spans="1:18" x14ac:dyDescent="0.3">
      <c r="A885" s="53" t="s">
        <v>10507</v>
      </c>
      <c r="B885" s="53" t="s">
        <v>10497</v>
      </c>
      <c r="C885" s="53" t="s">
        <v>7012</v>
      </c>
      <c r="D885" s="91" t="s">
        <v>4623</v>
      </c>
      <c r="E885" s="92" t="s">
        <v>4622</v>
      </c>
      <c r="F885" s="93" t="s">
        <v>4622</v>
      </c>
      <c r="G885" s="93" t="s">
        <v>15478</v>
      </c>
      <c r="H885" s="93" t="s">
        <v>15479</v>
      </c>
      <c r="I885" s="93" t="s">
        <v>15480</v>
      </c>
      <c r="J885" s="93" t="s">
        <v>15481</v>
      </c>
      <c r="K885" s="94">
        <v>22070</v>
      </c>
      <c r="L885" s="90">
        <f>K885*'Age Distribution'!$U$6</f>
        <v>1375.7977110909535</v>
      </c>
      <c r="M885" s="90">
        <f>K885*'Age Distribution'!$U$7</f>
        <v>4309.2975440694017</v>
      </c>
      <c r="N885" s="82">
        <f>K885*'Age Distribution'!$U$8</f>
        <v>4597.9252955907614</v>
      </c>
      <c r="O885" s="82">
        <f>K885*'Age Distribution'!$U$9</f>
        <v>4249.9418054276957</v>
      </c>
      <c r="P885" s="82">
        <f>K885*'Age Distribution'!$U$10</f>
        <v>4336.2689997990828</v>
      </c>
      <c r="Q885" s="82">
        <f>K885*'Age Distribution'!$U$11</f>
        <v>3200.7686440221041</v>
      </c>
      <c r="R885" s="83">
        <f t="shared" si="13"/>
        <v>22070</v>
      </c>
    </row>
    <row r="886" spans="1:18" x14ac:dyDescent="0.3">
      <c r="A886" s="53" t="s">
        <v>10506</v>
      </c>
      <c r="B886" s="53" t="s">
        <v>10497</v>
      </c>
      <c r="C886" s="53" t="s">
        <v>7009</v>
      </c>
      <c r="D886" s="91" t="s">
        <v>4621</v>
      </c>
      <c r="E886" s="92" t="s">
        <v>4620</v>
      </c>
      <c r="F886" s="93" t="s">
        <v>4620</v>
      </c>
      <c r="G886" s="93" t="s">
        <v>15482</v>
      </c>
      <c r="H886" s="93" t="s">
        <v>15483</v>
      </c>
      <c r="I886" s="93" t="s">
        <v>15484</v>
      </c>
      <c r="J886" s="93" t="s">
        <v>15485</v>
      </c>
      <c r="K886" s="94">
        <v>6395</v>
      </c>
      <c r="L886" s="90">
        <f>K886*'Age Distribution'!$U$6</f>
        <v>398.65094528439727</v>
      </c>
      <c r="M886" s="90">
        <f>K886*'Age Distribution'!$U$7</f>
        <v>1248.6614315506945</v>
      </c>
      <c r="N886" s="82">
        <f>K886*'Age Distribution'!$U$8</f>
        <v>1332.2941669824613</v>
      </c>
      <c r="O886" s="82">
        <f>K886*'Age Distribution'!$U$9</f>
        <v>1231.4625213280524</v>
      </c>
      <c r="P886" s="82">
        <f>K886*'Age Distribution'!$U$10</f>
        <v>1256.4766766522489</v>
      </c>
      <c r="Q886" s="82">
        <f>K886*'Age Distribution'!$U$11</f>
        <v>927.45425820214564</v>
      </c>
      <c r="R886" s="83">
        <f t="shared" si="13"/>
        <v>6395</v>
      </c>
    </row>
    <row r="887" spans="1:18" x14ac:dyDescent="0.3">
      <c r="A887" s="53" t="s">
        <v>10505</v>
      </c>
      <c r="B887" s="53" t="s">
        <v>10497</v>
      </c>
      <c r="C887" s="53" t="s">
        <v>7006</v>
      </c>
      <c r="D887" s="91" t="s">
        <v>4619</v>
      </c>
      <c r="E887" s="92" t="s">
        <v>4618</v>
      </c>
      <c r="F887" s="93" t="s">
        <v>4618</v>
      </c>
      <c r="G887" s="93" t="s">
        <v>15486</v>
      </c>
      <c r="H887" s="93" t="s">
        <v>15487</v>
      </c>
      <c r="I887" s="93" t="s">
        <v>15488</v>
      </c>
      <c r="J887" s="93" t="s">
        <v>15489</v>
      </c>
      <c r="K887" s="94">
        <v>36955</v>
      </c>
      <c r="L887" s="90">
        <f>K887*'Age Distribution'!$U$6</f>
        <v>2303.6975266590935</v>
      </c>
      <c r="M887" s="90">
        <f>K887*'Age Distribution'!$U$7</f>
        <v>7215.6815016350138</v>
      </c>
      <c r="N887" s="82">
        <f>K887*'Age Distribution'!$U$8</f>
        <v>7698.9727819916898</v>
      </c>
      <c r="O887" s="82">
        <f>K887*'Age Distribution'!$U$9</f>
        <v>7116.2935849379473</v>
      </c>
      <c r="P887" s="82">
        <f>K887*'Age Distribution'!$U$10</f>
        <v>7260.8437194188991</v>
      </c>
      <c r="Q887" s="82">
        <f>K887*'Age Distribution'!$U$11</f>
        <v>5359.5108853573565</v>
      </c>
      <c r="R887" s="83">
        <f t="shared" si="13"/>
        <v>36955</v>
      </c>
    </row>
    <row r="888" spans="1:18" x14ac:dyDescent="0.3">
      <c r="A888" s="53" t="s">
        <v>10504</v>
      </c>
      <c r="B888" s="53" t="s">
        <v>10497</v>
      </c>
      <c r="C888" s="53" t="s">
        <v>7727</v>
      </c>
      <c r="D888" s="91" t="s">
        <v>4617</v>
      </c>
      <c r="E888" s="92" t="s">
        <v>3683</v>
      </c>
      <c r="F888" s="93" t="s">
        <v>3683</v>
      </c>
      <c r="G888" s="93" t="s">
        <v>15490</v>
      </c>
      <c r="H888" s="93" t="s">
        <v>15491</v>
      </c>
      <c r="I888" s="93" t="s">
        <v>15492</v>
      </c>
      <c r="J888" s="93" t="s">
        <v>15493</v>
      </c>
      <c r="K888" s="94">
        <v>10559</v>
      </c>
      <c r="L888" s="90">
        <f>K888*'Age Distribution'!$U$6</f>
        <v>658.22600957903842</v>
      </c>
      <c r="M888" s="90">
        <f>K888*'Age Distribution'!$U$7</f>
        <v>2061.7069672781522</v>
      </c>
      <c r="N888" s="82">
        <f>K888*'Age Distribution'!$U$8</f>
        <v>2199.7957950223313</v>
      </c>
      <c r="O888" s="82">
        <f>K888*'Age Distribution'!$U$9</f>
        <v>2033.3092670372016</v>
      </c>
      <c r="P888" s="82">
        <f>K888*'Age Distribution'!$U$10</f>
        <v>2074.6109818250347</v>
      </c>
      <c r="Q888" s="82">
        <f>K888*'Age Distribution'!$U$11</f>
        <v>1531.3509792582418</v>
      </c>
      <c r="R888" s="83">
        <f t="shared" si="13"/>
        <v>10559</v>
      </c>
    </row>
    <row r="889" spans="1:18" x14ac:dyDescent="0.3">
      <c r="A889" s="53" t="s">
        <v>10503</v>
      </c>
      <c r="B889" s="53" t="s">
        <v>10497</v>
      </c>
      <c r="C889" s="53" t="s">
        <v>7003</v>
      </c>
      <c r="D889" s="91" t="s">
        <v>4616</v>
      </c>
      <c r="E889" s="92" t="s">
        <v>4615</v>
      </c>
      <c r="F889" s="93" t="s">
        <v>15494</v>
      </c>
      <c r="G889" s="93" t="s">
        <v>15495</v>
      </c>
      <c r="H889" s="93" t="s">
        <v>15496</v>
      </c>
      <c r="I889" s="93" t="s">
        <v>15497</v>
      </c>
      <c r="J889" s="93" t="s">
        <v>15170</v>
      </c>
      <c r="K889" s="94">
        <v>20768</v>
      </c>
      <c r="L889" s="90">
        <f>K889*'Age Distribution'!$U$6</f>
        <v>1294.6337500651075</v>
      </c>
      <c r="M889" s="90">
        <f>K889*'Age Distribution'!$U$7</f>
        <v>4055.0743722353122</v>
      </c>
      <c r="N889" s="82">
        <f>K889*'Age Distribution'!$U$8</f>
        <v>4326.6747865350671</v>
      </c>
      <c r="O889" s="82">
        <f>K889*'Age Distribution'!$U$9</f>
        <v>3999.2202725474576</v>
      </c>
      <c r="P889" s="82">
        <f>K889*'Age Distribution'!$U$10</f>
        <v>4080.4546709482261</v>
      </c>
      <c r="Q889" s="82">
        <f>K889*'Age Distribution'!$U$11</f>
        <v>3011.942147668829</v>
      </c>
      <c r="R889" s="83">
        <f t="shared" si="13"/>
        <v>20768</v>
      </c>
    </row>
    <row r="890" spans="1:18" x14ac:dyDescent="0.3">
      <c r="A890" s="53" t="s">
        <v>10501</v>
      </c>
      <c r="B890" s="53" t="s">
        <v>10497</v>
      </c>
      <c r="C890" s="53" t="s">
        <v>7001</v>
      </c>
      <c r="D890" s="91" t="s">
        <v>4614</v>
      </c>
      <c r="E890" s="92" t="s">
        <v>4613</v>
      </c>
      <c r="F890" s="93" t="s">
        <v>15498</v>
      </c>
      <c r="G890" s="93" t="s">
        <v>15499</v>
      </c>
      <c r="H890" s="93" t="s">
        <v>15500</v>
      </c>
      <c r="I890" s="93" t="s">
        <v>15501</v>
      </c>
      <c r="J890" s="93" t="s">
        <v>15502</v>
      </c>
      <c r="K890" s="94">
        <v>102271</v>
      </c>
      <c r="L890" s="90">
        <f>K890*'Age Distribution'!$U$6</f>
        <v>6375.3605668773407</v>
      </c>
      <c r="M890" s="90">
        <f>K890*'Age Distribution'!$U$7</f>
        <v>19969.015366086172</v>
      </c>
      <c r="N890" s="82">
        <f>K890*'Age Distribution'!$U$8</f>
        <v>21306.498319228038</v>
      </c>
      <c r="O890" s="82">
        <f>K890*'Age Distribution'!$U$9</f>
        <v>19693.964584635065</v>
      </c>
      <c r="P890" s="82">
        <f>K890*'Age Distribution'!$U$10</f>
        <v>20093.999405457726</v>
      </c>
      <c r="Q890" s="82">
        <f>K890*'Age Distribution'!$U$11</f>
        <v>14832.161757715659</v>
      </c>
      <c r="R890" s="83">
        <f t="shared" si="13"/>
        <v>102271</v>
      </c>
    </row>
    <row r="891" spans="1:18" x14ac:dyDescent="0.3">
      <c r="A891" s="53" t="s">
        <v>10499</v>
      </c>
      <c r="B891" s="53" t="s">
        <v>10497</v>
      </c>
      <c r="C891" s="53" t="s">
        <v>6998</v>
      </c>
      <c r="D891" s="91" t="s">
        <v>4612</v>
      </c>
      <c r="E891" s="92" t="s">
        <v>4611</v>
      </c>
      <c r="F891" s="93" t="s">
        <v>4611</v>
      </c>
      <c r="G891" s="93" t="s">
        <v>15503</v>
      </c>
      <c r="H891" s="93" t="s">
        <v>15504</v>
      </c>
      <c r="I891" s="93" t="s">
        <v>15505</v>
      </c>
      <c r="J891" s="93" t="s">
        <v>15506</v>
      </c>
      <c r="K891" s="94">
        <v>7624</v>
      </c>
      <c r="L891" s="90">
        <f>K891*'Age Distribution'!$U$6</f>
        <v>475.26423875656684</v>
      </c>
      <c r="M891" s="90">
        <f>K891*'Age Distribution'!$U$7</f>
        <v>1488.6309232435488</v>
      </c>
      <c r="N891" s="82">
        <f>K891*'Age Distribution'!$U$8</f>
        <v>1588.3363141632972</v>
      </c>
      <c r="O891" s="82">
        <f>K891*'Age Distribution'!$U$9</f>
        <v>1468.1267025183847</v>
      </c>
      <c r="P891" s="82">
        <f>K891*'Age Distribution'!$U$10</f>
        <v>1497.9481130252925</v>
      </c>
      <c r="Q891" s="82">
        <f>K891*'Age Distribution'!$U$11</f>
        <v>1105.6937082929098</v>
      </c>
      <c r="R891" s="83">
        <f t="shared" si="13"/>
        <v>7624</v>
      </c>
    </row>
    <row r="892" spans="1:18" x14ac:dyDescent="0.3">
      <c r="A892" s="53" t="s">
        <v>10498</v>
      </c>
      <c r="B892" s="53" t="s">
        <v>10497</v>
      </c>
      <c r="C892" s="53" t="s">
        <v>6995</v>
      </c>
      <c r="D892" s="91" t="s">
        <v>4610</v>
      </c>
      <c r="E892" s="92" t="s">
        <v>4609</v>
      </c>
      <c r="F892" s="93" t="s">
        <v>4609</v>
      </c>
      <c r="G892" s="93" t="s">
        <v>15507</v>
      </c>
      <c r="H892" s="93" t="s">
        <v>15508</v>
      </c>
      <c r="I892" s="93" t="s">
        <v>6128</v>
      </c>
      <c r="J892" s="93" t="s">
        <v>15509</v>
      </c>
      <c r="K892" s="94">
        <v>12840</v>
      </c>
      <c r="L892" s="90">
        <f>K892*'Age Distribution'!$U$6</f>
        <v>800.41878615350447</v>
      </c>
      <c r="M892" s="90">
        <f>K892*'Age Distribution'!$U$7</f>
        <v>2507.0856577186732</v>
      </c>
      <c r="N892" s="82">
        <f>K892*'Age Distribution'!$U$8</f>
        <v>2675.0050201805793</v>
      </c>
      <c r="O892" s="82">
        <f>K892*'Age Distribution'!$U$9</f>
        <v>2472.5533657313827</v>
      </c>
      <c r="P892" s="82">
        <f>K892*'Age Distribution'!$U$10</f>
        <v>2522.7772522619039</v>
      </c>
      <c r="Q892" s="82">
        <f>K892*'Age Distribution'!$U$11</f>
        <v>1862.1599179539562</v>
      </c>
      <c r="R892" s="83">
        <f t="shared" si="13"/>
        <v>12840</v>
      </c>
    </row>
    <row r="893" spans="1:18" x14ac:dyDescent="0.3">
      <c r="A893" s="53" t="s">
        <v>10495</v>
      </c>
      <c r="B893" s="53" t="s">
        <v>10357</v>
      </c>
      <c r="C893" s="53" t="s">
        <v>6508</v>
      </c>
      <c r="D893" s="91" t="s">
        <v>4608</v>
      </c>
      <c r="E893" s="92" t="s">
        <v>4607</v>
      </c>
      <c r="F893" s="93" t="s">
        <v>4607</v>
      </c>
      <c r="G893" s="93" t="s">
        <v>15510</v>
      </c>
      <c r="H893" s="93" t="s">
        <v>15511</v>
      </c>
      <c r="I893" s="93" t="s">
        <v>15512</v>
      </c>
      <c r="J893" s="93" t="s">
        <v>15513</v>
      </c>
      <c r="K893" s="94">
        <v>12909</v>
      </c>
      <c r="L893" s="90">
        <f>K893*'Age Distribution'!$U$6</f>
        <v>804.72010206040409</v>
      </c>
      <c r="M893" s="90">
        <f>K893*'Age Distribution'!$U$7</f>
        <v>2520.5583142905261</v>
      </c>
      <c r="N893" s="82">
        <f>K893*'Age Distribution'!$U$8</f>
        <v>2689.3800471581849</v>
      </c>
      <c r="O893" s="82">
        <f>K893*'Age Distribution'!$U$9</f>
        <v>2485.8404515752663</v>
      </c>
      <c r="P893" s="82">
        <f>K893*'Age Distribution'!$U$10</f>
        <v>2536.3342328231247</v>
      </c>
      <c r="Q893" s="82">
        <f>K893*'Age Distribution'!$U$11</f>
        <v>1872.1668520924939</v>
      </c>
      <c r="R893" s="83">
        <f t="shared" si="13"/>
        <v>12909</v>
      </c>
    </row>
    <row r="894" spans="1:18" x14ac:dyDescent="0.3">
      <c r="A894" s="53" t="s">
        <v>10494</v>
      </c>
      <c r="B894" s="53" t="s">
        <v>10357</v>
      </c>
      <c r="C894" s="53" t="s">
        <v>6507</v>
      </c>
      <c r="D894" s="91" t="s">
        <v>4606</v>
      </c>
      <c r="E894" s="92" t="s">
        <v>4605</v>
      </c>
      <c r="F894" s="93" t="s">
        <v>4605</v>
      </c>
      <c r="G894" s="93" t="s">
        <v>15514</v>
      </c>
      <c r="H894" s="93" t="s">
        <v>15515</v>
      </c>
      <c r="I894" s="93" t="s">
        <v>15516</v>
      </c>
      <c r="J894" s="93" t="s">
        <v>4516</v>
      </c>
      <c r="K894" s="94">
        <v>7883</v>
      </c>
      <c r="L894" s="90">
        <f>K894*'Age Distribution'!$U$6</f>
        <v>491.40975788536417</v>
      </c>
      <c r="M894" s="90">
        <f>K894*'Age Distribution'!$U$7</f>
        <v>1539.2021993610826</v>
      </c>
      <c r="N894" s="82">
        <f>K894*'Age Distribution'!$U$8</f>
        <v>1642.2947487603976</v>
      </c>
      <c r="O894" s="82">
        <f>K894*'Age Distribution'!$U$9</f>
        <v>1518.0014160483247</v>
      </c>
      <c r="P894" s="82">
        <f>K894*'Age Distribution'!$U$10</f>
        <v>1548.8359096246566</v>
      </c>
      <c r="Q894" s="82">
        <f>K894*'Age Distribution'!$U$11</f>
        <v>1143.2559683201744</v>
      </c>
      <c r="R894" s="83">
        <f t="shared" si="13"/>
        <v>7883</v>
      </c>
    </row>
    <row r="895" spans="1:18" x14ac:dyDescent="0.3">
      <c r="A895" s="53" t="s">
        <v>10493</v>
      </c>
      <c r="B895" s="53" t="s">
        <v>10357</v>
      </c>
      <c r="C895" s="53" t="s">
        <v>6506</v>
      </c>
      <c r="D895" s="91" t="s">
        <v>4604</v>
      </c>
      <c r="E895" s="92" t="s">
        <v>4603</v>
      </c>
      <c r="F895" s="93" t="s">
        <v>4603</v>
      </c>
      <c r="G895" s="93" t="s">
        <v>15517</v>
      </c>
      <c r="H895" s="93" t="s">
        <v>15518</v>
      </c>
      <c r="I895" s="93" t="s">
        <v>15519</v>
      </c>
      <c r="J895" s="93" t="s">
        <v>15520</v>
      </c>
      <c r="K895" s="94">
        <v>16513</v>
      </c>
      <c r="L895" s="90">
        <f>K895*'Age Distribution'!$U$6</f>
        <v>1029.3859358062944</v>
      </c>
      <c r="M895" s="90">
        <f>K895*'Age Distribution'!$U$7</f>
        <v>3224.2605503043965</v>
      </c>
      <c r="N895" s="82">
        <f>K895*'Age Distribution'!$U$8</f>
        <v>3440.2147895827029</v>
      </c>
      <c r="O895" s="82">
        <f>K895*'Age Distribution'!$U$9</f>
        <v>3179.8499788413023</v>
      </c>
      <c r="P895" s="82">
        <f>K895*'Age Distribution'!$U$10</f>
        <v>3244.4408696729611</v>
      </c>
      <c r="Q895" s="82">
        <f>K895*'Age Distribution'!$U$11</f>
        <v>2394.8478757923426</v>
      </c>
      <c r="R895" s="83">
        <f t="shared" si="13"/>
        <v>16513</v>
      </c>
    </row>
    <row r="896" spans="1:18" x14ac:dyDescent="0.3">
      <c r="A896" s="53" t="s">
        <v>10492</v>
      </c>
      <c r="B896" s="53" t="s">
        <v>10357</v>
      </c>
      <c r="C896" s="53" t="s">
        <v>6505</v>
      </c>
      <c r="D896" s="91" t="s">
        <v>4602</v>
      </c>
      <c r="E896" s="92" t="s">
        <v>4601</v>
      </c>
      <c r="F896" s="93" t="s">
        <v>4601</v>
      </c>
      <c r="G896" s="93" t="s">
        <v>15521</v>
      </c>
      <c r="H896" s="93" t="s">
        <v>15522</v>
      </c>
      <c r="I896" s="93" t="s">
        <v>15523</v>
      </c>
      <c r="J896" s="93" t="s">
        <v>15524</v>
      </c>
      <c r="K896" s="94">
        <v>4897</v>
      </c>
      <c r="L896" s="90">
        <f>K896*'Age Distribution'!$U$6</f>
        <v>305.26875356648844</v>
      </c>
      <c r="M896" s="90">
        <f>K896*'Age Distribution'!$U$7</f>
        <v>956.16810481684922</v>
      </c>
      <c r="N896" s="82">
        <f>K896*'Age Distribution'!$U$8</f>
        <v>1020.2102479613937</v>
      </c>
      <c r="O896" s="82">
        <f>K896*'Age Distribution'!$U$9</f>
        <v>942.9979619927243</v>
      </c>
      <c r="P896" s="82">
        <f>K896*'Age Distribution'!$U$10</f>
        <v>962.15266388836017</v>
      </c>
      <c r="Q896" s="82">
        <f>K896*'Age Distribution'!$U$11</f>
        <v>710.20226777418407</v>
      </c>
      <c r="R896" s="83">
        <f t="shared" si="13"/>
        <v>4897</v>
      </c>
    </row>
    <row r="897" spans="1:18" x14ac:dyDescent="0.3">
      <c r="A897" s="53" t="s">
        <v>10490</v>
      </c>
      <c r="B897" s="53" t="s">
        <v>10357</v>
      </c>
      <c r="C897" s="53" t="s">
        <v>6504</v>
      </c>
      <c r="D897" s="91" t="s">
        <v>4600</v>
      </c>
      <c r="E897" s="92" t="s">
        <v>4599</v>
      </c>
      <c r="F897" s="93" t="s">
        <v>4599</v>
      </c>
      <c r="G897" s="93" t="s">
        <v>13374</v>
      </c>
      <c r="H897" s="93" t="s">
        <v>15525</v>
      </c>
      <c r="I897" s="93" t="s">
        <v>15526</v>
      </c>
      <c r="J897" s="93" t="s">
        <v>13995</v>
      </c>
      <c r="K897" s="94">
        <v>27385</v>
      </c>
      <c r="L897" s="90">
        <f>K897*'Age Distribution'!$U$6</f>
        <v>1707.1237117456169</v>
      </c>
      <c r="M897" s="90">
        <f>K897*'Age Distribution'!$U$7</f>
        <v>5347.0826118867499</v>
      </c>
      <c r="N897" s="82">
        <f>K897*'Age Distribution'!$U$8</f>
        <v>5705.2190403150435</v>
      </c>
      <c r="O897" s="82">
        <f>K897*'Age Distribution'!$U$9</f>
        <v>5273.4325483297443</v>
      </c>
      <c r="P897" s="82">
        <f>K897*'Age Distribution'!$U$10</f>
        <v>5380.5494589713589</v>
      </c>
      <c r="Q897" s="82">
        <f>K897*'Age Distribution'!$U$11</f>
        <v>3971.5926287514872</v>
      </c>
      <c r="R897" s="83">
        <f t="shared" si="13"/>
        <v>27385.000000000004</v>
      </c>
    </row>
    <row r="898" spans="1:18" x14ac:dyDescent="0.3">
      <c r="A898" s="53" t="s">
        <v>10489</v>
      </c>
      <c r="B898" s="53" t="s">
        <v>10357</v>
      </c>
      <c r="C898" s="53" t="s">
        <v>6503</v>
      </c>
      <c r="D898" s="91" t="s">
        <v>4598</v>
      </c>
      <c r="E898" s="92" t="s">
        <v>4597</v>
      </c>
      <c r="F898" s="93" t="s">
        <v>4597</v>
      </c>
      <c r="G898" s="93" t="s">
        <v>15527</v>
      </c>
      <c r="H898" s="93" t="s">
        <v>15528</v>
      </c>
      <c r="I898" s="93" t="s">
        <v>15529</v>
      </c>
      <c r="J898" s="93" t="s">
        <v>15530</v>
      </c>
      <c r="K898" s="94">
        <v>14772</v>
      </c>
      <c r="L898" s="90">
        <f>K898*'Age Distribution'!$U$6</f>
        <v>920.85563154669535</v>
      </c>
      <c r="M898" s="90">
        <f>K898*'Age Distribution'!$U$7</f>
        <v>2884.3200417305484</v>
      </c>
      <c r="N898" s="82">
        <f>K898*'Age Distribution'!$U$8</f>
        <v>3077.5057755535449</v>
      </c>
      <c r="O898" s="82">
        <f>K898*'Age Distribution'!$U$9</f>
        <v>2844.5917693601232</v>
      </c>
      <c r="P898" s="82">
        <f>K898*'Age Distribution'!$U$10</f>
        <v>2902.3727079760783</v>
      </c>
      <c r="Q898" s="82">
        <f>K898*'Age Distribution'!$U$11</f>
        <v>2142.3540738330094</v>
      </c>
      <c r="R898" s="83">
        <f t="shared" si="13"/>
        <v>14772</v>
      </c>
    </row>
    <row r="899" spans="1:18" x14ac:dyDescent="0.3">
      <c r="A899" s="53" t="s">
        <v>10488</v>
      </c>
      <c r="B899" s="53" t="s">
        <v>10357</v>
      </c>
      <c r="C899" s="53" t="s">
        <v>6502</v>
      </c>
      <c r="D899" s="91" t="s">
        <v>4596</v>
      </c>
      <c r="E899" s="92" t="s">
        <v>4595</v>
      </c>
      <c r="F899" s="93" t="s">
        <v>4595</v>
      </c>
      <c r="G899" s="93" t="s">
        <v>15531</v>
      </c>
      <c r="H899" s="93" t="s">
        <v>3038</v>
      </c>
      <c r="I899" s="93" t="s">
        <v>15532</v>
      </c>
      <c r="J899" s="93" t="s">
        <v>15533</v>
      </c>
      <c r="K899" s="94">
        <v>9815</v>
      </c>
      <c r="L899" s="90">
        <f>K899*'Age Distribution'!$U$6</f>
        <v>611.84660327855499</v>
      </c>
      <c r="M899" s="90">
        <f>K899*'Age Distribution'!$U$7</f>
        <v>1916.4365833729578</v>
      </c>
      <c r="N899" s="82">
        <f>K899*'Age Distribution'!$U$8</f>
        <v>2044.7955041333632</v>
      </c>
      <c r="O899" s="82">
        <f>K899*'Age Distribution'!$U$9</f>
        <v>1890.0398196770655</v>
      </c>
      <c r="P899" s="82">
        <f>K899*'Age Distribution'!$U$10</f>
        <v>1928.4313653388308</v>
      </c>
      <c r="Q899" s="82">
        <f>K899*'Age Distribution'!$U$11</f>
        <v>1423.4501241992275</v>
      </c>
      <c r="R899" s="83">
        <f t="shared" si="13"/>
        <v>9815</v>
      </c>
    </row>
    <row r="900" spans="1:18" x14ac:dyDescent="0.3">
      <c r="A900" s="53" t="s">
        <v>10487</v>
      </c>
      <c r="B900" s="53" t="s">
        <v>10357</v>
      </c>
      <c r="C900" s="53" t="s">
        <v>6501</v>
      </c>
      <c r="D900" s="91" t="s">
        <v>4594</v>
      </c>
      <c r="E900" s="92" t="s">
        <v>4593</v>
      </c>
      <c r="F900" s="93" t="s">
        <v>4593</v>
      </c>
      <c r="G900" s="93" t="s">
        <v>15534</v>
      </c>
      <c r="H900" s="93" t="s">
        <v>15535</v>
      </c>
      <c r="I900" s="93" t="s">
        <v>15536</v>
      </c>
      <c r="J900" s="93" t="s">
        <v>15537</v>
      </c>
      <c r="K900" s="94">
        <v>66227</v>
      </c>
      <c r="L900" s="90">
        <f>K900*'Age Distribution'!$U$6</f>
        <v>4128.4528777716623</v>
      </c>
      <c r="M900" s="90">
        <f>K900*'Age Distribution'!$U$7</f>
        <v>12931.211982378083</v>
      </c>
      <c r="N900" s="82">
        <f>K900*'Age Distribution'!$U$8</f>
        <v>13797.317560085608</v>
      </c>
      <c r="O900" s="82">
        <f>K900*'Age Distribution'!$U$9</f>
        <v>12753.099046128682</v>
      </c>
      <c r="P900" s="82">
        <f>K900*'Age Distribution'!$U$10</f>
        <v>13012.147125042766</v>
      </c>
      <c r="Q900" s="82">
        <f>K900*'Age Distribution'!$U$11</f>
        <v>9604.7714085931984</v>
      </c>
      <c r="R900" s="83">
        <f t="shared" si="13"/>
        <v>66227</v>
      </c>
    </row>
    <row r="901" spans="1:18" x14ac:dyDescent="0.3">
      <c r="A901" s="53" t="s">
        <v>10486</v>
      </c>
      <c r="B901" s="53" t="s">
        <v>10357</v>
      </c>
      <c r="C901" s="53" t="s">
        <v>6500</v>
      </c>
      <c r="D901" s="91" t="s">
        <v>4592</v>
      </c>
      <c r="E901" s="92" t="s">
        <v>4591</v>
      </c>
      <c r="F901" s="93" t="s">
        <v>4591</v>
      </c>
      <c r="G901" s="93" t="s">
        <v>15538</v>
      </c>
      <c r="H901" s="93" t="s">
        <v>15539</v>
      </c>
      <c r="I901" s="93" t="s">
        <v>15540</v>
      </c>
      <c r="J901" s="93" t="s">
        <v>15541</v>
      </c>
      <c r="K901" s="94">
        <v>2692</v>
      </c>
      <c r="L901" s="90">
        <f>K901*'Age Distribution'!$U$6</f>
        <v>167.81365828078145</v>
      </c>
      <c r="M901" s="90">
        <f>K901*'Age Distribution'!$U$7</f>
        <v>525.6288621946004</v>
      </c>
      <c r="N901" s="82">
        <f>K901*'Age Distribution'!$U$8</f>
        <v>560.83438585094382</v>
      </c>
      <c r="O901" s="82">
        <f>K901*'Age Distribution'!$U$9</f>
        <v>518.38891437296593</v>
      </c>
      <c r="P901" s="82">
        <f>K901*'Age Distribution'!$U$10</f>
        <v>528.91871986674812</v>
      </c>
      <c r="Q901" s="82">
        <f>K901*'Age Distribution'!$U$11</f>
        <v>390.41545943396034</v>
      </c>
      <c r="R901" s="83">
        <f t="shared" ref="R901:R964" si="14">SUM(L901:Q901)</f>
        <v>2692</v>
      </c>
    </row>
    <row r="902" spans="1:18" x14ac:dyDescent="0.3">
      <c r="A902" s="53" t="s">
        <v>10485</v>
      </c>
      <c r="B902" s="53" t="s">
        <v>10357</v>
      </c>
      <c r="C902" s="53" t="s">
        <v>6499</v>
      </c>
      <c r="D902" s="91" t="s">
        <v>4590</v>
      </c>
      <c r="E902" s="92" t="s">
        <v>4589</v>
      </c>
      <c r="F902" s="93" t="s">
        <v>4589</v>
      </c>
      <c r="G902" s="93" t="s">
        <v>15542</v>
      </c>
      <c r="H902" s="93" t="s">
        <v>15543</v>
      </c>
      <c r="I902" s="93" t="s">
        <v>15544</v>
      </c>
      <c r="J902" s="93" t="s">
        <v>15545</v>
      </c>
      <c r="K902" s="94">
        <v>3481</v>
      </c>
      <c r="L902" s="90">
        <f>K902*'Age Distribution'!$U$6</f>
        <v>216.99827060750383</v>
      </c>
      <c r="M902" s="90">
        <f>K902*'Age Distribution'!$U$7</f>
        <v>679.6857612553506</v>
      </c>
      <c r="N902" s="82">
        <f>K902*'Age Distribution'!$U$8</f>
        <v>725.20969433400285</v>
      </c>
      <c r="O902" s="82">
        <f>K902*'Age Distribution'!$U$9</f>
        <v>670.32385250085224</v>
      </c>
      <c r="P902" s="82">
        <f>K902*'Age Distribution'!$U$10</f>
        <v>683.93984541461748</v>
      </c>
      <c r="Q902" s="82">
        <f>K902*'Age Distribution'!$U$11</f>
        <v>504.84257588767304</v>
      </c>
      <c r="R902" s="83">
        <f t="shared" si="14"/>
        <v>3481</v>
      </c>
    </row>
    <row r="903" spans="1:18" x14ac:dyDescent="0.3">
      <c r="A903" s="53" t="s">
        <v>10484</v>
      </c>
      <c r="B903" s="53" t="s">
        <v>10357</v>
      </c>
      <c r="C903" s="53" t="s">
        <v>6498</v>
      </c>
      <c r="D903" s="91" t="s">
        <v>4588</v>
      </c>
      <c r="E903" s="92" t="s">
        <v>4587</v>
      </c>
      <c r="F903" s="93" t="s">
        <v>4587</v>
      </c>
      <c r="G903" s="93" t="s">
        <v>15546</v>
      </c>
      <c r="H903" s="93" t="s">
        <v>15547</v>
      </c>
      <c r="I903" s="93" t="s">
        <v>15548</v>
      </c>
      <c r="J903" s="93" t="s">
        <v>15549</v>
      </c>
      <c r="K903" s="94">
        <v>20787</v>
      </c>
      <c r="L903" s="90">
        <f>K903*'Age Distribution'!$U$6</f>
        <v>1295.8181703872972</v>
      </c>
      <c r="M903" s="90">
        <f>K903*'Age Distribution'!$U$7</f>
        <v>4058.7842341898804</v>
      </c>
      <c r="N903" s="82">
        <f>K903*'Age Distribution'!$U$8</f>
        <v>4330.6331272970174</v>
      </c>
      <c r="O903" s="82">
        <f>K903*'Age Distribution'!$U$9</f>
        <v>4002.879035316063</v>
      </c>
      <c r="P903" s="82">
        <f>K903*'Age Distribution'!$U$10</f>
        <v>4084.1877525520404</v>
      </c>
      <c r="Q903" s="82">
        <f>K903*'Age Distribution'!$U$11</f>
        <v>3014.6976802577019</v>
      </c>
      <c r="R903" s="83">
        <f t="shared" si="14"/>
        <v>20786.999999999996</v>
      </c>
    </row>
    <row r="904" spans="1:18" x14ac:dyDescent="0.3">
      <c r="A904" s="53" t="s">
        <v>10483</v>
      </c>
      <c r="B904" s="53" t="s">
        <v>10357</v>
      </c>
      <c r="C904" s="53" t="s">
        <v>6497</v>
      </c>
      <c r="D904" s="91" t="s">
        <v>4586</v>
      </c>
      <c r="E904" s="92" t="s">
        <v>4585</v>
      </c>
      <c r="F904" s="93" t="s">
        <v>4585</v>
      </c>
      <c r="G904" s="93" t="s">
        <v>15550</v>
      </c>
      <c r="H904" s="93" t="s">
        <v>15551</v>
      </c>
      <c r="I904" s="93" t="s">
        <v>15552</v>
      </c>
      <c r="J904" s="93" t="s">
        <v>15553</v>
      </c>
      <c r="K904" s="94">
        <v>2693</v>
      </c>
      <c r="L904" s="90">
        <f>K904*'Age Distribution'!$U$6</f>
        <v>167.87599619247567</v>
      </c>
      <c r="M904" s="90">
        <f>K904*'Age Distribution'!$U$7</f>
        <v>525.8241180869461</v>
      </c>
      <c r="N904" s="82">
        <f>K904*'Age Distribution'!$U$8</f>
        <v>561.04271957525702</v>
      </c>
      <c r="O904" s="82">
        <f>K904*'Age Distribution'!$U$9</f>
        <v>518.58148083447145</v>
      </c>
      <c r="P904" s="82">
        <f>K904*'Age Distribution'!$U$10</f>
        <v>529.1151978458962</v>
      </c>
      <c r="Q904" s="82">
        <f>K904*'Age Distribution'!$U$11</f>
        <v>390.56048746495361</v>
      </c>
      <c r="R904" s="83">
        <f t="shared" si="14"/>
        <v>2693</v>
      </c>
    </row>
    <row r="905" spans="1:18" x14ac:dyDescent="0.3">
      <c r="A905" s="53" t="s">
        <v>10482</v>
      </c>
      <c r="B905" s="53" t="s">
        <v>10357</v>
      </c>
      <c r="C905" s="53" t="s">
        <v>6496</v>
      </c>
      <c r="D905" s="91" t="s">
        <v>4584</v>
      </c>
      <c r="E905" s="92" t="s">
        <v>4583</v>
      </c>
      <c r="F905" s="93" t="s">
        <v>4583</v>
      </c>
      <c r="G905" s="93" t="s">
        <v>15554</v>
      </c>
      <c r="H905" s="93" t="s">
        <v>15555</v>
      </c>
      <c r="I905" s="93" t="s">
        <v>15556</v>
      </c>
      <c r="J905" s="93" t="s">
        <v>15557</v>
      </c>
      <c r="K905" s="94">
        <v>2144</v>
      </c>
      <c r="L905" s="90">
        <f>K905*'Age Distribution'!$U$6</f>
        <v>133.65248267236086</v>
      </c>
      <c r="M905" s="90">
        <f>K905*'Age Distribution'!$U$7</f>
        <v>418.62863318916163</v>
      </c>
      <c r="N905" s="82">
        <f>K905*'Age Distribution'!$U$8</f>
        <v>446.66750492734906</v>
      </c>
      <c r="O905" s="82">
        <f>K905*'Age Distribution'!$U$9</f>
        <v>412.86249346791936</v>
      </c>
      <c r="P905" s="82">
        <f>K905*'Age Distribution'!$U$10</f>
        <v>421.24878729357653</v>
      </c>
      <c r="Q905" s="82">
        <f>K905*'Age Distribution'!$U$11</f>
        <v>310.94009844963256</v>
      </c>
      <c r="R905" s="83">
        <f t="shared" si="14"/>
        <v>2144</v>
      </c>
    </row>
    <row r="906" spans="1:18" x14ac:dyDescent="0.3">
      <c r="A906" s="53" t="s">
        <v>10481</v>
      </c>
      <c r="B906" s="53" t="s">
        <v>10357</v>
      </c>
      <c r="C906" s="53" t="s">
        <v>6495</v>
      </c>
      <c r="D906" s="91" t="s">
        <v>4582</v>
      </c>
      <c r="E906" s="92" t="s">
        <v>4581</v>
      </c>
      <c r="F906" s="93" t="s">
        <v>4581</v>
      </c>
      <c r="G906" s="93" t="s">
        <v>15558</v>
      </c>
      <c r="H906" s="93" t="s">
        <v>15559</v>
      </c>
      <c r="I906" s="93" t="s">
        <v>1100</v>
      </c>
      <c r="J906" s="93" t="s">
        <v>15560</v>
      </c>
      <c r="K906" s="94">
        <v>8317</v>
      </c>
      <c r="L906" s="90">
        <f>K906*'Age Distribution'!$U$6</f>
        <v>518.46441156064611</v>
      </c>
      <c r="M906" s="90">
        <f>K906*'Age Distribution'!$U$7</f>
        <v>1623.9432566391126</v>
      </c>
      <c r="N906" s="82">
        <f>K906*'Age Distribution'!$U$8</f>
        <v>1732.7115851122958</v>
      </c>
      <c r="O906" s="82">
        <f>K906*'Age Distribution'!$U$9</f>
        <v>1601.5752603417375</v>
      </c>
      <c r="P906" s="82">
        <f>K906*'Age Distribution'!$U$10</f>
        <v>1634.1073525749421</v>
      </c>
      <c r="Q906" s="82">
        <f>K906*'Age Distribution'!$U$11</f>
        <v>1206.1981337712659</v>
      </c>
      <c r="R906" s="83">
        <f t="shared" si="14"/>
        <v>8317</v>
      </c>
    </row>
    <row r="907" spans="1:18" x14ac:dyDescent="0.3">
      <c r="A907" s="53" t="s">
        <v>10480</v>
      </c>
      <c r="B907" s="53" t="s">
        <v>10357</v>
      </c>
      <c r="C907" s="53" t="s">
        <v>6494</v>
      </c>
      <c r="D907" s="91" t="s">
        <v>4580</v>
      </c>
      <c r="E907" s="92" t="s">
        <v>4579</v>
      </c>
      <c r="F907" s="93" t="s">
        <v>4579</v>
      </c>
      <c r="G907" s="93" t="s">
        <v>4253</v>
      </c>
      <c r="H907" s="93" t="s">
        <v>15561</v>
      </c>
      <c r="I907" s="93" t="s">
        <v>15562</v>
      </c>
      <c r="J907" s="93" t="s">
        <v>15407</v>
      </c>
      <c r="K907" s="94">
        <v>9385</v>
      </c>
      <c r="L907" s="90">
        <f>K907*'Age Distribution'!$U$6</f>
        <v>585.04130125004974</v>
      </c>
      <c r="M907" s="90">
        <f>K907*'Age Distribution'!$U$7</f>
        <v>1832.4765496643108</v>
      </c>
      <c r="N907" s="82">
        <f>K907*'Age Distribution'!$U$8</f>
        <v>1955.2120026787177</v>
      </c>
      <c r="O907" s="82">
        <f>K907*'Age Distribution'!$U$9</f>
        <v>1807.236241229675</v>
      </c>
      <c r="P907" s="82">
        <f>K907*'Age Distribution'!$U$10</f>
        <v>1843.9458343051379</v>
      </c>
      <c r="Q907" s="82">
        <f>K907*'Age Distribution'!$U$11</f>
        <v>1361.088070872109</v>
      </c>
      <c r="R907" s="83">
        <f t="shared" si="14"/>
        <v>9385</v>
      </c>
    </row>
    <row r="908" spans="1:18" x14ac:dyDescent="0.3">
      <c r="A908" s="53" t="s">
        <v>10478</v>
      </c>
      <c r="B908" s="53" t="s">
        <v>10357</v>
      </c>
      <c r="C908" s="53" t="s">
        <v>6493</v>
      </c>
      <c r="D908" s="91" t="s">
        <v>4578</v>
      </c>
      <c r="E908" s="92" t="s">
        <v>4577</v>
      </c>
      <c r="F908" s="93" t="s">
        <v>4577</v>
      </c>
      <c r="G908" s="93" t="s">
        <v>15563</v>
      </c>
      <c r="H908" s="93" t="s">
        <v>15564</v>
      </c>
      <c r="I908" s="93" t="s">
        <v>15565</v>
      </c>
      <c r="J908" s="93" t="s">
        <v>15235</v>
      </c>
      <c r="K908" s="94">
        <v>8433</v>
      </c>
      <c r="L908" s="90">
        <f>K908*'Age Distribution'!$U$6</f>
        <v>525.69560931717319</v>
      </c>
      <c r="M908" s="90">
        <f>K908*'Age Distribution'!$U$7</f>
        <v>1646.5929401512128</v>
      </c>
      <c r="N908" s="82">
        <f>K908*'Age Distribution'!$U$8</f>
        <v>1756.8782971326186</v>
      </c>
      <c r="O908" s="82">
        <f>K908*'Age Distribution'!$U$9</f>
        <v>1623.9129698763825</v>
      </c>
      <c r="P908" s="82">
        <f>K908*'Age Distribution'!$U$10</f>
        <v>1656.8987981561245</v>
      </c>
      <c r="Q908" s="82">
        <f>K908*'Age Distribution'!$U$11</f>
        <v>1223.0213853664886</v>
      </c>
      <c r="R908" s="83">
        <f t="shared" si="14"/>
        <v>8433</v>
      </c>
    </row>
    <row r="909" spans="1:18" x14ac:dyDescent="0.3">
      <c r="A909" s="53" t="s">
        <v>10476</v>
      </c>
      <c r="B909" s="53" t="s">
        <v>10357</v>
      </c>
      <c r="C909" s="53" t="s">
        <v>6492</v>
      </c>
      <c r="D909" s="91" t="s">
        <v>4576</v>
      </c>
      <c r="E909" s="92" t="s">
        <v>3125</v>
      </c>
      <c r="F909" s="93" t="s">
        <v>3125</v>
      </c>
      <c r="G909" s="93" t="s">
        <v>15566</v>
      </c>
      <c r="H909" s="93" t="s">
        <v>15567</v>
      </c>
      <c r="I909" s="93" t="s">
        <v>15568</v>
      </c>
      <c r="J909" s="93" t="s">
        <v>15569</v>
      </c>
      <c r="K909" s="94">
        <v>1954</v>
      </c>
      <c r="L909" s="90">
        <f>K909*'Age Distribution'!$U$6</f>
        <v>121.80827945046322</v>
      </c>
      <c r="M909" s="90">
        <f>K909*'Age Distribution'!$U$7</f>
        <v>381.53001364348034</v>
      </c>
      <c r="N909" s="82">
        <f>K909*'Age Distribution'!$U$8</f>
        <v>407.08409730785451</v>
      </c>
      <c r="O909" s="82">
        <f>K909*'Age Distribution'!$U$9</f>
        <v>376.27486578186307</v>
      </c>
      <c r="P909" s="82">
        <f>K909*'Age Distribution'!$U$10</f>
        <v>383.91797125543309</v>
      </c>
      <c r="Q909" s="82">
        <f>K909*'Age Distribution'!$U$11</f>
        <v>283.38477256090579</v>
      </c>
      <c r="R909" s="83">
        <f t="shared" si="14"/>
        <v>1954</v>
      </c>
    </row>
    <row r="910" spans="1:18" x14ac:dyDescent="0.3">
      <c r="A910" s="53" t="s">
        <v>10475</v>
      </c>
      <c r="B910" s="53" t="s">
        <v>10357</v>
      </c>
      <c r="C910" s="53" t="s">
        <v>6491</v>
      </c>
      <c r="D910" s="91" t="s">
        <v>4575</v>
      </c>
      <c r="E910" s="92" t="s">
        <v>4574</v>
      </c>
      <c r="F910" s="93" t="s">
        <v>4574</v>
      </c>
      <c r="G910" s="93" t="s">
        <v>15570</v>
      </c>
      <c r="H910" s="93" t="s">
        <v>15571</v>
      </c>
      <c r="I910" s="93" t="s">
        <v>15572</v>
      </c>
      <c r="J910" s="93" t="s">
        <v>15573</v>
      </c>
      <c r="K910" s="94">
        <v>35963</v>
      </c>
      <c r="L910" s="90">
        <f>K910*'Age Distribution'!$U$6</f>
        <v>2241.8583182584489</v>
      </c>
      <c r="M910" s="90">
        <f>K910*'Age Distribution'!$U$7</f>
        <v>7021.9876564280885</v>
      </c>
      <c r="N910" s="82">
        <f>K910*'Age Distribution'!$U$8</f>
        <v>7492.3057274730663</v>
      </c>
      <c r="O910" s="82">
        <f>K910*'Age Distribution'!$U$9</f>
        <v>6925.2676551244322</v>
      </c>
      <c r="P910" s="82">
        <f>K910*'Age Distribution'!$U$10</f>
        <v>7065.9375641039605</v>
      </c>
      <c r="Q910" s="82">
        <f>K910*'Age Distribution'!$U$11</f>
        <v>5215.6430786120036</v>
      </c>
      <c r="R910" s="83">
        <f t="shared" si="14"/>
        <v>35963</v>
      </c>
    </row>
    <row r="911" spans="1:18" x14ac:dyDescent="0.3">
      <c r="A911" s="53" t="s">
        <v>10473</v>
      </c>
      <c r="B911" s="53" t="s">
        <v>10357</v>
      </c>
      <c r="C911" s="53" t="s">
        <v>6490</v>
      </c>
      <c r="D911" s="91" t="s">
        <v>4573</v>
      </c>
      <c r="E911" s="92" t="s">
        <v>4572</v>
      </c>
      <c r="F911" s="93" t="s">
        <v>4572</v>
      </c>
      <c r="G911" s="93" t="s">
        <v>15574</v>
      </c>
      <c r="H911" s="93" t="s">
        <v>15575</v>
      </c>
      <c r="I911" s="93" t="s">
        <v>15576</v>
      </c>
      <c r="J911" s="93" t="s">
        <v>15577</v>
      </c>
      <c r="K911" s="94">
        <v>39290</v>
      </c>
      <c r="L911" s="90">
        <f>K911*'Age Distribution'!$U$6</f>
        <v>2449.2565504650461</v>
      </c>
      <c r="M911" s="90">
        <f>K911*'Age Distribution'!$U$7</f>
        <v>7671.6040102622019</v>
      </c>
      <c r="N911" s="82">
        <f>K911*'Age Distribution'!$U$8</f>
        <v>8185.4320282628469</v>
      </c>
      <c r="O911" s="82">
        <f>K911*'Age Distribution'!$U$9</f>
        <v>7565.9362725534284</v>
      </c>
      <c r="P911" s="82">
        <f>K911*'Age Distribution'!$U$10</f>
        <v>7719.6198007297671</v>
      </c>
      <c r="Q911" s="82">
        <f>K911*'Age Distribution'!$U$11</f>
        <v>5698.1513377267092</v>
      </c>
      <c r="R911" s="83">
        <f t="shared" si="14"/>
        <v>39290</v>
      </c>
    </row>
    <row r="912" spans="1:18" x14ac:dyDescent="0.3">
      <c r="A912" s="53" t="s">
        <v>10472</v>
      </c>
      <c r="B912" s="53" t="s">
        <v>10357</v>
      </c>
      <c r="C912" s="53" t="s">
        <v>6489</v>
      </c>
      <c r="D912" s="91" t="s">
        <v>4571</v>
      </c>
      <c r="E912" s="92" t="s">
        <v>4570</v>
      </c>
      <c r="F912" s="93" t="s">
        <v>4570</v>
      </c>
      <c r="G912" s="93" t="s">
        <v>15578</v>
      </c>
      <c r="H912" s="93" t="s">
        <v>2042</v>
      </c>
      <c r="I912" s="93" t="s">
        <v>15579</v>
      </c>
      <c r="J912" s="93" t="s">
        <v>15580</v>
      </c>
      <c r="K912" s="94">
        <v>2908</v>
      </c>
      <c r="L912" s="90">
        <f>K912*'Age Distribution'!$U$6</f>
        <v>181.27864720672827</v>
      </c>
      <c r="M912" s="90">
        <f>K912*'Age Distribution'!$U$7</f>
        <v>567.80413494126969</v>
      </c>
      <c r="N912" s="82">
        <f>K912*'Age Distribution'!$U$8</f>
        <v>605.8344703025798</v>
      </c>
      <c r="O912" s="82">
        <f>K912*'Age Distribution'!$U$9</f>
        <v>559.98327005816668</v>
      </c>
      <c r="P912" s="82">
        <f>K912*'Age Distribution'!$U$10</f>
        <v>571.35796336274279</v>
      </c>
      <c r="Q912" s="82">
        <f>K912*'Age Distribution'!$U$11</f>
        <v>421.74151412851285</v>
      </c>
      <c r="R912" s="83">
        <f t="shared" si="14"/>
        <v>2908</v>
      </c>
    </row>
    <row r="913" spans="1:18" x14ac:dyDescent="0.3">
      <c r="A913" s="53" t="s">
        <v>10471</v>
      </c>
      <c r="B913" s="53" t="s">
        <v>10357</v>
      </c>
      <c r="C913" s="53" t="s">
        <v>6488</v>
      </c>
      <c r="D913" s="91" t="s">
        <v>4569</v>
      </c>
      <c r="E913" s="92" t="s">
        <v>4568</v>
      </c>
      <c r="F913" s="93" t="s">
        <v>4568</v>
      </c>
      <c r="G913" s="93" t="s">
        <v>15581</v>
      </c>
      <c r="H913" s="93" t="s">
        <v>15582</v>
      </c>
      <c r="I913" s="93" t="s">
        <v>15583</v>
      </c>
      <c r="J913" s="93" t="s">
        <v>15584</v>
      </c>
      <c r="K913" s="94">
        <v>19394</v>
      </c>
      <c r="L913" s="90">
        <f>K913*'Age Distribution'!$U$6</f>
        <v>1208.9814593972792</v>
      </c>
      <c r="M913" s="90">
        <f>K913*'Age Distribution'!$U$7</f>
        <v>3786.7927761523329</v>
      </c>
      <c r="N913" s="82">
        <f>K913*'Age Distribution'!$U$8</f>
        <v>4040.424249328828</v>
      </c>
      <c r="O913" s="82">
        <f>K913*'Age Distribution'!$U$9</f>
        <v>3734.6339544388188</v>
      </c>
      <c r="P913" s="82">
        <f>K913*'Age Distribution'!$U$10</f>
        <v>3810.4939275987049</v>
      </c>
      <c r="Q913" s="82">
        <f>K913*'Age Distribution'!$U$11</f>
        <v>2812.6736330840367</v>
      </c>
      <c r="R913" s="83">
        <f t="shared" si="14"/>
        <v>19394</v>
      </c>
    </row>
    <row r="914" spans="1:18" x14ac:dyDescent="0.3">
      <c r="A914" s="53" t="s">
        <v>10470</v>
      </c>
      <c r="B914" s="53" t="s">
        <v>10357</v>
      </c>
      <c r="C914" s="53" t="s">
        <v>6487</v>
      </c>
      <c r="D914" s="91" t="s">
        <v>4567</v>
      </c>
      <c r="E914" s="92" t="s">
        <v>4566</v>
      </c>
      <c r="F914" s="93" t="s">
        <v>4566</v>
      </c>
      <c r="G914" s="93" t="s">
        <v>15585</v>
      </c>
      <c r="H914" s="93" t="s">
        <v>15586</v>
      </c>
      <c r="I914" s="93" t="s">
        <v>15587</v>
      </c>
      <c r="J914" s="93" t="s">
        <v>15588</v>
      </c>
      <c r="K914" s="94">
        <v>7874</v>
      </c>
      <c r="L914" s="90">
        <f>K914*'Age Distribution'!$U$6</f>
        <v>490.84871668011635</v>
      </c>
      <c r="M914" s="90">
        <f>K914*'Age Distribution'!$U$7</f>
        <v>1537.4448963299715</v>
      </c>
      <c r="N914" s="82">
        <f>K914*'Age Distribution'!$U$8</f>
        <v>1640.4197452415794</v>
      </c>
      <c r="O914" s="82">
        <f>K914*'Age Distribution'!$U$9</f>
        <v>1516.2683178947748</v>
      </c>
      <c r="P914" s="82">
        <f>K914*'Age Distribution'!$U$10</f>
        <v>1547.0676078123233</v>
      </c>
      <c r="Q914" s="82">
        <f>K914*'Age Distribution'!$U$11</f>
        <v>1141.9507160412345</v>
      </c>
      <c r="R914" s="83">
        <f t="shared" si="14"/>
        <v>7874</v>
      </c>
    </row>
    <row r="915" spans="1:18" x14ac:dyDescent="0.3">
      <c r="A915" s="53" t="s">
        <v>10468</v>
      </c>
      <c r="B915" s="53" t="s">
        <v>10357</v>
      </c>
      <c r="C915" s="53" t="s">
        <v>6486</v>
      </c>
      <c r="D915" s="91" t="s">
        <v>4565</v>
      </c>
      <c r="E915" s="92" t="s">
        <v>4564</v>
      </c>
      <c r="F915" s="93" t="s">
        <v>4564</v>
      </c>
      <c r="G915" s="93" t="s">
        <v>15589</v>
      </c>
      <c r="H915" s="93" t="s">
        <v>15590</v>
      </c>
      <c r="I915" s="93" t="s">
        <v>15591</v>
      </c>
      <c r="J915" s="93" t="s">
        <v>15592</v>
      </c>
      <c r="K915" s="94">
        <v>116585</v>
      </c>
      <c r="L915" s="90">
        <f>K915*'Age Distribution'!$U$6</f>
        <v>7267.6654348680931</v>
      </c>
      <c r="M915" s="90">
        <f>K915*'Age Distribution'!$U$7</f>
        <v>22763.908209122394</v>
      </c>
      <c r="N915" s="82">
        <f>K915*'Age Distribution'!$U$8</f>
        <v>24288.58724904617</v>
      </c>
      <c r="O915" s="82">
        <f>K915*'Age Distribution'!$U$9</f>
        <v>22450.360914625642</v>
      </c>
      <c r="P915" s="82">
        <f>K915*'Age Distribution'!$U$10</f>
        <v>22906.385198983964</v>
      </c>
      <c r="Q915" s="82">
        <f>K915*'Age Distribution'!$U$11</f>
        <v>16908.092993353737</v>
      </c>
      <c r="R915" s="83">
        <f t="shared" si="14"/>
        <v>116585</v>
      </c>
    </row>
    <row r="916" spans="1:18" x14ac:dyDescent="0.3">
      <c r="A916" s="53" t="s">
        <v>10467</v>
      </c>
      <c r="B916" s="53" t="s">
        <v>10357</v>
      </c>
      <c r="C916" s="53" t="s">
        <v>6485</v>
      </c>
      <c r="D916" s="91" t="s">
        <v>4563</v>
      </c>
      <c r="E916" s="92" t="s">
        <v>4562</v>
      </c>
      <c r="F916" s="93" t="s">
        <v>4562</v>
      </c>
      <c r="G916" s="93" t="s">
        <v>15593</v>
      </c>
      <c r="H916" s="93" t="s">
        <v>15594</v>
      </c>
      <c r="I916" s="93" t="s">
        <v>15595</v>
      </c>
      <c r="J916" s="93" t="s">
        <v>15596</v>
      </c>
      <c r="K916" s="94">
        <v>3030</v>
      </c>
      <c r="L916" s="90">
        <f>K916*'Age Distribution'!$U$6</f>
        <v>188.88387243342044</v>
      </c>
      <c r="M916" s="90">
        <f>K916*'Age Distribution'!$U$7</f>
        <v>591.62535380744396</v>
      </c>
      <c r="N916" s="82">
        <f>K916*'Age Distribution'!$U$8</f>
        <v>631.25118466878155</v>
      </c>
      <c r="O916" s="82">
        <f>K916*'Age Distribution'!$U$9</f>
        <v>583.47637836184492</v>
      </c>
      <c r="P916" s="82">
        <f>K916*'Age Distribution'!$U$10</f>
        <v>595.32827681881383</v>
      </c>
      <c r="Q916" s="82">
        <f>K916*'Age Distribution'!$U$11</f>
        <v>439.4349339096953</v>
      </c>
      <c r="R916" s="83">
        <f t="shared" si="14"/>
        <v>3030</v>
      </c>
    </row>
    <row r="917" spans="1:18" x14ac:dyDescent="0.3">
      <c r="A917" s="53" t="s">
        <v>10466</v>
      </c>
      <c r="B917" s="53" t="s">
        <v>10357</v>
      </c>
      <c r="C917" s="53" t="s">
        <v>6484</v>
      </c>
      <c r="D917" s="91" t="s">
        <v>4561</v>
      </c>
      <c r="E917" s="92" t="s">
        <v>4560</v>
      </c>
      <c r="F917" s="93" t="s">
        <v>4560</v>
      </c>
      <c r="G917" s="93" t="s">
        <v>15597</v>
      </c>
      <c r="H917" s="93" t="s">
        <v>4591</v>
      </c>
      <c r="I917" s="93" t="s">
        <v>15598</v>
      </c>
      <c r="J917" s="93" t="s">
        <v>15599</v>
      </c>
      <c r="K917" s="94">
        <v>2694</v>
      </c>
      <c r="L917" s="90">
        <f>K917*'Age Distribution'!$U$6</f>
        <v>167.93833410416985</v>
      </c>
      <c r="M917" s="90">
        <f>K917*'Age Distribution'!$U$7</f>
        <v>526.0193739792918</v>
      </c>
      <c r="N917" s="82">
        <f>K917*'Age Distribution'!$U$8</f>
        <v>561.25105329957012</v>
      </c>
      <c r="O917" s="82">
        <f>K917*'Age Distribution'!$U$9</f>
        <v>518.77404729597697</v>
      </c>
      <c r="P917" s="82">
        <f>K917*'Age Distribution'!$U$10</f>
        <v>529.3116758250444</v>
      </c>
      <c r="Q917" s="82">
        <f>K917*'Age Distribution'!$U$11</f>
        <v>390.70551549594688</v>
      </c>
      <c r="R917" s="83">
        <f t="shared" si="14"/>
        <v>2694</v>
      </c>
    </row>
    <row r="918" spans="1:18" x14ac:dyDescent="0.3">
      <c r="A918" s="53" t="s">
        <v>10465</v>
      </c>
      <c r="B918" s="53" t="s">
        <v>10357</v>
      </c>
      <c r="C918" s="53" t="s">
        <v>6483</v>
      </c>
      <c r="D918" s="91" t="s">
        <v>4559</v>
      </c>
      <c r="E918" s="92" t="s">
        <v>4558</v>
      </c>
      <c r="F918" s="93" t="s">
        <v>4558</v>
      </c>
      <c r="G918" s="93" t="s">
        <v>4386</v>
      </c>
      <c r="H918" s="93" t="s">
        <v>15600</v>
      </c>
      <c r="I918" s="93" t="s">
        <v>15601</v>
      </c>
      <c r="J918" s="93" t="s">
        <v>15602</v>
      </c>
      <c r="K918" s="94">
        <v>29013</v>
      </c>
      <c r="L918" s="90">
        <f>K918*'Age Distribution'!$U$6</f>
        <v>1808.6098319837715</v>
      </c>
      <c r="M918" s="90">
        <f>K918*'Age Distribution'!$U$7</f>
        <v>5664.9592046255348</v>
      </c>
      <c r="N918" s="82">
        <f>K918*'Age Distribution'!$U$8</f>
        <v>6044.386343496818</v>
      </c>
      <c r="O918" s="82">
        <f>K918*'Age Distribution'!$U$9</f>
        <v>5586.9307476607946</v>
      </c>
      <c r="P918" s="82">
        <f>K918*'Age Distribution'!$U$10</f>
        <v>5700.4156090245033</v>
      </c>
      <c r="Q918" s="82">
        <f>K918*'Age Distribution'!$U$11</f>
        <v>4207.6982632085774</v>
      </c>
      <c r="R918" s="83">
        <f t="shared" si="14"/>
        <v>29013</v>
      </c>
    </row>
    <row r="919" spans="1:18" x14ac:dyDescent="0.3">
      <c r="A919" s="53" t="s">
        <v>10464</v>
      </c>
      <c r="B919" s="53" t="s">
        <v>10357</v>
      </c>
      <c r="C919" s="53" t="s">
        <v>6482</v>
      </c>
      <c r="D919" s="91" t="s">
        <v>4557</v>
      </c>
      <c r="E919" s="92" t="s">
        <v>2971</v>
      </c>
      <c r="F919" s="93" t="s">
        <v>2971</v>
      </c>
      <c r="G919" s="93" t="s">
        <v>15603</v>
      </c>
      <c r="H919" s="93" t="s">
        <v>15604</v>
      </c>
      <c r="I919" s="93" t="s">
        <v>15605</v>
      </c>
      <c r="J919" s="93" t="s">
        <v>15606</v>
      </c>
      <c r="K919" s="94">
        <v>6392</v>
      </c>
      <c r="L919" s="90">
        <f>K919*'Age Distribution'!$U$6</f>
        <v>398.46393154931468</v>
      </c>
      <c r="M919" s="90">
        <f>K919*'Age Distribution'!$U$7</f>
        <v>1248.0756638736573</v>
      </c>
      <c r="N919" s="82">
        <f>K919*'Age Distribution'!$U$8</f>
        <v>1331.6691658095219</v>
      </c>
      <c r="O919" s="82">
        <f>K919*'Age Distribution'!$U$9</f>
        <v>1230.8848219435356</v>
      </c>
      <c r="P919" s="82">
        <f>K919*'Age Distribution'!$U$10</f>
        <v>1255.8872427148046</v>
      </c>
      <c r="Q919" s="82">
        <f>K919*'Age Distribution'!$U$11</f>
        <v>927.01917410916576</v>
      </c>
      <c r="R919" s="83">
        <f t="shared" si="14"/>
        <v>6392</v>
      </c>
    </row>
    <row r="920" spans="1:18" x14ac:dyDescent="0.3">
      <c r="A920" s="53" t="s">
        <v>10462</v>
      </c>
      <c r="B920" s="53" t="s">
        <v>10357</v>
      </c>
      <c r="C920" s="53" t="s">
        <v>6481</v>
      </c>
      <c r="D920" s="91" t="s">
        <v>4556</v>
      </c>
      <c r="E920" s="92" t="s">
        <v>4555</v>
      </c>
      <c r="F920" s="93" t="s">
        <v>4555</v>
      </c>
      <c r="G920" s="93" t="s">
        <v>15607</v>
      </c>
      <c r="H920" s="93" t="s">
        <v>15608</v>
      </c>
      <c r="I920" s="93" t="s">
        <v>14941</v>
      </c>
      <c r="J920" s="93" t="s">
        <v>15609</v>
      </c>
      <c r="K920" s="94">
        <v>37184</v>
      </c>
      <c r="L920" s="90">
        <f>K920*'Age Distribution'!$U$6</f>
        <v>2317.9729084370647</v>
      </c>
      <c r="M920" s="90">
        <f>K920*'Age Distribution'!$U$7</f>
        <v>7260.3951009821767</v>
      </c>
      <c r="N920" s="82">
        <f>K920*'Age Distribution'!$U$8</f>
        <v>7746.6812048593965</v>
      </c>
      <c r="O920" s="82">
        <f>K920*'Age Distribution'!$U$9</f>
        <v>7160.3913046227208</v>
      </c>
      <c r="P920" s="82">
        <f>K920*'Age Distribution'!$U$10</f>
        <v>7305.8371766438195</v>
      </c>
      <c r="Q920" s="82">
        <f>K920*'Age Distribution'!$U$11</f>
        <v>5392.7223044548218</v>
      </c>
      <c r="R920" s="83">
        <f t="shared" si="14"/>
        <v>37184</v>
      </c>
    </row>
    <row r="921" spans="1:18" x14ac:dyDescent="0.3">
      <c r="A921" s="53" t="s">
        <v>10460</v>
      </c>
      <c r="B921" s="53" t="s">
        <v>10357</v>
      </c>
      <c r="C921" s="53" t="s">
        <v>6480</v>
      </c>
      <c r="D921" s="91" t="s">
        <v>4554</v>
      </c>
      <c r="E921" s="92" t="s">
        <v>4553</v>
      </c>
      <c r="F921" s="93" t="s">
        <v>4553</v>
      </c>
      <c r="G921" s="93" t="s">
        <v>15610</v>
      </c>
      <c r="H921" s="93" t="s">
        <v>15611</v>
      </c>
      <c r="I921" s="93" t="s">
        <v>15612</v>
      </c>
      <c r="J921" s="93" t="s">
        <v>15613</v>
      </c>
      <c r="K921" s="94">
        <v>34795</v>
      </c>
      <c r="L921" s="90">
        <f>K921*'Age Distribution'!$U$6</f>
        <v>2169.0476373996253</v>
      </c>
      <c r="M921" s="90">
        <f>K921*'Age Distribution'!$U$7</f>
        <v>6793.9287741683211</v>
      </c>
      <c r="N921" s="82">
        <f>K921*'Age Distribution'!$U$8</f>
        <v>7248.9719374753313</v>
      </c>
      <c r="O921" s="82">
        <f>K921*'Age Distribution'!$U$9</f>
        <v>6700.3500280859389</v>
      </c>
      <c r="P921" s="82">
        <f>K921*'Age Distribution'!$U$10</f>
        <v>6836.4512844589526</v>
      </c>
      <c r="Q921" s="82">
        <f>K921*'Age Distribution'!$U$11</f>
        <v>5046.2503384118309</v>
      </c>
      <c r="R921" s="83">
        <f t="shared" si="14"/>
        <v>34795</v>
      </c>
    </row>
    <row r="922" spans="1:18" x14ac:dyDescent="0.3">
      <c r="A922" s="53" t="s">
        <v>10458</v>
      </c>
      <c r="B922" s="53" t="s">
        <v>10357</v>
      </c>
      <c r="C922" s="53" t="s">
        <v>6479</v>
      </c>
      <c r="D922" s="91" t="s">
        <v>4552</v>
      </c>
      <c r="E922" s="92" t="s">
        <v>4551</v>
      </c>
      <c r="F922" s="93" t="s">
        <v>15614</v>
      </c>
      <c r="G922" s="93" t="s">
        <v>15615</v>
      </c>
      <c r="H922" s="93" t="s">
        <v>3854</v>
      </c>
      <c r="I922" s="93" t="s">
        <v>15616</v>
      </c>
      <c r="J922" s="93" t="s">
        <v>15617</v>
      </c>
      <c r="K922" s="94">
        <v>25611</v>
      </c>
      <c r="L922" s="90">
        <f>K922*'Age Distribution'!$U$6</f>
        <v>1596.5362564001093</v>
      </c>
      <c r="M922" s="90">
        <f>K922*'Age Distribution'!$U$7</f>
        <v>5000.6986588654945</v>
      </c>
      <c r="N922" s="82">
        <f>K922*'Age Distribution'!$U$8</f>
        <v>5335.6350133835522</v>
      </c>
      <c r="O922" s="82">
        <f>K922*'Age Distribution'!$U$9</f>
        <v>4931.8196456188816</v>
      </c>
      <c r="P922" s="82">
        <f>K922*'Age Distribution'!$U$10</f>
        <v>5031.9975239625874</v>
      </c>
      <c r="Q922" s="82">
        <f>K922*'Age Distribution'!$U$11</f>
        <v>3714.312901769375</v>
      </c>
      <c r="R922" s="83">
        <f t="shared" si="14"/>
        <v>25611.000000000004</v>
      </c>
    </row>
    <row r="923" spans="1:18" x14ac:dyDescent="0.3">
      <c r="A923" s="53" t="s">
        <v>10457</v>
      </c>
      <c r="B923" s="53" t="s">
        <v>10357</v>
      </c>
      <c r="C923" s="53" t="s">
        <v>6478</v>
      </c>
      <c r="D923" s="91" t="s">
        <v>4550</v>
      </c>
      <c r="E923" s="92" t="s">
        <v>4549</v>
      </c>
      <c r="F923" s="93" t="s">
        <v>4549</v>
      </c>
      <c r="G923" s="93" t="s">
        <v>15618</v>
      </c>
      <c r="H923" s="93" t="s">
        <v>15619</v>
      </c>
      <c r="I923" s="93" t="s">
        <v>15620</v>
      </c>
      <c r="J923" s="93" t="s">
        <v>15621</v>
      </c>
      <c r="K923" s="94">
        <v>36713</v>
      </c>
      <c r="L923" s="90">
        <f>K923*'Age Distribution'!$U$6</f>
        <v>2288.6117520290973</v>
      </c>
      <c r="M923" s="90">
        <f>K923*'Age Distribution'!$U$7</f>
        <v>7168.4295756873562</v>
      </c>
      <c r="N923" s="82">
        <f>K923*'Age Distribution'!$U$8</f>
        <v>7648.5560207079125</v>
      </c>
      <c r="O923" s="82">
        <f>K923*'Age Distribution'!$U$9</f>
        <v>7069.6925012536021</v>
      </c>
      <c r="P923" s="82">
        <f>K923*'Age Distribution'!$U$10</f>
        <v>7213.296048465053</v>
      </c>
      <c r="Q923" s="82">
        <f>K923*'Age Distribution'!$U$11</f>
        <v>5324.414101856978</v>
      </c>
      <c r="R923" s="83">
        <f t="shared" si="14"/>
        <v>36713</v>
      </c>
    </row>
    <row r="924" spans="1:18" x14ac:dyDescent="0.3">
      <c r="A924" s="53" t="s">
        <v>10455</v>
      </c>
      <c r="B924" s="53" t="s">
        <v>10357</v>
      </c>
      <c r="C924" s="53" t="s">
        <v>6477</v>
      </c>
      <c r="D924" s="91" t="s">
        <v>4548</v>
      </c>
      <c r="E924" s="92" t="s">
        <v>4547</v>
      </c>
      <c r="F924" s="93" t="s">
        <v>4547</v>
      </c>
      <c r="G924" s="93" t="s">
        <v>15622</v>
      </c>
      <c r="H924" s="93" t="s">
        <v>15623</v>
      </c>
      <c r="I924" s="93" t="s">
        <v>15550</v>
      </c>
      <c r="J924" s="93" t="s">
        <v>15624</v>
      </c>
      <c r="K924" s="94">
        <v>2727</v>
      </c>
      <c r="L924" s="90">
        <f>K924*'Age Distribution'!$U$6</f>
        <v>169.9954851900784</v>
      </c>
      <c r="M924" s="90">
        <f>K924*'Age Distribution'!$U$7</f>
        <v>532.46281842669953</v>
      </c>
      <c r="N924" s="82">
        <f>K924*'Age Distribution'!$U$8</f>
        <v>568.12606620190331</v>
      </c>
      <c r="O924" s="82">
        <f>K924*'Age Distribution'!$U$9</f>
        <v>525.12874052566042</v>
      </c>
      <c r="P924" s="82">
        <f>K924*'Age Distribution'!$U$10</f>
        <v>535.79544913693246</v>
      </c>
      <c r="Q924" s="82">
        <f>K924*'Age Distribution'!$U$11</f>
        <v>395.49144051872577</v>
      </c>
      <c r="R924" s="83">
        <f t="shared" si="14"/>
        <v>2727</v>
      </c>
    </row>
    <row r="925" spans="1:18" x14ac:dyDescent="0.3">
      <c r="A925" s="53" t="s">
        <v>10453</v>
      </c>
      <c r="B925" s="53" t="s">
        <v>10357</v>
      </c>
      <c r="C925" s="53" t="s">
        <v>6476</v>
      </c>
      <c r="D925" s="91" t="s">
        <v>4546</v>
      </c>
      <c r="E925" s="92" t="s">
        <v>4545</v>
      </c>
      <c r="F925" s="93" t="s">
        <v>4545</v>
      </c>
      <c r="G925" s="93" t="s">
        <v>15625</v>
      </c>
      <c r="H925" s="93" t="s">
        <v>15626</v>
      </c>
      <c r="I925" s="93" t="s">
        <v>15627</v>
      </c>
      <c r="J925" s="93" t="s">
        <v>15628</v>
      </c>
      <c r="K925" s="94">
        <v>2566</v>
      </c>
      <c r="L925" s="90">
        <f>K925*'Age Distribution'!$U$6</f>
        <v>159.95908140731251</v>
      </c>
      <c r="M925" s="90">
        <f>K925*'Age Distribution'!$U$7</f>
        <v>501.02661975904329</v>
      </c>
      <c r="N925" s="82">
        <f>K925*'Age Distribution'!$U$8</f>
        <v>534.58433658748959</v>
      </c>
      <c r="O925" s="82">
        <f>K925*'Age Distribution'!$U$9</f>
        <v>494.12554022326543</v>
      </c>
      <c r="P925" s="82">
        <f>K925*'Age Distribution'!$U$10</f>
        <v>504.16249449408457</v>
      </c>
      <c r="Q925" s="82">
        <f>K925*'Age Distribution'!$U$11</f>
        <v>372.14192752880467</v>
      </c>
      <c r="R925" s="83">
        <f t="shared" si="14"/>
        <v>2566</v>
      </c>
    </row>
    <row r="926" spans="1:18" x14ac:dyDescent="0.3">
      <c r="A926" s="53" t="s">
        <v>10452</v>
      </c>
      <c r="B926" s="53" t="s">
        <v>10357</v>
      </c>
      <c r="C926" s="53" t="s">
        <v>6475</v>
      </c>
      <c r="D926" s="91" t="s">
        <v>4544</v>
      </c>
      <c r="E926" s="92" t="s">
        <v>4543</v>
      </c>
      <c r="F926" s="93" t="s">
        <v>4543</v>
      </c>
      <c r="G926" s="93" t="s">
        <v>15629</v>
      </c>
      <c r="H926" s="93" t="s">
        <v>15630</v>
      </c>
      <c r="I926" s="93" t="s">
        <v>4345</v>
      </c>
      <c r="J926" s="93" t="s">
        <v>15631</v>
      </c>
      <c r="K926" s="94">
        <v>7816</v>
      </c>
      <c r="L926" s="90">
        <f>K926*'Age Distribution'!$U$6</f>
        <v>487.23311780185287</v>
      </c>
      <c r="M926" s="90">
        <f>K926*'Age Distribution'!$U$7</f>
        <v>1526.1200545739214</v>
      </c>
      <c r="N926" s="82">
        <f>K926*'Age Distribution'!$U$8</f>
        <v>1628.336389231418</v>
      </c>
      <c r="O926" s="82">
        <f>K926*'Age Distribution'!$U$9</f>
        <v>1505.0994631274523</v>
      </c>
      <c r="P926" s="82">
        <f>K926*'Age Distribution'!$U$10</f>
        <v>1535.6718850217324</v>
      </c>
      <c r="Q926" s="82">
        <f>K926*'Age Distribution'!$U$11</f>
        <v>1133.5390902436231</v>
      </c>
      <c r="R926" s="83">
        <f t="shared" si="14"/>
        <v>7816</v>
      </c>
    </row>
    <row r="927" spans="1:18" x14ac:dyDescent="0.3">
      <c r="A927" s="53" t="s">
        <v>10451</v>
      </c>
      <c r="B927" s="53" t="s">
        <v>10357</v>
      </c>
      <c r="C927" s="53" t="s">
        <v>6474</v>
      </c>
      <c r="D927" s="91" t="s">
        <v>4542</v>
      </c>
      <c r="E927" s="92" t="s">
        <v>4541</v>
      </c>
      <c r="F927" s="93" t="s">
        <v>4541</v>
      </c>
      <c r="G927" s="93" t="s">
        <v>15632</v>
      </c>
      <c r="H927" s="93" t="s">
        <v>15633</v>
      </c>
      <c r="I927" s="93" t="s">
        <v>5022</v>
      </c>
      <c r="J927" s="93" t="s">
        <v>14672</v>
      </c>
      <c r="K927" s="94">
        <v>6082</v>
      </c>
      <c r="L927" s="90">
        <f>K927*'Age Distribution'!$U$6</f>
        <v>379.13917892411325</v>
      </c>
      <c r="M927" s="90">
        <f>K927*'Age Distribution'!$U$7</f>
        <v>1187.5463372464931</v>
      </c>
      <c r="N927" s="82">
        <f>K927*'Age Distribution'!$U$8</f>
        <v>1267.0857112724518</v>
      </c>
      <c r="O927" s="82">
        <f>K927*'Age Distribution'!$U$9</f>
        <v>1171.1892188768122</v>
      </c>
      <c r="P927" s="82">
        <f>K927*'Age Distribution'!$U$10</f>
        <v>1194.9790691788864</v>
      </c>
      <c r="Q927" s="82">
        <f>K927*'Age Distribution'!$U$11</f>
        <v>882.0604845012432</v>
      </c>
      <c r="R927" s="83">
        <f t="shared" si="14"/>
        <v>6082</v>
      </c>
    </row>
    <row r="928" spans="1:18" x14ac:dyDescent="0.3">
      <c r="A928" s="53" t="s">
        <v>10450</v>
      </c>
      <c r="B928" s="53" t="s">
        <v>10357</v>
      </c>
      <c r="C928" s="53" t="s">
        <v>6473</v>
      </c>
      <c r="D928" s="91" t="s">
        <v>4540</v>
      </c>
      <c r="E928" s="92" t="s">
        <v>1555</v>
      </c>
      <c r="F928" s="93" t="s">
        <v>1555</v>
      </c>
      <c r="G928" s="93" t="s">
        <v>15634</v>
      </c>
      <c r="H928" s="93" t="s">
        <v>15635</v>
      </c>
      <c r="I928" s="93" t="s">
        <v>15636</v>
      </c>
      <c r="J928" s="93" t="s">
        <v>15637</v>
      </c>
      <c r="K928" s="94">
        <v>1301</v>
      </c>
      <c r="L928" s="90">
        <f>K928*'Age Distribution'!$U$6</f>
        <v>81.10162311415182</v>
      </c>
      <c r="M928" s="90">
        <f>K928*'Age Distribution'!$U$7</f>
        <v>254.02791594174408</v>
      </c>
      <c r="N928" s="82">
        <f>K928*'Age Distribution'!$U$8</f>
        <v>271.04217533138109</v>
      </c>
      <c r="O928" s="82">
        <f>K928*'Age Distribution'!$U$9</f>
        <v>250.52896641873278</v>
      </c>
      <c r="P928" s="82">
        <f>K928*'Age Distribution'!$U$10</f>
        <v>255.6178508717085</v>
      </c>
      <c r="Q928" s="82">
        <f>K928*'Age Distribution'!$U$11</f>
        <v>188.68146832228172</v>
      </c>
      <c r="R928" s="83">
        <f t="shared" si="14"/>
        <v>1301</v>
      </c>
    </row>
    <row r="929" spans="1:18" x14ac:dyDescent="0.3">
      <c r="A929" s="53" t="s">
        <v>10449</v>
      </c>
      <c r="B929" s="53" t="s">
        <v>10357</v>
      </c>
      <c r="C929" s="53" t="s">
        <v>6472</v>
      </c>
      <c r="D929" s="91" t="s">
        <v>4539</v>
      </c>
      <c r="E929" s="92" t="s">
        <v>4538</v>
      </c>
      <c r="F929" s="93" t="s">
        <v>4538</v>
      </c>
      <c r="G929" s="93" t="s">
        <v>15638</v>
      </c>
      <c r="H929" s="93" t="s">
        <v>15639</v>
      </c>
      <c r="I929" s="93" t="s">
        <v>1141</v>
      </c>
      <c r="J929" s="93" t="s">
        <v>15640</v>
      </c>
      <c r="K929" s="94">
        <v>6328</v>
      </c>
      <c r="L929" s="90">
        <f>K929*'Age Distribution'!$U$6</f>
        <v>394.47430520088602</v>
      </c>
      <c r="M929" s="90">
        <f>K929*'Age Distribution'!$U$7</f>
        <v>1235.5792867635332</v>
      </c>
      <c r="N929" s="82">
        <f>K929*'Age Distribution'!$U$8</f>
        <v>1318.3358074534817</v>
      </c>
      <c r="O929" s="82">
        <f>K929*'Age Distribution'!$U$9</f>
        <v>1218.5605684071797</v>
      </c>
      <c r="P929" s="82">
        <f>K929*'Age Distribution'!$U$10</f>
        <v>1243.3126520493247</v>
      </c>
      <c r="Q929" s="82">
        <f>K929*'Age Distribution'!$U$11</f>
        <v>917.73738012559465</v>
      </c>
      <c r="R929" s="83">
        <f t="shared" si="14"/>
        <v>6328</v>
      </c>
    </row>
    <row r="930" spans="1:18" x14ac:dyDescent="0.3">
      <c r="A930" s="53" t="s">
        <v>10448</v>
      </c>
      <c r="B930" s="53" t="s">
        <v>10357</v>
      </c>
      <c r="C930" s="53" t="s">
        <v>6471</v>
      </c>
      <c r="D930" s="91" t="s">
        <v>4537</v>
      </c>
      <c r="E930" s="92" t="s">
        <v>4536</v>
      </c>
      <c r="F930" s="93" t="s">
        <v>4536</v>
      </c>
      <c r="G930" s="93" t="s">
        <v>15641</v>
      </c>
      <c r="H930" s="93" t="s">
        <v>15642</v>
      </c>
      <c r="I930" s="93" t="s">
        <v>15643</v>
      </c>
      <c r="J930" s="93" t="s">
        <v>15644</v>
      </c>
      <c r="K930" s="94">
        <v>2603</v>
      </c>
      <c r="L930" s="90">
        <f>K930*'Age Distribution'!$U$6</f>
        <v>162.26558413999783</v>
      </c>
      <c r="M930" s="90">
        <f>K930*'Age Distribution'!$U$7</f>
        <v>508.25108777583387</v>
      </c>
      <c r="N930" s="82">
        <f>K930*'Age Distribution'!$U$8</f>
        <v>542.29268438707538</v>
      </c>
      <c r="O930" s="82">
        <f>K930*'Age Distribution'!$U$9</f>
        <v>501.25049929897108</v>
      </c>
      <c r="P930" s="82">
        <f>K930*'Age Distribution'!$U$10</f>
        <v>511.43217972256514</v>
      </c>
      <c r="Q930" s="82">
        <f>K930*'Age Distribution'!$U$11</f>
        <v>377.50796467555671</v>
      </c>
      <c r="R930" s="83">
        <f t="shared" si="14"/>
        <v>2603</v>
      </c>
    </row>
    <row r="931" spans="1:18" x14ac:dyDescent="0.3">
      <c r="A931" s="53" t="s">
        <v>10447</v>
      </c>
      <c r="B931" s="53" t="s">
        <v>10357</v>
      </c>
      <c r="C931" s="53" t="s">
        <v>6470</v>
      </c>
      <c r="D931" s="91" t="s">
        <v>4535</v>
      </c>
      <c r="E931" s="92" t="s">
        <v>4534</v>
      </c>
      <c r="F931" s="93" t="s">
        <v>4534</v>
      </c>
      <c r="G931" s="93" t="s">
        <v>15645</v>
      </c>
      <c r="H931" s="93" t="s">
        <v>15646</v>
      </c>
      <c r="I931" s="93" t="s">
        <v>15647</v>
      </c>
      <c r="J931" s="93" t="s">
        <v>15648</v>
      </c>
      <c r="K931" s="94">
        <v>5818</v>
      </c>
      <c r="L931" s="90">
        <f>K931*'Age Distribution'!$U$6</f>
        <v>362.68197023684496</v>
      </c>
      <c r="M931" s="90">
        <f>K931*'Age Distribution'!$U$7</f>
        <v>1135.9987816672306</v>
      </c>
      <c r="N931" s="82">
        <f>K931*'Age Distribution'!$U$8</f>
        <v>1212.0856080537858</v>
      </c>
      <c r="O931" s="82">
        <f>K931*'Age Distribution'!$U$9</f>
        <v>1120.3516730393446</v>
      </c>
      <c r="P931" s="82">
        <f>K931*'Age Distribution'!$U$10</f>
        <v>1143.1088826837818</v>
      </c>
      <c r="Q931" s="82">
        <f>K931*'Age Distribution'!$U$11</f>
        <v>843.77308431901224</v>
      </c>
      <c r="R931" s="83">
        <f t="shared" si="14"/>
        <v>5817.9999999999991</v>
      </c>
    </row>
    <row r="932" spans="1:18" x14ac:dyDescent="0.3">
      <c r="A932" s="53" t="s">
        <v>10446</v>
      </c>
      <c r="B932" s="53" t="s">
        <v>10357</v>
      </c>
      <c r="C932" s="53" t="s">
        <v>6469</v>
      </c>
      <c r="D932" s="91" t="s">
        <v>4533</v>
      </c>
      <c r="E932" s="92" t="s">
        <v>4532</v>
      </c>
      <c r="F932" s="93" t="s">
        <v>4532</v>
      </c>
      <c r="G932" s="93" t="s">
        <v>15649</v>
      </c>
      <c r="H932" s="93" t="s">
        <v>15650</v>
      </c>
      <c r="I932" s="93" t="s">
        <v>15651</v>
      </c>
      <c r="J932" s="93" t="s">
        <v>15652</v>
      </c>
      <c r="K932" s="94">
        <v>34820</v>
      </c>
      <c r="L932" s="90">
        <f>K932*'Age Distribution'!$U$6</f>
        <v>2170.6060851919801</v>
      </c>
      <c r="M932" s="90">
        <f>K932*'Age Distribution'!$U$7</f>
        <v>6798.8101714769628</v>
      </c>
      <c r="N932" s="82">
        <f>K932*'Age Distribution'!$U$8</f>
        <v>7254.1802805831594</v>
      </c>
      <c r="O932" s="82">
        <f>K932*'Age Distribution'!$U$9</f>
        <v>6705.1641896235778</v>
      </c>
      <c r="P932" s="82">
        <f>K932*'Age Distribution'!$U$10</f>
        <v>6841.3632339376554</v>
      </c>
      <c r="Q932" s="82">
        <f>K932*'Age Distribution'!$U$11</f>
        <v>5049.8760391866635</v>
      </c>
      <c r="R932" s="83">
        <f t="shared" si="14"/>
        <v>34820</v>
      </c>
    </row>
    <row r="933" spans="1:18" x14ac:dyDescent="0.3">
      <c r="A933" s="53" t="s">
        <v>10444</v>
      </c>
      <c r="B933" s="53" t="s">
        <v>10357</v>
      </c>
      <c r="C933" s="53" t="s">
        <v>6468</v>
      </c>
      <c r="D933" s="91" t="s">
        <v>4531</v>
      </c>
      <c r="E933" s="92" t="s">
        <v>4530</v>
      </c>
      <c r="F933" s="93" t="s">
        <v>4530</v>
      </c>
      <c r="G933" s="93" t="s">
        <v>15653</v>
      </c>
      <c r="H933" s="93" t="s">
        <v>15654</v>
      </c>
      <c r="I933" s="93" t="s">
        <v>15655</v>
      </c>
      <c r="J933" s="93" t="s">
        <v>15656</v>
      </c>
      <c r="K933" s="94">
        <v>4106</v>
      </c>
      <c r="L933" s="90">
        <f>K933*'Age Distribution'!$U$6</f>
        <v>255.95946541637767</v>
      </c>
      <c r="M933" s="90">
        <f>K933*'Age Distribution'!$U$7</f>
        <v>801.72069397140751</v>
      </c>
      <c r="N933" s="82">
        <f>K933*'Age Distribution'!$U$8</f>
        <v>855.41827202970853</v>
      </c>
      <c r="O933" s="82">
        <f>K933*'Age Distribution'!$U$9</f>
        <v>790.67789094182683</v>
      </c>
      <c r="P933" s="82">
        <f>K933*'Age Distribution'!$U$10</f>
        <v>806.73858238219452</v>
      </c>
      <c r="Q933" s="82">
        <f>K933*'Age Distribution'!$U$11</f>
        <v>595.48509525848476</v>
      </c>
      <c r="R933" s="83">
        <f t="shared" si="14"/>
        <v>4106</v>
      </c>
    </row>
    <row r="934" spans="1:18" x14ac:dyDescent="0.3">
      <c r="A934" s="53" t="s">
        <v>10443</v>
      </c>
      <c r="B934" s="53" t="s">
        <v>10357</v>
      </c>
      <c r="C934" s="53" t="s">
        <v>6467</v>
      </c>
      <c r="D934" s="91" t="s">
        <v>4529</v>
      </c>
      <c r="E934" s="92" t="s">
        <v>4528</v>
      </c>
      <c r="F934" s="93" t="s">
        <v>4528</v>
      </c>
      <c r="G934" s="93" t="s">
        <v>15568</v>
      </c>
      <c r="H934" s="93" t="s">
        <v>15657</v>
      </c>
      <c r="I934" s="93" t="s">
        <v>15658</v>
      </c>
      <c r="J934" s="93" t="s">
        <v>15659</v>
      </c>
      <c r="K934" s="94">
        <v>1916</v>
      </c>
      <c r="L934" s="90">
        <f>K934*'Age Distribution'!$U$6</f>
        <v>119.43943880608369</v>
      </c>
      <c r="M934" s="90">
        <f>K934*'Age Distribution'!$U$7</f>
        <v>374.11028973434412</v>
      </c>
      <c r="N934" s="82">
        <f>K934*'Age Distribution'!$U$8</f>
        <v>399.16741578395556</v>
      </c>
      <c r="O934" s="82">
        <f>K934*'Age Distribution'!$U$9</f>
        <v>368.95734024465179</v>
      </c>
      <c r="P934" s="82">
        <f>K934*'Age Distribution'!$U$10</f>
        <v>376.45180804780438</v>
      </c>
      <c r="Q934" s="82">
        <f>K934*'Age Distribution'!$U$11</f>
        <v>277.87370738316048</v>
      </c>
      <c r="R934" s="83">
        <f t="shared" si="14"/>
        <v>1916</v>
      </c>
    </row>
    <row r="935" spans="1:18" x14ac:dyDescent="0.3">
      <c r="A935" s="53" t="s">
        <v>10441</v>
      </c>
      <c r="B935" s="53" t="s">
        <v>10357</v>
      </c>
      <c r="C935" s="53" t="s">
        <v>6466</v>
      </c>
      <c r="D935" s="91" t="s">
        <v>4527</v>
      </c>
      <c r="E935" s="92" t="s">
        <v>4526</v>
      </c>
      <c r="F935" s="93" t="s">
        <v>4526</v>
      </c>
      <c r="G935" s="93" t="s">
        <v>15660</v>
      </c>
      <c r="H935" s="93" t="s">
        <v>15661</v>
      </c>
      <c r="I935" s="93" t="s">
        <v>15662</v>
      </c>
      <c r="J935" s="93" t="s">
        <v>15663</v>
      </c>
      <c r="K935" s="94">
        <v>13539</v>
      </c>
      <c r="L935" s="90">
        <f>K935*'Age Distribution'!$U$6</f>
        <v>843.99298642774897</v>
      </c>
      <c r="M935" s="90">
        <f>K935*'Age Distribution'!$U$7</f>
        <v>2643.5695264683113</v>
      </c>
      <c r="N935" s="82">
        <f>K935*'Age Distribution'!$U$8</f>
        <v>2820.6302934754563</v>
      </c>
      <c r="O935" s="82">
        <f>K935*'Age Distribution'!$U$9</f>
        <v>2607.1573223237688</v>
      </c>
      <c r="P935" s="82">
        <f>K935*'Age Distribution'!$U$10</f>
        <v>2660.1153596864424</v>
      </c>
      <c r="Q935" s="82">
        <f>K935*'Age Distribution'!$U$11</f>
        <v>1963.5345116182721</v>
      </c>
      <c r="R935" s="83">
        <f t="shared" si="14"/>
        <v>13539</v>
      </c>
    </row>
    <row r="936" spans="1:18" x14ac:dyDescent="0.3">
      <c r="A936" s="53" t="s">
        <v>10440</v>
      </c>
      <c r="B936" s="53" t="s">
        <v>10357</v>
      </c>
      <c r="C936" s="53" t="s">
        <v>6465</v>
      </c>
      <c r="D936" s="91" t="s">
        <v>4525</v>
      </c>
      <c r="E936" s="92" t="s">
        <v>4524</v>
      </c>
      <c r="F936" s="93" t="s">
        <v>15664</v>
      </c>
      <c r="G936" s="93" t="s">
        <v>15665</v>
      </c>
      <c r="H936" s="93" t="s">
        <v>3275</v>
      </c>
      <c r="I936" s="93" t="s">
        <v>13151</v>
      </c>
      <c r="J936" s="93" t="s">
        <v>15666</v>
      </c>
      <c r="K936" s="94">
        <v>18855</v>
      </c>
      <c r="L936" s="90">
        <f>K936*'Age Distribution'!$U$6</f>
        <v>1175.3813249941065</v>
      </c>
      <c r="M936" s="90">
        <f>K936*'Age Distribution'!$U$7</f>
        <v>3681.5498501780053</v>
      </c>
      <c r="N936" s="82">
        <f>K936*'Age Distribution'!$U$8</f>
        <v>3928.1323719240513</v>
      </c>
      <c r="O936" s="82">
        <f>K936*'Age Distribution'!$U$9</f>
        <v>3630.8406316873225</v>
      </c>
      <c r="P936" s="82">
        <f>K936*'Age Distribution'!$U$10</f>
        <v>3704.5922968378663</v>
      </c>
      <c r="Q936" s="82">
        <f>K936*'Age Distribution'!$U$11</f>
        <v>2734.5035243786483</v>
      </c>
      <c r="R936" s="83">
        <f t="shared" si="14"/>
        <v>18855</v>
      </c>
    </row>
    <row r="937" spans="1:18" x14ac:dyDescent="0.3">
      <c r="A937" s="53" t="s">
        <v>10439</v>
      </c>
      <c r="B937" s="53" t="s">
        <v>10357</v>
      </c>
      <c r="C937" s="53" t="s">
        <v>6464</v>
      </c>
      <c r="D937" s="91" t="s">
        <v>4523</v>
      </c>
      <c r="E937" s="92" t="s">
        <v>4522</v>
      </c>
      <c r="F937" s="93" t="s">
        <v>4522</v>
      </c>
      <c r="G937" s="93" t="s">
        <v>15667</v>
      </c>
      <c r="H937" s="93" t="s">
        <v>15668</v>
      </c>
      <c r="I937" s="93" t="s">
        <v>4562</v>
      </c>
      <c r="J937" s="93" t="s">
        <v>15669</v>
      </c>
      <c r="K937" s="94">
        <v>3043</v>
      </c>
      <c r="L937" s="90">
        <f>K937*'Age Distribution'!$U$6</f>
        <v>189.69426528544503</v>
      </c>
      <c r="M937" s="90">
        <f>K937*'Age Distribution'!$U$7</f>
        <v>594.16368040793793</v>
      </c>
      <c r="N937" s="82">
        <f>K937*'Age Distribution'!$U$8</f>
        <v>633.95952308485221</v>
      </c>
      <c r="O937" s="82">
        <f>K937*'Age Distribution'!$U$9</f>
        <v>585.97974236141727</v>
      </c>
      <c r="P937" s="82">
        <f>K937*'Age Distribution'!$U$10</f>
        <v>597.88249054773939</v>
      </c>
      <c r="Q937" s="82">
        <f>K937*'Age Distribution'!$U$11</f>
        <v>441.3202983126082</v>
      </c>
      <c r="R937" s="83">
        <f t="shared" si="14"/>
        <v>3043</v>
      </c>
    </row>
    <row r="938" spans="1:18" x14ac:dyDescent="0.3">
      <c r="A938" s="53" t="s">
        <v>10437</v>
      </c>
      <c r="B938" s="53" t="s">
        <v>10357</v>
      </c>
      <c r="C938" s="53" t="s">
        <v>6463</v>
      </c>
      <c r="D938" s="91" t="s">
        <v>4521</v>
      </c>
      <c r="E938" s="92" t="s">
        <v>4520</v>
      </c>
      <c r="F938" s="93" t="s">
        <v>4520</v>
      </c>
      <c r="G938" s="93" t="s">
        <v>15670</v>
      </c>
      <c r="H938" s="93" t="s">
        <v>15671</v>
      </c>
      <c r="I938" s="93" t="s">
        <v>15672</v>
      </c>
      <c r="J938" s="93" t="s">
        <v>15673</v>
      </c>
      <c r="K938" s="94">
        <v>574272</v>
      </c>
      <c r="L938" s="90">
        <f>K938*'Age Distribution'!$U$6</f>
        <v>35798.917224450568</v>
      </c>
      <c r="M938" s="90">
        <f>K938*'Age Distribution'!$U$7</f>
        <v>112129.9918091447</v>
      </c>
      <c r="N938" s="82">
        <f>K938*'Age Distribution'!$U$8</f>
        <v>119640.22452874934</v>
      </c>
      <c r="O938" s="82">
        <f>K938*'Age Distribution'!$U$9</f>
        <v>110585.5269817206</v>
      </c>
      <c r="P938" s="82">
        <f>K938*'Age Distribution'!$U$10</f>
        <v>112831.80204135111</v>
      </c>
      <c r="Q938" s="82">
        <f>K938*'Age Distribution'!$U$11</f>
        <v>83285.537414583683</v>
      </c>
      <c r="R938" s="83">
        <f t="shared" si="14"/>
        <v>574272</v>
      </c>
    </row>
    <row r="939" spans="1:18" x14ac:dyDescent="0.3">
      <c r="A939" s="53" t="s">
        <v>10436</v>
      </c>
      <c r="B939" s="53" t="s">
        <v>10357</v>
      </c>
      <c r="C939" s="53" t="s">
        <v>6462</v>
      </c>
      <c r="D939" s="91" t="s">
        <v>4519</v>
      </c>
      <c r="E939" s="92" t="s">
        <v>4518</v>
      </c>
      <c r="F939" s="93" t="s">
        <v>4518</v>
      </c>
      <c r="G939" s="93" t="s">
        <v>15674</v>
      </c>
      <c r="H939" s="93" t="s">
        <v>15675</v>
      </c>
      <c r="I939" s="93" t="s">
        <v>5279</v>
      </c>
      <c r="J939" s="93" t="s">
        <v>15142</v>
      </c>
      <c r="K939" s="94">
        <v>3915</v>
      </c>
      <c r="L939" s="90">
        <f>K939*'Age Distribution'!$U$6</f>
        <v>244.05292428278582</v>
      </c>
      <c r="M939" s="90">
        <f>K939*'Age Distribution'!$U$7</f>
        <v>764.42681853338058</v>
      </c>
      <c r="N939" s="82">
        <f>K939*'Age Distribution'!$U$8</f>
        <v>815.62653068590089</v>
      </c>
      <c r="O939" s="82">
        <f>K939*'Age Distribution'!$U$9</f>
        <v>753.89769679426502</v>
      </c>
      <c r="P939" s="82">
        <f>K939*'Age Distribution'!$U$10</f>
        <v>769.211288364903</v>
      </c>
      <c r="Q939" s="82">
        <f>K939*'Age Distribution'!$U$11</f>
        <v>567.78474133876477</v>
      </c>
      <c r="R939" s="83">
        <f t="shared" si="14"/>
        <v>3915</v>
      </c>
    </row>
    <row r="940" spans="1:18" x14ac:dyDescent="0.3">
      <c r="A940" s="53" t="s">
        <v>10434</v>
      </c>
      <c r="B940" s="53" t="s">
        <v>10357</v>
      </c>
      <c r="C940" s="53" t="s">
        <v>6461</v>
      </c>
      <c r="D940" s="91" t="s">
        <v>4517</v>
      </c>
      <c r="E940" s="92" t="s">
        <v>4516</v>
      </c>
      <c r="F940" s="93" t="s">
        <v>4516</v>
      </c>
      <c r="G940" s="93" t="s">
        <v>15676</v>
      </c>
      <c r="H940" s="93" t="s">
        <v>1905</v>
      </c>
      <c r="I940" s="93" t="s">
        <v>15677</v>
      </c>
      <c r="J940" s="93" t="s">
        <v>15678</v>
      </c>
      <c r="K940" s="94">
        <v>7698</v>
      </c>
      <c r="L940" s="90">
        <f>K940*'Age Distribution'!$U$6</f>
        <v>479.87724422193747</v>
      </c>
      <c r="M940" s="90">
        <f>K940*'Age Distribution'!$U$7</f>
        <v>1503.0798592771298</v>
      </c>
      <c r="N940" s="82">
        <f>K940*'Age Distribution'!$U$8</f>
        <v>1603.7530097624688</v>
      </c>
      <c r="O940" s="82">
        <f>K940*'Age Distribution'!$U$9</f>
        <v>1482.3766206697962</v>
      </c>
      <c r="P940" s="82">
        <f>K940*'Age Distribution'!$U$10</f>
        <v>1512.4874834822538</v>
      </c>
      <c r="Q940" s="82">
        <f>K940*'Age Distribution'!$U$11</f>
        <v>1116.425782586414</v>
      </c>
      <c r="R940" s="83">
        <f t="shared" si="14"/>
        <v>7698.0000000000009</v>
      </c>
    </row>
    <row r="941" spans="1:18" x14ac:dyDescent="0.3">
      <c r="A941" s="53" t="s">
        <v>10432</v>
      </c>
      <c r="B941" s="53" t="s">
        <v>10357</v>
      </c>
      <c r="C941" s="53" t="s">
        <v>6460</v>
      </c>
      <c r="D941" s="91" t="s">
        <v>4515</v>
      </c>
      <c r="E941" s="92" t="s">
        <v>4514</v>
      </c>
      <c r="F941" s="93" t="s">
        <v>4514</v>
      </c>
      <c r="G941" s="93" t="s">
        <v>15679</v>
      </c>
      <c r="H941" s="93" t="s">
        <v>4514</v>
      </c>
      <c r="I941" s="93" t="s">
        <v>15680</v>
      </c>
      <c r="J941" s="93" t="s">
        <v>15681</v>
      </c>
      <c r="K941" s="94">
        <v>2513</v>
      </c>
      <c r="L941" s="90">
        <f>K941*'Age Distribution'!$U$6</f>
        <v>156.65517208751999</v>
      </c>
      <c r="M941" s="90">
        <f>K941*'Age Distribution'!$U$7</f>
        <v>490.67805746472169</v>
      </c>
      <c r="N941" s="82">
        <f>K941*'Age Distribution'!$U$8</f>
        <v>523.54264919889374</v>
      </c>
      <c r="O941" s="82">
        <f>K941*'Age Distribution'!$U$9</f>
        <v>483.91951776347076</v>
      </c>
      <c r="P941" s="82">
        <f>K941*'Age Distribution'!$U$10</f>
        <v>493.74916159923401</v>
      </c>
      <c r="Q941" s="82">
        <f>K941*'Age Distribution'!$U$11</f>
        <v>364.4554418861598</v>
      </c>
      <c r="R941" s="83">
        <f t="shared" si="14"/>
        <v>2513</v>
      </c>
    </row>
    <row r="942" spans="1:18" x14ac:dyDescent="0.3">
      <c r="A942" s="53" t="s">
        <v>10431</v>
      </c>
      <c r="B942" s="53" t="s">
        <v>10357</v>
      </c>
      <c r="C942" s="53" t="s">
        <v>6459</v>
      </c>
      <c r="D942" s="91" t="s">
        <v>4513</v>
      </c>
      <c r="E942" s="92" t="s">
        <v>4512</v>
      </c>
      <c r="F942" s="93" t="s">
        <v>4512</v>
      </c>
      <c r="G942" s="93" t="s">
        <v>15682</v>
      </c>
      <c r="H942" s="93" t="s">
        <v>12741</v>
      </c>
      <c r="I942" s="93" t="s">
        <v>15683</v>
      </c>
      <c r="J942" s="93" t="s">
        <v>15684</v>
      </c>
      <c r="K942" s="94">
        <v>20960</v>
      </c>
      <c r="L942" s="90">
        <f>K942*'Age Distribution'!$U$6</f>
        <v>1306.6026291103935</v>
      </c>
      <c r="M942" s="90">
        <f>K942*'Age Distribution'!$U$7</f>
        <v>4092.5635035656851</v>
      </c>
      <c r="N942" s="82">
        <f>K942*'Age Distribution'!$U$8</f>
        <v>4366.6748616031882</v>
      </c>
      <c r="O942" s="82">
        <f>K942*'Age Distribution'!$U$9</f>
        <v>4036.193033156525</v>
      </c>
      <c r="P942" s="82">
        <f>K942*'Age Distribution'!$U$10</f>
        <v>4118.1784429446661</v>
      </c>
      <c r="Q942" s="82">
        <f>K942*'Age Distribution'!$U$11</f>
        <v>3039.7875296195425</v>
      </c>
      <c r="R942" s="83">
        <f t="shared" si="14"/>
        <v>20960</v>
      </c>
    </row>
    <row r="943" spans="1:18" x14ac:dyDescent="0.3">
      <c r="A943" s="53" t="s">
        <v>10429</v>
      </c>
      <c r="B943" s="53" t="s">
        <v>10357</v>
      </c>
      <c r="C943" s="53" t="s">
        <v>6458</v>
      </c>
      <c r="D943" s="91" t="s">
        <v>4511</v>
      </c>
      <c r="E943" s="92" t="s">
        <v>4510</v>
      </c>
      <c r="F943" s="93" t="s">
        <v>4510</v>
      </c>
      <c r="G943" s="93" t="s">
        <v>15685</v>
      </c>
      <c r="H943" s="93" t="s">
        <v>15686</v>
      </c>
      <c r="I943" s="93" t="s">
        <v>15687</v>
      </c>
      <c r="J943" s="93" t="s">
        <v>15688</v>
      </c>
      <c r="K943" s="94">
        <v>1687</v>
      </c>
      <c r="L943" s="90">
        <f>K943*'Age Distribution'!$U$6</f>
        <v>105.16405702811231</v>
      </c>
      <c r="M943" s="90">
        <f>K943*'Age Distribution'!$U$7</f>
        <v>329.39669038718085</v>
      </c>
      <c r="N943" s="82">
        <f>K943*'Age Distribution'!$U$8</f>
        <v>351.45899291624897</v>
      </c>
      <c r="O943" s="82">
        <f>K943*'Age Distribution'!$U$9</f>
        <v>324.85962055987869</v>
      </c>
      <c r="P943" s="82">
        <f>K943*'Age Distribution'!$U$10</f>
        <v>331.45835082288414</v>
      </c>
      <c r="Q943" s="82">
        <f>K943*'Age Distribution'!$U$11</f>
        <v>244.66228828569504</v>
      </c>
      <c r="R943" s="83">
        <f t="shared" si="14"/>
        <v>1687</v>
      </c>
    </row>
    <row r="944" spans="1:18" x14ac:dyDescent="0.3">
      <c r="A944" s="53" t="s">
        <v>10428</v>
      </c>
      <c r="B944" s="53" t="s">
        <v>10357</v>
      </c>
      <c r="C944" s="53" t="s">
        <v>6457</v>
      </c>
      <c r="D944" s="91" t="s">
        <v>4509</v>
      </c>
      <c r="E944" s="92" t="s">
        <v>4508</v>
      </c>
      <c r="F944" s="93" t="s">
        <v>4508</v>
      </c>
      <c r="G944" s="93" t="s">
        <v>15689</v>
      </c>
      <c r="H944" s="93" t="s">
        <v>15690</v>
      </c>
      <c r="I944" s="93" t="s">
        <v>15691</v>
      </c>
      <c r="J944" s="93" t="s">
        <v>15692</v>
      </c>
      <c r="K944" s="94">
        <v>78797</v>
      </c>
      <c r="L944" s="90">
        <f>K944*'Age Distribution'!$U$6</f>
        <v>4912.0404277677326</v>
      </c>
      <c r="M944" s="90">
        <f>K944*'Age Distribution'!$U$7</f>
        <v>15385.57854916342</v>
      </c>
      <c r="N944" s="82">
        <f>K944*'Age Distribution'!$U$8</f>
        <v>16416.072474701643</v>
      </c>
      <c r="O944" s="82">
        <f>K944*'Age Distribution'!$U$9</f>
        <v>15173.659467253563</v>
      </c>
      <c r="P944" s="82">
        <f>K944*'Age Distribution'!$U$10</f>
        <v>15481.875322934677</v>
      </c>
      <c r="Q944" s="82">
        <f>K944*'Age Distribution'!$U$11</f>
        <v>11427.773758178964</v>
      </c>
      <c r="R944" s="83">
        <f t="shared" si="14"/>
        <v>78797.000000000015</v>
      </c>
    </row>
    <row r="945" spans="1:18" x14ac:dyDescent="0.3">
      <c r="A945" s="53" t="s">
        <v>10426</v>
      </c>
      <c r="B945" s="53" t="s">
        <v>10357</v>
      </c>
      <c r="C945" s="53" t="s">
        <v>6456</v>
      </c>
      <c r="D945" s="91" t="s">
        <v>4507</v>
      </c>
      <c r="E945" s="92" t="s">
        <v>4506</v>
      </c>
      <c r="F945" s="93" t="s">
        <v>4506</v>
      </c>
      <c r="G945" s="93" t="s">
        <v>15693</v>
      </c>
      <c r="H945" s="93" t="s">
        <v>15694</v>
      </c>
      <c r="I945" s="93" t="s">
        <v>15695</v>
      </c>
      <c r="J945" s="93" t="s">
        <v>15696</v>
      </c>
      <c r="K945" s="94">
        <v>3167</v>
      </c>
      <c r="L945" s="90">
        <f>K945*'Age Distribution'!$U$6</f>
        <v>197.4241663355256</v>
      </c>
      <c r="M945" s="90">
        <f>K945*'Age Distribution'!$U$7</f>
        <v>618.37541105880359</v>
      </c>
      <c r="N945" s="82">
        <f>K945*'Age Distribution'!$U$8</f>
        <v>659.79290489968025</v>
      </c>
      <c r="O945" s="82">
        <f>K945*'Age Distribution'!$U$9</f>
        <v>609.85798358810655</v>
      </c>
      <c r="P945" s="82">
        <f>K945*'Age Distribution'!$U$10</f>
        <v>622.24575996210672</v>
      </c>
      <c r="Q945" s="82">
        <f>K945*'Age Distribution'!$U$11</f>
        <v>459.30377415577721</v>
      </c>
      <c r="R945" s="83">
        <f t="shared" si="14"/>
        <v>3167</v>
      </c>
    </row>
    <row r="946" spans="1:18" x14ac:dyDescent="0.3">
      <c r="A946" s="53" t="s">
        <v>10425</v>
      </c>
      <c r="B946" s="53" t="s">
        <v>10357</v>
      </c>
      <c r="C946" s="53" t="s">
        <v>6455</v>
      </c>
      <c r="D946" s="91" t="s">
        <v>4505</v>
      </c>
      <c r="E946" s="92" t="s">
        <v>4464</v>
      </c>
      <c r="F946" s="93" t="s">
        <v>4464</v>
      </c>
      <c r="G946" s="93" t="s">
        <v>15697</v>
      </c>
      <c r="H946" s="93" t="s">
        <v>15698</v>
      </c>
      <c r="I946" s="93" t="s">
        <v>15699</v>
      </c>
      <c r="J946" s="93" t="s">
        <v>4253</v>
      </c>
      <c r="K946" s="94">
        <v>9502</v>
      </c>
      <c r="L946" s="90">
        <f>K946*'Age Distribution'!$U$6</f>
        <v>592.33483691827098</v>
      </c>
      <c r="M946" s="90">
        <f>K946*'Age Distribution'!$U$7</f>
        <v>1855.3214890687566</v>
      </c>
      <c r="N946" s="82">
        <f>K946*'Age Distribution'!$U$8</f>
        <v>1979.5870484233537</v>
      </c>
      <c r="O946" s="82">
        <f>K946*'Age Distribution'!$U$9</f>
        <v>1829.7665172258253</v>
      </c>
      <c r="P946" s="82">
        <f>K946*'Age Distribution'!$U$10</f>
        <v>1866.9337578654684</v>
      </c>
      <c r="Q946" s="82">
        <f>K946*'Age Distribution'!$U$11</f>
        <v>1378.0563504983249</v>
      </c>
      <c r="R946" s="83">
        <f t="shared" si="14"/>
        <v>9502.0000000000018</v>
      </c>
    </row>
    <row r="947" spans="1:18" x14ac:dyDescent="0.3">
      <c r="A947" s="53" t="s">
        <v>10424</v>
      </c>
      <c r="B947" s="53" t="s">
        <v>10357</v>
      </c>
      <c r="C947" s="53" t="s">
        <v>6454</v>
      </c>
      <c r="D947" s="91" t="s">
        <v>4504</v>
      </c>
      <c r="E947" s="92" t="s">
        <v>3009</v>
      </c>
      <c r="F947" s="93" t="s">
        <v>3009</v>
      </c>
      <c r="G947" s="93" t="s">
        <v>15700</v>
      </c>
      <c r="H947" s="93" t="s">
        <v>15701</v>
      </c>
      <c r="I947" s="93" t="s">
        <v>15702</v>
      </c>
      <c r="J947" s="93" t="s">
        <v>15703</v>
      </c>
      <c r="K947" s="94">
        <v>2794</v>
      </c>
      <c r="L947" s="90">
        <f>K947*'Age Distribution'!$U$6</f>
        <v>174.17212527358967</v>
      </c>
      <c r="M947" s="90">
        <f>K947*'Age Distribution'!$U$7</f>
        <v>545.54496321386091</v>
      </c>
      <c r="N947" s="82">
        <f>K947*'Age Distribution'!$U$8</f>
        <v>582.08442573088303</v>
      </c>
      <c r="O947" s="82">
        <f>K947*'Age Distribution'!$U$9</f>
        <v>538.03069344653295</v>
      </c>
      <c r="P947" s="82">
        <f>K947*'Age Distribution'!$U$10</f>
        <v>548.95947373985666</v>
      </c>
      <c r="Q947" s="82">
        <f>K947*'Age Distribution'!$U$11</f>
        <v>405.20831859527681</v>
      </c>
      <c r="R947" s="83">
        <f t="shared" si="14"/>
        <v>2794</v>
      </c>
    </row>
    <row r="948" spans="1:18" x14ac:dyDescent="0.3">
      <c r="A948" s="53" t="s">
        <v>10423</v>
      </c>
      <c r="B948" s="53" t="s">
        <v>10357</v>
      </c>
      <c r="C948" s="53" t="s">
        <v>6453</v>
      </c>
      <c r="D948" s="91" t="s">
        <v>4503</v>
      </c>
      <c r="E948" s="92" t="s">
        <v>4502</v>
      </c>
      <c r="F948" s="93" t="s">
        <v>4502</v>
      </c>
      <c r="G948" s="93" t="s">
        <v>15704</v>
      </c>
      <c r="H948" s="93" t="s">
        <v>15705</v>
      </c>
      <c r="I948" s="93" t="s">
        <v>15706</v>
      </c>
      <c r="J948" s="93" t="s">
        <v>15707</v>
      </c>
      <c r="K948" s="94">
        <v>33212</v>
      </c>
      <c r="L948" s="90">
        <f>K948*'Age Distribution'!$U$6</f>
        <v>2070.3667231877093</v>
      </c>
      <c r="M948" s="90">
        <f>K948*'Age Distribution'!$U$7</f>
        <v>6484.8386965850923</v>
      </c>
      <c r="N948" s="82">
        <f>K948*'Age Distribution'!$U$8</f>
        <v>6919.1796518876472</v>
      </c>
      <c r="O948" s="82">
        <f>K948*'Age Distribution'!$U$9</f>
        <v>6395.5173195226389</v>
      </c>
      <c r="P948" s="82">
        <f>K948*'Age Distribution'!$U$10</f>
        <v>6525.4266434674737</v>
      </c>
      <c r="Q948" s="82">
        <f>K948*'Age Distribution'!$U$11</f>
        <v>4816.670965349439</v>
      </c>
      <c r="R948" s="83">
        <f t="shared" si="14"/>
        <v>33212</v>
      </c>
    </row>
    <row r="949" spans="1:18" x14ac:dyDescent="0.3">
      <c r="A949" s="53" t="s">
        <v>10422</v>
      </c>
      <c r="B949" s="53" t="s">
        <v>10357</v>
      </c>
      <c r="C949" s="53" t="s">
        <v>6452</v>
      </c>
      <c r="D949" s="91" t="s">
        <v>4501</v>
      </c>
      <c r="E949" s="92" t="s">
        <v>4500</v>
      </c>
      <c r="F949" s="93" t="s">
        <v>4500</v>
      </c>
      <c r="G949" s="93" t="s">
        <v>15708</v>
      </c>
      <c r="H949" s="93" t="s">
        <v>15709</v>
      </c>
      <c r="I949" s="93" t="s">
        <v>15710</v>
      </c>
      <c r="J949" s="93" t="s">
        <v>15711</v>
      </c>
      <c r="K949" s="94">
        <v>29241</v>
      </c>
      <c r="L949" s="90">
        <f>K949*'Age Distribution'!$U$6</f>
        <v>1822.8228758500486</v>
      </c>
      <c r="M949" s="90">
        <f>K949*'Age Distribution'!$U$7</f>
        <v>5709.4775480803528</v>
      </c>
      <c r="N949" s="82">
        <f>K949*'Age Distribution'!$U$8</f>
        <v>6091.8864326402118</v>
      </c>
      <c r="O949" s="82">
        <f>K949*'Age Distribution'!$U$9</f>
        <v>5630.8359008840625</v>
      </c>
      <c r="P949" s="82">
        <f>K949*'Age Distribution'!$U$10</f>
        <v>5745.2125882702758</v>
      </c>
      <c r="Q949" s="82">
        <f>K949*'Age Distribution'!$U$11</f>
        <v>4240.7646542750499</v>
      </c>
      <c r="R949" s="83">
        <f t="shared" si="14"/>
        <v>29241</v>
      </c>
    </row>
    <row r="950" spans="1:18" x14ac:dyDescent="0.3">
      <c r="A950" s="53" t="s">
        <v>10421</v>
      </c>
      <c r="B950" s="53" t="s">
        <v>10357</v>
      </c>
      <c r="C950" s="53" t="s">
        <v>6451</v>
      </c>
      <c r="D950" s="91" t="s">
        <v>4499</v>
      </c>
      <c r="E950" s="92" t="s">
        <v>4498</v>
      </c>
      <c r="F950" s="93" t="s">
        <v>4498</v>
      </c>
      <c r="G950" s="93" t="s">
        <v>15712</v>
      </c>
      <c r="H950" s="93" t="s">
        <v>15713</v>
      </c>
      <c r="I950" s="93" t="s">
        <v>15714</v>
      </c>
      <c r="J950" s="93" t="s">
        <v>15715</v>
      </c>
      <c r="K950" s="94">
        <v>12208</v>
      </c>
      <c r="L950" s="90">
        <f>K950*'Age Distribution'!$U$6</f>
        <v>761.02122596277127</v>
      </c>
      <c r="M950" s="90">
        <f>K950*'Age Distribution'!$U$7</f>
        <v>2383.6839337561964</v>
      </c>
      <c r="N950" s="82">
        <f>K950*'Age Distribution'!$U$8</f>
        <v>2543.3381064146815</v>
      </c>
      <c r="O950" s="82">
        <f>K950*'Age Distribution'!$U$9</f>
        <v>2350.8513620598692</v>
      </c>
      <c r="P950" s="82">
        <f>K950*'Age Distribution'!$U$10</f>
        <v>2398.60316944029</v>
      </c>
      <c r="Q950" s="82">
        <f>K950*'Age Distribution'!$U$11</f>
        <v>1770.5022023661916</v>
      </c>
      <c r="R950" s="83">
        <f t="shared" si="14"/>
        <v>12208</v>
      </c>
    </row>
    <row r="951" spans="1:18" x14ac:dyDescent="0.3">
      <c r="A951" s="53" t="s">
        <v>10420</v>
      </c>
      <c r="B951" s="53" t="s">
        <v>10357</v>
      </c>
      <c r="C951" s="53" t="s">
        <v>6450</v>
      </c>
      <c r="D951" s="91" t="s">
        <v>4497</v>
      </c>
      <c r="E951" s="92" t="s">
        <v>4496</v>
      </c>
      <c r="F951" s="93" t="s">
        <v>4496</v>
      </c>
      <c r="G951" s="93" t="s">
        <v>15716</v>
      </c>
      <c r="H951" s="93" t="s">
        <v>15717</v>
      </c>
      <c r="I951" s="93" t="s">
        <v>15718</v>
      </c>
      <c r="J951" s="93" t="s">
        <v>15719</v>
      </c>
      <c r="K951" s="94">
        <v>10006</v>
      </c>
      <c r="L951" s="90">
        <f>K951*'Age Distribution'!$U$6</f>
        <v>623.75314441214687</v>
      </c>
      <c r="M951" s="90">
        <f>K951*'Age Distribution'!$U$7</f>
        <v>1953.7304588109848</v>
      </c>
      <c r="N951" s="82">
        <f>K951*'Age Distribution'!$U$8</f>
        <v>2084.5872454771711</v>
      </c>
      <c r="O951" s="82">
        <f>K951*'Age Distribution'!$U$9</f>
        <v>1926.8200138246273</v>
      </c>
      <c r="P951" s="82">
        <f>K951*'Age Distribution'!$U$10</f>
        <v>1965.9586593561226</v>
      </c>
      <c r="Q951" s="82">
        <f>K951*'Age Distribution'!$U$11</f>
        <v>1451.1504781189476</v>
      </c>
      <c r="R951" s="83">
        <f t="shared" si="14"/>
        <v>10006</v>
      </c>
    </row>
    <row r="952" spans="1:18" x14ac:dyDescent="0.3">
      <c r="A952" s="53" t="s">
        <v>10419</v>
      </c>
      <c r="B952" s="53" t="s">
        <v>10357</v>
      </c>
      <c r="C952" s="53" t="s">
        <v>6449</v>
      </c>
      <c r="D952" s="91" t="s">
        <v>4495</v>
      </c>
      <c r="E952" s="92" t="s">
        <v>4494</v>
      </c>
      <c r="F952" s="93" t="s">
        <v>4494</v>
      </c>
      <c r="G952" s="93" t="s">
        <v>15720</v>
      </c>
      <c r="H952" s="93" t="s">
        <v>15721</v>
      </c>
      <c r="I952" s="93" t="s">
        <v>15722</v>
      </c>
      <c r="J952" s="93" t="s">
        <v>14504</v>
      </c>
      <c r="K952" s="94">
        <v>4357</v>
      </c>
      <c r="L952" s="90">
        <f>K952*'Age Distribution'!$U$6</f>
        <v>271.6062812516214</v>
      </c>
      <c r="M952" s="90">
        <f>K952*'Age Distribution'!$U$7</f>
        <v>850.72992295017605</v>
      </c>
      <c r="N952" s="82">
        <f>K952*'Age Distribution'!$U$8</f>
        <v>907.71003683230401</v>
      </c>
      <c r="O952" s="82">
        <f>K952*'Age Distribution'!$U$9</f>
        <v>839.0120727797223</v>
      </c>
      <c r="P952" s="82">
        <f>K952*'Age Distribution'!$U$10</f>
        <v>856.05455514837354</v>
      </c>
      <c r="Q952" s="82">
        <f>K952*'Age Distribution'!$U$11</f>
        <v>631.88713103780276</v>
      </c>
      <c r="R952" s="83">
        <f t="shared" si="14"/>
        <v>4357</v>
      </c>
    </row>
    <row r="953" spans="1:18" x14ac:dyDescent="0.3">
      <c r="A953" s="53" t="s">
        <v>10418</v>
      </c>
      <c r="B953" s="53" t="s">
        <v>10357</v>
      </c>
      <c r="C953" s="53" t="s">
        <v>6447</v>
      </c>
      <c r="D953" s="91" t="s">
        <v>4493</v>
      </c>
      <c r="E953" s="92" t="s">
        <v>4492</v>
      </c>
      <c r="F953" s="93" t="s">
        <v>15723</v>
      </c>
      <c r="G953" s="93" t="s">
        <v>15724</v>
      </c>
      <c r="H953" s="93" t="s">
        <v>15725</v>
      </c>
      <c r="I953" s="93" t="s">
        <v>15726</v>
      </c>
      <c r="J953" s="93" t="s">
        <v>15727</v>
      </c>
      <c r="K953" s="94">
        <v>32822</v>
      </c>
      <c r="L953" s="90">
        <f>K953*'Age Distribution'!$U$6</f>
        <v>2046.0549376269723</v>
      </c>
      <c r="M953" s="90">
        <f>K953*'Age Distribution'!$U$7</f>
        <v>6408.6888985702726</v>
      </c>
      <c r="N953" s="82">
        <f>K953*'Age Distribution'!$U$8</f>
        <v>6837.9294994055272</v>
      </c>
      <c r="O953" s="82">
        <f>K953*'Age Distribution'!$U$9</f>
        <v>6320.4163995354702</v>
      </c>
      <c r="P953" s="82">
        <f>K953*'Age Distribution'!$U$10</f>
        <v>6448.8002315997055</v>
      </c>
      <c r="Q953" s="82">
        <f>K953*'Age Distribution'!$U$11</f>
        <v>4760.1100332620526</v>
      </c>
      <c r="R953" s="83">
        <f t="shared" si="14"/>
        <v>32822.000000000007</v>
      </c>
    </row>
    <row r="954" spans="1:18" x14ac:dyDescent="0.3">
      <c r="A954" s="53" t="s">
        <v>10417</v>
      </c>
      <c r="B954" s="53" t="s">
        <v>10357</v>
      </c>
      <c r="C954" s="53" t="s">
        <v>6446</v>
      </c>
      <c r="D954" s="91" t="s">
        <v>4491</v>
      </c>
      <c r="E954" s="92" t="s">
        <v>3211</v>
      </c>
      <c r="F954" s="93" t="s">
        <v>3211</v>
      </c>
      <c r="G954" s="93" t="s">
        <v>15484</v>
      </c>
      <c r="H954" s="93" t="s">
        <v>15728</v>
      </c>
      <c r="I954" s="93" t="s">
        <v>15729</v>
      </c>
      <c r="J954" s="93" t="s">
        <v>15730</v>
      </c>
      <c r="K954" s="94">
        <v>6284</v>
      </c>
      <c r="L954" s="90">
        <f>K954*'Age Distribution'!$U$6</f>
        <v>391.73143708634126</v>
      </c>
      <c r="M954" s="90">
        <f>K954*'Age Distribution'!$U$7</f>
        <v>1226.9880275003227</v>
      </c>
      <c r="N954" s="82">
        <f>K954*'Age Distribution'!$U$8</f>
        <v>1309.169123583704</v>
      </c>
      <c r="O954" s="82">
        <f>K954*'Age Distribution'!$U$9</f>
        <v>1210.0876441009352</v>
      </c>
      <c r="P954" s="82">
        <f>K954*'Age Distribution'!$U$10</f>
        <v>1234.6676209668074</v>
      </c>
      <c r="Q954" s="82">
        <f>K954*'Age Distribution'!$U$11</f>
        <v>911.35614676188948</v>
      </c>
      <c r="R954" s="83">
        <f t="shared" si="14"/>
        <v>6284</v>
      </c>
    </row>
    <row r="955" spans="1:18" x14ac:dyDescent="0.3">
      <c r="A955" s="53" t="s">
        <v>10416</v>
      </c>
      <c r="B955" s="53" t="s">
        <v>10357</v>
      </c>
      <c r="C955" s="53" t="s">
        <v>6445</v>
      </c>
      <c r="D955" s="91" t="s">
        <v>4490</v>
      </c>
      <c r="E955" s="92" t="s">
        <v>20</v>
      </c>
      <c r="F955" s="93" t="s">
        <v>20</v>
      </c>
      <c r="G955" s="93" t="s">
        <v>15731</v>
      </c>
      <c r="H955" s="93" t="s">
        <v>15732</v>
      </c>
      <c r="I955" s="93" t="s">
        <v>15733</v>
      </c>
      <c r="J955" s="93" t="s">
        <v>15734</v>
      </c>
      <c r="K955" s="94">
        <v>34065</v>
      </c>
      <c r="L955" s="90">
        <f>K955*'Age Distribution'!$U$6</f>
        <v>2123.5409618628605</v>
      </c>
      <c r="M955" s="90">
        <f>K955*'Age Distribution'!$U$7</f>
        <v>6651.391972755966</v>
      </c>
      <c r="N955" s="82">
        <f>K955*'Age Distribution'!$U$8</f>
        <v>7096.8883187267465</v>
      </c>
      <c r="O955" s="82">
        <f>K955*'Age Distribution'!$U$9</f>
        <v>6559.7765111868812</v>
      </c>
      <c r="P955" s="82">
        <f>K955*'Age Distribution'!$U$10</f>
        <v>6693.0223596808228</v>
      </c>
      <c r="Q955" s="82">
        <f>K955*'Age Distribution'!$U$11</f>
        <v>4940.3798757867226</v>
      </c>
      <c r="R955" s="83">
        <f t="shared" si="14"/>
        <v>34065</v>
      </c>
    </row>
    <row r="956" spans="1:18" x14ac:dyDescent="0.3">
      <c r="A956" s="53" t="s">
        <v>10415</v>
      </c>
      <c r="B956" s="53" t="s">
        <v>10357</v>
      </c>
      <c r="C956" s="53" t="s">
        <v>6444</v>
      </c>
      <c r="D956" s="91" t="s">
        <v>4489</v>
      </c>
      <c r="E956" s="92" t="s">
        <v>4488</v>
      </c>
      <c r="F956" s="93" t="s">
        <v>4488</v>
      </c>
      <c r="G956" s="93" t="s">
        <v>15735</v>
      </c>
      <c r="H956" s="93" t="s">
        <v>15736</v>
      </c>
      <c r="I956" s="93" t="s">
        <v>15737</v>
      </c>
      <c r="J956" s="93" t="s">
        <v>217</v>
      </c>
      <c r="K956" s="94">
        <v>5698</v>
      </c>
      <c r="L956" s="90">
        <f>K956*'Age Distribution'!$U$6</f>
        <v>355.20142083354114</v>
      </c>
      <c r="M956" s="90">
        <f>K956*'Age Distribution'!$U$7</f>
        <v>1112.5680745857478</v>
      </c>
      <c r="N956" s="82">
        <f>K956*'Age Distribution'!$U$8</f>
        <v>1187.0855611362103</v>
      </c>
      <c r="O956" s="82">
        <f>K956*'Age Distribution'!$U$9</f>
        <v>1097.2436976586773</v>
      </c>
      <c r="P956" s="82">
        <f>K956*'Age Distribution'!$U$10</f>
        <v>1119.531525186007</v>
      </c>
      <c r="Q956" s="82">
        <f>K956*'Age Distribution'!$U$11</f>
        <v>826.36972059981645</v>
      </c>
      <c r="R956" s="83">
        <f t="shared" si="14"/>
        <v>5698</v>
      </c>
    </row>
    <row r="957" spans="1:18" x14ac:dyDescent="0.3">
      <c r="A957" s="53" t="s">
        <v>10414</v>
      </c>
      <c r="B957" s="53" t="s">
        <v>10357</v>
      </c>
      <c r="C957" s="53" t="s">
        <v>6442</v>
      </c>
      <c r="D957" s="91" t="s">
        <v>4487</v>
      </c>
      <c r="E957" s="92" t="s">
        <v>4486</v>
      </c>
      <c r="F957" s="93" t="s">
        <v>4486</v>
      </c>
      <c r="G957" s="93" t="s">
        <v>15738</v>
      </c>
      <c r="H957" s="93" t="s">
        <v>15739</v>
      </c>
      <c r="I957" s="93" t="s">
        <v>15740</v>
      </c>
      <c r="J957" s="93" t="s">
        <v>13675</v>
      </c>
      <c r="K957" s="94">
        <v>3110</v>
      </c>
      <c r="L957" s="90">
        <f>K957*'Age Distribution'!$U$6</f>
        <v>193.8709053689563</v>
      </c>
      <c r="M957" s="90">
        <f>K957*'Age Distribution'!$U$7</f>
        <v>607.2458251950992</v>
      </c>
      <c r="N957" s="82">
        <f>K957*'Age Distribution'!$U$8</f>
        <v>647.91788261383181</v>
      </c>
      <c r="O957" s="82">
        <f>K957*'Age Distribution'!$U$9</f>
        <v>598.88169528228968</v>
      </c>
      <c r="P957" s="82">
        <f>K957*'Age Distribution'!$U$10</f>
        <v>611.04651515066371</v>
      </c>
      <c r="Q957" s="82">
        <f>K957*'Age Distribution'!$U$11</f>
        <v>451.03717638915919</v>
      </c>
      <c r="R957" s="83">
        <f t="shared" si="14"/>
        <v>3110</v>
      </c>
    </row>
    <row r="958" spans="1:18" x14ac:dyDescent="0.3">
      <c r="A958" s="53" t="s">
        <v>10413</v>
      </c>
      <c r="B958" s="53" t="s">
        <v>10357</v>
      </c>
      <c r="C958" s="53" t="s">
        <v>6441</v>
      </c>
      <c r="D958" s="91" t="s">
        <v>4485</v>
      </c>
      <c r="E958" s="92" t="s">
        <v>4484</v>
      </c>
      <c r="F958" s="93" t="s">
        <v>4484</v>
      </c>
      <c r="G958" s="93" t="s">
        <v>15741</v>
      </c>
      <c r="H958" s="93" t="s">
        <v>15742</v>
      </c>
      <c r="I958" s="93" t="s">
        <v>15743</v>
      </c>
      <c r="J958" s="93" t="s">
        <v>15744</v>
      </c>
      <c r="K958" s="94">
        <v>10148</v>
      </c>
      <c r="L958" s="90">
        <f>K958*'Age Distribution'!$U$6</f>
        <v>632.60512787272296</v>
      </c>
      <c r="M958" s="90">
        <f>K958*'Age Distribution'!$U$7</f>
        <v>1981.456795524073</v>
      </c>
      <c r="N958" s="82">
        <f>K958*'Age Distribution'!$U$8</f>
        <v>2114.170634329635</v>
      </c>
      <c r="O958" s="82">
        <f>K958*'Age Distribution'!$U$9</f>
        <v>1954.1644513584167</v>
      </c>
      <c r="P958" s="82">
        <f>K958*'Age Distribution'!$U$10</f>
        <v>1993.8585323951561</v>
      </c>
      <c r="Q958" s="82">
        <f>K958*'Age Distribution'!$U$11</f>
        <v>1471.744458519996</v>
      </c>
      <c r="R958" s="83">
        <f t="shared" si="14"/>
        <v>10148</v>
      </c>
    </row>
    <row r="959" spans="1:18" x14ac:dyDescent="0.3">
      <c r="A959" s="53" t="s">
        <v>10412</v>
      </c>
      <c r="B959" s="53" t="s">
        <v>10357</v>
      </c>
      <c r="C959" s="53" t="s">
        <v>6440</v>
      </c>
      <c r="D959" s="91" t="s">
        <v>4482</v>
      </c>
      <c r="E959" s="92" t="s">
        <v>4481</v>
      </c>
      <c r="F959" s="93" t="s">
        <v>4481</v>
      </c>
      <c r="G959" s="93" t="s">
        <v>15745</v>
      </c>
      <c r="H959" s="93" t="s">
        <v>15746</v>
      </c>
      <c r="I959" s="93" t="s">
        <v>15747</v>
      </c>
      <c r="J959" s="93" t="s">
        <v>15748</v>
      </c>
      <c r="K959" s="94">
        <v>16416</v>
      </c>
      <c r="L959" s="90">
        <f>K959*'Age Distribution'!$U$6</f>
        <v>1023.3391583719571</v>
      </c>
      <c r="M959" s="90">
        <f>K959*'Age Distribution'!$U$7</f>
        <v>3205.3207287468645</v>
      </c>
      <c r="N959" s="82">
        <f>K959*'Age Distribution'!$U$8</f>
        <v>3420.0064183243294</v>
      </c>
      <c r="O959" s="82">
        <f>K959*'Age Distribution'!$U$9</f>
        <v>3161.1710320752632</v>
      </c>
      <c r="P959" s="82">
        <f>K959*'Age Distribution'!$U$10</f>
        <v>3225.3825056955934</v>
      </c>
      <c r="Q959" s="82">
        <f>K959*'Age Distribution'!$U$11</f>
        <v>2380.7801567859929</v>
      </c>
      <c r="R959" s="83">
        <f t="shared" si="14"/>
        <v>16416</v>
      </c>
    </row>
    <row r="960" spans="1:18" x14ac:dyDescent="0.3">
      <c r="A960" s="53" t="s">
        <v>10410</v>
      </c>
      <c r="B960" s="53" t="s">
        <v>10357</v>
      </c>
      <c r="C960" s="53" t="s">
        <v>6439</v>
      </c>
      <c r="D960" s="91" t="s">
        <v>4480</v>
      </c>
      <c r="E960" s="92" t="s">
        <v>4479</v>
      </c>
      <c r="F960" s="93" t="s">
        <v>4479</v>
      </c>
      <c r="G960" s="93" t="s">
        <v>13803</v>
      </c>
      <c r="H960" s="93" t="s">
        <v>1213</v>
      </c>
      <c r="I960" s="93" t="s">
        <v>15749</v>
      </c>
      <c r="J960" s="93" t="s">
        <v>15750</v>
      </c>
      <c r="K960" s="94">
        <v>3105</v>
      </c>
      <c r="L960" s="90">
        <f>K960*'Age Distribution'!$U$6</f>
        <v>193.55921581048531</v>
      </c>
      <c r="M960" s="90">
        <f>K960*'Age Distribution'!$U$7</f>
        <v>606.26954573337082</v>
      </c>
      <c r="N960" s="82">
        <f>K960*'Age Distribution'!$U$8</f>
        <v>646.87621399226623</v>
      </c>
      <c r="O960" s="82">
        <f>K960*'Age Distribution'!$U$9</f>
        <v>597.91886297476196</v>
      </c>
      <c r="P960" s="82">
        <f>K960*'Age Distribution'!$U$10</f>
        <v>610.06412525492306</v>
      </c>
      <c r="Q960" s="82">
        <f>K960*'Age Distribution'!$U$11</f>
        <v>450.3120362341927</v>
      </c>
      <c r="R960" s="83">
        <f t="shared" si="14"/>
        <v>3105</v>
      </c>
    </row>
    <row r="961" spans="1:18" x14ac:dyDescent="0.3">
      <c r="A961" s="53" t="s">
        <v>10408</v>
      </c>
      <c r="B961" s="53" t="s">
        <v>10357</v>
      </c>
      <c r="C961" s="53" t="s">
        <v>6438</v>
      </c>
      <c r="D961" s="91" t="s">
        <v>4478</v>
      </c>
      <c r="E961" s="92" t="s">
        <v>4477</v>
      </c>
      <c r="F961" s="93" t="s">
        <v>4477</v>
      </c>
      <c r="G961" s="93" t="s">
        <v>15751</v>
      </c>
      <c r="H961" s="93" t="s">
        <v>15752</v>
      </c>
      <c r="I961" s="93" t="s">
        <v>15753</v>
      </c>
      <c r="J961" s="93" t="s">
        <v>2097</v>
      </c>
      <c r="K961" s="94">
        <v>5560</v>
      </c>
      <c r="L961" s="90">
        <f>K961*'Age Distribution'!$U$6</f>
        <v>346.59878901974179</v>
      </c>
      <c r="M961" s="90">
        <f>K961*'Age Distribution'!$U$7</f>
        <v>1085.6227614420425</v>
      </c>
      <c r="N961" s="82">
        <f>K961*'Age Distribution'!$U$8</f>
        <v>1158.3355071809985</v>
      </c>
      <c r="O961" s="82">
        <f>K961*'Age Distribution'!$U$9</f>
        <v>1070.6695259709102</v>
      </c>
      <c r="P961" s="82">
        <f>K961*'Age Distribution'!$U$10</f>
        <v>1092.417564063566</v>
      </c>
      <c r="Q961" s="82">
        <f>K961*'Age Distribution'!$U$11</f>
        <v>806.35585232274116</v>
      </c>
      <c r="R961" s="83">
        <f t="shared" si="14"/>
        <v>5560</v>
      </c>
    </row>
    <row r="962" spans="1:18" x14ac:dyDescent="0.3">
      <c r="A962" s="53" t="s">
        <v>10407</v>
      </c>
      <c r="B962" s="53" t="s">
        <v>10357</v>
      </c>
      <c r="C962" s="53" t="s">
        <v>6437</v>
      </c>
      <c r="D962" s="91" t="s">
        <v>4476</v>
      </c>
      <c r="E962" s="92" t="s">
        <v>4475</v>
      </c>
      <c r="F962" s="93" t="s">
        <v>4475</v>
      </c>
      <c r="G962" s="93" t="s">
        <v>15754</v>
      </c>
      <c r="H962" s="93" t="s">
        <v>15313</v>
      </c>
      <c r="I962" s="93" t="s">
        <v>15755</v>
      </c>
      <c r="J962" s="93" t="s">
        <v>15756</v>
      </c>
      <c r="K962" s="94">
        <v>15936</v>
      </c>
      <c r="L962" s="90">
        <f>K962*'Age Distribution'!$U$6</f>
        <v>993.41696075874199</v>
      </c>
      <c r="M962" s="90">
        <f>K962*'Age Distribution'!$U$7</f>
        <v>3111.597900420933</v>
      </c>
      <c r="N962" s="82">
        <f>K962*'Age Distribution'!$U$8</f>
        <v>3320.0062306540271</v>
      </c>
      <c r="O962" s="82">
        <f>K962*'Age Distribution'!$U$9</f>
        <v>3068.7391305525944</v>
      </c>
      <c r="P962" s="82">
        <f>K962*'Age Distribution'!$U$10</f>
        <v>3131.0730757044939</v>
      </c>
      <c r="Q962" s="82">
        <f>K962*'Age Distribution'!$U$11</f>
        <v>2311.1667019092092</v>
      </c>
      <c r="R962" s="83">
        <f t="shared" si="14"/>
        <v>15936</v>
      </c>
    </row>
    <row r="963" spans="1:18" x14ac:dyDescent="0.3">
      <c r="A963" s="53" t="s">
        <v>10406</v>
      </c>
      <c r="B963" s="53" t="s">
        <v>10357</v>
      </c>
      <c r="C963" s="53" t="s">
        <v>6436</v>
      </c>
      <c r="D963" s="91" t="s">
        <v>4474</v>
      </c>
      <c r="E963" s="92" t="s">
        <v>4473</v>
      </c>
      <c r="F963" s="93" t="s">
        <v>4473</v>
      </c>
      <c r="G963" s="93" t="s">
        <v>15757</v>
      </c>
      <c r="H963" s="93" t="s">
        <v>15758</v>
      </c>
      <c r="I963" s="93" t="s">
        <v>6213</v>
      </c>
      <c r="J963" s="93" t="s">
        <v>15759</v>
      </c>
      <c r="K963" s="94">
        <v>3756</v>
      </c>
      <c r="L963" s="90">
        <f>K963*'Age Distribution'!$U$6</f>
        <v>234.14119632340831</v>
      </c>
      <c r="M963" s="90">
        <f>K963*'Age Distribution'!$U$7</f>
        <v>733.38113165041568</v>
      </c>
      <c r="N963" s="82">
        <f>K963*'Age Distribution'!$U$8</f>
        <v>782.50146852011335</v>
      </c>
      <c r="O963" s="82">
        <f>K963*'Age Distribution'!$U$9</f>
        <v>723.27962941488113</v>
      </c>
      <c r="P963" s="82">
        <f>K963*'Age Distribution'!$U$10</f>
        <v>737.97128968035133</v>
      </c>
      <c r="Q963" s="82">
        <f>K963*'Age Distribution'!$U$11</f>
        <v>544.72528441083023</v>
      </c>
      <c r="R963" s="83">
        <f t="shared" si="14"/>
        <v>3756</v>
      </c>
    </row>
    <row r="964" spans="1:18" x14ac:dyDescent="0.3">
      <c r="A964" s="53" t="s">
        <v>10404</v>
      </c>
      <c r="B964" s="53" t="s">
        <v>10357</v>
      </c>
      <c r="C964" s="53" t="s">
        <v>6435</v>
      </c>
      <c r="D964" s="91" t="s">
        <v>4472</v>
      </c>
      <c r="E964" s="92" t="s">
        <v>4471</v>
      </c>
      <c r="F964" s="93" t="s">
        <v>4471</v>
      </c>
      <c r="G964" s="93" t="s">
        <v>15760</v>
      </c>
      <c r="H964" s="93" t="s">
        <v>15761</v>
      </c>
      <c r="I964" s="93" t="s">
        <v>15762</v>
      </c>
      <c r="J964" s="93" t="s">
        <v>15763</v>
      </c>
      <c r="K964" s="94">
        <v>6065</v>
      </c>
      <c r="L964" s="90">
        <f>K964*'Age Distribution'!$U$6</f>
        <v>378.07943442531189</v>
      </c>
      <c r="M964" s="90">
        <f>K964*'Age Distribution'!$U$7</f>
        <v>1184.2269870766163</v>
      </c>
      <c r="N964" s="82">
        <f>K964*'Age Distribution'!$U$8</f>
        <v>1263.5440379591287</v>
      </c>
      <c r="O964" s="82">
        <f>K964*'Age Distribution'!$U$9</f>
        <v>1167.9155890312177</v>
      </c>
      <c r="P964" s="82">
        <f>K964*'Age Distribution'!$U$10</f>
        <v>1191.6389435333683</v>
      </c>
      <c r="Q964" s="82">
        <f>K964*'Age Distribution'!$U$11</f>
        <v>879.59500797435715</v>
      </c>
      <c r="R964" s="83">
        <f t="shared" si="14"/>
        <v>6065</v>
      </c>
    </row>
    <row r="965" spans="1:18" x14ac:dyDescent="0.3">
      <c r="A965" s="53" t="s">
        <v>10403</v>
      </c>
      <c r="B965" s="53" t="s">
        <v>10357</v>
      </c>
      <c r="C965" s="53" t="s">
        <v>6434</v>
      </c>
      <c r="D965" s="91" t="s">
        <v>4470</v>
      </c>
      <c r="E965" s="92" t="s">
        <v>4469</v>
      </c>
      <c r="F965" s="93" t="s">
        <v>4469</v>
      </c>
      <c r="G965" s="93" t="s">
        <v>15764</v>
      </c>
      <c r="H965" s="93" t="s">
        <v>15765</v>
      </c>
      <c r="I965" s="93" t="s">
        <v>15766</v>
      </c>
      <c r="J965" s="93" t="s">
        <v>15767</v>
      </c>
      <c r="K965" s="94">
        <v>6916</v>
      </c>
      <c r="L965" s="90">
        <f>K965*'Age Distribution'!$U$6</f>
        <v>431.12899727707452</v>
      </c>
      <c r="M965" s="90">
        <f>K965*'Age Distribution'!$U$7</f>
        <v>1350.3897514627995</v>
      </c>
      <c r="N965" s="82">
        <f>K965*'Age Distribution'!$U$8</f>
        <v>1440.8360373496016</v>
      </c>
      <c r="O965" s="82">
        <f>K965*'Age Distribution'!$U$9</f>
        <v>1331.7896477724487</v>
      </c>
      <c r="P965" s="82">
        <f>K965*'Age Distribution'!$U$10</f>
        <v>1358.8417037884212</v>
      </c>
      <c r="Q965" s="82">
        <f>K965*'Age Distribution'!$U$11</f>
        <v>1003.0138623496543</v>
      </c>
      <c r="R965" s="83">
        <f t="shared" ref="R965:R1028" si="15">SUM(L965:Q965)</f>
        <v>6915.9999999999991</v>
      </c>
    </row>
    <row r="966" spans="1:18" x14ac:dyDescent="0.3">
      <c r="A966" s="53" t="s">
        <v>10402</v>
      </c>
      <c r="B966" s="53" t="s">
        <v>10357</v>
      </c>
      <c r="C966" s="53" t="s">
        <v>6433</v>
      </c>
      <c r="D966" s="91" t="s">
        <v>4468</v>
      </c>
      <c r="E966" s="92" t="s">
        <v>2097</v>
      </c>
      <c r="F966" s="93" t="s">
        <v>2097</v>
      </c>
      <c r="G966" s="93" t="s">
        <v>15768</v>
      </c>
      <c r="H966" s="93" t="s">
        <v>15769</v>
      </c>
      <c r="I966" s="93" t="s">
        <v>15770</v>
      </c>
      <c r="J966" s="93" t="s">
        <v>15771</v>
      </c>
      <c r="K966" s="94">
        <v>5533</v>
      </c>
      <c r="L966" s="90">
        <f>K966*'Age Distribution'!$U$6</f>
        <v>344.91566540399845</v>
      </c>
      <c r="M966" s="90">
        <f>K966*'Age Distribution'!$U$7</f>
        <v>1080.3508523487087</v>
      </c>
      <c r="N966" s="82">
        <f>K966*'Age Distribution'!$U$8</f>
        <v>1152.710496624544</v>
      </c>
      <c r="O966" s="82">
        <f>K966*'Age Distribution'!$U$9</f>
        <v>1065.4702315102602</v>
      </c>
      <c r="P966" s="82">
        <f>K966*'Age Distribution'!$U$10</f>
        <v>1087.1126586265666</v>
      </c>
      <c r="Q966" s="82">
        <f>K966*'Age Distribution'!$U$11</f>
        <v>802.44009548592214</v>
      </c>
      <c r="R966" s="83">
        <f t="shared" si="15"/>
        <v>5533</v>
      </c>
    </row>
    <row r="967" spans="1:18" x14ac:dyDescent="0.3">
      <c r="A967" s="53" t="s">
        <v>10401</v>
      </c>
      <c r="B967" s="53" t="s">
        <v>10357</v>
      </c>
      <c r="C967" s="53" t="s">
        <v>6432</v>
      </c>
      <c r="D967" s="91" t="s">
        <v>4467</v>
      </c>
      <c r="E967" s="92" t="s">
        <v>4466</v>
      </c>
      <c r="F967" s="93" t="s">
        <v>4466</v>
      </c>
      <c r="G967" s="93" t="s">
        <v>15772</v>
      </c>
      <c r="H967" s="93" t="s">
        <v>15773</v>
      </c>
      <c r="I967" s="93" t="s">
        <v>15774</v>
      </c>
      <c r="J967" s="93" t="s">
        <v>15775</v>
      </c>
      <c r="K967" s="94">
        <v>22897</v>
      </c>
      <c r="L967" s="90">
        <f>K967*'Age Distribution'!$U$6</f>
        <v>1427.3511640620554</v>
      </c>
      <c r="M967" s="90">
        <f>K967*'Age Distribution'!$U$7</f>
        <v>4470.7741670392888</v>
      </c>
      <c r="N967" s="82">
        <f>K967*'Age Distribution'!$U$8</f>
        <v>4770.2172855977196</v>
      </c>
      <c r="O967" s="82">
        <f>K967*'Age Distribution'!$U$9</f>
        <v>4409.1942690927935</v>
      </c>
      <c r="P967" s="82">
        <f>K967*'Age Distribution'!$U$10</f>
        <v>4498.7562885545813</v>
      </c>
      <c r="Q967" s="82">
        <f>K967*'Age Distribution'!$U$11</f>
        <v>3320.7068256535622</v>
      </c>
      <c r="R967" s="83">
        <f t="shared" si="15"/>
        <v>22897</v>
      </c>
    </row>
    <row r="968" spans="1:18" x14ac:dyDescent="0.3">
      <c r="A968" s="53" t="s">
        <v>10400</v>
      </c>
      <c r="B968" s="53" t="s">
        <v>10357</v>
      </c>
      <c r="C968" s="53" t="s">
        <v>6431</v>
      </c>
      <c r="D968" s="91" t="s">
        <v>4465</v>
      </c>
      <c r="E968" s="92" t="s">
        <v>4464</v>
      </c>
      <c r="F968" s="93" t="s">
        <v>4464</v>
      </c>
      <c r="G968" s="93" t="s">
        <v>15776</v>
      </c>
      <c r="H968" s="93" t="s">
        <v>15777</v>
      </c>
      <c r="I968" s="93" t="s">
        <v>15778</v>
      </c>
      <c r="J968" s="93" t="s">
        <v>12314</v>
      </c>
      <c r="K968" s="94">
        <v>9850</v>
      </c>
      <c r="L968" s="90">
        <f>K968*'Age Distribution'!$U$6</f>
        <v>614.028430187852</v>
      </c>
      <c r="M968" s="90">
        <f>K968*'Age Distribution'!$U$7</f>
        <v>1923.2705396050571</v>
      </c>
      <c r="N968" s="82">
        <f>K968*'Age Distribution'!$U$8</f>
        <v>2052.0871844843227</v>
      </c>
      <c r="O968" s="82">
        <f>K968*'Age Distribution'!$U$9</f>
        <v>1896.7796458297601</v>
      </c>
      <c r="P968" s="82">
        <f>K968*'Age Distribution'!$U$10</f>
        <v>1935.3080946090151</v>
      </c>
      <c r="Q968" s="82">
        <f>K968*'Age Distribution'!$U$11</f>
        <v>1428.526105283993</v>
      </c>
      <c r="R968" s="83">
        <f t="shared" si="15"/>
        <v>9850</v>
      </c>
    </row>
    <row r="969" spans="1:18" x14ac:dyDescent="0.3">
      <c r="A969" s="53" t="s">
        <v>10398</v>
      </c>
      <c r="B969" s="53" t="s">
        <v>10357</v>
      </c>
      <c r="C969" s="53" t="s">
        <v>6430</v>
      </c>
      <c r="D969" s="91" t="s">
        <v>4463</v>
      </c>
      <c r="E969" s="92" t="s">
        <v>4462</v>
      </c>
      <c r="F969" s="93" t="s">
        <v>4462</v>
      </c>
      <c r="G969" s="93" t="s">
        <v>15779</v>
      </c>
      <c r="H969" s="93" t="s">
        <v>15780</v>
      </c>
      <c r="I969" s="93" t="s">
        <v>2994</v>
      </c>
      <c r="J969" s="93" t="s">
        <v>15781</v>
      </c>
      <c r="K969" s="94">
        <v>2584</v>
      </c>
      <c r="L969" s="90">
        <f>K969*'Age Distribution'!$U$6</f>
        <v>161.08116381780806</v>
      </c>
      <c r="M969" s="90">
        <f>K969*'Age Distribution'!$U$7</f>
        <v>504.54122582126575</v>
      </c>
      <c r="N969" s="82">
        <f>K969*'Age Distribution'!$U$8</f>
        <v>538.33434362512594</v>
      </c>
      <c r="O969" s="82">
        <f>K969*'Age Distribution'!$U$9</f>
        <v>497.59173653036549</v>
      </c>
      <c r="P969" s="82">
        <f>K969*'Age Distribution'!$U$10</f>
        <v>507.69909811875078</v>
      </c>
      <c r="Q969" s="82">
        <f>K969*'Age Distribution'!$U$11</f>
        <v>374.75243208668405</v>
      </c>
      <c r="R969" s="83">
        <f t="shared" si="15"/>
        <v>2584.0000000000005</v>
      </c>
    </row>
    <row r="970" spans="1:18" x14ac:dyDescent="0.3">
      <c r="A970" s="53" t="s">
        <v>10396</v>
      </c>
      <c r="B970" s="53" t="s">
        <v>10357</v>
      </c>
      <c r="C970" s="53" t="s">
        <v>7052</v>
      </c>
      <c r="D970" s="91" t="s">
        <v>4461</v>
      </c>
      <c r="E970" s="92" t="s">
        <v>4460</v>
      </c>
      <c r="F970" s="93" t="s">
        <v>4460</v>
      </c>
      <c r="G970" s="93" t="s">
        <v>15782</v>
      </c>
      <c r="H970" s="93" t="s">
        <v>15783</v>
      </c>
      <c r="I970" s="93" t="s">
        <v>15784</v>
      </c>
      <c r="J970" s="93" t="s">
        <v>15785</v>
      </c>
      <c r="K970" s="94">
        <v>63794</v>
      </c>
      <c r="L970" s="90">
        <f>K970*'Age Distribution'!$U$6</f>
        <v>3976.7847386196777</v>
      </c>
      <c r="M970" s="90">
        <f>K970*'Age Distribution'!$U$7</f>
        <v>12456.154396301017</v>
      </c>
      <c r="N970" s="82">
        <f>K970*'Age Distribution'!$U$8</f>
        <v>13290.441608831765</v>
      </c>
      <c r="O970" s="82">
        <f>K970*'Age Distribution'!$U$9</f>
        <v>12284.584845285655</v>
      </c>
      <c r="P970" s="82">
        <f>K970*'Age Distribution'!$U$10</f>
        <v>12534.116201775383</v>
      </c>
      <c r="Q970" s="82">
        <f>K970*'Age Distribution'!$U$11</f>
        <v>9251.9182091865023</v>
      </c>
      <c r="R970" s="83">
        <f t="shared" si="15"/>
        <v>63793.999999999993</v>
      </c>
    </row>
    <row r="971" spans="1:18" x14ac:dyDescent="0.3">
      <c r="A971" s="53" t="s">
        <v>10394</v>
      </c>
      <c r="B971" s="53" t="s">
        <v>10357</v>
      </c>
      <c r="C971" s="53" t="s">
        <v>7049</v>
      </c>
      <c r="D971" s="91" t="s">
        <v>4459</v>
      </c>
      <c r="E971" s="92" t="s">
        <v>4458</v>
      </c>
      <c r="F971" s="93" t="s">
        <v>4458</v>
      </c>
      <c r="G971" s="93" t="s">
        <v>15786</v>
      </c>
      <c r="H971" s="93" t="s">
        <v>15787</v>
      </c>
      <c r="I971" s="93" t="s">
        <v>15788</v>
      </c>
      <c r="J971" s="93" t="s">
        <v>2056</v>
      </c>
      <c r="K971" s="94">
        <v>4803</v>
      </c>
      <c r="L971" s="90">
        <f>K971*'Age Distribution'!$U$6</f>
        <v>299.4089898672338</v>
      </c>
      <c r="M971" s="90">
        <f>K971*'Age Distribution'!$U$7</f>
        <v>937.81405093635419</v>
      </c>
      <c r="N971" s="82">
        <f>K971*'Age Distribution'!$U$8</f>
        <v>1000.6268778759596</v>
      </c>
      <c r="O971" s="82">
        <f>K971*'Age Distribution'!$U$9</f>
        <v>924.89671461120179</v>
      </c>
      <c r="P971" s="82">
        <f>K971*'Age Distribution'!$U$10</f>
        <v>943.68373384843653</v>
      </c>
      <c r="Q971" s="82">
        <f>K971*'Age Distribution'!$U$11</f>
        <v>696.56963286081407</v>
      </c>
      <c r="R971" s="83">
        <f t="shared" si="15"/>
        <v>4803</v>
      </c>
    </row>
    <row r="972" spans="1:18" x14ac:dyDescent="0.3">
      <c r="A972" s="53" t="s">
        <v>10392</v>
      </c>
      <c r="B972" s="53" t="s">
        <v>10357</v>
      </c>
      <c r="C972" s="53" t="s">
        <v>7046</v>
      </c>
      <c r="D972" s="91" t="s">
        <v>4457</v>
      </c>
      <c r="E972" s="92" t="s">
        <v>4456</v>
      </c>
      <c r="F972" s="93" t="s">
        <v>4456</v>
      </c>
      <c r="G972" s="93" t="s">
        <v>15789</v>
      </c>
      <c r="H972" s="93" t="s">
        <v>15790</v>
      </c>
      <c r="I972" s="93" t="s">
        <v>15791</v>
      </c>
      <c r="J972" s="93" t="s">
        <v>15792</v>
      </c>
      <c r="K972" s="94">
        <v>10015</v>
      </c>
      <c r="L972" s="90">
        <f>K972*'Age Distribution'!$U$6</f>
        <v>624.31418561739463</v>
      </c>
      <c r="M972" s="90">
        <f>K972*'Age Distribution'!$U$7</f>
        <v>1955.487761842096</v>
      </c>
      <c r="N972" s="82">
        <f>K972*'Age Distribution'!$U$8</f>
        <v>2086.4622489959893</v>
      </c>
      <c r="O972" s="82">
        <f>K972*'Age Distribution'!$U$9</f>
        <v>1928.5531119781774</v>
      </c>
      <c r="P972" s="82">
        <f>K972*'Age Distribution'!$U$10</f>
        <v>1967.7269611684555</v>
      </c>
      <c r="Q972" s="82">
        <f>K972*'Age Distribution'!$U$11</f>
        <v>1452.4557303978872</v>
      </c>
      <c r="R972" s="83">
        <f t="shared" si="15"/>
        <v>10015</v>
      </c>
    </row>
    <row r="973" spans="1:18" x14ac:dyDescent="0.3">
      <c r="A973" s="53" t="s">
        <v>10391</v>
      </c>
      <c r="B973" s="53" t="s">
        <v>10357</v>
      </c>
      <c r="C973" s="53" t="s">
        <v>7044</v>
      </c>
      <c r="D973" s="91" t="s">
        <v>4455</v>
      </c>
      <c r="E973" s="92" t="s">
        <v>4454</v>
      </c>
      <c r="F973" s="93" t="s">
        <v>15793</v>
      </c>
      <c r="G973" s="93" t="s">
        <v>15794</v>
      </c>
      <c r="H973" s="93" t="s">
        <v>15795</v>
      </c>
      <c r="I973" s="93" t="s">
        <v>15796</v>
      </c>
      <c r="J973" s="93" t="s">
        <v>15797</v>
      </c>
      <c r="K973" s="94">
        <v>75194</v>
      </c>
      <c r="L973" s="90">
        <f>K973*'Age Distribution'!$U$6</f>
        <v>4687.4369319335374</v>
      </c>
      <c r="M973" s="90">
        <f>K973*'Age Distribution'!$U$7</f>
        <v>14682.071569041895</v>
      </c>
      <c r="N973" s="82">
        <f>K973*'Age Distribution'!$U$8</f>
        <v>15665.446066001437</v>
      </c>
      <c r="O973" s="82">
        <f>K973*'Age Distribution'!$U$9</f>
        <v>14479.842506449033</v>
      </c>
      <c r="P973" s="82">
        <f>K973*'Age Distribution'!$U$10</f>
        <v>14773.96516406399</v>
      </c>
      <c r="Q973" s="82">
        <f>K973*'Age Distribution'!$U$11</f>
        <v>10905.237762510109</v>
      </c>
      <c r="R973" s="83">
        <f t="shared" si="15"/>
        <v>75194</v>
      </c>
    </row>
    <row r="974" spans="1:18" x14ac:dyDescent="0.3">
      <c r="A974" s="53" t="s">
        <v>10389</v>
      </c>
      <c r="B974" s="53" t="s">
        <v>10357</v>
      </c>
      <c r="C974" s="53" t="s">
        <v>7042</v>
      </c>
      <c r="D974" s="91" t="s">
        <v>4453</v>
      </c>
      <c r="E974" s="92" t="s">
        <v>4452</v>
      </c>
      <c r="F974" s="93" t="s">
        <v>4452</v>
      </c>
      <c r="G974" s="93" t="s">
        <v>15798</v>
      </c>
      <c r="H974" s="93" t="s">
        <v>15799</v>
      </c>
      <c r="I974" s="93" t="s">
        <v>15800</v>
      </c>
      <c r="J974" s="93" t="s">
        <v>15801</v>
      </c>
      <c r="K974" s="94">
        <v>5155</v>
      </c>
      <c r="L974" s="90">
        <f>K974*'Age Distribution'!$U$6</f>
        <v>321.35193478359156</v>
      </c>
      <c r="M974" s="90">
        <f>K974*'Age Distribution'!$U$7</f>
        <v>1006.5441250420375</v>
      </c>
      <c r="N974" s="82">
        <f>K974*'Age Distribution'!$U$8</f>
        <v>1073.9603488341811</v>
      </c>
      <c r="O974" s="82">
        <f>K974*'Age Distribution'!$U$9</f>
        <v>992.68010906115865</v>
      </c>
      <c r="P974" s="82">
        <f>K974*'Age Distribution'!$U$10</f>
        <v>1012.843982508576</v>
      </c>
      <c r="Q974" s="82">
        <f>K974*'Age Distribution'!$U$11</f>
        <v>747.61949977045515</v>
      </c>
      <c r="R974" s="83">
        <f t="shared" si="15"/>
        <v>5155</v>
      </c>
    </row>
    <row r="975" spans="1:18" x14ac:dyDescent="0.3">
      <c r="A975" s="53" t="s">
        <v>10387</v>
      </c>
      <c r="B975" s="53" t="s">
        <v>10357</v>
      </c>
      <c r="C975" s="53" t="s">
        <v>7039</v>
      </c>
      <c r="D975" s="91" t="s">
        <v>4451</v>
      </c>
      <c r="E975" s="92" t="s">
        <v>4412</v>
      </c>
      <c r="F975" s="93" t="s">
        <v>4412</v>
      </c>
      <c r="G975" s="93" t="s">
        <v>15802</v>
      </c>
      <c r="H975" s="93" t="s">
        <v>15803</v>
      </c>
      <c r="I975" s="93" t="s">
        <v>12326</v>
      </c>
      <c r="J975" s="93" t="s">
        <v>15804</v>
      </c>
      <c r="K975" s="94">
        <v>3197</v>
      </c>
      <c r="L975" s="90">
        <f>K975*'Age Distribution'!$U$6</f>
        <v>199.29430368635153</v>
      </c>
      <c r="M975" s="90">
        <f>K975*'Age Distribution'!$U$7</f>
        <v>624.23308782917434</v>
      </c>
      <c r="N975" s="82">
        <f>K975*'Age Distribution'!$U$8</f>
        <v>666.04291662907406</v>
      </c>
      <c r="O975" s="82">
        <f>K975*'Age Distribution'!$U$9</f>
        <v>615.63497743327343</v>
      </c>
      <c r="P975" s="82">
        <f>K975*'Age Distribution'!$U$10</f>
        <v>628.14009933655041</v>
      </c>
      <c r="Q975" s="82">
        <f>K975*'Age Distribution'!$U$11</f>
        <v>463.65461508557621</v>
      </c>
      <c r="R975" s="83">
        <f t="shared" si="15"/>
        <v>3197</v>
      </c>
    </row>
    <row r="976" spans="1:18" x14ac:dyDescent="0.3">
      <c r="A976" s="53" t="s">
        <v>10385</v>
      </c>
      <c r="B976" s="53" t="s">
        <v>10357</v>
      </c>
      <c r="C976" s="53" t="s">
        <v>7036</v>
      </c>
      <c r="D976" s="91" t="s">
        <v>4450</v>
      </c>
      <c r="E976" s="92" t="s">
        <v>697</v>
      </c>
      <c r="F976" s="93" t="s">
        <v>697</v>
      </c>
      <c r="G976" s="93" t="s">
        <v>15805</v>
      </c>
      <c r="H976" s="93" t="s">
        <v>15806</v>
      </c>
      <c r="I976" s="93" t="s">
        <v>5253</v>
      </c>
      <c r="J976" s="93" t="s">
        <v>15807</v>
      </c>
      <c r="K976" s="94">
        <v>6956</v>
      </c>
      <c r="L976" s="90">
        <f>K976*'Age Distribution'!$U$6</f>
        <v>433.62251374484242</v>
      </c>
      <c r="M976" s="90">
        <f>K976*'Age Distribution'!$U$7</f>
        <v>1358.199987156627</v>
      </c>
      <c r="N976" s="82">
        <f>K976*'Age Distribution'!$U$8</f>
        <v>1449.1693863221269</v>
      </c>
      <c r="O976" s="82">
        <f>K976*'Age Distribution'!$U$9</f>
        <v>1339.4923062326711</v>
      </c>
      <c r="P976" s="82">
        <f>K976*'Age Distribution'!$U$10</f>
        <v>1366.7008229543462</v>
      </c>
      <c r="Q976" s="82">
        <f>K976*'Age Distribution'!$U$11</f>
        <v>1008.8149835893863</v>
      </c>
      <c r="R976" s="83">
        <f t="shared" si="15"/>
        <v>6956.0000000000009</v>
      </c>
    </row>
    <row r="977" spans="1:18" x14ac:dyDescent="0.3">
      <c r="A977" s="53" t="s">
        <v>10384</v>
      </c>
      <c r="B977" s="53" t="s">
        <v>10357</v>
      </c>
      <c r="C977" s="53" t="s">
        <v>7033</v>
      </c>
      <c r="D977" s="91" t="s">
        <v>4449</v>
      </c>
      <c r="E977" s="92" t="s">
        <v>4448</v>
      </c>
      <c r="F977" s="93" t="s">
        <v>4448</v>
      </c>
      <c r="G977" s="93" t="s">
        <v>15808</v>
      </c>
      <c r="H977" s="93" t="s">
        <v>15809</v>
      </c>
      <c r="I977" s="93" t="s">
        <v>15810</v>
      </c>
      <c r="J977" s="93" t="s">
        <v>13813</v>
      </c>
      <c r="K977" s="94">
        <v>55755</v>
      </c>
      <c r="L977" s="90">
        <f>K977*'Age Distribution'!$U$6</f>
        <v>3475.6502665100188</v>
      </c>
      <c r="M977" s="90">
        <f>K977*'Age Distribution'!$U$7</f>
        <v>10886.492277734005</v>
      </c>
      <c r="N977" s="82">
        <f>K977*'Age Distribution'!$U$8</f>
        <v>11615.646799078519</v>
      </c>
      <c r="O977" s="82">
        <f>K977*'Age Distribution'!$U$9</f>
        <v>10736.543061242464</v>
      </c>
      <c r="P977" s="82">
        <f>K977*'Age Distribution'!$U$10</f>
        <v>10954.629727403619</v>
      </c>
      <c r="Q977" s="82">
        <f>K977*'Age Distribution'!$U$11</f>
        <v>8086.0378680313734</v>
      </c>
      <c r="R977" s="83">
        <f t="shared" si="15"/>
        <v>55755</v>
      </c>
    </row>
    <row r="978" spans="1:18" x14ac:dyDescent="0.3">
      <c r="A978" s="53" t="s">
        <v>10383</v>
      </c>
      <c r="B978" s="53" t="s">
        <v>10357</v>
      </c>
      <c r="C978" s="53" t="s">
        <v>7030</v>
      </c>
      <c r="D978" s="91" t="s">
        <v>4447</v>
      </c>
      <c r="E978" s="92" t="s">
        <v>951</v>
      </c>
      <c r="F978" s="93" t="s">
        <v>951</v>
      </c>
      <c r="G978" s="93" t="s">
        <v>15811</v>
      </c>
      <c r="H978" s="93" t="s">
        <v>15812</v>
      </c>
      <c r="I978" s="93" t="s">
        <v>15813</v>
      </c>
      <c r="J978" s="93" t="s">
        <v>15814</v>
      </c>
      <c r="K978" s="94">
        <v>5080</v>
      </c>
      <c r="L978" s="90">
        <f>K978*'Age Distribution'!$U$6</f>
        <v>316.67659140652671</v>
      </c>
      <c r="M978" s="90">
        <f>K978*'Age Distribution'!$U$7</f>
        <v>991.89993311611067</v>
      </c>
      <c r="N978" s="82">
        <f>K978*'Age Distribution'!$U$8</f>
        <v>1058.3353195106963</v>
      </c>
      <c r="O978" s="82">
        <f>K978*'Age Distribution'!$U$9</f>
        <v>978.23762444824172</v>
      </c>
      <c r="P978" s="82">
        <f>K978*'Age Distribution'!$U$10</f>
        <v>998.10813407246678</v>
      </c>
      <c r="Q978" s="82">
        <f>K978*'Age Distribution'!$U$11</f>
        <v>736.74239744595775</v>
      </c>
      <c r="R978" s="83">
        <f t="shared" si="15"/>
        <v>5080</v>
      </c>
    </row>
    <row r="979" spans="1:18" x14ac:dyDescent="0.3">
      <c r="A979" s="53" t="s">
        <v>10382</v>
      </c>
      <c r="B979" s="53" t="s">
        <v>10357</v>
      </c>
      <c r="C979" s="53" t="s">
        <v>7027</v>
      </c>
      <c r="D979" s="91" t="s">
        <v>4446</v>
      </c>
      <c r="E979" s="92" t="s">
        <v>4445</v>
      </c>
      <c r="F979" s="93" t="s">
        <v>4445</v>
      </c>
      <c r="G979" s="93" t="s">
        <v>15815</v>
      </c>
      <c r="H979" s="93" t="s">
        <v>15816</v>
      </c>
      <c r="I979" s="93" t="s">
        <v>15817</v>
      </c>
      <c r="J979" s="93" t="s">
        <v>15818</v>
      </c>
      <c r="K979" s="94">
        <v>508803</v>
      </c>
      <c r="L979" s="90">
        <f>K979*'Age Distribution'!$U$6</f>
        <v>31717.716483743108</v>
      </c>
      <c r="M979" s="90">
        <f>K979*'Age Distribution'!$U$7</f>
        <v>99346.78379316465</v>
      </c>
      <c r="N979" s="82">
        <f>K979*'Age Distribution'!$U$8</f>
        <v>106000.82393169308</v>
      </c>
      <c r="O979" s="82">
        <f>K979*'Age Distribution'!$U$9</f>
        <v>97978.393313413137</v>
      </c>
      <c r="P979" s="82">
        <f>K979*'Age Distribution'!$U$10</f>
        <v>99968.585224502618</v>
      </c>
      <c r="Q979" s="82">
        <f>K979*'Age Distribution'!$U$11</f>
        <v>73790.697253483406</v>
      </c>
      <c r="R979" s="83">
        <f t="shared" si="15"/>
        <v>508803</v>
      </c>
    </row>
    <row r="980" spans="1:18" x14ac:dyDescent="0.3">
      <c r="A980" s="53" t="s">
        <v>10380</v>
      </c>
      <c r="B980" s="53" t="s">
        <v>10357</v>
      </c>
      <c r="C980" s="53" t="s">
        <v>7024</v>
      </c>
      <c r="D980" s="91" t="s">
        <v>4444</v>
      </c>
      <c r="E980" s="92" t="s">
        <v>4443</v>
      </c>
      <c r="F980" s="93" t="s">
        <v>4443</v>
      </c>
      <c r="G980" s="93" t="s">
        <v>5115</v>
      </c>
      <c r="H980" s="93" t="s">
        <v>15819</v>
      </c>
      <c r="I980" s="93" t="s">
        <v>15820</v>
      </c>
      <c r="J980" s="93" t="s">
        <v>15821</v>
      </c>
      <c r="K980" s="94">
        <v>23465</v>
      </c>
      <c r="L980" s="90">
        <f>K980*'Age Distribution'!$U$6</f>
        <v>1462.75909790436</v>
      </c>
      <c r="M980" s="90">
        <f>K980*'Age Distribution'!$U$7</f>
        <v>4581.6795138916414</v>
      </c>
      <c r="N980" s="82">
        <f>K980*'Age Distribution'!$U$8</f>
        <v>4888.5508410075772</v>
      </c>
      <c r="O980" s="82">
        <f>K980*'Age Distribution'!$U$9</f>
        <v>4518.5720192279514</v>
      </c>
      <c r="P980" s="82">
        <f>K980*'Age Distribution'!$U$10</f>
        <v>4610.3557807107145</v>
      </c>
      <c r="Q980" s="82">
        <f>K980*'Age Distribution'!$U$11</f>
        <v>3403.0827472577557</v>
      </c>
      <c r="R980" s="83">
        <f t="shared" si="15"/>
        <v>23465</v>
      </c>
    </row>
    <row r="981" spans="1:18" x14ac:dyDescent="0.3">
      <c r="A981" s="53" t="s">
        <v>10379</v>
      </c>
      <c r="B981" s="53" t="s">
        <v>10357</v>
      </c>
      <c r="C981" s="53" t="s">
        <v>7021</v>
      </c>
      <c r="D981" s="91" t="s">
        <v>4442</v>
      </c>
      <c r="E981" s="92" t="s">
        <v>4441</v>
      </c>
      <c r="F981" s="93" t="s">
        <v>4441</v>
      </c>
      <c r="G981" s="93" t="s">
        <v>15822</v>
      </c>
      <c r="H981" s="93" t="s">
        <v>15823</v>
      </c>
      <c r="I981" s="93" t="s">
        <v>15824</v>
      </c>
      <c r="J981" s="93" t="s">
        <v>15825</v>
      </c>
      <c r="K981" s="94">
        <v>178406</v>
      </c>
      <c r="L981" s="90">
        <f>K981*'Age Distribution'!$U$6</f>
        <v>11121.457473715118</v>
      </c>
      <c r="M981" s="90">
        <f>K981*'Age Distribution'!$U$7</f>
        <v>34834.822729825362</v>
      </c>
      <c r="N981" s="82">
        <f>K981*'Age Distribution'!$U$8</f>
        <v>37167.986419808134</v>
      </c>
      <c r="O981" s="82">
        <f>K981*'Age Distribution'!$U$9</f>
        <v>34355.012131360832</v>
      </c>
      <c r="P981" s="82">
        <f>K981*'Age Distribution'!$U$10</f>
        <v>35052.850347900101</v>
      </c>
      <c r="Q981" s="82">
        <f>K981*'Age Distribution'!$U$11</f>
        <v>25873.870897390461</v>
      </c>
      <c r="R981" s="83">
        <f t="shared" si="15"/>
        <v>178406</v>
      </c>
    </row>
    <row r="982" spans="1:18" x14ac:dyDescent="0.3">
      <c r="A982" s="53" t="s">
        <v>10377</v>
      </c>
      <c r="B982" s="53" t="s">
        <v>10357</v>
      </c>
      <c r="C982" s="53" t="s">
        <v>7018</v>
      </c>
      <c r="D982" s="91" t="s">
        <v>4440</v>
      </c>
      <c r="E982" s="92" t="s">
        <v>4439</v>
      </c>
      <c r="F982" s="93" t="s">
        <v>4439</v>
      </c>
      <c r="G982" s="93" t="s">
        <v>15826</v>
      </c>
      <c r="H982" s="93" t="s">
        <v>15827</v>
      </c>
      <c r="I982" s="93" t="s">
        <v>15828</v>
      </c>
      <c r="J982" s="93" t="s">
        <v>15829</v>
      </c>
      <c r="K982" s="94">
        <v>2539</v>
      </c>
      <c r="L982" s="90">
        <f>K982*'Age Distribution'!$U$6</f>
        <v>158.27595779156914</v>
      </c>
      <c r="M982" s="90">
        <f>K982*'Age Distribution'!$U$7</f>
        <v>495.75471066570964</v>
      </c>
      <c r="N982" s="82">
        <f>K982*'Age Distribution'!$U$8</f>
        <v>528.95932603103506</v>
      </c>
      <c r="O982" s="82">
        <f>K982*'Age Distribution'!$U$9</f>
        <v>488.92624576261528</v>
      </c>
      <c r="P982" s="82">
        <f>K982*'Age Distribution'!$U$10</f>
        <v>498.85758905708525</v>
      </c>
      <c r="Q982" s="82">
        <f>K982*'Age Distribution'!$U$11</f>
        <v>368.2261706919856</v>
      </c>
      <c r="R982" s="83">
        <f t="shared" si="15"/>
        <v>2539</v>
      </c>
    </row>
    <row r="983" spans="1:18" x14ac:dyDescent="0.3">
      <c r="A983" s="53" t="s">
        <v>10376</v>
      </c>
      <c r="B983" s="53" t="s">
        <v>10357</v>
      </c>
      <c r="C983" s="53" t="s">
        <v>7015</v>
      </c>
      <c r="D983" s="91" t="s">
        <v>4438</v>
      </c>
      <c r="E983" s="92" t="s">
        <v>4437</v>
      </c>
      <c r="F983" s="93" t="s">
        <v>4437</v>
      </c>
      <c r="G983" s="93" t="s">
        <v>15830</v>
      </c>
      <c r="H983" s="93" t="s">
        <v>15831</v>
      </c>
      <c r="I983" s="93" t="s">
        <v>5416</v>
      </c>
      <c r="J983" s="93" t="s">
        <v>15832</v>
      </c>
      <c r="K983" s="94">
        <v>6110</v>
      </c>
      <c r="L983" s="90">
        <f>K983*'Age Distribution'!$U$6</f>
        <v>380.88464045155081</v>
      </c>
      <c r="M983" s="90">
        <f>K983*'Age Distribution'!$U$7</f>
        <v>1193.0135022321724</v>
      </c>
      <c r="N983" s="82">
        <f>K983*'Age Distribution'!$U$8</f>
        <v>1272.9190555532196</v>
      </c>
      <c r="O983" s="82">
        <f>K983*'Age Distribution'!$U$9</f>
        <v>1176.5810797989679</v>
      </c>
      <c r="P983" s="82">
        <f>K983*'Age Distribution'!$U$10</f>
        <v>1200.4804525950337</v>
      </c>
      <c r="Q983" s="82">
        <f>K983*'Age Distribution'!$U$11</f>
        <v>886.12126936905554</v>
      </c>
      <c r="R983" s="83">
        <f t="shared" si="15"/>
        <v>6110</v>
      </c>
    </row>
    <row r="984" spans="1:18" x14ac:dyDescent="0.3">
      <c r="A984" s="53" t="s">
        <v>10375</v>
      </c>
      <c r="B984" s="53" t="s">
        <v>10357</v>
      </c>
      <c r="C984" s="53" t="s">
        <v>7012</v>
      </c>
      <c r="D984" s="91" t="s">
        <v>4436</v>
      </c>
      <c r="E984" s="92" t="s">
        <v>4435</v>
      </c>
      <c r="F984" s="93" t="s">
        <v>4435</v>
      </c>
      <c r="G984" s="93" t="s">
        <v>15833</v>
      </c>
      <c r="H984" s="93" t="s">
        <v>15834</v>
      </c>
      <c r="I984" s="93" t="s">
        <v>15835</v>
      </c>
      <c r="J984" s="93" t="s">
        <v>15836</v>
      </c>
      <c r="K984" s="94">
        <v>3769</v>
      </c>
      <c r="L984" s="90">
        <f>K984*'Age Distribution'!$U$6</f>
        <v>234.9515891754329</v>
      </c>
      <c r="M984" s="90">
        <f>K984*'Age Distribution'!$U$7</f>
        <v>735.91945825090966</v>
      </c>
      <c r="N984" s="82">
        <f>K984*'Age Distribution'!$U$8</f>
        <v>785.20980693618401</v>
      </c>
      <c r="O984" s="82">
        <f>K984*'Age Distribution'!$U$9</f>
        <v>725.78299341445336</v>
      </c>
      <c r="P984" s="82">
        <f>K984*'Age Distribution'!$U$10</f>
        <v>740.52550340927701</v>
      </c>
      <c r="Q984" s="82">
        <f>K984*'Age Distribution'!$U$11</f>
        <v>546.61064881374307</v>
      </c>
      <c r="R984" s="83">
        <f t="shared" si="15"/>
        <v>3769</v>
      </c>
    </row>
    <row r="985" spans="1:18" x14ac:dyDescent="0.3">
      <c r="A985" s="53" t="s">
        <v>10374</v>
      </c>
      <c r="B985" s="53" t="s">
        <v>10357</v>
      </c>
      <c r="C985" s="53" t="s">
        <v>7009</v>
      </c>
      <c r="D985" s="91" t="s">
        <v>4434</v>
      </c>
      <c r="E985" s="92" t="s">
        <v>4433</v>
      </c>
      <c r="F985" s="93" t="s">
        <v>4433</v>
      </c>
      <c r="G985" s="93" t="s">
        <v>174</v>
      </c>
      <c r="H985" s="93" t="s">
        <v>15837</v>
      </c>
      <c r="I985" s="93" t="s">
        <v>15838</v>
      </c>
      <c r="J985" s="93" t="s">
        <v>15839</v>
      </c>
      <c r="K985" s="94">
        <v>4297</v>
      </c>
      <c r="L985" s="90">
        <f>K985*'Age Distribution'!$U$6</f>
        <v>267.86600654996954</v>
      </c>
      <c r="M985" s="90">
        <f>K985*'Age Distribution'!$U$7</f>
        <v>839.01456940943456</v>
      </c>
      <c r="N985" s="82">
        <f>K985*'Age Distribution'!$U$8</f>
        <v>895.21001337351629</v>
      </c>
      <c r="O985" s="82">
        <f>K985*'Age Distribution'!$U$9</f>
        <v>827.45808508938876</v>
      </c>
      <c r="P985" s="82">
        <f>K985*'Age Distribution'!$U$10</f>
        <v>844.26587639948616</v>
      </c>
      <c r="Q985" s="82">
        <f>K985*'Age Distribution'!$U$11</f>
        <v>623.18544917820486</v>
      </c>
      <c r="R985" s="83">
        <f t="shared" si="15"/>
        <v>4297</v>
      </c>
    </row>
    <row r="986" spans="1:18" x14ac:dyDescent="0.3">
      <c r="A986" s="53" t="s">
        <v>10373</v>
      </c>
      <c r="B986" s="53" t="s">
        <v>10357</v>
      </c>
      <c r="C986" s="53" t="s">
        <v>7006</v>
      </c>
      <c r="D986" s="91" t="s">
        <v>4432</v>
      </c>
      <c r="E986" s="92" t="s">
        <v>4431</v>
      </c>
      <c r="F986" s="93" t="s">
        <v>4431</v>
      </c>
      <c r="G986" s="93" t="s">
        <v>15840</v>
      </c>
      <c r="H986" s="93" t="s">
        <v>15841</v>
      </c>
      <c r="I986" s="93" t="s">
        <v>15842</v>
      </c>
      <c r="J986" s="93" t="s">
        <v>15843</v>
      </c>
      <c r="K986" s="94">
        <v>2111</v>
      </c>
      <c r="L986" s="90">
        <f>K986*'Age Distribution'!$U$6</f>
        <v>131.59533158645232</v>
      </c>
      <c r="M986" s="90">
        <f>K986*'Age Distribution'!$U$7</f>
        <v>412.18518874175385</v>
      </c>
      <c r="N986" s="82">
        <f>K986*'Age Distribution'!$U$8</f>
        <v>439.79249202501575</v>
      </c>
      <c r="O986" s="82">
        <f>K986*'Age Distribution'!$U$9</f>
        <v>406.50780023823586</v>
      </c>
      <c r="P986" s="82">
        <f>K986*'Age Distribution'!$U$10</f>
        <v>414.76501398168841</v>
      </c>
      <c r="Q986" s="82">
        <f>K986*'Age Distribution'!$U$11</f>
        <v>306.15417342685373</v>
      </c>
      <c r="R986" s="83">
        <f t="shared" si="15"/>
        <v>2111</v>
      </c>
    </row>
    <row r="987" spans="1:18" x14ac:dyDescent="0.3">
      <c r="A987" s="53" t="s">
        <v>10372</v>
      </c>
      <c r="B987" s="53" t="s">
        <v>10357</v>
      </c>
      <c r="C987" s="53" t="s">
        <v>7727</v>
      </c>
      <c r="D987" s="91" t="s">
        <v>4430</v>
      </c>
      <c r="E987" s="92" t="s">
        <v>4429</v>
      </c>
      <c r="F987" s="93" t="s">
        <v>4429</v>
      </c>
      <c r="G987" s="93" t="s">
        <v>15844</v>
      </c>
      <c r="H987" s="93" t="s">
        <v>15845</v>
      </c>
      <c r="I987" s="93" t="s">
        <v>15846</v>
      </c>
      <c r="J987" s="93" t="s">
        <v>15847</v>
      </c>
      <c r="K987" s="94">
        <v>5801</v>
      </c>
      <c r="L987" s="90">
        <f>K987*'Age Distribution'!$U$6</f>
        <v>361.62222573804354</v>
      </c>
      <c r="M987" s="90">
        <f>K987*'Age Distribution'!$U$7</f>
        <v>1132.679431497354</v>
      </c>
      <c r="N987" s="82">
        <f>K987*'Age Distribution'!$U$8</f>
        <v>1208.5439347404626</v>
      </c>
      <c r="O987" s="82">
        <f>K987*'Age Distribution'!$U$9</f>
        <v>1117.0780431937501</v>
      </c>
      <c r="P987" s="82">
        <f>K987*'Age Distribution'!$U$10</f>
        <v>1139.7687570382636</v>
      </c>
      <c r="Q987" s="82">
        <f>K987*'Age Distribution'!$U$11</f>
        <v>841.30760779212619</v>
      </c>
      <c r="R987" s="83">
        <f t="shared" si="15"/>
        <v>5801</v>
      </c>
    </row>
    <row r="988" spans="1:18" x14ac:dyDescent="0.3">
      <c r="A988" s="53" t="s">
        <v>10371</v>
      </c>
      <c r="B988" s="53" t="s">
        <v>10357</v>
      </c>
      <c r="C988" s="53" t="s">
        <v>7003</v>
      </c>
      <c r="D988" s="91" t="s">
        <v>4428</v>
      </c>
      <c r="E988" s="92" t="s">
        <v>4427</v>
      </c>
      <c r="F988" s="93" t="s">
        <v>4427</v>
      </c>
      <c r="G988" s="93" t="s">
        <v>15848</v>
      </c>
      <c r="H988" s="93" t="s">
        <v>15849</v>
      </c>
      <c r="I988" s="93" t="s">
        <v>15850</v>
      </c>
      <c r="J988" s="93" t="s">
        <v>15851</v>
      </c>
      <c r="K988" s="94">
        <v>23528</v>
      </c>
      <c r="L988" s="90">
        <f>K988*'Age Distribution'!$U$6</f>
        <v>1466.6863863410945</v>
      </c>
      <c r="M988" s="90">
        <f>K988*'Age Distribution'!$U$7</f>
        <v>4593.9806351094194</v>
      </c>
      <c r="N988" s="82">
        <f>K988*'Age Distribution'!$U$8</f>
        <v>4901.675865639304</v>
      </c>
      <c r="O988" s="82">
        <f>K988*'Age Distribution'!$U$9</f>
        <v>4530.703706302801</v>
      </c>
      <c r="P988" s="82">
        <f>K988*'Age Distribution'!$U$10</f>
        <v>4622.7338933970468</v>
      </c>
      <c r="Q988" s="82">
        <f>K988*'Age Distribution'!$U$11</f>
        <v>3412.2195132103338</v>
      </c>
      <c r="R988" s="83">
        <f t="shared" si="15"/>
        <v>23527.999999999996</v>
      </c>
    </row>
    <row r="989" spans="1:18" x14ac:dyDescent="0.3">
      <c r="A989" s="53" t="s">
        <v>10370</v>
      </c>
      <c r="B989" s="53" t="s">
        <v>10357</v>
      </c>
      <c r="C989" s="53" t="s">
        <v>7001</v>
      </c>
      <c r="D989" s="91" t="s">
        <v>4426</v>
      </c>
      <c r="E989" s="92" t="s">
        <v>844</v>
      </c>
      <c r="F989" s="93" t="s">
        <v>844</v>
      </c>
      <c r="G989" s="93" t="s">
        <v>15852</v>
      </c>
      <c r="H989" s="93" t="s">
        <v>15853</v>
      </c>
      <c r="I989" s="93" t="s">
        <v>15852</v>
      </c>
      <c r="J989" s="93" t="s">
        <v>15854</v>
      </c>
      <c r="K989" s="94">
        <v>7891</v>
      </c>
      <c r="L989" s="90">
        <f>K989*'Age Distribution'!$U$6</f>
        <v>491.90846117891772</v>
      </c>
      <c r="M989" s="90">
        <f>K989*'Age Distribution'!$U$7</f>
        <v>1540.7642464998482</v>
      </c>
      <c r="N989" s="82">
        <f>K989*'Age Distribution'!$U$8</f>
        <v>1643.9614185549026</v>
      </c>
      <c r="O989" s="82">
        <f>K989*'Age Distribution'!$U$9</f>
        <v>1519.5419477403691</v>
      </c>
      <c r="P989" s="82">
        <f>K989*'Age Distribution'!$U$10</f>
        <v>1550.4077334578415</v>
      </c>
      <c r="Q989" s="82">
        <f>K989*'Age Distribution'!$U$11</f>
        <v>1144.4161925681206</v>
      </c>
      <c r="R989" s="83">
        <f t="shared" si="15"/>
        <v>7891</v>
      </c>
    </row>
    <row r="990" spans="1:18" x14ac:dyDescent="0.3">
      <c r="A990" s="53" t="s">
        <v>10369</v>
      </c>
      <c r="B990" s="53" t="s">
        <v>10357</v>
      </c>
      <c r="C990" s="53" t="s">
        <v>6998</v>
      </c>
      <c r="D990" s="91" t="s">
        <v>4425</v>
      </c>
      <c r="E990" s="92" t="s">
        <v>4424</v>
      </c>
      <c r="F990" s="93" t="s">
        <v>4424</v>
      </c>
      <c r="G990" s="93" t="s">
        <v>15855</v>
      </c>
      <c r="H990" s="93" t="s">
        <v>15856</v>
      </c>
      <c r="I990" s="93" t="s">
        <v>15857</v>
      </c>
      <c r="J990" s="93" t="s">
        <v>15858</v>
      </c>
      <c r="K990" s="94">
        <v>2902</v>
      </c>
      <c r="L990" s="90">
        <f>K990*'Age Distribution'!$U$6</f>
        <v>180.90461973656309</v>
      </c>
      <c r="M990" s="90">
        <f>K990*'Age Distribution'!$U$7</f>
        <v>566.6325995871955</v>
      </c>
      <c r="N990" s="82">
        <f>K990*'Age Distribution'!$U$8</f>
        <v>604.58446795670102</v>
      </c>
      <c r="O990" s="82">
        <f>K990*'Age Distribution'!$U$9</f>
        <v>558.82787128913333</v>
      </c>
      <c r="P990" s="82">
        <f>K990*'Age Distribution'!$U$10</f>
        <v>570.17909548785406</v>
      </c>
      <c r="Q990" s="82">
        <f>K990*'Age Distribution'!$U$11</f>
        <v>420.87134594255303</v>
      </c>
      <c r="R990" s="83">
        <f t="shared" si="15"/>
        <v>2902</v>
      </c>
    </row>
    <row r="991" spans="1:18" x14ac:dyDescent="0.3">
      <c r="A991" s="53" t="s">
        <v>10367</v>
      </c>
      <c r="B991" s="53" t="s">
        <v>10357</v>
      </c>
      <c r="C991" s="53" t="s">
        <v>6995</v>
      </c>
      <c r="D991" s="91" t="s">
        <v>4423</v>
      </c>
      <c r="E991" s="92" t="s">
        <v>4422</v>
      </c>
      <c r="F991" s="93" t="s">
        <v>4422</v>
      </c>
      <c r="G991" s="93" t="s">
        <v>15859</v>
      </c>
      <c r="H991" s="93" t="s">
        <v>451</v>
      </c>
      <c r="I991" s="93" t="s">
        <v>15860</v>
      </c>
      <c r="J991" s="93" t="s">
        <v>1217</v>
      </c>
      <c r="K991" s="94">
        <v>7022</v>
      </c>
      <c r="L991" s="90">
        <f>K991*'Age Distribution'!$U$6</f>
        <v>437.73681591665951</v>
      </c>
      <c r="M991" s="90">
        <f>K991*'Age Distribution'!$U$7</f>
        <v>1371.0868760514427</v>
      </c>
      <c r="N991" s="82">
        <f>K991*'Age Distribution'!$U$8</f>
        <v>1462.9194121267933</v>
      </c>
      <c r="O991" s="82">
        <f>K991*'Age Distribution'!$U$9</f>
        <v>1352.201692692038</v>
      </c>
      <c r="P991" s="82">
        <f>K991*'Age Distribution'!$U$10</f>
        <v>1379.6683695781223</v>
      </c>
      <c r="Q991" s="82">
        <f>K991*'Age Distribution'!$U$11</f>
        <v>1018.386833634944</v>
      </c>
      <c r="R991" s="83">
        <f t="shared" si="15"/>
        <v>7022</v>
      </c>
    </row>
    <row r="992" spans="1:18" x14ac:dyDescent="0.3">
      <c r="A992" s="53" t="s">
        <v>10365</v>
      </c>
      <c r="B992" s="53" t="s">
        <v>10357</v>
      </c>
      <c r="C992" s="53" t="s">
        <v>6992</v>
      </c>
      <c r="D992" s="91" t="s">
        <v>4421</v>
      </c>
      <c r="E992" s="92" t="s">
        <v>4420</v>
      </c>
      <c r="F992" s="93" t="s">
        <v>4420</v>
      </c>
      <c r="G992" s="93" t="s">
        <v>15861</v>
      </c>
      <c r="H992" s="93" t="s">
        <v>15862</v>
      </c>
      <c r="I992" s="93" t="s">
        <v>15862</v>
      </c>
      <c r="J992" s="93" t="s">
        <v>15863</v>
      </c>
      <c r="K992" s="94">
        <v>1506</v>
      </c>
      <c r="L992" s="90">
        <f>K992*'Age Distribution'!$U$6</f>
        <v>93.880895011462442</v>
      </c>
      <c r="M992" s="90">
        <f>K992*'Age Distribution'!$U$7</f>
        <v>294.05537387261074</v>
      </c>
      <c r="N992" s="82">
        <f>K992*'Age Distribution'!$U$8</f>
        <v>313.7505888155726</v>
      </c>
      <c r="O992" s="82">
        <f>K992*'Age Distribution'!$U$9</f>
        <v>290.00509102737243</v>
      </c>
      <c r="P992" s="82">
        <f>K992*'Age Distribution'!$U$10</f>
        <v>295.89583659707381</v>
      </c>
      <c r="Q992" s="82">
        <f>K992*'Age Distribution'!$U$11</f>
        <v>218.41221467590796</v>
      </c>
      <c r="R992" s="83">
        <f t="shared" si="15"/>
        <v>1506</v>
      </c>
    </row>
    <row r="993" spans="1:18" x14ac:dyDescent="0.3">
      <c r="A993" s="53" t="s">
        <v>10363</v>
      </c>
      <c r="B993" s="53" t="s">
        <v>10357</v>
      </c>
      <c r="C993" s="53" t="s">
        <v>7714</v>
      </c>
      <c r="D993" s="91" t="s">
        <v>4419</v>
      </c>
      <c r="E993" s="92" t="s">
        <v>4418</v>
      </c>
      <c r="F993" s="93" t="s">
        <v>4418</v>
      </c>
      <c r="G993" s="93" t="s">
        <v>15864</v>
      </c>
      <c r="H993" s="93" t="s">
        <v>15865</v>
      </c>
      <c r="I993" s="93" t="s">
        <v>12362</v>
      </c>
      <c r="J993" s="93" t="s">
        <v>15866</v>
      </c>
      <c r="K993" s="94">
        <v>5598</v>
      </c>
      <c r="L993" s="90">
        <f>K993*'Age Distribution'!$U$6</f>
        <v>348.96762966412132</v>
      </c>
      <c r="M993" s="90">
        <f>K993*'Age Distribution'!$U$7</f>
        <v>1093.0424853511786</v>
      </c>
      <c r="N993" s="82">
        <f>K993*'Age Distribution'!$U$8</f>
        <v>1166.2521887048974</v>
      </c>
      <c r="O993" s="82">
        <f>K993*'Age Distribution'!$U$9</f>
        <v>1077.9870515081216</v>
      </c>
      <c r="P993" s="82">
        <f>K993*'Age Distribution'!$U$10</f>
        <v>1099.8837272711946</v>
      </c>
      <c r="Q993" s="82">
        <f>K993*'Age Distribution'!$U$11</f>
        <v>811.86691750048658</v>
      </c>
      <c r="R993" s="83">
        <f t="shared" si="15"/>
        <v>5598</v>
      </c>
    </row>
    <row r="994" spans="1:18" x14ac:dyDescent="0.3">
      <c r="A994" s="53" t="s">
        <v>10362</v>
      </c>
      <c r="B994" s="53" t="s">
        <v>10357</v>
      </c>
      <c r="C994" s="53" t="s">
        <v>7711</v>
      </c>
      <c r="D994" s="91" t="s">
        <v>4417</v>
      </c>
      <c r="E994" s="92" t="s">
        <v>4416</v>
      </c>
      <c r="F994" s="93" t="s">
        <v>4416</v>
      </c>
      <c r="G994" s="93" t="s">
        <v>15867</v>
      </c>
      <c r="H994" s="93" t="s">
        <v>15868</v>
      </c>
      <c r="I994" s="93" t="s">
        <v>15869</v>
      </c>
      <c r="J994" s="93" t="s">
        <v>15870</v>
      </c>
      <c r="K994" s="94">
        <v>2176</v>
      </c>
      <c r="L994" s="90">
        <f>K994*'Age Distribution'!$U$6</f>
        <v>135.64729584657522</v>
      </c>
      <c r="M994" s="90">
        <f>K994*'Age Distribution'!$U$7</f>
        <v>424.87682174422378</v>
      </c>
      <c r="N994" s="82">
        <f>K994*'Age Distribution'!$U$8</f>
        <v>453.33418410536916</v>
      </c>
      <c r="O994" s="82">
        <f>K994*'Age Distribution'!$U$9</f>
        <v>419.02462023609723</v>
      </c>
      <c r="P994" s="82">
        <f>K994*'Age Distribution'!$U$10</f>
        <v>427.53608262631644</v>
      </c>
      <c r="Q994" s="82">
        <f>K994*'Age Distribution'!$U$11</f>
        <v>315.58099544141817</v>
      </c>
      <c r="R994" s="83">
        <f t="shared" si="15"/>
        <v>2176</v>
      </c>
    </row>
    <row r="995" spans="1:18" x14ac:dyDescent="0.3">
      <c r="A995" s="53" t="s">
        <v>10361</v>
      </c>
      <c r="B995" s="53" t="s">
        <v>10357</v>
      </c>
      <c r="C995" s="53" t="s">
        <v>7709</v>
      </c>
      <c r="D995" s="91" t="s">
        <v>4415</v>
      </c>
      <c r="E995" s="92" t="s">
        <v>4414</v>
      </c>
      <c r="F995" s="93" t="s">
        <v>4414</v>
      </c>
      <c r="G995" s="93" t="s">
        <v>15871</v>
      </c>
      <c r="H995" s="93" t="s">
        <v>15872</v>
      </c>
      <c r="I995" s="93" t="s">
        <v>15873</v>
      </c>
      <c r="J995" s="93" t="s">
        <v>13017</v>
      </c>
      <c r="K995" s="94">
        <v>9028</v>
      </c>
      <c r="L995" s="90">
        <f>K995*'Age Distribution'!$U$6</f>
        <v>562.78666677522108</v>
      </c>
      <c r="M995" s="90">
        <f>K995*'Age Distribution'!$U$7</f>
        <v>1762.7701960968991</v>
      </c>
      <c r="N995" s="82">
        <f>K995*'Age Distribution'!$U$8</f>
        <v>1880.8368630989305</v>
      </c>
      <c r="O995" s="82">
        <f>K995*'Age Distribution'!$U$9</f>
        <v>1738.4900144721903</v>
      </c>
      <c r="P995" s="82">
        <f>K995*'Age Distribution'!$U$10</f>
        <v>1773.8031957492578</v>
      </c>
      <c r="Q995" s="82">
        <f>K995*'Age Distribution'!$U$11</f>
        <v>1309.3130638075013</v>
      </c>
      <c r="R995" s="83">
        <f t="shared" si="15"/>
        <v>9028</v>
      </c>
    </row>
    <row r="996" spans="1:18" x14ac:dyDescent="0.3">
      <c r="A996" s="53" t="s">
        <v>10360</v>
      </c>
      <c r="B996" s="53" t="s">
        <v>10357</v>
      </c>
      <c r="C996" s="53" t="s">
        <v>7706</v>
      </c>
      <c r="D996" s="91" t="s">
        <v>4413</v>
      </c>
      <c r="E996" s="92" t="s">
        <v>899</v>
      </c>
      <c r="F996" s="93" t="s">
        <v>899</v>
      </c>
      <c r="G996" s="93" t="s">
        <v>15874</v>
      </c>
      <c r="H996" s="93" t="s">
        <v>15875</v>
      </c>
      <c r="I996" s="93" t="s">
        <v>15876</v>
      </c>
      <c r="J996" s="93" t="s">
        <v>15694</v>
      </c>
      <c r="K996" s="94">
        <v>3157</v>
      </c>
      <c r="L996" s="90">
        <f>K996*'Age Distribution'!$U$6</f>
        <v>196.80078721858362</v>
      </c>
      <c r="M996" s="90">
        <f>K996*'Age Distribution'!$U$7</f>
        <v>616.42285213534672</v>
      </c>
      <c r="N996" s="82">
        <f>K996*'Age Distribution'!$U$8</f>
        <v>657.70956765654898</v>
      </c>
      <c r="O996" s="82">
        <f>K996*'Age Distribution'!$U$9</f>
        <v>607.932318973051</v>
      </c>
      <c r="P996" s="82">
        <f>K996*'Age Distribution'!$U$10</f>
        <v>620.28098017062553</v>
      </c>
      <c r="Q996" s="82">
        <f>K996*'Age Distribution'!$U$11</f>
        <v>457.85349384584424</v>
      </c>
      <c r="R996" s="83">
        <f t="shared" si="15"/>
        <v>3157</v>
      </c>
    </row>
    <row r="997" spans="1:18" x14ac:dyDescent="0.3">
      <c r="A997" s="53" t="s">
        <v>10358</v>
      </c>
      <c r="B997" s="53" t="s">
        <v>10357</v>
      </c>
      <c r="C997" s="53" t="s">
        <v>7703</v>
      </c>
      <c r="D997" s="91" t="s">
        <v>4411</v>
      </c>
      <c r="E997" s="92" t="s">
        <v>4410</v>
      </c>
      <c r="F997" s="93" t="s">
        <v>4410</v>
      </c>
      <c r="G997" s="93" t="s">
        <v>15877</v>
      </c>
      <c r="H997" s="93" t="s">
        <v>15878</v>
      </c>
      <c r="I997" s="93" t="s">
        <v>15879</v>
      </c>
      <c r="J997" s="93" t="s">
        <v>15880</v>
      </c>
      <c r="K997" s="94">
        <v>161636</v>
      </c>
      <c r="L997" s="90">
        <f>K997*'Age Distribution'!$U$6</f>
        <v>10076.050694603415</v>
      </c>
      <c r="M997" s="90">
        <f>K997*'Age Distribution'!$U$7</f>
        <v>31560.381415188123</v>
      </c>
      <c r="N997" s="82">
        <f>K997*'Age Distribution'!$U$8</f>
        <v>33674.229863076951</v>
      </c>
      <c r="O997" s="82">
        <f>K997*'Age Distribution'!$U$9</f>
        <v>31125.672571912597</v>
      </c>
      <c r="P997" s="82">
        <f>K997*'Age Distribution'!$U$10</f>
        <v>31757.914637586069</v>
      </c>
      <c r="Q997" s="82">
        <f>K997*'Age Distribution'!$U$11</f>
        <v>23441.750817632841</v>
      </c>
      <c r="R997" s="83">
        <f t="shared" si="15"/>
        <v>161636</v>
      </c>
    </row>
    <row r="998" spans="1:18" x14ac:dyDescent="0.3">
      <c r="A998" s="53" t="s">
        <v>10354</v>
      </c>
      <c r="B998" s="53" t="s">
        <v>10193</v>
      </c>
      <c r="C998" s="53" t="s">
        <v>6508</v>
      </c>
      <c r="D998" s="91" t="s">
        <v>4409</v>
      </c>
      <c r="E998" s="92" t="s">
        <v>4408</v>
      </c>
      <c r="F998" s="93" t="s">
        <v>4408</v>
      </c>
      <c r="G998" s="93" t="s">
        <v>15881</v>
      </c>
      <c r="H998" s="93" t="s">
        <v>15882</v>
      </c>
      <c r="I998" s="93" t="s">
        <v>3260</v>
      </c>
      <c r="J998" s="93" t="s">
        <v>15883</v>
      </c>
      <c r="K998" s="94">
        <v>19204</v>
      </c>
      <c r="L998" s="90">
        <f>K998*'Age Distribution'!$U$6</f>
        <v>1197.1372561753817</v>
      </c>
      <c r="M998" s="90">
        <f>K998*'Age Distribution'!$U$7</f>
        <v>3749.6941566066512</v>
      </c>
      <c r="N998" s="82">
        <f>K998*'Age Distribution'!$U$8</f>
        <v>4000.8408417093333</v>
      </c>
      <c r="O998" s="82">
        <f>K998*'Age Distribution'!$U$9</f>
        <v>3698.0463267527625</v>
      </c>
      <c r="P998" s="82">
        <f>K998*'Age Distribution'!$U$10</f>
        <v>3773.1631115605614</v>
      </c>
      <c r="Q998" s="82">
        <f>K998*'Age Distribution'!$U$11</f>
        <v>2785.1183071953096</v>
      </c>
      <c r="R998" s="83">
        <f t="shared" si="15"/>
        <v>19204</v>
      </c>
    </row>
    <row r="999" spans="1:18" x14ac:dyDescent="0.3">
      <c r="A999" s="53" t="s">
        <v>10353</v>
      </c>
      <c r="B999" s="53" t="s">
        <v>10193</v>
      </c>
      <c r="C999" s="53" t="s">
        <v>6507</v>
      </c>
      <c r="D999" s="91" t="s">
        <v>4407</v>
      </c>
      <c r="E999" s="92" t="s">
        <v>4406</v>
      </c>
      <c r="F999" s="93" t="s">
        <v>15884</v>
      </c>
      <c r="G999" s="93" t="s">
        <v>15885</v>
      </c>
      <c r="H999" s="93" t="s">
        <v>15886</v>
      </c>
      <c r="I999" s="93" t="s">
        <v>15887</v>
      </c>
      <c r="J999" s="93" t="s">
        <v>15888</v>
      </c>
      <c r="K999" s="94">
        <v>20384</v>
      </c>
      <c r="L999" s="90">
        <f>K999*'Age Distribution'!$U$6</f>
        <v>1270.6959919745354</v>
      </c>
      <c r="M999" s="90">
        <f>K999*'Age Distribution'!$U$7</f>
        <v>3980.096109574567</v>
      </c>
      <c r="N999" s="82">
        <f>K999*'Age Distribution'!$U$8</f>
        <v>4246.6746363988259</v>
      </c>
      <c r="O999" s="82">
        <f>K999*'Age Distribution'!$U$9</f>
        <v>3925.2747513293225</v>
      </c>
      <c r="P999" s="82">
        <f>K999*'Age Distribution'!$U$10</f>
        <v>4005.0071269553468</v>
      </c>
      <c r="Q999" s="82">
        <f>K999*'Age Distribution'!$U$11</f>
        <v>2956.2513837674023</v>
      </c>
      <c r="R999" s="83">
        <f t="shared" si="15"/>
        <v>20384</v>
      </c>
    </row>
    <row r="1000" spans="1:18" x14ac:dyDescent="0.3">
      <c r="A1000" s="53" t="s">
        <v>10352</v>
      </c>
      <c r="B1000" s="53" t="s">
        <v>10193</v>
      </c>
      <c r="C1000" s="53" t="s">
        <v>6506</v>
      </c>
      <c r="D1000" s="91" t="s">
        <v>4405</v>
      </c>
      <c r="E1000" s="92" t="s">
        <v>4404</v>
      </c>
      <c r="F1000" s="93" t="s">
        <v>4404</v>
      </c>
      <c r="G1000" s="93" t="s">
        <v>15889</v>
      </c>
      <c r="H1000" s="93" t="s">
        <v>15890</v>
      </c>
      <c r="I1000" s="93" t="s">
        <v>15891</v>
      </c>
      <c r="J1000" s="93" t="s">
        <v>15892</v>
      </c>
      <c r="K1000" s="94">
        <v>21888</v>
      </c>
      <c r="L1000" s="90">
        <f>K1000*'Age Distribution'!$U$6</f>
        <v>1364.4522111626095</v>
      </c>
      <c r="M1000" s="90">
        <f>K1000*'Age Distribution'!$U$7</f>
        <v>4273.7609716624866</v>
      </c>
      <c r="N1000" s="82">
        <f>K1000*'Age Distribution'!$U$8</f>
        <v>4560.0085577657719</v>
      </c>
      <c r="O1000" s="82">
        <f>K1000*'Age Distribution'!$U$9</f>
        <v>4214.8947094336836</v>
      </c>
      <c r="P1000" s="82">
        <f>K1000*'Age Distribution'!$U$10</f>
        <v>4300.5100075941245</v>
      </c>
      <c r="Q1000" s="82">
        <f>K1000*'Age Distribution'!$U$11</f>
        <v>3174.3735423813237</v>
      </c>
      <c r="R1000" s="83">
        <f t="shared" si="15"/>
        <v>21887.999999999996</v>
      </c>
    </row>
    <row r="1001" spans="1:18" x14ac:dyDescent="0.3">
      <c r="A1001" s="53" t="s">
        <v>10351</v>
      </c>
      <c r="B1001" s="53" t="s">
        <v>10193</v>
      </c>
      <c r="C1001" s="53" t="s">
        <v>6505</v>
      </c>
      <c r="D1001" s="91" t="s">
        <v>4403</v>
      </c>
      <c r="E1001" s="92" t="s">
        <v>4402</v>
      </c>
      <c r="F1001" s="93" t="s">
        <v>13433</v>
      </c>
      <c r="G1001" s="93" t="s">
        <v>15893</v>
      </c>
      <c r="H1001" s="93" t="s">
        <v>15894</v>
      </c>
      <c r="I1001" s="93" t="s">
        <v>15895</v>
      </c>
      <c r="J1001" s="93" t="s">
        <v>15896</v>
      </c>
      <c r="K1001" s="94">
        <v>8240</v>
      </c>
      <c r="L1001" s="90">
        <f>K1001*'Age Distribution'!$U$6</f>
        <v>513.66439236019289</v>
      </c>
      <c r="M1001" s="90">
        <f>K1001*'Age Distribution'!$U$7</f>
        <v>1608.9085529284944</v>
      </c>
      <c r="N1001" s="82">
        <f>K1001*'Age Distribution'!$U$8</f>
        <v>1716.6698883401848</v>
      </c>
      <c r="O1001" s="82">
        <f>K1001*'Age Distribution'!$U$9</f>
        <v>1586.7476428058094</v>
      </c>
      <c r="P1001" s="82">
        <f>K1001*'Age Distribution'!$U$10</f>
        <v>1618.9785481805366</v>
      </c>
      <c r="Q1001" s="82">
        <f>K1001*'Age Distribution'!$U$11</f>
        <v>1195.0309753847819</v>
      </c>
      <c r="R1001" s="83">
        <f t="shared" si="15"/>
        <v>8240</v>
      </c>
    </row>
    <row r="1002" spans="1:18" x14ac:dyDescent="0.3">
      <c r="A1002" s="53" t="s">
        <v>10349</v>
      </c>
      <c r="B1002" s="53" t="s">
        <v>10193</v>
      </c>
      <c r="C1002" s="53" t="s">
        <v>6504</v>
      </c>
      <c r="D1002" s="91" t="s">
        <v>4401</v>
      </c>
      <c r="E1002" s="92" t="s">
        <v>4400</v>
      </c>
      <c r="F1002" s="93" t="s">
        <v>4400</v>
      </c>
      <c r="G1002" s="93" t="s">
        <v>15897</v>
      </c>
      <c r="H1002" s="93" t="s">
        <v>15898</v>
      </c>
      <c r="I1002" s="93" t="s">
        <v>15899</v>
      </c>
      <c r="J1002" s="93" t="s">
        <v>15900</v>
      </c>
      <c r="K1002" s="94">
        <v>43148</v>
      </c>
      <c r="L1002" s="90">
        <f>K1002*'Age Distribution'!$U$6</f>
        <v>2689.7562137812624</v>
      </c>
      <c r="M1002" s="90">
        <f>K1002*'Age Distribution'!$U$7</f>
        <v>8424.9012429318791</v>
      </c>
      <c r="N1002" s="82">
        <f>K1002*'Age Distribution'!$U$8</f>
        <v>8989.1835366629002</v>
      </c>
      <c r="O1002" s="82">
        <f>K1002*'Age Distribution'!$U$9</f>
        <v>8308.8576810418763</v>
      </c>
      <c r="P1002" s="82">
        <f>K1002*'Age Distribution'!$U$10</f>
        <v>8477.6318442832271</v>
      </c>
      <c r="Q1002" s="82">
        <f>K1002*'Age Distribution'!$U$11</f>
        <v>6257.6694812988553</v>
      </c>
      <c r="R1002" s="83">
        <f t="shared" si="15"/>
        <v>43148</v>
      </c>
    </row>
    <row r="1003" spans="1:18" x14ac:dyDescent="0.3">
      <c r="A1003" s="53" t="s">
        <v>10347</v>
      </c>
      <c r="B1003" s="53" t="s">
        <v>10193</v>
      </c>
      <c r="C1003" s="53" t="s">
        <v>6503</v>
      </c>
      <c r="D1003" s="91" t="s">
        <v>4399</v>
      </c>
      <c r="E1003" s="92" t="s">
        <v>4398</v>
      </c>
      <c r="F1003" s="93" t="s">
        <v>4398</v>
      </c>
      <c r="G1003" s="93" t="s">
        <v>15901</v>
      </c>
      <c r="H1003" s="93" t="s">
        <v>15902</v>
      </c>
      <c r="I1003" s="93" t="s">
        <v>15903</v>
      </c>
      <c r="J1003" s="93" t="s">
        <v>15904</v>
      </c>
      <c r="K1003" s="94">
        <v>12206</v>
      </c>
      <c r="L1003" s="90">
        <f>K1003*'Age Distribution'!$U$6</f>
        <v>760.89655013938284</v>
      </c>
      <c r="M1003" s="90">
        <f>K1003*'Age Distribution'!$U$7</f>
        <v>2383.2934219715053</v>
      </c>
      <c r="N1003" s="82">
        <f>K1003*'Age Distribution'!$U$8</f>
        <v>2542.9214389660551</v>
      </c>
      <c r="O1003" s="82">
        <f>K1003*'Age Distribution'!$U$9</f>
        <v>2350.4662291368581</v>
      </c>
      <c r="P1003" s="82">
        <f>K1003*'Age Distribution'!$U$10</f>
        <v>2398.2102134819938</v>
      </c>
      <c r="Q1003" s="82">
        <f>K1003*'Age Distribution'!$U$11</f>
        <v>1770.2121463042049</v>
      </c>
      <c r="R1003" s="83">
        <f t="shared" si="15"/>
        <v>12206</v>
      </c>
    </row>
    <row r="1004" spans="1:18" x14ac:dyDescent="0.3">
      <c r="A1004" s="53" t="s">
        <v>10346</v>
      </c>
      <c r="B1004" s="53" t="s">
        <v>10193</v>
      </c>
      <c r="C1004" s="53" t="s">
        <v>6502</v>
      </c>
      <c r="D1004" s="91" t="s">
        <v>4397</v>
      </c>
      <c r="E1004" s="92" t="s">
        <v>4396</v>
      </c>
      <c r="F1004" s="93" t="s">
        <v>4396</v>
      </c>
      <c r="G1004" s="93" t="s">
        <v>3817</v>
      </c>
      <c r="H1004" s="93" t="s">
        <v>15905</v>
      </c>
      <c r="I1004" s="93" t="s">
        <v>15906</v>
      </c>
      <c r="J1004" s="93" t="s">
        <v>15907</v>
      </c>
      <c r="K1004" s="94">
        <v>27778</v>
      </c>
      <c r="L1004" s="90">
        <f>K1004*'Age Distribution'!$U$6</f>
        <v>1731.6225110414366</v>
      </c>
      <c r="M1004" s="90">
        <f>K1004*'Age Distribution'!$U$7</f>
        <v>5423.818177578607</v>
      </c>
      <c r="N1004" s="82">
        <f>K1004*'Age Distribution'!$U$8</f>
        <v>5787.0941939701033</v>
      </c>
      <c r="O1004" s="82">
        <f>K1004*'Age Distribution'!$U$9</f>
        <v>5349.1111677014287</v>
      </c>
      <c r="P1004" s="82">
        <f>K1004*'Age Distribution'!$U$10</f>
        <v>5457.7653047765707</v>
      </c>
      <c r="Q1004" s="82">
        <f>K1004*'Age Distribution'!$U$11</f>
        <v>4028.5886449318537</v>
      </c>
      <c r="R1004" s="83">
        <f t="shared" si="15"/>
        <v>27777.999999999996</v>
      </c>
    </row>
    <row r="1005" spans="1:18" x14ac:dyDescent="0.3">
      <c r="A1005" s="53" t="s">
        <v>10345</v>
      </c>
      <c r="B1005" s="53" t="s">
        <v>10193</v>
      </c>
      <c r="C1005" s="53" t="s">
        <v>6501</v>
      </c>
      <c r="D1005" s="91" t="s">
        <v>4395</v>
      </c>
      <c r="E1005" s="92" t="s">
        <v>4394</v>
      </c>
      <c r="F1005" s="93" t="s">
        <v>4394</v>
      </c>
      <c r="G1005" s="93" t="s">
        <v>15908</v>
      </c>
      <c r="H1005" s="93" t="s">
        <v>15909</v>
      </c>
      <c r="I1005" s="93" t="s">
        <v>15910</v>
      </c>
      <c r="J1005" s="93" t="s">
        <v>15911</v>
      </c>
      <c r="K1005" s="94">
        <v>126413</v>
      </c>
      <c r="L1005" s="90">
        <f>K1005*'Age Distribution'!$U$6</f>
        <v>7880.3224309986726</v>
      </c>
      <c r="M1005" s="90">
        <f>K1005*'Age Distribution'!$U$7</f>
        <v>24682.883119095844</v>
      </c>
      <c r="N1005" s="82">
        <f>K1005*'Age Distribution'!$U$8</f>
        <v>26336.091091595605</v>
      </c>
      <c r="O1005" s="82">
        <f>K1005*'Age Distribution'!$U$9</f>
        <v>24342.904098302279</v>
      </c>
      <c r="P1005" s="82">
        <f>K1005*'Age Distribution'!$U$10</f>
        <v>24837.370778051722</v>
      </c>
      <c r="Q1005" s="82">
        <f>K1005*'Age Distribution'!$U$11</f>
        <v>18333.428481955878</v>
      </c>
      <c r="R1005" s="83">
        <f t="shared" si="15"/>
        <v>126413.00000000001</v>
      </c>
    </row>
    <row r="1006" spans="1:18" x14ac:dyDescent="0.3">
      <c r="A1006" s="53" t="s">
        <v>10344</v>
      </c>
      <c r="B1006" s="53" t="s">
        <v>10193</v>
      </c>
      <c r="C1006" s="53" t="s">
        <v>6500</v>
      </c>
      <c r="D1006" s="91" t="s">
        <v>4393</v>
      </c>
      <c r="E1006" s="92" t="s">
        <v>4392</v>
      </c>
      <c r="F1006" s="93" t="s">
        <v>4392</v>
      </c>
      <c r="G1006" s="93" t="s">
        <v>15912</v>
      </c>
      <c r="H1006" s="93" t="s">
        <v>15913</v>
      </c>
      <c r="I1006" s="93" t="s">
        <v>15914</v>
      </c>
      <c r="J1006" s="93" t="s">
        <v>15915</v>
      </c>
      <c r="K1006" s="94">
        <v>19972</v>
      </c>
      <c r="L1006" s="90">
        <f>K1006*'Age Distribution'!$U$6</f>
        <v>1245.0127723565258</v>
      </c>
      <c r="M1006" s="90">
        <f>K1006*'Age Distribution'!$U$7</f>
        <v>3899.6506819281421</v>
      </c>
      <c r="N1006" s="82">
        <f>K1006*'Age Distribution'!$U$8</f>
        <v>4160.8411419818167</v>
      </c>
      <c r="O1006" s="82">
        <f>K1006*'Age Distribution'!$U$9</f>
        <v>3845.9373691890323</v>
      </c>
      <c r="P1006" s="82">
        <f>K1006*'Age Distribution'!$U$10</f>
        <v>3924.0581995463199</v>
      </c>
      <c r="Q1006" s="82">
        <f>K1006*'Age Distribution'!$U$11</f>
        <v>2896.4998349981634</v>
      </c>
      <c r="R1006" s="83">
        <f t="shared" si="15"/>
        <v>19972</v>
      </c>
    </row>
    <row r="1007" spans="1:18" x14ac:dyDescent="0.3">
      <c r="A1007" s="53" t="s">
        <v>10342</v>
      </c>
      <c r="B1007" s="53" t="s">
        <v>10193</v>
      </c>
      <c r="C1007" s="53" t="s">
        <v>6499</v>
      </c>
      <c r="D1007" s="91" t="s">
        <v>4391</v>
      </c>
      <c r="E1007" s="92" t="s">
        <v>4390</v>
      </c>
      <c r="F1007" s="93" t="s">
        <v>4389</v>
      </c>
      <c r="G1007" s="93" t="s">
        <v>15916</v>
      </c>
      <c r="H1007" s="93" t="s">
        <v>15917</v>
      </c>
      <c r="I1007" s="93" t="s">
        <v>15918</v>
      </c>
      <c r="J1007" s="93" t="s">
        <v>15919</v>
      </c>
      <c r="K1007" s="94">
        <v>48832</v>
      </c>
      <c r="L1007" s="90">
        <f>K1007*'Age Distribution'!$U$6</f>
        <v>3044.0849038510851</v>
      </c>
      <c r="M1007" s="90">
        <f>K1007*'Age Distribution'!$U$7</f>
        <v>9534.7357350247858</v>
      </c>
      <c r="N1007" s="82">
        <f>K1007*'Age Distribution'!$U$8</f>
        <v>10173.352425658726</v>
      </c>
      <c r="O1007" s="82">
        <f>K1007*'Age Distribution'!$U$9</f>
        <v>9403.4054482394768</v>
      </c>
      <c r="P1007" s="82">
        <f>K1007*'Age Distribution'!$U$10</f>
        <v>9594.41267776116</v>
      </c>
      <c r="Q1007" s="82">
        <f>K1007*'Age Distribution'!$U$11</f>
        <v>7082.0088094647663</v>
      </c>
      <c r="R1007" s="83">
        <f t="shared" si="15"/>
        <v>48832</v>
      </c>
    </row>
    <row r="1008" spans="1:18" x14ac:dyDescent="0.3">
      <c r="A1008" s="53" t="s">
        <v>10341</v>
      </c>
      <c r="B1008" s="53" t="s">
        <v>10193</v>
      </c>
      <c r="C1008" s="53" t="s">
        <v>6498</v>
      </c>
      <c r="D1008" s="91" t="s">
        <v>4388</v>
      </c>
      <c r="E1008" s="92" t="s">
        <v>4387</v>
      </c>
      <c r="F1008" s="93" t="s">
        <v>15920</v>
      </c>
      <c r="G1008" s="93" t="s">
        <v>15921</v>
      </c>
      <c r="H1008" s="93" t="s">
        <v>15922</v>
      </c>
      <c r="I1008" s="93" t="s">
        <v>15923</v>
      </c>
      <c r="J1008" s="93" t="s">
        <v>15924</v>
      </c>
      <c r="K1008" s="94">
        <v>29706</v>
      </c>
      <c r="L1008" s="90">
        <f>K1008*'Age Distribution'!$U$6</f>
        <v>1851.8100047878509</v>
      </c>
      <c r="M1008" s="90">
        <f>K1008*'Age Distribution'!$U$7</f>
        <v>5800.2715380210993</v>
      </c>
      <c r="N1008" s="82">
        <f>K1008*'Age Distribution'!$U$8</f>
        <v>6188.7616144458161</v>
      </c>
      <c r="O1008" s="82">
        <f>K1008*'Age Distribution'!$U$9</f>
        <v>5720.3793054841472</v>
      </c>
      <c r="P1008" s="82">
        <f>K1008*'Age Distribution'!$U$10</f>
        <v>5836.5748485741533</v>
      </c>
      <c r="Q1008" s="82">
        <f>K1008*'Age Distribution'!$U$11</f>
        <v>4308.2026886869335</v>
      </c>
      <c r="R1008" s="83">
        <f t="shared" si="15"/>
        <v>29706</v>
      </c>
    </row>
    <row r="1009" spans="1:18" x14ac:dyDescent="0.3">
      <c r="A1009" s="53" t="s">
        <v>10339</v>
      </c>
      <c r="B1009" s="53" t="s">
        <v>10193</v>
      </c>
      <c r="C1009" s="53" t="s">
        <v>6497</v>
      </c>
      <c r="D1009" s="91" t="s">
        <v>4385</v>
      </c>
      <c r="E1009" s="92" t="s">
        <v>4384</v>
      </c>
      <c r="F1009" s="93" t="s">
        <v>4384</v>
      </c>
      <c r="G1009" s="93" t="s">
        <v>15925</v>
      </c>
      <c r="H1009" s="93" t="s">
        <v>15926</v>
      </c>
      <c r="I1009" s="93" t="s">
        <v>15927</v>
      </c>
      <c r="J1009" s="93" t="s">
        <v>15928</v>
      </c>
      <c r="K1009" s="94">
        <v>8406</v>
      </c>
      <c r="L1009" s="90">
        <f>K1009*'Age Distribution'!$U$6</f>
        <v>524.0124857014298</v>
      </c>
      <c r="M1009" s="90">
        <f>K1009*'Age Distribution'!$U$7</f>
        <v>1641.3210310578791</v>
      </c>
      <c r="N1009" s="82">
        <f>K1009*'Age Distribution'!$U$8</f>
        <v>1751.2532865761641</v>
      </c>
      <c r="O1009" s="82">
        <f>K1009*'Age Distribution'!$U$9</f>
        <v>1618.7136754157323</v>
      </c>
      <c r="P1009" s="82">
        <f>K1009*'Age Distribution'!$U$10</f>
        <v>1651.5938927191251</v>
      </c>
      <c r="Q1009" s="82">
        <f>K1009*'Age Distribution'!$U$11</f>
        <v>1219.1056285296695</v>
      </c>
      <c r="R1009" s="83">
        <f t="shared" si="15"/>
        <v>8406</v>
      </c>
    </row>
    <row r="1010" spans="1:18" x14ac:dyDescent="0.3">
      <c r="A1010" s="53" t="s">
        <v>10337</v>
      </c>
      <c r="B1010" s="53" t="s">
        <v>10193</v>
      </c>
      <c r="C1010" s="53" t="s">
        <v>6496</v>
      </c>
      <c r="D1010" s="91" t="s">
        <v>4383</v>
      </c>
      <c r="E1010" s="92" t="s">
        <v>3267</v>
      </c>
      <c r="F1010" s="93" t="s">
        <v>15929</v>
      </c>
      <c r="G1010" s="93" t="s">
        <v>6378</v>
      </c>
      <c r="H1010" s="93" t="s">
        <v>15930</v>
      </c>
      <c r="I1010" s="93" t="s">
        <v>15931</v>
      </c>
      <c r="J1010" s="93" t="s">
        <v>15932</v>
      </c>
      <c r="K1010" s="94">
        <v>13409</v>
      </c>
      <c r="L1010" s="90">
        <f>K1010*'Age Distribution'!$U$6</f>
        <v>835.88905790750323</v>
      </c>
      <c r="M1010" s="90">
        <f>K1010*'Age Distribution'!$U$7</f>
        <v>2618.1862604633716</v>
      </c>
      <c r="N1010" s="82">
        <f>K1010*'Age Distribution'!$U$8</f>
        <v>2793.5469093147494</v>
      </c>
      <c r="O1010" s="82">
        <f>K1010*'Age Distribution'!$U$9</f>
        <v>2582.123682328046</v>
      </c>
      <c r="P1010" s="82">
        <f>K1010*'Age Distribution'!$U$10</f>
        <v>2634.5732223971863</v>
      </c>
      <c r="Q1010" s="82">
        <f>K1010*'Age Distribution'!$U$11</f>
        <v>1944.6808675891434</v>
      </c>
      <c r="R1010" s="83">
        <f t="shared" si="15"/>
        <v>13409</v>
      </c>
    </row>
    <row r="1011" spans="1:18" x14ac:dyDescent="0.3">
      <c r="A1011" s="53" t="s">
        <v>10335</v>
      </c>
      <c r="B1011" s="53" t="s">
        <v>10193</v>
      </c>
      <c r="C1011" s="53" t="s">
        <v>6495</v>
      </c>
      <c r="D1011" s="91" t="s">
        <v>4382</v>
      </c>
      <c r="E1011" s="92" t="s">
        <v>4381</v>
      </c>
      <c r="F1011" s="93" t="s">
        <v>15933</v>
      </c>
      <c r="G1011" s="93" t="s">
        <v>15933</v>
      </c>
      <c r="H1011" s="93" t="s">
        <v>15934</v>
      </c>
      <c r="I1011" s="93" t="s">
        <v>15935</v>
      </c>
      <c r="J1011" s="93" t="s">
        <v>15936</v>
      </c>
      <c r="K1011" s="94">
        <v>19888</v>
      </c>
      <c r="L1011" s="90">
        <f>K1011*'Age Distribution'!$U$6</f>
        <v>1239.7763877742132</v>
      </c>
      <c r="M1011" s="90">
        <f>K1011*'Age Distribution'!$U$7</f>
        <v>3883.2491869711039</v>
      </c>
      <c r="N1011" s="82">
        <f>K1011*'Age Distribution'!$U$8</f>
        <v>4143.3411091395137</v>
      </c>
      <c r="O1011" s="82">
        <f>K1011*'Age Distribution'!$U$9</f>
        <v>3829.7617864225654</v>
      </c>
      <c r="P1011" s="82">
        <f>K1011*'Age Distribution'!$U$10</f>
        <v>3907.5540492978776</v>
      </c>
      <c r="Q1011" s="82">
        <f>K1011*'Age Distribution'!$U$11</f>
        <v>2884.3174803947263</v>
      </c>
      <c r="R1011" s="83">
        <f t="shared" si="15"/>
        <v>19888</v>
      </c>
    </row>
    <row r="1012" spans="1:18" x14ac:dyDescent="0.3">
      <c r="A1012" s="53" t="s">
        <v>10333</v>
      </c>
      <c r="B1012" s="53" t="s">
        <v>10193</v>
      </c>
      <c r="C1012" s="53" t="s">
        <v>6494</v>
      </c>
      <c r="D1012" s="91" t="s">
        <v>4380</v>
      </c>
      <c r="E1012" s="92" t="s">
        <v>4379</v>
      </c>
      <c r="F1012" s="93" t="s">
        <v>4379</v>
      </c>
      <c r="G1012" s="93" t="s">
        <v>15937</v>
      </c>
      <c r="H1012" s="93" t="s">
        <v>15938</v>
      </c>
      <c r="I1012" s="93" t="s">
        <v>15939</v>
      </c>
      <c r="J1012" s="93" t="s">
        <v>15940</v>
      </c>
      <c r="K1012" s="94">
        <v>77955</v>
      </c>
      <c r="L1012" s="90">
        <f>K1012*'Age Distribution'!$U$6</f>
        <v>4859.5519061212181</v>
      </c>
      <c r="M1012" s="90">
        <f>K1012*'Age Distribution'!$U$7</f>
        <v>15221.173087808347</v>
      </c>
      <c r="N1012" s="82">
        <f>K1012*'Age Distribution'!$U$8</f>
        <v>16240.655478829987</v>
      </c>
      <c r="O1012" s="82">
        <f>K1012*'Age Distribution'!$U$9</f>
        <v>15011.518506665883</v>
      </c>
      <c r="P1012" s="82">
        <f>K1012*'Age Distribution'!$U$10</f>
        <v>15316.440864491957</v>
      </c>
      <c r="Q1012" s="82">
        <f>K1012*'Age Distribution'!$U$11</f>
        <v>11305.660156082606</v>
      </c>
      <c r="R1012" s="83">
        <f t="shared" si="15"/>
        <v>77955</v>
      </c>
    </row>
    <row r="1013" spans="1:18" x14ac:dyDescent="0.3">
      <c r="A1013" s="53" t="s">
        <v>10331</v>
      </c>
      <c r="B1013" s="53" t="s">
        <v>10193</v>
      </c>
      <c r="C1013" s="53" t="s">
        <v>6493</v>
      </c>
      <c r="D1013" s="91" t="s">
        <v>4378</v>
      </c>
      <c r="E1013" s="92" t="s">
        <v>674</v>
      </c>
      <c r="F1013" s="93" t="s">
        <v>674</v>
      </c>
      <c r="G1013" s="93" t="s">
        <v>15941</v>
      </c>
      <c r="H1013" s="93" t="s">
        <v>14787</v>
      </c>
      <c r="I1013" s="93" t="s">
        <v>14279</v>
      </c>
      <c r="J1013" s="93" t="s">
        <v>15942</v>
      </c>
      <c r="K1013" s="94">
        <v>12875</v>
      </c>
      <c r="L1013" s="90">
        <f>K1013*'Age Distribution'!$U$6</f>
        <v>802.60061306280136</v>
      </c>
      <c r="M1013" s="90">
        <f>K1013*'Age Distribution'!$U$7</f>
        <v>2513.9196139507726</v>
      </c>
      <c r="N1013" s="82">
        <f>K1013*'Age Distribution'!$U$8</f>
        <v>2682.2967005315386</v>
      </c>
      <c r="O1013" s="82">
        <f>K1013*'Age Distribution'!$U$9</f>
        <v>2479.2931918840773</v>
      </c>
      <c r="P1013" s="82">
        <f>K1013*'Age Distribution'!$U$10</f>
        <v>2529.6539815320884</v>
      </c>
      <c r="Q1013" s="82">
        <f>K1013*'Age Distribution'!$U$11</f>
        <v>1867.2358990387218</v>
      </c>
      <c r="R1013" s="83">
        <f t="shared" si="15"/>
        <v>12875</v>
      </c>
    </row>
    <row r="1014" spans="1:18" x14ac:dyDescent="0.3">
      <c r="A1014" s="53" t="s">
        <v>10330</v>
      </c>
      <c r="B1014" s="53" t="s">
        <v>10193</v>
      </c>
      <c r="C1014" s="53" t="s">
        <v>6492</v>
      </c>
      <c r="D1014" s="91" t="s">
        <v>4377</v>
      </c>
      <c r="E1014" s="92" t="s">
        <v>4376</v>
      </c>
      <c r="F1014" s="93" t="s">
        <v>4376</v>
      </c>
      <c r="G1014" s="93" t="s">
        <v>15943</v>
      </c>
      <c r="H1014" s="93" t="s">
        <v>15944</v>
      </c>
      <c r="I1014" s="93" t="s">
        <v>15945</v>
      </c>
      <c r="J1014" s="93" t="s">
        <v>15946</v>
      </c>
      <c r="K1014" s="94">
        <v>12725</v>
      </c>
      <c r="L1014" s="90">
        <f>K1014*'Age Distribution'!$U$6</f>
        <v>793.24992630867166</v>
      </c>
      <c r="M1014" s="90">
        <f>K1014*'Age Distribution'!$U$7</f>
        <v>2484.6312300989189</v>
      </c>
      <c r="N1014" s="82">
        <f>K1014*'Age Distribution'!$U$8</f>
        <v>2651.0466418845695</v>
      </c>
      <c r="O1014" s="82">
        <f>K1014*'Age Distribution'!$U$9</f>
        <v>2450.4082226582432</v>
      </c>
      <c r="P1014" s="82">
        <f>K1014*'Age Distribution'!$U$10</f>
        <v>2500.1822846598698</v>
      </c>
      <c r="Q1014" s="82">
        <f>K1014*'Age Distribution'!$U$11</f>
        <v>1845.481694389727</v>
      </c>
      <c r="R1014" s="83">
        <f t="shared" si="15"/>
        <v>12725</v>
      </c>
    </row>
    <row r="1015" spans="1:18" x14ac:dyDescent="0.3">
      <c r="A1015" s="53" t="s">
        <v>10329</v>
      </c>
      <c r="B1015" s="53" t="s">
        <v>10193</v>
      </c>
      <c r="C1015" s="53" t="s">
        <v>6491</v>
      </c>
      <c r="D1015" s="91" t="s">
        <v>4375</v>
      </c>
      <c r="E1015" s="92" t="s">
        <v>4374</v>
      </c>
      <c r="F1015" s="93" t="s">
        <v>4374</v>
      </c>
      <c r="G1015" s="93" t="s">
        <v>15947</v>
      </c>
      <c r="H1015" s="93" t="s">
        <v>15948</v>
      </c>
      <c r="I1015" s="93" t="s">
        <v>15949</v>
      </c>
      <c r="J1015" s="93" t="s">
        <v>15950</v>
      </c>
      <c r="K1015" s="94">
        <v>38282</v>
      </c>
      <c r="L1015" s="90">
        <f>K1015*'Age Distribution'!$U$6</f>
        <v>2386.4199354772941</v>
      </c>
      <c r="M1015" s="90">
        <f>K1015*'Age Distribution'!$U$7</f>
        <v>7474.7860707777454</v>
      </c>
      <c r="N1015" s="82">
        <f>K1015*'Age Distribution'!$U$8</f>
        <v>7975.431634155213</v>
      </c>
      <c r="O1015" s="82">
        <f>K1015*'Age Distribution'!$U$9</f>
        <v>7371.8292793558248</v>
      </c>
      <c r="P1015" s="82">
        <f>K1015*'Age Distribution'!$U$10</f>
        <v>7521.5699977484592</v>
      </c>
      <c r="Q1015" s="82">
        <f>K1015*'Age Distribution'!$U$11</f>
        <v>5551.9630824854639</v>
      </c>
      <c r="R1015" s="83">
        <f t="shared" si="15"/>
        <v>38282</v>
      </c>
    </row>
    <row r="1016" spans="1:18" x14ac:dyDescent="0.3">
      <c r="A1016" s="53" t="s">
        <v>10327</v>
      </c>
      <c r="B1016" s="53" t="s">
        <v>10193</v>
      </c>
      <c r="C1016" s="53" t="s">
        <v>6490</v>
      </c>
      <c r="D1016" s="91" t="s">
        <v>4373</v>
      </c>
      <c r="E1016" s="92" t="s">
        <v>4372</v>
      </c>
      <c r="F1016" s="93" t="s">
        <v>4372</v>
      </c>
      <c r="G1016" s="93" t="s">
        <v>15951</v>
      </c>
      <c r="H1016" s="93" t="s">
        <v>15952</v>
      </c>
      <c r="I1016" s="93" t="s">
        <v>15953</v>
      </c>
      <c r="J1016" s="93" t="s">
        <v>15954</v>
      </c>
      <c r="K1016" s="94">
        <v>91833</v>
      </c>
      <c r="L1016" s="90">
        <f>K1016*'Age Distribution'!$U$6</f>
        <v>5724.6774446133004</v>
      </c>
      <c r="M1016" s="90">
        <f>K1016*'Age Distribution'!$U$7</f>
        <v>17930.934361781849</v>
      </c>
      <c r="N1016" s="82">
        <f>K1016*'Age Distribution'!$U$8</f>
        <v>19131.910904847595</v>
      </c>
      <c r="O1016" s="82">
        <f>K1016*'Age Distribution'!$U$9</f>
        <v>17683.955859440037</v>
      </c>
      <c r="P1016" s="82">
        <f>K1016*'Age Distribution'!$U$10</f>
        <v>18043.162259109613</v>
      </c>
      <c r="Q1016" s="82">
        <f>K1016*'Age Distribution'!$U$11</f>
        <v>13318.359170207606</v>
      </c>
      <c r="R1016" s="83">
        <f t="shared" si="15"/>
        <v>91833</v>
      </c>
    </row>
    <row r="1017" spans="1:18" x14ac:dyDescent="0.3">
      <c r="A1017" s="53" t="s">
        <v>10326</v>
      </c>
      <c r="B1017" s="53" t="s">
        <v>10193</v>
      </c>
      <c r="C1017" s="53" t="s">
        <v>6489</v>
      </c>
      <c r="D1017" s="91" t="s">
        <v>4371</v>
      </c>
      <c r="E1017" s="92" t="s">
        <v>4370</v>
      </c>
      <c r="F1017" s="93" t="s">
        <v>4370</v>
      </c>
      <c r="G1017" s="93" t="s">
        <v>15955</v>
      </c>
      <c r="H1017" s="93" t="s">
        <v>15956</v>
      </c>
      <c r="I1017" s="93" t="s">
        <v>2946</v>
      </c>
      <c r="J1017" s="93" t="s">
        <v>12276</v>
      </c>
      <c r="K1017" s="94">
        <v>4978</v>
      </c>
      <c r="L1017" s="90">
        <f>K1017*'Age Distribution'!$U$6</f>
        <v>310.31812441371846</v>
      </c>
      <c r="M1017" s="90">
        <f>K1017*'Age Distribution'!$U$7</f>
        <v>971.98383209685016</v>
      </c>
      <c r="N1017" s="82">
        <f>K1017*'Age Distribution'!$U$8</f>
        <v>1037.0852796307572</v>
      </c>
      <c r="O1017" s="82">
        <f>K1017*'Age Distribution'!$U$9</f>
        <v>958.5958453746747</v>
      </c>
      <c r="P1017" s="82">
        <f>K1017*'Age Distribution'!$U$10</f>
        <v>978.06738019935813</v>
      </c>
      <c r="Q1017" s="82">
        <f>K1017*'Age Distribution'!$U$11</f>
        <v>721.94953828464133</v>
      </c>
      <c r="R1017" s="83">
        <f t="shared" si="15"/>
        <v>4978.0000000000009</v>
      </c>
    </row>
    <row r="1018" spans="1:18" x14ac:dyDescent="0.3">
      <c r="A1018" s="53" t="s">
        <v>10324</v>
      </c>
      <c r="B1018" s="53" t="s">
        <v>10193</v>
      </c>
      <c r="C1018" s="53" t="s">
        <v>6488</v>
      </c>
      <c r="D1018" s="91" t="s">
        <v>4369</v>
      </c>
      <c r="E1018" s="92" t="s">
        <v>4368</v>
      </c>
      <c r="F1018" s="93" t="s">
        <v>4368</v>
      </c>
      <c r="G1018" s="93" t="s">
        <v>15957</v>
      </c>
      <c r="H1018" s="93" t="s">
        <v>15958</v>
      </c>
      <c r="I1018" s="93" t="s">
        <v>15959</v>
      </c>
      <c r="J1018" s="93" t="s">
        <v>3270</v>
      </c>
      <c r="K1018" s="94">
        <v>10815</v>
      </c>
      <c r="L1018" s="90">
        <f>K1018*'Age Distribution'!$U$6</f>
        <v>674.18451497275316</v>
      </c>
      <c r="M1018" s="90">
        <f>K1018*'Age Distribution'!$U$7</f>
        <v>2111.6924757186489</v>
      </c>
      <c r="N1018" s="82">
        <f>K1018*'Age Distribution'!$U$8</f>
        <v>2253.1292284464926</v>
      </c>
      <c r="O1018" s="82">
        <f>K1018*'Age Distribution'!$U$9</f>
        <v>2082.606281182625</v>
      </c>
      <c r="P1018" s="82">
        <f>K1018*'Age Distribution'!$U$10</f>
        <v>2124.9093444869541</v>
      </c>
      <c r="Q1018" s="82">
        <f>K1018*'Age Distribution'!$U$11</f>
        <v>1568.4781551925264</v>
      </c>
      <c r="R1018" s="83">
        <f t="shared" si="15"/>
        <v>10815</v>
      </c>
    </row>
    <row r="1019" spans="1:18" x14ac:dyDescent="0.3">
      <c r="A1019" s="53" t="s">
        <v>10323</v>
      </c>
      <c r="B1019" s="53" t="s">
        <v>10193</v>
      </c>
      <c r="C1019" s="53" t="s">
        <v>6487</v>
      </c>
      <c r="D1019" s="91" t="s">
        <v>4367</v>
      </c>
      <c r="E1019" s="92" t="s">
        <v>4366</v>
      </c>
      <c r="F1019" s="93" t="s">
        <v>4365</v>
      </c>
      <c r="G1019" s="93" t="s">
        <v>15960</v>
      </c>
      <c r="H1019" s="93" t="s">
        <v>15961</v>
      </c>
      <c r="I1019" s="93" t="s">
        <v>2325</v>
      </c>
      <c r="J1019" s="93" t="s">
        <v>15962</v>
      </c>
      <c r="K1019" s="94">
        <v>27223</v>
      </c>
      <c r="L1019" s="90">
        <f>K1019*'Age Distribution'!$U$6</f>
        <v>1697.0249700511567</v>
      </c>
      <c r="M1019" s="90">
        <f>K1019*'Age Distribution'!$U$7</f>
        <v>5315.4511573267482</v>
      </c>
      <c r="N1019" s="82">
        <f>K1019*'Age Distribution'!$U$8</f>
        <v>5671.4689769763163</v>
      </c>
      <c r="O1019" s="82">
        <f>K1019*'Age Distribution'!$U$9</f>
        <v>5242.2367815658436</v>
      </c>
      <c r="P1019" s="82">
        <f>K1019*'Age Distribution'!$U$10</f>
        <v>5348.7200263493623</v>
      </c>
      <c r="Q1019" s="82">
        <f>K1019*'Age Distribution'!$U$11</f>
        <v>3948.0980877305728</v>
      </c>
      <c r="R1019" s="83">
        <f t="shared" si="15"/>
        <v>27223</v>
      </c>
    </row>
    <row r="1020" spans="1:18" x14ac:dyDescent="0.3">
      <c r="A1020" s="53" t="s">
        <v>10322</v>
      </c>
      <c r="B1020" s="53" t="s">
        <v>10193</v>
      </c>
      <c r="C1020" s="53" t="s">
        <v>6486</v>
      </c>
      <c r="D1020" s="91" t="s">
        <v>4364</v>
      </c>
      <c r="E1020" s="92" t="s">
        <v>4363</v>
      </c>
      <c r="F1020" s="93" t="s">
        <v>15963</v>
      </c>
      <c r="G1020" s="93" t="s">
        <v>15964</v>
      </c>
      <c r="H1020" s="93" t="s">
        <v>15965</v>
      </c>
      <c r="I1020" s="93" t="s">
        <v>15966</v>
      </c>
      <c r="J1020" s="93" t="s">
        <v>12981</v>
      </c>
      <c r="K1020" s="94">
        <v>15891</v>
      </c>
      <c r="L1020" s="90">
        <f>K1020*'Age Distribution'!$U$6</f>
        <v>990.61175473250307</v>
      </c>
      <c r="M1020" s="90">
        <f>K1020*'Age Distribution'!$U$7</f>
        <v>3102.8113852653769</v>
      </c>
      <c r="N1020" s="82">
        <f>K1020*'Age Distribution'!$U$8</f>
        <v>3310.6312130599363</v>
      </c>
      <c r="O1020" s="82">
        <f>K1020*'Age Distribution'!$U$9</f>
        <v>3060.0736397848445</v>
      </c>
      <c r="P1020" s="82">
        <f>K1020*'Age Distribution'!$U$10</f>
        <v>3122.2315666428285</v>
      </c>
      <c r="Q1020" s="82">
        <f>K1020*'Age Distribution'!$U$11</f>
        <v>2304.6404405145108</v>
      </c>
      <c r="R1020" s="83">
        <f t="shared" si="15"/>
        <v>15891</v>
      </c>
    </row>
    <row r="1021" spans="1:18" x14ac:dyDescent="0.3">
      <c r="A1021" s="53" t="s">
        <v>10320</v>
      </c>
      <c r="B1021" s="53" t="s">
        <v>10193</v>
      </c>
      <c r="C1021" s="53" t="s">
        <v>6485</v>
      </c>
      <c r="D1021" s="91" t="s">
        <v>4362</v>
      </c>
      <c r="E1021" s="92" t="s">
        <v>4361</v>
      </c>
      <c r="F1021" s="93" t="s">
        <v>15967</v>
      </c>
      <c r="G1021" s="93" t="s">
        <v>15968</v>
      </c>
      <c r="H1021" s="93" t="s">
        <v>15969</v>
      </c>
      <c r="I1021" s="93" t="s">
        <v>15970</v>
      </c>
      <c r="J1021" s="93" t="s">
        <v>15971</v>
      </c>
      <c r="K1021" s="94">
        <v>74250</v>
      </c>
      <c r="L1021" s="90">
        <f>K1021*'Age Distribution'!$U$6</f>
        <v>4628.5899432942142</v>
      </c>
      <c r="M1021" s="90">
        <f>K1021*'Age Distribution'!$U$7</f>
        <v>14497.750006667562</v>
      </c>
      <c r="N1021" s="82">
        <f>K1021*'Age Distribution'!$U$8</f>
        <v>15468.779030249843</v>
      </c>
      <c r="O1021" s="82">
        <f>K1021*'Age Distribution'!$U$9</f>
        <v>14298.059766787785</v>
      </c>
      <c r="P1021" s="82">
        <f>K1021*'Age Distribution'!$U$10</f>
        <v>14588.489951748161</v>
      </c>
      <c r="Q1021" s="82">
        <f>K1021*'Age Distribution'!$U$11</f>
        <v>10768.331301252434</v>
      </c>
      <c r="R1021" s="83">
        <f t="shared" si="15"/>
        <v>74250</v>
      </c>
    </row>
    <row r="1022" spans="1:18" x14ac:dyDescent="0.3">
      <c r="A1022" s="53" t="s">
        <v>10319</v>
      </c>
      <c r="B1022" s="53" t="s">
        <v>10193</v>
      </c>
      <c r="C1022" s="53" t="s">
        <v>6484</v>
      </c>
      <c r="D1022" s="91" t="s">
        <v>4360</v>
      </c>
      <c r="E1022" s="92" t="s">
        <v>4359</v>
      </c>
      <c r="F1022" s="93" t="s">
        <v>4359</v>
      </c>
      <c r="G1022" s="93" t="s">
        <v>15972</v>
      </c>
      <c r="H1022" s="93" t="s">
        <v>15973</v>
      </c>
      <c r="I1022" s="93" t="s">
        <v>15974</v>
      </c>
      <c r="J1022" s="93" t="s">
        <v>15972</v>
      </c>
      <c r="K1022" s="94">
        <v>35758</v>
      </c>
      <c r="L1022" s="90">
        <f>K1022*'Age Distribution'!$U$6</f>
        <v>2229.0790463611379</v>
      </c>
      <c r="M1022" s="90">
        <f>K1022*'Age Distribution'!$U$7</f>
        <v>6981.9601984972214</v>
      </c>
      <c r="N1022" s="82">
        <f>K1022*'Age Distribution'!$U$8</f>
        <v>7449.5973139888747</v>
      </c>
      <c r="O1022" s="82">
        <f>K1022*'Age Distribution'!$U$9</f>
        <v>6885.7915305157931</v>
      </c>
      <c r="P1022" s="82">
        <f>K1022*'Age Distribution'!$U$10</f>
        <v>7025.6595783785951</v>
      </c>
      <c r="Q1022" s="82">
        <f>K1022*'Age Distribution'!$U$11</f>
        <v>5185.9123322583773</v>
      </c>
      <c r="R1022" s="83">
        <f t="shared" si="15"/>
        <v>35758</v>
      </c>
    </row>
    <row r="1023" spans="1:18" x14ac:dyDescent="0.3">
      <c r="A1023" s="53" t="s">
        <v>10318</v>
      </c>
      <c r="B1023" s="53" t="s">
        <v>10193</v>
      </c>
      <c r="C1023" s="53" t="s">
        <v>6483</v>
      </c>
      <c r="D1023" s="91" t="s">
        <v>4358</v>
      </c>
      <c r="E1023" s="92" t="s">
        <v>4357</v>
      </c>
      <c r="F1023" s="93" t="s">
        <v>4357</v>
      </c>
      <c r="G1023" s="93" t="s">
        <v>15975</v>
      </c>
      <c r="H1023" s="93" t="s">
        <v>15976</v>
      </c>
      <c r="I1023" s="93" t="s">
        <v>15977</v>
      </c>
      <c r="J1023" s="93" t="s">
        <v>15978</v>
      </c>
      <c r="K1023" s="94">
        <v>21147</v>
      </c>
      <c r="L1023" s="90">
        <f>K1023*'Age Distribution'!$U$6</f>
        <v>1318.2598185972086</v>
      </c>
      <c r="M1023" s="90">
        <f>K1023*'Age Distribution'!$U$7</f>
        <v>4129.0763554343293</v>
      </c>
      <c r="N1023" s="82">
        <f>K1023*'Age Distribution'!$U$8</f>
        <v>4405.6332680497435</v>
      </c>
      <c r="O1023" s="82">
        <f>K1023*'Age Distribution'!$U$9</f>
        <v>4072.2029614580647</v>
      </c>
      <c r="P1023" s="82">
        <f>K1023*'Age Distribution'!$U$10</f>
        <v>4154.9198250453646</v>
      </c>
      <c r="Q1023" s="82">
        <f>K1023*'Age Distribution'!$U$11</f>
        <v>3066.9077714152891</v>
      </c>
      <c r="R1023" s="83">
        <f t="shared" si="15"/>
        <v>21147</v>
      </c>
    </row>
    <row r="1024" spans="1:18" x14ac:dyDescent="0.3">
      <c r="A1024" s="53" t="s">
        <v>10317</v>
      </c>
      <c r="B1024" s="53" t="s">
        <v>10193</v>
      </c>
      <c r="C1024" s="53" t="s">
        <v>6482</v>
      </c>
      <c r="D1024" s="91" t="s">
        <v>4356</v>
      </c>
      <c r="E1024" s="92" t="s">
        <v>4355</v>
      </c>
      <c r="F1024" s="93" t="s">
        <v>4355</v>
      </c>
      <c r="G1024" s="93" t="s">
        <v>15979</v>
      </c>
      <c r="H1024" s="93" t="s">
        <v>15980</v>
      </c>
      <c r="I1024" s="93" t="s">
        <v>1647</v>
      </c>
      <c r="J1024" s="93" t="s">
        <v>15981</v>
      </c>
      <c r="K1024" s="94">
        <v>10165</v>
      </c>
      <c r="L1024" s="90">
        <f>K1024*'Age Distribution'!$U$6</f>
        <v>633.66487237152432</v>
      </c>
      <c r="M1024" s="90">
        <f>K1024*'Age Distribution'!$U$7</f>
        <v>1984.7761456939497</v>
      </c>
      <c r="N1024" s="82">
        <f>K1024*'Age Distribution'!$U$8</f>
        <v>2117.7123076429584</v>
      </c>
      <c r="O1024" s="82">
        <f>K1024*'Age Distribution'!$U$9</f>
        <v>1957.4380812040113</v>
      </c>
      <c r="P1024" s="82">
        <f>K1024*'Age Distribution'!$U$10</f>
        <v>1997.198658040674</v>
      </c>
      <c r="Q1024" s="82">
        <f>K1024*'Age Distribution'!$U$11</f>
        <v>1474.209935046882</v>
      </c>
      <c r="R1024" s="83">
        <f t="shared" si="15"/>
        <v>10164.999999999998</v>
      </c>
    </row>
    <row r="1025" spans="1:18" x14ac:dyDescent="0.3">
      <c r="A1025" s="53" t="s">
        <v>10316</v>
      </c>
      <c r="B1025" s="53" t="s">
        <v>10193</v>
      </c>
      <c r="C1025" s="53" t="s">
        <v>6481</v>
      </c>
      <c r="D1025" s="91" t="s">
        <v>4354</v>
      </c>
      <c r="E1025" s="92" t="s">
        <v>4353</v>
      </c>
      <c r="F1025" s="93" t="s">
        <v>4353</v>
      </c>
      <c r="G1025" s="93" t="s">
        <v>15982</v>
      </c>
      <c r="H1025" s="93" t="s">
        <v>15983</v>
      </c>
      <c r="I1025" s="93" t="s">
        <v>14084</v>
      </c>
      <c r="J1025" s="93" t="s">
        <v>15984</v>
      </c>
      <c r="K1025" s="94">
        <v>9224</v>
      </c>
      <c r="L1025" s="90">
        <f>K1025*'Age Distribution'!$U$6</f>
        <v>575.00489746728385</v>
      </c>
      <c r="M1025" s="90">
        <f>K1025*'Age Distribution'!$U$7</f>
        <v>1801.0403509966545</v>
      </c>
      <c r="N1025" s="82">
        <f>K1025*'Age Distribution'!$U$8</f>
        <v>1921.670273064304</v>
      </c>
      <c r="O1025" s="82">
        <f>K1025*'Age Distribution'!$U$9</f>
        <v>1776.2330409272799</v>
      </c>
      <c r="P1025" s="82">
        <f>K1025*'Age Distribution'!$U$10</f>
        <v>1812.31287966229</v>
      </c>
      <c r="Q1025" s="82">
        <f>K1025*'Age Distribution'!$U$11</f>
        <v>1337.7385578821879</v>
      </c>
      <c r="R1025" s="83">
        <f t="shared" si="15"/>
        <v>9224</v>
      </c>
    </row>
    <row r="1026" spans="1:18" x14ac:dyDescent="0.3">
      <c r="A1026" s="53" t="s">
        <v>10314</v>
      </c>
      <c r="B1026" s="53" t="s">
        <v>10193</v>
      </c>
      <c r="C1026" s="53" t="s">
        <v>6480</v>
      </c>
      <c r="D1026" s="91" t="s">
        <v>4352</v>
      </c>
      <c r="E1026" s="92" t="s">
        <v>4351</v>
      </c>
      <c r="F1026" s="93" t="s">
        <v>4351</v>
      </c>
      <c r="G1026" s="93" t="s">
        <v>14254</v>
      </c>
      <c r="H1026" s="93" t="s">
        <v>15985</v>
      </c>
      <c r="I1026" s="93" t="s">
        <v>15986</v>
      </c>
      <c r="J1026" s="93" t="s">
        <v>15987</v>
      </c>
      <c r="K1026" s="94">
        <v>6745</v>
      </c>
      <c r="L1026" s="90">
        <f>K1026*'Age Distribution'!$U$6</f>
        <v>420.46921437736665</v>
      </c>
      <c r="M1026" s="90">
        <f>K1026*'Age Distribution'!$U$7</f>
        <v>1317.0009938716862</v>
      </c>
      <c r="N1026" s="82">
        <f>K1026*'Age Distribution'!$U$8</f>
        <v>1405.2109704920565</v>
      </c>
      <c r="O1026" s="82">
        <f>K1026*'Age Distribution'!$U$9</f>
        <v>1298.8607828549982</v>
      </c>
      <c r="P1026" s="82">
        <f>K1026*'Age Distribution'!$U$10</f>
        <v>1325.2439693540921</v>
      </c>
      <c r="Q1026" s="82">
        <f>K1026*'Age Distribution'!$U$11</f>
        <v>978.21406904980029</v>
      </c>
      <c r="R1026" s="83">
        <f t="shared" si="15"/>
        <v>6744.9999999999991</v>
      </c>
    </row>
    <row r="1027" spans="1:18" x14ac:dyDescent="0.3">
      <c r="A1027" s="53" t="s">
        <v>10313</v>
      </c>
      <c r="B1027" s="53" t="s">
        <v>10193</v>
      </c>
      <c r="C1027" s="53" t="s">
        <v>6479</v>
      </c>
      <c r="D1027" s="91" t="s">
        <v>4350</v>
      </c>
      <c r="E1027" s="92" t="s">
        <v>4349</v>
      </c>
      <c r="F1027" s="93" t="s">
        <v>4348</v>
      </c>
      <c r="G1027" s="93" t="s">
        <v>15988</v>
      </c>
      <c r="H1027" s="93" t="s">
        <v>15989</v>
      </c>
      <c r="I1027" s="93" t="s">
        <v>15990</v>
      </c>
      <c r="J1027" s="93" t="s">
        <v>15991</v>
      </c>
      <c r="K1027" s="94">
        <v>98275</v>
      </c>
      <c r="L1027" s="90">
        <f>K1027*'Age Distribution'!$U$6</f>
        <v>6126.2582717473251</v>
      </c>
      <c r="M1027" s="90">
        <f>K1027*'Age Distribution'!$U$7</f>
        <v>19188.772820272789</v>
      </c>
      <c r="N1027" s="82">
        <f>K1027*'Age Distribution'!$U$8</f>
        <v>20473.996756872773</v>
      </c>
      <c r="O1027" s="82">
        <f>K1027*'Age Distribution'!$U$9</f>
        <v>18924.46900445885</v>
      </c>
      <c r="P1027" s="82">
        <f>K1027*'Age Distribution'!$U$10</f>
        <v>19308.873400781824</v>
      </c>
      <c r="Q1027" s="82">
        <f>K1027*'Age Distribution'!$U$11</f>
        <v>14252.629745866438</v>
      </c>
      <c r="R1027" s="83">
        <f t="shared" si="15"/>
        <v>98275</v>
      </c>
    </row>
    <row r="1028" spans="1:18" x14ac:dyDescent="0.3">
      <c r="A1028" s="53" t="s">
        <v>10312</v>
      </c>
      <c r="B1028" s="53" t="s">
        <v>10193</v>
      </c>
      <c r="C1028" s="53" t="s">
        <v>6478</v>
      </c>
      <c r="D1028" s="91" t="s">
        <v>4347</v>
      </c>
      <c r="E1028" s="92" t="s">
        <v>1385</v>
      </c>
      <c r="F1028" s="93" t="s">
        <v>1385</v>
      </c>
      <c r="G1028" s="93" t="s">
        <v>15992</v>
      </c>
      <c r="H1028" s="93" t="s">
        <v>15993</v>
      </c>
      <c r="I1028" s="93" t="s">
        <v>15994</v>
      </c>
      <c r="J1028" s="93" t="s">
        <v>15995</v>
      </c>
      <c r="K1028" s="94">
        <v>12013</v>
      </c>
      <c r="L1028" s="90">
        <f>K1028*'Age Distribution'!$U$6</f>
        <v>748.86533318240254</v>
      </c>
      <c r="M1028" s="90">
        <f>K1028*'Age Distribution'!$U$7</f>
        <v>2345.6090347487871</v>
      </c>
      <c r="N1028" s="82">
        <f>K1028*'Age Distribution'!$U$8</f>
        <v>2502.7130301736211</v>
      </c>
      <c r="O1028" s="82">
        <f>K1028*'Age Distribution'!$U$9</f>
        <v>2313.3009020662848</v>
      </c>
      <c r="P1028" s="82">
        <f>K1028*'Age Distribution'!$U$10</f>
        <v>2360.2899635064059</v>
      </c>
      <c r="Q1028" s="82">
        <f>K1028*'Age Distribution'!$U$11</f>
        <v>1742.2217363224981</v>
      </c>
      <c r="R1028" s="83">
        <f t="shared" si="15"/>
        <v>12013</v>
      </c>
    </row>
    <row r="1029" spans="1:18" x14ac:dyDescent="0.3">
      <c r="A1029" s="53" t="s">
        <v>10310</v>
      </c>
      <c r="B1029" s="53" t="s">
        <v>10193</v>
      </c>
      <c r="C1029" s="53" t="s">
        <v>6477</v>
      </c>
      <c r="D1029" s="91" t="s">
        <v>4346</v>
      </c>
      <c r="E1029" s="92" t="s">
        <v>4345</v>
      </c>
      <c r="F1029" s="93" t="s">
        <v>4345</v>
      </c>
      <c r="G1029" s="93" t="s">
        <v>15996</v>
      </c>
      <c r="H1029" s="93" t="s">
        <v>15997</v>
      </c>
      <c r="I1029" s="93" t="s">
        <v>15998</v>
      </c>
      <c r="J1029" s="93" t="s">
        <v>15999</v>
      </c>
      <c r="K1029" s="94">
        <v>7672</v>
      </c>
      <c r="L1029" s="90">
        <f>K1029*'Age Distribution'!$U$6</f>
        <v>478.25645851788835</v>
      </c>
      <c r="M1029" s="90">
        <f>K1029*'Age Distribution'!$U$7</f>
        <v>1498.0032060761419</v>
      </c>
      <c r="N1029" s="82">
        <f>K1029*'Age Distribution'!$U$8</f>
        <v>1598.3363329303274</v>
      </c>
      <c r="O1029" s="82">
        <f>K1029*'Age Distribution'!$U$9</f>
        <v>1477.3698926706518</v>
      </c>
      <c r="P1029" s="82">
        <f>K1029*'Age Distribution'!$U$10</f>
        <v>1507.3790560244024</v>
      </c>
      <c r="Q1029" s="82">
        <f>K1029*'Age Distribution'!$U$11</f>
        <v>1112.6550537805883</v>
      </c>
      <c r="R1029" s="83">
        <f t="shared" ref="R1029:R1092" si="16">SUM(L1029:Q1029)</f>
        <v>7672</v>
      </c>
    </row>
    <row r="1030" spans="1:18" x14ac:dyDescent="0.3">
      <c r="A1030" s="53" t="s">
        <v>10308</v>
      </c>
      <c r="B1030" s="53" t="s">
        <v>10193</v>
      </c>
      <c r="C1030" s="53" t="s">
        <v>6476</v>
      </c>
      <c r="D1030" s="91" t="s">
        <v>4344</v>
      </c>
      <c r="E1030" s="92" t="s">
        <v>2155</v>
      </c>
      <c r="F1030" s="93" t="s">
        <v>2155</v>
      </c>
      <c r="G1030" s="93" t="s">
        <v>16000</v>
      </c>
      <c r="H1030" s="93" t="s">
        <v>16001</v>
      </c>
      <c r="I1030" s="93" t="s">
        <v>16002</v>
      </c>
      <c r="J1030" s="93" t="s">
        <v>16003</v>
      </c>
      <c r="K1030" s="94">
        <v>14447</v>
      </c>
      <c r="L1030" s="90">
        <f>K1030*'Age Distribution'!$U$6</f>
        <v>900.59581024608087</v>
      </c>
      <c r="M1030" s="90">
        <f>K1030*'Age Distribution'!$U$7</f>
        <v>2820.8618767181988</v>
      </c>
      <c r="N1030" s="82">
        <f>K1030*'Age Distribution'!$U$8</f>
        <v>3009.7973151517776</v>
      </c>
      <c r="O1030" s="82">
        <f>K1030*'Age Distribution'!$U$9</f>
        <v>2782.0076693708165</v>
      </c>
      <c r="P1030" s="82">
        <f>K1030*'Age Distribution'!$U$10</f>
        <v>2838.5173647529382</v>
      </c>
      <c r="Q1030" s="82">
        <f>K1030*'Age Distribution'!$U$11</f>
        <v>2095.2199637601875</v>
      </c>
      <c r="R1030" s="83">
        <f t="shared" si="16"/>
        <v>14447</v>
      </c>
    </row>
    <row r="1031" spans="1:18" x14ac:dyDescent="0.3">
      <c r="A1031" s="53" t="s">
        <v>10306</v>
      </c>
      <c r="B1031" s="53" t="s">
        <v>10193</v>
      </c>
      <c r="C1031" s="53" t="s">
        <v>6475</v>
      </c>
      <c r="D1031" s="91" t="s">
        <v>4343</v>
      </c>
      <c r="E1031" s="92" t="s">
        <v>4342</v>
      </c>
      <c r="F1031" s="93" t="s">
        <v>4342</v>
      </c>
      <c r="G1031" s="93" t="s">
        <v>16004</v>
      </c>
      <c r="H1031" s="93" t="s">
        <v>16005</v>
      </c>
      <c r="I1031" s="93" t="s">
        <v>16006</v>
      </c>
      <c r="J1031" s="93" t="s">
        <v>16007</v>
      </c>
      <c r="K1031" s="94">
        <v>310797</v>
      </c>
      <c r="L1031" s="90">
        <f>K1031*'Age Distribution'!$U$6</f>
        <v>19374.435940821706</v>
      </c>
      <c r="M1031" s="90">
        <f>K1031*'Age Distribution'!$U$7</f>
        <v>60684.945573363751</v>
      </c>
      <c r="N1031" s="82">
        <f>K1031*'Age Distribution'!$U$8</f>
        <v>64749.496515347622</v>
      </c>
      <c r="O1031" s="82">
        <f>K1031*'Age Distribution'!$U$9</f>
        <v>59849.07853654334</v>
      </c>
      <c r="P1031" s="82">
        <f>K1031*'Age Distribution'!$U$10</f>
        <v>61064.766485299297</v>
      </c>
      <c r="Q1031" s="82">
        <f>K1031*'Age Distribution'!$U$11</f>
        <v>45074.276948624283</v>
      </c>
      <c r="R1031" s="83">
        <f t="shared" si="16"/>
        <v>310797</v>
      </c>
    </row>
    <row r="1032" spans="1:18" x14ac:dyDescent="0.3">
      <c r="A1032" s="53" t="s">
        <v>10305</v>
      </c>
      <c r="B1032" s="53" t="s">
        <v>10193</v>
      </c>
      <c r="C1032" s="53" t="s">
        <v>6474</v>
      </c>
      <c r="D1032" s="91" t="s">
        <v>4341</v>
      </c>
      <c r="E1032" s="92" t="s">
        <v>4340</v>
      </c>
      <c r="F1032" s="93" t="s">
        <v>4339</v>
      </c>
      <c r="G1032" s="93" t="s">
        <v>16008</v>
      </c>
      <c r="H1032" s="93" t="s">
        <v>16002</v>
      </c>
      <c r="I1032" s="93" t="s">
        <v>16009</v>
      </c>
      <c r="J1032" s="93" t="s">
        <v>16010</v>
      </c>
      <c r="K1032" s="94">
        <v>14545</v>
      </c>
      <c r="L1032" s="90">
        <f>K1032*'Age Distribution'!$U$6</f>
        <v>906.70492559211232</v>
      </c>
      <c r="M1032" s="90">
        <f>K1032*'Age Distribution'!$U$7</f>
        <v>2839.9969541680766</v>
      </c>
      <c r="N1032" s="82">
        <f>K1032*'Age Distribution'!$U$8</f>
        <v>3030.2140201344646</v>
      </c>
      <c r="O1032" s="82">
        <f>K1032*'Age Distribution'!$U$9</f>
        <v>2800.8791825983612</v>
      </c>
      <c r="P1032" s="82">
        <f>K1032*'Age Distribution'!$U$10</f>
        <v>2857.7722067094546</v>
      </c>
      <c r="Q1032" s="82">
        <f>K1032*'Age Distribution'!$U$11</f>
        <v>2109.4327107975309</v>
      </c>
      <c r="R1032" s="83">
        <f t="shared" si="16"/>
        <v>14545</v>
      </c>
    </row>
    <row r="1033" spans="1:18" x14ac:dyDescent="0.3">
      <c r="A1033" s="53" t="s">
        <v>10303</v>
      </c>
      <c r="B1033" s="53" t="s">
        <v>10193</v>
      </c>
      <c r="C1033" s="53" t="s">
        <v>6473</v>
      </c>
      <c r="D1033" s="91" t="s">
        <v>4338</v>
      </c>
      <c r="E1033" s="92" t="s">
        <v>4337</v>
      </c>
      <c r="F1033" s="93" t="s">
        <v>4337</v>
      </c>
      <c r="G1033" s="93" t="s">
        <v>16011</v>
      </c>
      <c r="H1033" s="93" t="s">
        <v>16012</v>
      </c>
      <c r="I1033" s="93" t="s">
        <v>16013</v>
      </c>
      <c r="J1033" s="93" t="s">
        <v>16014</v>
      </c>
      <c r="K1033" s="94">
        <v>38108</v>
      </c>
      <c r="L1033" s="90">
        <f>K1033*'Age Distribution'!$U$6</f>
        <v>2375.5731388425038</v>
      </c>
      <c r="M1033" s="90">
        <f>K1033*'Age Distribution'!$U$7</f>
        <v>7440.8115455095958</v>
      </c>
      <c r="N1033" s="82">
        <f>K1033*'Age Distribution'!$U$8</f>
        <v>7939.1815661247283</v>
      </c>
      <c r="O1033" s="82">
        <f>K1033*'Age Distribution'!$U$9</f>
        <v>7338.3227150538578</v>
      </c>
      <c r="P1033" s="82">
        <f>K1033*'Age Distribution'!$U$10</f>
        <v>7487.3828293766855</v>
      </c>
      <c r="Q1033" s="82">
        <f>K1033*'Age Distribution'!$U$11</f>
        <v>5526.7282050926297</v>
      </c>
      <c r="R1033" s="83">
        <f t="shared" si="16"/>
        <v>38108</v>
      </c>
    </row>
    <row r="1034" spans="1:18" x14ac:dyDescent="0.3">
      <c r="A1034" s="53" t="s">
        <v>10302</v>
      </c>
      <c r="B1034" s="53" t="s">
        <v>10193</v>
      </c>
      <c r="C1034" s="53" t="s">
        <v>6472</v>
      </c>
      <c r="D1034" s="91" t="s">
        <v>4336</v>
      </c>
      <c r="E1034" s="92" t="s">
        <v>4335</v>
      </c>
      <c r="F1034" s="93" t="s">
        <v>4335</v>
      </c>
      <c r="G1034" s="93" t="s">
        <v>16015</v>
      </c>
      <c r="H1034" s="93" t="s">
        <v>16016</v>
      </c>
      <c r="I1034" s="93" t="s">
        <v>16017</v>
      </c>
      <c r="J1034" s="93" t="s">
        <v>16018</v>
      </c>
      <c r="K1034" s="94">
        <v>49880</v>
      </c>
      <c r="L1034" s="90">
        <f>K1034*'Age Distribution'!$U$6</f>
        <v>3109.4150353066048</v>
      </c>
      <c r="M1034" s="90">
        <f>K1034*'Age Distribution'!$U$7</f>
        <v>9739.3639102030702</v>
      </c>
      <c r="N1034" s="82">
        <f>K1034*'Age Distribution'!$U$8</f>
        <v>10391.686168738885</v>
      </c>
      <c r="O1034" s="82">
        <f>K1034*'Age Distribution'!$U$9</f>
        <v>9605.2150998973029</v>
      </c>
      <c r="P1034" s="82">
        <f>K1034*'Age Distribution'!$U$10</f>
        <v>9800.3215999083932</v>
      </c>
      <c r="Q1034" s="82">
        <f>K1034*'Age Distribution'!$U$11</f>
        <v>7233.998185945743</v>
      </c>
      <c r="R1034" s="83">
        <f t="shared" si="16"/>
        <v>49879.999999999993</v>
      </c>
    </row>
    <row r="1035" spans="1:18" x14ac:dyDescent="0.3">
      <c r="A1035" s="53" t="s">
        <v>10301</v>
      </c>
      <c r="B1035" s="53" t="s">
        <v>10193</v>
      </c>
      <c r="C1035" s="53" t="s">
        <v>6471</v>
      </c>
      <c r="D1035" s="91" t="s">
        <v>4334</v>
      </c>
      <c r="E1035" s="92" t="s">
        <v>4333</v>
      </c>
      <c r="F1035" s="93" t="s">
        <v>4333</v>
      </c>
      <c r="G1035" s="93" t="s">
        <v>16019</v>
      </c>
      <c r="H1035" s="93" t="s">
        <v>16020</v>
      </c>
      <c r="I1035" s="93" t="s">
        <v>16021</v>
      </c>
      <c r="J1035" s="93" t="s">
        <v>16022</v>
      </c>
      <c r="K1035" s="94">
        <v>6265</v>
      </c>
      <c r="L1035" s="90">
        <f>K1035*'Age Distribution'!$U$6</f>
        <v>390.54701676415152</v>
      </c>
      <c r="M1035" s="90">
        <f>K1035*'Age Distribution'!$U$7</f>
        <v>1223.2781655457545</v>
      </c>
      <c r="N1035" s="82">
        <f>K1035*'Age Distribution'!$U$8</f>
        <v>1305.2107828217545</v>
      </c>
      <c r="O1035" s="82">
        <f>K1035*'Age Distribution'!$U$9</f>
        <v>1206.4288813323296</v>
      </c>
      <c r="P1035" s="82">
        <f>K1035*'Age Distribution'!$U$10</f>
        <v>1230.9345393629928</v>
      </c>
      <c r="Q1035" s="82">
        <f>K1035*'Age Distribution'!$U$11</f>
        <v>908.60061417301688</v>
      </c>
      <c r="R1035" s="83">
        <f t="shared" si="16"/>
        <v>6265</v>
      </c>
    </row>
    <row r="1036" spans="1:18" x14ac:dyDescent="0.3">
      <c r="A1036" s="53" t="s">
        <v>10300</v>
      </c>
      <c r="B1036" s="53" t="s">
        <v>10193</v>
      </c>
      <c r="C1036" s="53" t="s">
        <v>6470</v>
      </c>
      <c r="D1036" s="91" t="s">
        <v>4332</v>
      </c>
      <c r="E1036" s="92" t="s">
        <v>4331</v>
      </c>
      <c r="F1036" s="93" t="s">
        <v>4331</v>
      </c>
      <c r="G1036" s="93" t="s">
        <v>16023</v>
      </c>
      <c r="H1036" s="93" t="s">
        <v>16024</v>
      </c>
      <c r="I1036" s="93" t="s">
        <v>16025</v>
      </c>
      <c r="J1036" s="93" t="s">
        <v>16026</v>
      </c>
      <c r="K1036" s="94">
        <v>8589</v>
      </c>
      <c r="L1036" s="90">
        <f>K1036*'Age Distribution'!$U$6</f>
        <v>535.42032354146806</v>
      </c>
      <c r="M1036" s="90">
        <f>K1036*'Age Distribution'!$U$7</f>
        <v>1677.0528593571407</v>
      </c>
      <c r="N1036" s="82">
        <f>K1036*'Age Distribution'!$U$8</f>
        <v>1789.3783581254668</v>
      </c>
      <c r="O1036" s="82">
        <f>K1036*'Age Distribution'!$U$9</f>
        <v>1653.9533378712497</v>
      </c>
      <c r="P1036" s="82">
        <f>K1036*'Age Distribution'!$U$10</f>
        <v>1687.5493629032317</v>
      </c>
      <c r="Q1036" s="82">
        <f>K1036*'Age Distribution'!$U$11</f>
        <v>1245.6457582014432</v>
      </c>
      <c r="R1036" s="83">
        <f t="shared" si="16"/>
        <v>8589</v>
      </c>
    </row>
    <row r="1037" spans="1:18" x14ac:dyDescent="0.3">
      <c r="A1037" s="53" t="s">
        <v>10299</v>
      </c>
      <c r="B1037" s="53" t="s">
        <v>10193</v>
      </c>
      <c r="C1037" s="53" t="s">
        <v>6469</v>
      </c>
      <c r="D1037" s="91" t="s">
        <v>4330</v>
      </c>
      <c r="E1037" s="92" t="s">
        <v>4329</v>
      </c>
      <c r="F1037" s="93" t="s">
        <v>4329</v>
      </c>
      <c r="G1037" s="93" t="s">
        <v>16027</v>
      </c>
      <c r="H1037" s="93" t="s">
        <v>16028</v>
      </c>
      <c r="I1037" s="93" t="s">
        <v>16029</v>
      </c>
      <c r="J1037" s="93" t="s">
        <v>16030</v>
      </c>
      <c r="K1037" s="94">
        <v>16858</v>
      </c>
      <c r="L1037" s="90">
        <f>K1037*'Age Distribution'!$U$6</f>
        <v>1050.8925153407927</v>
      </c>
      <c r="M1037" s="90">
        <f>K1037*'Age Distribution'!$U$7</f>
        <v>3291.62383316366</v>
      </c>
      <c r="N1037" s="82">
        <f>K1037*'Age Distribution'!$U$8</f>
        <v>3512.0899244707325</v>
      </c>
      <c r="O1037" s="82">
        <f>K1037*'Age Distribution'!$U$9</f>
        <v>3246.2854080607203</v>
      </c>
      <c r="P1037" s="82">
        <f>K1037*'Age Distribution'!$U$10</f>
        <v>3312.2257724790638</v>
      </c>
      <c r="Q1037" s="82">
        <f>K1037*'Age Distribution'!$U$11</f>
        <v>2444.8825464850306</v>
      </c>
      <c r="R1037" s="83">
        <f t="shared" si="16"/>
        <v>16858</v>
      </c>
    </row>
    <row r="1038" spans="1:18" x14ac:dyDescent="0.3">
      <c r="A1038" s="53" t="s">
        <v>10297</v>
      </c>
      <c r="B1038" s="53" t="s">
        <v>10193</v>
      </c>
      <c r="C1038" s="53" t="s">
        <v>6468</v>
      </c>
      <c r="D1038" s="91" t="s">
        <v>4328</v>
      </c>
      <c r="E1038" s="92" t="s">
        <v>4327</v>
      </c>
      <c r="F1038" s="93" t="s">
        <v>4327</v>
      </c>
      <c r="G1038" s="93" t="s">
        <v>16031</v>
      </c>
      <c r="H1038" s="93" t="s">
        <v>16032</v>
      </c>
      <c r="I1038" s="93" t="s">
        <v>16033</v>
      </c>
      <c r="J1038" s="93" t="s">
        <v>16034</v>
      </c>
      <c r="K1038" s="94">
        <v>24875</v>
      </c>
      <c r="L1038" s="90">
        <f>K1038*'Age Distribution'!$U$6</f>
        <v>1550.6555533931794</v>
      </c>
      <c r="M1038" s="90">
        <f>K1038*'Age Distribution'!$U$7</f>
        <v>4856.9903220990655</v>
      </c>
      <c r="N1038" s="82">
        <f>K1038*'Age Distribution'!$U$8</f>
        <v>5182.3013922890896</v>
      </c>
      <c r="O1038" s="82">
        <f>K1038*'Age Distribution'!$U$9</f>
        <v>4790.0907299507899</v>
      </c>
      <c r="P1038" s="82">
        <f>K1038*'Age Distribution'!$U$10</f>
        <v>4887.3897313095686</v>
      </c>
      <c r="Q1038" s="82">
        <f>K1038*'Age Distribution'!$U$11</f>
        <v>3607.5722709583069</v>
      </c>
      <c r="R1038" s="83">
        <f t="shared" si="16"/>
        <v>24875</v>
      </c>
    </row>
    <row r="1039" spans="1:18" x14ac:dyDescent="0.3">
      <c r="A1039" s="53" t="s">
        <v>10296</v>
      </c>
      <c r="B1039" s="53" t="s">
        <v>10193</v>
      </c>
      <c r="C1039" s="53" t="s">
        <v>6467</v>
      </c>
      <c r="D1039" s="91" t="s">
        <v>4326</v>
      </c>
      <c r="E1039" s="92" t="s">
        <v>4325</v>
      </c>
      <c r="F1039" s="93" t="s">
        <v>4325</v>
      </c>
      <c r="G1039" s="93" t="s">
        <v>16035</v>
      </c>
      <c r="H1039" s="93" t="s">
        <v>16036</v>
      </c>
      <c r="I1039" s="93" t="s">
        <v>16037</v>
      </c>
      <c r="J1039" s="93" t="s">
        <v>16038</v>
      </c>
      <c r="K1039" s="94">
        <v>37618</v>
      </c>
      <c r="L1039" s="90">
        <f>K1039*'Age Distribution'!$U$6</f>
        <v>2345.0275621123465</v>
      </c>
      <c r="M1039" s="90">
        <f>K1039*'Age Distribution'!$U$7</f>
        <v>7345.1361582602067</v>
      </c>
      <c r="N1039" s="82">
        <f>K1039*'Age Distribution'!$U$8</f>
        <v>7837.0980412112949</v>
      </c>
      <c r="O1039" s="82">
        <f>K1039*'Age Distribution'!$U$9</f>
        <v>7243.9651489161333</v>
      </c>
      <c r="P1039" s="82">
        <f>K1039*'Age Distribution'!$U$10</f>
        <v>7391.1086195941052</v>
      </c>
      <c r="Q1039" s="82">
        <f>K1039*'Age Distribution'!$U$11</f>
        <v>5455.6644699059134</v>
      </c>
      <c r="R1039" s="83">
        <f t="shared" si="16"/>
        <v>37618</v>
      </c>
    </row>
    <row r="1040" spans="1:18" x14ac:dyDescent="0.3">
      <c r="A1040" s="53" t="s">
        <v>10294</v>
      </c>
      <c r="B1040" s="53" t="s">
        <v>10193</v>
      </c>
      <c r="C1040" s="53" t="s">
        <v>6466</v>
      </c>
      <c r="D1040" s="91" t="s">
        <v>4324</v>
      </c>
      <c r="E1040" s="92" t="s">
        <v>4323</v>
      </c>
      <c r="F1040" s="93" t="s">
        <v>4323</v>
      </c>
      <c r="G1040" s="93" t="s">
        <v>16039</v>
      </c>
      <c r="H1040" s="93" t="s">
        <v>16040</v>
      </c>
      <c r="I1040" s="93" t="s">
        <v>16041</v>
      </c>
      <c r="J1040" s="93" t="s">
        <v>16042</v>
      </c>
      <c r="K1040" s="94">
        <v>26194</v>
      </c>
      <c r="L1040" s="90">
        <f>K1040*'Age Distribution'!$U$6</f>
        <v>1632.8792589178267</v>
      </c>
      <c r="M1040" s="90">
        <f>K1040*'Age Distribution'!$U$7</f>
        <v>5114.5328441030324</v>
      </c>
      <c r="N1040" s="82">
        <f>K1040*'Age Distribution'!$U$8</f>
        <v>5457.0935746581063</v>
      </c>
      <c r="O1040" s="82">
        <f>K1040*'Age Distribution'!$U$9</f>
        <v>5044.0858926766232</v>
      </c>
      <c r="P1040" s="82">
        <f>K1040*'Age Distribution'!$U$10</f>
        <v>5146.5441858059439</v>
      </c>
      <c r="Q1040" s="82">
        <f>K1040*'Age Distribution'!$U$11</f>
        <v>3798.8642438384682</v>
      </c>
      <c r="R1040" s="83">
        <f t="shared" si="16"/>
        <v>26193.999999999996</v>
      </c>
    </row>
    <row r="1041" spans="1:18" x14ac:dyDescent="0.3">
      <c r="A1041" s="53" t="s">
        <v>10293</v>
      </c>
      <c r="B1041" s="53" t="s">
        <v>10193</v>
      </c>
      <c r="C1041" s="53" t="s">
        <v>6465</v>
      </c>
      <c r="D1041" s="91" t="s">
        <v>4322</v>
      </c>
      <c r="E1041" s="92" t="s">
        <v>4321</v>
      </c>
      <c r="F1041" s="93" t="s">
        <v>16043</v>
      </c>
      <c r="G1041" s="93" t="s">
        <v>16044</v>
      </c>
      <c r="H1041" s="93" t="s">
        <v>16045</v>
      </c>
      <c r="I1041" s="93" t="s">
        <v>16046</v>
      </c>
      <c r="J1041" s="93" t="s">
        <v>16047</v>
      </c>
      <c r="K1041" s="94">
        <v>11043</v>
      </c>
      <c r="L1041" s="90">
        <f>K1041*'Age Distribution'!$U$6</f>
        <v>688.39755883903035</v>
      </c>
      <c r="M1041" s="90">
        <f>K1041*'Age Distribution'!$U$7</f>
        <v>2156.2108191734665</v>
      </c>
      <c r="N1041" s="82">
        <f>K1041*'Age Distribution'!$U$8</f>
        <v>2300.6293175898859</v>
      </c>
      <c r="O1041" s="82">
        <f>K1041*'Age Distribution'!$U$9</f>
        <v>2126.5114344058925</v>
      </c>
      <c r="P1041" s="82">
        <f>K1041*'Age Distribution'!$U$10</f>
        <v>2169.7063237327266</v>
      </c>
      <c r="Q1041" s="82">
        <f>K1041*'Age Distribution'!$U$11</f>
        <v>1601.5445462589985</v>
      </c>
      <c r="R1041" s="83">
        <f t="shared" si="16"/>
        <v>11042.999999999998</v>
      </c>
    </row>
    <row r="1042" spans="1:18" x14ac:dyDescent="0.3">
      <c r="A1042" s="53" t="s">
        <v>10292</v>
      </c>
      <c r="B1042" s="53" t="s">
        <v>10193</v>
      </c>
      <c r="C1042" s="53" t="s">
        <v>6464</v>
      </c>
      <c r="D1042" s="91" t="s">
        <v>4320</v>
      </c>
      <c r="E1042" s="92" t="s">
        <v>4319</v>
      </c>
      <c r="F1042" s="93" t="s">
        <v>4318</v>
      </c>
      <c r="G1042" s="93" t="s">
        <v>16048</v>
      </c>
      <c r="H1042" s="93" t="s">
        <v>16049</v>
      </c>
      <c r="I1042" s="93" t="s">
        <v>16050</v>
      </c>
      <c r="J1042" s="93" t="s">
        <v>16051</v>
      </c>
      <c r="K1042" s="94">
        <v>36308</v>
      </c>
      <c r="L1042" s="90">
        <f>K1042*'Age Distribution'!$U$6</f>
        <v>2263.364897792947</v>
      </c>
      <c r="M1042" s="90">
        <f>K1042*'Age Distribution'!$U$7</f>
        <v>7089.3509392873511</v>
      </c>
      <c r="N1042" s="82">
        <f>K1042*'Age Distribution'!$U$8</f>
        <v>7564.1808623610959</v>
      </c>
      <c r="O1042" s="82">
        <f>K1042*'Age Distribution'!$U$9</f>
        <v>6991.7030843438506</v>
      </c>
      <c r="P1042" s="82">
        <f>K1042*'Age Distribution'!$U$10</f>
        <v>7133.7224669100633</v>
      </c>
      <c r="Q1042" s="82">
        <f>K1042*'Age Distribution'!$U$11</f>
        <v>5265.677749304692</v>
      </c>
      <c r="R1042" s="83">
        <f t="shared" si="16"/>
        <v>36308</v>
      </c>
    </row>
    <row r="1043" spans="1:18" x14ac:dyDescent="0.3">
      <c r="A1043" s="53" t="s">
        <v>10290</v>
      </c>
      <c r="B1043" s="53" t="s">
        <v>10193</v>
      </c>
      <c r="C1043" s="53" t="s">
        <v>6463</v>
      </c>
      <c r="D1043" s="91" t="s">
        <v>4317</v>
      </c>
      <c r="E1043" s="92" t="s">
        <v>4316</v>
      </c>
      <c r="F1043" s="93" t="s">
        <v>4316</v>
      </c>
      <c r="G1043" s="93" t="s">
        <v>16052</v>
      </c>
      <c r="H1043" s="93" t="s">
        <v>14268</v>
      </c>
      <c r="I1043" s="93" t="s">
        <v>16053</v>
      </c>
      <c r="J1043" s="93" t="s">
        <v>16054</v>
      </c>
      <c r="K1043" s="94">
        <v>8753</v>
      </c>
      <c r="L1043" s="90">
        <f>K1043*'Age Distribution'!$U$6</f>
        <v>545.64374105931654</v>
      </c>
      <c r="M1043" s="90">
        <f>K1043*'Age Distribution'!$U$7</f>
        <v>1709.074825701834</v>
      </c>
      <c r="N1043" s="82">
        <f>K1043*'Age Distribution'!$U$8</f>
        <v>1823.5450889128201</v>
      </c>
      <c r="O1043" s="82">
        <f>K1043*'Age Distribution'!$U$9</f>
        <v>1685.5342375581613</v>
      </c>
      <c r="P1043" s="82">
        <f>K1043*'Age Distribution'!$U$10</f>
        <v>1719.771751483524</v>
      </c>
      <c r="Q1043" s="82">
        <f>K1043*'Age Distribution'!$U$11</f>
        <v>1269.4303552843442</v>
      </c>
      <c r="R1043" s="83">
        <f t="shared" si="16"/>
        <v>8753</v>
      </c>
    </row>
    <row r="1044" spans="1:18" x14ac:dyDescent="0.3">
      <c r="A1044" s="53" t="s">
        <v>10289</v>
      </c>
      <c r="B1044" s="53" t="s">
        <v>10193</v>
      </c>
      <c r="C1044" s="53" t="s">
        <v>6462</v>
      </c>
      <c r="D1044" s="91" t="s">
        <v>4315</v>
      </c>
      <c r="E1044" s="92" t="s">
        <v>4314</v>
      </c>
      <c r="F1044" s="93" t="s">
        <v>4313</v>
      </c>
      <c r="G1044" s="93" t="s">
        <v>16055</v>
      </c>
      <c r="H1044" s="93" t="s">
        <v>16056</v>
      </c>
      <c r="I1044" s="93" t="s">
        <v>16057</v>
      </c>
      <c r="J1044" s="93" t="s">
        <v>16058</v>
      </c>
      <c r="K1044" s="94">
        <v>108266</v>
      </c>
      <c r="L1044" s="90">
        <f>K1044*'Age Distribution'!$U$6</f>
        <v>6749.0763474840587</v>
      </c>
      <c r="M1044" s="90">
        <f>K1044*'Age Distribution'!$U$7</f>
        <v>21139.57444069859</v>
      </c>
      <c r="N1044" s="82">
        <f>K1044*'Age Distribution'!$U$8</f>
        <v>22555.458996485249</v>
      </c>
      <c r="O1044" s="82">
        <f>K1044*'Age Distribution'!$U$9</f>
        <v>20848.400521360894</v>
      </c>
      <c r="P1044" s="82">
        <f>K1044*'Age Distribution'!$U$10</f>
        <v>21271.884890450725</v>
      </c>
      <c r="Q1044" s="82">
        <f>K1044*'Age Distribution'!$U$11</f>
        <v>15701.604803520486</v>
      </c>
      <c r="R1044" s="83">
        <f t="shared" si="16"/>
        <v>108266</v>
      </c>
    </row>
    <row r="1045" spans="1:18" x14ac:dyDescent="0.3">
      <c r="A1045" s="53" t="s">
        <v>10288</v>
      </c>
      <c r="B1045" s="53" t="s">
        <v>10193</v>
      </c>
      <c r="C1045" s="53" t="s">
        <v>6461</v>
      </c>
      <c r="D1045" s="91" t="s">
        <v>4312</v>
      </c>
      <c r="E1045" s="92" t="s">
        <v>4311</v>
      </c>
      <c r="F1045" s="93" t="s">
        <v>4311</v>
      </c>
      <c r="G1045" s="93" t="s">
        <v>16059</v>
      </c>
      <c r="H1045" s="93" t="s">
        <v>16060</v>
      </c>
      <c r="I1045" s="93" t="s">
        <v>16061</v>
      </c>
      <c r="J1045" s="93" t="s">
        <v>16062</v>
      </c>
      <c r="K1045" s="94">
        <v>28163</v>
      </c>
      <c r="L1045" s="90">
        <f>K1045*'Age Distribution'!$U$6</f>
        <v>1755.6226070437031</v>
      </c>
      <c r="M1045" s="90">
        <f>K1045*'Age Distribution'!$U$7</f>
        <v>5498.9916961316976</v>
      </c>
      <c r="N1045" s="82">
        <f>K1045*'Age Distribution'!$U$8</f>
        <v>5867.3026778306585</v>
      </c>
      <c r="O1045" s="82">
        <f>K1045*'Age Distribution'!$U$9</f>
        <v>5423.2492553810689</v>
      </c>
      <c r="P1045" s="82">
        <f>K1045*'Age Distribution'!$U$10</f>
        <v>5533.4093267485987</v>
      </c>
      <c r="Q1045" s="82">
        <f>K1045*'Age Distribution'!$U$11</f>
        <v>4084.4244368642735</v>
      </c>
      <c r="R1045" s="83">
        <f t="shared" si="16"/>
        <v>28163</v>
      </c>
    </row>
    <row r="1046" spans="1:18" x14ac:dyDescent="0.3">
      <c r="A1046" s="53" t="s">
        <v>10287</v>
      </c>
      <c r="B1046" s="53" t="s">
        <v>10193</v>
      </c>
      <c r="C1046" s="53" t="s">
        <v>6460</v>
      </c>
      <c r="D1046" s="91" t="s">
        <v>4310</v>
      </c>
      <c r="E1046" s="92" t="s">
        <v>4309</v>
      </c>
      <c r="F1046" s="93" t="s">
        <v>4308</v>
      </c>
      <c r="G1046" s="93" t="s">
        <v>16063</v>
      </c>
      <c r="H1046" s="93" t="s">
        <v>16064</v>
      </c>
      <c r="I1046" s="93" t="s">
        <v>16065</v>
      </c>
      <c r="J1046" s="93" t="s">
        <v>12773</v>
      </c>
      <c r="K1046" s="94">
        <v>18592</v>
      </c>
      <c r="L1046" s="90">
        <f>K1046*'Age Distribution'!$U$6</f>
        <v>1158.9864542185323</v>
      </c>
      <c r="M1046" s="90">
        <f>K1046*'Age Distribution'!$U$7</f>
        <v>3630.1975504910884</v>
      </c>
      <c r="N1046" s="82">
        <f>K1046*'Age Distribution'!$U$8</f>
        <v>3873.3406024296983</v>
      </c>
      <c r="O1046" s="82">
        <f>K1046*'Age Distribution'!$U$9</f>
        <v>3580.1956523113604</v>
      </c>
      <c r="P1046" s="82">
        <f>K1046*'Age Distribution'!$U$10</f>
        <v>3652.9185883219097</v>
      </c>
      <c r="Q1046" s="82">
        <f>K1046*'Age Distribution'!$U$11</f>
        <v>2696.3611522274109</v>
      </c>
      <c r="R1046" s="83">
        <f t="shared" si="16"/>
        <v>18592</v>
      </c>
    </row>
    <row r="1047" spans="1:18" x14ac:dyDescent="0.3">
      <c r="A1047" s="53" t="s">
        <v>10286</v>
      </c>
      <c r="B1047" s="53" t="s">
        <v>10193</v>
      </c>
      <c r="C1047" s="53" t="s">
        <v>6459</v>
      </c>
      <c r="D1047" s="91" t="s">
        <v>4307</v>
      </c>
      <c r="E1047" s="92" t="s">
        <v>4306</v>
      </c>
      <c r="F1047" s="93" t="s">
        <v>4306</v>
      </c>
      <c r="G1047" s="93" t="s">
        <v>16066</v>
      </c>
      <c r="H1047" s="93" t="s">
        <v>16067</v>
      </c>
      <c r="I1047" s="93" t="s">
        <v>16068</v>
      </c>
      <c r="J1047" s="93" t="s">
        <v>16069</v>
      </c>
      <c r="K1047" s="94">
        <v>18597</v>
      </c>
      <c r="L1047" s="90">
        <f>K1047*'Age Distribution'!$U$6</f>
        <v>1159.2981437770034</v>
      </c>
      <c r="M1047" s="90">
        <f>K1047*'Age Distribution'!$U$7</f>
        <v>3631.173829952817</v>
      </c>
      <c r="N1047" s="82">
        <f>K1047*'Age Distribution'!$U$8</f>
        <v>3874.3822710512641</v>
      </c>
      <c r="O1047" s="82">
        <f>K1047*'Age Distribution'!$U$9</f>
        <v>3581.158484618888</v>
      </c>
      <c r="P1047" s="82">
        <f>K1047*'Age Distribution'!$U$10</f>
        <v>3653.9009782176504</v>
      </c>
      <c r="Q1047" s="82">
        <f>K1047*'Age Distribution'!$U$11</f>
        <v>2697.0862923823775</v>
      </c>
      <c r="R1047" s="83">
        <f t="shared" si="16"/>
        <v>18597</v>
      </c>
    </row>
    <row r="1048" spans="1:18" x14ac:dyDescent="0.3">
      <c r="A1048" s="53" t="s">
        <v>10284</v>
      </c>
      <c r="B1048" s="53" t="s">
        <v>10193</v>
      </c>
      <c r="C1048" s="53" t="s">
        <v>6458</v>
      </c>
      <c r="D1048" s="91" t="s">
        <v>4305</v>
      </c>
      <c r="E1048" s="92" t="s">
        <v>4304</v>
      </c>
      <c r="F1048" s="93" t="s">
        <v>4304</v>
      </c>
      <c r="G1048" s="93" t="s">
        <v>16070</v>
      </c>
      <c r="H1048" s="93" t="s">
        <v>16071</v>
      </c>
      <c r="I1048" s="93" t="s">
        <v>16072</v>
      </c>
      <c r="J1048" s="93" t="s">
        <v>5714</v>
      </c>
      <c r="K1048" s="94">
        <v>46467</v>
      </c>
      <c r="L1048" s="90">
        <f>K1048*'Age Distribution'!$U$6</f>
        <v>2896.6557426943064</v>
      </c>
      <c r="M1048" s="90">
        <f>K1048*'Age Distribution'!$U$7</f>
        <v>9072.9555496272278</v>
      </c>
      <c r="N1048" s="82">
        <f>K1048*'Age Distribution'!$U$8</f>
        <v>9680.643167658176</v>
      </c>
      <c r="O1048" s="82">
        <f>K1048*'Age Distribution'!$U$9</f>
        <v>8947.9857667788292</v>
      </c>
      <c r="P1048" s="82">
        <f>K1048*'Age Distribution'!$U$10</f>
        <v>9129.7422570758481</v>
      </c>
      <c r="Q1048" s="82">
        <f>K1048*'Age Distribution'!$U$11</f>
        <v>6739.0175161656143</v>
      </c>
      <c r="R1048" s="83">
        <f t="shared" si="16"/>
        <v>46467.000000000007</v>
      </c>
    </row>
    <row r="1049" spans="1:18" x14ac:dyDescent="0.3">
      <c r="A1049" s="53" t="s">
        <v>10283</v>
      </c>
      <c r="B1049" s="53" t="s">
        <v>10193</v>
      </c>
      <c r="C1049" s="53" t="s">
        <v>6457</v>
      </c>
      <c r="D1049" s="91" t="s">
        <v>4303</v>
      </c>
      <c r="E1049" s="92" t="s">
        <v>4302</v>
      </c>
      <c r="F1049" s="93" t="s">
        <v>4302</v>
      </c>
      <c r="G1049" s="93" t="s">
        <v>16073</v>
      </c>
      <c r="H1049" s="93" t="s">
        <v>16074</v>
      </c>
      <c r="I1049" s="93" t="s">
        <v>16075</v>
      </c>
      <c r="J1049" s="93" t="s">
        <v>16076</v>
      </c>
      <c r="K1049" s="94">
        <v>15572</v>
      </c>
      <c r="L1049" s="90">
        <f>K1049*'Age Distribution'!$U$6</f>
        <v>970.72596090205388</v>
      </c>
      <c r="M1049" s="90">
        <f>K1049*'Age Distribution'!$U$7</f>
        <v>3040.5247556071013</v>
      </c>
      <c r="N1049" s="82">
        <f>K1049*'Age Distribution'!$U$8</f>
        <v>3244.1727550040482</v>
      </c>
      <c r="O1049" s="82">
        <f>K1049*'Age Distribution'!$U$9</f>
        <v>2998.644938564571</v>
      </c>
      <c r="P1049" s="82">
        <f>K1049*'Age Distribution'!$U$10</f>
        <v>3059.5550912945773</v>
      </c>
      <c r="Q1049" s="82">
        <f>K1049*'Age Distribution'!$U$11</f>
        <v>2258.3764986276487</v>
      </c>
      <c r="R1049" s="83">
        <f t="shared" si="16"/>
        <v>15572.000000000002</v>
      </c>
    </row>
    <row r="1050" spans="1:18" x14ac:dyDescent="0.3">
      <c r="A1050" s="53" t="s">
        <v>10282</v>
      </c>
      <c r="B1050" s="53" t="s">
        <v>10193</v>
      </c>
      <c r="C1050" s="53" t="s">
        <v>6456</v>
      </c>
      <c r="D1050" s="91" t="s">
        <v>4301</v>
      </c>
      <c r="E1050" s="92" t="s">
        <v>4300</v>
      </c>
      <c r="F1050" s="93" t="s">
        <v>4300</v>
      </c>
      <c r="G1050" s="93" t="s">
        <v>16077</v>
      </c>
      <c r="H1050" s="93" t="s">
        <v>16078</v>
      </c>
      <c r="I1050" s="93" t="s">
        <v>16079</v>
      </c>
      <c r="J1050" s="93" t="s">
        <v>16080</v>
      </c>
      <c r="K1050" s="94">
        <v>4734</v>
      </c>
      <c r="L1050" s="90">
        <f>K1050*'Age Distribution'!$U$6</f>
        <v>295.10767396033413</v>
      </c>
      <c r="M1050" s="90">
        <f>K1050*'Age Distribution'!$U$7</f>
        <v>924.34139436450153</v>
      </c>
      <c r="N1050" s="82">
        <f>K1050*'Age Distribution'!$U$8</f>
        <v>986.25185089835372</v>
      </c>
      <c r="O1050" s="82">
        <f>K1050*'Age Distribution'!$U$9</f>
        <v>911.60962876731821</v>
      </c>
      <c r="P1050" s="82">
        <f>K1050*'Age Distribution'!$U$10</f>
        <v>930.12675328721605</v>
      </c>
      <c r="Q1050" s="82">
        <f>K1050*'Age Distribution'!$U$11</f>
        <v>686.56269872227642</v>
      </c>
      <c r="R1050" s="83">
        <f t="shared" si="16"/>
        <v>4734</v>
      </c>
    </row>
    <row r="1051" spans="1:18" x14ac:dyDescent="0.3">
      <c r="A1051" s="53" t="s">
        <v>10281</v>
      </c>
      <c r="B1051" s="53" t="s">
        <v>10193</v>
      </c>
      <c r="C1051" s="53" t="s">
        <v>6455</v>
      </c>
      <c r="D1051" s="91" t="s">
        <v>4299</v>
      </c>
      <c r="E1051" s="92" t="s">
        <v>4298</v>
      </c>
      <c r="F1051" s="93" t="s">
        <v>4298</v>
      </c>
      <c r="G1051" s="93" t="s">
        <v>16081</v>
      </c>
      <c r="H1051" s="93" t="s">
        <v>16082</v>
      </c>
      <c r="I1051" s="93" t="s">
        <v>16083</v>
      </c>
      <c r="J1051" s="93" t="s">
        <v>16084</v>
      </c>
      <c r="K1051" s="94">
        <v>46376</v>
      </c>
      <c r="L1051" s="90">
        <f>K1051*'Age Distribution'!$U$6</f>
        <v>2890.9829927301344</v>
      </c>
      <c r="M1051" s="90">
        <f>K1051*'Age Distribution'!$U$7</f>
        <v>9055.1872634237698</v>
      </c>
      <c r="N1051" s="82">
        <f>K1051*'Age Distribution'!$U$8</f>
        <v>9661.6847987456804</v>
      </c>
      <c r="O1051" s="82">
        <f>K1051*'Age Distribution'!$U$9</f>
        <v>8930.4622187818222</v>
      </c>
      <c r="P1051" s="82">
        <f>K1051*'Age Distribution'!$U$10</f>
        <v>9111.8627609733703</v>
      </c>
      <c r="Q1051" s="82">
        <f>K1051*'Age Distribution'!$U$11</f>
        <v>6725.8199653452239</v>
      </c>
      <c r="R1051" s="83">
        <f t="shared" si="16"/>
        <v>46376.000000000007</v>
      </c>
    </row>
    <row r="1052" spans="1:18" x14ac:dyDescent="0.3">
      <c r="A1052" s="53" t="s">
        <v>10280</v>
      </c>
      <c r="B1052" s="53" t="s">
        <v>10193</v>
      </c>
      <c r="C1052" s="53" t="s">
        <v>6454</v>
      </c>
      <c r="D1052" s="91" t="s">
        <v>4297</v>
      </c>
      <c r="E1052" s="92" t="s">
        <v>4296</v>
      </c>
      <c r="F1052" s="93" t="s">
        <v>4296</v>
      </c>
      <c r="G1052" s="93" t="s">
        <v>16085</v>
      </c>
      <c r="H1052" s="93" t="s">
        <v>12025</v>
      </c>
      <c r="I1052" s="93" t="s">
        <v>16086</v>
      </c>
      <c r="J1052" s="93" t="s">
        <v>3782</v>
      </c>
      <c r="K1052" s="94">
        <v>13289</v>
      </c>
      <c r="L1052" s="90">
        <f>K1052*'Age Distribution'!$U$6</f>
        <v>828.4085085041994</v>
      </c>
      <c r="M1052" s="90">
        <f>K1052*'Age Distribution'!$U$7</f>
        <v>2594.7555533818886</v>
      </c>
      <c r="N1052" s="82">
        <f>K1052*'Age Distribution'!$U$8</f>
        <v>2768.5468623971742</v>
      </c>
      <c r="O1052" s="82">
        <f>K1052*'Age Distribution'!$U$9</f>
        <v>2559.0157069473789</v>
      </c>
      <c r="P1052" s="82">
        <f>K1052*'Age Distribution'!$U$10</f>
        <v>2610.9958648994116</v>
      </c>
      <c r="Q1052" s="82">
        <f>K1052*'Age Distribution'!$U$11</f>
        <v>1927.2775038699474</v>
      </c>
      <c r="R1052" s="83">
        <f t="shared" si="16"/>
        <v>13289</v>
      </c>
    </row>
    <row r="1053" spans="1:18" x14ac:dyDescent="0.3">
      <c r="A1053" s="53" t="s">
        <v>10279</v>
      </c>
      <c r="B1053" s="53" t="s">
        <v>10193</v>
      </c>
      <c r="C1053" s="53" t="s">
        <v>6453</v>
      </c>
      <c r="D1053" s="91" t="s">
        <v>4295</v>
      </c>
      <c r="E1053" s="92" t="s">
        <v>4294</v>
      </c>
      <c r="F1053" s="93" t="s">
        <v>4294</v>
      </c>
      <c r="G1053" s="93" t="s">
        <v>16087</v>
      </c>
      <c r="H1053" s="93" t="s">
        <v>16088</v>
      </c>
      <c r="I1053" s="93" t="s">
        <v>16089</v>
      </c>
      <c r="J1053" s="93" t="s">
        <v>16090</v>
      </c>
      <c r="K1053" s="94">
        <v>760026</v>
      </c>
      <c r="L1053" s="90">
        <f>K1053*'Age Distribution'!$U$6</f>
        <v>47378.433673294654</v>
      </c>
      <c r="M1053" s="90">
        <f>K1053*'Age Distribution'!$U$7</f>
        <v>148399.55483592622</v>
      </c>
      <c r="N1053" s="82">
        <f>K1053*'Age Distribution'!$U$8</f>
        <v>158339.04715481034</v>
      </c>
      <c r="O1053" s="82">
        <f>K1053*'Age Distribution'!$U$9</f>
        <v>146355.51747222428</v>
      </c>
      <c r="P1053" s="82">
        <f>K1053*'Age Distribution'!$U$10</f>
        <v>149328.3725800316</v>
      </c>
      <c r="Q1053" s="82">
        <f>K1053*'Age Distribution'!$U$11</f>
        <v>110225.07428371289</v>
      </c>
      <c r="R1053" s="83">
        <f t="shared" si="16"/>
        <v>760026</v>
      </c>
    </row>
    <row r="1054" spans="1:18" x14ac:dyDescent="0.3">
      <c r="A1054" s="53" t="s">
        <v>10278</v>
      </c>
      <c r="B1054" s="53" t="s">
        <v>10193</v>
      </c>
      <c r="C1054" s="53" t="s">
        <v>6452</v>
      </c>
      <c r="D1054" s="91" t="s">
        <v>4293</v>
      </c>
      <c r="E1054" s="92" t="s">
        <v>4292</v>
      </c>
      <c r="F1054" s="93" t="s">
        <v>4292</v>
      </c>
      <c r="G1054" s="93" t="s">
        <v>16091</v>
      </c>
      <c r="H1054" s="93" t="s">
        <v>16092</v>
      </c>
      <c r="I1054" s="93" t="s">
        <v>16093</v>
      </c>
      <c r="J1054" s="93" t="s">
        <v>16094</v>
      </c>
      <c r="K1054" s="94">
        <v>50815</v>
      </c>
      <c r="L1054" s="90">
        <f>K1054*'Age Distribution'!$U$6</f>
        <v>3167.70098274068</v>
      </c>
      <c r="M1054" s="90">
        <f>K1054*'Age Distribution'!$U$7</f>
        <v>9921.9281695462923</v>
      </c>
      <c r="N1054" s="82">
        <f>K1054*'Age Distribution'!$U$8</f>
        <v>10586.478200971662</v>
      </c>
      <c r="O1054" s="82">
        <f>K1054*'Age Distribution'!$U$9</f>
        <v>9785.2647414050007</v>
      </c>
      <c r="P1054" s="82">
        <f>K1054*'Age Distribution'!$U$10</f>
        <v>9984.0285104118884</v>
      </c>
      <c r="Q1054" s="82">
        <f>K1054*'Age Distribution'!$U$11</f>
        <v>7369.5993949244776</v>
      </c>
      <c r="R1054" s="83">
        <f t="shared" si="16"/>
        <v>50815</v>
      </c>
    </row>
    <row r="1055" spans="1:18" x14ac:dyDescent="0.3">
      <c r="A1055" s="53" t="s">
        <v>10276</v>
      </c>
      <c r="B1055" s="53" t="s">
        <v>10193</v>
      </c>
      <c r="C1055" s="53" t="s">
        <v>6451</v>
      </c>
      <c r="D1055" s="91" t="s">
        <v>4291</v>
      </c>
      <c r="E1055" s="92" t="s">
        <v>4290</v>
      </c>
      <c r="F1055" s="93" t="s">
        <v>4289</v>
      </c>
      <c r="G1055" s="93" t="s">
        <v>16095</v>
      </c>
      <c r="H1055" s="93" t="s">
        <v>16096</v>
      </c>
      <c r="I1055" s="93" t="s">
        <v>16097</v>
      </c>
      <c r="J1055" s="93" t="s">
        <v>16098</v>
      </c>
      <c r="K1055" s="94">
        <v>23262</v>
      </c>
      <c r="L1055" s="90">
        <f>K1055*'Age Distribution'!$U$6</f>
        <v>1450.1045018304378</v>
      </c>
      <c r="M1055" s="90">
        <f>K1055*'Age Distribution'!$U$7</f>
        <v>4542.0425677454659</v>
      </c>
      <c r="N1055" s="82">
        <f>K1055*'Age Distribution'!$U$8</f>
        <v>4846.2590949720116</v>
      </c>
      <c r="O1055" s="82">
        <f>K1055*'Age Distribution'!$U$9</f>
        <v>4479.4810275423224</v>
      </c>
      <c r="P1055" s="82">
        <f>K1055*'Age Distribution'!$U$10</f>
        <v>4570.4707509436457</v>
      </c>
      <c r="Q1055" s="82">
        <f>K1055*'Age Distribution'!$U$11</f>
        <v>3373.6420569661163</v>
      </c>
      <c r="R1055" s="83">
        <f t="shared" si="16"/>
        <v>23262</v>
      </c>
    </row>
    <row r="1056" spans="1:18" x14ac:dyDescent="0.3">
      <c r="A1056" s="53" t="s">
        <v>10275</v>
      </c>
      <c r="B1056" s="53" t="s">
        <v>10193</v>
      </c>
      <c r="C1056" s="53" t="s">
        <v>6450</v>
      </c>
      <c r="D1056" s="91" t="s">
        <v>4288</v>
      </c>
      <c r="E1056" s="92" t="s">
        <v>4287</v>
      </c>
      <c r="F1056" s="93" t="s">
        <v>4286</v>
      </c>
      <c r="G1056" s="93" t="s">
        <v>16099</v>
      </c>
      <c r="H1056" s="93" t="s">
        <v>16100</v>
      </c>
      <c r="I1056" s="93" t="s">
        <v>16101</v>
      </c>
      <c r="J1056" s="93" t="s">
        <v>16102</v>
      </c>
      <c r="K1056" s="94">
        <v>163929</v>
      </c>
      <c r="L1056" s="90">
        <f>K1056*'Age Distribution'!$U$6</f>
        <v>10218.99152611821</v>
      </c>
      <c r="M1056" s="90">
        <f>K1056*'Age Distribution'!$U$7</f>
        <v>32008.103176336794</v>
      </c>
      <c r="N1056" s="82">
        <f>K1056*'Age Distribution'!$U$8</f>
        <v>34151.939092926958</v>
      </c>
      <c r="O1056" s="82">
        <f>K1056*'Age Distribution'!$U$9</f>
        <v>31567.227468144847</v>
      </c>
      <c r="P1056" s="82">
        <f>K1056*'Age Distribution'!$U$10</f>
        <v>32208.438643772715</v>
      </c>
      <c r="Q1056" s="82">
        <f>K1056*'Age Distribution'!$U$11</f>
        <v>23774.300092700476</v>
      </c>
      <c r="R1056" s="83">
        <f t="shared" si="16"/>
        <v>163929</v>
      </c>
    </row>
    <row r="1057" spans="1:18" x14ac:dyDescent="0.3">
      <c r="A1057" s="53" t="s">
        <v>10273</v>
      </c>
      <c r="B1057" s="53" t="s">
        <v>10193</v>
      </c>
      <c r="C1057" s="53" t="s">
        <v>6449</v>
      </c>
      <c r="D1057" s="91" t="s">
        <v>4285</v>
      </c>
      <c r="E1057" s="92" t="s">
        <v>4284</v>
      </c>
      <c r="F1057" s="93" t="s">
        <v>4284</v>
      </c>
      <c r="G1057" s="93" t="s">
        <v>16103</v>
      </c>
      <c r="H1057" s="93" t="s">
        <v>16104</v>
      </c>
      <c r="I1057" s="93" t="s">
        <v>16105</v>
      </c>
      <c r="J1057" s="93" t="s">
        <v>16106</v>
      </c>
      <c r="K1057" s="94">
        <v>15892</v>
      </c>
      <c r="L1057" s="90">
        <f>K1057*'Age Distribution'!$U$6</f>
        <v>990.67409264419723</v>
      </c>
      <c r="M1057" s="90">
        <f>K1057*'Age Distribution'!$U$7</f>
        <v>3103.0066411577227</v>
      </c>
      <c r="N1057" s="82">
        <f>K1057*'Age Distribution'!$U$8</f>
        <v>3310.8395467842497</v>
      </c>
      <c r="O1057" s="82">
        <f>K1057*'Age Distribution'!$U$9</f>
        <v>3060.2662062463501</v>
      </c>
      <c r="P1057" s="82">
        <f>K1057*'Age Distribution'!$U$10</f>
        <v>3122.4280446219768</v>
      </c>
      <c r="Q1057" s="82">
        <f>K1057*'Age Distribution'!$U$11</f>
        <v>2304.785468545504</v>
      </c>
      <c r="R1057" s="83">
        <f t="shared" si="16"/>
        <v>15892</v>
      </c>
    </row>
    <row r="1058" spans="1:18" x14ac:dyDescent="0.3">
      <c r="A1058" s="53" t="s">
        <v>10271</v>
      </c>
      <c r="B1058" s="53" t="s">
        <v>10193</v>
      </c>
      <c r="C1058" s="53" t="s">
        <v>6447</v>
      </c>
      <c r="D1058" s="91" t="s">
        <v>4283</v>
      </c>
      <c r="E1058" s="92" t="s">
        <v>4282</v>
      </c>
      <c r="F1058" s="93" t="s">
        <v>4282</v>
      </c>
      <c r="G1058" s="93" t="s">
        <v>16107</v>
      </c>
      <c r="H1058" s="93" t="s">
        <v>16108</v>
      </c>
      <c r="I1058" s="93" t="s">
        <v>16109</v>
      </c>
      <c r="J1058" s="93" t="s">
        <v>16110</v>
      </c>
      <c r="K1058" s="94">
        <v>31798</v>
      </c>
      <c r="L1058" s="90">
        <f>K1058*'Age Distribution'!$U$6</f>
        <v>1982.2209160521134</v>
      </c>
      <c r="M1058" s="90">
        <f>K1058*'Age Distribution'!$U$7</f>
        <v>6208.746864808285</v>
      </c>
      <c r="N1058" s="82">
        <f>K1058*'Age Distribution'!$U$8</f>
        <v>6624.5957657088829</v>
      </c>
      <c r="O1058" s="82">
        <f>K1058*'Age Distribution'!$U$9</f>
        <v>6123.2283429537774</v>
      </c>
      <c r="P1058" s="82">
        <f>K1058*'Age Distribution'!$U$10</f>
        <v>6247.6067809520273</v>
      </c>
      <c r="Q1058" s="82">
        <f>K1058*'Age Distribution'!$U$11</f>
        <v>4611.6013295249149</v>
      </c>
      <c r="R1058" s="83">
        <f t="shared" si="16"/>
        <v>31798</v>
      </c>
    </row>
    <row r="1059" spans="1:18" x14ac:dyDescent="0.3">
      <c r="A1059" s="53" t="s">
        <v>10270</v>
      </c>
      <c r="B1059" s="53" t="s">
        <v>10193</v>
      </c>
      <c r="C1059" s="53" t="s">
        <v>6446</v>
      </c>
      <c r="D1059" s="91" t="s">
        <v>4281</v>
      </c>
      <c r="E1059" s="92" t="s">
        <v>4280</v>
      </c>
      <c r="F1059" s="93" t="s">
        <v>4280</v>
      </c>
      <c r="G1059" s="93" t="s">
        <v>16111</v>
      </c>
      <c r="H1059" s="93" t="s">
        <v>16112</v>
      </c>
      <c r="I1059" s="93" t="s">
        <v>16113</v>
      </c>
      <c r="J1059" s="93" t="s">
        <v>16114</v>
      </c>
      <c r="K1059" s="94">
        <v>14180</v>
      </c>
      <c r="L1059" s="90">
        <f>K1059*'Age Distribution'!$U$6</f>
        <v>883.95158782373005</v>
      </c>
      <c r="M1059" s="90">
        <f>K1059*'Age Distribution'!$U$7</f>
        <v>2768.7285534618995</v>
      </c>
      <c r="N1059" s="82">
        <f>K1059*'Age Distribution'!$U$8</f>
        <v>2954.1722107601722</v>
      </c>
      <c r="O1059" s="82">
        <f>K1059*'Age Distribution'!$U$9</f>
        <v>2730.5924241488324</v>
      </c>
      <c r="P1059" s="82">
        <f>K1059*'Age Distribution'!$U$10</f>
        <v>2786.0577443203892</v>
      </c>
      <c r="Q1059" s="82">
        <f>K1059*'Age Distribution'!$U$11</f>
        <v>2056.4974794849768</v>
      </c>
      <c r="R1059" s="83">
        <f t="shared" si="16"/>
        <v>14180</v>
      </c>
    </row>
    <row r="1060" spans="1:18" x14ac:dyDescent="0.3">
      <c r="A1060" s="53" t="s">
        <v>10268</v>
      </c>
      <c r="B1060" s="53" t="s">
        <v>10193</v>
      </c>
      <c r="C1060" s="53" t="s">
        <v>6445</v>
      </c>
      <c r="D1060" s="91" t="s">
        <v>4279</v>
      </c>
      <c r="E1060" s="92" t="s">
        <v>4278</v>
      </c>
      <c r="F1060" s="93" t="s">
        <v>4278</v>
      </c>
      <c r="G1060" s="93" t="s">
        <v>16115</v>
      </c>
      <c r="H1060" s="93" t="s">
        <v>16116</v>
      </c>
      <c r="I1060" s="93" t="s">
        <v>16117</v>
      </c>
      <c r="J1060" s="93" t="s">
        <v>16118</v>
      </c>
      <c r="K1060" s="94">
        <v>60015</v>
      </c>
      <c r="L1060" s="90">
        <f>K1060*'Age Distribution'!$U$6</f>
        <v>3741.209770327303</v>
      </c>
      <c r="M1060" s="90">
        <f>K1060*'Age Distribution'!$U$7</f>
        <v>11718.282379126649</v>
      </c>
      <c r="N1060" s="82">
        <f>K1060*'Age Distribution'!$U$8</f>
        <v>12503.14846465245</v>
      </c>
      <c r="O1060" s="82">
        <f>K1060*'Age Distribution'!$U$9</f>
        <v>11556.876187256146</v>
      </c>
      <c r="P1060" s="82">
        <f>K1060*'Age Distribution'!$U$10</f>
        <v>11791.625918574624</v>
      </c>
      <c r="Q1060" s="82">
        <f>K1060*'Age Distribution'!$U$11</f>
        <v>8703.8572800628262</v>
      </c>
      <c r="R1060" s="83">
        <f t="shared" si="16"/>
        <v>60014.999999999993</v>
      </c>
    </row>
    <row r="1061" spans="1:18" x14ac:dyDescent="0.3">
      <c r="A1061" s="53" t="s">
        <v>10266</v>
      </c>
      <c r="B1061" s="53" t="s">
        <v>10193</v>
      </c>
      <c r="C1061" s="53" t="s">
        <v>6444</v>
      </c>
      <c r="D1061" s="91" t="s">
        <v>4277</v>
      </c>
      <c r="E1061" s="92" t="s">
        <v>4276</v>
      </c>
      <c r="F1061" s="93" t="s">
        <v>4275</v>
      </c>
      <c r="G1061" s="93" t="s">
        <v>16119</v>
      </c>
      <c r="H1061" s="93" t="s">
        <v>16120</v>
      </c>
      <c r="I1061" s="93" t="s">
        <v>16121</v>
      </c>
      <c r="J1061" s="93" t="s">
        <v>16122</v>
      </c>
      <c r="K1061" s="94">
        <v>15804</v>
      </c>
      <c r="L1061" s="90">
        <f>K1061*'Age Distribution'!$U$6</f>
        <v>985.18835641510782</v>
      </c>
      <c r="M1061" s="90">
        <f>K1061*'Age Distribution'!$U$7</f>
        <v>3085.8241226313016</v>
      </c>
      <c r="N1061" s="82">
        <f>K1061*'Age Distribution'!$U$8</f>
        <v>3292.5061790446939</v>
      </c>
      <c r="O1061" s="82">
        <f>K1061*'Age Distribution'!$U$9</f>
        <v>3043.3203576338606</v>
      </c>
      <c r="P1061" s="82">
        <f>K1061*'Age Distribution'!$U$10</f>
        <v>3105.1379824569417</v>
      </c>
      <c r="Q1061" s="82">
        <f>K1061*'Age Distribution'!$U$11</f>
        <v>2292.0230018180937</v>
      </c>
      <c r="R1061" s="83">
        <f t="shared" si="16"/>
        <v>15803.999999999998</v>
      </c>
    </row>
    <row r="1062" spans="1:18" x14ac:dyDescent="0.3">
      <c r="A1062" s="53" t="s">
        <v>10265</v>
      </c>
      <c r="B1062" s="53" t="s">
        <v>10193</v>
      </c>
      <c r="C1062" s="53" t="s">
        <v>6442</v>
      </c>
      <c r="D1062" s="91" t="s">
        <v>4274</v>
      </c>
      <c r="E1062" s="92" t="s">
        <v>4273</v>
      </c>
      <c r="F1062" s="93" t="s">
        <v>16123</v>
      </c>
      <c r="G1062" s="93" t="s">
        <v>16124</v>
      </c>
      <c r="H1062" s="93" t="s">
        <v>16125</v>
      </c>
      <c r="I1062" s="93" t="s">
        <v>16126</v>
      </c>
      <c r="J1062" s="93" t="s">
        <v>16127</v>
      </c>
      <c r="K1062" s="94">
        <v>7594</v>
      </c>
      <c r="L1062" s="90">
        <f>K1062*'Age Distribution'!$U$6</f>
        <v>473.39410140574086</v>
      </c>
      <c r="M1062" s="90">
        <f>K1062*'Age Distribution'!$U$7</f>
        <v>1482.773246473178</v>
      </c>
      <c r="N1062" s="82">
        <f>K1062*'Age Distribution'!$U$8</f>
        <v>1582.0863024339033</v>
      </c>
      <c r="O1062" s="82">
        <f>K1062*'Age Distribution'!$U$9</f>
        <v>1462.3497086732179</v>
      </c>
      <c r="P1062" s="82">
        <f>K1062*'Age Distribution'!$U$10</f>
        <v>1492.0537736508488</v>
      </c>
      <c r="Q1062" s="82">
        <f>K1062*'Age Distribution'!$U$11</f>
        <v>1101.3428673631108</v>
      </c>
      <c r="R1062" s="83">
        <f t="shared" si="16"/>
        <v>7593.9999999999991</v>
      </c>
    </row>
    <row r="1063" spans="1:18" x14ac:dyDescent="0.3">
      <c r="A1063" s="53" t="s">
        <v>10264</v>
      </c>
      <c r="B1063" s="53" t="s">
        <v>10193</v>
      </c>
      <c r="C1063" s="53" t="s">
        <v>6441</v>
      </c>
      <c r="D1063" s="91" t="s">
        <v>4272</v>
      </c>
      <c r="E1063" s="92" t="s">
        <v>4271</v>
      </c>
      <c r="F1063" s="93" t="s">
        <v>4271</v>
      </c>
      <c r="G1063" s="93" t="s">
        <v>16128</v>
      </c>
      <c r="H1063" s="93" t="s">
        <v>16129</v>
      </c>
      <c r="I1063" s="93" t="s">
        <v>16130</v>
      </c>
      <c r="J1063" s="93" t="s">
        <v>16131</v>
      </c>
      <c r="K1063" s="94">
        <v>10918</v>
      </c>
      <c r="L1063" s="90">
        <f>K1063*'Age Distribution'!$U$6</f>
        <v>680.60531987725562</v>
      </c>
      <c r="M1063" s="90">
        <f>K1063*'Age Distribution'!$U$7</f>
        <v>2131.8038326302553</v>
      </c>
      <c r="N1063" s="82">
        <f>K1063*'Age Distribution'!$U$8</f>
        <v>2274.5876020507449</v>
      </c>
      <c r="O1063" s="82">
        <f>K1063*'Age Distribution'!$U$9</f>
        <v>2102.4406267176973</v>
      </c>
      <c r="P1063" s="82">
        <f>K1063*'Age Distribution'!$U$10</f>
        <v>2145.1465763392112</v>
      </c>
      <c r="Q1063" s="82">
        <f>K1063*'Age Distribution'!$U$11</f>
        <v>1583.4160423848361</v>
      </c>
      <c r="R1063" s="83">
        <f t="shared" si="16"/>
        <v>10918</v>
      </c>
    </row>
    <row r="1064" spans="1:18" x14ac:dyDescent="0.3">
      <c r="A1064" s="53" t="s">
        <v>10262</v>
      </c>
      <c r="B1064" s="53" t="s">
        <v>10193</v>
      </c>
      <c r="C1064" s="53" t="s">
        <v>6440</v>
      </c>
      <c r="D1064" s="91" t="s">
        <v>4270</v>
      </c>
      <c r="E1064" s="92" t="s">
        <v>4269</v>
      </c>
      <c r="F1064" s="93" t="s">
        <v>4269</v>
      </c>
      <c r="G1064" s="93" t="s">
        <v>16132</v>
      </c>
      <c r="H1064" s="93" t="s">
        <v>16133</v>
      </c>
      <c r="I1064" s="93" t="s">
        <v>16134</v>
      </c>
      <c r="J1064" s="93" t="s">
        <v>16135</v>
      </c>
      <c r="K1064" s="94">
        <v>23359</v>
      </c>
      <c r="L1064" s="90">
        <f>K1064*'Age Distribution'!$U$6</f>
        <v>1456.151279264775</v>
      </c>
      <c r="M1064" s="90">
        <f>K1064*'Age Distribution'!$U$7</f>
        <v>4560.9823893029979</v>
      </c>
      <c r="N1064" s="82">
        <f>K1064*'Age Distribution'!$U$8</f>
        <v>4866.4674662303851</v>
      </c>
      <c r="O1064" s="82">
        <f>K1064*'Age Distribution'!$U$9</f>
        <v>4498.1599743083616</v>
      </c>
      <c r="P1064" s="82">
        <f>K1064*'Age Distribution'!$U$10</f>
        <v>4589.5291149210134</v>
      </c>
      <c r="Q1064" s="82">
        <f>K1064*'Age Distribution'!$U$11</f>
        <v>3387.7097759724661</v>
      </c>
      <c r="R1064" s="83">
        <f t="shared" si="16"/>
        <v>23359</v>
      </c>
    </row>
    <row r="1065" spans="1:18" x14ac:dyDescent="0.3">
      <c r="A1065" s="53" t="s">
        <v>10260</v>
      </c>
      <c r="B1065" s="53" t="s">
        <v>10193</v>
      </c>
      <c r="C1065" s="53" t="s">
        <v>6439</v>
      </c>
      <c r="D1065" s="91" t="s">
        <v>4268</v>
      </c>
      <c r="E1065" s="92" t="s">
        <v>4267</v>
      </c>
      <c r="F1065" s="93" t="s">
        <v>4266</v>
      </c>
      <c r="G1065" s="93" t="s">
        <v>16136</v>
      </c>
      <c r="H1065" s="93" t="s">
        <v>1594</v>
      </c>
      <c r="I1065" s="93" t="s">
        <v>16137</v>
      </c>
      <c r="J1065" s="93" t="s">
        <v>16138</v>
      </c>
      <c r="K1065" s="94">
        <v>13880</v>
      </c>
      <c r="L1065" s="90">
        <f>K1065*'Age Distribution'!$U$6</f>
        <v>865.25021431547054</v>
      </c>
      <c r="M1065" s="90">
        <f>K1065*'Age Distribution'!$U$7</f>
        <v>2710.1517857581921</v>
      </c>
      <c r="N1065" s="82">
        <f>K1065*'Age Distribution'!$U$8</f>
        <v>2891.6720934662335</v>
      </c>
      <c r="O1065" s="82">
        <f>K1065*'Age Distribution'!$U$9</f>
        <v>2672.8224856971642</v>
      </c>
      <c r="P1065" s="82">
        <f>K1065*'Age Distribution'!$U$10</f>
        <v>2727.1143505759524</v>
      </c>
      <c r="Q1065" s="82">
        <f>K1065*'Age Distribution'!$U$11</f>
        <v>2012.989070186987</v>
      </c>
      <c r="R1065" s="83">
        <f t="shared" si="16"/>
        <v>13879.999999999998</v>
      </c>
    </row>
    <row r="1066" spans="1:18" x14ac:dyDescent="0.3">
      <c r="A1066" s="53" t="s">
        <v>10259</v>
      </c>
      <c r="B1066" s="53" t="s">
        <v>10193</v>
      </c>
      <c r="C1066" s="53" t="s">
        <v>6438</v>
      </c>
      <c r="D1066" s="91" t="s">
        <v>4265</v>
      </c>
      <c r="E1066" s="92" t="s">
        <v>4264</v>
      </c>
      <c r="F1066" s="93" t="s">
        <v>16139</v>
      </c>
      <c r="G1066" s="93" t="s">
        <v>16140</v>
      </c>
      <c r="H1066" s="93" t="s">
        <v>16141</v>
      </c>
      <c r="I1066" s="93" t="s">
        <v>15131</v>
      </c>
      <c r="J1066" s="93" t="s">
        <v>16142</v>
      </c>
      <c r="K1066" s="94">
        <v>24445</v>
      </c>
      <c r="L1066" s="90">
        <f>K1066*'Age Distribution'!$U$6</f>
        <v>1523.8502513646742</v>
      </c>
      <c r="M1066" s="90">
        <f>K1066*'Age Distribution'!$U$7</f>
        <v>4773.0302883904187</v>
      </c>
      <c r="N1066" s="82">
        <f>K1066*'Age Distribution'!$U$8</f>
        <v>5092.717890834444</v>
      </c>
      <c r="O1066" s="82">
        <f>K1066*'Age Distribution'!$U$9</f>
        <v>4707.2871515033994</v>
      </c>
      <c r="P1066" s="82">
        <f>K1066*'Age Distribution'!$U$10</f>
        <v>4802.9042002758761</v>
      </c>
      <c r="Q1066" s="82">
        <f>K1066*'Age Distribution'!$U$11</f>
        <v>3545.2102176311887</v>
      </c>
      <c r="R1066" s="83">
        <f t="shared" si="16"/>
        <v>24445</v>
      </c>
    </row>
    <row r="1067" spans="1:18" x14ac:dyDescent="0.3">
      <c r="A1067" s="53" t="s">
        <v>10258</v>
      </c>
      <c r="B1067" s="53" t="s">
        <v>10193</v>
      </c>
      <c r="C1067" s="53" t="s">
        <v>6437</v>
      </c>
      <c r="D1067" s="91" t="s">
        <v>4263</v>
      </c>
      <c r="E1067" s="92" t="s">
        <v>4262</v>
      </c>
      <c r="F1067" s="93" t="s">
        <v>4262</v>
      </c>
      <c r="G1067" s="93" t="s">
        <v>4252</v>
      </c>
      <c r="H1067" s="93" t="s">
        <v>16143</v>
      </c>
      <c r="I1067" s="93" t="s">
        <v>16144</v>
      </c>
      <c r="J1067" s="93" t="s">
        <v>13837</v>
      </c>
      <c r="K1067" s="94">
        <v>9359</v>
      </c>
      <c r="L1067" s="90">
        <f>K1067*'Age Distribution'!$U$6</f>
        <v>583.42051554600062</v>
      </c>
      <c r="M1067" s="90">
        <f>K1067*'Age Distribution'!$U$7</f>
        <v>1827.3998964633226</v>
      </c>
      <c r="N1067" s="82">
        <f>K1067*'Age Distribution'!$U$8</f>
        <v>1949.7953258465764</v>
      </c>
      <c r="O1067" s="82">
        <f>K1067*'Age Distribution'!$U$9</f>
        <v>1802.2295132305303</v>
      </c>
      <c r="P1067" s="82">
        <f>K1067*'Age Distribution'!$U$10</f>
        <v>1838.8374068472867</v>
      </c>
      <c r="Q1067" s="82">
        <f>K1067*'Age Distribution'!$U$11</f>
        <v>1357.3173420662833</v>
      </c>
      <c r="R1067" s="83">
        <f t="shared" si="16"/>
        <v>9359</v>
      </c>
    </row>
    <row r="1068" spans="1:18" x14ac:dyDescent="0.3">
      <c r="A1068" s="53" t="s">
        <v>10257</v>
      </c>
      <c r="B1068" s="53" t="s">
        <v>10193</v>
      </c>
      <c r="C1068" s="53" t="s">
        <v>6436</v>
      </c>
      <c r="D1068" s="91" t="s">
        <v>4261</v>
      </c>
      <c r="E1068" s="92" t="s">
        <v>4260</v>
      </c>
      <c r="F1068" s="93" t="s">
        <v>4260</v>
      </c>
      <c r="G1068" s="93" t="s">
        <v>16145</v>
      </c>
      <c r="H1068" s="93" t="s">
        <v>16146</v>
      </c>
      <c r="I1068" s="93" t="s">
        <v>16147</v>
      </c>
      <c r="J1068" s="93" t="s">
        <v>16148</v>
      </c>
      <c r="K1068" s="94">
        <v>26867</v>
      </c>
      <c r="L1068" s="90">
        <f>K1068*'Age Distribution'!$U$6</f>
        <v>1674.8326734880222</v>
      </c>
      <c r="M1068" s="90">
        <f>K1068*'Age Distribution'!$U$7</f>
        <v>5245.9400596516816</v>
      </c>
      <c r="N1068" s="82">
        <f>K1068*'Age Distribution'!$U$8</f>
        <v>5597.302171120843</v>
      </c>
      <c r="O1068" s="82">
        <f>K1068*'Age Distribution'!$U$9</f>
        <v>5173.6831212698644</v>
      </c>
      <c r="P1068" s="82">
        <f>K1068*'Age Distribution'!$U$10</f>
        <v>5278.7738657726304</v>
      </c>
      <c r="Q1068" s="82">
        <f>K1068*'Age Distribution'!$U$11</f>
        <v>3896.4681086969581</v>
      </c>
      <c r="R1068" s="83">
        <f t="shared" si="16"/>
        <v>26866.999999999996</v>
      </c>
    </row>
    <row r="1069" spans="1:18" x14ac:dyDescent="0.3">
      <c r="A1069" s="53" t="s">
        <v>10256</v>
      </c>
      <c r="B1069" s="53" t="s">
        <v>10193</v>
      </c>
      <c r="C1069" s="53" t="s">
        <v>6435</v>
      </c>
      <c r="D1069" s="91" t="s">
        <v>4259</v>
      </c>
      <c r="E1069" s="92" t="s">
        <v>4258</v>
      </c>
      <c r="F1069" s="93" t="s">
        <v>16149</v>
      </c>
      <c r="G1069" s="93" t="s">
        <v>16149</v>
      </c>
      <c r="H1069" s="93" t="s">
        <v>16150</v>
      </c>
      <c r="I1069" s="93" t="s">
        <v>4750</v>
      </c>
      <c r="J1069" s="93" t="s">
        <v>16151</v>
      </c>
      <c r="K1069" s="94">
        <v>8430</v>
      </c>
      <c r="L1069" s="90">
        <f>K1069*'Age Distribution'!$U$6</f>
        <v>525.50859558209049</v>
      </c>
      <c r="M1069" s="90">
        <f>K1069*'Age Distribution'!$U$7</f>
        <v>1646.0071724741758</v>
      </c>
      <c r="N1069" s="82">
        <f>K1069*'Age Distribution'!$U$8</f>
        <v>1756.2532959596792</v>
      </c>
      <c r="O1069" s="82">
        <f>K1069*'Age Distribution'!$U$9</f>
        <v>1623.3352704918657</v>
      </c>
      <c r="P1069" s="82">
        <f>K1069*'Age Distribution'!$U$10</f>
        <v>1656.30936421868</v>
      </c>
      <c r="Q1069" s="82">
        <f>K1069*'Age Distribution'!$U$11</f>
        <v>1222.5863012735088</v>
      </c>
      <c r="R1069" s="83">
        <f t="shared" si="16"/>
        <v>8429.9999999999982</v>
      </c>
    </row>
    <row r="1070" spans="1:18" x14ac:dyDescent="0.3">
      <c r="A1070" s="53" t="s">
        <v>10255</v>
      </c>
      <c r="B1070" s="53" t="s">
        <v>10193</v>
      </c>
      <c r="C1070" s="53" t="s">
        <v>6434</v>
      </c>
      <c r="D1070" s="91" t="s">
        <v>4257</v>
      </c>
      <c r="E1070" s="92" t="s">
        <v>4256</v>
      </c>
      <c r="F1070" s="93" t="s">
        <v>4256</v>
      </c>
      <c r="G1070" s="93" t="s">
        <v>16152</v>
      </c>
      <c r="H1070" s="93" t="s">
        <v>16153</v>
      </c>
      <c r="I1070" s="93" t="s">
        <v>2781</v>
      </c>
      <c r="J1070" s="93" t="s">
        <v>16154</v>
      </c>
      <c r="K1070" s="94">
        <v>65316</v>
      </c>
      <c r="L1070" s="90">
        <f>K1070*'Age Distribution'!$U$6</f>
        <v>4071.6630402182473</v>
      </c>
      <c r="M1070" s="90">
        <f>K1070*'Age Distribution'!$U$7</f>
        <v>12753.333864451159</v>
      </c>
      <c r="N1070" s="82">
        <f>K1070*'Age Distribution'!$U$8</f>
        <v>13607.525537236348</v>
      </c>
      <c r="O1070" s="82">
        <f>K1070*'Age Distribution'!$U$9</f>
        <v>12577.670999697117</v>
      </c>
      <c r="P1070" s="82">
        <f>K1070*'Age Distribution'!$U$10</f>
        <v>12833.155686038826</v>
      </c>
      <c r="Q1070" s="82">
        <f>K1070*'Age Distribution'!$U$11</f>
        <v>9472.6508723583029</v>
      </c>
      <c r="R1070" s="83">
        <f t="shared" si="16"/>
        <v>65316.000000000007</v>
      </c>
    </row>
    <row r="1071" spans="1:18" x14ac:dyDescent="0.3">
      <c r="A1071" s="53" t="s">
        <v>10253</v>
      </c>
      <c r="B1071" s="53" t="s">
        <v>10193</v>
      </c>
      <c r="C1071" s="53" t="s">
        <v>6433</v>
      </c>
      <c r="D1071" s="91" t="s">
        <v>4255</v>
      </c>
      <c r="E1071" s="92" t="s">
        <v>1767</v>
      </c>
      <c r="F1071" s="93" t="s">
        <v>1767</v>
      </c>
      <c r="G1071" s="93" t="s">
        <v>16155</v>
      </c>
      <c r="H1071" s="93" t="s">
        <v>16156</v>
      </c>
      <c r="I1071" s="93" t="s">
        <v>12532</v>
      </c>
      <c r="J1071" s="93" t="s">
        <v>16157</v>
      </c>
      <c r="K1071" s="94">
        <v>17863</v>
      </c>
      <c r="L1071" s="90">
        <f>K1071*'Age Distribution'!$U$6</f>
        <v>1113.542116593462</v>
      </c>
      <c r="M1071" s="90">
        <f>K1071*'Age Distribution'!$U$7</f>
        <v>3487.8560049710795</v>
      </c>
      <c r="N1071" s="82">
        <f>K1071*'Age Distribution'!$U$8</f>
        <v>3721.465317405427</v>
      </c>
      <c r="O1071" s="82">
        <f>K1071*'Age Distribution'!$U$9</f>
        <v>3439.8147018738073</v>
      </c>
      <c r="P1071" s="82">
        <f>K1071*'Age Distribution'!$U$10</f>
        <v>3509.6861415229278</v>
      </c>
      <c r="Q1071" s="82">
        <f>K1071*'Age Distribution'!$U$11</f>
        <v>2590.6357176332963</v>
      </c>
      <c r="R1071" s="83">
        <f t="shared" si="16"/>
        <v>17863</v>
      </c>
    </row>
    <row r="1072" spans="1:18" x14ac:dyDescent="0.3">
      <c r="A1072" s="53" t="s">
        <v>10251</v>
      </c>
      <c r="B1072" s="53" t="s">
        <v>10193</v>
      </c>
      <c r="C1072" s="53" t="s">
        <v>6432</v>
      </c>
      <c r="D1072" s="91" t="s">
        <v>4254</v>
      </c>
      <c r="E1072" s="92" t="s">
        <v>4253</v>
      </c>
      <c r="F1072" s="93" t="s">
        <v>4253</v>
      </c>
      <c r="G1072" s="93" t="s">
        <v>14168</v>
      </c>
      <c r="H1072" s="93" t="s">
        <v>16158</v>
      </c>
      <c r="I1072" s="93" t="s">
        <v>16159</v>
      </c>
      <c r="J1072" s="93" t="s">
        <v>16160</v>
      </c>
      <c r="K1072" s="94">
        <v>9478</v>
      </c>
      <c r="L1072" s="90">
        <f>K1072*'Age Distribution'!$U$6</f>
        <v>590.83872703761028</v>
      </c>
      <c r="M1072" s="90">
        <f>K1072*'Age Distribution'!$U$7</f>
        <v>1850.63534765246</v>
      </c>
      <c r="N1072" s="82">
        <f>K1072*'Age Distribution'!$U$8</f>
        <v>1974.5870390398386</v>
      </c>
      <c r="O1072" s="82">
        <f>K1072*'Age Distribution'!$U$9</f>
        <v>1825.1449221496919</v>
      </c>
      <c r="P1072" s="82">
        <f>K1072*'Age Distribution'!$U$10</f>
        <v>1862.2182863659134</v>
      </c>
      <c r="Q1072" s="82">
        <f>K1072*'Age Distribution'!$U$11</f>
        <v>1374.5756777544859</v>
      </c>
      <c r="R1072" s="83">
        <f t="shared" si="16"/>
        <v>9478</v>
      </c>
    </row>
    <row r="1073" spans="1:18" x14ac:dyDescent="0.3">
      <c r="A1073" s="53" t="s">
        <v>10250</v>
      </c>
      <c r="B1073" s="53" t="s">
        <v>10193</v>
      </c>
      <c r="C1073" s="53" t="s">
        <v>6431</v>
      </c>
      <c r="D1073" s="91" t="s">
        <v>4251</v>
      </c>
      <c r="E1073" s="92" t="s">
        <v>4250</v>
      </c>
      <c r="F1073" s="93" t="s">
        <v>4250</v>
      </c>
      <c r="G1073" s="93" t="s">
        <v>16161</v>
      </c>
      <c r="H1073" s="93" t="s">
        <v>16162</v>
      </c>
      <c r="I1073" s="93" t="s">
        <v>16163</v>
      </c>
      <c r="J1073" s="93" t="s">
        <v>16164</v>
      </c>
      <c r="K1073" s="94">
        <v>87340</v>
      </c>
      <c r="L1073" s="90">
        <f>K1073*'Age Distribution'!$U$6</f>
        <v>5444.5932073712675</v>
      </c>
      <c r="M1073" s="90">
        <f>K1073*'Age Distribution'!$U$7</f>
        <v>17053.649637472659</v>
      </c>
      <c r="N1073" s="82">
        <f>K1073*'Age Distribution'!$U$8</f>
        <v>18195.867481508707</v>
      </c>
      <c r="O1073" s="82">
        <f>K1073*'Age Distribution'!$U$9</f>
        <v>16818.754747895557</v>
      </c>
      <c r="P1073" s="82">
        <f>K1073*'Age Distribution'!$U$10</f>
        <v>17160.386698797094</v>
      </c>
      <c r="Q1073" s="82">
        <f>K1073*'Age Distribution'!$U$11</f>
        <v>12666.748226954714</v>
      </c>
      <c r="R1073" s="83">
        <f t="shared" si="16"/>
        <v>87340</v>
      </c>
    </row>
    <row r="1074" spans="1:18" x14ac:dyDescent="0.3">
      <c r="A1074" s="53" t="s">
        <v>10249</v>
      </c>
      <c r="B1074" s="53" t="s">
        <v>10193</v>
      </c>
      <c r="C1074" s="53" t="s">
        <v>6430</v>
      </c>
      <c r="D1074" s="91" t="s">
        <v>4249</v>
      </c>
      <c r="E1074" s="92" t="s">
        <v>4248</v>
      </c>
      <c r="F1074" s="93" t="s">
        <v>4248</v>
      </c>
      <c r="G1074" s="93" t="s">
        <v>16165</v>
      </c>
      <c r="H1074" s="93" t="s">
        <v>16166</v>
      </c>
      <c r="I1074" s="93" t="s">
        <v>16167</v>
      </c>
      <c r="J1074" s="93" t="s">
        <v>16168</v>
      </c>
      <c r="K1074" s="94">
        <v>12913</v>
      </c>
      <c r="L1074" s="90">
        <f>K1074*'Age Distribution'!$U$6</f>
        <v>804.96945370718095</v>
      </c>
      <c r="M1074" s="90">
        <f>K1074*'Age Distribution'!$U$7</f>
        <v>2521.3393378599089</v>
      </c>
      <c r="N1074" s="82">
        <f>K1074*'Age Distribution'!$U$8</f>
        <v>2690.2133820554377</v>
      </c>
      <c r="O1074" s="82">
        <f>K1074*'Age Distribution'!$U$9</f>
        <v>2486.6107174212884</v>
      </c>
      <c r="P1074" s="82">
        <f>K1074*'Age Distribution'!$U$10</f>
        <v>2537.120144739717</v>
      </c>
      <c r="Q1074" s="82">
        <f>K1074*'Age Distribution'!$U$11</f>
        <v>1872.7469642164672</v>
      </c>
      <c r="R1074" s="83">
        <f t="shared" si="16"/>
        <v>12913.000000000002</v>
      </c>
    </row>
    <row r="1075" spans="1:18" x14ac:dyDescent="0.3">
      <c r="A1075" s="53" t="s">
        <v>10247</v>
      </c>
      <c r="B1075" s="53" t="s">
        <v>10193</v>
      </c>
      <c r="C1075" s="53" t="s">
        <v>7052</v>
      </c>
      <c r="D1075" s="91" t="s">
        <v>4247</v>
      </c>
      <c r="E1075" s="92" t="s">
        <v>4246</v>
      </c>
      <c r="F1075" s="93" t="s">
        <v>4246</v>
      </c>
      <c r="G1075" s="93" t="s">
        <v>16169</v>
      </c>
      <c r="H1075" s="93" t="s">
        <v>16170</v>
      </c>
      <c r="I1075" s="93" t="s">
        <v>16171</v>
      </c>
      <c r="J1075" s="93" t="s">
        <v>4392</v>
      </c>
      <c r="K1075" s="94">
        <v>20007</v>
      </c>
      <c r="L1075" s="90">
        <f>K1075*'Age Distribution'!$U$6</f>
        <v>1247.1945992658227</v>
      </c>
      <c r="M1075" s="90">
        <f>K1075*'Age Distribution'!$U$7</f>
        <v>3906.4846381602415</v>
      </c>
      <c r="N1075" s="82">
        <f>K1075*'Age Distribution'!$U$8</f>
        <v>4168.1328223327764</v>
      </c>
      <c r="O1075" s="82">
        <f>K1075*'Age Distribution'!$U$9</f>
        <v>3852.6771953417269</v>
      </c>
      <c r="P1075" s="82">
        <f>K1075*'Age Distribution'!$U$10</f>
        <v>3930.9349288165045</v>
      </c>
      <c r="Q1075" s="82">
        <f>K1075*'Age Distribution'!$U$11</f>
        <v>2901.5758160829287</v>
      </c>
      <c r="R1075" s="83">
        <f t="shared" si="16"/>
        <v>20007</v>
      </c>
    </row>
    <row r="1076" spans="1:18" x14ac:dyDescent="0.3">
      <c r="A1076" s="53" t="s">
        <v>10246</v>
      </c>
      <c r="B1076" s="53" t="s">
        <v>10193</v>
      </c>
      <c r="C1076" s="53" t="s">
        <v>7049</v>
      </c>
      <c r="D1076" s="91" t="s">
        <v>4245</v>
      </c>
      <c r="E1076" s="92" t="s">
        <v>4244</v>
      </c>
      <c r="F1076" s="93" t="s">
        <v>4244</v>
      </c>
      <c r="G1076" s="93" t="s">
        <v>16172</v>
      </c>
      <c r="H1076" s="93" t="s">
        <v>16173</v>
      </c>
      <c r="I1076" s="93" t="s">
        <v>16174</v>
      </c>
      <c r="J1076" s="93" t="s">
        <v>16175</v>
      </c>
      <c r="K1076" s="94">
        <v>30953</v>
      </c>
      <c r="L1076" s="90">
        <f>K1076*'Age Distribution'!$U$6</f>
        <v>1929.5453806705159</v>
      </c>
      <c r="M1076" s="90">
        <f>K1076*'Age Distribution'!$U$7</f>
        <v>6043.755635776176</v>
      </c>
      <c r="N1076" s="82">
        <f>K1076*'Age Distribution'!$U$8</f>
        <v>6448.5537686642883</v>
      </c>
      <c r="O1076" s="82">
        <f>K1076*'Age Distribution'!$U$9</f>
        <v>5960.5096829815802</v>
      </c>
      <c r="P1076" s="82">
        <f>K1076*'Age Distribution'!$U$10</f>
        <v>6081.5828885718629</v>
      </c>
      <c r="Q1076" s="82">
        <f>K1076*'Age Distribution'!$U$11</f>
        <v>4489.0526433355772</v>
      </c>
      <c r="R1076" s="83">
        <f t="shared" si="16"/>
        <v>30953</v>
      </c>
    </row>
    <row r="1077" spans="1:18" x14ac:dyDescent="0.3">
      <c r="A1077" s="53" t="s">
        <v>10245</v>
      </c>
      <c r="B1077" s="53" t="s">
        <v>10193</v>
      </c>
      <c r="C1077" s="53" t="s">
        <v>7046</v>
      </c>
      <c r="D1077" s="91" t="s">
        <v>4243</v>
      </c>
      <c r="E1077" s="92" t="s">
        <v>3508</v>
      </c>
      <c r="F1077" s="93" t="s">
        <v>3508</v>
      </c>
      <c r="G1077" s="93" t="s">
        <v>16176</v>
      </c>
      <c r="H1077" s="93" t="s">
        <v>16177</v>
      </c>
      <c r="I1077" s="93" t="s">
        <v>14787</v>
      </c>
      <c r="J1077" s="93" t="s">
        <v>16178</v>
      </c>
      <c r="K1077" s="94">
        <v>12537</v>
      </c>
      <c r="L1077" s="90">
        <f>K1077*'Age Distribution'!$U$6</f>
        <v>781.53039891016238</v>
      </c>
      <c r="M1077" s="90">
        <f>K1077*'Age Distribution'!$U$7</f>
        <v>2447.9231223379288</v>
      </c>
      <c r="N1077" s="82">
        <f>K1077*'Age Distribution'!$U$8</f>
        <v>2611.8799017137007</v>
      </c>
      <c r="O1077" s="82">
        <f>K1077*'Age Distribution'!$U$9</f>
        <v>2414.2057278951979</v>
      </c>
      <c r="P1077" s="82">
        <f>K1077*'Age Distribution'!$U$10</f>
        <v>2463.2444245800225</v>
      </c>
      <c r="Q1077" s="82">
        <f>K1077*'Age Distribution'!$U$11</f>
        <v>1818.2164245629867</v>
      </c>
      <c r="R1077" s="83">
        <f t="shared" si="16"/>
        <v>12537</v>
      </c>
    </row>
    <row r="1078" spans="1:18" x14ac:dyDescent="0.3">
      <c r="A1078" s="53" t="s">
        <v>10244</v>
      </c>
      <c r="B1078" s="53" t="s">
        <v>10193</v>
      </c>
      <c r="C1078" s="53" t="s">
        <v>7044</v>
      </c>
      <c r="D1078" s="91" t="s">
        <v>4242</v>
      </c>
      <c r="E1078" s="92" t="s">
        <v>4241</v>
      </c>
      <c r="F1078" s="93" t="s">
        <v>4241</v>
      </c>
      <c r="G1078" s="93" t="s">
        <v>16179</v>
      </c>
      <c r="H1078" s="93" t="s">
        <v>16180</v>
      </c>
      <c r="I1078" s="93" t="s">
        <v>16181</v>
      </c>
      <c r="J1078" s="93" t="s">
        <v>16182</v>
      </c>
      <c r="K1078" s="94">
        <v>17166</v>
      </c>
      <c r="L1078" s="90">
        <f>K1078*'Age Distribution'!$U$6</f>
        <v>1070.0925921426058</v>
      </c>
      <c r="M1078" s="90">
        <f>K1078*'Age Distribution'!$U$7</f>
        <v>3351.7626480061331</v>
      </c>
      <c r="N1078" s="82">
        <f>K1078*'Age Distribution'!$U$8</f>
        <v>3576.256711559176</v>
      </c>
      <c r="O1078" s="82">
        <f>K1078*'Age Distribution'!$U$9</f>
        <v>3305.5958782044327</v>
      </c>
      <c r="P1078" s="82">
        <f>K1078*'Age Distribution'!$U$10</f>
        <v>3372.7409900566859</v>
      </c>
      <c r="Q1078" s="82">
        <f>K1078*'Age Distribution'!$U$11</f>
        <v>2489.5511800309669</v>
      </c>
      <c r="R1078" s="83">
        <f t="shared" si="16"/>
        <v>17166</v>
      </c>
    </row>
    <row r="1079" spans="1:18" x14ac:dyDescent="0.3">
      <c r="A1079" s="53" t="s">
        <v>10243</v>
      </c>
      <c r="B1079" s="53" t="s">
        <v>10193</v>
      </c>
      <c r="C1079" s="53" t="s">
        <v>7042</v>
      </c>
      <c r="D1079" s="91" t="s">
        <v>4240</v>
      </c>
      <c r="E1079" s="92" t="s">
        <v>4239</v>
      </c>
      <c r="F1079" s="93" t="s">
        <v>16183</v>
      </c>
      <c r="G1079" s="93" t="s">
        <v>16184</v>
      </c>
      <c r="H1079" s="93" t="s">
        <v>16185</v>
      </c>
      <c r="I1079" s="93" t="s">
        <v>16186</v>
      </c>
      <c r="J1079" s="93" t="s">
        <v>16187</v>
      </c>
      <c r="K1079" s="94">
        <v>29139</v>
      </c>
      <c r="L1079" s="90">
        <f>K1079*'Age Distribution'!$U$6</f>
        <v>1816.4644088572404</v>
      </c>
      <c r="M1079" s="90">
        <f>K1079*'Age Distribution'!$U$7</f>
        <v>5689.5614470610926</v>
      </c>
      <c r="N1079" s="82">
        <f>K1079*'Age Distribution'!$U$8</f>
        <v>6070.6363927602724</v>
      </c>
      <c r="O1079" s="82">
        <f>K1079*'Age Distribution'!$U$9</f>
        <v>5611.1941218104948</v>
      </c>
      <c r="P1079" s="82">
        <f>K1079*'Age Distribution'!$U$10</f>
        <v>5725.171834397167</v>
      </c>
      <c r="Q1079" s="82">
        <f>K1079*'Age Distribution'!$U$11</f>
        <v>4225.9717951137327</v>
      </c>
      <c r="R1079" s="83">
        <f t="shared" si="16"/>
        <v>29138.999999999996</v>
      </c>
    </row>
    <row r="1080" spans="1:18" x14ac:dyDescent="0.3">
      <c r="A1080" s="53" t="s">
        <v>10242</v>
      </c>
      <c r="B1080" s="53" t="s">
        <v>10193</v>
      </c>
      <c r="C1080" s="53" t="s">
        <v>7039</v>
      </c>
      <c r="D1080" s="91" t="s">
        <v>4238</v>
      </c>
      <c r="E1080" s="92" t="s">
        <v>701</v>
      </c>
      <c r="F1080" s="93" t="s">
        <v>701</v>
      </c>
      <c r="G1080" s="93" t="s">
        <v>15484</v>
      </c>
      <c r="H1080" s="93" t="s">
        <v>16188</v>
      </c>
      <c r="I1080" s="93" t="s">
        <v>16189</v>
      </c>
      <c r="J1080" s="93" t="s">
        <v>16190</v>
      </c>
      <c r="K1080" s="94">
        <v>6287</v>
      </c>
      <c r="L1080" s="90">
        <f>K1080*'Age Distribution'!$U$6</f>
        <v>391.9184508214239</v>
      </c>
      <c r="M1080" s="90">
        <f>K1080*'Age Distribution'!$U$7</f>
        <v>1227.5737951773597</v>
      </c>
      <c r="N1080" s="82">
        <f>K1080*'Age Distribution'!$U$8</f>
        <v>1309.7941247566434</v>
      </c>
      <c r="O1080" s="82">
        <f>K1080*'Age Distribution'!$U$9</f>
        <v>1210.665343485452</v>
      </c>
      <c r="P1080" s="82">
        <f>K1080*'Age Distribution'!$U$10</f>
        <v>1235.2570549042516</v>
      </c>
      <c r="Q1080" s="82">
        <f>K1080*'Age Distribution'!$U$11</f>
        <v>911.79123085486947</v>
      </c>
      <c r="R1080" s="83">
        <f t="shared" si="16"/>
        <v>6287</v>
      </c>
    </row>
    <row r="1081" spans="1:18" x14ac:dyDescent="0.3">
      <c r="A1081" s="53" t="s">
        <v>10240</v>
      </c>
      <c r="B1081" s="53" t="s">
        <v>10193</v>
      </c>
      <c r="C1081" s="53" t="s">
        <v>7036</v>
      </c>
      <c r="D1081" s="91" t="s">
        <v>4237</v>
      </c>
      <c r="E1081" s="92" t="s">
        <v>4236</v>
      </c>
      <c r="F1081" s="93" t="s">
        <v>4236</v>
      </c>
      <c r="G1081" s="93" t="s">
        <v>16191</v>
      </c>
      <c r="H1081" s="93" t="s">
        <v>16192</v>
      </c>
      <c r="I1081" s="93" t="s">
        <v>16193</v>
      </c>
      <c r="J1081" s="93" t="s">
        <v>16194</v>
      </c>
      <c r="K1081" s="94">
        <v>21319</v>
      </c>
      <c r="L1081" s="90">
        <f>K1081*'Age Distribution'!$U$6</f>
        <v>1328.9819394086107</v>
      </c>
      <c r="M1081" s="90">
        <f>K1081*'Age Distribution'!$U$7</f>
        <v>4162.6603689177882</v>
      </c>
      <c r="N1081" s="82">
        <f>K1081*'Age Distribution'!$U$8</f>
        <v>4441.4666686316014</v>
      </c>
      <c r="O1081" s="82">
        <f>K1081*'Age Distribution'!$U$9</f>
        <v>4105.3243928370212</v>
      </c>
      <c r="P1081" s="82">
        <f>K1081*'Age Distribution'!$U$10</f>
        <v>4188.7140374588425</v>
      </c>
      <c r="Q1081" s="82">
        <f>K1081*'Age Distribution'!$U$11</f>
        <v>3091.8525927461365</v>
      </c>
      <c r="R1081" s="83">
        <f t="shared" si="16"/>
        <v>21319</v>
      </c>
    </row>
    <row r="1082" spans="1:18" x14ac:dyDescent="0.3">
      <c r="A1082" s="53" t="s">
        <v>10239</v>
      </c>
      <c r="B1082" s="53" t="s">
        <v>10193</v>
      </c>
      <c r="C1082" s="53" t="s">
        <v>7033</v>
      </c>
      <c r="D1082" s="91" t="s">
        <v>4235</v>
      </c>
      <c r="E1082" s="92" t="s">
        <v>4234</v>
      </c>
      <c r="F1082" s="93" t="s">
        <v>4234</v>
      </c>
      <c r="G1082" s="93" t="s">
        <v>16195</v>
      </c>
      <c r="H1082" s="93" t="s">
        <v>16196</v>
      </c>
      <c r="I1082" s="93" t="s">
        <v>16197</v>
      </c>
      <c r="J1082" s="93" t="s">
        <v>16198</v>
      </c>
      <c r="K1082" s="94">
        <v>9990</v>
      </c>
      <c r="L1082" s="90">
        <f>K1082*'Age Distribution'!$U$6</f>
        <v>622.75573782503966</v>
      </c>
      <c r="M1082" s="90">
        <f>K1082*'Age Distribution'!$U$7</f>
        <v>1950.6063645334539</v>
      </c>
      <c r="N1082" s="82">
        <f>K1082*'Age Distribution'!$U$8</f>
        <v>2081.2539058881607</v>
      </c>
      <c r="O1082" s="82">
        <f>K1082*'Age Distribution'!$U$9</f>
        <v>1923.7389504405382</v>
      </c>
      <c r="P1082" s="82">
        <f>K1082*'Age Distribution'!$U$10</f>
        <v>1962.8150116897525</v>
      </c>
      <c r="Q1082" s="82">
        <f>K1082*'Age Distribution'!$U$11</f>
        <v>1448.8300296230548</v>
      </c>
      <c r="R1082" s="83">
        <f t="shared" si="16"/>
        <v>9990</v>
      </c>
    </row>
    <row r="1083" spans="1:18" x14ac:dyDescent="0.3">
      <c r="A1083" s="53" t="s">
        <v>10237</v>
      </c>
      <c r="B1083" s="53" t="s">
        <v>10193</v>
      </c>
      <c r="C1083" s="53" t="s">
        <v>7030</v>
      </c>
      <c r="D1083" s="91" t="s">
        <v>4233</v>
      </c>
      <c r="E1083" s="92" t="s">
        <v>4232</v>
      </c>
      <c r="F1083" s="93" t="s">
        <v>4232</v>
      </c>
      <c r="G1083" s="93" t="s">
        <v>16199</v>
      </c>
      <c r="H1083" s="93" t="s">
        <v>16200</v>
      </c>
      <c r="I1083" s="93" t="s">
        <v>16201</v>
      </c>
      <c r="J1083" s="93" t="s">
        <v>16202</v>
      </c>
      <c r="K1083" s="94">
        <v>10704</v>
      </c>
      <c r="L1083" s="90">
        <f>K1083*'Age Distribution'!$U$6</f>
        <v>667.26500677469721</v>
      </c>
      <c r="M1083" s="90">
        <f>K1083*'Age Distribution'!$U$7</f>
        <v>2090.0190716682773</v>
      </c>
      <c r="N1083" s="82">
        <f>K1083*'Age Distribution'!$U$8</f>
        <v>2230.0041850477351</v>
      </c>
      <c r="O1083" s="82">
        <f>K1083*'Age Distribution'!$U$9</f>
        <v>2061.2314039555076</v>
      </c>
      <c r="P1083" s="82">
        <f>K1083*'Age Distribution'!$U$10</f>
        <v>2103.1002888015128</v>
      </c>
      <c r="Q1083" s="82">
        <f>K1083*'Age Distribution'!$U$11</f>
        <v>1552.3800437522702</v>
      </c>
      <c r="R1083" s="83">
        <f t="shared" si="16"/>
        <v>10704</v>
      </c>
    </row>
    <row r="1084" spans="1:18" x14ac:dyDescent="0.3">
      <c r="A1084" s="53" t="s">
        <v>10236</v>
      </c>
      <c r="B1084" s="53" t="s">
        <v>10193</v>
      </c>
      <c r="C1084" s="53" t="s">
        <v>7027</v>
      </c>
      <c r="D1084" s="91" t="s">
        <v>4231</v>
      </c>
      <c r="E1084" s="92" t="s">
        <v>4230</v>
      </c>
      <c r="F1084" s="93" t="s">
        <v>4230</v>
      </c>
      <c r="G1084" s="93" t="s">
        <v>16203</v>
      </c>
      <c r="H1084" s="93" t="s">
        <v>16204</v>
      </c>
      <c r="I1084" s="93" t="s">
        <v>16205</v>
      </c>
      <c r="J1084" s="93" t="s">
        <v>16206</v>
      </c>
      <c r="K1084" s="94">
        <v>27474</v>
      </c>
      <c r="L1084" s="90">
        <f>K1084*'Age Distribution'!$U$6</f>
        <v>1712.6717858864004</v>
      </c>
      <c r="M1084" s="90">
        <f>K1084*'Age Distribution'!$U$7</f>
        <v>5364.4603863055163</v>
      </c>
      <c r="N1084" s="82">
        <f>K1084*'Age Distribution'!$U$8</f>
        <v>5723.7607417789122</v>
      </c>
      <c r="O1084" s="82">
        <f>K1084*'Age Distribution'!$U$9</f>
        <v>5290.5709634037385</v>
      </c>
      <c r="P1084" s="82">
        <f>K1084*'Age Distribution'!$U$10</f>
        <v>5398.0359991155419</v>
      </c>
      <c r="Q1084" s="82">
        <f>K1084*'Age Distribution'!$U$11</f>
        <v>3984.5001235098907</v>
      </c>
      <c r="R1084" s="83">
        <f t="shared" si="16"/>
        <v>27474</v>
      </c>
    </row>
    <row r="1085" spans="1:18" x14ac:dyDescent="0.3">
      <c r="A1085" s="53" t="s">
        <v>10235</v>
      </c>
      <c r="B1085" s="53" t="s">
        <v>10193</v>
      </c>
      <c r="C1085" s="53" t="s">
        <v>7024</v>
      </c>
      <c r="D1085" s="91" t="s">
        <v>4229</v>
      </c>
      <c r="E1085" s="92" t="s">
        <v>4228</v>
      </c>
      <c r="F1085" s="93" t="s">
        <v>4228</v>
      </c>
      <c r="G1085" s="93" t="s">
        <v>16207</v>
      </c>
      <c r="H1085" s="93" t="s">
        <v>16208</v>
      </c>
      <c r="I1085" s="93" t="s">
        <v>16209</v>
      </c>
      <c r="J1085" s="93" t="s">
        <v>16210</v>
      </c>
      <c r="K1085" s="94">
        <v>13303</v>
      </c>
      <c r="L1085" s="90">
        <f>K1085*'Age Distribution'!$U$6</f>
        <v>829.28123926791818</v>
      </c>
      <c r="M1085" s="90">
        <f>K1085*'Age Distribution'!$U$7</f>
        <v>2597.4891358747282</v>
      </c>
      <c r="N1085" s="82">
        <f>K1085*'Age Distribution'!$U$8</f>
        <v>2771.4635345375577</v>
      </c>
      <c r="O1085" s="82">
        <f>K1085*'Age Distribution'!$U$9</f>
        <v>2561.7116374084567</v>
      </c>
      <c r="P1085" s="82">
        <f>K1085*'Age Distribution'!$U$10</f>
        <v>2613.7465566074852</v>
      </c>
      <c r="Q1085" s="82">
        <f>K1085*'Age Distribution'!$U$11</f>
        <v>1929.3078963038536</v>
      </c>
      <c r="R1085" s="83">
        <f t="shared" si="16"/>
        <v>13303</v>
      </c>
    </row>
    <row r="1086" spans="1:18" x14ac:dyDescent="0.3">
      <c r="A1086" s="53" t="s">
        <v>10234</v>
      </c>
      <c r="B1086" s="53" t="s">
        <v>10193</v>
      </c>
      <c r="C1086" s="53" t="s">
        <v>7021</v>
      </c>
      <c r="D1086" s="91" t="s">
        <v>4227</v>
      </c>
      <c r="E1086" s="92" t="s">
        <v>4226</v>
      </c>
      <c r="F1086" s="93" t="s">
        <v>4226</v>
      </c>
      <c r="G1086" s="93" t="s">
        <v>16211</v>
      </c>
      <c r="H1086" s="93" t="s">
        <v>16212</v>
      </c>
      <c r="I1086" s="93" t="s">
        <v>16213</v>
      </c>
      <c r="J1086" s="93" t="s">
        <v>16214</v>
      </c>
      <c r="K1086" s="94">
        <v>31207</v>
      </c>
      <c r="L1086" s="90">
        <f>K1086*'Age Distribution'!$U$6</f>
        <v>1945.3792102408422</v>
      </c>
      <c r="M1086" s="90">
        <f>K1086*'Age Distribution'!$U$7</f>
        <v>6093.3506324319815</v>
      </c>
      <c r="N1086" s="82">
        <f>K1086*'Age Distribution'!$U$8</f>
        <v>6501.4705346398232</v>
      </c>
      <c r="O1086" s="82">
        <f>K1086*'Age Distribution'!$U$9</f>
        <v>6009.4215642039917</v>
      </c>
      <c r="P1086" s="82">
        <f>K1086*'Age Distribution'!$U$10</f>
        <v>6131.4882952754861</v>
      </c>
      <c r="Q1086" s="82">
        <f>K1086*'Age Distribution'!$U$11</f>
        <v>4525.8897632078751</v>
      </c>
      <c r="R1086" s="83">
        <f t="shared" si="16"/>
        <v>31207</v>
      </c>
    </row>
    <row r="1087" spans="1:18" x14ac:dyDescent="0.3">
      <c r="A1087" s="53" t="s">
        <v>10232</v>
      </c>
      <c r="B1087" s="53" t="s">
        <v>10193</v>
      </c>
      <c r="C1087" s="53" t="s">
        <v>7018</v>
      </c>
      <c r="D1087" s="91" t="s">
        <v>4225</v>
      </c>
      <c r="E1087" s="92" t="s">
        <v>4224</v>
      </c>
      <c r="F1087" s="93" t="s">
        <v>4224</v>
      </c>
      <c r="G1087" s="93" t="s">
        <v>16215</v>
      </c>
      <c r="H1087" s="93" t="s">
        <v>16216</v>
      </c>
      <c r="I1087" s="93" t="s">
        <v>16217</v>
      </c>
      <c r="J1087" s="93" t="s">
        <v>16218</v>
      </c>
      <c r="K1087" s="94">
        <v>44812</v>
      </c>
      <c r="L1087" s="90">
        <f>K1087*'Age Distribution'!$U$6</f>
        <v>2793.4864988404083</v>
      </c>
      <c r="M1087" s="90">
        <f>K1087*'Age Distribution'!$U$7</f>
        <v>8749.8070477951078</v>
      </c>
      <c r="N1087" s="82">
        <f>K1087*'Age Distribution'!$U$8</f>
        <v>9335.8508539199465</v>
      </c>
      <c r="O1087" s="82">
        <f>K1087*'Age Distribution'!$U$9</f>
        <v>8629.2882729871271</v>
      </c>
      <c r="P1087" s="82">
        <f>K1087*'Age Distribution'!$U$10</f>
        <v>8804.5712015857043</v>
      </c>
      <c r="Q1087" s="82">
        <f>K1087*'Age Distribution'!$U$11</f>
        <v>6498.9961248717045</v>
      </c>
      <c r="R1087" s="83">
        <f t="shared" si="16"/>
        <v>44812</v>
      </c>
    </row>
    <row r="1088" spans="1:18" x14ac:dyDescent="0.3">
      <c r="A1088" s="53" t="s">
        <v>10231</v>
      </c>
      <c r="B1088" s="53" t="s">
        <v>10193</v>
      </c>
      <c r="C1088" s="53" t="s">
        <v>7015</v>
      </c>
      <c r="D1088" s="91" t="s">
        <v>4223</v>
      </c>
      <c r="E1088" s="92" t="s">
        <v>4222</v>
      </c>
      <c r="F1088" s="93" t="s">
        <v>4221</v>
      </c>
      <c r="G1088" s="93" t="s">
        <v>16219</v>
      </c>
      <c r="H1088" s="93" t="s">
        <v>16220</v>
      </c>
      <c r="I1088" s="93" t="s">
        <v>6206</v>
      </c>
      <c r="J1088" s="93" t="s">
        <v>16221</v>
      </c>
      <c r="K1088" s="94">
        <v>7041</v>
      </c>
      <c r="L1088" s="90">
        <f>K1088*'Age Distribution'!$U$6</f>
        <v>438.9212362388493</v>
      </c>
      <c r="M1088" s="90">
        <f>K1088*'Age Distribution'!$U$7</f>
        <v>1374.7967380060109</v>
      </c>
      <c r="N1088" s="82">
        <f>K1088*'Age Distribution'!$U$8</f>
        <v>1466.8777528887429</v>
      </c>
      <c r="O1088" s="82">
        <f>K1088*'Age Distribution'!$U$9</f>
        <v>1355.8604554606436</v>
      </c>
      <c r="P1088" s="82">
        <f>K1088*'Age Distribution'!$U$10</f>
        <v>1383.4014511819366</v>
      </c>
      <c r="Q1088" s="82">
        <f>K1088*'Age Distribution'!$U$11</f>
        <v>1021.1423662238167</v>
      </c>
      <c r="R1088" s="83">
        <f t="shared" si="16"/>
        <v>7041</v>
      </c>
    </row>
    <row r="1089" spans="1:18" x14ac:dyDescent="0.3">
      <c r="A1089" s="53" t="s">
        <v>10230</v>
      </c>
      <c r="B1089" s="53" t="s">
        <v>10193</v>
      </c>
      <c r="C1089" s="53" t="s">
        <v>7012</v>
      </c>
      <c r="D1089" s="91" t="s">
        <v>4220</v>
      </c>
      <c r="E1089" s="92" t="s">
        <v>4219</v>
      </c>
      <c r="F1089" s="93" t="s">
        <v>4219</v>
      </c>
      <c r="G1089" s="93" t="s">
        <v>4219</v>
      </c>
      <c r="H1089" s="93" t="s">
        <v>16222</v>
      </c>
      <c r="I1089" s="93" t="s">
        <v>16223</v>
      </c>
      <c r="J1089" s="93" t="s">
        <v>16224</v>
      </c>
      <c r="K1089" s="94">
        <v>23977</v>
      </c>
      <c r="L1089" s="90">
        <f>K1089*'Age Distribution'!$U$6</f>
        <v>1494.6761086917895</v>
      </c>
      <c r="M1089" s="90">
        <f>K1089*'Age Distribution'!$U$7</f>
        <v>4681.6505307726347</v>
      </c>
      <c r="N1089" s="82">
        <f>K1089*'Age Distribution'!$U$8</f>
        <v>4995.2177078558989</v>
      </c>
      <c r="O1089" s="82">
        <f>K1089*'Age Distribution'!$U$9</f>
        <v>4617.1660475187973</v>
      </c>
      <c r="P1089" s="82">
        <f>K1089*'Age Distribution'!$U$10</f>
        <v>4710.9525060345541</v>
      </c>
      <c r="Q1089" s="82">
        <f>K1089*'Age Distribution'!$U$11</f>
        <v>3477.337099126325</v>
      </c>
      <c r="R1089" s="83">
        <f t="shared" si="16"/>
        <v>23977</v>
      </c>
    </row>
    <row r="1090" spans="1:18" x14ac:dyDescent="0.3">
      <c r="A1090" s="53" t="s">
        <v>10229</v>
      </c>
      <c r="B1090" s="53" t="s">
        <v>10193</v>
      </c>
      <c r="C1090" s="53" t="s">
        <v>7009</v>
      </c>
      <c r="D1090" s="91" t="s">
        <v>4218</v>
      </c>
      <c r="E1090" s="92" t="s">
        <v>4217</v>
      </c>
      <c r="F1090" s="93" t="s">
        <v>4217</v>
      </c>
      <c r="G1090" s="93" t="s">
        <v>16225</v>
      </c>
      <c r="H1090" s="93" t="s">
        <v>16226</v>
      </c>
      <c r="I1090" s="93" t="s">
        <v>16227</v>
      </c>
      <c r="J1090" s="93" t="s">
        <v>16228</v>
      </c>
      <c r="K1090" s="94">
        <v>63490</v>
      </c>
      <c r="L1090" s="90">
        <f>K1090*'Age Distribution'!$U$6</f>
        <v>3957.8340134646414</v>
      </c>
      <c r="M1090" s="90">
        <f>K1090*'Age Distribution'!$U$7</f>
        <v>12396.796605027926</v>
      </c>
      <c r="N1090" s="82">
        <f>K1090*'Age Distribution'!$U$8</f>
        <v>13227.108156640574</v>
      </c>
      <c r="O1090" s="82">
        <f>K1090*'Age Distribution'!$U$9</f>
        <v>12226.044640987966</v>
      </c>
      <c r="P1090" s="82">
        <f>K1090*'Age Distribution'!$U$10</f>
        <v>12474.386896114353</v>
      </c>
      <c r="Q1090" s="82">
        <f>K1090*'Age Distribution'!$U$11</f>
        <v>9207.8296877645389</v>
      </c>
      <c r="R1090" s="83">
        <f t="shared" si="16"/>
        <v>63490</v>
      </c>
    </row>
    <row r="1091" spans="1:18" x14ac:dyDescent="0.3">
      <c r="A1091" s="53" t="s">
        <v>10228</v>
      </c>
      <c r="B1091" s="53" t="s">
        <v>10193</v>
      </c>
      <c r="C1091" s="53" t="s">
        <v>7006</v>
      </c>
      <c r="D1091" s="91" t="s">
        <v>4216</v>
      </c>
      <c r="E1091" s="92" t="s">
        <v>4215</v>
      </c>
      <c r="F1091" s="93" t="s">
        <v>4214</v>
      </c>
      <c r="G1091" s="93" t="s">
        <v>16229</v>
      </c>
      <c r="H1091" s="93" t="s">
        <v>16230</v>
      </c>
      <c r="I1091" s="93" t="s">
        <v>16231</v>
      </c>
      <c r="J1091" s="93" t="s">
        <v>16232</v>
      </c>
      <c r="K1091" s="94">
        <v>10645</v>
      </c>
      <c r="L1091" s="90">
        <f>K1091*'Age Distribution'!$U$6</f>
        <v>663.58706998473951</v>
      </c>
      <c r="M1091" s="90">
        <f>K1091*'Age Distribution'!$U$7</f>
        <v>2078.4989740198816</v>
      </c>
      <c r="N1091" s="82">
        <f>K1091*'Age Distribution'!$U$8</f>
        <v>2217.7124953132607</v>
      </c>
      <c r="O1091" s="82">
        <f>K1091*'Age Distribution'!$U$9</f>
        <v>2049.8699827266796</v>
      </c>
      <c r="P1091" s="82">
        <f>K1091*'Age Distribution'!$U$10</f>
        <v>2091.5080880317732</v>
      </c>
      <c r="Q1091" s="82">
        <f>K1091*'Age Distribution'!$U$11</f>
        <v>1543.8233899236654</v>
      </c>
      <c r="R1091" s="83">
        <f t="shared" si="16"/>
        <v>10645</v>
      </c>
    </row>
    <row r="1092" spans="1:18" x14ac:dyDescent="0.3">
      <c r="A1092" s="53" t="s">
        <v>10226</v>
      </c>
      <c r="B1092" s="53" t="s">
        <v>10193</v>
      </c>
      <c r="C1092" s="53" t="s">
        <v>7727</v>
      </c>
      <c r="D1092" s="91" t="s">
        <v>4213</v>
      </c>
      <c r="E1092" s="92" t="s">
        <v>4212</v>
      </c>
      <c r="F1092" s="93" t="s">
        <v>4212</v>
      </c>
      <c r="G1092" s="93" t="s">
        <v>16233</v>
      </c>
      <c r="H1092" s="93" t="s">
        <v>16234</v>
      </c>
      <c r="I1092" s="93" t="s">
        <v>16235</v>
      </c>
      <c r="J1092" s="93" t="s">
        <v>16236</v>
      </c>
      <c r="K1092" s="94">
        <v>4508</v>
      </c>
      <c r="L1092" s="90">
        <f>K1092*'Age Distribution'!$U$6</f>
        <v>281.01930591744537</v>
      </c>
      <c r="M1092" s="90">
        <f>K1092*'Age Distribution'!$U$7</f>
        <v>880.21356269437536</v>
      </c>
      <c r="N1092" s="82">
        <f>K1092*'Age Distribution'!$U$8</f>
        <v>939.16842920358647</v>
      </c>
      <c r="O1092" s="82">
        <f>K1092*'Age Distribution'!$U$9</f>
        <v>868.08960846706179</v>
      </c>
      <c r="P1092" s="82">
        <f>K1092*'Age Distribution'!$U$10</f>
        <v>885.72272999974018</v>
      </c>
      <c r="Q1092" s="82">
        <f>K1092*'Age Distribution'!$U$11</f>
        <v>653.78636371779089</v>
      </c>
      <c r="R1092" s="83">
        <f t="shared" si="16"/>
        <v>4508</v>
      </c>
    </row>
    <row r="1093" spans="1:18" x14ac:dyDescent="0.3">
      <c r="A1093" s="53" t="s">
        <v>10224</v>
      </c>
      <c r="B1093" s="53" t="s">
        <v>10193</v>
      </c>
      <c r="C1093" s="53" t="s">
        <v>7003</v>
      </c>
      <c r="D1093" s="91" t="s">
        <v>4211</v>
      </c>
      <c r="E1093" s="92" t="s">
        <v>4210</v>
      </c>
      <c r="F1093" s="93" t="s">
        <v>4209</v>
      </c>
      <c r="G1093" s="93" t="s">
        <v>16237</v>
      </c>
      <c r="H1093" s="93" t="s">
        <v>16238</v>
      </c>
      <c r="I1093" s="93" t="s">
        <v>16239</v>
      </c>
      <c r="J1093" s="93" t="s">
        <v>16240</v>
      </c>
      <c r="K1093" s="94">
        <v>14493</v>
      </c>
      <c r="L1093" s="90">
        <f>K1093*'Age Distribution'!$U$6</f>
        <v>903.46335418401407</v>
      </c>
      <c r="M1093" s="90">
        <f>K1093*'Age Distribution'!$U$7</f>
        <v>2829.8436477661007</v>
      </c>
      <c r="N1093" s="82">
        <f>K1093*'Age Distribution'!$U$8</f>
        <v>3019.3806664701815</v>
      </c>
      <c r="O1093" s="82">
        <f>K1093*'Age Distribution'!$U$9</f>
        <v>2790.8657266000723</v>
      </c>
      <c r="P1093" s="82">
        <f>K1093*'Age Distribution'!$U$10</f>
        <v>2847.5553517937519</v>
      </c>
      <c r="Q1093" s="82">
        <f>K1093*'Age Distribution'!$U$11</f>
        <v>2101.8912531858791</v>
      </c>
      <c r="R1093" s="83">
        <f t="shared" ref="R1093:R1156" si="17">SUM(L1093:Q1093)</f>
        <v>14492.999999999998</v>
      </c>
    </row>
    <row r="1094" spans="1:18" x14ac:dyDescent="0.3">
      <c r="A1094" s="53" t="s">
        <v>10223</v>
      </c>
      <c r="B1094" s="53" t="s">
        <v>10193</v>
      </c>
      <c r="C1094" s="53" t="s">
        <v>7001</v>
      </c>
      <c r="D1094" s="91" t="s">
        <v>4208</v>
      </c>
      <c r="E1094" s="92" t="s">
        <v>4207</v>
      </c>
      <c r="F1094" s="93" t="s">
        <v>4207</v>
      </c>
      <c r="G1094" s="93" t="s">
        <v>16184</v>
      </c>
      <c r="H1094" s="93" t="s">
        <v>16241</v>
      </c>
      <c r="I1094" s="93" t="s">
        <v>16242</v>
      </c>
      <c r="J1094" s="93" t="s">
        <v>16243</v>
      </c>
      <c r="K1094" s="94">
        <v>27597</v>
      </c>
      <c r="L1094" s="90">
        <f>K1094*'Age Distribution'!$U$6</f>
        <v>1720.3393490247868</v>
      </c>
      <c r="M1094" s="90">
        <f>K1094*'Age Distribution'!$U$7</f>
        <v>5388.4768610640367</v>
      </c>
      <c r="N1094" s="82">
        <f>K1094*'Age Distribution'!$U$8</f>
        <v>5749.3857898694268</v>
      </c>
      <c r="O1094" s="82">
        <f>K1094*'Age Distribution'!$U$9</f>
        <v>5314.256638168923</v>
      </c>
      <c r="P1094" s="82">
        <f>K1094*'Age Distribution'!$U$10</f>
        <v>5422.2027905507603</v>
      </c>
      <c r="Q1094" s="82">
        <f>K1094*'Age Distribution'!$U$11</f>
        <v>4002.3385713220664</v>
      </c>
      <c r="R1094" s="83">
        <f t="shared" si="17"/>
        <v>27597</v>
      </c>
    </row>
    <row r="1095" spans="1:18" x14ac:dyDescent="0.3">
      <c r="A1095" s="53" t="s">
        <v>10222</v>
      </c>
      <c r="B1095" s="53" t="s">
        <v>10193</v>
      </c>
      <c r="C1095" s="53" t="s">
        <v>6998</v>
      </c>
      <c r="D1095" s="91" t="s">
        <v>4206</v>
      </c>
      <c r="E1095" s="92" t="s">
        <v>4205</v>
      </c>
      <c r="F1095" s="93" t="s">
        <v>4205</v>
      </c>
      <c r="G1095" s="93" t="s">
        <v>16244</v>
      </c>
      <c r="H1095" s="93" t="s">
        <v>16245</v>
      </c>
      <c r="I1095" s="93" t="s">
        <v>16246</v>
      </c>
      <c r="J1095" s="93" t="s">
        <v>16247</v>
      </c>
      <c r="K1095" s="94">
        <v>63034</v>
      </c>
      <c r="L1095" s="90">
        <f>K1095*'Age Distribution'!$U$6</f>
        <v>3929.4079257320873</v>
      </c>
      <c r="M1095" s="90">
        <f>K1095*'Age Distribution'!$U$7</f>
        <v>12307.75991811829</v>
      </c>
      <c r="N1095" s="82">
        <f>K1095*'Age Distribution'!$U$8</f>
        <v>13132.107978353786</v>
      </c>
      <c r="O1095" s="82">
        <f>K1095*'Age Distribution'!$U$9</f>
        <v>12138.23433454143</v>
      </c>
      <c r="P1095" s="82">
        <f>K1095*'Age Distribution'!$U$10</f>
        <v>12384.792937622809</v>
      </c>
      <c r="Q1095" s="82">
        <f>K1095*'Age Distribution'!$U$11</f>
        <v>9141.6969056315957</v>
      </c>
      <c r="R1095" s="83">
        <f t="shared" si="17"/>
        <v>63033.999999999993</v>
      </c>
    </row>
    <row r="1096" spans="1:18" x14ac:dyDescent="0.3">
      <c r="A1096" s="53" t="s">
        <v>10221</v>
      </c>
      <c r="B1096" s="53" t="s">
        <v>10193</v>
      </c>
      <c r="C1096" s="53" t="s">
        <v>6995</v>
      </c>
      <c r="D1096" s="91" t="s">
        <v>4204</v>
      </c>
      <c r="E1096" s="92" t="s">
        <v>4203</v>
      </c>
      <c r="F1096" s="93" t="s">
        <v>4203</v>
      </c>
      <c r="G1096" s="93" t="s">
        <v>16248</v>
      </c>
      <c r="H1096" s="93" t="s">
        <v>16249</v>
      </c>
      <c r="I1096" s="93" t="s">
        <v>16250</v>
      </c>
      <c r="J1096" s="93" t="s">
        <v>16251</v>
      </c>
      <c r="K1096" s="94">
        <v>12434</v>
      </c>
      <c r="L1096" s="90">
        <f>K1096*'Age Distribution'!$U$6</f>
        <v>775.10959400566003</v>
      </c>
      <c r="M1096" s="90">
        <f>K1096*'Age Distribution'!$U$7</f>
        <v>2427.8117654263228</v>
      </c>
      <c r="N1096" s="82">
        <f>K1096*'Age Distribution'!$U$8</f>
        <v>2590.4215281094484</v>
      </c>
      <c r="O1096" s="82">
        <f>K1096*'Age Distribution'!$U$9</f>
        <v>2394.3713823601256</v>
      </c>
      <c r="P1096" s="82">
        <f>K1096*'Age Distribution'!$U$10</f>
        <v>2443.0071927277659</v>
      </c>
      <c r="Q1096" s="82">
        <f>K1096*'Age Distribution'!$U$11</f>
        <v>1803.278537370677</v>
      </c>
      <c r="R1096" s="83">
        <f t="shared" si="17"/>
        <v>12434</v>
      </c>
    </row>
    <row r="1097" spans="1:18" x14ac:dyDescent="0.3">
      <c r="A1097" s="53" t="s">
        <v>10220</v>
      </c>
      <c r="B1097" s="53" t="s">
        <v>10193</v>
      </c>
      <c r="C1097" s="53" t="s">
        <v>6992</v>
      </c>
      <c r="D1097" s="91" t="s">
        <v>4202</v>
      </c>
      <c r="E1097" s="92" t="s">
        <v>4201</v>
      </c>
      <c r="F1097" s="93" t="s">
        <v>4201</v>
      </c>
      <c r="G1097" s="93" t="s">
        <v>16252</v>
      </c>
      <c r="H1097" s="93" t="s">
        <v>16253</v>
      </c>
      <c r="I1097" s="93" t="s">
        <v>16254</v>
      </c>
      <c r="J1097" s="93" t="s">
        <v>16255</v>
      </c>
      <c r="K1097" s="94">
        <v>63825</v>
      </c>
      <c r="L1097" s="90">
        <f>K1097*'Age Distribution'!$U$6</f>
        <v>3978.7172138821979</v>
      </c>
      <c r="M1097" s="90">
        <f>K1097*'Age Distribution'!$U$7</f>
        <v>12462.207328963732</v>
      </c>
      <c r="N1097" s="82">
        <f>K1097*'Age Distribution'!$U$8</f>
        <v>13296.899954285473</v>
      </c>
      <c r="O1097" s="82">
        <f>K1097*'Age Distribution'!$U$9</f>
        <v>12290.554405592329</v>
      </c>
      <c r="P1097" s="82">
        <f>K1097*'Age Distribution'!$U$10</f>
        <v>12540.207019128975</v>
      </c>
      <c r="Q1097" s="82">
        <f>K1097*'Age Distribution'!$U$11</f>
        <v>9256.4140781472943</v>
      </c>
      <c r="R1097" s="83">
        <f t="shared" si="17"/>
        <v>63825</v>
      </c>
    </row>
    <row r="1098" spans="1:18" x14ac:dyDescent="0.3">
      <c r="A1098" s="53" t="s">
        <v>10219</v>
      </c>
      <c r="B1098" s="53" t="s">
        <v>10193</v>
      </c>
      <c r="C1098" s="53" t="s">
        <v>7714</v>
      </c>
      <c r="D1098" s="91" t="s">
        <v>4200</v>
      </c>
      <c r="E1098" s="92" t="s">
        <v>4199</v>
      </c>
      <c r="F1098" s="93" t="s">
        <v>4199</v>
      </c>
      <c r="G1098" s="93" t="s">
        <v>16256</v>
      </c>
      <c r="H1098" s="93" t="s">
        <v>16257</v>
      </c>
      <c r="I1098" s="93" t="s">
        <v>4583</v>
      </c>
      <c r="J1098" s="93" t="s">
        <v>16258</v>
      </c>
      <c r="K1098" s="94">
        <v>2197</v>
      </c>
      <c r="L1098" s="90">
        <f>K1098*'Age Distribution'!$U$6</f>
        <v>136.95639199215339</v>
      </c>
      <c r="M1098" s="90">
        <f>K1098*'Age Distribution'!$U$7</f>
        <v>428.97719548348329</v>
      </c>
      <c r="N1098" s="82">
        <f>K1098*'Age Distribution'!$U$8</f>
        <v>457.7091923159449</v>
      </c>
      <c r="O1098" s="82">
        <f>K1098*'Age Distribution'!$U$9</f>
        <v>423.06851592771397</v>
      </c>
      <c r="P1098" s="82">
        <f>K1098*'Age Distribution'!$U$10</f>
        <v>431.66212018842702</v>
      </c>
      <c r="Q1098" s="82">
        <f>K1098*'Age Distribution'!$U$11</f>
        <v>318.62658409227743</v>
      </c>
      <c r="R1098" s="83">
        <f t="shared" si="17"/>
        <v>2197</v>
      </c>
    </row>
    <row r="1099" spans="1:18" x14ac:dyDescent="0.3">
      <c r="A1099" s="53" t="s">
        <v>10218</v>
      </c>
      <c r="B1099" s="53" t="s">
        <v>10193</v>
      </c>
      <c r="C1099" s="53" t="s">
        <v>7711</v>
      </c>
      <c r="D1099" s="91" t="s">
        <v>4198</v>
      </c>
      <c r="E1099" s="92" t="s">
        <v>4197</v>
      </c>
      <c r="F1099" s="93" t="s">
        <v>4197</v>
      </c>
      <c r="G1099" s="93" t="s">
        <v>16259</v>
      </c>
      <c r="H1099" s="93" t="s">
        <v>16260</v>
      </c>
      <c r="I1099" s="93" t="s">
        <v>16261</v>
      </c>
      <c r="J1099" s="93" t="s">
        <v>16262</v>
      </c>
      <c r="K1099" s="94">
        <v>16826</v>
      </c>
      <c r="L1099" s="90">
        <f>K1099*'Age Distribution'!$U$6</f>
        <v>1048.8977021665783</v>
      </c>
      <c r="M1099" s="90">
        <f>K1099*'Age Distribution'!$U$7</f>
        <v>3285.3756446085981</v>
      </c>
      <c r="N1099" s="82">
        <f>K1099*'Age Distribution'!$U$8</f>
        <v>3505.4232452927122</v>
      </c>
      <c r="O1099" s="82">
        <f>K1099*'Age Distribution'!$U$9</f>
        <v>3240.1232812925423</v>
      </c>
      <c r="P1099" s="82">
        <f>K1099*'Age Distribution'!$U$10</f>
        <v>3305.9384771463237</v>
      </c>
      <c r="Q1099" s="82">
        <f>K1099*'Age Distribution'!$U$11</f>
        <v>2440.2416494932454</v>
      </c>
      <c r="R1099" s="83">
        <f t="shared" si="17"/>
        <v>16826</v>
      </c>
    </row>
    <row r="1100" spans="1:18" x14ac:dyDescent="0.3">
      <c r="A1100" s="53" t="s">
        <v>10216</v>
      </c>
      <c r="B1100" s="53" t="s">
        <v>10193</v>
      </c>
      <c r="C1100" s="53" t="s">
        <v>7709</v>
      </c>
      <c r="D1100" s="91" t="s">
        <v>4196</v>
      </c>
      <c r="E1100" s="92" t="s">
        <v>4195</v>
      </c>
      <c r="F1100" s="93" t="s">
        <v>4195</v>
      </c>
      <c r="G1100" s="93" t="s">
        <v>16263</v>
      </c>
      <c r="H1100" s="93" t="s">
        <v>16264</v>
      </c>
      <c r="I1100" s="93" t="s">
        <v>16265</v>
      </c>
      <c r="J1100" s="93" t="s">
        <v>16266</v>
      </c>
      <c r="K1100" s="94">
        <v>23655</v>
      </c>
      <c r="L1100" s="90">
        <f>K1100*'Age Distribution'!$U$6</f>
        <v>1474.6033011262577</v>
      </c>
      <c r="M1100" s="90">
        <f>K1100*'Age Distribution'!$U$7</f>
        <v>4618.7781334373221</v>
      </c>
      <c r="N1100" s="82">
        <f>K1100*'Age Distribution'!$U$8</f>
        <v>4928.1342486270714</v>
      </c>
      <c r="O1100" s="82">
        <f>K1100*'Age Distribution'!$U$9</f>
        <v>4555.1596469140077</v>
      </c>
      <c r="P1100" s="82">
        <f>K1100*'Age Distribution'!$U$10</f>
        <v>4647.6865967488584</v>
      </c>
      <c r="Q1100" s="82">
        <f>K1100*'Age Distribution'!$U$11</f>
        <v>3430.6380731464828</v>
      </c>
      <c r="R1100" s="83">
        <f t="shared" si="17"/>
        <v>23655</v>
      </c>
    </row>
    <row r="1101" spans="1:18" x14ac:dyDescent="0.3">
      <c r="A1101" s="53" t="s">
        <v>10215</v>
      </c>
      <c r="B1101" s="53" t="s">
        <v>10193</v>
      </c>
      <c r="C1101" s="53" t="s">
        <v>7706</v>
      </c>
      <c r="D1101" s="91" t="s">
        <v>4194</v>
      </c>
      <c r="E1101" s="92" t="s">
        <v>4193</v>
      </c>
      <c r="F1101" s="93" t="s">
        <v>16267</v>
      </c>
      <c r="G1101" s="93" t="s">
        <v>16268</v>
      </c>
      <c r="H1101" s="93" t="s">
        <v>16269</v>
      </c>
      <c r="I1101" s="93" t="s">
        <v>261</v>
      </c>
      <c r="J1101" s="93" t="s">
        <v>16270</v>
      </c>
      <c r="K1101" s="94">
        <v>17774</v>
      </c>
      <c r="L1101" s="90">
        <f>K1101*'Age Distribution'!$U$6</f>
        <v>1107.9940424526783</v>
      </c>
      <c r="M1101" s="90">
        <f>K1101*'Age Distribution'!$U$7</f>
        <v>3470.4782305523131</v>
      </c>
      <c r="N1101" s="82">
        <f>K1101*'Age Distribution'!$U$8</f>
        <v>3702.9236159415586</v>
      </c>
      <c r="O1101" s="82">
        <f>K1101*'Age Distribution'!$U$9</f>
        <v>3422.6762867998127</v>
      </c>
      <c r="P1101" s="82">
        <f>K1101*'Age Distribution'!$U$10</f>
        <v>3492.1996013787448</v>
      </c>
      <c r="Q1101" s="82">
        <f>K1101*'Age Distribution'!$U$11</f>
        <v>2577.7282228748927</v>
      </c>
      <c r="R1101" s="83">
        <f t="shared" si="17"/>
        <v>17774</v>
      </c>
    </row>
    <row r="1102" spans="1:18" x14ac:dyDescent="0.3">
      <c r="A1102" s="53" t="s">
        <v>10214</v>
      </c>
      <c r="B1102" s="53" t="s">
        <v>10193</v>
      </c>
      <c r="C1102" s="53" t="s">
        <v>7703</v>
      </c>
      <c r="D1102" s="91" t="s">
        <v>4192</v>
      </c>
      <c r="E1102" s="92" t="s">
        <v>4191</v>
      </c>
      <c r="F1102" s="93" t="s">
        <v>4191</v>
      </c>
      <c r="G1102" s="93" t="s">
        <v>16271</v>
      </c>
      <c r="H1102" s="93" t="s">
        <v>16272</v>
      </c>
      <c r="I1102" s="93" t="s">
        <v>16273</v>
      </c>
      <c r="J1102" s="93" t="s">
        <v>16274</v>
      </c>
      <c r="K1102" s="94">
        <v>51284</v>
      </c>
      <c r="L1102" s="90">
        <f>K1102*'Age Distribution'!$U$6</f>
        <v>3196.9374633252587</v>
      </c>
      <c r="M1102" s="90">
        <f>K1102*'Age Distribution'!$U$7</f>
        <v>10013.50318305642</v>
      </c>
      <c r="N1102" s="82">
        <f>K1102*'Age Distribution'!$U$8</f>
        <v>10684.186717674518</v>
      </c>
      <c r="O1102" s="82">
        <f>K1102*'Age Distribution'!$U$9</f>
        <v>9875.5784118511074</v>
      </c>
      <c r="P1102" s="82">
        <f>K1102*'Age Distribution'!$U$10</f>
        <v>10076.176682632358</v>
      </c>
      <c r="Q1102" s="82">
        <f>K1102*'Age Distribution'!$U$11</f>
        <v>7437.6175414603349</v>
      </c>
      <c r="R1102" s="83">
        <f t="shared" si="17"/>
        <v>51284</v>
      </c>
    </row>
    <row r="1103" spans="1:18" x14ac:dyDescent="0.3">
      <c r="A1103" s="53" t="s">
        <v>10213</v>
      </c>
      <c r="B1103" s="53" t="s">
        <v>10193</v>
      </c>
      <c r="C1103" s="53" t="s">
        <v>7700</v>
      </c>
      <c r="D1103" s="91" t="s">
        <v>4190</v>
      </c>
      <c r="E1103" s="92" t="s">
        <v>4189</v>
      </c>
      <c r="F1103" s="93" t="s">
        <v>4189</v>
      </c>
      <c r="G1103" s="93" t="s">
        <v>16275</v>
      </c>
      <c r="H1103" s="93" t="s">
        <v>16276</v>
      </c>
      <c r="I1103" s="93" t="s">
        <v>16277</v>
      </c>
      <c r="J1103" s="93" t="s">
        <v>16278</v>
      </c>
      <c r="K1103" s="94">
        <v>44875</v>
      </c>
      <c r="L1103" s="90">
        <f>K1103*'Age Distribution'!$U$6</f>
        <v>2797.4137872771425</v>
      </c>
      <c r="M1103" s="90">
        <f>K1103*'Age Distribution'!$U$7</f>
        <v>8762.1081690128867</v>
      </c>
      <c r="N1103" s="82">
        <f>K1103*'Age Distribution'!$U$8</f>
        <v>9348.9758785516733</v>
      </c>
      <c r="O1103" s="82">
        <f>K1103*'Age Distribution'!$U$9</f>
        <v>8641.4199600619777</v>
      </c>
      <c r="P1103" s="82">
        <f>K1103*'Age Distribution'!$U$10</f>
        <v>8816.9493142720366</v>
      </c>
      <c r="Q1103" s="82">
        <f>K1103*'Age Distribution'!$U$11</f>
        <v>6508.1328908242831</v>
      </c>
      <c r="R1103" s="83">
        <f t="shared" si="17"/>
        <v>44875</v>
      </c>
    </row>
    <row r="1104" spans="1:18" x14ac:dyDescent="0.3">
      <c r="A1104" s="53" t="s">
        <v>10212</v>
      </c>
      <c r="B1104" s="53" t="s">
        <v>10193</v>
      </c>
      <c r="C1104" s="53" t="s">
        <v>7697</v>
      </c>
      <c r="D1104" s="91" t="s">
        <v>4188</v>
      </c>
      <c r="E1104" s="92" t="s">
        <v>4187</v>
      </c>
      <c r="F1104" s="93" t="s">
        <v>4187</v>
      </c>
      <c r="G1104" s="93" t="s">
        <v>16279</v>
      </c>
      <c r="H1104" s="93" t="s">
        <v>16280</v>
      </c>
      <c r="I1104" s="93" t="s">
        <v>14727</v>
      </c>
      <c r="J1104" s="93" t="s">
        <v>16281</v>
      </c>
      <c r="K1104" s="94">
        <v>17826</v>
      </c>
      <c r="L1104" s="90">
        <f>K1104*'Age Distribution'!$U$6</f>
        <v>1111.2356138607765</v>
      </c>
      <c r="M1104" s="90">
        <f>K1104*'Age Distribution'!$U$7</f>
        <v>3480.631536954289</v>
      </c>
      <c r="N1104" s="82">
        <f>K1104*'Age Distribution'!$U$8</f>
        <v>3713.7569696058413</v>
      </c>
      <c r="O1104" s="82">
        <f>K1104*'Age Distribution'!$U$9</f>
        <v>3432.6897427981016</v>
      </c>
      <c r="P1104" s="82">
        <f>K1104*'Age Distribution'!$U$10</f>
        <v>3502.416456294447</v>
      </c>
      <c r="Q1104" s="82">
        <f>K1104*'Age Distribution'!$U$11</f>
        <v>2585.2696804865441</v>
      </c>
      <c r="R1104" s="83">
        <f t="shared" si="17"/>
        <v>17826</v>
      </c>
    </row>
    <row r="1105" spans="1:18" x14ac:dyDescent="0.3">
      <c r="A1105" s="53" t="s">
        <v>10211</v>
      </c>
      <c r="B1105" s="53" t="s">
        <v>10193</v>
      </c>
      <c r="C1105" s="53" t="s">
        <v>7694</v>
      </c>
      <c r="D1105" s="91" t="s">
        <v>4186</v>
      </c>
      <c r="E1105" s="92" t="s">
        <v>4185</v>
      </c>
      <c r="F1105" s="93" t="s">
        <v>4185</v>
      </c>
      <c r="G1105" s="93" t="s">
        <v>16282</v>
      </c>
      <c r="H1105" s="93" t="s">
        <v>16283</v>
      </c>
      <c r="I1105" s="93" t="s">
        <v>16284</v>
      </c>
      <c r="J1105" s="93" t="s">
        <v>16285</v>
      </c>
      <c r="K1105" s="94">
        <v>17668</v>
      </c>
      <c r="L1105" s="90">
        <f>K1105*'Age Distribution'!$U$6</f>
        <v>1101.3862238130932</v>
      </c>
      <c r="M1105" s="90">
        <f>K1105*'Age Distribution'!$U$7</f>
        <v>3449.7811059636697</v>
      </c>
      <c r="N1105" s="82">
        <f>K1105*'Age Distribution'!$U$8</f>
        <v>3680.8402411643669</v>
      </c>
      <c r="O1105" s="82">
        <f>K1105*'Age Distribution'!$U$9</f>
        <v>3402.2642418802234</v>
      </c>
      <c r="P1105" s="82">
        <f>K1105*'Age Distribution'!$U$10</f>
        <v>3471.3729355890437</v>
      </c>
      <c r="Q1105" s="82">
        <f>K1105*'Age Distribution'!$U$11</f>
        <v>2562.3552515896026</v>
      </c>
      <c r="R1105" s="83">
        <f t="shared" si="17"/>
        <v>17668</v>
      </c>
    </row>
    <row r="1106" spans="1:18" x14ac:dyDescent="0.3">
      <c r="A1106" s="53" t="s">
        <v>10209</v>
      </c>
      <c r="B1106" s="53" t="s">
        <v>10193</v>
      </c>
      <c r="C1106" s="53" t="s">
        <v>7691</v>
      </c>
      <c r="D1106" s="91" t="s">
        <v>4184</v>
      </c>
      <c r="E1106" s="92" t="s">
        <v>4183</v>
      </c>
      <c r="F1106" s="93" t="s">
        <v>4183</v>
      </c>
      <c r="G1106" s="93" t="s">
        <v>422</v>
      </c>
      <c r="H1106" s="93" t="s">
        <v>16286</v>
      </c>
      <c r="I1106" s="93" t="s">
        <v>16287</v>
      </c>
      <c r="J1106" s="93" t="s">
        <v>16288</v>
      </c>
      <c r="K1106" s="94">
        <v>25257</v>
      </c>
      <c r="L1106" s="90">
        <f>K1106*'Age Distribution'!$U$6</f>
        <v>1574.4686356603631</v>
      </c>
      <c r="M1106" s="90">
        <f>K1106*'Age Distribution'!$U$7</f>
        <v>4931.5780729751195</v>
      </c>
      <c r="N1106" s="82">
        <f>K1106*'Age Distribution'!$U$8</f>
        <v>5261.8848749767049</v>
      </c>
      <c r="O1106" s="82">
        <f>K1106*'Age Distribution'!$U$9</f>
        <v>4863.6511182459135</v>
      </c>
      <c r="P1106" s="82">
        <f>K1106*'Age Distribution'!$U$10</f>
        <v>4962.4443193441521</v>
      </c>
      <c r="Q1106" s="82">
        <f>K1106*'Age Distribution'!$U$11</f>
        <v>3662.9729787977471</v>
      </c>
      <c r="R1106" s="83">
        <f t="shared" si="17"/>
        <v>25257</v>
      </c>
    </row>
    <row r="1107" spans="1:18" x14ac:dyDescent="0.3">
      <c r="A1107" s="53" t="s">
        <v>10208</v>
      </c>
      <c r="B1107" s="53" t="s">
        <v>10193</v>
      </c>
      <c r="C1107" s="53" t="s">
        <v>7688</v>
      </c>
      <c r="D1107" s="91" t="s">
        <v>4182</v>
      </c>
      <c r="E1107" s="92" t="s">
        <v>4181</v>
      </c>
      <c r="F1107" s="93" t="s">
        <v>4181</v>
      </c>
      <c r="G1107" s="93" t="s">
        <v>16289</v>
      </c>
      <c r="H1107" s="93" t="s">
        <v>16290</v>
      </c>
      <c r="I1107" s="93" t="s">
        <v>5074</v>
      </c>
      <c r="J1107" s="93" t="s">
        <v>16291</v>
      </c>
      <c r="K1107" s="94">
        <v>12520</v>
      </c>
      <c r="L1107" s="90">
        <f>K1107*'Age Distribution'!$U$6</f>
        <v>780.47065441136101</v>
      </c>
      <c r="M1107" s="90">
        <f>K1107*'Age Distribution'!$U$7</f>
        <v>2444.6037721680523</v>
      </c>
      <c r="N1107" s="82">
        <f>K1107*'Age Distribution'!$U$8</f>
        <v>2608.3382284003778</v>
      </c>
      <c r="O1107" s="82">
        <f>K1107*'Age Distribution'!$U$9</f>
        <v>2410.9320980496036</v>
      </c>
      <c r="P1107" s="82">
        <f>K1107*'Age Distribution'!$U$10</f>
        <v>2459.9042989345048</v>
      </c>
      <c r="Q1107" s="82">
        <f>K1107*'Age Distribution'!$U$11</f>
        <v>1815.7509480361007</v>
      </c>
      <c r="R1107" s="83">
        <f t="shared" si="17"/>
        <v>12520</v>
      </c>
    </row>
    <row r="1108" spans="1:18" x14ac:dyDescent="0.3">
      <c r="A1108" s="53" t="s">
        <v>10207</v>
      </c>
      <c r="B1108" s="53" t="s">
        <v>10193</v>
      </c>
      <c r="C1108" s="53" t="s">
        <v>7685</v>
      </c>
      <c r="D1108" s="91" t="s">
        <v>4180</v>
      </c>
      <c r="E1108" s="92" t="s">
        <v>4179</v>
      </c>
      <c r="F1108" s="93" t="s">
        <v>16292</v>
      </c>
      <c r="G1108" s="93" t="s">
        <v>16293</v>
      </c>
      <c r="H1108" s="93" t="s">
        <v>5966</v>
      </c>
      <c r="I1108" s="93" t="s">
        <v>16294</v>
      </c>
      <c r="J1108" s="93" t="s">
        <v>16295</v>
      </c>
      <c r="K1108" s="94">
        <v>14142</v>
      </c>
      <c r="L1108" s="90">
        <f>K1108*'Age Distribution'!$U$6</f>
        <v>881.58274717935046</v>
      </c>
      <c r="M1108" s="90">
        <f>K1108*'Age Distribution'!$U$7</f>
        <v>2761.3088295527632</v>
      </c>
      <c r="N1108" s="82">
        <f>K1108*'Age Distribution'!$U$8</f>
        <v>2946.2555292362736</v>
      </c>
      <c r="O1108" s="82">
        <f>K1108*'Age Distribution'!$U$9</f>
        <v>2723.2748986116208</v>
      </c>
      <c r="P1108" s="82">
        <f>K1108*'Age Distribution'!$U$10</f>
        <v>2778.5915811127607</v>
      </c>
      <c r="Q1108" s="82">
        <f>K1108*'Age Distribution'!$U$11</f>
        <v>2050.9864143072314</v>
      </c>
      <c r="R1108" s="83">
        <f t="shared" si="17"/>
        <v>14142.000000000002</v>
      </c>
    </row>
    <row r="1109" spans="1:18" x14ac:dyDescent="0.3">
      <c r="A1109" s="53" t="s">
        <v>10205</v>
      </c>
      <c r="B1109" s="53" t="s">
        <v>10193</v>
      </c>
      <c r="C1109" s="53" t="s">
        <v>7682</v>
      </c>
      <c r="D1109" s="91" t="s">
        <v>4178</v>
      </c>
      <c r="E1109" s="92" t="s">
        <v>4177</v>
      </c>
      <c r="F1109" s="93" t="s">
        <v>4177</v>
      </c>
      <c r="G1109" s="93" t="s">
        <v>16296</v>
      </c>
      <c r="H1109" s="93" t="s">
        <v>16297</v>
      </c>
      <c r="I1109" s="93" t="s">
        <v>16298</v>
      </c>
      <c r="J1109" s="93" t="s">
        <v>16298</v>
      </c>
      <c r="K1109" s="94">
        <v>8786</v>
      </c>
      <c r="L1109" s="90">
        <f>K1109*'Age Distribution'!$U$6</f>
        <v>547.70089214522511</v>
      </c>
      <c r="M1109" s="90">
        <f>K1109*'Age Distribution'!$U$7</f>
        <v>1715.5182701492417</v>
      </c>
      <c r="N1109" s="82">
        <f>K1109*'Age Distribution'!$U$8</f>
        <v>1830.4201018151532</v>
      </c>
      <c r="O1109" s="82">
        <f>K1109*'Age Distribution'!$U$9</f>
        <v>1691.8889307878449</v>
      </c>
      <c r="P1109" s="82">
        <f>K1109*'Age Distribution'!$U$10</f>
        <v>1726.2555247954119</v>
      </c>
      <c r="Q1109" s="82">
        <f>K1109*'Age Distribution'!$U$11</f>
        <v>1274.216280307123</v>
      </c>
      <c r="R1109" s="83">
        <f t="shared" si="17"/>
        <v>8785.9999999999982</v>
      </c>
    </row>
    <row r="1110" spans="1:18" x14ac:dyDescent="0.3">
      <c r="A1110" s="53" t="s">
        <v>10203</v>
      </c>
      <c r="B1110" s="53" t="s">
        <v>10193</v>
      </c>
      <c r="C1110" s="53" t="s">
        <v>7679</v>
      </c>
      <c r="D1110" s="91" t="s">
        <v>4176</v>
      </c>
      <c r="E1110" s="92" t="s">
        <v>4175</v>
      </c>
      <c r="F1110" s="93" t="s">
        <v>4175</v>
      </c>
      <c r="G1110" s="93" t="s">
        <v>16299</v>
      </c>
      <c r="H1110" s="93" t="s">
        <v>16300</v>
      </c>
      <c r="I1110" s="93" t="s">
        <v>16301</v>
      </c>
      <c r="J1110" s="93" t="s">
        <v>16302</v>
      </c>
      <c r="K1110" s="94">
        <v>15165</v>
      </c>
      <c r="L1110" s="90">
        <f>K1110*'Age Distribution'!$U$6</f>
        <v>945.35443084251517</v>
      </c>
      <c r="M1110" s="90">
        <f>K1110*'Age Distribution'!$U$7</f>
        <v>2961.055607422405</v>
      </c>
      <c r="N1110" s="82">
        <f>K1110*'Age Distribution'!$U$8</f>
        <v>3159.3809292086044</v>
      </c>
      <c r="O1110" s="82">
        <f>K1110*'Age Distribution'!$U$9</f>
        <v>2920.270388731808</v>
      </c>
      <c r="P1110" s="82">
        <f>K1110*'Age Distribution'!$U$10</f>
        <v>2979.588553781291</v>
      </c>
      <c r="Q1110" s="82">
        <f>K1110*'Age Distribution'!$U$11</f>
        <v>2199.3500900133758</v>
      </c>
      <c r="R1110" s="83">
        <f t="shared" si="17"/>
        <v>15165</v>
      </c>
    </row>
    <row r="1111" spans="1:18" x14ac:dyDescent="0.3">
      <c r="A1111" s="53" t="s">
        <v>10202</v>
      </c>
      <c r="B1111" s="53" t="s">
        <v>10193</v>
      </c>
      <c r="C1111" s="53" t="s">
        <v>7676</v>
      </c>
      <c r="D1111" s="91" t="s">
        <v>4174</v>
      </c>
      <c r="E1111" s="92" t="s">
        <v>4173</v>
      </c>
      <c r="F1111" s="93" t="s">
        <v>16303</v>
      </c>
      <c r="G1111" s="93" t="s">
        <v>16304</v>
      </c>
      <c r="H1111" s="93" t="s">
        <v>16305</v>
      </c>
      <c r="I1111" s="93" t="s">
        <v>16306</v>
      </c>
      <c r="J1111" s="93" t="s">
        <v>16307</v>
      </c>
      <c r="K1111" s="94">
        <v>120460</v>
      </c>
      <c r="L1111" s="90">
        <f>K1111*'Age Distribution'!$U$6</f>
        <v>7509.2248426831111</v>
      </c>
      <c r="M1111" s="90">
        <f>K1111*'Age Distribution'!$U$7</f>
        <v>23520.524791961947</v>
      </c>
      <c r="N1111" s="82">
        <f>K1111*'Age Distribution'!$U$8</f>
        <v>25095.880430759546</v>
      </c>
      <c r="O1111" s="82">
        <f>K1111*'Age Distribution'!$U$9</f>
        <v>23196.555952959683</v>
      </c>
      <c r="P1111" s="82">
        <f>K1111*'Age Distribution'!$U$10</f>
        <v>23667.737368182941</v>
      </c>
      <c r="Q1111" s="82">
        <f>K1111*'Age Distribution'!$U$11</f>
        <v>17470.076613452769</v>
      </c>
      <c r="R1111" s="83">
        <f t="shared" si="17"/>
        <v>120459.99999999999</v>
      </c>
    </row>
    <row r="1112" spans="1:18" x14ac:dyDescent="0.3">
      <c r="A1112" s="53" t="s">
        <v>10201</v>
      </c>
      <c r="B1112" s="53" t="s">
        <v>10193</v>
      </c>
      <c r="C1112" s="53" t="s">
        <v>7673</v>
      </c>
      <c r="D1112" s="91" t="s">
        <v>4172</v>
      </c>
      <c r="E1112" s="92" t="s">
        <v>4171</v>
      </c>
      <c r="F1112" s="93" t="s">
        <v>4171</v>
      </c>
      <c r="G1112" s="93" t="s">
        <v>16308</v>
      </c>
      <c r="H1112" s="93" t="s">
        <v>16309</v>
      </c>
      <c r="I1112" s="93" t="s">
        <v>16310</v>
      </c>
      <c r="J1112" s="93" t="s">
        <v>16311</v>
      </c>
      <c r="K1112" s="94">
        <v>11959</v>
      </c>
      <c r="L1112" s="90">
        <f>K1112*'Age Distribution'!$U$6</f>
        <v>745.49908595091586</v>
      </c>
      <c r="M1112" s="90">
        <f>K1112*'Age Distribution'!$U$7</f>
        <v>2335.0652165621195</v>
      </c>
      <c r="N1112" s="82">
        <f>K1112*'Age Distribution'!$U$8</f>
        <v>2491.4630090607125</v>
      </c>
      <c r="O1112" s="82">
        <f>K1112*'Age Distribution'!$U$9</f>
        <v>2302.9023131449849</v>
      </c>
      <c r="P1112" s="82">
        <f>K1112*'Age Distribution'!$U$10</f>
        <v>2349.6801526324075</v>
      </c>
      <c r="Q1112" s="82">
        <f>K1112*'Age Distribution'!$U$11</f>
        <v>1734.3902226488601</v>
      </c>
      <c r="R1112" s="83">
        <f t="shared" si="17"/>
        <v>11959</v>
      </c>
    </row>
    <row r="1113" spans="1:18" x14ac:dyDescent="0.3">
      <c r="A1113" s="53" t="s">
        <v>10200</v>
      </c>
      <c r="B1113" s="53" t="s">
        <v>10193</v>
      </c>
      <c r="C1113" s="53" t="s">
        <v>7670</v>
      </c>
      <c r="D1113" s="91" t="s">
        <v>4170</v>
      </c>
      <c r="E1113" s="92" t="s">
        <v>4169</v>
      </c>
      <c r="F1113" s="93" t="s">
        <v>4169</v>
      </c>
      <c r="G1113" s="93" t="s">
        <v>3667</v>
      </c>
      <c r="H1113" s="93" t="s">
        <v>4739</v>
      </c>
      <c r="I1113" s="93" t="s">
        <v>16312</v>
      </c>
      <c r="J1113" s="93" t="s">
        <v>16313</v>
      </c>
      <c r="K1113" s="94">
        <v>20486</v>
      </c>
      <c r="L1113" s="90">
        <f>K1113*'Age Distribution'!$U$6</f>
        <v>1277.0544589673436</v>
      </c>
      <c r="M1113" s="90">
        <f>K1113*'Age Distribution'!$U$7</f>
        <v>4000.0122105938271</v>
      </c>
      <c r="N1113" s="82">
        <f>K1113*'Age Distribution'!$U$8</f>
        <v>4267.9246762787652</v>
      </c>
      <c r="O1113" s="82">
        <f>K1113*'Age Distribution'!$U$9</f>
        <v>3944.9165304028897</v>
      </c>
      <c r="P1113" s="82">
        <f>K1113*'Age Distribution'!$U$10</f>
        <v>4025.0478808284556</v>
      </c>
      <c r="Q1113" s="82">
        <f>K1113*'Age Distribution'!$U$11</f>
        <v>2971.0442429287186</v>
      </c>
      <c r="R1113" s="83">
        <f t="shared" si="17"/>
        <v>20486</v>
      </c>
    </row>
    <row r="1114" spans="1:18" x14ac:dyDescent="0.3">
      <c r="A1114" s="53" t="s">
        <v>10199</v>
      </c>
      <c r="B1114" s="53" t="s">
        <v>10193</v>
      </c>
      <c r="C1114" s="53" t="s">
        <v>7667</v>
      </c>
      <c r="D1114" s="91" t="s">
        <v>4168</v>
      </c>
      <c r="E1114" s="92" t="s">
        <v>4167</v>
      </c>
      <c r="F1114" s="93" t="s">
        <v>4167</v>
      </c>
      <c r="G1114" s="93" t="s">
        <v>16314</v>
      </c>
      <c r="H1114" s="93" t="s">
        <v>16315</v>
      </c>
      <c r="I1114" s="93" t="s">
        <v>16316</v>
      </c>
      <c r="J1114" s="93" t="s">
        <v>16317</v>
      </c>
      <c r="K1114" s="94">
        <v>13236</v>
      </c>
      <c r="L1114" s="90">
        <f>K1114*'Age Distribution'!$U$6</f>
        <v>825.10459918440699</v>
      </c>
      <c r="M1114" s="90">
        <f>K1114*'Age Distribution'!$U$7</f>
        <v>2584.4069910875669</v>
      </c>
      <c r="N1114" s="82">
        <f>K1114*'Age Distribution'!$U$8</f>
        <v>2757.5051750085781</v>
      </c>
      <c r="O1114" s="82">
        <f>K1114*'Age Distribution'!$U$9</f>
        <v>2548.809684487584</v>
      </c>
      <c r="P1114" s="82">
        <f>K1114*'Age Distribution'!$U$10</f>
        <v>2600.582532004561</v>
      </c>
      <c r="Q1114" s="82">
        <f>K1114*'Age Distribution'!$U$11</f>
        <v>1919.5910182273026</v>
      </c>
      <c r="R1114" s="83">
        <f t="shared" si="17"/>
        <v>13235.999999999998</v>
      </c>
    </row>
    <row r="1115" spans="1:18" x14ac:dyDescent="0.3">
      <c r="A1115" s="53" t="s">
        <v>10198</v>
      </c>
      <c r="B1115" s="53" t="s">
        <v>10193</v>
      </c>
      <c r="C1115" s="53" t="s">
        <v>7664</v>
      </c>
      <c r="D1115" s="91" t="s">
        <v>4166</v>
      </c>
      <c r="E1115" s="92" t="s">
        <v>4165</v>
      </c>
      <c r="F1115" s="93" t="s">
        <v>4165</v>
      </c>
      <c r="G1115" s="93" t="s">
        <v>16318</v>
      </c>
      <c r="H1115" s="93" t="s">
        <v>16319</v>
      </c>
      <c r="I1115" s="93" t="s">
        <v>16320</v>
      </c>
      <c r="J1115" s="93" t="s">
        <v>16321</v>
      </c>
      <c r="K1115" s="94">
        <v>35503</v>
      </c>
      <c r="L1115" s="90">
        <f>K1115*'Age Distribution'!$U$6</f>
        <v>2213.1828788791177</v>
      </c>
      <c r="M1115" s="90">
        <f>K1115*'Age Distribution'!$U$7</f>
        <v>6932.1699459490701</v>
      </c>
      <c r="N1115" s="82">
        <f>K1115*'Age Distribution'!$U$8</f>
        <v>7396.4722142890269</v>
      </c>
      <c r="O1115" s="82">
        <f>K1115*'Age Distribution'!$U$9</f>
        <v>6836.6870828318752</v>
      </c>
      <c r="P1115" s="82">
        <f>K1115*'Age Distribution'!$U$10</f>
        <v>6975.5576936958241</v>
      </c>
      <c r="Q1115" s="82">
        <f>K1115*'Age Distribution'!$U$11</f>
        <v>5148.9301843550866</v>
      </c>
      <c r="R1115" s="83">
        <f t="shared" si="17"/>
        <v>35503</v>
      </c>
    </row>
    <row r="1116" spans="1:18" x14ac:dyDescent="0.3">
      <c r="A1116" s="53" t="s">
        <v>10196</v>
      </c>
      <c r="B1116" s="53" t="s">
        <v>10193</v>
      </c>
      <c r="C1116" s="53" t="s">
        <v>7661</v>
      </c>
      <c r="D1116" s="91" t="s">
        <v>4164</v>
      </c>
      <c r="E1116" s="92" t="s">
        <v>1569</v>
      </c>
      <c r="F1116" s="93" t="s">
        <v>1569</v>
      </c>
      <c r="G1116" s="93" t="s">
        <v>16322</v>
      </c>
      <c r="H1116" s="93" t="s">
        <v>5789</v>
      </c>
      <c r="I1116" s="93" t="s">
        <v>16323</v>
      </c>
      <c r="J1116" s="93" t="s">
        <v>16324</v>
      </c>
      <c r="K1116" s="94">
        <v>7214</v>
      </c>
      <c r="L1116" s="90">
        <f>K1116*'Age Distribution'!$U$6</f>
        <v>449.7056949619456</v>
      </c>
      <c r="M1116" s="90">
        <f>K1116*'Age Distribution'!$U$7</f>
        <v>1408.5760073818153</v>
      </c>
      <c r="N1116" s="82">
        <f>K1116*'Age Distribution'!$U$8</f>
        <v>1502.9194871949142</v>
      </c>
      <c r="O1116" s="82">
        <f>K1116*'Age Distribution'!$U$9</f>
        <v>1389.1744533011054</v>
      </c>
      <c r="P1116" s="82">
        <f>K1116*'Age Distribution'!$U$10</f>
        <v>1417.3921415745619</v>
      </c>
      <c r="Q1116" s="82">
        <f>K1116*'Age Distribution'!$U$11</f>
        <v>1046.2322155856573</v>
      </c>
      <c r="R1116" s="83">
        <f t="shared" si="17"/>
        <v>7213.9999999999991</v>
      </c>
    </row>
    <row r="1117" spans="1:18" x14ac:dyDescent="0.3">
      <c r="A1117" s="53" t="s">
        <v>10194</v>
      </c>
      <c r="B1117" s="53" t="s">
        <v>10193</v>
      </c>
      <c r="C1117" s="53" t="s">
        <v>7658</v>
      </c>
      <c r="D1117" s="91" t="s">
        <v>4163</v>
      </c>
      <c r="E1117" s="92" t="s">
        <v>4162</v>
      </c>
      <c r="F1117" s="93" t="s">
        <v>4162</v>
      </c>
      <c r="G1117" s="93" t="s">
        <v>16325</v>
      </c>
      <c r="H1117" s="93" t="s">
        <v>16326</v>
      </c>
      <c r="I1117" s="93" t="s">
        <v>16327</v>
      </c>
      <c r="J1117" s="93" t="s">
        <v>16328</v>
      </c>
      <c r="K1117" s="94">
        <v>25563</v>
      </c>
      <c r="L1117" s="90">
        <f>K1117*'Age Distribution'!$U$6</f>
        <v>1593.5440366387877</v>
      </c>
      <c r="M1117" s="90">
        <f>K1117*'Age Distribution'!$U$7</f>
        <v>4991.326376032901</v>
      </c>
      <c r="N1117" s="82">
        <f>K1117*'Age Distribution'!$U$8</f>
        <v>5325.6349946165219</v>
      </c>
      <c r="O1117" s="82">
        <f>K1117*'Age Distribution'!$U$9</f>
        <v>4922.5764554666148</v>
      </c>
      <c r="P1117" s="82">
        <f>K1117*'Age Distribution'!$U$10</f>
        <v>5022.5665809634775</v>
      </c>
      <c r="Q1117" s="82">
        <f>K1117*'Age Distribution'!$U$11</f>
        <v>3707.3515562816965</v>
      </c>
      <c r="R1117" s="83">
        <f t="shared" si="17"/>
        <v>25563</v>
      </c>
    </row>
    <row r="1118" spans="1:18" x14ac:dyDescent="0.3">
      <c r="A1118" s="53" t="s">
        <v>10190</v>
      </c>
      <c r="B1118" s="53" t="s">
        <v>10087</v>
      </c>
      <c r="C1118" s="53" t="s">
        <v>6508</v>
      </c>
      <c r="D1118" s="91" t="s">
        <v>4160</v>
      </c>
      <c r="E1118" s="92" t="s">
        <v>4159</v>
      </c>
      <c r="F1118" s="93" t="s">
        <v>4159</v>
      </c>
      <c r="G1118" s="93" t="s">
        <v>16329</v>
      </c>
      <c r="H1118" s="93" t="s">
        <v>16330</v>
      </c>
      <c r="I1118" s="93" t="s">
        <v>16331</v>
      </c>
      <c r="J1118" s="93" t="s">
        <v>16332</v>
      </c>
      <c r="K1118" s="94">
        <v>62486</v>
      </c>
      <c r="L1118" s="90">
        <f>K1118*'Age Distribution'!$U$6</f>
        <v>3895.2467501236665</v>
      </c>
      <c r="M1118" s="90">
        <f>K1118*'Age Distribution'!$U$7</f>
        <v>12200.759689112852</v>
      </c>
      <c r="N1118" s="82">
        <f>K1118*'Age Distribution'!$U$8</f>
        <v>13017.941097430192</v>
      </c>
      <c r="O1118" s="82">
        <f>K1118*'Age Distribution'!$U$9</f>
        <v>12032.707913636385</v>
      </c>
      <c r="P1118" s="82">
        <f>K1118*'Age Distribution'!$U$10</f>
        <v>12277.123005049638</v>
      </c>
      <c r="Q1118" s="82">
        <f>K1118*'Age Distribution'!$U$11</f>
        <v>9062.2215446472674</v>
      </c>
      <c r="R1118" s="83">
        <f t="shared" si="17"/>
        <v>62486</v>
      </c>
    </row>
    <row r="1119" spans="1:18" x14ac:dyDescent="0.3">
      <c r="A1119" s="53" t="s">
        <v>10188</v>
      </c>
      <c r="B1119" s="53" t="s">
        <v>10087</v>
      </c>
      <c r="C1119" s="53" t="s">
        <v>6507</v>
      </c>
      <c r="D1119" s="91" t="s">
        <v>4158</v>
      </c>
      <c r="E1119" s="92" t="s">
        <v>4157</v>
      </c>
      <c r="F1119" s="93" t="s">
        <v>4157</v>
      </c>
      <c r="G1119" s="93" t="s">
        <v>16333</v>
      </c>
      <c r="H1119" s="93" t="s">
        <v>16334</v>
      </c>
      <c r="I1119" s="93" t="s">
        <v>16335</v>
      </c>
      <c r="J1119" s="93" t="s">
        <v>16336</v>
      </c>
      <c r="K1119" s="94">
        <v>25713</v>
      </c>
      <c r="L1119" s="90">
        <f>K1119*'Age Distribution'!$U$6</f>
        <v>1602.8947233929175</v>
      </c>
      <c r="M1119" s="90">
        <f>K1119*'Age Distribution'!$U$7</f>
        <v>5020.6147598847547</v>
      </c>
      <c r="N1119" s="82">
        <f>K1119*'Age Distribution'!$U$8</f>
        <v>5356.8850532634915</v>
      </c>
      <c r="O1119" s="82">
        <f>K1119*'Age Distribution'!$U$9</f>
        <v>4951.4614246924484</v>
      </c>
      <c r="P1119" s="82">
        <f>K1119*'Age Distribution'!$U$10</f>
        <v>5052.0382778356961</v>
      </c>
      <c r="Q1119" s="82">
        <f>K1119*'Age Distribution'!$U$11</f>
        <v>3729.1057609306913</v>
      </c>
      <c r="R1119" s="83">
        <f t="shared" si="17"/>
        <v>25712.999999999996</v>
      </c>
    </row>
    <row r="1120" spans="1:18" x14ac:dyDescent="0.3">
      <c r="A1120" s="53" t="s">
        <v>10187</v>
      </c>
      <c r="B1120" s="53" t="s">
        <v>10087</v>
      </c>
      <c r="C1120" s="53" t="s">
        <v>6506</v>
      </c>
      <c r="D1120" s="91" t="s">
        <v>4156</v>
      </c>
      <c r="E1120" s="92" t="s">
        <v>4155</v>
      </c>
      <c r="F1120" s="93" t="s">
        <v>16337</v>
      </c>
      <c r="G1120" s="93" t="s">
        <v>16338</v>
      </c>
      <c r="H1120" s="93" t="s">
        <v>16339</v>
      </c>
      <c r="I1120" s="93" t="s">
        <v>16340</v>
      </c>
      <c r="J1120" s="93" t="s">
        <v>16341</v>
      </c>
      <c r="K1120" s="94">
        <v>117029</v>
      </c>
      <c r="L1120" s="90">
        <f>K1120*'Age Distribution'!$U$6</f>
        <v>7295.3434676603174</v>
      </c>
      <c r="M1120" s="90">
        <f>K1120*'Age Distribution'!$U$7</f>
        <v>22850.60182532388</v>
      </c>
      <c r="N1120" s="82">
        <f>K1120*'Age Distribution'!$U$8</f>
        <v>24381.087422641198</v>
      </c>
      <c r="O1120" s="82">
        <f>K1120*'Age Distribution'!$U$9</f>
        <v>22535.860423534112</v>
      </c>
      <c r="P1120" s="82">
        <f>K1120*'Age Distribution'!$U$10</f>
        <v>22993.621421725729</v>
      </c>
      <c r="Q1120" s="82">
        <f>K1120*'Age Distribution'!$U$11</f>
        <v>16972.485439114764</v>
      </c>
      <c r="R1120" s="83">
        <f t="shared" si="17"/>
        <v>117029</v>
      </c>
    </row>
    <row r="1121" spans="1:18" x14ac:dyDescent="0.3">
      <c r="A1121" s="53" t="s">
        <v>10185</v>
      </c>
      <c r="B1121" s="53" t="s">
        <v>10087</v>
      </c>
      <c r="C1121" s="53" t="s">
        <v>6505</v>
      </c>
      <c r="D1121" s="91" t="s">
        <v>4154</v>
      </c>
      <c r="E1121" s="92" t="s">
        <v>4153</v>
      </c>
      <c r="F1121" s="93" t="s">
        <v>4153</v>
      </c>
      <c r="G1121" s="93" t="s">
        <v>13620</v>
      </c>
      <c r="H1121" s="93" t="s">
        <v>16342</v>
      </c>
      <c r="I1121" s="93" t="s">
        <v>16343</v>
      </c>
      <c r="J1121" s="93" t="s">
        <v>16344</v>
      </c>
      <c r="K1121" s="94">
        <v>23034</v>
      </c>
      <c r="L1121" s="90">
        <f>K1121*'Age Distribution'!$U$6</f>
        <v>1435.8914579641605</v>
      </c>
      <c r="M1121" s="90">
        <f>K1121*'Age Distribution'!$U$7</f>
        <v>4497.5242242906479</v>
      </c>
      <c r="N1121" s="82">
        <f>K1121*'Age Distribution'!$U$8</f>
        <v>4798.7590058286187</v>
      </c>
      <c r="O1121" s="82">
        <f>K1121*'Age Distribution'!$U$9</f>
        <v>4435.5758743190554</v>
      </c>
      <c r="P1121" s="82">
        <f>K1121*'Age Distribution'!$U$10</f>
        <v>4525.6737716978741</v>
      </c>
      <c r="Q1121" s="82">
        <f>K1121*'Age Distribution'!$U$11</f>
        <v>3340.5756658996443</v>
      </c>
      <c r="R1121" s="83">
        <f t="shared" si="17"/>
        <v>23034</v>
      </c>
    </row>
    <row r="1122" spans="1:18" x14ac:dyDescent="0.3">
      <c r="A1122" s="53" t="s">
        <v>10183</v>
      </c>
      <c r="B1122" s="53" t="s">
        <v>10087</v>
      </c>
      <c r="C1122" s="53" t="s">
        <v>6504</v>
      </c>
      <c r="D1122" s="91" t="s">
        <v>4152</v>
      </c>
      <c r="E1122" s="92" t="s">
        <v>4151</v>
      </c>
      <c r="F1122" s="93" t="s">
        <v>4151</v>
      </c>
      <c r="G1122" s="93" t="s">
        <v>16345</v>
      </c>
      <c r="H1122" s="93" t="s">
        <v>16346</v>
      </c>
      <c r="I1122" s="93" t="s">
        <v>16347</v>
      </c>
      <c r="J1122" s="93" t="s">
        <v>16348</v>
      </c>
      <c r="K1122" s="94">
        <v>41145</v>
      </c>
      <c r="L1122" s="90">
        <f>K1122*'Age Distribution'!$U$6</f>
        <v>2564.8933766577834</v>
      </c>
      <c r="M1122" s="90">
        <f>K1122*'Age Distribution'!$U$7</f>
        <v>8033.803690563459</v>
      </c>
      <c r="N1122" s="82">
        <f>K1122*'Age Distribution'!$U$8</f>
        <v>8571.8910868637013</v>
      </c>
      <c r="O1122" s="82">
        <f>K1122*'Age Distribution'!$U$9</f>
        <v>7923.147058646241</v>
      </c>
      <c r="P1122" s="82">
        <f>K1122*'Age Distribution'!$U$10</f>
        <v>8084.0864520495361</v>
      </c>
      <c r="Q1122" s="82">
        <f>K1122*'Age Distribution'!$U$11</f>
        <v>5967.1783352192779</v>
      </c>
      <c r="R1122" s="83">
        <f t="shared" si="17"/>
        <v>41145</v>
      </c>
    </row>
    <row r="1123" spans="1:18" x14ac:dyDescent="0.3">
      <c r="A1123" s="53" t="s">
        <v>10181</v>
      </c>
      <c r="B1123" s="53" t="s">
        <v>10087</v>
      </c>
      <c r="C1123" s="53" t="s">
        <v>6503</v>
      </c>
      <c r="D1123" s="91" t="s">
        <v>4150</v>
      </c>
      <c r="E1123" s="92" t="s">
        <v>4149</v>
      </c>
      <c r="F1123" s="93" t="s">
        <v>4149</v>
      </c>
      <c r="G1123" s="93" t="s">
        <v>16349</v>
      </c>
      <c r="H1123" s="93" t="s">
        <v>16350</v>
      </c>
      <c r="I1123" s="93" t="s">
        <v>16351</v>
      </c>
      <c r="J1123" s="93" t="s">
        <v>16352</v>
      </c>
      <c r="K1123" s="94">
        <v>36198</v>
      </c>
      <c r="L1123" s="90">
        <f>K1123*'Age Distribution'!$U$6</f>
        <v>2256.5077275065851</v>
      </c>
      <c r="M1123" s="90">
        <f>K1123*'Age Distribution'!$U$7</f>
        <v>7067.8727911293254</v>
      </c>
      <c r="N1123" s="82">
        <f>K1123*'Age Distribution'!$U$8</f>
        <v>7541.264152686651</v>
      </c>
      <c r="O1123" s="82">
        <f>K1123*'Age Distribution'!$U$9</f>
        <v>6970.5207735782387</v>
      </c>
      <c r="P1123" s="82">
        <f>K1123*'Age Distribution'!$U$10</f>
        <v>7112.1098892037699</v>
      </c>
      <c r="Q1123" s="82">
        <f>K1123*'Age Distribution'!$U$11</f>
        <v>5249.7246658954291</v>
      </c>
      <c r="R1123" s="83">
        <f t="shared" si="17"/>
        <v>36198</v>
      </c>
    </row>
    <row r="1124" spans="1:18" x14ac:dyDescent="0.3">
      <c r="A1124" s="53" t="s">
        <v>10179</v>
      </c>
      <c r="B1124" s="53" t="s">
        <v>10087</v>
      </c>
      <c r="C1124" s="53" t="s">
        <v>6502</v>
      </c>
      <c r="D1124" s="91" t="s">
        <v>4148</v>
      </c>
      <c r="E1124" s="92" t="s">
        <v>4147</v>
      </c>
      <c r="F1124" s="93" t="s">
        <v>4147</v>
      </c>
      <c r="G1124" s="93" t="s">
        <v>16292</v>
      </c>
      <c r="H1124" s="93" t="s">
        <v>16353</v>
      </c>
      <c r="I1124" s="93" t="s">
        <v>15396</v>
      </c>
      <c r="J1124" s="93" t="s">
        <v>16354</v>
      </c>
      <c r="K1124" s="94">
        <v>13885</v>
      </c>
      <c r="L1124" s="90">
        <f>K1124*'Age Distribution'!$U$6</f>
        <v>865.56190387394156</v>
      </c>
      <c r="M1124" s="90">
        <f>K1124*'Age Distribution'!$U$7</f>
        <v>2711.1280652199207</v>
      </c>
      <c r="N1124" s="82">
        <f>K1124*'Age Distribution'!$U$8</f>
        <v>2892.7137620877993</v>
      </c>
      <c r="O1124" s="82">
        <f>K1124*'Age Distribution'!$U$9</f>
        <v>2673.7853180046923</v>
      </c>
      <c r="P1124" s="82">
        <f>K1124*'Age Distribution'!$U$10</f>
        <v>2728.096740471693</v>
      </c>
      <c r="Q1124" s="82">
        <f>K1124*'Age Distribution'!$U$11</f>
        <v>2013.7142103419535</v>
      </c>
      <c r="R1124" s="83">
        <f t="shared" si="17"/>
        <v>13885</v>
      </c>
    </row>
    <row r="1125" spans="1:18" x14ac:dyDescent="0.3">
      <c r="A1125" s="53" t="s">
        <v>10177</v>
      </c>
      <c r="B1125" s="53" t="s">
        <v>10087</v>
      </c>
      <c r="C1125" s="53" t="s">
        <v>6501</v>
      </c>
      <c r="D1125" s="91" t="s">
        <v>4146</v>
      </c>
      <c r="E1125" s="92" t="s">
        <v>4145</v>
      </c>
      <c r="F1125" s="93" t="s">
        <v>4145</v>
      </c>
      <c r="G1125" s="93" t="s">
        <v>16355</v>
      </c>
      <c r="H1125" s="93" t="s">
        <v>16356</v>
      </c>
      <c r="I1125" s="93" t="s">
        <v>16357</v>
      </c>
      <c r="J1125" s="93" t="s">
        <v>16358</v>
      </c>
      <c r="K1125" s="94">
        <v>125064</v>
      </c>
      <c r="L1125" s="90">
        <f>K1125*'Age Distribution'!$U$6</f>
        <v>7796.2285881231992</v>
      </c>
      <c r="M1125" s="90">
        <f>K1125*'Age Distribution'!$U$7</f>
        <v>24419.482920321509</v>
      </c>
      <c r="N1125" s="82">
        <f>K1125*'Age Distribution'!$U$8</f>
        <v>26055.048897497192</v>
      </c>
      <c r="O1125" s="82">
        <f>K1125*'Age Distribution'!$U$9</f>
        <v>24083.131941731281</v>
      </c>
      <c r="P1125" s="82">
        <f>K1125*'Age Distribution'!$U$10</f>
        <v>24572.3219841809</v>
      </c>
      <c r="Q1125" s="82">
        <f>K1125*'Age Distribution'!$U$11</f>
        <v>18137.78566814592</v>
      </c>
      <c r="R1125" s="83">
        <f t="shared" si="17"/>
        <v>125064</v>
      </c>
    </row>
    <row r="1126" spans="1:18" x14ac:dyDescent="0.3">
      <c r="A1126" s="53" t="s">
        <v>10175</v>
      </c>
      <c r="B1126" s="53" t="s">
        <v>10087</v>
      </c>
      <c r="C1126" s="53" t="s">
        <v>6500</v>
      </c>
      <c r="D1126" s="91" t="s">
        <v>4144</v>
      </c>
      <c r="E1126" s="92" t="s">
        <v>4143</v>
      </c>
      <c r="F1126" s="93" t="s">
        <v>4143</v>
      </c>
      <c r="G1126" s="93" t="s">
        <v>16359</v>
      </c>
      <c r="H1126" s="93" t="s">
        <v>16360</v>
      </c>
      <c r="I1126" s="93" t="s">
        <v>16361</v>
      </c>
      <c r="J1126" s="93" t="s">
        <v>16362</v>
      </c>
      <c r="K1126" s="94">
        <v>252603</v>
      </c>
      <c r="L1126" s="90">
        <f>K1126*'Age Distribution'!$U$6</f>
        <v>15746.74350768954</v>
      </c>
      <c r="M1126" s="90">
        <f>K1126*'Age Distribution'!$U$7</f>
        <v>49322.2241741986</v>
      </c>
      <c r="N1126" s="82">
        <f>K1126*'Age Distribution'!$U$8</f>
        <v>52625.723762669382</v>
      </c>
      <c r="O1126" s="82">
        <f>K1126*'Age Distribution'!$U$9</f>
        <v>48642.865875688818</v>
      </c>
      <c r="P1126" s="82">
        <f>K1126*'Age Distribution'!$U$10</f>
        <v>49630.92696675341</v>
      </c>
      <c r="Q1126" s="82">
        <f>K1126*'Age Distribution'!$U$11</f>
        <v>36634.515713000248</v>
      </c>
      <c r="R1126" s="83">
        <f t="shared" si="17"/>
        <v>252603</v>
      </c>
    </row>
    <row r="1127" spans="1:18" x14ac:dyDescent="0.3">
      <c r="A1127" s="53" t="s">
        <v>10174</v>
      </c>
      <c r="B1127" s="53" t="s">
        <v>10087</v>
      </c>
      <c r="C1127" s="53" t="s">
        <v>6499</v>
      </c>
      <c r="D1127" s="91" t="s">
        <v>4142</v>
      </c>
      <c r="E1127" s="92" t="s">
        <v>4141</v>
      </c>
      <c r="F1127" s="93" t="s">
        <v>16363</v>
      </c>
      <c r="G1127" s="93" t="s">
        <v>16364</v>
      </c>
      <c r="H1127" s="93" t="s">
        <v>16365</v>
      </c>
      <c r="I1127" s="93" t="s">
        <v>6262</v>
      </c>
      <c r="J1127" s="93" t="s">
        <v>16366</v>
      </c>
      <c r="K1127" s="94">
        <v>197204</v>
      </c>
      <c r="L1127" s="90">
        <f>K1127*'Age Distribution'!$U$6</f>
        <v>12293.285537742655</v>
      </c>
      <c r="M1127" s="90">
        <f>K1127*'Age Distribution'!$U$7</f>
        <v>38505.242994139662</v>
      </c>
      <c r="N1127" s="82">
        <f>K1127*'Age Distribution'!$U$8</f>
        <v>41084.243769446337</v>
      </c>
      <c r="O1127" s="82">
        <f>K1127*'Age Distribution'!$U$9</f>
        <v>37974.876474742334</v>
      </c>
      <c r="P1127" s="82">
        <f>K1127*'Age Distribution'!$U$10</f>
        <v>38746.243399926519</v>
      </c>
      <c r="Q1127" s="82">
        <f>K1127*'Age Distribution'!$U$11</f>
        <v>28600.107824002491</v>
      </c>
      <c r="R1127" s="83">
        <f t="shared" si="17"/>
        <v>197204</v>
      </c>
    </row>
    <row r="1128" spans="1:18" x14ac:dyDescent="0.3">
      <c r="A1128" s="53" t="s">
        <v>10172</v>
      </c>
      <c r="B1128" s="53" t="s">
        <v>10087</v>
      </c>
      <c r="C1128" s="53" t="s">
        <v>6498</v>
      </c>
      <c r="D1128" s="91" t="s">
        <v>4140</v>
      </c>
      <c r="E1128" s="92" t="s">
        <v>4139</v>
      </c>
      <c r="F1128" s="93" t="s">
        <v>4139</v>
      </c>
      <c r="G1128" s="93" t="s">
        <v>16367</v>
      </c>
      <c r="H1128" s="93" t="s">
        <v>16368</v>
      </c>
      <c r="I1128" s="93" t="s">
        <v>16369</v>
      </c>
      <c r="J1128" s="93" t="s">
        <v>16370</v>
      </c>
      <c r="K1128" s="94">
        <v>9894</v>
      </c>
      <c r="L1128" s="90">
        <f>K1128*'Age Distribution'!$U$6</f>
        <v>616.77129830239664</v>
      </c>
      <c r="M1128" s="90">
        <f>K1128*'Age Distribution'!$U$7</f>
        <v>1931.8617988682674</v>
      </c>
      <c r="N1128" s="82">
        <f>K1128*'Age Distribution'!$U$8</f>
        <v>2061.2538683541006</v>
      </c>
      <c r="O1128" s="82">
        <f>K1128*'Age Distribution'!$U$9</f>
        <v>1905.2525701360046</v>
      </c>
      <c r="P1128" s="82">
        <f>K1128*'Age Distribution'!$U$10</f>
        <v>1943.9531256915327</v>
      </c>
      <c r="Q1128" s="82">
        <f>K1128*'Age Distribution'!$U$11</f>
        <v>1434.9073386476982</v>
      </c>
      <c r="R1128" s="83">
        <f t="shared" si="17"/>
        <v>9894</v>
      </c>
    </row>
    <row r="1129" spans="1:18" x14ac:dyDescent="0.3">
      <c r="A1129" s="53" t="s">
        <v>10171</v>
      </c>
      <c r="B1129" s="53" t="s">
        <v>10087</v>
      </c>
      <c r="C1129" s="53" t="s">
        <v>6497</v>
      </c>
      <c r="D1129" s="91" t="s">
        <v>4138</v>
      </c>
      <c r="E1129" s="92" t="s">
        <v>4137</v>
      </c>
      <c r="F1129" s="93" t="s">
        <v>15986</v>
      </c>
      <c r="G1129" s="93" t="s">
        <v>16371</v>
      </c>
      <c r="H1129" s="93" t="s">
        <v>3068</v>
      </c>
      <c r="I1129" s="93" t="s">
        <v>16372</v>
      </c>
      <c r="J1129" s="93" t="s">
        <v>16373</v>
      </c>
      <c r="K1129" s="94">
        <v>6679</v>
      </c>
      <c r="L1129" s="90">
        <f>K1129*'Age Distribution'!$U$6</f>
        <v>416.35491220554957</v>
      </c>
      <c r="M1129" s="90">
        <f>K1129*'Age Distribution'!$U$7</f>
        <v>1304.1141049768707</v>
      </c>
      <c r="N1129" s="82">
        <f>K1129*'Age Distribution'!$U$8</f>
        <v>1391.4609446873901</v>
      </c>
      <c r="O1129" s="82">
        <f>K1129*'Age Distribution'!$U$9</f>
        <v>1286.1513963956311</v>
      </c>
      <c r="P1129" s="82">
        <f>K1129*'Age Distribution'!$U$10</f>
        <v>1312.276422730316</v>
      </c>
      <c r="Q1129" s="82">
        <f>K1129*'Age Distribution'!$U$11</f>
        <v>968.64221900424252</v>
      </c>
      <c r="R1129" s="83">
        <f t="shared" si="17"/>
        <v>6679</v>
      </c>
    </row>
    <row r="1130" spans="1:18" x14ac:dyDescent="0.3">
      <c r="A1130" s="53" t="s">
        <v>10170</v>
      </c>
      <c r="B1130" s="53" t="s">
        <v>10087</v>
      </c>
      <c r="C1130" s="53" t="s">
        <v>6496</v>
      </c>
      <c r="D1130" s="91" t="s">
        <v>4136</v>
      </c>
      <c r="E1130" s="92" t="s">
        <v>4135</v>
      </c>
      <c r="F1130" s="93" t="s">
        <v>4135</v>
      </c>
      <c r="G1130" s="93" t="s">
        <v>16374</v>
      </c>
      <c r="H1130" s="93" t="s">
        <v>16375</v>
      </c>
      <c r="I1130" s="93" t="s">
        <v>16376</v>
      </c>
      <c r="J1130" s="93" t="s">
        <v>3695</v>
      </c>
      <c r="K1130" s="94">
        <v>10151</v>
      </c>
      <c r="L1130" s="90">
        <f>K1130*'Age Distribution'!$U$6</f>
        <v>632.79214160780555</v>
      </c>
      <c r="M1130" s="90">
        <f>K1130*'Age Distribution'!$U$7</f>
        <v>1982.0425632011102</v>
      </c>
      <c r="N1130" s="82">
        <f>K1130*'Age Distribution'!$U$8</f>
        <v>2114.7956355025744</v>
      </c>
      <c r="O1130" s="82">
        <f>K1130*'Age Distribution'!$U$9</f>
        <v>1954.7421507429335</v>
      </c>
      <c r="P1130" s="82">
        <f>K1130*'Age Distribution'!$U$10</f>
        <v>1994.4479663326003</v>
      </c>
      <c r="Q1130" s="82">
        <f>K1130*'Age Distribution'!$U$11</f>
        <v>1472.1795426129759</v>
      </c>
      <c r="R1130" s="83">
        <f t="shared" si="17"/>
        <v>10151</v>
      </c>
    </row>
    <row r="1131" spans="1:18" x14ac:dyDescent="0.3">
      <c r="A1131" s="53" t="s">
        <v>10168</v>
      </c>
      <c r="B1131" s="53" t="s">
        <v>10087</v>
      </c>
      <c r="C1131" s="53" t="s">
        <v>6495</v>
      </c>
      <c r="D1131" s="91" t="s">
        <v>4134</v>
      </c>
      <c r="E1131" s="92" t="s">
        <v>4133</v>
      </c>
      <c r="F1131" s="93" t="s">
        <v>4133</v>
      </c>
      <c r="G1131" s="93" t="s">
        <v>12698</v>
      </c>
      <c r="H1131" s="93" t="s">
        <v>16377</v>
      </c>
      <c r="I1131" s="93" t="s">
        <v>16378</v>
      </c>
      <c r="J1131" s="93" t="s">
        <v>16379</v>
      </c>
      <c r="K1131" s="94">
        <v>16412</v>
      </c>
      <c r="L1131" s="90">
        <f>K1131*'Age Distribution'!$U$6</f>
        <v>1023.0898067251803</v>
      </c>
      <c r="M1131" s="90">
        <f>K1131*'Age Distribution'!$U$7</f>
        <v>3204.5397051774821</v>
      </c>
      <c r="N1131" s="82">
        <f>K1131*'Age Distribution'!$U$8</f>
        <v>3419.1730834270766</v>
      </c>
      <c r="O1131" s="82">
        <f>K1131*'Age Distribution'!$U$9</f>
        <v>3160.4007662292406</v>
      </c>
      <c r="P1131" s="82">
        <f>K1131*'Age Distribution'!$U$10</f>
        <v>3224.5965937790006</v>
      </c>
      <c r="Q1131" s="82">
        <f>K1131*'Age Distribution'!$U$11</f>
        <v>2380.2000446620195</v>
      </c>
      <c r="R1131" s="83">
        <f t="shared" si="17"/>
        <v>16412</v>
      </c>
    </row>
    <row r="1132" spans="1:18" x14ac:dyDescent="0.3">
      <c r="A1132" s="53" t="s">
        <v>10167</v>
      </c>
      <c r="B1132" s="53" t="s">
        <v>10087</v>
      </c>
      <c r="C1132" s="53" t="s">
        <v>6494</v>
      </c>
      <c r="D1132" s="91" t="s">
        <v>4132</v>
      </c>
      <c r="E1132" s="92" t="s">
        <v>4131</v>
      </c>
      <c r="F1132" s="93" t="s">
        <v>4131</v>
      </c>
      <c r="G1132" s="93" t="s">
        <v>16380</v>
      </c>
      <c r="H1132" s="93" t="s">
        <v>16381</v>
      </c>
      <c r="I1132" s="93" t="s">
        <v>12390</v>
      </c>
      <c r="J1132" s="93" t="s">
        <v>16382</v>
      </c>
      <c r="K1132" s="94">
        <v>20466</v>
      </c>
      <c r="L1132" s="90">
        <f>K1132*'Age Distribution'!$U$6</f>
        <v>1275.8077007334598</v>
      </c>
      <c r="M1132" s="90">
        <f>K1132*'Age Distribution'!$U$7</f>
        <v>3996.1070927469136</v>
      </c>
      <c r="N1132" s="82">
        <f>K1132*'Age Distribution'!$U$8</f>
        <v>4263.7580017925029</v>
      </c>
      <c r="O1132" s="82">
        <f>K1132*'Age Distribution'!$U$9</f>
        <v>3941.0652011727784</v>
      </c>
      <c r="P1132" s="82">
        <f>K1132*'Age Distribution'!$U$10</f>
        <v>4021.118321245493</v>
      </c>
      <c r="Q1132" s="82">
        <f>K1132*'Age Distribution'!$U$11</f>
        <v>2968.1436823088529</v>
      </c>
      <c r="R1132" s="83">
        <f t="shared" si="17"/>
        <v>20466</v>
      </c>
    </row>
    <row r="1133" spans="1:18" x14ac:dyDescent="0.3">
      <c r="A1133" s="53" t="s">
        <v>10165</v>
      </c>
      <c r="B1133" s="53" t="s">
        <v>10087</v>
      </c>
      <c r="C1133" s="53" t="s">
        <v>6493</v>
      </c>
      <c r="D1133" s="91" t="s">
        <v>4130</v>
      </c>
      <c r="E1133" s="92" t="s">
        <v>4129</v>
      </c>
      <c r="F1133" s="93" t="s">
        <v>4129</v>
      </c>
      <c r="G1133" s="93" t="s">
        <v>16383</v>
      </c>
      <c r="H1133" s="93" t="s">
        <v>16384</v>
      </c>
      <c r="I1133" s="93" t="s">
        <v>16385</v>
      </c>
      <c r="J1133" s="93" t="s">
        <v>16386</v>
      </c>
      <c r="K1133" s="94">
        <v>27142</v>
      </c>
      <c r="L1133" s="90">
        <f>K1133*'Age Distribution'!$U$6</f>
        <v>1691.9755992039265</v>
      </c>
      <c r="M1133" s="90">
        <f>K1133*'Age Distribution'!$U$7</f>
        <v>5299.6354300467474</v>
      </c>
      <c r="N1133" s="82">
        <f>K1133*'Age Distribution'!$U$8</f>
        <v>5654.5939453069532</v>
      </c>
      <c r="O1133" s="82">
        <f>K1133*'Age Distribution'!$U$9</f>
        <v>5226.6388981838927</v>
      </c>
      <c r="P1133" s="82">
        <f>K1133*'Age Distribution'!$U$10</f>
        <v>5332.805310038365</v>
      </c>
      <c r="Q1133" s="82">
        <f>K1133*'Age Distribution'!$U$11</f>
        <v>3936.3508172201155</v>
      </c>
      <c r="R1133" s="83">
        <f t="shared" si="17"/>
        <v>27142</v>
      </c>
    </row>
    <row r="1134" spans="1:18" x14ac:dyDescent="0.3">
      <c r="A1134" s="53" t="s">
        <v>10163</v>
      </c>
      <c r="B1134" s="53" t="s">
        <v>10087</v>
      </c>
      <c r="C1134" s="53" t="s">
        <v>6492</v>
      </c>
      <c r="D1134" s="91" t="s">
        <v>4128</v>
      </c>
      <c r="E1134" s="92" t="s">
        <v>4127</v>
      </c>
      <c r="F1134" s="93" t="s">
        <v>4126</v>
      </c>
      <c r="G1134" s="93" t="s">
        <v>16387</v>
      </c>
      <c r="H1134" s="93" t="s">
        <v>16388</v>
      </c>
      <c r="I1134" s="93" t="s">
        <v>16389</v>
      </c>
      <c r="J1134" s="93" t="s">
        <v>16390</v>
      </c>
      <c r="K1134" s="94">
        <v>446042</v>
      </c>
      <c r="L1134" s="90">
        <f>K1134*'Age Distribution'!$U$6</f>
        <v>27805.326807903541</v>
      </c>
      <c r="M1134" s="90">
        <f>K1134*'Age Distribution'!$U$7</f>
        <v>87092.328733656745</v>
      </c>
      <c r="N1134" s="82">
        <f>K1134*'Age Distribution'!$U$8</f>
        <v>92925.591060076782</v>
      </c>
      <c r="O1134" s="82">
        <f>K1134*'Age Distribution'!$U$9</f>
        <v>85892.729622862724</v>
      </c>
      <c r="P1134" s="82">
        <f>K1134*'Age Distribution'!$U$10</f>
        <v>87637.43077518724</v>
      </c>
      <c r="Q1134" s="82">
        <f>K1134*'Age Distribution'!$U$11</f>
        <v>64688.593000312976</v>
      </c>
      <c r="R1134" s="83">
        <f t="shared" si="17"/>
        <v>446042.00000000006</v>
      </c>
    </row>
    <row r="1135" spans="1:18" x14ac:dyDescent="0.3">
      <c r="A1135" s="53" t="s">
        <v>10161</v>
      </c>
      <c r="B1135" s="53" t="s">
        <v>10087</v>
      </c>
      <c r="C1135" s="53" t="s">
        <v>6491</v>
      </c>
      <c r="D1135" s="91" t="s">
        <v>4125</v>
      </c>
      <c r="E1135" s="92" t="s">
        <v>4124</v>
      </c>
      <c r="F1135" s="93" t="s">
        <v>4124</v>
      </c>
      <c r="G1135" s="93" t="s">
        <v>16391</v>
      </c>
      <c r="H1135" s="93" t="s">
        <v>16392</v>
      </c>
      <c r="I1135" s="93" t="s">
        <v>16393</v>
      </c>
      <c r="J1135" s="93" t="s">
        <v>16394</v>
      </c>
      <c r="K1135" s="94">
        <v>7487</v>
      </c>
      <c r="L1135" s="90">
        <f>K1135*'Age Distribution'!$U$6</f>
        <v>466.72394485446165</v>
      </c>
      <c r="M1135" s="90">
        <f>K1135*'Age Distribution'!$U$7</f>
        <v>1461.880865992189</v>
      </c>
      <c r="N1135" s="82">
        <f>K1135*'Age Distribution'!$U$8</f>
        <v>1559.7945939323984</v>
      </c>
      <c r="O1135" s="82">
        <f>K1135*'Age Distribution'!$U$9</f>
        <v>1441.7450972921231</v>
      </c>
      <c r="P1135" s="82">
        <f>K1135*'Age Distribution'!$U$10</f>
        <v>1471.0306298819996</v>
      </c>
      <c r="Q1135" s="82">
        <f>K1135*'Age Distribution'!$U$11</f>
        <v>1085.824868046828</v>
      </c>
      <c r="R1135" s="83">
        <f t="shared" si="17"/>
        <v>7487</v>
      </c>
    </row>
    <row r="1136" spans="1:18" x14ac:dyDescent="0.3">
      <c r="A1136" s="53" t="s">
        <v>10159</v>
      </c>
      <c r="B1136" s="53" t="s">
        <v>10087</v>
      </c>
      <c r="C1136" s="53" t="s">
        <v>6490</v>
      </c>
      <c r="D1136" s="91" t="s">
        <v>4123</v>
      </c>
      <c r="E1136" s="92" t="s">
        <v>4122</v>
      </c>
      <c r="F1136" s="93" t="s">
        <v>4121</v>
      </c>
      <c r="G1136" s="93" t="s">
        <v>16395</v>
      </c>
      <c r="H1136" s="93" t="s">
        <v>4974</v>
      </c>
      <c r="I1136" s="93" t="s">
        <v>16396</v>
      </c>
      <c r="J1136" s="93" t="s">
        <v>16397</v>
      </c>
      <c r="K1136" s="94">
        <v>19813</v>
      </c>
      <c r="L1136" s="90">
        <f>K1136*'Age Distribution'!$U$6</f>
        <v>1235.1010443971484</v>
      </c>
      <c r="M1136" s="90">
        <f>K1136*'Age Distribution'!$U$7</f>
        <v>3868.604995045177</v>
      </c>
      <c r="N1136" s="82">
        <f>K1136*'Age Distribution'!$U$8</f>
        <v>4127.7160798160294</v>
      </c>
      <c r="O1136" s="82">
        <f>K1136*'Age Distribution'!$U$9</f>
        <v>3815.3193018096481</v>
      </c>
      <c r="P1136" s="82">
        <f>K1136*'Age Distribution'!$U$10</f>
        <v>3892.8182008617682</v>
      </c>
      <c r="Q1136" s="82">
        <f>K1136*'Age Distribution'!$U$11</f>
        <v>2873.4403780702287</v>
      </c>
      <c r="R1136" s="83">
        <f t="shared" si="17"/>
        <v>19813</v>
      </c>
    </row>
    <row r="1137" spans="1:18" x14ac:dyDescent="0.3">
      <c r="A1137" s="53" t="s">
        <v>10157</v>
      </c>
      <c r="B1137" s="53" t="s">
        <v>10087</v>
      </c>
      <c r="C1137" s="53" t="s">
        <v>6489</v>
      </c>
      <c r="D1137" s="91" t="s">
        <v>4120</v>
      </c>
      <c r="E1137" s="92" t="s">
        <v>4119</v>
      </c>
      <c r="F1137" s="93" t="s">
        <v>4119</v>
      </c>
      <c r="G1137" s="93" t="s">
        <v>16398</v>
      </c>
      <c r="H1137" s="93" t="s">
        <v>16399</v>
      </c>
      <c r="I1137" s="93" t="s">
        <v>16400</v>
      </c>
      <c r="J1137" s="93" t="s">
        <v>16401</v>
      </c>
      <c r="K1137" s="94">
        <v>33700</v>
      </c>
      <c r="L1137" s="90">
        <f>K1137*'Age Distribution'!$U$6</f>
        <v>2100.7876240944784</v>
      </c>
      <c r="M1137" s="90">
        <f>K1137*'Age Distribution'!$U$7</f>
        <v>6580.1235720497889</v>
      </c>
      <c r="N1137" s="82">
        <f>K1137*'Age Distribution'!$U$8</f>
        <v>7020.8465093524546</v>
      </c>
      <c r="O1137" s="82">
        <f>K1137*'Age Distribution'!$U$9</f>
        <v>6489.4897527373514</v>
      </c>
      <c r="P1137" s="82">
        <f>K1137*'Age Distribution'!$U$10</f>
        <v>6621.3078972917574</v>
      </c>
      <c r="Q1137" s="82">
        <f>K1137*'Age Distribution'!$U$11</f>
        <v>4887.4446444741689</v>
      </c>
      <c r="R1137" s="83">
        <f t="shared" si="17"/>
        <v>33700</v>
      </c>
    </row>
    <row r="1138" spans="1:18" x14ac:dyDescent="0.3">
      <c r="A1138" s="53" t="s">
        <v>10155</v>
      </c>
      <c r="B1138" s="53" t="s">
        <v>10087</v>
      </c>
      <c r="C1138" s="53" t="s">
        <v>6488</v>
      </c>
      <c r="D1138" s="91" t="s">
        <v>4118</v>
      </c>
      <c r="E1138" s="92" t="s">
        <v>4117</v>
      </c>
      <c r="F1138" s="93" t="s">
        <v>4117</v>
      </c>
      <c r="G1138" s="93" t="s">
        <v>4938</v>
      </c>
      <c r="H1138" s="93" t="s">
        <v>16402</v>
      </c>
      <c r="I1138" s="93" t="s">
        <v>16403</v>
      </c>
      <c r="J1138" s="93" t="s">
        <v>16404</v>
      </c>
      <c r="K1138" s="94">
        <v>20441</v>
      </c>
      <c r="L1138" s="90">
        <f>K1138*'Age Distribution'!$U$6</f>
        <v>1274.2492529411047</v>
      </c>
      <c r="M1138" s="90">
        <f>K1138*'Age Distribution'!$U$7</f>
        <v>3991.225695438271</v>
      </c>
      <c r="N1138" s="82">
        <f>K1138*'Age Distribution'!$U$8</f>
        <v>4258.5496586846739</v>
      </c>
      <c r="O1138" s="82">
        <f>K1138*'Age Distribution'!$U$9</f>
        <v>3936.2510396351395</v>
      </c>
      <c r="P1138" s="82">
        <f>K1138*'Age Distribution'!$U$10</f>
        <v>4016.2063717667897</v>
      </c>
      <c r="Q1138" s="82">
        <f>K1138*'Age Distribution'!$U$11</f>
        <v>2964.5179815340202</v>
      </c>
      <c r="R1138" s="83">
        <f t="shared" si="17"/>
        <v>20440.999999999996</v>
      </c>
    </row>
    <row r="1139" spans="1:18" x14ac:dyDescent="0.3">
      <c r="A1139" s="53" t="s">
        <v>10154</v>
      </c>
      <c r="B1139" s="53" t="s">
        <v>10087</v>
      </c>
      <c r="C1139" s="53" t="s">
        <v>6487</v>
      </c>
      <c r="D1139" s="91" t="s">
        <v>4116</v>
      </c>
      <c r="E1139" s="92" t="s">
        <v>4115</v>
      </c>
      <c r="F1139" s="93" t="s">
        <v>4115</v>
      </c>
      <c r="G1139" s="93" t="s">
        <v>16405</v>
      </c>
      <c r="H1139" s="93" t="s">
        <v>1926</v>
      </c>
      <c r="I1139" s="93" t="s">
        <v>13724</v>
      </c>
      <c r="J1139" s="93" t="s">
        <v>15774</v>
      </c>
      <c r="K1139" s="94">
        <v>22384</v>
      </c>
      <c r="L1139" s="90">
        <f>K1139*'Age Distribution'!$U$6</f>
        <v>1395.3718153629318</v>
      </c>
      <c r="M1139" s="90">
        <f>K1139*'Age Distribution'!$U$7</f>
        <v>4370.6078942659487</v>
      </c>
      <c r="N1139" s="82">
        <f>K1139*'Age Distribution'!$U$8</f>
        <v>4663.3420850250841</v>
      </c>
      <c r="O1139" s="82">
        <f>K1139*'Age Distribution'!$U$9</f>
        <v>4310.4076743404412</v>
      </c>
      <c r="P1139" s="82">
        <f>K1139*'Age Distribution'!$U$10</f>
        <v>4397.9630852515938</v>
      </c>
      <c r="Q1139" s="82">
        <f>K1139*'Age Distribution'!$U$11</f>
        <v>3246.3074457539997</v>
      </c>
      <c r="R1139" s="83">
        <f t="shared" si="17"/>
        <v>22384</v>
      </c>
    </row>
    <row r="1140" spans="1:18" x14ac:dyDescent="0.3">
      <c r="A1140" s="53" t="s">
        <v>10153</v>
      </c>
      <c r="B1140" s="53" t="s">
        <v>10087</v>
      </c>
      <c r="C1140" s="53" t="s">
        <v>6486</v>
      </c>
      <c r="D1140" s="91" t="s">
        <v>4114</v>
      </c>
      <c r="E1140" s="92" t="s">
        <v>4113</v>
      </c>
      <c r="F1140" s="93" t="s">
        <v>4113</v>
      </c>
      <c r="G1140" s="93" t="s">
        <v>16406</v>
      </c>
      <c r="H1140" s="93" t="s">
        <v>13462</v>
      </c>
      <c r="I1140" s="93" t="s">
        <v>16407</v>
      </c>
      <c r="J1140" s="93" t="s">
        <v>16408</v>
      </c>
      <c r="K1140" s="94">
        <v>73913</v>
      </c>
      <c r="L1140" s="90">
        <f>K1140*'Age Distribution'!$U$6</f>
        <v>4607.5820670532694</v>
      </c>
      <c r="M1140" s="90">
        <f>K1140*'Age Distribution'!$U$7</f>
        <v>14431.948770947065</v>
      </c>
      <c r="N1140" s="82">
        <f>K1140*'Age Distribution'!$U$8</f>
        <v>15398.57056515632</v>
      </c>
      <c r="O1140" s="82">
        <f>K1140*'Age Distribution'!$U$9</f>
        <v>14233.164869260412</v>
      </c>
      <c r="P1140" s="82">
        <f>K1140*'Age Distribution'!$U$10</f>
        <v>14522.276872775243</v>
      </c>
      <c r="Q1140" s="82">
        <f>K1140*'Age Distribution'!$U$11</f>
        <v>10719.456854807693</v>
      </c>
      <c r="R1140" s="83">
        <f t="shared" si="17"/>
        <v>73913</v>
      </c>
    </row>
    <row r="1141" spans="1:18" x14ac:dyDescent="0.3">
      <c r="A1141" s="53" t="s">
        <v>10151</v>
      </c>
      <c r="B1141" s="53" t="s">
        <v>10087</v>
      </c>
      <c r="C1141" s="53" t="s">
        <v>6485</v>
      </c>
      <c r="D1141" s="91" t="s">
        <v>4112</v>
      </c>
      <c r="E1141" s="92" t="s">
        <v>4111</v>
      </c>
      <c r="F1141" s="93" t="s">
        <v>16409</v>
      </c>
      <c r="G1141" s="93" t="s">
        <v>16410</v>
      </c>
      <c r="H1141" s="93" t="s">
        <v>16411</v>
      </c>
      <c r="I1141" s="93" t="s">
        <v>16412</v>
      </c>
      <c r="J1141" s="93" t="s">
        <v>16413</v>
      </c>
      <c r="K1141" s="94">
        <v>33327</v>
      </c>
      <c r="L1141" s="90">
        <f>K1141*'Age Distribution'!$U$6</f>
        <v>2077.5355830325425</v>
      </c>
      <c r="M1141" s="90">
        <f>K1141*'Age Distribution'!$U$7</f>
        <v>6507.2931242048462</v>
      </c>
      <c r="N1141" s="82">
        <f>K1141*'Age Distribution'!$U$8</f>
        <v>6943.1380301836571</v>
      </c>
      <c r="O1141" s="82">
        <f>K1141*'Age Distribution'!$U$9</f>
        <v>6417.6624625957784</v>
      </c>
      <c r="P1141" s="82">
        <f>K1141*'Age Distribution'!$U$10</f>
        <v>6548.0216110695073</v>
      </c>
      <c r="Q1141" s="82">
        <f>K1141*'Age Distribution'!$U$11</f>
        <v>4833.3491889136685</v>
      </c>
      <c r="R1141" s="83">
        <f t="shared" si="17"/>
        <v>33327</v>
      </c>
    </row>
    <row r="1142" spans="1:18" x14ac:dyDescent="0.3">
      <c r="A1142" s="53" t="s">
        <v>10149</v>
      </c>
      <c r="B1142" s="53" t="s">
        <v>10087</v>
      </c>
      <c r="C1142" s="53" t="s">
        <v>6484</v>
      </c>
      <c r="D1142" s="91" t="s">
        <v>4110</v>
      </c>
      <c r="E1142" s="92" t="s">
        <v>4109</v>
      </c>
      <c r="F1142" s="93" t="s">
        <v>4109</v>
      </c>
      <c r="G1142" s="93" t="s">
        <v>16414</v>
      </c>
      <c r="H1142" s="93" t="s">
        <v>4284</v>
      </c>
      <c r="I1142" s="93" t="s">
        <v>16415</v>
      </c>
      <c r="J1142" s="93" t="s">
        <v>13164</v>
      </c>
      <c r="K1142" s="94">
        <v>15994</v>
      </c>
      <c r="L1142" s="90">
        <f>K1142*'Age Distribution'!$U$6</f>
        <v>997.03255963700553</v>
      </c>
      <c r="M1142" s="90">
        <f>K1142*'Age Distribution'!$U$7</f>
        <v>3122.9227421769829</v>
      </c>
      <c r="N1142" s="82">
        <f>K1142*'Age Distribution'!$U$8</f>
        <v>3332.0895866641886</v>
      </c>
      <c r="O1142" s="82">
        <f>K1142*'Age Distribution'!$U$9</f>
        <v>3079.9079853199169</v>
      </c>
      <c r="P1142" s="82">
        <f>K1142*'Age Distribution'!$U$10</f>
        <v>3142.4687984950851</v>
      </c>
      <c r="Q1142" s="82">
        <f>K1142*'Age Distribution'!$U$11</f>
        <v>2319.5783277068208</v>
      </c>
      <c r="R1142" s="83">
        <f t="shared" si="17"/>
        <v>15994</v>
      </c>
    </row>
    <row r="1143" spans="1:18" x14ac:dyDescent="0.3">
      <c r="A1143" s="53" t="s">
        <v>10148</v>
      </c>
      <c r="B1143" s="53" t="s">
        <v>10087</v>
      </c>
      <c r="C1143" s="53" t="s">
        <v>6483</v>
      </c>
      <c r="D1143" s="91" t="s">
        <v>4108</v>
      </c>
      <c r="E1143" s="92" t="s">
        <v>4107</v>
      </c>
      <c r="F1143" s="93" t="s">
        <v>4107</v>
      </c>
      <c r="G1143" s="93" t="s">
        <v>16416</v>
      </c>
      <c r="H1143" s="93" t="s">
        <v>16417</v>
      </c>
      <c r="I1143" s="93" t="s">
        <v>16418</v>
      </c>
      <c r="J1143" s="93" t="s">
        <v>16419</v>
      </c>
      <c r="K1143" s="94">
        <v>435716</v>
      </c>
      <c r="L1143" s="90">
        <f>K1143*'Age Distribution'!$U$6</f>
        <v>27161.625531749247</v>
      </c>
      <c r="M1143" s="90">
        <f>K1143*'Age Distribution'!$U$7</f>
        <v>85076.11638929513</v>
      </c>
      <c r="N1143" s="82">
        <f>K1143*'Age Distribution'!$U$8</f>
        <v>90774.337022819411</v>
      </c>
      <c r="O1143" s="82">
        <f>K1143*'Age Distribution'!$U$9</f>
        <v>83904.28834135631</v>
      </c>
      <c r="P1143" s="82">
        <f>K1143*'Age Distribution'!$U$10</f>
        <v>85608.599162503728</v>
      </c>
      <c r="Q1143" s="82">
        <f>K1143*'Age Distribution'!$U$11</f>
        <v>63191.033552276174</v>
      </c>
      <c r="R1143" s="83">
        <f t="shared" si="17"/>
        <v>435716</v>
      </c>
    </row>
    <row r="1144" spans="1:18" x14ac:dyDescent="0.3">
      <c r="A1144" s="53" t="s">
        <v>10147</v>
      </c>
      <c r="B1144" s="53" t="s">
        <v>10087</v>
      </c>
      <c r="C1144" s="53" t="s">
        <v>6482</v>
      </c>
      <c r="D1144" s="91" t="s">
        <v>4106</v>
      </c>
      <c r="E1144" s="92" t="s">
        <v>4105</v>
      </c>
      <c r="F1144" s="93" t="s">
        <v>4105</v>
      </c>
      <c r="G1144" s="93" t="s">
        <v>16420</v>
      </c>
      <c r="H1144" s="93" t="s">
        <v>16421</v>
      </c>
      <c r="I1144" s="93" t="s">
        <v>16422</v>
      </c>
      <c r="J1144" s="93" t="s">
        <v>16423</v>
      </c>
      <c r="K1144" s="94">
        <v>31477</v>
      </c>
      <c r="L1144" s="90">
        <f>K1144*'Age Distribution'!$U$6</f>
        <v>1962.2104463982757</v>
      </c>
      <c r="M1144" s="90">
        <f>K1144*'Age Distribution'!$U$7</f>
        <v>6146.0697233653182</v>
      </c>
      <c r="N1144" s="82">
        <f>K1144*'Age Distribution'!$U$8</f>
        <v>6557.7206402043685</v>
      </c>
      <c r="O1144" s="82">
        <f>K1144*'Age Distribution'!$U$9</f>
        <v>6061.4145088104933</v>
      </c>
      <c r="P1144" s="82">
        <f>K1144*'Age Distribution'!$U$10</f>
        <v>6184.5373496454795</v>
      </c>
      <c r="Q1144" s="82">
        <f>K1144*'Age Distribution'!$U$11</f>
        <v>4565.0473315760655</v>
      </c>
      <c r="R1144" s="83">
        <f t="shared" si="17"/>
        <v>31476.999999999996</v>
      </c>
    </row>
    <row r="1145" spans="1:18" x14ac:dyDescent="0.3">
      <c r="A1145" s="53" t="s">
        <v>10146</v>
      </c>
      <c r="B1145" s="53" t="s">
        <v>10087</v>
      </c>
      <c r="C1145" s="53" t="s">
        <v>6481</v>
      </c>
      <c r="D1145" s="91" t="s">
        <v>4104</v>
      </c>
      <c r="E1145" s="92" t="s">
        <v>4103</v>
      </c>
      <c r="F1145" s="93" t="s">
        <v>4103</v>
      </c>
      <c r="G1145" s="93" t="s">
        <v>16424</v>
      </c>
      <c r="H1145" s="93" t="s">
        <v>16425</v>
      </c>
      <c r="I1145" s="93" t="s">
        <v>16426</v>
      </c>
      <c r="J1145" s="93" t="s">
        <v>16427</v>
      </c>
      <c r="K1145" s="94">
        <v>235644</v>
      </c>
      <c r="L1145" s="90">
        <f>K1145*'Age Distribution'!$U$6</f>
        <v>14689.554863267633</v>
      </c>
      <c r="M1145" s="90">
        <f>K1145*'Age Distribution'!$U$7</f>
        <v>46010.879495908026</v>
      </c>
      <c r="N1145" s="82">
        <f>K1145*'Age Distribution'!$U$8</f>
        <v>49092.592132043021</v>
      </c>
      <c r="O1145" s="82">
        <f>K1145*'Age Distribution'!$U$9</f>
        <v>45377.131255016036</v>
      </c>
      <c r="P1145" s="82">
        <f>K1145*'Age Distribution'!$U$10</f>
        <v>46298.856918380385</v>
      </c>
      <c r="Q1145" s="82">
        <f>K1145*'Age Distribution'!$U$11</f>
        <v>34174.985335384896</v>
      </c>
      <c r="R1145" s="83">
        <f t="shared" si="17"/>
        <v>235644.00000000003</v>
      </c>
    </row>
    <row r="1146" spans="1:18" x14ac:dyDescent="0.3">
      <c r="A1146" s="53" t="s">
        <v>10145</v>
      </c>
      <c r="B1146" s="53" t="s">
        <v>10087</v>
      </c>
      <c r="C1146" s="53" t="s">
        <v>6480</v>
      </c>
      <c r="D1146" s="91" t="s">
        <v>4102</v>
      </c>
      <c r="E1146" s="92" t="s">
        <v>4101</v>
      </c>
      <c r="F1146" s="93" t="s">
        <v>16428</v>
      </c>
      <c r="G1146" s="93" t="s">
        <v>16429</v>
      </c>
      <c r="H1146" s="93" t="s">
        <v>16430</v>
      </c>
      <c r="I1146" s="93" t="s">
        <v>16431</v>
      </c>
      <c r="J1146" s="93" t="s">
        <v>16432</v>
      </c>
      <c r="K1146" s="94">
        <v>98020</v>
      </c>
      <c r="L1146" s="90">
        <f>K1146*'Age Distribution'!$U$6</f>
        <v>6110.362104265304</v>
      </c>
      <c r="M1146" s="90">
        <f>K1146*'Age Distribution'!$U$7</f>
        <v>19138.982567724637</v>
      </c>
      <c r="N1146" s="82">
        <f>K1146*'Age Distribution'!$U$8</f>
        <v>20420.871657172927</v>
      </c>
      <c r="O1146" s="82">
        <f>K1146*'Age Distribution'!$U$9</f>
        <v>18875.364556774934</v>
      </c>
      <c r="P1146" s="82">
        <f>K1146*'Age Distribution'!$U$10</f>
        <v>19258.771516099052</v>
      </c>
      <c r="Q1146" s="82">
        <f>K1146*'Age Distribution'!$U$11</f>
        <v>14215.647597963147</v>
      </c>
      <c r="R1146" s="83">
        <f t="shared" si="17"/>
        <v>98020</v>
      </c>
    </row>
    <row r="1147" spans="1:18" x14ac:dyDescent="0.3">
      <c r="A1147" s="53" t="s">
        <v>10143</v>
      </c>
      <c r="B1147" s="53" t="s">
        <v>10087</v>
      </c>
      <c r="C1147" s="53" t="s">
        <v>6479</v>
      </c>
      <c r="D1147" s="91" t="s">
        <v>16433</v>
      </c>
      <c r="E1147" s="92" t="s">
        <v>4100</v>
      </c>
      <c r="F1147" s="93" t="s">
        <v>4100</v>
      </c>
      <c r="G1147" s="93" t="s">
        <v>13984</v>
      </c>
      <c r="H1147" s="93" t="s">
        <v>16434</v>
      </c>
      <c r="I1147" s="93" t="s">
        <v>16435</v>
      </c>
      <c r="J1147" s="93" t="s">
        <v>16436</v>
      </c>
      <c r="K1147" s="94">
        <v>14839</v>
      </c>
      <c r="L1147" s="90">
        <f>K1147*'Age Distribution'!$U$6</f>
        <v>925.03227163020665</v>
      </c>
      <c r="M1147" s="90">
        <f>K1147*'Age Distribution'!$U$7</f>
        <v>2897.4021865177097</v>
      </c>
      <c r="N1147" s="82">
        <f>K1147*'Age Distribution'!$U$8</f>
        <v>3091.4641350825245</v>
      </c>
      <c r="O1147" s="82">
        <f>K1147*'Age Distribution'!$U$9</f>
        <v>2857.4937222809958</v>
      </c>
      <c r="P1147" s="82">
        <f>K1147*'Age Distribution'!$U$10</f>
        <v>2915.5367325790025</v>
      </c>
      <c r="Q1147" s="82">
        <f>K1147*'Age Distribution'!$U$11</f>
        <v>2152.0709519095608</v>
      </c>
      <c r="R1147" s="83">
        <f t="shared" si="17"/>
        <v>14839</v>
      </c>
    </row>
    <row r="1148" spans="1:18" x14ac:dyDescent="0.3">
      <c r="A1148" s="53" t="s">
        <v>10142</v>
      </c>
      <c r="B1148" s="53" t="s">
        <v>10087</v>
      </c>
      <c r="C1148" s="53" t="s">
        <v>6478</v>
      </c>
      <c r="D1148" s="91" t="s">
        <v>4099</v>
      </c>
      <c r="E1148" s="92" t="s">
        <v>4098</v>
      </c>
      <c r="F1148" s="93" t="s">
        <v>4098</v>
      </c>
      <c r="G1148" s="93" t="s">
        <v>16437</v>
      </c>
      <c r="H1148" s="93" t="s">
        <v>16438</v>
      </c>
      <c r="I1148" s="93" t="s">
        <v>16439</v>
      </c>
      <c r="J1148" s="93" t="s">
        <v>16440</v>
      </c>
      <c r="K1148" s="94">
        <v>47617</v>
      </c>
      <c r="L1148" s="90">
        <f>K1148*'Age Distribution'!$U$6</f>
        <v>2968.3443411426342</v>
      </c>
      <c r="M1148" s="90">
        <f>K1148*'Age Distribution'!$U$7</f>
        <v>9297.4998258247724</v>
      </c>
      <c r="N1148" s="82">
        <f>K1148*'Age Distribution'!$U$8</f>
        <v>9920.2269506182747</v>
      </c>
      <c r="O1148" s="82">
        <f>K1148*'Age Distribution'!$U$9</f>
        <v>9169.4371975102222</v>
      </c>
      <c r="P1148" s="82">
        <f>K1148*'Age Distribution'!$U$10</f>
        <v>9355.69193309619</v>
      </c>
      <c r="Q1148" s="82">
        <f>K1148*'Age Distribution'!$U$11</f>
        <v>6905.7997518079083</v>
      </c>
      <c r="R1148" s="83">
        <f t="shared" si="17"/>
        <v>47617</v>
      </c>
    </row>
    <row r="1149" spans="1:18" x14ac:dyDescent="0.3">
      <c r="A1149" s="53" t="s">
        <v>10141</v>
      </c>
      <c r="B1149" s="53" t="s">
        <v>10087</v>
      </c>
      <c r="C1149" s="53" t="s">
        <v>6477</v>
      </c>
      <c r="D1149" s="91" t="s">
        <v>4097</v>
      </c>
      <c r="E1149" s="92" t="s">
        <v>4096</v>
      </c>
      <c r="F1149" s="93" t="s">
        <v>16441</v>
      </c>
      <c r="G1149" s="93" t="s">
        <v>16442</v>
      </c>
      <c r="H1149" s="93" t="s">
        <v>16443</v>
      </c>
      <c r="I1149" s="93" t="s">
        <v>16444</v>
      </c>
      <c r="J1149" s="93" t="s">
        <v>16445</v>
      </c>
      <c r="K1149" s="94">
        <v>135751</v>
      </c>
      <c r="L1149" s="90">
        <f>K1149*'Age Distribution'!$U$6</f>
        <v>8462.4338503990948</v>
      </c>
      <c r="M1149" s="90">
        <f>K1149*'Age Distribution'!$U$7</f>
        <v>26506.182641819909</v>
      </c>
      <c r="N1149" s="82">
        <f>K1149*'Age Distribution'!$U$8</f>
        <v>28281.511409231603</v>
      </c>
      <c r="O1149" s="82">
        <f>K1149*'Age Distribution'!$U$9</f>
        <v>26141.089715841194</v>
      </c>
      <c r="P1149" s="82">
        <f>K1149*'Age Distribution'!$U$10</f>
        <v>26672.082147336896</v>
      </c>
      <c r="Q1149" s="82">
        <f>K1149*'Age Distribution'!$U$11</f>
        <v>19687.700235371303</v>
      </c>
      <c r="R1149" s="83">
        <f t="shared" si="17"/>
        <v>135751</v>
      </c>
    </row>
    <row r="1150" spans="1:18" x14ac:dyDescent="0.3">
      <c r="A1150" s="53" t="s">
        <v>10140</v>
      </c>
      <c r="B1150" s="53" t="s">
        <v>10087</v>
      </c>
      <c r="C1150" s="53" t="s">
        <v>6476</v>
      </c>
      <c r="D1150" s="91" t="s">
        <v>4095</v>
      </c>
      <c r="E1150" s="92" t="s">
        <v>4094</v>
      </c>
      <c r="F1150" s="93" t="s">
        <v>16446</v>
      </c>
      <c r="G1150" s="93" t="s">
        <v>16447</v>
      </c>
      <c r="H1150" s="93" t="s">
        <v>16448</v>
      </c>
      <c r="I1150" s="93" t="s">
        <v>16449</v>
      </c>
      <c r="J1150" s="93" t="s">
        <v>16450</v>
      </c>
      <c r="K1150" s="94">
        <v>11843</v>
      </c>
      <c r="L1150" s="90">
        <f>K1150*'Age Distribution'!$U$6</f>
        <v>738.26788819438889</v>
      </c>
      <c r="M1150" s="90">
        <f>K1150*'Age Distribution'!$U$7</f>
        <v>2312.4155330500193</v>
      </c>
      <c r="N1150" s="82">
        <f>K1150*'Age Distribution'!$U$8</f>
        <v>2467.2962970403892</v>
      </c>
      <c r="O1150" s="82">
        <f>K1150*'Age Distribution'!$U$9</f>
        <v>2280.5646036103399</v>
      </c>
      <c r="P1150" s="82">
        <f>K1150*'Age Distribution'!$U$10</f>
        <v>2326.8887070512251</v>
      </c>
      <c r="Q1150" s="82">
        <f>K1150*'Age Distribution'!$U$11</f>
        <v>1717.5669710536374</v>
      </c>
      <c r="R1150" s="83">
        <f t="shared" si="17"/>
        <v>11843</v>
      </c>
    </row>
    <row r="1151" spans="1:18" x14ac:dyDescent="0.3">
      <c r="A1151" s="53" t="s">
        <v>10139</v>
      </c>
      <c r="B1151" s="53" t="s">
        <v>10087</v>
      </c>
      <c r="C1151" s="53" t="s">
        <v>6475</v>
      </c>
      <c r="D1151" s="91" t="s">
        <v>4093</v>
      </c>
      <c r="E1151" s="92" t="s">
        <v>4092</v>
      </c>
      <c r="F1151" s="93" t="s">
        <v>4092</v>
      </c>
      <c r="G1151" s="93" t="s">
        <v>16451</v>
      </c>
      <c r="H1151" s="93" t="s">
        <v>16452</v>
      </c>
      <c r="I1151" s="93" t="s">
        <v>16453</v>
      </c>
      <c r="J1151" s="93" t="s">
        <v>16385</v>
      </c>
      <c r="K1151" s="94">
        <v>26760</v>
      </c>
      <c r="L1151" s="90">
        <f>K1151*'Age Distribution'!$U$6</f>
        <v>1668.162516936743</v>
      </c>
      <c r="M1151" s="90">
        <f>K1151*'Age Distribution'!$U$7</f>
        <v>5225.0476791706933</v>
      </c>
      <c r="N1151" s="82">
        <f>K1151*'Age Distribution'!$U$8</f>
        <v>5575.0104626193379</v>
      </c>
      <c r="O1151" s="82">
        <f>K1151*'Age Distribution'!$U$9</f>
        <v>5153.0785098887691</v>
      </c>
      <c r="P1151" s="82">
        <f>K1151*'Age Distribution'!$U$10</f>
        <v>5257.7507220037814</v>
      </c>
      <c r="Q1151" s="82">
        <f>K1151*'Age Distribution'!$U$11</f>
        <v>3880.9501093806753</v>
      </c>
      <c r="R1151" s="83">
        <f t="shared" si="17"/>
        <v>26760</v>
      </c>
    </row>
    <row r="1152" spans="1:18" x14ac:dyDescent="0.3">
      <c r="A1152" s="53" t="s">
        <v>10137</v>
      </c>
      <c r="B1152" s="53" t="s">
        <v>10087</v>
      </c>
      <c r="C1152" s="53" t="s">
        <v>6474</v>
      </c>
      <c r="D1152" s="91" t="s">
        <v>4091</v>
      </c>
      <c r="E1152" s="92" t="s">
        <v>4090</v>
      </c>
      <c r="F1152" s="93" t="s">
        <v>4090</v>
      </c>
      <c r="G1152" s="93" t="s">
        <v>16454</v>
      </c>
      <c r="H1152" s="93" t="s">
        <v>16455</v>
      </c>
      <c r="I1152" s="93" t="s">
        <v>16456</v>
      </c>
      <c r="J1152" s="93" t="s">
        <v>5702</v>
      </c>
      <c r="K1152" s="94">
        <v>39166</v>
      </c>
      <c r="L1152" s="90">
        <f>K1152*'Age Distribution'!$U$6</f>
        <v>2441.5266494149655</v>
      </c>
      <c r="M1152" s="90">
        <f>K1152*'Age Distribution'!$U$7</f>
        <v>7647.3922796113366</v>
      </c>
      <c r="N1152" s="82">
        <f>K1152*'Age Distribution'!$U$8</f>
        <v>8159.5986464480193</v>
      </c>
      <c r="O1152" s="82">
        <f>K1152*'Age Distribution'!$U$9</f>
        <v>7542.0580313267392</v>
      </c>
      <c r="P1152" s="82">
        <f>K1152*'Age Distribution'!$U$10</f>
        <v>7695.2565313154</v>
      </c>
      <c r="Q1152" s="82">
        <f>K1152*'Age Distribution'!$U$11</f>
        <v>5680.1678618835404</v>
      </c>
      <c r="R1152" s="83">
        <f t="shared" si="17"/>
        <v>39166</v>
      </c>
    </row>
    <row r="1153" spans="1:18" x14ac:dyDescent="0.3">
      <c r="A1153" s="53" t="s">
        <v>10135</v>
      </c>
      <c r="B1153" s="53" t="s">
        <v>10087</v>
      </c>
      <c r="C1153" s="53" t="s">
        <v>6473</v>
      </c>
      <c r="D1153" s="91" t="s">
        <v>4089</v>
      </c>
      <c r="E1153" s="92" t="s">
        <v>4088</v>
      </c>
      <c r="F1153" s="93" t="s">
        <v>4088</v>
      </c>
      <c r="G1153" s="93" t="s">
        <v>16457</v>
      </c>
      <c r="H1153" s="93" t="s">
        <v>16458</v>
      </c>
      <c r="I1153" s="93" t="s">
        <v>16459</v>
      </c>
      <c r="J1153" s="93" t="s">
        <v>16460</v>
      </c>
      <c r="K1153" s="94">
        <v>384320</v>
      </c>
      <c r="L1153" s="90">
        <f>K1153*'Age Distribution'!$U$6</f>
        <v>23957.706222314238</v>
      </c>
      <c r="M1153" s="90">
        <f>K1153*'Age Distribution'!$U$7</f>
        <v>75040.744546295988</v>
      </c>
      <c r="N1153" s="82">
        <f>K1153*'Age Distribution'!$U$8</f>
        <v>80066.816928021814</v>
      </c>
      <c r="O1153" s="82">
        <f>K1153*'Age Distribution'!$U$9</f>
        <v>74007.142485816585</v>
      </c>
      <c r="P1153" s="82">
        <f>K1153*'Age Distribution'!$U$10</f>
        <v>75510.41694620678</v>
      </c>
      <c r="Q1153" s="82">
        <f>K1153*'Age Distribution'!$U$11</f>
        <v>55737.172871344585</v>
      </c>
      <c r="R1153" s="83">
        <f t="shared" si="17"/>
        <v>384320</v>
      </c>
    </row>
    <row r="1154" spans="1:18" x14ac:dyDescent="0.3">
      <c r="A1154" s="53" t="s">
        <v>10134</v>
      </c>
      <c r="B1154" s="53" t="s">
        <v>10087</v>
      </c>
      <c r="C1154" s="53" t="s">
        <v>6472</v>
      </c>
      <c r="D1154" s="91" t="s">
        <v>4087</v>
      </c>
      <c r="E1154" s="92" t="s">
        <v>4086</v>
      </c>
      <c r="F1154" s="93" t="s">
        <v>4086</v>
      </c>
      <c r="G1154" s="93" t="s">
        <v>16461</v>
      </c>
      <c r="H1154" s="93" t="s">
        <v>16462</v>
      </c>
      <c r="I1154" s="93" t="s">
        <v>16463</v>
      </c>
      <c r="J1154" s="93" t="s">
        <v>16464</v>
      </c>
      <c r="K1154" s="94">
        <v>156325</v>
      </c>
      <c r="L1154" s="90">
        <f>K1154*'Age Distribution'!$U$6</f>
        <v>9744.9740455955289</v>
      </c>
      <c r="M1154" s="90">
        <f>K1154*'Age Distribution'!$U$7</f>
        <v>30523.377370940158</v>
      </c>
      <c r="N1154" s="82">
        <f>K1154*'Age Distribution'!$U$8</f>
        <v>32567.769453249926</v>
      </c>
      <c r="O1154" s="82">
        <f>K1154*'Age Distribution'!$U$9</f>
        <v>30102.952094856573</v>
      </c>
      <c r="P1154" s="82">
        <f>K1154*'Age Distribution'!$U$10</f>
        <v>30714.420090330386</v>
      </c>
      <c r="Q1154" s="82">
        <f>K1154*'Age Distribution'!$U$11</f>
        <v>22671.506945027431</v>
      </c>
      <c r="R1154" s="83">
        <f t="shared" si="17"/>
        <v>156325</v>
      </c>
    </row>
    <row r="1155" spans="1:18" x14ac:dyDescent="0.3">
      <c r="A1155" s="53" t="s">
        <v>10132</v>
      </c>
      <c r="B1155" s="53" t="s">
        <v>10087</v>
      </c>
      <c r="C1155" s="53" t="s">
        <v>6471</v>
      </c>
      <c r="D1155" s="91" t="s">
        <v>4085</v>
      </c>
      <c r="E1155" s="92" t="s">
        <v>4084</v>
      </c>
      <c r="F1155" s="93" t="s">
        <v>4084</v>
      </c>
      <c r="G1155" s="93" t="s">
        <v>16465</v>
      </c>
      <c r="H1155" s="93" t="s">
        <v>16466</v>
      </c>
      <c r="I1155" s="93" t="s">
        <v>16467</v>
      </c>
      <c r="J1155" s="93" t="s">
        <v>16468</v>
      </c>
      <c r="K1155" s="94">
        <v>23447</v>
      </c>
      <c r="L1155" s="90">
        <f>K1155*'Age Distribution'!$U$6</f>
        <v>1461.6370154938645</v>
      </c>
      <c r="M1155" s="90">
        <f>K1155*'Age Distribution'!$U$7</f>
        <v>4578.1649078294186</v>
      </c>
      <c r="N1155" s="82">
        <f>K1155*'Age Distribution'!$U$8</f>
        <v>4884.8008339699409</v>
      </c>
      <c r="O1155" s="82">
        <f>K1155*'Age Distribution'!$U$9</f>
        <v>4515.1058229208511</v>
      </c>
      <c r="P1155" s="82">
        <f>K1155*'Age Distribution'!$U$10</f>
        <v>4606.8191770860485</v>
      </c>
      <c r="Q1155" s="82">
        <f>K1155*'Age Distribution'!$U$11</f>
        <v>3400.4722426998765</v>
      </c>
      <c r="R1155" s="83">
        <f t="shared" si="17"/>
        <v>23447</v>
      </c>
    </row>
    <row r="1156" spans="1:18" x14ac:dyDescent="0.3">
      <c r="A1156" s="53" t="s">
        <v>10130</v>
      </c>
      <c r="B1156" s="53" t="s">
        <v>10087</v>
      </c>
      <c r="C1156" s="53" t="s">
        <v>6470</v>
      </c>
      <c r="D1156" s="91" t="s">
        <v>4083</v>
      </c>
      <c r="E1156" s="92" t="s">
        <v>4082</v>
      </c>
      <c r="F1156" s="93" t="s">
        <v>4082</v>
      </c>
      <c r="G1156" s="93" t="s">
        <v>16469</v>
      </c>
      <c r="H1156" s="93" t="s">
        <v>16470</v>
      </c>
      <c r="I1156" s="93" t="s">
        <v>16471</v>
      </c>
      <c r="J1156" s="93" t="s">
        <v>16472</v>
      </c>
      <c r="K1156" s="94">
        <v>22406</v>
      </c>
      <c r="L1156" s="90">
        <f>K1156*'Age Distribution'!$U$6</f>
        <v>1396.7432494202042</v>
      </c>
      <c r="M1156" s="90">
        <f>K1156*'Age Distribution'!$U$7</f>
        <v>4374.9035238975539</v>
      </c>
      <c r="N1156" s="82">
        <f>K1156*'Age Distribution'!$U$8</f>
        <v>4667.9254269599733</v>
      </c>
      <c r="O1156" s="82">
        <f>K1156*'Age Distribution'!$U$9</f>
        <v>4314.6441364935636</v>
      </c>
      <c r="P1156" s="82">
        <f>K1156*'Age Distribution'!$U$10</f>
        <v>4402.2856007928522</v>
      </c>
      <c r="Q1156" s="82">
        <f>K1156*'Age Distribution'!$U$11</f>
        <v>3249.4980624358523</v>
      </c>
      <c r="R1156" s="83">
        <f t="shared" si="17"/>
        <v>22406</v>
      </c>
    </row>
    <row r="1157" spans="1:18" x14ac:dyDescent="0.3">
      <c r="A1157" s="53" t="s">
        <v>10128</v>
      </c>
      <c r="B1157" s="53" t="s">
        <v>10087</v>
      </c>
      <c r="C1157" s="53" t="s">
        <v>6469</v>
      </c>
      <c r="D1157" s="91" t="s">
        <v>4081</v>
      </c>
      <c r="E1157" s="92" t="s">
        <v>4080</v>
      </c>
      <c r="F1157" s="93" t="s">
        <v>4080</v>
      </c>
      <c r="G1157" s="93" t="s">
        <v>16473</v>
      </c>
      <c r="H1157" s="93" t="s">
        <v>16474</v>
      </c>
      <c r="I1157" s="93" t="s">
        <v>16475</v>
      </c>
      <c r="J1157" s="93" t="s">
        <v>16476</v>
      </c>
      <c r="K1157" s="94">
        <v>132488</v>
      </c>
      <c r="L1157" s="90">
        <f>K1157*'Age Distribution'!$U$6</f>
        <v>8259.025244540926</v>
      </c>
      <c r="M1157" s="90">
        <f>K1157*'Age Distribution'!$U$7</f>
        <v>25869.06266509592</v>
      </c>
      <c r="N1157" s="82">
        <f>K1157*'Age Distribution'!$U$8</f>
        <v>27601.718466797862</v>
      </c>
      <c r="O1157" s="82">
        <f>K1157*'Age Distribution'!$U$9</f>
        <v>25512.745351948553</v>
      </c>
      <c r="P1157" s="82">
        <f>K1157*'Age Distribution'!$U$10</f>
        <v>26030.974501376568</v>
      </c>
      <c r="Q1157" s="82">
        <f>K1157*'Age Distribution'!$U$11</f>
        <v>19214.473770240169</v>
      </c>
      <c r="R1157" s="83">
        <f t="shared" ref="R1157:R1220" si="18">SUM(L1157:Q1157)</f>
        <v>132488</v>
      </c>
    </row>
    <row r="1158" spans="1:18" x14ac:dyDescent="0.3">
      <c r="A1158" s="53" t="s">
        <v>10126</v>
      </c>
      <c r="B1158" s="53" t="s">
        <v>10087</v>
      </c>
      <c r="C1158" s="53" t="s">
        <v>6468</v>
      </c>
      <c r="D1158" s="91" t="s">
        <v>4079</v>
      </c>
      <c r="E1158" s="92" t="s">
        <v>4078</v>
      </c>
      <c r="F1158" s="93" t="s">
        <v>4078</v>
      </c>
      <c r="G1158" s="93" t="s">
        <v>16477</v>
      </c>
      <c r="H1158" s="93" t="s">
        <v>1285</v>
      </c>
      <c r="I1158" s="93" t="s">
        <v>14162</v>
      </c>
      <c r="J1158" s="93" t="s">
        <v>16478</v>
      </c>
      <c r="K1158" s="94">
        <v>8669</v>
      </c>
      <c r="L1158" s="90">
        <f>K1158*'Age Distribution'!$U$6</f>
        <v>540.40735647700387</v>
      </c>
      <c r="M1158" s="90">
        <f>K1158*'Age Distribution'!$U$7</f>
        <v>1692.673330744796</v>
      </c>
      <c r="N1158" s="82">
        <f>K1158*'Age Distribution'!$U$8</f>
        <v>1806.0450560705171</v>
      </c>
      <c r="O1158" s="82">
        <f>K1158*'Age Distribution'!$U$9</f>
        <v>1669.3586547916943</v>
      </c>
      <c r="P1158" s="82">
        <f>K1158*'Age Distribution'!$U$10</f>
        <v>1703.2676012350814</v>
      </c>
      <c r="Q1158" s="82">
        <f>K1158*'Age Distribution'!$U$11</f>
        <v>1257.2480006809071</v>
      </c>
      <c r="R1158" s="83">
        <f t="shared" si="18"/>
        <v>8669</v>
      </c>
    </row>
    <row r="1159" spans="1:18" x14ac:dyDescent="0.3">
      <c r="A1159" s="53" t="s">
        <v>10125</v>
      </c>
      <c r="B1159" s="53" t="s">
        <v>10087</v>
      </c>
      <c r="C1159" s="53" t="s">
        <v>6467</v>
      </c>
      <c r="D1159" s="91" t="s">
        <v>4077</v>
      </c>
      <c r="E1159" s="92" t="s">
        <v>4076</v>
      </c>
      <c r="F1159" s="93" t="s">
        <v>4076</v>
      </c>
      <c r="G1159" s="93" t="s">
        <v>16479</v>
      </c>
      <c r="H1159" s="93" t="s">
        <v>16480</v>
      </c>
      <c r="I1159" s="93" t="s">
        <v>16481</v>
      </c>
      <c r="J1159" s="93" t="s">
        <v>16482</v>
      </c>
      <c r="K1159" s="94">
        <v>20740</v>
      </c>
      <c r="L1159" s="90">
        <f>K1159*'Age Distribution'!$U$6</f>
        <v>1292.88828853767</v>
      </c>
      <c r="M1159" s="90">
        <f>K1159*'Age Distribution'!$U$7</f>
        <v>4049.6072072496327</v>
      </c>
      <c r="N1159" s="82">
        <f>K1159*'Age Distribution'!$U$8</f>
        <v>4320.8414422543001</v>
      </c>
      <c r="O1159" s="82">
        <f>K1159*'Age Distribution'!$U$9</f>
        <v>3993.8284116253017</v>
      </c>
      <c r="P1159" s="82">
        <f>K1159*'Age Distribution'!$U$10</f>
        <v>4074.9532875320788</v>
      </c>
      <c r="Q1159" s="82">
        <f>K1159*'Age Distribution'!$U$11</f>
        <v>3007.8813628010166</v>
      </c>
      <c r="R1159" s="83">
        <f t="shared" si="18"/>
        <v>20740</v>
      </c>
    </row>
    <row r="1160" spans="1:18" x14ac:dyDescent="0.3">
      <c r="A1160" s="53" t="s">
        <v>10124</v>
      </c>
      <c r="B1160" s="53" t="s">
        <v>10087</v>
      </c>
      <c r="C1160" s="53" t="s">
        <v>6466</v>
      </c>
      <c r="D1160" s="91" t="s">
        <v>4075</v>
      </c>
      <c r="E1160" s="92" t="s">
        <v>4074</v>
      </c>
      <c r="F1160" s="93" t="s">
        <v>4074</v>
      </c>
      <c r="G1160" s="93" t="s">
        <v>16483</v>
      </c>
      <c r="H1160" s="93" t="s">
        <v>16484</v>
      </c>
      <c r="I1160" s="93" t="s">
        <v>16485</v>
      </c>
      <c r="J1160" s="93" t="s">
        <v>16486</v>
      </c>
      <c r="K1160" s="94">
        <v>24199</v>
      </c>
      <c r="L1160" s="90">
        <f>K1160*'Age Distribution'!$U$6</f>
        <v>1508.5151250879014</v>
      </c>
      <c r="M1160" s="90">
        <f>K1160*'Age Distribution'!$U$7</f>
        <v>4724.9973388733779</v>
      </c>
      <c r="N1160" s="82">
        <f>K1160*'Age Distribution'!$U$8</f>
        <v>5041.4677946534139</v>
      </c>
      <c r="O1160" s="82">
        <f>K1160*'Age Distribution'!$U$9</f>
        <v>4659.9158019730321</v>
      </c>
      <c r="P1160" s="82">
        <f>K1160*'Age Distribution'!$U$10</f>
        <v>4754.5706174054376</v>
      </c>
      <c r="Q1160" s="82">
        <f>K1160*'Age Distribution'!$U$11</f>
        <v>3509.5333220068374</v>
      </c>
      <c r="R1160" s="83">
        <f t="shared" si="18"/>
        <v>24199.000000000004</v>
      </c>
    </row>
    <row r="1161" spans="1:18" x14ac:dyDescent="0.3">
      <c r="A1161" s="53" t="s">
        <v>10123</v>
      </c>
      <c r="B1161" s="53" t="s">
        <v>10087</v>
      </c>
      <c r="C1161" s="53" t="s">
        <v>6465</v>
      </c>
      <c r="D1161" s="91" t="s">
        <v>4073</v>
      </c>
      <c r="E1161" s="92" t="s">
        <v>4072</v>
      </c>
      <c r="F1161" s="93" t="s">
        <v>4072</v>
      </c>
      <c r="G1161" s="93" t="s">
        <v>16487</v>
      </c>
      <c r="H1161" s="93" t="s">
        <v>16488</v>
      </c>
      <c r="I1161" s="93" t="s">
        <v>16489</v>
      </c>
      <c r="J1161" s="93" t="s">
        <v>12603</v>
      </c>
      <c r="K1161" s="94">
        <v>44409</v>
      </c>
      <c r="L1161" s="90">
        <f>K1161*'Age Distribution'!$U$6</f>
        <v>2768.3643204276464</v>
      </c>
      <c r="M1161" s="90">
        <f>K1161*'Age Distribution'!$U$7</f>
        <v>8671.1189231797944</v>
      </c>
      <c r="N1161" s="82">
        <f>K1161*'Age Distribution'!$U$8</f>
        <v>9251.892363021756</v>
      </c>
      <c r="O1161" s="82">
        <f>K1161*'Age Distribution'!$U$9</f>
        <v>8551.6839890003866</v>
      </c>
      <c r="P1161" s="82">
        <f>K1161*'Age Distribution'!$U$10</f>
        <v>8725.3905759890113</v>
      </c>
      <c r="Q1161" s="82">
        <f>K1161*'Age Distribution'!$U$11</f>
        <v>6440.5498283814059</v>
      </c>
      <c r="R1161" s="83">
        <f t="shared" si="18"/>
        <v>44409</v>
      </c>
    </row>
    <row r="1162" spans="1:18" x14ac:dyDescent="0.3">
      <c r="A1162" s="53" t="s">
        <v>10121</v>
      </c>
      <c r="B1162" s="53" t="s">
        <v>10087</v>
      </c>
      <c r="C1162" s="53" t="s">
        <v>6464</v>
      </c>
      <c r="D1162" s="91" t="s">
        <v>4071</v>
      </c>
      <c r="E1162" s="92" t="s">
        <v>4070</v>
      </c>
      <c r="F1162" s="93" t="s">
        <v>16490</v>
      </c>
      <c r="G1162" s="93" t="s">
        <v>16491</v>
      </c>
      <c r="H1162" s="93" t="s">
        <v>16492</v>
      </c>
      <c r="I1162" s="93" t="s">
        <v>16493</v>
      </c>
      <c r="J1162" s="93" t="s">
        <v>16494</v>
      </c>
      <c r="K1162" s="94">
        <v>52745</v>
      </c>
      <c r="L1162" s="90">
        <f>K1162*'Age Distribution'!$U$6</f>
        <v>3288.0131523104824</v>
      </c>
      <c r="M1162" s="90">
        <f>K1162*'Age Distribution'!$U$7</f>
        <v>10298.772041773476</v>
      </c>
      <c r="N1162" s="82">
        <f>K1162*'Age Distribution'!$U$8</f>
        <v>10988.562288896001</v>
      </c>
      <c r="O1162" s="82">
        <f>K1162*'Age Distribution'!$U$9</f>
        <v>10156.918012110731</v>
      </c>
      <c r="P1162" s="82">
        <f>K1162*'Age Distribution'!$U$10</f>
        <v>10363.231010167767</v>
      </c>
      <c r="Q1162" s="82">
        <f>K1162*'Age Distribution'!$U$11</f>
        <v>7649.5034947415443</v>
      </c>
      <c r="R1162" s="83">
        <f t="shared" si="18"/>
        <v>52745</v>
      </c>
    </row>
    <row r="1163" spans="1:18" x14ac:dyDescent="0.3">
      <c r="A1163" s="53" t="s">
        <v>10120</v>
      </c>
      <c r="B1163" s="53" t="s">
        <v>10087</v>
      </c>
      <c r="C1163" s="53" t="s">
        <v>6463</v>
      </c>
      <c r="D1163" s="91" t="s">
        <v>4069</v>
      </c>
      <c r="E1163" s="92" t="s">
        <v>4068</v>
      </c>
      <c r="F1163" s="93" t="s">
        <v>4068</v>
      </c>
      <c r="G1163" s="93" t="s">
        <v>16495</v>
      </c>
      <c r="H1163" s="93" t="s">
        <v>16496</v>
      </c>
      <c r="I1163" s="93" t="s">
        <v>16497</v>
      </c>
      <c r="J1163" s="93" t="s">
        <v>16498</v>
      </c>
      <c r="K1163" s="94">
        <v>10619</v>
      </c>
      <c r="L1163" s="90">
        <f>K1163*'Age Distribution'!$U$6</f>
        <v>661.96628428069039</v>
      </c>
      <c r="M1163" s="90">
        <f>K1163*'Age Distribution'!$U$7</f>
        <v>2073.4223208188937</v>
      </c>
      <c r="N1163" s="82">
        <f>K1163*'Age Distribution'!$U$8</f>
        <v>2212.2958184811191</v>
      </c>
      <c r="O1163" s="82">
        <f>K1163*'Age Distribution'!$U$9</f>
        <v>2044.8632547275351</v>
      </c>
      <c r="P1163" s="82">
        <f>K1163*'Age Distribution'!$U$10</f>
        <v>2086.3996605739221</v>
      </c>
      <c r="Q1163" s="82">
        <f>K1163*'Age Distribution'!$U$11</f>
        <v>1540.0526611178398</v>
      </c>
      <c r="R1163" s="83">
        <f t="shared" si="18"/>
        <v>10619</v>
      </c>
    </row>
    <row r="1164" spans="1:18" x14ac:dyDescent="0.3">
      <c r="A1164" s="53" t="s">
        <v>10118</v>
      </c>
      <c r="B1164" s="53" t="s">
        <v>10087</v>
      </c>
      <c r="C1164" s="53" t="s">
        <v>6462</v>
      </c>
      <c r="D1164" s="91" t="s">
        <v>4067</v>
      </c>
      <c r="E1164" s="92" t="s">
        <v>4066</v>
      </c>
      <c r="F1164" s="93" t="s">
        <v>4066</v>
      </c>
      <c r="G1164" s="93" t="s">
        <v>16499</v>
      </c>
      <c r="H1164" s="93" t="s">
        <v>16500</v>
      </c>
      <c r="I1164" s="93" t="s">
        <v>16501</v>
      </c>
      <c r="J1164" s="93" t="s">
        <v>16502</v>
      </c>
      <c r="K1164" s="94">
        <v>21638</v>
      </c>
      <c r="L1164" s="90">
        <f>K1164*'Age Distribution'!$U$6</f>
        <v>1348.86773323906</v>
      </c>
      <c r="M1164" s="90">
        <f>K1164*'Age Distribution'!$U$7</f>
        <v>4224.9469985760634</v>
      </c>
      <c r="N1164" s="82">
        <f>K1164*'Age Distribution'!$U$8</f>
        <v>4507.9251266874899</v>
      </c>
      <c r="O1164" s="82">
        <f>K1164*'Age Distribution'!$U$9</f>
        <v>4166.7530940572942</v>
      </c>
      <c r="P1164" s="82">
        <f>K1164*'Age Distribution'!$U$10</f>
        <v>4251.3905128070937</v>
      </c>
      <c r="Q1164" s="82">
        <f>K1164*'Age Distribution'!$U$11</f>
        <v>3138.116534632999</v>
      </c>
      <c r="R1164" s="83">
        <f t="shared" si="18"/>
        <v>21638</v>
      </c>
    </row>
    <row r="1165" spans="1:18" x14ac:dyDescent="0.3">
      <c r="A1165" s="53" t="s">
        <v>10116</v>
      </c>
      <c r="B1165" s="53" t="s">
        <v>10087</v>
      </c>
      <c r="C1165" s="53" t="s">
        <v>6461</v>
      </c>
      <c r="D1165" s="91" t="s">
        <v>4065</v>
      </c>
      <c r="E1165" s="92" t="s">
        <v>4064</v>
      </c>
      <c r="F1165" s="93" t="s">
        <v>16503</v>
      </c>
      <c r="G1165" s="93" t="s">
        <v>16504</v>
      </c>
      <c r="H1165" s="93" t="s">
        <v>16505</v>
      </c>
      <c r="I1165" s="93" t="s">
        <v>16506</v>
      </c>
      <c r="J1165" s="93" t="s">
        <v>16507</v>
      </c>
      <c r="K1165" s="94">
        <v>43745</v>
      </c>
      <c r="L1165" s="90">
        <f>K1165*'Age Distribution'!$U$6</f>
        <v>2726.9719470626987</v>
      </c>
      <c r="M1165" s="90">
        <f>K1165*'Age Distribution'!$U$7</f>
        <v>8541.4690106622566</v>
      </c>
      <c r="N1165" s="82">
        <f>K1165*'Age Distribution'!$U$8</f>
        <v>9113.5587700778378</v>
      </c>
      <c r="O1165" s="82">
        <f>K1165*'Age Distribution'!$U$9</f>
        <v>8423.8198585606951</v>
      </c>
      <c r="P1165" s="82">
        <f>K1165*'Age Distribution'!$U$10</f>
        <v>8594.9291978346573</v>
      </c>
      <c r="Q1165" s="82">
        <f>K1165*'Age Distribution'!$U$11</f>
        <v>6344.2512158018553</v>
      </c>
      <c r="R1165" s="83">
        <f t="shared" si="18"/>
        <v>43745.000000000007</v>
      </c>
    </row>
    <row r="1166" spans="1:18" x14ac:dyDescent="0.3">
      <c r="A1166" s="53" t="s">
        <v>10114</v>
      </c>
      <c r="B1166" s="53" t="s">
        <v>10087</v>
      </c>
      <c r="C1166" s="53" t="s">
        <v>6460</v>
      </c>
      <c r="D1166" s="91" t="s">
        <v>4063</v>
      </c>
      <c r="E1166" s="92" t="s">
        <v>4062</v>
      </c>
      <c r="F1166" s="93" t="s">
        <v>4062</v>
      </c>
      <c r="G1166" s="93" t="s">
        <v>16508</v>
      </c>
      <c r="H1166" s="93" t="s">
        <v>16509</v>
      </c>
      <c r="I1166" s="93" t="s">
        <v>16510</v>
      </c>
      <c r="J1166" s="93" t="s">
        <v>16511</v>
      </c>
      <c r="K1166" s="94">
        <v>83709</v>
      </c>
      <c r="L1166" s="90">
        <f>K1166*'Age Distribution'!$U$6</f>
        <v>5218.244250009634</v>
      </c>
      <c r="M1166" s="90">
        <f>K1166*'Age Distribution'!$U$7</f>
        <v>16344.675492365453</v>
      </c>
      <c r="N1166" s="82">
        <f>K1166*'Age Distribution'!$U$8</f>
        <v>17439.407728527734</v>
      </c>
      <c r="O1166" s="82">
        <f>K1166*'Age Distribution'!$U$9</f>
        <v>16119.545926168872</v>
      </c>
      <c r="P1166" s="82">
        <f>K1166*'Age Distribution'!$U$10</f>
        <v>16446.97515651026</v>
      </c>
      <c r="Q1166" s="82">
        <f>K1166*'Age Distribution'!$U$11</f>
        <v>12140.151446418047</v>
      </c>
      <c r="R1166" s="83">
        <f t="shared" si="18"/>
        <v>83709</v>
      </c>
    </row>
    <row r="1167" spans="1:18" x14ac:dyDescent="0.3">
      <c r="A1167" s="53" t="s">
        <v>10112</v>
      </c>
      <c r="B1167" s="53" t="s">
        <v>10087</v>
      </c>
      <c r="C1167" s="53" t="s">
        <v>6459</v>
      </c>
      <c r="D1167" s="91" t="s">
        <v>4061</v>
      </c>
      <c r="E1167" s="92" t="s">
        <v>4060</v>
      </c>
      <c r="F1167" s="93" t="s">
        <v>4060</v>
      </c>
      <c r="G1167" s="93" t="s">
        <v>3247</v>
      </c>
      <c r="H1167" s="93" t="s">
        <v>16512</v>
      </c>
      <c r="I1167" s="93" t="s">
        <v>16513</v>
      </c>
      <c r="J1167" s="93" t="s">
        <v>16514</v>
      </c>
      <c r="K1167" s="94">
        <v>53315</v>
      </c>
      <c r="L1167" s="90">
        <f>K1167*'Age Distribution'!$U$6</f>
        <v>3323.5457619761751</v>
      </c>
      <c r="M1167" s="90">
        <f>K1167*'Age Distribution'!$U$7</f>
        <v>10410.06790041052</v>
      </c>
      <c r="N1167" s="82">
        <f>K1167*'Age Distribution'!$U$8</f>
        <v>11107.312511754484</v>
      </c>
      <c r="O1167" s="82">
        <f>K1167*'Age Distribution'!$U$9</f>
        <v>10266.6808951689</v>
      </c>
      <c r="P1167" s="82">
        <f>K1167*'Age Distribution'!$U$10</f>
        <v>10475.223458282198</v>
      </c>
      <c r="Q1167" s="82">
        <f>K1167*'Age Distribution'!$U$11</f>
        <v>7732.1694724077242</v>
      </c>
      <c r="R1167" s="83">
        <f t="shared" si="18"/>
        <v>53315</v>
      </c>
    </row>
    <row r="1168" spans="1:18" x14ac:dyDescent="0.3">
      <c r="A1168" s="53" t="s">
        <v>10110</v>
      </c>
      <c r="B1168" s="53" t="s">
        <v>10087</v>
      </c>
      <c r="C1168" s="53" t="s">
        <v>6458</v>
      </c>
      <c r="D1168" s="91" t="s">
        <v>4059</v>
      </c>
      <c r="E1168" s="92" t="s">
        <v>4058</v>
      </c>
      <c r="F1168" s="93" t="s">
        <v>4058</v>
      </c>
      <c r="G1168" s="93" t="s">
        <v>16515</v>
      </c>
      <c r="H1168" s="93" t="s">
        <v>16516</v>
      </c>
      <c r="I1168" s="93" t="s">
        <v>16517</v>
      </c>
      <c r="J1168" s="93" t="s">
        <v>16518</v>
      </c>
      <c r="K1168" s="94">
        <v>53162</v>
      </c>
      <c r="L1168" s="90">
        <f>K1168*'Age Distribution'!$U$6</f>
        <v>3314.008061486963</v>
      </c>
      <c r="M1168" s="90">
        <f>K1168*'Age Distribution'!$U$7</f>
        <v>10380.193748881629</v>
      </c>
      <c r="N1168" s="82">
        <f>K1168*'Age Distribution'!$U$8</f>
        <v>11075.437451934575</v>
      </c>
      <c r="O1168" s="82">
        <f>K1168*'Age Distribution'!$U$9</f>
        <v>10237.218226558549</v>
      </c>
      <c r="P1168" s="82">
        <f>K1168*'Age Distribution'!$U$10</f>
        <v>10445.162327472535</v>
      </c>
      <c r="Q1168" s="82">
        <f>K1168*'Age Distribution'!$U$11</f>
        <v>7709.9801836657498</v>
      </c>
      <c r="R1168" s="83">
        <f t="shared" si="18"/>
        <v>53162</v>
      </c>
    </row>
    <row r="1169" spans="1:18" x14ac:dyDescent="0.3">
      <c r="A1169" s="53" t="s">
        <v>10108</v>
      </c>
      <c r="B1169" s="53" t="s">
        <v>10087</v>
      </c>
      <c r="C1169" s="53" t="s">
        <v>6457</v>
      </c>
      <c r="D1169" s="91" t="s">
        <v>4057</v>
      </c>
      <c r="E1169" s="92" t="s">
        <v>4056</v>
      </c>
      <c r="F1169" s="93" t="s">
        <v>16519</v>
      </c>
      <c r="G1169" s="93" t="s">
        <v>16520</v>
      </c>
      <c r="H1169" s="93" t="s">
        <v>16521</v>
      </c>
      <c r="I1169" s="93" t="s">
        <v>16522</v>
      </c>
      <c r="J1169" s="93" t="s">
        <v>16523</v>
      </c>
      <c r="K1169" s="94">
        <v>245829</v>
      </c>
      <c r="L1169" s="90">
        <f>K1169*'Age Distribution'!$U$6</f>
        <v>15324.466493873042</v>
      </c>
      <c r="M1169" s="90">
        <f>K1169*'Age Distribution'!$U$7</f>
        <v>47999.56075944889</v>
      </c>
      <c r="N1169" s="82">
        <f>K1169*'Age Distribution'!$U$8</f>
        <v>51214.471114172244</v>
      </c>
      <c r="O1169" s="82">
        <f>K1169*'Age Distribution'!$U$9</f>
        <v>47338.420665450161</v>
      </c>
      <c r="P1169" s="82">
        <f>K1169*'Age Distribution'!$U$10</f>
        <v>48299.985136004019</v>
      </c>
      <c r="Q1169" s="82">
        <f>K1169*'Age Distribution'!$U$11</f>
        <v>35652.095831051643</v>
      </c>
      <c r="R1169" s="83">
        <f t="shared" si="18"/>
        <v>245829</v>
      </c>
    </row>
    <row r="1170" spans="1:18" x14ac:dyDescent="0.3">
      <c r="A1170" s="53" t="s">
        <v>10106</v>
      </c>
      <c r="B1170" s="53" t="s">
        <v>10087</v>
      </c>
      <c r="C1170" s="53" t="s">
        <v>6456</v>
      </c>
      <c r="D1170" s="91" t="s">
        <v>4055</v>
      </c>
      <c r="E1170" s="92" t="s">
        <v>4054</v>
      </c>
      <c r="F1170" s="93" t="s">
        <v>16524</v>
      </c>
      <c r="G1170" s="93" t="s">
        <v>16525</v>
      </c>
      <c r="H1170" s="93" t="s">
        <v>16526</v>
      </c>
      <c r="I1170" s="93" t="s">
        <v>16527</v>
      </c>
      <c r="J1170" s="93" t="s">
        <v>16528</v>
      </c>
      <c r="K1170" s="94">
        <v>127049</v>
      </c>
      <c r="L1170" s="90">
        <f>K1170*'Age Distribution'!$U$6</f>
        <v>7919.9693428361825</v>
      </c>
      <c r="M1170" s="90">
        <f>K1170*'Age Distribution'!$U$7</f>
        <v>24807.065866627705</v>
      </c>
      <c r="N1170" s="82">
        <f>K1170*'Age Distribution'!$U$8</f>
        <v>26468.591340258754</v>
      </c>
      <c r="O1170" s="82">
        <f>K1170*'Age Distribution'!$U$9</f>
        <v>24465.376367819816</v>
      </c>
      <c r="P1170" s="82">
        <f>K1170*'Age Distribution'!$U$10</f>
        <v>24962.330772789926</v>
      </c>
      <c r="Q1170" s="82">
        <f>K1170*'Age Distribution'!$U$11</f>
        <v>18425.666309667617</v>
      </c>
      <c r="R1170" s="83">
        <f t="shared" si="18"/>
        <v>127049</v>
      </c>
    </row>
    <row r="1171" spans="1:18" x14ac:dyDescent="0.3">
      <c r="A1171" s="53" t="s">
        <v>10104</v>
      </c>
      <c r="B1171" s="53" t="s">
        <v>10087</v>
      </c>
      <c r="C1171" s="53" t="s">
        <v>6455</v>
      </c>
      <c r="D1171" s="91" t="s">
        <v>4053</v>
      </c>
      <c r="E1171" s="92" t="s">
        <v>4052</v>
      </c>
      <c r="F1171" s="93" t="s">
        <v>4052</v>
      </c>
      <c r="G1171" s="93" t="s">
        <v>16529</v>
      </c>
      <c r="H1171" s="93" t="s">
        <v>16530</v>
      </c>
      <c r="I1171" s="93" t="s">
        <v>16531</v>
      </c>
      <c r="J1171" s="93" t="s">
        <v>16532</v>
      </c>
      <c r="K1171" s="94">
        <v>4830</v>
      </c>
      <c r="L1171" s="90">
        <f>K1171*'Age Distribution'!$U$6</f>
        <v>301.09211348297714</v>
      </c>
      <c r="M1171" s="90">
        <f>K1171*'Age Distribution'!$U$7</f>
        <v>943.08596002968784</v>
      </c>
      <c r="N1171" s="82">
        <f>K1171*'Age Distribution'!$U$8</f>
        <v>1006.2518884324141</v>
      </c>
      <c r="O1171" s="82">
        <f>K1171*'Age Distribution'!$U$9</f>
        <v>930.09600907185188</v>
      </c>
      <c r="P1171" s="82">
        <f>K1171*'Age Distribution'!$U$10</f>
        <v>948.98863928543585</v>
      </c>
      <c r="Q1171" s="82">
        <f>K1171*'Age Distribution'!$U$11</f>
        <v>700.48538969763308</v>
      </c>
      <c r="R1171" s="83">
        <f t="shared" si="18"/>
        <v>4829.9999999999991</v>
      </c>
    </row>
    <row r="1172" spans="1:18" x14ac:dyDescent="0.3">
      <c r="A1172" s="53" t="s">
        <v>10102</v>
      </c>
      <c r="B1172" s="53" t="s">
        <v>10087</v>
      </c>
      <c r="C1172" s="53" t="s">
        <v>6454</v>
      </c>
      <c r="D1172" s="91" t="s">
        <v>4051</v>
      </c>
      <c r="E1172" s="92" t="s">
        <v>4050</v>
      </c>
      <c r="F1172" s="93" t="s">
        <v>16533</v>
      </c>
      <c r="G1172" s="93" t="s">
        <v>16534</v>
      </c>
      <c r="H1172" s="93" t="s">
        <v>16535</v>
      </c>
      <c r="I1172" s="93" t="s">
        <v>16536</v>
      </c>
      <c r="J1172" s="93" t="s">
        <v>16537</v>
      </c>
      <c r="K1172" s="94">
        <v>113328</v>
      </c>
      <c r="L1172" s="90">
        <f>K1172*'Age Distribution'!$U$6</f>
        <v>7064.6308564800902</v>
      </c>
      <c r="M1172" s="90">
        <f>K1172*'Age Distribution'!$U$7</f>
        <v>22127.959767752476</v>
      </c>
      <c r="N1172" s="82">
        <f>K1172*'Age Distribution'!$U$8</f>
        <v>23610.044308958306</v>
      </c>
      <c r="O1172" s="82">
        <f>K1172*'Age Distribution'!$U$9</f>
        <v>21823.171949502033</v>
      </c>
      <c r="P1172" s="82">
        <f>K1172*'Age Distribution'!$U$10</f>
        <v>22266.456420898525</v>
      </c>
      <c r="Q1172" s="82">
        <f>K1172*'Age Distribution'!$U$11</f>
        <v>16435.736696408563</v>
      </c>
      <c r="R1172" s="83">
        <f t="shared" si="18"/>
        <v>113328</v>
      </c>
    </row>
    <row r="1173" spans="1:18" x14ac:dyDescent="0.3">
      <c r="A1173" s="53" t="s">
        <v>10100</v>
      </c>
      <c r="B1173" s="53" t="s">
        <v>10087</v>
      </c>
      <c r="C1173" s="53" t="s">
        <v>6453</v>
      </c>
      <c r="D1173" s="91" t="s">
        <v>4049</v>
      </c>
      <c r="E1173" s="92" t="s">
        <v>4048</v>
      </c>
      <c r="F1173" s="93" t="s">
        <v>16538</v>
      </c>
      <c r="G1173" s="93" t="s">
        <v>16539</v>
      </c>
      <c r="H1173" s="93" t="s">
        <v>16540</v>
      </c>
      <c r="I1173" s="93" t="s">
        <v>1114</v>
      </c>
      <c r="J1173" s="93" t="s">
        <v>16541</v>
      </c>
      <c r="K1173" s="94">
        <v>22539</v>
      </c>
      <c r="L1173" s="90">
        <f>K1173*'Age Distribution'!$U$6</f>
        <v>1405.0341916755324</v>
      </c>
      <c r="M1173" s="90">
        <f>K1173*'Age Distribution'!$U$7</f>
        <v>4400.8725575795315</v>
      </c>
      <c r="N1173" s="82">
        <f>K1173*'Age Distribution'!$U$8</f>
        <v>4695.6338122936195</v>
      </c>
      <c r="O1173" s="82">
        <f>K1173*'Age Distribution'!$U$9</f>
        <v>4340.2554758738033</v>
      </c>
      <c r="P1173" s="82">
        <f>K1173*'Age Distribution'!$U$10</f>
        <v>4428.4171720195527</v>
      </c>
      <c r="Q1173" s="82">
        <f>K1173*'Age Distribution'!$U$11</f>
        <v>3268.786790557961</v>
      </c>
      <c r="R1173" s="83">
        <f t="shared" si="18"/>
        <v>22539</v>
      </c>
    </row>
    <row r="1174" spans="1:18" x14ac:dyDescent="0.3">
      <c r="A1174" s="53" t="s">
        <v>10099</v>
      </c>
      <c r="B1174" s="53" t="s">
        <v>10087</v>
      </c>
      <c r="C1174" s="53" t="s">
        <v>6452</v>
      </c>
      <c r="D1174" s="91" t="s">
        <v>4047</v>
      </c>
      <c r="E1174" s="92" t="s">
        <v>4046</v>
      </c>
      <c r="F1174" s="93" t="s">
        <v>4046</v>
      </c>
      <c r="G1174" s="93" t="s">
        <v>16542</v>
      </c>
      <c r="H1174" s="93" t="s">
        <v>16543</v>
      </c>
      <c r="I1174" s="93" t="s">
        <v>16544</v>
      </c>
      <c r="J1174" s="93" t="s">
        <v>16545</v>
      </c>
      <c r="K1174" s="94">
        <v>59616</v>
      </c>
      <c r="L1174" s="90">
        <f>K1174*'Age Distribution'!$U$6</f>
        <v>3716.3369435613181</v>
      </c>
      <c r="M1174" s="90">
        <f>K1174*'Age Distribution'!$U$7</f>
        <v>11640.375278080719</v>
      </c>
      <c r="N1174" s="82">
        <f>K1174*'Age Distribution'!$U$8</f>
        <v>12420.023308651511</v>
      </c>
      <c r="O1174" s="82">
        <f>K1174*'Age Distribution'!$U$9</f>
        <v>11480.04216911543</v>
      </c>
      <c r="P1174" s="82">
        <f>K1174*'Age Distribution'!$U$10</f>
        <v>11713.231204894522</v>
      </c>
      <c r="Q1174" s="82">
        <f>K1174*'Age Distribution'!$U$11</f>
        <v>8645.9910956964995</v>
      </c>
      <c r="R1174" s="83">
        <f t="shared" si="18"/>
        <v>59616</v>
      </c>
    </row>
    <row r="1175" spans="1:18" x14ac:dyDescent="0.3">
      <c r="A1175" s="53" t="s">
        <v>10097</v>
      </c>
      <c r="B1175" s="53" t="s">
        <v>10087</v>
      </c>
      <c r="C1175" s="53" t="s">
        <v>6451</v>
      </c>
      <c r="D1175" s="91" t="s">
        <v>4045</v>
      </c>
      <c r="E1175" s="92" t="s">
        <v>4044</v>
      </c>
      <c r="F1175" s="93" t="s">
        <v>4044</v>
      </c>
      <c r="G1175" s="93" t="s">
        <v>16546</v>
      </c>
      <c r="H1175" s="93" t="s">
        <v>4044</v>
      </c>
      <c r="I1175" s="93" t="s">
        <v>16547</v>
      </c>
      <c r="J1175" s="93" t="s">
        <v>16548</v>
      </c>
      <c r="K1175" s="94">
        <v>52132</v>
      </c>
      <c r="L1175" s="90">
        <f>K1175*'Age Distribution'!$U$6</f>
        <v>3249.8000124419386</v>
      </c>
      <c r="M1175" s="90">
        <f>K1175*'Age Distribution'!$U$7</f>
        <v>10179.080179765568</v>
      </c>
      <c r="N1175" s="82">
        <f>K1175*'Age Distribution'!$U$8</f>
        <v>10860.853715892052</v>
      </c>
      <c r="O1175" s="82">
        <f>K1175*'Age Distribution'!$U$9</f>
        <v>10038.874771207822</v>
      </c>
      <c r="P1175" s="82">
        <f>K1175*'Age Distribution'!$U$10</f>
        <v>10242.790008949967</v>
      </c>
      <c r="Q1175" s="82">
        <f>K1175*'Age Distribution'!$U$11</f>
        <v>7560.6013117426519</v>
      </c>
      <c r="R1175" s="83">
        <f t="shared" si="18"/>
        <v>52132</v>
      </c>
    </row>
    <row r="1176" spans="1:18" x14ac:dyDescent="0.3">
      <c r="A1176" s="53" t="s">
        <v>10096</v>
      </c>
      <c r="B1176" s="53" t="s">
        <v>10087</v>
      </c>
      <c r="C1176" s="53" t="s">
        <v>6450</v>
      </c>
      <c r="D1176" s="91" t="s">
        <v>4043</v>
      </c>
      <c r="E1176" s="92" t="s">
        <v>4042</v>
      </c>
      <c r="F1176" s="93" t="s">
        <v>16549</v>
      </c>
      <c r="G1176" s="93" t="s">
        <v>16550</v>
      </c>
      <c r="H1176" s="93" t="s">
        <v>16551</v>
      </c>
      <c r="I1176" s="93" t="s">
        <v>15475</v>
      </c>
      <c r="J1176" s="93" t="s">
        <v>16071</v>
      </c>
      <c r="K1176" s="94">
        <v>46286</v>
      </c>
      <c r="L1176" s="90">
        <f>K1176*'Age Distribution'!$U$6</f>
        <v>2885.3725806776565</v>
      </c>
      <c r="M1176" s="90">
        <f>K1176*'Age Distribution'!$U$7</f>
        <v>9037.6142331126575</v>
      </c>
      <c r="N1176" s="82">
        <f>K1176*'Age Distribution'!$U$8</f>
        <v>9642.9347635574995</v>
      </c>
      <c r="O1176" s="82">
        <f>K1176*'Age Distribution'!$U$9</f>
        <v>8913.1312372463217</v>
      </c>
      <c r="P1176" s="82">
        <f>K1176*'Age Distribution'!$U$10</f>
        <v>9094.1797428500377</v>
      </c>
      <c r="Q1176" s="82">
        <f>K1176*'Age Distribution'!$U$11</f>
        <v>6712.7674425558271</v>
      </c>
      <c r="R1176" s="83">
        <f t="shared" si="18"/>
        <v>46286</v>
      </c>
    </row>
    <row r="1177" spans="1:18" x14ac:dyDescent="0.3">
      <c r="A1177" s="53" t="s">
        <v>10095</v>
      </c>
      <c r="B1177" s="53" t="s">
        <v>10087</v>
      </c>
      <c r="C1177" s="53" t="s">
        <v>6449</v>
      </c>
      <c r="D1177" s="91" t="s">
        <v>4041</v>
      </c>
      <c r="E1177" s="92" t="s">
        <v>4040</v>
      </c>
      <c r="F1177" s="93" t="s">
        <v>4040</v>
      </c>
      <c r="G1177" s="93" t="s">
        <v>16552</v>
      </c>
      <c r="H1177" s="93" t="s">
        <v>16553</v>
      </c>
      <c r="I1177" s="93" t="s">
        <v>16554</v>
      </c>
      <c r="J1177" s="93" t="s">
        <v>16555</v>
      </c>
      <c r="K1177" s="94">
        <v>40333</v>
      </c>
      <c r="L1177" s="90">
        <f>K1177*'Age Distribution'!$U$6</f>
        <v>2514.2749923620945</v>
      </c>
      <c r="M1177" s="90">
        <f>K1177*'Age Distribution'!$U$7</f>
        <v>7875.2559059787582</v>
      </c>
      <c r="N1177" s="82">
        <f>K1177*'Age Distribution'!$U$8</f>
        <v>8402.7241027214404</v>
      </c>
      <c r="O1177" s="82">
        <f>K1177*'Age Distribution'!$U$9</f>
        <v>7766.7830919037269</v>
      </c>
      <c r="P1177" s="82">
        <f>K1177*'Age Distribution'!$U$10</f>
        <v>7924.5463329812601</v>
      </c>
      <c r="Q1177" s="82">
        <f>K1177*'Age Distribution'!$U$11</f>
        <v>5849.4155740527194</v>
      </c>
      <c r="R1177" s="83">
        <f t="shared" si="18"/>
        <v>40333</v>
      </c>
    </row>
    <row r="1178" spans="1:18" x14ac:dyDescent="0.3">
      <c r="A1178" s="53" t="s">
        <v>10094</v>
      </c>
      <c r="B1178" s="53" t="s">
        <v>10087</v>
      </c>
      <c r="C1178" s="53" t="s">
        <v>6447</v>
      </c>
      <c r="D1178" s="91" t="s">
        <v>4039</v>
      </c>
      <c r="E1178" s="92" t="s">
        <v>4038</v>
      </c>
      <c r="F1178" s="93" t="s">
        <v>4038</v>
      </c>
      <c r="G1178" s="93" t="s">
        <v>16556</v>
      </c>
      <c r="H1178" s="93" t="s">
        <v>16557</v>
      </c>
      <c r="I1178" s="93" t="s">
        <v>16558</v>
      </c>
      <c r="J1178" s="93" t="s">
        <v>16559</v>
      </c>
      <c r="K1178" s="94">
        <v>25085</v>
      </c>
      <c r="L1178" s="90">
        <f>K1178*'Age Distribution'!$U$6</f>
        <v>1563.7465148489609</v>
      </c>
      <c r="M1178" s="90">
        <f>K1178*'Age Distribution'!$U$7</f>
        <v>4897.9940594916607</v>
      </c>
      <c r="N1178" s="82">
        <f>K1178*'Age Distribution'!$U$8</f>
        <v>5226.0514743948461</v>
      </c>
      <c r="O1178" s="82">
        <f>K1178*'Age Distribution'!$U$9</f>
        <v>4830.5296868669575</v>
      </c>
      <c r="P1178" s="82">
        <f>K1178*'Age Distribution'!$U$10</f>
        <v>4928.6501069306751</v>
      </c>
      <c r="Q1178" s="82">
        <f>K1178*'Age Distribution'!$U$11</f>
        <v>3638.0281574668998</v>
      </c>
      <c r="R1178" s="83">
        <f t="shared" si="18"/>
        <v>25085</v>
      </c>
    </row>
    <row r="1179" spans="1:18" x14ac:dyDescent="0.3">
      <c r="A1179" s="53" t="s">
        <v>10092</v>
      </c>
      <c r="B1179" s="53" t="s">
        <v>10087</v>
      </c>
      <c r="C1179" s="53" t="s">
        <v>6446</v>
      </c>
      <c r="D1179" s="91" t="s">
        <v>4037</v>
      </c>
      <c r="E1179" s="92" t="s">
        <v>4036</v>
      </c>
      <c r="F1179" s="93" t="s">
        <v>4036</v>
      </c>
      <c r="G1179" s="93" t="s">
        <v>16560</v>
      </c>
      <c r="H1179" s="93" t="s">
        <v>16561</v>
      </c>
      <c r="I1179" s="93" t="s">
        <v>16562</v>
      </c>
      <c r="J1179" s="93" t="s">
        <v>16563</v>
      </c>
      <c r="K1179" s="94">
        <v>11525</v>
      </c>
      <c r="L1179" s="90">
        <f>K1179*'Age Distribution'!$U$6</f>
        <v>718.44443227563386</v>
      </c>
      <c r="M1179" s="90">
        <f>K1179*'Age Distribution'!$U$7</f>
        <v>2250.3241592840895</v>
      </c>
      <c r="N1179" s="82">
        <f>K1179*'Age Distribution'!$U$8</f>
        <v>2401.0461727088141</v>
      </c>
      <c r="O1179" s="82">
        <f>K1179*'Age Distribution'!$U$9</f>
        <v>2219.3284688515719</v>
      </c>
      <c r="P1179" s="82">
        <f>K1179*'Age Distribution'!$U$10</f>
        <v>2264.4087096821218</v>
      </c>
      <c r="Q1179" s="82">
        <f>K1179*'Age Distribution'!$U$11</f>
        <v>1671.4480571977683</v>
      </c>
      <c r="R1179" s="83">
        <f t="shared" si="18"/>
        <v>11525</v>
      </c>
    </row>
    <row r="1180" spans="1:18" x14ac:dyDescent="0.3">
      <c r="A1180" s="53" t="s">
        <v>10090</v>
      </c>
      <c r="B1180" s="53" t="s">
        <v>10087</v>
      </c>
      <c r="C1180" s="53" t="s">
        <v>6445</v>
      </c>
      <c r="D1180" s="91" t="s">
        <v>4035</v>
      </c>
      <c r="E1180" s="92" t="s">
        <v>4034</v>
      </c>
      <c r="F1180" s="93" t="s">
        <v>4034</v>
      </c>
      <c r="G1180" s="93" t="s">
        <v>4034</v>
      </c>
      <c r="H1180" s="93" t="s">
        <v>16564</v>
      </c>
      <c r="I1180" s="93" t="s">
        <v>16565</v>
      </c>
      <c r="J1180" s="93" t="s">
        <v>16566</v>
      </c>
      <c r="K1180" s="94">
        <v>15406</v>
      </c>
      <c r="L1180" s="90">
        <f>K1180*'Age Distribution'!$U$6</f>
        <v>960.37786756081698</v>
      </c>
      <c r="M1180" s="90">
        <f>K1180*'Age Distribution'!$U$7</f>
        <v>3008.1122774777168</v>
      </c>
      <c r="N1180" s="82">
        <f>K1180*'Age Distribution'!$U$8</f>
        <v>3209.5893567680687</v>
      </c>
      <c r="O1180" s="82">
        <f>K1180*'Age Distribution'!$U$9</f>
        <v>2966.6789059546481</v>
      </c>
      <c r="P1180" s="82">
        <f>K1180*'Age Distribution'!$U$10</f>
        <v>3026.9397467559888</v>
      </c>
      <c r="Q1180" s="82">
        <f>K1180*'Age Distribution'!$U$11</f>
        <v>2234.3018454827611</v>
      </c>
      <c r="R1180" s="83">
        <f t="shared" si="18"/>
        <v>15406</v>
      </c>
    </row>
    <row r="1181" spans="1:18" x14ac:dyDescent="0.3">
      <c r="A1181" s="53" t="s">
        <v>10088</v>
      </c>
      <c r="B1181" s="53" t="s">
        <v>10087</v>
      </c>
      <c r="C1181" s="53" t="s">
        <v>6444</v>
      </c>
      <c r="D1181" s="91" t="s">
        <v>4033</v>
      </c>
      <c r="E1181" s="92" t="s">
        <v>4032</v>
      </c>
      <c r="F1181" s="93" t="s">
        <v>4032</v>
      </c>
      <c r="G1181" s="93" t="s">
        <v>16567</v>
      </c>
      <c r="H1181" s="93" t="s">
        <v>16568</v>
      </c>
      <c r="I1181" s="93" t="s">
        <v>16569</v>
      </c>
      <c r="J1181" s="93" t="s">
        <v>16570</v>
      </c>
      <c r="K1181" s="94">
        <v>14743</v>
      </c>
      <c r="L1181" s="90">
        <f>K1181*'Age Distribution'!$U$6</f>
        <v>919.04783210756352</v>
      </c>
      <c r="M1181" s="90">
        <f>K1181*'Age Distribution'!$U$7</f>
        <v>2878.6576208525235</v>
      </c>
      <c r="N1181" s="82">
        <f>K1181*'Age Distribution'!$U$8</f>
        <v>3071.464097548464</v>
      </c>
      <c r="O1181" s="82">
        <f>K1181*'Age Distribution'!$U$9</f>
        <v>2839.0073419764622</v>
      </c>
      <c r="P1181" s="82">
        <f>K1181*'Age Distribution'!$U$10</f>
        <v>2896.6748465807827</v>
      </c>
      <c r="Q1181" s="82">
        <f>K1181*'Age Distribution'!$U$11</f>
        <v>2138.1482609342038</v>
      </c>
      <c r="R1181" s="83">
        <f t="shared" si="18"/>
        <v>14743</v>
      </c>
    </row>
    <row r="1182" spans="1:18" x14ac:dyDescent="0.3">
      <c r="A1182" s="53" t="s">
        <v>10083</v>
      </c>
      <c r="B1182" s="53" t="s">
        <v>10059</v>
      </c>
      <c r="C1182" s="53" t="s">
        <v>6508</v>
      </c>
      <c r="D1182" s="91" t="s">
        <v>4031</v>
      </c>
      <c r="E1182" s="92" t="s">
        <v>4030</v>
      </c>
      <c r="F1182" s="93" t="s">
        <v>4030</v>
      </c>
      <c r="G1182" s="93" t="s">
        <v>16571</v>
      </c>
      <c r="H1182" s="93" t="s">
        <v>16572</v>
      </c>
      <c r="I1182" s="93" t="s">
        <v>16573</v>
      </c>
      <c r="J1182" s="93" t="s">
        <v>16574</v>
      </c>
      <c r="K1182" s="94">
        <v>107440</v>
      </c>
      <c r="L1182" s="90">
        <f>K1182*'Age Distribution'!$U$6</f>
        <v>6697.5852324246507</v>
      </c>
      <c r="M1182" s="90">
        <f>K1182*'Age Distribution'!$U$7</f>
        <v>20978.293073621047</v>
      </c>
      <c r="N1182" s="82">
        <f>K1182*'Age Distribution'!$U$8</f>
        <v>22383.375340202601</v>
      </c>
      <c r="O1182" s="82">
        <f>K1182*'Age Distribution'!$U$9</f>
        <v>20689.340624157303</v>
      </c>
      <c r="P1182" s="82">
        <f>K1182*'Age Distribution'!$U$10</f>
        <v>21109.594079674374</v>
      </c>
      <c r="Q1182" s="82">
        <f>K1182*'Age Distribution'!$U$11</f>
        <v>15581.81164992002</v>
      </c>
      <c r="R1182" s="83">
        <f t="shared" si="18"/>
        <v>107439.99999999999</v>
      </c>
    </row>
    <row r="1183" spans="1:18" x14ac:dyDescent="0.3">
      <c r="A1183" s="53" t="s">
        <v>10081</v>
      </c>
      <c r="B1183" s="53" t="s">
        <v>10059</v>
      </c>
      <c r="C1183" s="53" t="s">
        <v>6507</v>
      </c>
      <c r="D1183" s="91" t="s">
        <v>4029</v>
      </c>
      <c r="E1183" s="92" t="s">
        <v>4028</v>
      </c>
      <c r="F1183" s="93" t="s">
        <v>16575</v>
      </c>
      <c r="G1183" s="93" t="s">
        <v>16576</v>
      </c>
      <c r="H1183" s="93" t="s">
        <v>16577</v>
      </c>
      <c r="I1183" s="93" t="s">
        <v>16578</v>
      </c>
      <c r="J1183" s="93" t="s">
        <v>16579</v>
      </c>
      <c r="K1183" s="94">
        <v>69447</v>
      </c>
      <c r="L1183" s="90">
        <f>K1183*'Age Distribution'!$U$6</f>
        <v>4329.1809534269805</v>
      </c>
      <c r="M1183" s="90">
        <f>K1183*'Age Distribution'!$U$7</f>
        <v>13559.935955731207</v>
      </c>
      <c r="N1183" s="82">
        <f>K1183*'Age Distribution'!$U$8</f>
        <v>14468.152152373885</v>
      </c>
      <c r="O1183" s="82">
        <f>K1183*'Age Distribution'!$U$9</f>
        <v>13373.163052176584</v>
      </c>
      <c r="P1183" s="82">
        <f>K1183*'Age Distribution'!$U$10</f>
        <v>13644.806217899724</v>
      </c>
      <c r="Q1183" s="82">
        <f>K1183*'Age Distribution'!$U$11</f>
        <v>10071.76166839162</v>
      </c>
      <c r="R1183" s="83">
        <f t="shared" si="18"/>
        <v>69447</v>
      </c>
    </row>
    <row r="1184" spans="1:18" x14ac:dyDescent="0.3">
      <c r="A1184" s="53" t="s">
        <v>10079</v>
      </c>
      <c r="B1184" s="53" t="s">
        <v>10059</v>
      </c>
      <c r="C1184" s="53" t="s">
        <v>6506</v>
      </c>
      <c r="D1184" s="91" t="s">
        <v>4027</v>
      </c>
      <c r="E1184" s="92" t="s">
        <v>4026</v>
      </c>
      <c r="F1184" s="93" t="s">
        <v>16580</v>
      </c>
      <c r="G1184" s="93" t="s">
        <v>16581</v>
      </c>
      <c r="H1184" s="93" t="s">
        <v>16582</v>
      </c>
      <c r="I1184" s="93" t="s">
        <v>16583</v>
      </c>
      <c r="J1184" s="93" t="s">
        <v>16584</v>
      </c>
      <c r="K1184" s="94">
        <v>287797</v>
      </c>
      <c r="L1184" s="90">
        <f>K1184*'Age Distribution'!$U$6</f>
        <v>17940.663971855149</v>
      </c>
      <c r="M1184" s="90">
        <f>K1184*'Age Distribution'!$U$7</f>
        <v>56194.060049412852</v>
      </c>
      <c r="N1184" s="82">
        <f>K1184*'Age Distribution'!$U$8</f>
        <v>59957.820856145649</v>
      </c>
      <c r="O1184" s="82">
        <f>K1184*'Age Distribution'!$U$9</f>
        <v>55420.049921915474</v>
      </c>
      <c r="P1184" s="82">
        <f>K1184*'Age Distribution'!$U$10</f>
        <v>56545.772964892465</v>
      </c>
      <c r="Q1184" s="82">
        <f>K1184*'Age Distribution'!$U$11</f>
        <v>41738.632235778408</v>
      </c>
      <c r="R1184" s="83">
        <f t="shared" si="18"/>
        <v>287797</v>
      </c>
    </row>
    <row r="1185" spans="1:18" x14ac:dyDescent="0.3">
      <c r="A1185" s="53" t="s">
        <v>10078</v>
      </c>
      <c r="B1185" s="53" t="s">
        <v>10059</v>
      </c>
      <c r="C1185" s="53" t="s">
        <v>6505</v>
      </c>
      <c r="D1185" s="91" t="s">
        <v>4025</v>
      </c>
      <c r="E1185" s="92" t="s">
        <v>4024</v>
      </c>
      <c r="F1185" s="93" t="s">
        <v>4024</v>
      </c>
      <c r="G1185" s="93" t="s">
        <v>16585</v>
      </c>
      <c r="H1185" s="93" t="s">
        <v>16586</v>
      </c>
      <c r="I1185" s="93" t="s">
        <v>16587</v>
      </c>
      <c r="J1185" s="93" t="s">
        <v>16588</v>
      </c>
      <c r="K1185" s="94">
        <v>30296</v>
      </c>
      <c r="L1185" s="90">
        <f>K1185*'Age Distribution'!$U$6</f>
        <v>1888.5893726874276</v>
      </c>
      <c r="M1185" s="90">
        <f>K1185*'Age Distribution'!$U$7</f>
        <v>5915.472514505057</v>
      </c>
      <c r="N1185" s="82">
        <f>K1185*'Age Distribution'!$U$8</f>
        <v>6311.6785117905629</v>
      </c>
      <c r="O1185" s="82">
        <f>K1185*'Age Distribution'!$U$9</f>
        <v>5833.9935177724274</v>
      </c>
      <c r="P1185" s="82">
        <f>K1185*'Age Distribution'!$U$10</f>
        <v>5952.4968562715458</v>
      </c>
      <c r="Q1185" s="82">
        <f>K1185*'Age Distribution'!$U$11</f>
        <v>4393.7692269729796</v>
      </c>
      <c r="R1185" s="83">
        <f t="shared" si="18"/>
        <v>30296</v>
      </c>
    </row>
    <row r="1186" spans="1:18" x14ac:dyDescent="0.3">
      <c r="A1186" s="53" t="s">
        <v>10077</v>
      </c>
      <c r="B1186" s="53" t="s">
        <v>10059</v>
      </c>
      <c r="C1186" s="53" t="s">
        <v>6504</v>
      </c>
      <c r="D1186" s="91" t="s">
        <v>4023</v>
      </c>
      <c r="E1186" s="92" t="s">
        <v>4022</v>
      </c>
      <c r="F1186" s="93" t="s">
        <v>4021</v>
      </c>
      <c r="G1186" s="93" t="s">
        <v>16589</v>
      </c>
      <c r="H1186" s="93" t="s">
        <v>16590</v>
      </c>
      <c r="I1186" s="93" t="s">
        <v>16591</v>
      </c>
      <c r="J1186" s="93" t="s">
        <v>16592</v>
      </c>
      <c r="K1186" s="94">
        <v>54696</v>
      </c>
      <c r="L1186" s="90">
        <f>K1186*'Age Distribution'!$U$6</f>
        <v>3409.6344180258629</v>
      </c>
      <c r="M1186" s="90">
        <f>K1186*'Age Distribution'!$U$7</f>
        <v>10679.716287739919</v>
      </c>
      <c r="N1186" s="82">
        <f>K1186*'Age Distribution'!$U$8</f>
        <v>11395.021385030916</v>
      </c>
      <c r="O1186" s="82">
        <f>K1186*'Age Distribution'!$U$9</f>
        <v>10532.615178508076</v>
      </c>
      <c r="P1186" s="82">
        <f>K1186*'Age Distribution'!$U$10</f>
        <v>10746.559547485756</v>
      </c>
      <c r="Q1186" s="82">
        <f>K1186*'Age Distribution'!$U$11</f>
        <v>7932.4531832094699</v>
      </c>
      <c r="R1186" s="83">
        <f t="shared" si="18"/>
        <v>54696</v>
      </c>
    </row>
    <row r="1187" spans="1:18" x14ac:dyDescent="0.3">
      <c r="A1187" s="53" t="s">
        <v>10076</v>
      </c>
      <c r="B1187" s="53" t="s">
        <v>10059</v>
      </c>
      <c r="C1187" s="53" t="s">
        <v>6503</v>
      </c>
      <c r="D1187" s="91" t="s">
        <v>4020</v>
      </c>
      <c r="E1187" s="92" t="s">
        <v>4019</v>
      </c>
      <c r="F1187" s="93" t="s">
        <v>4019</v>
      </c>
      <c r="G1187" s="93" t="s">
        <v>16593</v>
      </c>
      <c r="H1187" s="93" t="s">
        <v>16594</v>
      </c>
      <c r="I1187" s="93" t="s">
        <v>16595</v>
      </c>
      <c r="J1187" s="93" t="s">
        <v>16596</v>
      </c>
      <c r="K1187" s="94">
        <v>121112</v>
      </c>
      <c r="L1187" s="90">
        <f>K1187*'Age Distribution'!$U$6</f>
        <v>7549.8691611077284</v>
      </c>
      <c r="M1187" s="90">
        <f>K1187*'Age Distribution'!$U$7</f>
        <v>23647.831633771337</v>
      </c>
      <c r="N1187" s="82">
        <f>K1187*'Age Distribution'!$U$8</f>
        <v>25231.714019011706</v>
      </c>
      <c r="O1187" s="82">
        <f>K1187*'Age Distribution'!$U$9</f>
        <v>23322.109285861308</v>
      </c>
      <c r="P1187" s="82">
        <f>K1187*'Age Distribution'!$U$10</f>
        <v>23795.841010587519</v>
      </c>
      <c r="Q1187" s="82">
        <f>K1187*'Age Distribution'!$U$11</f>
        <v>17564.634889660403</v>
      </c>
      <c r="R1187" s="83">
        <f t="shared" si="18"/>
        <v>121112</v>
      </c>
    </row>
    <row r="1188" spans="1:18" x14ac:dyDescent="0.3">
      <c r="A1188" s="53" t="s">
        <v>10074</v>
      </c>
      <c r="B1188" s="53" t="s">
        <v>10059</v>
      </c>
      <c r="C1188" s="53" t="s">
        <v>6502</v>
      </c>
      <c r="D1188" s="91" t="s">
        <v>4018</v>
      </c>
      <c r="E1188" s="92" t="s">
        <v>4017</v>
      </c>
      <c r="F1188" s="93" t="s">
        <v>4017</v>
      </c>
      <c r="G1188" s="93" t="s">
        <v>16597</v>
      </c>
      <c r="H1188" s="93" t="s">
        <v>16598</v>
      </c>
      <c r="I1188" s="93" t="s">
        <v>16599</v>
      </c>
      <c r="J1188" s="93" t="s">
        <v>16600</v>
      </c>
      <c r="K1188" s="94">
        <v>39676</v>
      </c>
      <c r="L1188" s="90">
        <f>K1188*'Age Distribution'!$U$6</f>
        <v>2473.3189843790065</v>
      </c>
      <c r="M1188" s="90">
        <f>K1188*'Age Distribution'!$U$7</f>
        <v>7746.9727847076392</v>
      </c>
      <c r="N1188" s="82">
        <f>K1188*'Age Distribution'!$U$8</f>
        <v>8265.848845847715</v>
      </c>
      <c r="O1188" s="82">
        <f>K1188*'Age Distribution'!$U$9</f>
        <v>7640.266926694575</v>
      </c>
      <c r="P1188" s="82">
        <f>K1188*'Age Distribution'!$U$10</f>
        <v>7795.460300680943</v>
      </c>
      <c r="Q1188" s="82">
        <f>K1188*'Age Distribution'!$U$11</f>
        <v>5754.1321576901228</v>
      </c>
      <c r="R1188" s="83">
        <f t="shared" si="18"/>
        <v>39676</v>
      </c>
    </row>
    <row r="1189" spans="1:18" x14ac:dyDescent="0.3">
      <c r="A1189" s="53" t="s">
        <v>10073</v>
      </c>
      <c r="B1189" s="53" t="s">
        <v>10059</v>
      </c>
      <c r="C1189" s="53" t="s">
        <v>6501</v>
      </c>
      <c r="D1189" s="91" t="s">
        <v>4016</v>
      </c>
      <c r="E1189" s="92" t="s">
        <v>4015</v>
      </c>
      <c r="F1189" s="93" t="s">
        <v>4015</v>
      </c>
      <c r="G1189" s="93" t="s">
        <v>16601</v>
      </c>
      <c r="H1189" s="93" t="s">
        <v>16602</v>
      </c>
      <c r="I1189" s="93" t="s">
        <v>16603</v>
      </c>
      <c r="J1189" s="93" t="s">
        <v>12007</v>
      </c>
      <c r="K1189" s="94">
        <v>34170</v>
      </c>
      <c r="L1189" s="90">
        <f>K1189*'Age Distribution'!$U$6</f>
        <v>2130.0864425907512</v>
      </c>
      <c r="M1189" s="90">
        <f>K1189*'Age Distribution'!$U$7</f>
        <v>6671.8938414522636</v>
      </c>
      <c r="N1189" s="82">
        <f>K1189*'Age Distribution'!$U$8</f>
        <v>7118.7633597796257</v>
      </c>
      <c r="O1189" s="82">
        <f>K1189*'Age Distribution'!$U$9</f>
        <v>6579.9959896449645</v>
      </c>
      <c r="P1189" s="82">
        <f>K1189*'Age Distribution'!$U$10</f>
        <v>6713.652547491376</v>
      </c>
      <c r="Q1189" s="82">
        <f>K1189*'Age Distribution'!$U$11</f>
        <v>4955.607819041019</v>
      </c>
      <c r="R1189" s="83">
        <f t="shared" si="18"/>
        <v>34170</v>
      </c>
    </row>
    <row r="1190" spans="1:18" x14ac:dyDescent="0.3">
      <c r="A1190" s="53" t="s">
        <v>10072</v>
      </c>
      <c r="B1190" s="53" t="s">
        <v>10059</v>
      </c>
      <c r="C1190" s="53" t="s">
        <v>6500</v>
      </c>
      <c r="D1190" s="91" t="s">
        <v>4014</v>
      </c>
      <c r="E1190" s="92" t="s">
        <v>4013</v>
      </c>
      <c r="F1190" s="93" t="s">
        <v>4012</v>
      </c>
      <c r="G1190" s="93" t="s">
        <v>16604</v>
      </c>
      <c r="H1190" s="93" t="s">
        <v>16605</v>
      </c>
      <c r="I1190" s="93" t="s">
        <v>16606</v>
      </c>
      <c r="J1190" s="93" t="s">
        <v>16607</v>
      </c>
      <c r="K1190" s="94">
        <v>57238</v>
      </c>
      <c r="L1190" s="90">
        <f>K1190*'Age Distribution'!$U$6</f>
        <v>3568.0973895525149</v>
      </c>
      <c r="M1190" s="90">
        <f>K1190*'Age Distribution'!$U$7</f>
        <v>11176.056766082665</v>
      </c>
      <c r="N1190" s="82">
        <f>K1190*'Age Distribution'!$U$8</f>
        <v>11924.60571223489</v>
      </c>
      <c r="O1190" s="82">
        <f>K1190*'Age Distribution'!$U$9</f>
        <v>11022.119123655209</v>
      </c>
      <c r="P1190" s="82">
        <f>K1190*'Age Distribution'!$U$10</f>
        <v>11246.006570480286</v>
      </c>
      <c r="Q1190" s="82">
        <f>K1190*'Age Distribution'!$U$11</f>
        <v>8301.1144379944362</v>
      </c>
      <c r="R1190" s="83">
        <f t="shared" si="18"/>
        <v>57238</v>
      </c>
    </row>
    <row r="1191" spans="1:18" x14ac:dyDescent="0.3">
      <c r="A1191" s="53" t="s">
        <v>10070</v>
      </c>
      <c r="B1191" s="53" t="s">
        <v>10059</v>
      </c>
      <c r="C1191" s="53" t="s">
        <v>6499</v>
      </c>
      <c r="D1191" s="91" t="s">
        <v>4011</v>
      </c>
      <c r="E1191" s="92" t="s">
        <v>4010</v>
      </c>
      <c r="F1191" s="93" t="s">
        <v>16608</v>
      </c>
      <c r="G1191" s="93" t="s">
        <v>16609</v>
      </c>
      <c r="H1191" s="93" t="s">
        <v>16610</v>
      </c>
      <c r="I1191" s="93" t="s">
        <v>16611</v>
      </c>
      <c r="J1191" s="93" t="s">
        <v>16612</v>
      </c>
      <c r="K1191" s="94">
        <v>153414</v>
      </c>
      <c r="L1191" s="90">
        <f>K1191*'Age Distribution'!$U$6</f>
        <v>9563.5083846537182</v>
      </c>
      <c r="M1191" s="90">
        <f>K1191*'Age Distribution'!$U$7</f>
        <v>29954.987468321851</v>
      </c>
      <c r="N1191" s="82">
        <f>K1191*'Age Distribution'!$U$8</f>
        <v>31961.309981774404</v>
      </c>
      <c r="O1191" s="82">
        <f>K1191*'Age Distribution'!$U$9</f>
        <v>29542.391125413887</v>
      </c>
      <c r="P1191" s="82">
        <f>K1191*'Age Distribution'!$U$10</f>
        <v>30142.472693030199</v>
      </c>
      <c r="Q1191" s="82">
        <f>K1191*'Age Distribution'!$U$11</f>
        <v>22249.330346805938</v>
      </c>
      <c r="R1191" s="83">
        <f t="shared" si="18"/>
        <v>153414</v>
      </c>
    </row>
    <row r="1192" spans="1:18" x14ac:dyDescent="0.3">
      <c r="A1192" s="53" t="s">
        <v>10068</v>
      </c>
      <c r="B1192" s="53" t="s">
        <v>10059</v>
      </c>
      <c r="C1192" s="53" t="s">
        <v>6498</v>
      </c>
      <c r="D1192" s="91" t="s">
        <v>4009</v>
      </c>
      <c r="E1192" s="92" t="s">
        <v>4008</v>
      </c>
      <c r="F1192" s="93" t="s">
        <v>4008</v>
      </c>
      <c r="G1192" s="93" t="s">
        <v>16613</v>
      </c>
      <c r="H1192" s="93" t="s">
        <v>16614</v>
      </c>
      <c r="I1192" s="93" t="s">
        <v>16615</v>
      </c>
      <c r="J1192" s="93" t="s">
        <v>16616</v>
      </c>
      <c r="K1192" s="94">
        <v>17026</v>
      </c>
      <c r="L1192" s="90">
        <f>K1192*'Age Distribution'!$U$6</f>
        <v>1061.365284505418</v>
      </c>
      <c r="M1192" s="90">
        <f>K1192*'Age Distribution'!$U$7</f>
        <v>3324.4268230777361</v>
      </c>
      <c r="N1192" s="82">
        <f>K1192*'Age Distribution'!$U$8</f>
        <v>3547.089990155338</v>
      </c>
      <c r="O1192" s="82">
        <f>K1192*'Age Distribution'!$U$9</f>
        <v>3278.6365735936542</v>
      </c>
      <c r="P1192" s="82">
        <f>K1192*'Age Distribution'!$U$10</f>
        <v>3345.2340729759485</v>
      </c>
      <c r="Q1192" s="82">
        <f>K1192*'Age Distribution'!$U$11</f>
        <v>2469.2472556919051</v>
      </c>
      <c r="R1192" s="83">
        <f t="shared" si="18"/>
        <v>17026</v>
      </c>
    </row>
    <row r="1193" spans="1:18" x14ac:dyDescent="0.3">
      <c r="A1193" s="53" t="s">
        <v>10066</v>
      </c>
      <c r="B1193" s="53" t="s">
        <v>10059</v>
      </c>
      <c r="C1193" s="53" t="s">
        <v>6497</v>
      </c>
      <c r="D1193" s="91" t="s">
        <v>4007</v>
      </c>
      <c r="E1193" s="92" t="s">
        <v>4006</v>
      </c>
      <c r="F1193" s="93" t="s">
        <v>4006</v>
      </c>
      <c r="G1193" s="93" t="s">
        <v>16617</v>
      </c>
      <c r="H1193" s="93" t="s">
        <v>16618</v>
      </c>
      <c r="I1193" s="93" t="s">
        <v>16619</v>
      </c>
      <c r="J1193" s="93" t="s">
        <v>16620</v>
      </c>
      <c r="K1193" s="94">
        <v>35045</v>
      </c>
      <c r="L1193" s="90">
        <f>K1193*'Age Distribution'!$U$6</f>
        <v>2184.6321153231747</v>
      </c>
      <c r="M1193" s="90">
        <f>K1193*'Age Distribution'!$U$7</f>
        <v>6842.7427472547433</v>
      </c>
      <c r="N1193" s="82">
        <f>K1193*'Age Distribution'!$U$8</f>
        <v>7301.0553685536133</v>
      </c>
      <c r="O1193" s="82">
        <f>K1193*'Age Distribution'!$U$9</f>
        <v>6748.4916434623292</v>
      </c>
      <c r="P1193" s="82">
        <f>K1193*'Age Distribution'!$U$10</f>
        <v>6885.5707792459834</v>
      </c>
      <c r="Q1193" s="82">
        <f>K1193*'Age Distribution'!$U$11</f>
        <v>5082.507346160156</v>
      </c>
      <c r="R1193" s="83">
        <f t="shared" si="18"/>
        <v>35045</v>
      </c>
    </row>
    <row r="1194" spans="1:18" x14ac:dyDescent="0.3">
      <c r="A1194" s="53" t="s">
        <v>10064</v>
      </c>
      <c r="B1194" s="53" t="s">
        <v>10059</v>
      </c>
      <c r="C1194" s="53" t="s">
        <v>6496</v>
      </c>
      <c r="D1194" s="91" t="s">
        <v>4005</v>
      </c>
      <c r="E1194" s="92" t="s">
        <v>4004</v>
      </c>
      <c r="F1194" s="93" t="s">
        <v>4004</v>
      </c>
      <c r="G1194" s="93" t="s">
        <v>16621</v>
      </c>
      <c r="H1194" s="93" t="s">
        <v>16622</v>
      </c>
      <c r="I1194" s="93" t="s">
        <v>16623</v>
      </c>
      <c r="J1194" s="93" t="s">
        <v>16624</v>
      </c>
      <c r="K1194" s="94">
        <v>51163</v>
      </c>
      <c r="L1194" s="90">
        <f>K1194*'Age Distribution'!$U$6</f>
        <v>3189.3945760102606</v>
      </c>
      <c r="M1194" s="90">
        <f>K1194*'Age Distribution'!$U$7</f>
        <v>9989.8772200825915</v>
      </c>
      <c r="N1194" s="82">
        <f>K1194*'Age Distribution'!$U$8</f>
        <v>10658.978337032629</v>
      </c>
      <c r="O1194" s="82">
        <f>K1194*'Age Distribution'!$U$9</f>
        <v>9852.2778700089348</v>
      </c>
      <c r="P1194" s="82">
        <f>K1194*'Age Distribution'!$U$10</f>
        <v>10052.402847155436</v>
      </c>
      <c r="Q1194" s="82">
        <f>K1194*'Age Distribution'!$U$11</f>
        <v>7420.0691497101452</v>
      </c>
      <c r="R1194" s="83">
        <f t="shared" si="18"/>
        <v>51162.999999999993</v>
      </c>
    </row>
    <row r="1195" spans="1:18" x14ac:dyDescent="0.3">
      <c r="A1195" s="53" t="s">
        <v>10063</v>
      </c>
      <c r="B1195" s="53" t="s">
        <v>10059</v>
      </c>
      <c r="C1195" s="53" t="s">
        <v>6495</v>
      </c>
      <c r="D1195" s="91" t="s">
        <v>4003</v>
      </c>
      <c r="E1195" s="92" t="s">
        <v>4002</v>
      </c>
      <c r="F1195" s="93" t="s">
        <v>4002</v>
      </c>
      <c r="G1195" s="93" t="s">
        <v>16625</v>
      </c>
      <c r="H1195" s="93" t="s">
        <v>16626</v>
      </c>
      <c r="I1195" s="93" t="s">
        <v>16627</v>
      </c>
      <c r="J1195" s="93" t="s">
        <v>16628</v>
      </c>
      <c r="K1195" s="94">
        <v>39051</v>
      </c>
      <c r="L1195" s="90">
        <f>K1195*'Age Distribution'!$U$6</f>
        <v>2434.3577895701328</v>
      </c>
      <c r="M1195" s="90">
        <f>K1195*'Age Distribution'!$U$7</f>
        <v>7624.9378519915817</v>
      </c>
      <c r="N1195" s="82">
        <f>K1195*'Age Distribution'!$U$8</f>
        <v>8135.6402681520094</v>
      </c>
      <c r="O1195" s="82">
        <f>K1195*'Age Distribution'!$U$9</f>
        <v>7519.9128882535997</v>
      </c>
      <c r="P1195" s="82">
        <f>K1195*'Age Distribution'!$U$10</f>
        <v>7672.6615637133655</v>
      </c>
      <c r="Q1195" s="82">
        <f>K1195*'Age Distribution'!$U$11</f>
        <v>5663.4896383193109</v>
      </c>
      <c r="R1195" s="83">
        <f t="shared" si="18"/>
        <v>39051</v>
      </c>
    </row>
    <row r="1196" spans="1:18" x14ac:dyDescent="0.3">
      <c r="A1196" s="53" t="s">
        <v>10061</v>
      </c>
      <c r="B1196" s="53" t="s">
        <v>10059</v>
      </c>
      <c r="C1196" s="53" t="s">
        <v>6494</v>
      </c>
      <c r="D1196" s="91" t="s">
        <v>4001</v>
      </c>
      <c r="E1196" s="92" t="s">
        <v>4000</v>
      </c>
      <c r="F1196" s="93" t="s">
        <v>4000</v>
      </c>
      <c r="G1196" s="93" t="s">
        <v>16629</v>
      </c>
      <c r="H1196" s="93" t="s">
        <v>3875</v>
      </c>
      <c r="I1196" s="93" t="s">
        <v>16630</v>
      </c>
      <c r="J1196" s="93" t="s">
        <v>16631</v>
      </c>
      <c r="K1196" s="94">
        <v>31808</v>
      </c>
      <c r="L1196" s="90">
        <f>K1196*'Age Distribution'!$U$6</f>
        <v>1982.8442951690554</v>
      </c>
      <c r="M1196" s="90">
        <f>K1196*'Age Distribution'!$U$7</f>
        <v>6210.6994237317413</v>
      </c>
      <c r="N1196" s="82">
        <f>K1196*'Age Distribution'!$U$8</f>
        <v>6626.6791029520136</v>
      </c>
      <c r="O1196" s="82">
        <f>K1196*'Age Distribution'!$U$9</f>
        <v>6125.1540075688335</v>
      </c>
      <c r="P1196" s="82">
        <f>K1196*'Age Distribution'!$U$10</f>
        <v>6249.5715607435086</v>
      </c>
      <c r="Q1196" s="82">
        <f>K1196*'Age Distribution'!$U$11</f>
        <v>4613.0516098348471</v>
      </c>
      <c r="R1196" s="83">
        <f t="shared" si="18"/>
        <v>31808</v>
      </c>
    </row>
    <row r="1197" spans="1:18" x14ac:dyDescent="0.3">
      <c r="A1197" s="53" t="s">
        <v>10060</v>
      </c>
      <c r="B1197" s="53" t="s">
        <v>10059</v>
      </c>
      <c r="C1197" s="53" t="s">
        <v>6493</v>
      </c>
      <c r="D1197" s="91" t="s">
        <v>3999</v>
      </c>
      <c r="E1197" s="92" t="s">
        <v>3998</v>
      </c>
      <c r="F1197" s="93" t="s">
        <v>16632</v>
      </c>
      <c r="G1197" s="93" t="s">
        <v>16633</v>
      </c>
      <c r="H1197" s="93" t="s">
        <v>16634</v>
      </c>
      <c r="I1197" s="93" t="s">
        <v>16635</v>
      </c>
      <c r="J1197" s="93" t="s">
        <v>16636</v>
      </c>
      <c r="K1197" s="94">
        <v>200710</v>
      </c>
      <c r="L1197" s="90">
        <f>K1197*'Age Distribution'!$U$6</f>
        <v>12511.842256142514</v>
      </c>
      <c r="M1197" s="90">
        <f>K1197*'Age Distribution'!$U$7</f>
        <v>39189.810152703656</v>
      </c>
      <c r="N1197" s="82">
        <f>K1197*'Age Distribution'!$U$8</f>
        <v>41814.661806888165</v>
      </c>
      <c r="O1197" s="82">
        <f>K1197*'Age Distribution'!$U$9</f>
        <v>38650.014488780827</v>
      </c>
      <c r="P1197" s="82">
        <f>K1197*'Age Distribution'!$U$10</f>
        <v>39435.095194819842</v>
      </c>
      <c r="Q1197" s="82">
        <f>K1197*'Age Distribution'!$U$11</f>
        <v>29108.576100664999</v>
      </c>
      <c r="R1197" s="83">
        <f t="shared" si="18"/>
        <v>200710.00000000003</v>
      </c>
    </row>
    <row r="1198" spans="1:18" x14ac:dyDescent="0.3">
      <c r="A1198" s="53" t="s">
        <v>10057</v>
      </c>
      <c r="B1198" s="53" t="s">
        <v>10022</v>
      </c>
      <c r="C1198" s="53" t="s">
        <v>6508</v>
      </c>
      <c r="D1198" s="91" t="s">
        <v>3997</v>
      </c>
      <c r="E1198" s="92" t="s">
        <v>3996</v>
      </c>
      <c r="F1198" s="93" t="s">
        <v>3996</v>
      </c>
      <c r="G1198" s="93" t="s">
        <v>16637</v>
      </c>
      <c r="H1198" s="93" t="s">
        <v>16638</v>
      </c>
      <c r="I1198" s="93" t="s">
        <v>16639</v>
      </c>
      <c r="J1198" s="93" t="s">
        <v>16640</v>
      </c>
      <c r="K1198" s="94">
        <v>72952</v>
      </c>
      <c r="L1198" s="90">
        <f>K1198*'Age Distribution'!$U$6</f>
        <v>4547.6753339151446</v>
      </c>
      <c r="M1198" s="90">
        <f>K1198*'Age Distribution'!$U$7</f>
        <v>14244.307858402855</v>
      </c>
      <c r="N1198" s="82">
        <f>K1198*'Age Distribution'!$U$8</f>
        <v>15198.361856091402</v>
      </c>
      <c r="O1198" s="82">
        <f>K1198*'Age Distribution'!$U$9</f>
        <v>14048.108499753569</v>
      </c>
      <c r="P1198" s="82">
        <f>K1198*'Age Distribution'!$U$10</f>
        <v>14333.461534813896</v>
      </c>
      <c r="Q1198" s="82">
        <f>K1198*'Age Distribution'!$U$11</f>
        <v>10580.084917023132</v>
      </c>
      <c r="R1198" s="83">
        <f t="shared" si="18"/>
        <v>72952</v>
      </c>
    </row>
    <row r="1199" spans="1:18" x14ac:dyDescent="0.3">
      <c r="A1199" s="53" t="s">
        <v>10056</v>
      </c>
      <c r="B1199" s="53" t="s">
        <v>10022</v>
      </c>
      <c r="C1199" s="53" t="s">
        <v>6507</v>
      </c>
      <c r="D1199" s="91" t="s">
        <v>3995</v>
      </c>
      <c r="E1199" s="92" t="s">
        <v>3994</v>
      </c>
      <c r="F1199" s="93" t="s">
        <v>3994</v>
      </c>
      <c r="G1199" s="93" t="s">
        <v>16641</v>
      </c>
      <c r="H1199" s="93" t="s">
        <v>16642</v>
      </c>
      <c r="I1199" s="93" t="s">
        <v>16643</v>
      </c>
      <c r="J1199" s="93" t="s">
        <v>16644</v>
      </c>
      <c r="K1199" s="94">
        <v>560133</v>
      </c>
      <c r="L1199" s="90">
        <f>K1199*'Age Distribution'!$U$6</f>
        <v>34917.5214910063</v>
      </c>
      <c r="M1199" s="90">
        <f>K1199*'Age Distribution'!$U$7</f>
        <v>109369.26874726897</v>
      </c>
      <c r="N1199" s="82">
        <f>K1199*'Age Distribution'!$U$8</f>
        <v>116694.594000686</v>
      </c>
      <c r="O1199" s="82">
        <f>K1199*'Age Distribution'!$U$9</f>
        <v>107862.8297824935</v>
      </c>
      <c r="P1199" s="82">
        <f>K1199*'Age Distribution'!$U$10</f>
        <v>110053.79989417578</v>
      </c>
      <c r="Q1199" s="82">
        <f>K1199*'Age Distribution'!$U$11</f>
        <v>81234.986084369419</v>
      </c>
      <c r="R1199" s="83">
        <f t="shared" si="18"/>
        <v>560133</v>
      </c>
    </row>
    <row r="1200" spans="1:18" x14ac:dyDescent="0.3">
      <c r="A1200" s="53" t="s">
        <v>10054</v>
      </c>
      <c r="B1200" s="53" t="s">
        <v>10022</v>
      </c>
      <c r="C1200" s="53" t="s">
        <v>6506</v>
      </c>
      <c r="D1200" s="91" t="s">
        <v>3993</v>
      </c>
      <c r="E1200" s="92" t="s">
        <v>3992</v>
      </c>
      <c r="F1200" s="93" t="s">
        <v>16645</v>
      </c>
      <c r="G1200" s="93" t="s">
        <v>16646</v>
      </c>
      <c r="H1200" s="93" t="s">
        <v>16647</v>
      </c>
      <c r="I1200" s="93" t="s">
        <v>16648</v>
      </c>
      <c r="J1200" s="93" t="s">
        <v>16649</v>
      </c>
      <c r="K1200" s="94">
        <v>826925</v>
      </c>
      <c r="L1200" s="90">
        <f>K1200*'Age Distribution'!$U$6</f>
        <v>51548.777627724819</v>
      </c>
      <c r="M1200" s="90">
        <f>K1200*'Age Distribution'!$U$7</f>
        <v>161461.97877796058</v>
      </c>
      <c r="N1200" s="82">
        <f>K1200*'Age Distribution'!$U$8</f>
        <v>172276.36497763437</v>
      </c>
      <c r="O1200" s="82">
        <f>K1200*'Age Distribution'!$U$9</f>
        <v>159238.02118048471</v>
      </c>
      <c r="P1200" s="82">
        <f>K1200*'Age Distribution'!$U$10</f>
        <v>162472.55290706191</v>
      </c>
      <c r="Q1200" s="82">
        <f>K1200*'Age Distribution'!$U$11</f>
        <v>119927.30452913359</v>
      </c>
      <c r="R1200" s="83">
        <f t="shared" si="18"/>
        <v>826924.99999999988</v>
      </c>
    </row>
    <row r="1201" spans="1:18" x14ac:dyDescent="0.3">
      <c r="A1201" s="53" t="s">
        <v>10053</v>
      </c>
      <c r="B1201" s="53" t="s">
        <v>10022</v>
      </c>
      <c r="C1201" s="53" t="s">
        <v>6504</v>
      </c>
      <c r="D1201" s="91" t="s">
        <v>3991</v>
      </c>
      <c r="E1201" s="92" t="s">
        <v>3990</v>
      </c>
      <c r="F1201" s="93" t="s">
        <v>3990</v>
      </c>
      <c r="G1201" s="93" t="s">
        <v>16650</v>
      </c>
      <c r="H1201" s="93" t="s">
        <v>16651</v>
      </c>
      <c r="I1201" s="93" t="s">
        <v>16652</v>
      </c>
      <c r="J1201" s="93" t="s">
        <v>16653</v>
      </c>
      <c r="K1201" s="94">
        <v>90613</v>
      </c>
      <c r="L1201" s="90">
        <f>K1201*'Age Distribution'!$U$6</f>
        <v>5648.6251923463788</v>
      </c>
      <c r="M1201" s="90">
        <f>K1201*'Age Distribution'!$U$7</f>
        <v>17692.722173120106</v>
      </c>
      <c r="N1201" s="82">
        <f>K1201*'Age Distribution'!$U$8</f>
        <v>18877.743761185578</v>
      </c>
      <c r="O1201" s="82">
        <f>K1201*'Age Distribution'!$U$9</f>
        <v>17449.024776403254</v>
      </c>
      <c r="P1201" s="82">
        <f>K1201*'Age Distribution'!$U$10</f>
        <v>17803.459124548903</v>
      </c>
      <c r="Q1201" s="82">
        <f>K1201*'Age Distribution'!$U$11</f>
        <v>13141.424972395782</v>
      </c>
      <c r="R1201" s="83">
        <f t="shared" si="18"/>
        <v>90613</v>
      </c>
    </row>
    <row r="1202" spans="1:18" x14ac:dyDescent="0.3">
      <c r="A1202" s="53" t="s">
        <v>10051</v>
      </c>
      <c r="B1202" s="53" t="s">
        <v>10022</v>
      </c>
      <c r="C1202" s="53" t="s">
        <v>6503</v>
      </c>
      <c r="D1202" s="91" t="s">
        <v>3989</v>
      </c>
      <c r="E1202" s="92" t="s">
        <v>3988</v>
      </c>
      <c r="F1202" s="93" t="s">
        <v>3988</v>
      </c>
      <c r="G1202" s="93" t="s">
        <v>16654</v>
      </c>
      <c r="H1202" s="93" t="s">
        <v>16655</v>
      </c>
      <c r="I1202" s="93" t="s">
        <v>16656</v>
      </c>
      <c r="J1202" s="93" t="s">
        <v>16657</v>
      </c>
      <c r="K1202" s="94">
        <v>32538</v>
      </c>
      <c r="L1202" s="90">
        <f>K1202*'Age Distribution'!$U$6</f>
        <v>2028.3509707058199</v>
      </c>
      <c r="M1202" s="90">
        <f>K1202*'Age Distribution'!$U$7</f>
        <v>6353.2362251440964</v>
      </c>
      <c r="N1202" s="82">
        <f>K1202*'Age Distribution'!$U$8</f>
        <v>6778.7627217005984</v>
      </c>
      <c r="O1202" s="82">
        <f>K1202*'Age Distribution'!$U$9</f>
        <v>6265.7275244678913</v>
      </c>
      <c r="P1202" s="82">
        <f>K1202*'Age Distribution'!$U$10</f>
        <v>6393.0004855216384</v>
      </c>
      <c r="Q1202" s="82">
        <f>K1202*'Age Distribution'!$U$11</f>
        <v>4718.9220724599554</v>
      </c>
      <c r="R1202" s="83">
        <f t="shared" si="18"/>
        <v>32537.999999999996</v>
      </c>
    </row>
    <row r="1203" spans="1:18" x14ac:dyDescent="0.3">
      <c r="A1203" s="53" t="s">
        <v>10050</v>
      </c>
      <c r="B1203" s="53" t="s">
        <v>10022</v>
      </c>
      <c r="C1203" s="53" t="s">
        <v>6502</v>
      </c>
      <c r="D1203" s="91" t="s">
        <v>3987</v>
      </c>
      <c r="E1203" s="92" t="s">
        <v>3986</v>
      </c>
      <c r="F1203" s="93" t="s">
        <v>16658</v>
      </c>
      <c r="G1203" s="93" t="s">
        <v>16659</v>
      </c>
      <c r="H1203" s="93" t="s">
        <v>16660</v>
      </c>
      <c r="I1203" s="93" t="s">
        <v>16661</v>
      </c>
      <c r="J1203" s="93" t="s">
        <v>16662</v>
      </c>
      <c r="K1203" s="94">
        <v>167830</v>
      </c>
      <c r="L1203" s="90">
        <f>K1203*'Age Distribution'!$U$6</f>
        <v>10462.171719637279</v>
      </c>
      <c r="M1203" s="90">
        <f>K1203*'Age Distribution'!$U$7</f>
        <v>32769.796412377334</v>
      </c>
      <c r="N1203" s="82">
        <f>K1203*'Age Distribution'!$U$8</f>
        <v>34964.648951472474</v>
      </c>
      <c r="O1203" s="82">
        <f>K1203*'Age Distribution'!$U$9</f>
        <v>32318.429234478033</v>
      </c>
      <c r="P1203" s="82">
        <f>K1203*'Age Distribution'!$U$10</f>
        <v>32974.899240429542</v>
      </c>
      <c r="Q1203" s="82">
        <f>K1203*'Age Distribution'!$U$11</f>
        <v>24340.054441605334</v>
      </c>
      <c r="R1203" s="83">
        <f t="shared" si="18"/>
        <v>167830</v>
      </c>
    </row>
    <row r="1204" spans="1:18" x14ac:dyDescent="0.3">
      <c r="A1204" s="53" t="s">
        <v>10049</v>
      </c>
      <c r="B1204" s="53" t="s">
        <v>10022</v>
      </c>
      <c r="C1204" s="53" t="s">
        <v>6501</v>
      </c>
      <c r="D1204" s="91" t="s">
        <v>3985</v>
      </c>
      <c r="E1204" s="92" t="s">
        <v>3984</v>
      </c>
      <c r="F1204" s="93" t="s">
        <v>3984</v>
      </c>
      <c r="G1204" s="93" t="s">
        <v>16663</v>
      </c>
      <c r="H1204" s="93" t="s">
        <v>16664</v>
      </c>
      <c r="I1204" s="93" t="s">
        <v>16665</v>
      </c>
      <c r="J1204" s="93" t="s">
        <v>16666</v>
      </c>
      <c r="K1204" s="94">
        <v>102383</v>
      </c>
      <c r="L1204" s="90">
        <f>K1204*'Age Distribution'!$U$6</f>
        <v>6382.3424129870909</v>
      </c>
      <c r="M1204" s="90">
        <f>K1204*'Age Distribution'!$U$7</f>
        <v>19990.884026028889</v>
      </c>
      <c r="N1204" s="82">
        <f>K1204*'Age Distribution'!$U$8</f>
        <v>21329.83169635111</v>
      </c>
      <c r="O1204" s="82">
        <f>K1204*'Age Distribution'!$U$9</f>
        <v>19715.532028323687</v>
      </c>
      <c r="P1204" s="82">
        <f>K1204*'Age Distribution'!$U$10</f>
        <v>20116.004939122315</v>
      </c>
      <c r="Q1204" s="82">
        <f>K1204*'Age Distribution'!$U$11</f>
        <v>14848.404897186909</v>
      </c>
      <c r="R1204" s="83">
        <f t="shared" si="18"/>
        <v>102382.99999999999</v>
      </c>
    </row>
    <row r="1205" spans="1:18" x14ac:dyDescent="0.3">
      <c r="A1205" s="53" t="s">
        <v>10047</v>
      </c>
      <c r="B1205" s="53" t="s">
        <v>10022</v>
      </c>
      <c r="C1205" s="53" t="s">
        <v>6500</v>
      </c>
      <c r="D1205" s="91" t="s">
        <v>3983</v>
      </c>
      <c r="E1205" s="92" t="s">
        <v>3982</v>
      </c>
      <c r="F1205" s="93" t="s">
        <v>3982</v>
      </c>
      <c r="G1205" s="93" t="s">
        <v>16667</v>
      </c>
      <c r="H1205" s="93" t="s">
        <v>16668</v>
      </c>
      <c r="I1205" s="93" t="s">
        <v>16669</v>
      </c>
      <c r="J1205" s="93" t="s">
        <v>16670</v>
      </c>
      <c r="K1205" s="94">
        <v>154747</v>
      </c>
      <c r="L1205" s="90">
        <f>K1205*'Age Distribution'!$U$6</f>
        <v>9646.6048209420842</v>
      </c>
      <c r="M1205" s="90">
        <f>K1205*'Age Distribution'!$U$7</f>
        <v>30215.263572818658</v>
      </c>
      <c r="N1205" s="82">
        <f>K1205*'Age Distribution'!$U$8</f>
        <v>32239.018836283805</v>
      </c>
      <c r="O1205" s="82">
        <f>K1205*'Age Distribution'!$U$9</f>
        <v>29799.082218600801</v>
      </c>
      <c r="P1205" s="82">
        <f>K1205*'Age Distribution'!$U$10</f>
        <v>30404.377839234647</v>
      </c>
      <c r="Q1205" s="82">
        <f>K1205*'Age Distribution'!$U$11</f>
        <v>22442.652712120005</v>
      </c>
      <c r="R1205" s="83">
        <f t="shared" si="18"/>
        <v>154747</v>
      </c>
    </row>
    <row r="1206" spans="1:18" x14ac:dyDescent="0.3">
      <c r="A1206" s="53" t="s">
        <v>10045</v>
      </c>
      <c r="B1206" s="53" t="s">
        <v>10022</v>
      </c>
      <c r="C1206" s="53" t="s">
        <v>6499</v>
      </c>
      <c r="D1206" s="91" t="s">
        <v>3981</v>
      </c>
      <c r="E1206" s="92" t="s">
        <v>3980</v>
      </c>
      <c r="F1206" s="93" t="s">
        <v>3980</v>
      </c>
      <c r="G1206" s="93" t="s">
        <v>16671</v>
      </c>
      <c r="H1206" s="93" t="s">
        <v>16672</v>
      </c>
      <c r="I1206" s="93" t="s">
        <v>16673</v>
      </c>
      <c r="J1206" s="93" t="s">
        <v>5088</v>
      </c>
      <c r="K1206" s="94">
        <v>32578</v>
      </c>
      <c r="L1206" s="90">
        <f>K1206*'Age Distribution'!$U$6</f>
        <v>2030.8444871735878</v>
      </c>
      <c r="M1206" s="90">
        <f>K1206*'Age Distribution'!$U$7</f>
        <v>6361.0464608379234</v>
      </c>
      <c r="N1206" s="82">
        <f>K1206*'Age Distribution'!$U$8</f>
        <v>6787.0960706731239</v>
      </c>
      <c r="O1206" s="82">
        <f>K1206*'Age Distribution'!$U$9</f>
        <v>6273.4301829281139</v>
      </c>
      <c r="P1206" s="82">
        <f>K1206*'Age Distribution'!$U$10</f>
        <v>6400.8596046875628</v>
      </c>
      <c r="Q1206" s="82">
        <f>K1206*'Age Distribution'!$U$11</f>
        <v>4724.7231936996877</v>
      </c>
      <c r="R1206" s="83">
        <f t="shared" si="18"/>
        <v>32577.999999999996</v>
      </c>
    </row>
    <row r="1207" spans="1:18" x14ac:dyDescent="0.3">
      <c r="A1207" s="53" t="s">
        <v>10044</v>
      </c>
      <c r="B1207" s="53" t="s">
        <v>10022</v>
      </c>
      <c r="C1207" s="53" t="s">
        <v>6498</v>
      </c>
      <c r="D1207" s="91" t="s">
        <v>3979</v>
      </c>
      <c r="E1207" s="92" t="s">
        <v>3978</v>
      </c>
      <c r="F1207" s="93" t="s">
        <v>3978</v>
      </c>
      <c r="G1207" s="93" t="s">
        <v>16674</v>
      </c>
      <c r="H1207" s="93" t="s">
        <v>16675</v>
      </c>
      <c r="I1207" s="93" t="s">
        <v>16676</v>
      </c>
      <c r="J1207" s="93" t="s">
        <v>16677</v>
      </c>
      <c r="K1207" s="94">
        <v>243675</v>
      </c>
      <c r="L1207" s="90">
        <f>K1207*'Age Distribution'!$U$6</f>
        <v>15190.190632083739</v>
      </c>
      <c r="M1207" s="90">
        <f>K1207*'Age Distribution'!$U$7</f>
        <v>47578.979567336275</v>
      </c>
      <c r="N1207" s="82">
        <f>K1207*'Age Distribution'!$U$8</f>
        <v>50765.720272001759</v>
      </c>
      <c r="O1207" s="82">
        <f>K1207*'Age Distribution'!$U$9</f>
        <v>46923.632507367183</v>
      </c>
      <c r="P1207" s="82">
        <f>K1207*'Age Distribution'!$U$10</f>
        <v>47876.771568918964</v>
      </c>
      <c r="Q1207" s="82">
        <f>K1207*'Age Distribution'!$U$11</f>
        <v>35339.705452292081</v>
      </c>
      <c r="R1207" s="83">
        <f t="shared" si="18"/>
        <v>243674.99999999997</v>
      </c>
    </row>
    <row r="1208" spans="1:18" x14ac:dyDescent="0.3">
      <c r="A1208" s="53" t="s">
        <v>10043</v>
      </c>
      <c r="B1208" s="53" t="s">
        <v>10022</v>
      </c>
      <c r="C1208" s="53" t="s">
        <v>6497</v>
      </c>
      <c r="D1208" s="91" t="s">
        <v>3977</v>
      </c>
      <c r="E1208" s="92" t="s">
        <v>3976</v>
      </c>
      <c r="F1208" s="93" t="s">
        <v>3976</v>
      </c>
      <c r="G1208" s="93" t="s">
        <v>16678</v>
      </c>
      <c r="H1208" s="93" t="s">
        <v>16679</v>
      </c>
      <c r="I1208" s="93" t="s">
        <v>16680</v>
      </c>
      <c r="J1208" s="93" t="s">
        <v>16681</v>
      </c>
      <c r="K1208" s="94">
        <v>29679</v>
      </c>
      <c r="L1208" s="90">
        <f>K1208*'Age Distribution'!$U$6</f>
        <v>1850.1268811721075</v>
      </c>
      <c r="M1208" s="90">
        <f>K1208*'Age Distribution'!$U$7</f>
        <v>5794.9996289277651</v>
      </c>
      <c r="N1208" s="82">
        <f>K1208*'Age Distribution'!$U$8</f>
        <v>6183.136603889362</v>
      </c>
      <c r="O1208" s="82">
        <f>K1208*'Age Distribution'!$U$9</f>
        <v>5715.1800110234972</v>
      </c>
      <c r="P1208" s="82">
        <f>K1208*'Age Distribution'!$U$10</f>
        <v>5831.2699431371539</v>
      </c>
      <c r="Q1208" s="82">
        <f>K1208*'Age Distribution'!$U$11</f>
        <v>4304.2869318501143</v>
      </c>
      <c r="R1208" s="83">
        <f t="shared" si="18"/>
        <v>29679</v>
      </c>
    </row>
    <row r="1209" spans="1:18" x14ac:dyDescent="0.3">
      <c r="A1209" s="53" t="s">
        <v>10041</v>
      </c>
      <c r="B1209" s="53" t="s">
        <v>10022</v>
      </c>
      <c r="C1209" s="53" t="s">
        <v>6496</v>
      </c>
      <c r="D1209" s="91" t="s">
        <v>3975</v>
      </c>
      <c r="E1209" s="92" t="s">
        <v>3974</v>
      </c>
      <c r="F1209" s="93" t="s">
        <v>3974</v>
      </c>
      <c r="G1209" s="93" t="s">
        <v>16682</v>
      </c>
      <c r="H1209" s="93" t="s">
        <v>16683</v>
      </c>
      <c r="I1209" s="93" t="s">
        <v>16684</v>
      </c>
      <c r="J1209" s="93" t="s">
        <v>16685</v>
      </c>
      <c r="K1209" s="94">
        <v>250105</v>
      </c>
      <c r="L1209" s="90">
        <f>K1209*'Age Distribution'!$U$6</f>
        <v>15591.023404277432</v>
      </c>
      <c r="M1209" s="90">
        <f>K1209*'Age Distribution'!$U$7</f>
        <v>48834.474955119069</v>
      </c>
      <c r="N1209" s="82">
        <f>K1209*'Age Distribution'!$U$8</f>
        <v>52105.306119335182</v>
      </c>
      <c r="O1209" s="82">
        <f>K1209*'Age Distribution'!$U$9</f>
        <v>48161.834854847933</v>
      </c>
      <c r="P1209" s="82">
        <f>K1209*'Age Distribution'!$U$10</f>
        <v>49140.124974841397</v>
      </c>
      <c r="Q1209" s="82">
        <f>K1209*'Age Distribution'!$U$11</f>
        <v>36272.235691578993</v>
      </c>
      <c r="R1209" s="83">
        <f t="shared" si="18"/>
        <v>250105</v>
      </c>
    </row>
    <row r="1210" spans="1:18" x14ac:dyDescent="0.3">
      <c r="A1210" s="53" t="s">
        <v>10039</v>
      </c>
      <c r="B1210" s="53" t="s">
        <v>10022</v>
      </c>
      <c r="C1210" s="53" t="s">
        <v>6495</v>
      </c>
      <c r="D1210" s="91" t="s">
        <v>3973</v>
      </c>
      <c r="E1210" s="92" t="s">
        <v>3972</v>
      </c>
      <c r="F1210" s="93" t="s">
        <v>3972</v>
      </c>
      <c r="G1210" s="93" t="s">
        <v>16686</v>
      </c>
      <c r="H1210" s="93" t="s">
        <v>16687</v>
      </c>
      <c r="I1210" s="93" t="s">
        <v>16688</v>
      </c>
      <c r="J1210" s="93" t="s">
        <v>16689</v>
      </c>
      <c r="K1210" s="94">
        <v>309284</v>
      </c>
      <c r="L1210" s="90">
        <f>K1210*'Age Distribution'!$U$6</f>
        <v>19280.118680428386</v>
      </c>
      <c r="M1210" s="90">
        <f>K1210*'Age Distribution'!$U$7</f>
        <v>60389.52340824472</v>
      </c>
      <c r="N1210" s="82">
        <f>K1210*'Age Distribution'!$U$8</f>
        <v>64434.287590461856</v>
      </c>
      <c r="O1210" s="82">
        <f>K1210*'Age Distribution'!$U$9</f>
        <v>59557.72548028543</v>
      </c>
      <c r="P1210" s="82">
        <f>K1210*'Age Distribution'!$U$10</f>
        <v>60767.49530284819</v>
      </c>
      <c r="Q1210" s="82">
        <f>K1210*'Age Distribution'!$U$11</f>
        <v>44854.849537731418</v>
      </c>
      <c r="R1210" s="83">
        <f t="shared" si="18"/>
        <v>309284</v>
      </c>
    </row>
    <row r="1211" spans="1:18" x14ac:dyDescent="0.3">
      <c r="A1211" s="53" t="s">
        <v>10038</v>
      </c>
      <c r="B1211" s="53" t="s">
        <v>10022</v>
      </c>
      <c r="C1211" s="53" t="s">
        <v>6494</v>
      </c>
      <c r="D1211" s="91" t="s">
        <v>3971</v>
      </c>
      <c r="E1211" s="92" t="s">
        <v>3970</v>
      </c>
      <c r="F1211" s="93" t="s">
        <v>3970</v>
      </c>
      <c r="G1211" s="93" t="s">
        <v>16690</v>
      </c>
      <c r="H1211" s="93" t="s">
        <v>16691</v>
      </c>
      <c r="I1211" s="93" t="s">
        <v>16692</v>
      </c>
      <c r="J1211" s="93" t="s">
        <v>16693</v>
      </c>
      <c r="K1211" s="94">
        <v>19820</v>
      </c>
      <c r="L1211" s="90">
        <f>K1211*'Age Distribution'!$U$6</f>
        <v>1235.5374097790077</v>
      </c>
      <c r="M1211" s="90">
        <f>K1211*'Age Distribution'!$U$7</f>
        <v>3869.9717862915973</v>
      </c>
      <c r="N1211" s="82">
        <f>K1211*'Age Distribution'!$U$8</f>
        <v>4129.1744158862211</v>
      </c>
      <c r="O1211" s="82">
        <f>K1211*'Age Distribution'!$U$9</f>
        <v>3816.6672670401872</v>
      </c>
      <c r="P1211" s="82">
        <f>K1211*'Age Distribution'!$U$10</f>
        <v>3894.193546715805</v>
      </c>
      <c r="Q1211" s="82">
        <f>K1211*'Age Distribution'!$U$11</f>
        <v>2874.4555742871817</v>
      </c>
      <c r="R1211" s="83">
        <f t="shared" si="18"/>
        <v>19820</v>
      </c>
    </row>
    <row r="1212" spans="1:18" x14ac:dyDescent="0.3">
      <c r="A1212" s="53" t="s">
        <v>10037</v>
      </c>
      <c r="B1212" s="53" t="s">
        <v>10022</v>
      </c>
      <c r="C1212" s="53" t="s">
        <v>6493</v>
      </c>
      <c r="D1212" s="91" t="s">
        <v>3969</v>
      </c>
      <c r="E1212" s="92" t="s">
        <v>3968</v>
      </c>
      <c r="F1212" s="93" t="s">
        <v>16694</v>
      </c>
      <c r="G1212" s="93" t="s">
        <v>16695</v>
      </c>
      <c r="H1212" s="93" t="s">
        <v>16696</v>
      </c>
      <c r="I1212" s="93" t="s">
        <v>16697</v>
      </c>
      <c r="J1212" s="93" t="s">
        <v>16698</v>
      </c>
      <c r="K1212" s="94">
        <v>1030447</v>
      </c>
      <c r="L1212" s="90">
        <f>K1212*'Age Distribution'!$U$6</f>
        <v>64235.914091551422</v>
      </c>
      <c r="M1212" s="90">
        <f>K1212*'Age Distribution'!$U$7</f>
        <v>201200.84849994033</v>
      </c>
      <c r="N1212" s="82">
        <f>K1212*'Age Distribution'!$U$8</f>
        <v>214676.86121729107</v>
      </c>
      <c r="O1212" s="82">
        <f>K1212*'Age Distribution'!$U$9</f>
        <v>198429.53255901916</v>
      </c>
      <c r="P1212" s="82">
        <f>K1212*'Age Distribution'!$U$10</f>
        <v>202460.14417924627</v>
      </c>
      <c r="Q1212" s="82">
        <f>K1212*'Age Distribution'!$U$11</f>
        <v>149443.69945295175</v>
      </c>
      <c r="R1212" s="83">
        <f t="shared" si="18"/>
        <v>1030447</v>
      </c>
    </row>
    <row r="1213" spans="1:18" x14ac:dyDescent="0.3">
      <c r="A1213" s="53" t="s">
        <v>10036</v>
      </c>
      <c r="B1213" s="53" t="s">
        <v>10022</v>
      </c>
      <c r="C1213" s="53" t="s">
        <v>6492</v>
      </c>
      <c r="D1213" s="91" t="s">
        <v>3967</v>
      </c>
      <c r="E1213" s="92" t="s">
        <v>3966</v>
      </c>
      <c r="F1213" s="93" t="s">
        <v>16699</v>
      </c>
      <c r="G1213" s="93" t="s">
        <v>16700</v>
      </c>
      <c r="H1213" s="93" t="s">
        <v>16701</v>
      </c>
      <c r="I1213" s="93" t="s">
        <v>16702</v>
      </c>
      <c r="J1213" s="93" t="s">
        <v>16703</v>
      </c>
      <c r="K1213" s="94">
        <v>904430</v>
      </c>
      <c r="L1213" s="90">
        <f>K1213*'Age Distribution'!$U$6</f>
        <v>56380.27747358365</v>
      </c>
      <c r="M1213" s="90">
        <f>K1213*'Age Distribution'!$U$7</f>
        <v>176595.28671421338</v>
      </c>
      <c r="N1213" s="82">
        <f>K1213*'Age Distribution'!$U$8</f>
        <v>188423.27028052346</v>
      </c>
      <c r="O1213" s="82">
        <f>K1213*'Age Distribution'!$U$9</f>
        <v>174162.8847794731</v>
      </c>
      <c r="P1213" s="82">
        <f>K1213*'Age Distribution'!$U$10</f>
        <v>177700.57868093721</v>
      </c>
      <c r="Q1213" s="82">
        <f>K1213*'Age Distribution'!$U$11</f>
        <v>131167.70207126922</v>
      </c>
      <c r="R1213" s="83">
        <f t="shared" si="18"/>
        <v>904430</v>
      </c>
    </row>
    <row r="1214" spans="1:18" x14ac:dyDescent="0.3">
      <c r="A1214" s="53" t="s">
        <v>10034</v>
      </c>
      <c r="B1214" s="53" t="s">
        <v>10022</v>
      </c>
      <c r="C1214" s="53" t="s">
        <v>6491</v>
      </c>
      <c r="D1214" s="91" t="s">
        <v>3965</v>
      </c>
      <c r="E1214" s="92" t="s">
        <v>3964</v>
      </c>
      <c r="F1214" s="93" t="s">
        <v>3964</v>
      </c>
      <c r="G1214" s="93" t="s">
        <v>16704</v>
      </c>
      <c r="H1214" s="93" t="s">
        <v>16705</v>
      </c>
      <c r="I1214" s="93" t="s">
        <v>16706</v>
      </c>
      <c r="J1214" s="93" t="s">
        <v>16707</v>
      </c>
      <c r="K1214" s="94">
        <v>48804</v>
      </c>
      <c r="L1214" s="90">
        <f>K1214*'Age Distribution'!$U$6</f>
        <v>3042.3394423236473</v>
      </c>
      <c r="M1214" s="90">
        <f>K1214*'Age Distribution'!$U$7</f>
        <v>9529.2685700391066</v>
      </c>
      <c r="N1214" s="82">
        <f>K1214*'Age Distribution'!$U$8</f>
        <v>10167.519081377959</v>
      </c>
      <c r="O1214" s="82">
        <f>K1214*'Age Distribution'!$U$9</f>
        <v>9398.0135873173203</v>
      </c>
      <c r="P1214" s="82">
        <f>K1214*'Age Distribution'!$U$10</f>
        <v>9588.9112943450127</v>
      </c>
      <c r="Q1214" s="82">
        <f>K1214*'Age Distribution'!$U$11</f>
        <v>7077.9480245969535</v>
      </c>
      <c r="R1214" s="83">
        <f t="shared" si="18"/>
        <v>48804</v>
      </c>
    </row>
    <row r="1215" spans="1:18" x14ac:dyDescent="0.3">
      <c r="A1215" s="53" t="s">
        <v>10032</v>
      </c>
      <c r="B1215" s="53" t="s">
        <v>10022</v>
      </c>
      <c r="C1215" s="53" t="s">
        <v>6490</v>
      </c>
      <c r="D1215" s="91" t="s">
        <v>3963</v>
      </c>
      <c r="E1215" s="92" t="s">
        <v>3962</v>
      </c>
      <c r="F1215" s="93" t="s">
        <v>3962</v>
      </c>
      <c r="G1215" s="93" t="s">
        <v>16708</v>
      </c>
      <c r="H1215" s="93" t="s">
        <v>16709</v>
      </c>
      <c r="I1215" s="93" t="s">
        <v>16710</v>
      </c>
      <c r="J1215" s="93" t="s">
        <v>16711</v>
      </c>
      <c r="K1215" s="94">
        <v>110382</v>
      </c>
      <c r="L1215" s="90">
        <f>K1215*'Age Distribution'!$U$6</f>
        <v>6880.9833686289821</v>
      </c>
      <c r="M1215" s="90">
        <f>K1215*'Age Distribution'!$U$7</f>
        <v>21552.735908902072</v>
      </c>
      <c r="N1215" s="82">
        <f>K1215*'Age Distribution'!$U$8</f>
        <v>22996.29315713183</v>
      </c>
      <c r="O1215" s="82">
        <f>K1215*'Age Distribution'!$U$9</f>
        <v>21255.871153906657</v>
      </c>
      <c r="P1215" s="82">
        <f>K1215*'Age Distribution'!$U$10</f>
        <v>21687.632294328156</v>
      </c>
      <c r="Q1215" s="82">
        <f>K1215*'Age Distribution'!$U$11</f>
        <v>16008.484117102305</v>
      </c>
      <c r="R1215" s="83">
        <f t="shared" si="18"/>
        <v>110382</v>
      </c>
    </row>
    <row r="1216" spans="1:18" x14ac:dyDescent="0.3">
      <c r="A1216" s="53" t="s">
        <v>10030</v>
      </c>
      <c r="B1216" s="53" t="s">
        <v>10022</v>
      </c>
      <c r="C1216" s="53" t="s">
        <v>6489</v>
      </c>
      <c r="D1216" s="91" t="s">
        <v>3961</v>
      </c>
      <c r="E1216" s="92" t="s">
        <v>3960</v>
      </c>
      <c r="F1216" s="93" t="s">
        <v>3960</v>
      </c>
      <c r="G1216" s="93" t="s">
        <v>16712</v>
      </c>
      <c r="H1216" s="93" t="s">
        <v>15165</v>
      </c>
      <c r="I1216" s="93" t="s">
        <v>16713</v>
      </c>
      <c r="J1216" s="93" t="s">
        <v>16714</v>
      </c>
      <c r="K1216" s="94">
        <v>25859</v>
      </c>
      <c r="L1216" s="90">
        <f>K1216*'Age Distribution'!$U$6</f>
        <v>1611.9960585002705</v>
      </c>
      <c r="M1216" s="90">
        <f>K1216*'Age Distribution'!$U$7</f>
        <v>5049.1221201672251</v>
      </c>
      <c r="N1216" s="82">
        <f>K1216*'Age Distribution'!$U$8</f>
        <v>5387.3017770132083</v>
      </c>
      <c r="O1216" s="82">
        <f>K1216*'Age Distribution'!$U$9</f>
        <v>4979.57612807226</v>
      </c>
      <c r="P1216" s="82">
        <f>K1216*'Age Distribution'!$U$10</f>
        <v>5080.7240627913225</v>
      </c>
      <c r="Q1216" s="82">
        <f>K1216*'Age Distribution'!$U$11</f>
        <v>3750.2798534557132</v>
      </c>
      <c r="R1216" s="83">
        <f t="shared" si="18"/>
        <v>25859</v>
      </c>
    </row>
    <row r="1217" spans="1:18" x14ac:dyDescent="0.3">
      <c r="A1217" s="53" t="s">
        <v>10029</v>
      </c>
      <c r="B1217" s="53" t="s">
        <v>10022</v>
      </c>
      <c r="C1217" s="53" t="s">
        <v>6488</v>
      </c>
      <c r="D1217" s="91" t="s">
        <v>3959</v>
      </c>
      <c r="E1217" s="92" t="s">
        <v>3958</v>
      </c>
      <c r="F1217" s="93" t="s">
        <v>3958</v>
      </c>
      <c r="G1217" s="93" t="s">
        <v>16715</v>
      </c>
      <c r="H1217" s="93" t="s">
        <v>16716</v>
      </c>
      <c r="I1217" s="93" t="s">
        <v>16717</v>
      </c>
      <c r="J1217" s="93" t="s">
        <v>16718</v>
      </c>
      <c r="K1217" s="94">
        <v>37643</v>
      </c>
      <c r="L1217" s="90">
        <f>K1217*'Age Distribution'!$U$6</f>
        <v>2346.5860099047018</v>
      </c>
      <c r="M1217" s="90">
        <f>K1217*'Age Distribution'!$U$7</f>
        <v>7350.0175555688493</v>
      </c>
      <c r="N1217" s="82">
        <f>K1217*'Age Distribution'!$U$8</f>
        <v>7842.306384319123</v>
      </c>
      <c r="O1217" s="82">
        <f>K1217*'Age Distribution'!$U$9</f>
        <v>7248.7793104537723</v>
      </c>
      <c r="P1217" s="82">
        <f>K1217*'Age Distribution'!$U$10</f>
        <v>7396.020569072808</v>
      </c>
      <c r="Q1217" s="82">
        <f>K1217*'Age Distribution'!$U$11</f>
        <v>5459.2901706807461</v>
      </c>
      <c r="R1217" s="83">
        <f t="shared" si="18"/>
        <v>37643</v>
      </c>
    </row>
    <row r="1218" spans="1:18" x14ac:dyDescent="0.3">
      <c r="A1218" s="53" t="s">
        <v>10027</v>
      </c>
      <c r="B1218" s="53" t="s">
        <v>10022</v>
      </c>
      <c r="C1218" s="53" t="s">
        <v>6487</v>
      </c>
      <c r="D1218" s="91" t="s">
        <v>3957</v>
      </c>
      <c r="E1218" s="92" t="s">
        <v>3956</v>
      </c>
      <c r="F1218" s="93" t="s">
        <v>3956</v>
      </c>
      <c r="G1218" s="93" t="s">
        <v>16719</v>
      </c>
      <c r="H1218" s="93" t="s">
        <v>16720</v>
      </c>
      <c r="I1218" s="93" t="s">
        <v>16721</v>
      </c>
      <c r="J1218" s="93" t="s">
        <v>16722</v>
      </c>
      <c r="K1218" s="94">
        <v>149573</v>
      </c>
      <c r="L1218" s="90">
        <f>K1218*'Age Distribution'!$U$6</f>
        <v>9324.0684658363025</v>
      </c>
      <c r="M1218" s="90">
        <f>K1218*'Age Distribution'!$U$7</f>
        <v>29205.009585822052</v>
      </c>
      <c r="N1218" s="82">
        <f>K1218*'Age Distribution'!$U$8</f>
        <v>31161.100146687677</v>
      </c>
      <c r="O1218" s="82">
        <f>K1218*'Age Distribution'!$U$9</f>
        <v>28802.743346771036</v>
      </c>
      <c r="P1218" s="82">
        <f>K1218*'Age Distribution'!$U$10</f>
        <v>29387.800775122258</v>
      </c>
      <c r="Q1218" s="82">
        <f>K1218*'Age Distribution'!$U$11</f>
        <v>21692.277679760678</v>
      </c>
      <c r="R1218" s="83">
        <f t="shared" si="18"/>
        <v>149573</v>
      </c>
    </row>
    <row r="1219" spans="1:18" x14ac:dyDescent="0.3">
      <c r="A1219" s="53" t="s">
        <v>10026</v>
      </c>
      <c r="B1219" s="53" t="s">
        <v>10022</v>
      </c>
      <c r="C1219" s="53" t="s">
        <v>6486</v>
      </c>
      <c r="D1219" s="91" t="s">
        <v>3955</v>
      </c>
      <c r="E1219" s="92" t="s">
        <v>3954</v>
      </c>
      <c r="F1219" s="93" t="s">
        <v>3954</v>
      </c>
      <c r="G1219" s="93" t="s">
        <v>16723</v>
      </c>
      <c r="H1219" s="93" t="s">
        <v>16724</v>
      </c>
      <c r="I1219" s="93" t="s">
        <v>16725</v>
      </c>
      <c r="J1219" s="93" t="s">
        <v>16726</v>
      </c>
      <c r="K1219" s="94">
        <v>101539</v>
      </c>
      <c r="L1219" s="90">
        <f>K1219*'Age Distribution'!$U$6</f>
        <v>6329.7292155171881</v>
      </c>
      <c r="M1219" s="90">
        <f>K1219*'Age Distribution'!$U$7</f>
        <v>19826.088052889125</v>
      </c>
      <c r="N1219" s="82">
        <f>K1219*'Age Distribution'!$U$8</f>
        <v>21153.998033030828</v>
      </c>
      <c r="O1219" s="82">
        <f>K1219*'Age Distribution'!$U$9</f>
        <v>19553.005934812994</v>
      </c>
      <c r="P1219" s="82">
        <f>K1219*'Age Distribution'!$U$10</f>
        <v>19950.177524721297</v>
      </c>
      <c r="Q1219" s="82">
        <f>K1219*'Age Distribution'!$U$11</f>
        <v>14726.001239028565</v>
      </c>
      <c r="R1219" s="83">
        <f t="shared" si="18"/>
        <v>101539</v>
      </c>
    </row>
    <row r="1220" spans="1:18" x14ac:dyDescent="0.3">
      <c r="A1220" s="53" t="s">
        <v>10024</v>
      </c>
      <c r="B1220" s="53" t="s">
        <v>10022</v>
      </c>
      <c r="C1220" s="53" t="s">
        <v>6485</v>
      </c>
      <c r="D1220" s="91" t="s">
        <v>3953</v>
      </c>
      <c r="E1220" s="92" t="s">
        <v>3952</v>
      </c>
      <c r="F1220" s="93" t="s">
        <v>16727</v>
      </c>
      <c r="G1220" s="93" t="s">
        <v>16728</v>
      </c>
      <c r="H1220" s="93" t="s">
        <v>16729</v>
      </c>
      <c r="I1220" s="93" t="s">
        <v>16730</v>
      </c>
      <c r="J1220" s="93" t="s">
        <v>16731</v>
      </c>
      <c r="K1220" s="94">
        <v>51675</v>
      </c>
      <c r="L1220" s="90">
        <f>K1220*'Age Distribution'!$U$6</f>
        <v>3221.3115867976903</v>
      </c>
      <c r="M1220" s="90">
        <f>K1220*'Age Distribution'!$U$7</f>
        <v>10089.848236963586</v>
      </c>
      <c r="N1220" s="82">
        <f>K1220*'Age Distribution'!$U$8</f>
        <v>10765.645203880953</v>
      </c>
      <c r="O1220" s="82">
        <f>K1220*'Age Distribution'!$U$9</f>
        <v>9950.8718982997816</v>
      </c>
      <c r="P1220" s="82">
        <f>K1220*'Age Distribution'!$U$10</f>
        <v>10152.999572479275</v>
      </c>
      <c r="Q1220" s="82">
        <f>K1220*'Age Distribution'!$U$11</f>
        <v>7494.3235015787141</v>
      </c>
      <c r="R1220" s="83">
        <f t="shared" si="18"/>
        <v>51675</v>
      </c>
    </row>
    <row r="1221" spans="1:18" x14ac:dyDescent="0.3">
      <c r="A1221" s="53" t="s">
        <v>10023</v>
      </c>
      <c r="B1221" s="53" t="s">
        <v>10022</v>
      </c>
      <c r="C1221" s="53" t="s">
        <v>6989</v>
      </c>
      <c r="D1221" s="91" t="s">
        <v>3951</v>
      </c>
      <c r="E1221" s="92" t="s">
        <v>3950</v>
      </c>
      <c r="F1221" s="93" t="s">
        <v>16732</v>
      </c>
      <c r="G1221" s="93" t="s">
        <v>16733</v>
      </c>
      <c r="H1221" s="93" t="s">
        <v>16734</v>
      </c>
      <c r="I1221" s="93" t="s">
        <v>16735</v>
      </c>
      <c r="J1221" s="93" t="s">
        <v>16736</v>
      </c>
      <c r="K1221" s="94">
        <v>622793</v>
      </c>
      <c r="L1221" s="90">
        <f>K1221*'Age Distribution'!$U$6</f>
        <v>38823.615037764757</v>
      </c>
      <c r="M1221" s="90">
        <f>K1221*'Age Distribution'!$U$7</f>
        <v>121604.00296164998</v>
      </c>
      <c r="N1221" s="82">
        <f>K1221*'Age Distribution'!$U$8</f>
        <v>129748.78516614668</v>
      </c>
      <c r="O1221" s="82">
        <f>K1221*'Age Distribution'!$U$9</f>
        <v>119929.04426043185</v>
      </c>
      <c r="P1221" s="82">
        <f>K1221*'Age Distribution'!$U$10</f>
        <v>122365.1100675972</v>
      </c>
      <c r="Q1221" s="82">
        <f>K1221*'Age Distribution'!$U$11</f>
        <v>90322.442506409527</v>
      </c>
      <c r="R1221" s="83">
        <f t="shared" ref="R1221:R1284" si="19">SUM(L1221:Q1221)</f>
        <v>622793</v>
      </c>
    </row>
    <row r="1222" spans="1:18" x14ac:dyDescent="0.3">
      <c r="A1222" s="53" t="s">
        <v>10019</v>
      </c>
      <c r="B1222" s="53" t="s">
        <v>9999</v>
      </c>
      <c r="C1222" s="53" t="s">
        <v>6508</v>
      </c>
      <c r="D1222" s="91" t="s">
        <v>3949</v>
      </c>
      <c r="E1222" s="92" t="s">
        <v>3948</v>
      </c>
      <c r="F1222" s="93" t="s">
        <v>3948</v>
      </c>
      <c r="G1222" s="93" t="s">
        <v>16737</v>
      </c>
      <c r="H1222" s="93" t="s">
        <v>16738</v>
      </c>
      <c r="I1222" s="93" t="s">
        <v>16739</v>
      </c>
      <c r="J1222" s="93" t="s">
        <v>16740</v>
      </c>
      <c r="K1222" s="94">
        <v>214914</v>
      </c>
      <c r="L1222" s="90">
        <f>K1222*'Age Distribution'!$U$6</f>
        <v>13397.289953846905</v>
      </c>
      <c r="M1222" s="90">
        <f>K1222*'Age Distribution'!$U$7</f>
        <v>41963.224847581849</v>
      </c>
      <c r="N1222" s="82">
        <f>K1222*'Age Distribution'!$U$8</f>
        <v>44773.834027031851</v>
      </c>
      <c r="O1222" s="82">
        <f>K1222*'Age Distribution'!$U$9</f>
        <v>41385.228508005792</v>
      </c>
      <c r="P1222" s="82">
        <f>K1222*'Age Distribution'!$U$10</f>
        <v>42225.868410639785</v>
      </c>
      <c r="Q1222" s="82">
        <f>K1222*'Age Distribution'!$U$11</f>
        <v>31168.554252893813</v>
      </c>
      <c r="R1222" s="83">
        <f t="shared" si="19"/>
        <v>214914</v>
      </c>
    </row>
    <row r="1223" spans="1:18" x14ac:dyDescent="0.3">
      <c r="A1223" s="53" t="s">
        <v>10017</v>
      </c>
      <c r="B1223" s="53" t="s">
        <v>9999</v>
      </c>
      <c r="C1223" s="53" t="s">
        <v>6507</v>
      </c>
      <c r="D1223" s="91" t="s">
        <v>3947</v>
      </c>
      <c r="E1223" s="92" t="s">
        <v>3946</v>
      </c>
      <c r="F1223" s="93" t="s">
        <v>16741</v>
      </c>
      <c r="G1223" s="93" t="s">
        <v>16742</v>
      </c>
      <c r="H1223" s="93" t="s">
        <v>16743</v>
      </c>
      <c r="I1223" s="93" t="s">
        <v>16744</v>
      </c>
      <c r="J1223" s="93" t="s">
        <v>16745</v>
      </c>
      <c r="K1223" s="94">
        <v>128715</v>
      </c>
      <c r="L1223" s="90">
        <f>K1223*'Age Distribution'!$U$6</f>
        <v>8023.8243037187167</v>
      </c>
      <c r="M1223" s="90">
        <f>K1223*'Age Distribution'!$U$7</f>
        <v>25132.362183275625</v>
      </c>
      <c r="N1223" s="82">
        <f>K1223*'Age Distribution'!$U$8</f>
        <v>26815.675324964428</v>
      </c>
      <c r="O1223" s="82">
        <f>K1223*'Age Distribution'!$U$9</f>
        <v>24786.192092688078</v>
      </c>
      <c r="P1223" s="82">
        <f>K1223*'Age Distribution'!$U$10</f>
        <v>25289.663086050699</v>
      </c>
      <c r="Q1223" s="82">
        <f>K1223*'Age Distribution'!$U$11</f>
        <v>18667.283009302453</v>
      </c>
      <c r="R1223" s="83">
        <f t="shared" si="19"/>
        <v>128714.99999999999</v>
      </c>
    </row>
    <row r="1224" spans="1:18" x14ac:dyDescent="0.3">
      <c r="A1224" s="53" t="s">
        <v>10015</v>
      </c>
      <c r="B1224" s="53" t="s">
        <v>9999</v>
      </c>
      <c r="C1224" s="53" t="s">
        <v>6506</v>
      </c>
      <c r="D1224" s="91" t="s">
        <v>3945</v>
      </c>
      <c r="E1224" s="92" t="s">
        <v>3944</v>
      </c>
      <c r="F1224" s="93" t="s">
        <v>3944</v>
      </c>
      <c r="G1224" s="93" t="s">
        <v>16746</v>
      </c>
      <c r="H1224" s="93" t="s">
        <v>16747</v>
      </c>
      <c r="I1224" s="93" t="s">
        <v>16748</v>
      </c>
      <c r="J1224" s="93" t="s">
        <v>16749</v>
      </c>
      <c r="K1224" s="94">
        <v>554194</v>
      </c>
      <c r="L1224" s="90">
        <f>K1224*'Age Distribution'!$U$6</f>
        <v>34547.296633454462</v>
      </c>
      <c r="M1224" s="90">
        <f>K1224*'Age Distribution'!$U$7</f>
        <v>108209.64400262792</v>
      </c>
      <c r="N1224" s="82">
        <f>K1224*'Age Distribution'!$U$8</f>
        <v>115457.30001199033</v>
      </c>
      <c r="O1224" s="82">
        <f>K1224*'Age Distribution'!$U$9</f>
        <v>106719.17756761199</v>
      </c>
      <c r="P1224" s="82">
        <f>K1224*'Age Distribution'!$U$10</f>
        <v>108886.91717601508</v>
      </c>
      <c r="Q1224" s="82">
        <f>K1224*'Age Distribution'!$U$11</f>
        <v>80373.664608300227</v>
      </c>
      <c r="R1224" s="83">
        <f t="shared" si="19"/>
        <v>554194</v>
      </c>
    </row>
    <row r="1225" spans="1:18" x14ac:dyDescent="0.3">
      <c r="A1225" s="53" t="s">
        <v>10014</v>
      </c>
      <c r="B1225" s="53" t="s">
        <v>9999</v>
      </c>
      <c r="C1225" s="53" t="s">
        <v>6505</v>
      </c>
      <c r="D1225" s="91" t="s">
        <v>3943</v>
      </c>
      <c r="E1225" s="92" t="s">
        <v>3942</v>
      </c>
      <c r="F1225" s="93" t="s">
        <v>3942</v>
      </c>
      <c r="G1225" s="93" t="s">
        <v>16750</v>
      </c>
      <c r="H1225" s="93" t="s">
        <v>16751</v>
      </c>
      <c r="I1225" s="93" t="s">
        <v>16752</v>
      </c>
      <c r="J1225" s="93" t="s">
        <v>16753</v>
      </c>
      <c r="K1225" s="94">
        <v>17356</v>
      </c>
      <c r="L1225" s="90">
        <f>K1225*'Age Distribution'!$U$6</f>
        <v>1081.9367953645035</v>
      </c>
      <c r="M1225" s="90">
        <f>K1225*'Age Distribution'!$U$7</f>
        <v>3388.8612675518143</v>
      </c>
      <c r="N1225" s="82">
        <f>K1225*'Age Distribution'!$U$8</f>
        <v>3615.8401191786706</v>
      </c>
      <c r="O1225" s="82">
        <f>K1225*'Age Distribution'!$U$9</f>
        <v>3342.183505890489</v>
      </c>
      <c r="P1225" s="82">
        <f>K1225*'Age Distribution'!$U$10</f>
        <v>3410.0718060948293</v>
      </c>
      <c r="Q1225" s="82">
        <f>K1225*'Age Distribution'!$U$11</f>
        <v>2517.1065059196935</v>
      </c>
      <c r="R1225" s="83">
        <f t="shared" si="19"/>
        <v>17356</v>
      </c>
    </row>
    <row r="1226" spans="1:18" x14ac:dyDescent="0.3">
      <c r="A1226" s="53" t="s">
        <v>10012</v>
      </c>
      <c r="B1226" s="53" t="s">
        <v>9999</v>
      </c>
      <c r="C1226" s="53" t="s">
        <v>6504</v>
      </c>
      <c r="D1226" s="91" t="s">
        <v>3941</v>
      </c>
      <c r="E1226" s="92" t="s">
        <v>3940</v>
      </c>
      <c r="F1226" s="93" t="s">
        <v>16754</v>
      </c>
      <c r="G1226" s="93" t="s">
        <v>16755</v>
      </c>
      <c r="H1226" s="93" t="s">
        <v>16756</v>
      </c>
      <c r="I1226" s="93" t="s">
        <v>16757</v>
      </c>
      <c r="J1226" s="93" t="s">
        <v>16758</v>
      </c>
      <c r="K1226" s="94">
        <v>769091</v>
      </c>
      <c r="L1226" s="90">
        <f>K1226*'Age Distribution'!$U$6</f>
        <v>47943.526842802559</v>
      </c>
      <c r="M1226" s="90">
        <f>K1226*'Age Distribution'!$U$7</f>
        <v>150169.5495000399</v>
      </c>
      <c r="N1226" s="82">
        <f>K1226*'Age Distribution'!$U$8</f>
        <v>160227.59236570887</v>
      </c>
      <c r="O1226" s="82">
        <f>K1226*'Age Distribution'!$U$9</f>
        <v>148101.13244577218</v>
      </c>
      <c r="P1226" s="82">
        <f>K1226*'Age Distribution'!$U$10</f>
        <v>151109.44546100934</v>
      </c>
      <c r="Q1226" s="82">
        <f>K1226*'Age Distribution'!$U$11</f>
        <v>111539.75338466716</v>
      </c>
      <c r="R1226" s="83">
        <f t="shared" si="19"/>
        <v>769091</v>
      </c>
    </row>
    <row r="1227" spans="1:18" x14ac:dyDescent="0.3">
      <c r="A1227" s="53" t="s">
        <v>10011</v>
      </c>
      <c r="B1227" s="53" t="s">
        <v>9999</v>
      </c>
      <c r="C1227" s="53" t="s">
        <v>6503</v>
      </c>
      <c r="D1227" s="91" t="s">
        <v>3939</v>
      </c>
      <c r="E1227" s="92" t="s">
        <v>3938</v>
      </c>
      <c r="F1227" s="93" t="s">
        <v>3938</v>
      </c>
      <c r="G1227" s="93" t="s">
        <v>16759</v>
      </c>
      <c r="H1227" s="93" t="s">
        <v>16760</v>
      </c>
      <c r="I1227" s="93" t="s">
        <v>16761</v>
      </c>
      <c r="J1227" s="93" t="s">
        <v>16762</v>
      </c>
      <c r="K1227" s="94">
        <v>70862</v>
      </c>
      <c r="L1227" s="90">
        <f>K1227*'Age Distribution'!$U$6</f>
        <v>4417.3890984742702</v>
      </c>
      <c r="M1227" s="90">
        <f>K1227*'Age Distribution'!$U$7</f>
        <v>13836.223043400361</v>
      </c>
      <c r="N1227" s="82">
        <f>K1227*'Age Distribution'!$U$8</f>
        <v>14762.944372276963</v>
      </c>
      <c r="O1227" s="82">
        <f>K1227*'Age Distribution'!$U$9</f>
        <v>13645.64459520695</v>
      </c>
      <c r="P1227" s="82">
        <f>K1227*'Age Distribution'!$U$10</f>
        <v>13922.822558394319</v>
      </c>
      <c r="Q1227" s="82">
        <f>K1227*'Age Distribution'!$U$11</f>
        <v>10276.976332247137</v>
      </c>
      <c r="R1227" s="83">
        <f t="shared" si="19"/>
        <v>70862</v>
      </c>
    </row>
    <row r="1228" spans="1:18" x14ac:dyDescent="0.3">
      <c r="A1228" s="53" t="s">
        <v>10010</v>
      </c>
      <c r="B1228" s="53" t="s">
        <v>9999</v>
      </c>
      <c r="C1228" s="53" t="s">
        <v>6502</v>
      </c>
      <c r="D1228" s="91" t="s">
        <v>3937</v>
      </c>
      <c r="E1228" s="92" t="s">
        <v>3936</v>
      </c>
      <c r="F1228" s="93" t="s">
        <v>16763</v>
      </c>
      <c r="G1228" s="93" t="s">
        <v>16764</v>
      </c>
      <c r="H1228" s="93" t="s">
        <v>16765</v>
      </c>
      <c r="I1228" s="93" t="s">
        <v>16766</v>
      </c>
      <c r="J1228" s="93" t="s">
        <v>16767</v>
      </c>
      <c r="K1228" s="94">
        <v>468161</v>
      </c>
      <c r="L1228" s="90">
        <f>K1228*'Age Distribution'!$U$6</f>
        <v>29184.179076667508</v>
      </c>
      <c r="M1228" s="90">
        <f>K1228*'Age Distribution'!$U$7</f>
        <v>91411.193816451079</v>
      </c>
      <c r="N1228" s="82">
        <f>K1228*'Age Distribution'!$U$8</f>
        <v>97533.724708158887</v>
      </c>
      <c r="O1228" s="82">
        <f>K1228*'Age Distribution'!$U$9</f>
        <v>90152.107184904191</v>
      </c>
      <c r="P1228" s="82">
        <f>K1228*'Age Distribution'!$U$10</f>
        <v>91983.327195964579</v>
      </c>
      <c r="Q1228" s="82">
        <f>K1228*'Age Distribution'!$U$11</f>
        <v>67896.468017853753</v>
      </c>
      <c r="R1228" s="83">
        <f t="shared" si="19"/>
        <v>468161</v>
      </c>
    </row>
    <row r="1229" spans="1:18" x14ac:dyDescent="0.3">
      <c r="A1229" s="53" t="s">
        <v>10008</v>
      </c>
      <c r="B1229" s="53" t="s">
        <v>9999</v>
      </c>
      <c r="C1229" s="53" t="s">
        <v>6501</v>
      </c>
      <c r="D1229" s="91" t="s">
        <v>3935</v>
      </c>
      <c r="E1229" s="92" t="s">
        <v>3934</v>
      </c>
      <c r="F1229" s="93" t="s">
        <v>3934</v>
      </c>
      <c r="G1229" s="93" t="s">
        <v>16768</v>
      </c>
      <c r="H1229" s="93" t="s">
        <v>16769</v>
      </c>
      <c r="I1229" s="93" t="s">
        <v>16770</v>
      </c>
      <c r="J1229" s="93" t="s">
        <v>16771</v>
      </c>
      <c r="K1229" s="94">
        <v>160939</v>
      </c>
      <c r="L1229" s="90">
        <f>K1229*'Age Distribution'!$U$6</f>
        <v>10032.601170152559</v>
      </c>
      <c r="M1229" s="90">
        <f>K1229*'Age Distribution'!$U$7</f>
        <v>31424.288058223177</v>
      </c>
      <c r="N1229" s="82">
        <f>K1229*'Age Distribution'!$U$8</f>
        <v>33529.021257230699</v>
      </c>
      <c r="O1229" s="82">
        <f>K1229*'Age Distribution'!$U$9</f>
        <v>30991.453748243224</v>
      </c>
      <c r="P1229" s="82">
        <f>K1229*'Age Distribution'!$U$10</f>
        <v>31620.969486119826</v>
      </c>
      <c r="Q1229" s="82">
        <f>K1229*'Age Distribution'!$U$11</f>
        <v>23340.666280030513</v>
      </c>
      <c r="R1229" s="83">
        <f t="shared" si="19"/>
        <v>160939</v>
      </c>
    </row>
    <row r="1230" spans="1:18" x14ac:dyDescent="0.3">
      <c r="A1230" s="53" t="s">
        <v>10007</v>
      </c>
      <c r="B1230" s="53" t="s">
        <v>9999</v>
      </c>
      <c r="C1230" s="53" t="s">
        <v>6500</v>
      </c>
      <c r="D1230" s="91" t="s">
        <v>3933</v>
      </c>
      <c r="E1230" s="92" t="s">
        <v>3932</v>
      </c>
      <c r="F1230" s="93" t="s">
        <v>16772</v>
      </c>
      <c r="G1230" s="93" t="s">
        <v>16773</v>
      </c>
      <c r="H1230" s="93" t="s">
        <v>16774</v>
      </c>
      <c r="I1230" s="93" t="s">
        <v>16775</v>
      </c>
      <c r="J1230" s="93" t="s">
        <v>16776</v>
      </c>
      <c r="K1230" s="94">
        <v>1570315</v>
      </c>
      <c r="L1230" s="90">
        <f>K1230*'Age Distribution'!$U$6</f>
        <v>97890.157802074798</v>
      </c>
      <c r="M1230" s="90">
        <f>K1230*'Age Distribution'!$U$7</f>
        <v>306613.25658882386</v>
      </c>
      <c r="N1230" s="82">
        <f>K1230*'Age Distribution'!$U$8</f>
        <v>327149.5722947715</v>
      </c>
      <c r="O1230" s="82">
        <f>K1230*'Age Distribution'!$U$9</f>
        <v>302390.00299910252</v>
      </c>
      <c r="P1230" s="82">
        <f>K1230*'Age Distribution'!$U$10</f>
        <v>308532.31782598537</v>
      </c>
      <c r="Q1230" s="82">
        <f>K1230*'Age Distribution'!$U$11</f>
        <v>227739.69248924198</v>
      </c>
      <c r="R1230" s="83">
        <f t="shared" si="19"/>
        <v>1570315</v>
      </c>
    </row>
    <row r="1231" spans="1:18" x14ac:dyDescent="0.3">
      <c r="A1231" s="53" t="s">
        <v>10006</v>
      </c>
      <c r="B1231" s="53" t="s">
        <v>9999</v>
      </c>
      <c r="C1231" s="53" t="s">
        <v>6499</v>
      </c>
      <c r="D1231" s="91" t="s">
        <v>3931</v>
      </c>
      <c r="E1231" s="92" t="s">
        <v>3930</v>
      </c>
      <c r="F1231" s="93" t="s">
        <v>3930</v>
      </c>
      <c r="G1231" s="93" t="s">
        <v>14355</v>
      </c>
      <c r="H1231" s="93" t="s">
        <v>16777</v>
      </c>
      <c r="I1231" s="93" t="s">
        <v>16778</v>
      </c>
      <c r="J1231" s="93" t="s">
        <v>16779</v>
      </c>
      <c r="K1231" s="94">
        <v>10856</v>
      </c>
      <c r="L1231" s="90">
        <f>K1231*'Age Distribution'!$U$6</f>
        <v>676.74036935221534</v>
      </c>
      <c r="M1231" s="90">
        <f>K1231*'Age Distribution'!$U$7</f>
        <v>2119.6979673048222</v>
      </c>
      <c r="N1231" s="82">
        <f>K1231*'Age Distribution'!$U$8</f>
        <v>2261.6709111433306</v>
      </c>
      <c r="O1231" s="82">
        <f>K1231*'Age Distribution'!$U$9</f>
        <v>2090.5015061043528</v>
      </c>
      <c r="P1231" s="82">
        <f>K1231*'Age Distribution'!$U$10</f>
        <v>2132.9649416320271</v>
      </c>
      <c r="Q1231" s="82">
        <f>K1231*'Age Distribution'!$U$11</f>
        <v>1574.4243044632515</v>
      </c>
      <c r="R1231" s="83">
        <f t="shared" si="19"/>
        <v>10855.999999999998</v>
      </c>
    </row>
    <row r="1232" spans="1:18" x14ac:dyDescent="0.3">
      <c r="A1232" s="53" t="s">
        <v>10004</v>
      </c>
      <c r="B1232" s="53" t="s">
        <v>9999</v>
      </c>
      <c r="C1232" s="53" t="s">
        <v>6498</v>
      </c>
      <c r="D1232" s="91" t="s">
        <v>3929</v>
      </c>
      <c r="E1232" s="92" t="s">
        <v>3928</v>
      </c>
      <c r="F1232" s="93" t="s">
        <v>16780</v>
      </c>
      <c r="G1232" s="93" t="s">
        <v>16781</v>
      </c>
      <c r="H1232" s="93" t="s">
        <v>16782</v>
      </c>
      <c r="I1232" s="93" t="s">
        <v>16783</v>
      </c>
      <c r="J1232" s="93" t="s">
        <v>16784</v>
      </c>
      <c r="K1232" s="94">
        <v>692254</v>
      </c>
      <c r="L1232" s="90">
        <f>K1232*'Age Distribution'!$U$6</f>
        <v>43153.668721955459</v>
      </c>
      <c r="M1232" s="90">
        <f>K1232*'Age Distribution'!$U$7</f>
        <v>135166.67249987402</v>
      </c>
      <c r="N1232" s="82">
        <f>K1232*'Age Distribution'!$U$8</f>
        <v>144219.85399066095</v>
      </c>
      <c r="O1232" s="82">
        <f>K1232*'Age Distribution'!$U$9</f>
        <v>133304.90324306951</v>
      </c>
      <c r="P1232" s="82">
        <f>K1232*'Age Distribution'!$U$10</f>
        <v>136012.66697720499</v>
      </c>
      <c r="Q1232" s="82">
        <f>K1232*'Age Distribution'!$U$11</f>
        <v>100396.23456723505</v>
      </c>
      <c r="R1232" s="83">
        <f t="shared" si="19"/>
        <v>692254</v>
      </c>
    </row>
    <row r="1233" spans="1:18" x14ac:dyDescent="0.3">
      <c r="A1233" s="53" t="s">
        <v>10003</v>
      </c>
      <c r="B1233" s="53" t="s">
        <v>9999</v>
      </c>
      <c r="C1233" s="53" t="s">
        <v>6497</v>
      </c>
      <c r="D1233" s="91" t="s">
        <v>3927</v>
      </c>
      <c r="E1233" s="92" t="s">
        <v>3926</v>
      </c>
      <c r="F1233" s="93" t="s">
        <v>16785</v>
      </c>
      <c r="G1233" s="93" t="s">
        <v>16786</v>
      </c>
      <c r="H1233" s="93" t="s">
        <v>16787</v>
      </c>
      <c r="I1233" s="93" t="s">
        <v>16788</v>
      </c>
      <c r="J1233" s="93" t="s">
        <v>16789</v>
      </c>
      <c r="K1233" s="94">
        <v>507022</v>
      </c>
      <c r="L1233" s="90">
        <f>K1233*'Age Distribution'!$U$6</f>
        <v>31606.692663015743</v>
      </c>
      <c r="M1233" s="90">
        <f>K1233*'Age Distribution'!$U$7</f>
        <v>98999.033048896978</v>
      </c>
      <c r="N1233" s="82">
        <f>K1233*'Age Distribution'!$U$8</f>
        <v>105629.7815686914</v>
      </c>
      <c r="O1233" s="82">
        <f>K1233*'Age Distribution'!$U$9</f>
        <v>97635.432445471728</v>
      </c>
      <c r="P1233" s="82">
        <f>K1233*'Age Distribution'!$U$10</f>
        <v>99618.657943639802</v>
      </c>
      <c r="Q1233" s="82">
        <f>K1233*'Age Distribution'!$U$11</f>
        <v>73532.402330284327</v>
      </c>
      <c r="R1233" s="83">
        <f t="shared" si="19"/>
        <v>507022</v>
      </c>
    </row>
    <row r="1234" spans="1:18" x14ac:dyDescent="0.3">
      <c r="A1234" s="53" t="s">
        <v>10001</v>
      </c>
      <c r="B1234" s="53" t="s">
        <v>9999</v>
      </c>
      <c r="C1234" s="53" t="s">
        <v>6496</v>
      </c>
      <c r="D1234" s="91" t="s">
        <v>3925</v>
      </c>
      <c r="E1234" s="92" t="s">
        <v>3924</v>
      </c>
      <c r="F1234" s="93" t="s">
        <v>16790</v>
      </c>
      <c r="G1234" s="93" t="s">
        <v>16791</v>
      </c>
      <c r="H1234" s="93" t="s">
        <v>16792</v>
      </c>
      <c r="I1234" s="93" t="s">
        <v>16793</v>
      </c>
      <c r="J1234" s="93" t="s">
        <v>16794</v>
      </c>
      <c r="K1234" s="94">
        <v>767254</v>
      </c>
      <c r="L1234" s="90">
        <f>K1234*'Age Distribution'!$U$6</f>
        <v>47829.012099020321</v>
      </c>
      <c r="M1234" s="90">
        <f>K1234*'Age Distribution'!$U$7</f>
        <v>149810.86442580086</v>
      </c>
      <c r="N1234" s="82">
        <f>K1234*'Age Distribution'!$U$8</f>
        <v>159844.88331414564</v>
      </c>
      <c r="O1234" s="82">
        <f>K1234*'Age Distribution'!$U$9</f>
        <v>147747.38785598645</v>
      </c>
      <c r="P1234" s="82">
        <f>K1234*'Age Distribution'!$U$10</f>
        <v>150748.51541331425</v>
      </c>
      <c r="Q1234" s="82">
        <f>K1234*'Age Distribution'!$U$11</f>
        <v>111273.33689173246</v>
      </c>
      <c r="R1234" s="83">
        <f t="shared" si="19"/>
        <v>767253.99999999988</v>
      </c>
    </row>
    <row r="1235" spans="1:18" x14ac:dyDescent="0.3">
      <c r="A1235" s="53" t="s">
        <v>10000</v>
      </c>
      <c r="B1235" s="53" t="s">
        <v>9999</v>
      </c>
      <c r="C1235" s="53" t="s">
        <v>6495</v>
      </c>
      <c r="D1235" s="91" t="s">
        <v>3923</v>
      </c>
      <c r="E1235" s="92" t="s">
        <v>3922</v>
      </c>
      <c r="F1235" s="93" t="s">
        <v>16795</v>
      </c>
      <c r="G1235" s="93" t="s">
        <v>16796</v>
      </c>
      <c r="H1235" s="93" t="s">
        <v>16797</v>
      </c>
      <c r="I1235" s="93" t="s">
        <v>16798</v>
      </c>
      <c r="J1235" s="93" t="s">
        <v>16799</v>
      </c>
      <c r="K1235" s="94">
        <v>813475</v>
      </c>
      <c r="L1235" s="90">
        <f>K1235*'Age Distribution'!$U$6</f>
        <v>50710.332715437857</v>
      </c>
      <c r="M1235" s="90">
        <f>K1235*'Age Distribution'!$U$7</f>
        <v>158835.78702591104</v>
      </c>
      <c r="N1235" s="82">
        <f>K1235*'Age Distribution'!$U$8</f>
        <v>169474.2763856228</v>
      </c>
      <c r="O1235" s="82">
        <f>K1235*'Age Distribution'!$U$9</f>
        <v>156648.00227323492</v>
      </c>
      <c r="P1235" s="82">
        <f>K1235*'Age Distribution'!$U$10</f>
        <v>159829.92408751967</v>
      </c>
      <c r="Q1235" s="82">
        <f>K1235*'Age Distribution'!$U$11</f>
        <v>117976.67751227373</v>
      </c>
      <c r="R1235" s="83">
        <f t="shared" si="19"/>
        <v>813475</v>
      </c>
    </row>
    <row r="1236" spans="1:18" x14ac:dyDescent="0.3">
      <c r="A1236" s="53" t="s">
        <v>9996</v>
      </c>
      <c r="B1236" s="53" t="s">
        <v>9855</v>
      </c>
      <c r="C1236" s="53" t="s">
        <v>6508</v>
      </c>
      <c r="D1236" s="91" t="s">
        <v>3921</v>
      </c>
      <c r="E1236" s="92" t="s">
        <v>3920</v>
      </c>
      <c r="F1236" s="93" t="s">
        <v>3920</v>
      </c>
      <c r="G1236" s="93" t="s">
        <v>16800</v>
      </c>
      <c r="H1236" s="93" t="s">
        <v>16801</v>
      </c>
      <c r="I1236" s="93" t="s">
        <v>16802</v>
      </c>
      <c r="J1236" s="93" t="s">
        <v>16803</v>
      </c>
      <c r="K1236" s="94">
        <v>10454</v>
      </c>
      <c r="L1236" s="90">
        <f>K1236*'Age Distribution'!$U$6</f>
        <v>651.68052885114764</v>
      </c>
      <c r="M1236" s="90">
        <f>K1236*'Age Distribution'!$U$7</f>
        <v>2041.2050985818544</v>
      </c>
      <c r="N1236" s="82">
        <f>K1236*'Age Distribution'!$U$8</f>
        <v>2177.920753969453</v>
      </c>
      <c r="O1236" s="82">
        <f>K1236*'Age Distribution'!$U$9</f>
        <v>2013.0897885791178</v>
      </c>
      <c r="P1236" s="82">
        <f>K1236*'Age Distribution'!$U$10</f>
        <v>2053.9807940144819</v>
      </c>
      <c r="Q1236" s="82">
        <f>K1236*'Age Distribution'!$U$11</f>
        <v>1516.1230360039453</v>
      </c>
      <c r="R1236" s="83">
        <f t="shared" si="19"/>
        <v>10454</v>
      </c>
    </row>
    <row r="1237" spans="1:18" x14ac:dyDescent="0.3">
      <c r="A1237" s="53" t="s">
        <v>9994</v>
      </c>
      <c r="B1237" s="53" t="s">
        <v>9855</v>
      </c>
      <c r="C1237" s="53" t="s">
        <v>6507</v>
      </c>
      <c r="D1237" s="91" t="s">
        <v>3919</v>
      </c>
      <c r="E1237" s="92" t="s">
        <v>853</v>
      </c>
      <c r="F1237" s="93" t="s">
        <v>853</v>
      </c>
      <c r="G1237" s="93" t="s">
        <v>16804</v>
      </c>
      <c r="H1237" s="93" t="s">
        <v>16805</v>
      </c>
      <c r="I1237" s="93" t="s">
        <v>16806</v>
      </c>
      <c r="J1237" s="93" t="s">
        <v>16807</v>
      </c>
      <c r="K1237" s="94">
        <v>9459</v>
      </c>
      <c r="L1237" s="90">
        <f>K1237*'Age Distribution'!$U$6</f>
        <v>589.65430671542049</v>
      </c>
      <c r="M1237" s="90">
        <f>K1237*'Age Distribution'!$U$7</f>
        <v>1846.9254856978919</v>
      </c>
      <c r="N1237" s="82">
        <f>K1237*'Age Distribution'!$U$8</f>
        <v>1970.6286982778893</v>
      </c>
      <c r="O1237" s="82">
        <f>K1237*'Age Distribution'!$U$9</f>
        <v>1821.4861593810863</v>
      </c>
      <c r="P1237" s="82">
        <f>K1237*'Age Distribution'!$U$10</f>
        <v>1858.4852047620989</v>
      </c>
      <c r="Q1237" s="82">
        <f>K1237*'Age Distribution'!$U$11</f>
        <v>1371.8201451656132</v>
      </c>
      <c r="R1237" s="83">
        <f t="shared" si="19"/>
        <v>9459</v>
      </c>
    </row>
    <row r="1238" spans="1:18" x14ac:dyDescent="0.3">
      <c r="A1238" s="53" t="s">
        <v>9992</v>
      </c>
      <c r="B1238" s="53" t="s">
        <v>9855</v>
      </c>
      <c r="C1238" s="53" t="s">
        <v>6506</v>
      </c>
      <c r="D1238" s="91" t="s">
        <v>3918</v>
      </c>
      <c r="E1238" s="92" t="s">
        <v>3917</v>
      </c>
      <c r="F1238" s="93" t="s">
        <v>3917</v>
      </c>
      <c r="G1238" s="93" t="s">
        <v>16808</v>
      </c>
      <c r="H1238" s="93" t="s">
        <v>16809</v>
      </c>
      <c r="I1238" s="93" t="s">
        <v>16810</v>
      </c>
      <c r="J1238" s="93" t="s">
        <v>16811</v>
      </c>
      <c r="K1238" s="94">
        <v>113847</v>
      </c>
      <c r="L1238" s="90">
        <f>K1238*'Age Distribution'!$U$6</f>
        <v>7096.984232649379</v>
      </c>
      <c r="M1238" s="90">
        <f>K1238*'Age Distribution'!$U$7</f>
        <v>22229.297575879893</v>
      </c>
      <c r="N1238" s="82">
        <f>K1238*'Age Distribution'!$U$8</f>
        <v>23718.169511876822</v>
      </c>
      <c r="O1238" s="82">
        <f>K1238*'Age Distribution'!$U$9</f>
        <v>21923.113943023422</v>
      </c>
      <c r="P1238" s="82">
        <f>K1238*'Age Distribution'!$U$10</f>
        <v>22368.4284920764</v>
      </c>
      <c r="Q1238" s="82">
        <f>K1238*'Age Distribution'!$U$11</f>
        <v>16511.006244494085</v>
      </c>
      <c r="R1238" s="83">
        <f t="shared" si="19"/>
        <v>113847</v>
      </c>
    </row>
    <row r="1239" spans="1:18" x14ac:dyDescent="0.3">
      <c r="A1239" s="53" t="s">
        <v>9990</v>
      </c>
      <c r="B1239" s="53" t="s">
        <v>9855</v>
      </c>
      <c r="C1239" s="53" t="s">
        <v>6505</v>
      </c>
      <c r="D1239" s="91" t="s">
        <v>3916</v>
      </c>
      <c r="E1239" s="92" t="s">
        <v>3915</v>
      </c>
      <c r="F1239" s="93" t="s">
        <v>3915</v>
      </c>
      <c r="G1239" s="93" t="s">
        <v>16812</v>
      </c>
      <c r="H1239" s="93" t="s">
        <v>16813</v>
      </c>
      <c r="I1239" s="93" t="s">
        <v>16814</v>
      </c>
      <c r="J1239" s="93" t="s">
        <v>16815</v>
      </c>
      <c r="K1239" s="94">
        <v>28988</v>
      </c>
      <c r="L1239" s="90">
        <f>K1239*'Age Distribution'!$U$6</f>
        <v>1807.0513841914164</v>
      </c>
      <c r="M1239" s="90">
        <f>K1239*'Age Distribution'!$U$7</f>
        <v>5660.0778073168931</v>
      </c>
      <c r="N1239" s="82">
        <f>K1239*'Age Distribution'!$U$8</f>
        <v>6039.1780003889899</v>
      </c>
      <c r="O1239" s="82">
        <f>K1239*'Age Distribution'!$U$9</f>
        <v>5582.1165861231557</v>
      </c>
      <c r="P1239" s="82">
        <f>K1239*'Age Distribution'!$U$10</f>
        <v>5695.5036595458005</v>
      </c>
      <c r="Q1239" s="82">
        <f>K1239*'Age Distribution'!$U$11</f>
        <v>4204.0725624337447</v>
      </c>
      <c r="R1239" s="83">
        <f t="shared" si="19"/>
        <v>28988</v>
      </c>
    </row>
    <row r="1240" spans="1:18" x14ac:dyDescent="0.3">
      <c r="A1240" s="53" t="s">
        <v>9988</v>
      </c>
      <c r="B1240" s="53" t="s">
        <v>9855</v>
      </c>
      <c r="C1240" s="53" t="s">
        <v>6504</v>
      </c>
      <c r="D1240" s="91" t="s">
        <v>3914</v>
      </c>
      <c r="E1240" s="92" t="s">
        <v>3913</v>
      </c>
      <c r="F1240" s="93" t="s">
        <v>3913</v>
      </c>
      <c r="G1240" s="93" t="s">
        <v>16816</v>
      </c>
      <c r="H1240" s="93" t="s">
        <v>16817</v>
      </c>
      <c r="I1240" s="93" t="s">
        <v>16818</v>
      </c>
      <c r="J1240" s="93" t="s">
        <v>16819</v>
      </c>
      <c r="K1240" s="94">
        <v>23267</v>
      </c>
      <c r="L1240" s="90">
        <f>K1240*'Age Distribution'!$U$6</f>
        <v>1450.4161913889088</v>
      </c>
      <c r="M1240" s="90">
        <f>K1240*'Age Distribution'!$U$7</f>
        <v>4543.0188472071941</v>
      </c>
      <c r="N1240" s="82">
        <f>K1240*'Age Distribution'!$U$8</f>
        <v>4847.3007635935774</v>
      </c>
      <c r="O1240" s="82">
        <f>K1240*'Age Distribution'!$U$9</f>
        <v>4480.44385984985</v>
      </c>
      <c r="P1240" s="82">
        <f>K1240*'Age Distribution'!$U$10</f>
        <v>4571.4531408393868</v>
      </c>
      <c r="Q1240" s="82">
        <f>K1240*'Age Distribution'!$U$11</f>
        <v>3374.3671971210829</v>
      </c>
      <c r="R1240" s="83">
        <f t="shared" si="19"/>
        <v>23266.999999999996</v>
      </c>
    </row>
    <row r="1241" spans="1:18" x14ac:dyDescent="0.3">
      <c r="A1241" s="53" t="s">
        <v>9986</v>
      </c>
      <c r="B1241" s="53" t="s">
        <v>9855</v>
      </c>
      <c r="C1241" s="53" t="s">
        <v>6503</v>
      </c>
      <c r="D1241" s="91" t="s">
        <v>3912</v>
      </c>
      <c r="E1241" s="92" t="s">
        <v>3911</v>
      </c>
      <c r="F1241" s="93" t="s">
        <v>3911</v>
      </c>
      <c r="G1241" s="93" t="s">
        <v>16820</v>
      </c>
      <c r="H1241" s="93" t="s">
        <v>16821</v>
      </c>
      <c r="I1241" s="93" t="s">
        <v>16822</v>
      </c>
      <c r="J1241" s="93" t="s">
        <v>13080</v>
      </c>
      <c r="K1241" s="94">
        <v>15353</v>
      </c>
      <c r="L1241" s="90">
        <f>K1241*'Age Distribution'!$U$6</f>
        <v>957.07395824102446</v>
      </c>
      <c r="M1241" s="90">
        <f>K1241*'Age Distribution'!$U$7</f>
        <v>2997.7637151833951</v>
      </c>
      <c r="N1241" s="82">
        <f>K1241*'Age Distribution'!$U$8</f>
        <v>3198.5476693794731</v>
      </c>
      <c r="O1241" s="82">
        <f>K1241*'Age Distribution'!$U$9</f>
        <v>2956.4728834948532</v>
      </c>
      <c r="P1241" s="82">
        <f>K1241*'Age Distribution'!$U$10</f>
        <v>3016.5264138611383</v>
      </c>
      <c r="Q1241" s="82">
        <f>K1241*'Age Distribution'!$U$11</f>
        <v>2226.6153598401161</v>
      </c>
      <c r="R1241" s="83">
        <f t="shared" si="19"/>
        <v>15353</v>
      </c>
    </row>
    <row r="1242" spans="1:18" x14ac:dyDescent="0.3">
      <c r="A1242" s="53" t="s">
        <v>9984</v>
      </c>
      <c r="B1242" s="53" t="s">
        <v>9855</v>
      </c>
      <c r="C1242" s="53" t="s">
        <v>6502</v>
      </c>
      <c r="D1242" s="91" t="s">
        <v>3910</v>
      </c>
      <c r="E1242" s="92" t="s">
        <v>3909</v>
      </c>
      <c r="F1242" s="93" t="s">
        <v>3909</v>
      </c>
      <c r="G1242" s="93" t="s">
        <v>16823</v>
      </c>
      <c r="H1242" s="93" t="s">
        <v>14111</v>
      </c>
      <c r="I1242" s="93" t="s">
        <v>16824</v>
      </c>
      <c r="J1242" s="93" t="s">
        <v>16825</v>
      </c>
      <c r="K1242" s="94">
        <v>8654</v>
      </c>
      <c r="L1242" s="90">
        <f>K1242*'Age Distribution'!$U$6</f>
        <v>539.47228780159094</v>
      </c>
      <c r="M1242" s="90">
        <f>K1242*'Age Distribution'!$U$7</f>
        <v>1689.7444923596106</v>
      </c>
      <c r="N1242" s="82">
        <f>K1242*'Age Distribution'!$U$8</f>
        <v>1802.9200502058202</v>
      </c>
      <c r="O1242" s="82">
        <f>K1242*'Age Distribution'!$U$9</f>
        <v>1666.4701578691111</v>
      </c>
      <c r="P1242" s="82">
        <f>K1242*'Age Distribution'!$U$10</f>
        <v>1700.3204315478597</v>
      </c>
      <c r="Q1242" s="82">
        <f>K1242*'Age Distribution'!$U$11</f>
        <v>1255.0725802160077</v>
      </c>
      <c r="R1242" s="83">
        <f t="shared" si="19"/>
        <v>8654</v>
      </c>
    </row>
    <row r="1243" spans="1:18" x14ac:dyDescent="0.3">
      <c r="A1243" s="53" t="s">
        <v>9982</v>
      </c>
      <c r="B1243" s="53" t="s">
        <v>9855</v>
      </c>
      <c r="C1243" s="53" t="s">
        <v>6501</v>
      </c>
      <c r="D1243" s="91" t="s">
        <v>3908</v>
      </c>
      <c r="E1243" s="92" t="s">
        <v>3907</v>
      </c>
      <c r="F1243" s="93" t="s">
        <v>16826</v>
      </c>
      <c r="G1243" s="93" t="s">
        <v>16827</v>
      </c>
      <c r="H1243" s="93" t="s">
        <v>16828</v>
      </c>
      <c r="I1243" s="93" t="s">
        <v>16829</v>
      </c>
      <c r="J1243" s="93" t="s">
        <v>16830</v>
      </c>
      <c r="K1243" s="94">
        <v>59281</v>
      </c>
      <c r="L1243" s="90">
        <f>K1243*'Age Distribution'!$U$6</f>
        <v>3695.4537431437616</v>
      </c>
      <c r="M1243" s="90">
        <f>K1243*'Age Distribution'!$U$7</f>
        <v>11574.964554144912</v>
      </c>
      <c r="N1243" s="82">
        <f>K1243*'Age Distribution'!$U$8</f>
        <v>12350.231511006614</v>
      </c>
      <c r="O1243" s="82">
        <f>K1243*'Age Distribution'!$U$9</f>
        <v>11415.532404511066</v>
      </c>
      <c r="P1243" s="82">
        <f>K1243*'Age Distribution'!$U$10</f>
        <v>11647.411081879902</v>
      </c>
      <c r="Q1243" s="82">
        <f>K1243*'Age Distribution'!$U$11</f>
        <v>8597.4067053137442</v>
      </c>
      <c r="R1243" s="83">
        <f t="shared" si="19"/>
        <v>59281</v>
      </c>
    </row>
    <row r="1244" spans="1:18" x14ac:dyDescent="0.3">
      <c r="A1244" s="53" t="s">
        <v>9981</v>
      </c>
      <c r="B1244" s="53" t="s">
        <v>9855</v>
      </c>
      <c r="C1244" s="53" t="s">
        <v>6500</v>
      </c>
      <c r="D1244" s="91" t="s">
        <v>3906</v>
      </c>
      <c r="E1244" s="92" t="s">
        <v>3905</v>
      </c>
      <c r="F1244" s="93" t="s">
        <v>3905</v>
      </c>
      <c r="G1244" s="93" t="s">
        <v>16831</v>
      </c>
      <c r="H1244" s="93" t="s">
        <v>16832</v>
      </c>
      <c r="I1244" s="93" t="s">
        <v>16833</v>
      </c>
      <c r="J1244" s="93" t="s">
        <v>16834</v>
      </c>
      <c r="K1244" s="94">
        <v>106179</v>
      </c>
      <c r="L1244" s="90">
        <f>K1244*'Age Distribution'!$U$6</f>
        <v>6618.9771257782668</v>
      </c>
      <c r="M1244" s="90">
        <f>K1244*'Age Distribution'!$U$7</f>
        <v>20732.075393373132</v>
      </c>
      <c r="N1244" s="82">
        <f>K1244*'Age Distribution'!$U$8</f>
        <v>22120.666513843746</v>
      </c>
      <c r="O1244" s="82">
        <f>K1244*'Age Distribution'!$U$9</f>
        <v>20446.514316198791</v>
      </c>
      <c r="P1244" s="82">
        <f>K1244*'Age Distribution'!$U$10</f>
        <v>20861.83534796859</v>
      </c>
      <c r="Q1244" s="82">
        <f>K1244*'Age Distribution'!$U$11</f>
        <v>15398.931302837471</v>
      </c>
      <c r="R1244" s="83">
        <f t="shared" si="19"/>
        <v>106179</v>
      </c>
    </row>
    <row r="1245" spans="1:18" x14ac:dyDescent="0.3">
      <c r="A1245" s="53" t="s">
        <v>9979</v>
      </c>
      <c r="B1245" s="53" t="s">
        <v>9855</v>
      </c>
      <c r="C1245" s="53" t="s">
        <v>6499</v>
      </c>
      <c r="D1245" s="91" t="s">
        <v>3904</v>
      </c>
      <c r="E1245" s="92" t="s">
        <v>3903</v>
      </c>
      <c r="F1245" s="93" t="s">
        <v>3903</v>
      </c>
      <c r="G1245" s="93" t="s">
        <v>16835</v>
      </c>
      <c r="H1245" s="93" t="s">
        <v>16836</v>
      </c>
      <c r="I1245" s="93" t="s">
        <v>16837</v>
      </c>
      <c r="J1245" s="93" t="s">
        <v>16838</v>
      </c>
      <c r="K1245" s="94">
        <v>17519</v>
      </c>
      <c r="L1245" s="90">
        <f>K1245*'Age Distribution'!$U$6</f>
        <v>1092.0978749706576</v>
      </c>
      <c r="M1245" s="90">
        <f>K1245*'Age Distribution'!$U$7</f>
        <v>3420.6879780041618</v>
      </c>
      <c r="N1245" s="82">
        <f>K1245*'Age Distribution'!$U$8</f>
        <v>3649.7985162417108</v>
      </c>
      <c r="O1245" s="82">
        <f>K1245*'Age Distribution'!$U$9</f>
        <v>3373.5718391158948</v>
      </c>
      <c r="P1245" s="82">
        <f>K1245*'Age Distribution'!$U$10</f>
        <v>3442.0977166959733</v>
      </c>
      <c r="Q1245" s="82">
        <f>K1245*'Age Distribution'!$U$11</f>
        <v>2540.7460749716015</v>
      </c>
      <c r="R1245" s="83">
        <f t="shared" si="19"/>
        <v>17519</v>
      </c>
    </row>
    <row r="1246" spans="1:18" x14ac:dyDescent="0.3">
      <c r="A1246" s="53" t="s">
        <v>9977</v>
      </c>
      <c r="B1246" s="53" t="s">
        <v>9855</v>
      </c>
      <c r="C1246" s="53" t="s">
        <v>6498</v>
      </c>
      <c r="D1246" s="91" t="s">
        <v>3902</v>
      </c>
      <c r="E1246" s="92" t="s">
        <v>3901</v>
      </c>
      <c r="F1246" s="93" t="s">
        <v>16839</v>
      </c>
      <c r="G1246" s="93" t="s">
        <v>16840</v>
      </c>
      <c r="H1246" s="93" t="s">
        <v>16841</v>
      </c>
      <c r="I1246" s="93" t="s">
        <v>16842</v>
      </c>
      <c r="J1246" s="93" t="s">
        <v>16843</v>
      </c>
      <c r="K1246" s="94">
        <v>155233</v>
      </c>
      <c r="L1246" s="90">
        <f>K1246*'Age Distribution'!$U$6</f>
        <v>9676.9010460254649</v>
      </c>
      <c r="M1246" s="90">
        <f>K1246*'Age Distribution'!$U$7</f>
        <v>30310.157936498661</v>
      </c>
      <c r="N1246" s="82">
        <f>K1246*'Age Distribution'!$U$8</f>
        <v>32340.269026299986</v>
      </c>
      <c r="O1246" s="82">
        <f>K1246*'Age Distribution'!$U$9</f>
        <v>29892.6695188925</v>
      </c>
      <c r="P1246" s="82">
        <f>K1246*'Age Distribution'!$U$10</f>
        <v>30499.866137100635</v>
      </c>
      <c r="Q1246" s="82">
        <f>K1246*'Age Distribution'!$U$11</f>
        <v>22513.136335182749</v>
      </c>
      <c r="R1246" s="83">
        <f t="shared" si="19"/>
        <v>155233.00000000003</v>
      </c>
    </row>
    <row r="1247" spans="1:18" x14ac:dyDescent="0.3">
      <c r="A1247" s="53" t="s">
        <v>9975</v>
      </c>
      <c r="B1247" s="53" t="s">
        <v>9855</v>
      </c>
      <c r="C1247" s="53" t="s">
        <v>6497</v>
      </c>
      <c r="D1247" s="91" t="s">
        <v>3900</v>
      </c>
      <c r="E1247" s="92" t="s">
        <v>3899</v>
      </c>
      <c r="F1247" s="93" t="s">
        <v>3899</v>
      </c>
      <c r="G1247" s="93" t="s">
        <v>16844</v>
      </c>
      <c r="H1247" s="93" t="s">
        <v>16845</v>
      </c>
      <c r="I1247" s="93" t="s">
        <v>16846</v>
      </c>
      <c r="J1247" s="93" t="s">
        <v>16847</v>
      </c>
      <c r="K1247" s="94">
        <v>43545</v>
      </c>
      <c r="L1247" s="90">
        <f>K1247*'Age Distribution'!$U$6</f>
        <v>2714.504364723859</v>
      </c>
      <c r="M1247" s="90">
        <f>K1247*'Age Distribution'!$U$7</f>
        <v>8502.4178321931176</v>
      </c>
      <c r="N1247" s="82">
        <f>K1247*'Age Distribution'!$U$8</f>
        <v>9071.8920252152111</v>
      </c>
      <c r="O1247" s="82">
        <f>K1247*'Age Distribution'!$U$9</f>
        <v>8385.3065662595836</v>
      </c>
      <c r="P1247" s="82">
        <f>K1247*'Age Distribution'!$U$10</f>
        <v>8555.633602005033</v>
      </c>
      <c r="Q1247" s="82">
        <f>K1247*'Age Distribution'!$U$11</f>
        <v>6315.2456096031956</v>
      </c>
      <c r="R1247" s="83">
        <f t="shared" si="19"/>
        <v>43545</v>
      </c>
    </row>
    <row r="1248" spans="1:18" x14ac:dyDescent="0.3">
      <c r="A1248" s="53" t="s">
        <v>9973</v>
      </c>
      <c r="B1248" s="53" t="s">
        <v>9855</v>
      </c>
      <c r="C1248" s="53" t="s">
        <v>6496</v>
      </c>
      <c r="D1248" s="91" t="s">
        <v>3898</v>
      </c>
      <c r="E1248" s="92" t="s">
        <v>3897</v>
      </c>
      <c r="F1248" s="93" t="s">
        <v>16848</v>
      </c>
      <c r="G1248" s="93" t="s">
        <v>16849</v>
      </c>
      <c r="H1248" s="93" t="s">
        <v>16850</v>
      </c>
      <c r="I1248" s="93" t="s">
        <v>16851</v>
      </c>
      <c r="J1248" s="93" t="s">
        <v>16852</v>
      </c>
      <c r="K1248" s="94">
        <v>134878</v>
      </c>
      <c r="L1248" s="90">
        <f>K1248*'Age Distribution'!$U$6</f>
        <v>8408.0128534900596</v>
      </c>
      <c r="M1248" s="90">
        <f>K1248*'Age Distribution'!$U$7</f>
        <v>26335.724247802122</v>
      </c>
      <c r="N1248" s="82">
        <f>K1248*'Age Distribution'!$U$8</f>
        <v>28099.636067906242</v>
      </c>
      <c r="O1248" s="82">
        <f>K1248*'Age Distribution'!$U$9</f>
        <v>25972.979194946842</v>
      </c>
      <c r="P1248" s="82">
        <f>K1248*'Age Distribution'!$U$10</f>
        <v>26500.556871540583</v>
      </c>
      <c r="Q1248" s="82">
        <f>K1248*'Age Distribution'!$U$11</f>
        <v>19561.090764314151</v>
      </c>
      <c r="R1248" s="83">
        <f t="shared" si="19"/>
        <v>134878</v>
      </c>
    </row>
    <row r="1249" spans="1:18" x14ac:dyDescent="0.3">
      <c r="A1249" s="53" t="s">
        <v>9972</v>
      </c>
      <c r="B1249" s="53" t="s">
        <v>9855</v>
      </c>
      <c r="C1249" s="53" t="s">
        <v>6495</v>
      </c>
      <c r="D1249" s="91" t="s">
        <v>3896</v>
      </c>
      <c r="E1249" s="92" t="s">
        <v>3895</v>
      </c>
      <c r="F1249" s="93" t="s">
        <v>16853</v>
      </c>
      <c r="G1249" s="93" t="s">
        <v>5863</v>
      </c>
      <c r="H1249" s="93" t="s">
        <v>16854</v>
      </c>
      <c r="I1249" s="93" t="s">
        <v>16855</v>
      </c>
      <c r="J1249" s="93" t="s">
        <v>16856</v>
      </c>
      <c r="K1249" s="94">
        <v>51608</v>
      </c>
      <c r="L1249" s="90">
        <f>K1249*'Age Distribution'!$U$6</f>
        <v>3217.134946714179</v>
      </c>
      <c r="M1249" s="90">
        <f>K1249*'Age Distribution'!$U$7</f>
        <v>10076.766092176425</v>
      </c>
      <c r="N1249" s="82">
        <f>K1249*'Age Distribution'!$U$8</f>
        <v>10751.686844351972</v>
      </c>
      <c r="O1249" s="82">
        <f>K1249*'Age Distribution'!$U$9</f>
        <v>9937.969945378909</v>
      </c>
      <c r="P1249" s="82">
        <f>K1249*'Age Distribution'!$U$10</f>
        <v>10139.835547876351</v>
      </c>
      <c r="Q1249" s="82">
        <f>K1249*'Age Distribution'!$U$11</f>
        <v>7484.6066235021635</v>
      </c>
      <c r="R1249" s="83">
        <f t="shared" si="19"/>
        <v>51608.000000000007</v>
      </c>
    </row>
    <row r="1250" spans="1:18" x14ac:dyDescent="0.3">
      <c r="A1250" s="53" t="s">
        <v>9971</v>
      </c>
      <c r="B1250" s="53" t="s">
        <v>9855</v>
      </c>
      <c r="C1250" s="53" t="s">
        <v>6494</v>
      </c>
      <c r="D1250" s="91" t="s">
        <v>3894</v>
      </c>
      <c r="E1250" s="92" t="s">
        <v>3893</v>
      </c>
      <c r="F1250" s="93" t="s">
        <v>3893</v>
      </c>
      <c r="G1250" s="93" t="s">
        <v>4857</v>
      </c>
      <c r="H1250" s="93" t="s">
        <v>15615</v>
      </c>
      <c r="I1250" s="93" t="s">
        <v>16857</v>
      </c>
      <c r="J1250" s="93" t="s">
        <v>12016</v>
      </c>
      <c r="K1250" s="94">
        <v>26121</v>
      </c>
      <c r="L1250" s="90">
        <f>K1250*'Age Distribution'!$U$6</f>
        <v>1628.3285913641503</v>
      </c>
      <c r="M1250" s="90">
        <f>K1250*'Age Distribution'!$U$7</f>
        <v>5100.2791639617963</v>
      </c>
      <c r="N1250" s="82">
        <f>K1250*'Age Distribution'!$U$8</f>
        <v>5441.8852127832479</v>
      </c>
      <c r="O1250" s="82">
        <f>K1250*'Age Distribution'!$U$9</f>
        <v>5030.0285409867165</v>
      </c>
      <c r="P1250" s="82">
        <f>K1250*'Age Distribution'!$U$10</f>
        <v>5132.2012933281303</v>
      </c>
      <c r="Q1250" s="82">
        <f>K1250*'Age Distribution'!$U$11</f>
        <v>3788.2771975759574</v>
      </c>
      <c r="R1250" s="83">
        <f t="shared" si="19"/>
        <v>26120.999999999996</v>
      </c>
    </row>
    <row r="1251" spans="1:18" x14ac:dyDescent="0.3">
      <c r="A1251" s="53" t="s">
        <v>9969</v>
      </c>
      <c r="B1251" s="53" t="s">
        <v>9855</v>
      </c>
      <c r="C1251" s="53" t="s">
        <v>6493</v>
      </c>
      <c r="D1251" s="91" t="s">
        <v>3892</v>
      </c>
      <c r="E1251" s="92" t="s">
        <v>3891</v>
      </c>
      <c r="F1251" s="93" t="s">
        <v>3890</v>
      </c>
      <c r="G1251" s="93" t="s">
        <v>14831</v>
      </c>
      <c r="H1251" s="93" t="s">
        <v>16858</v>
      </c>
      <c r="I1251" s="93" t="s">
        <v>16859</v>
      </c>
      <c r="J1251" s="93" t="s">
        <v>16336</v>
      </c>
      <c r="K1251" s="94">
        <v>25675</v>
      </c>
      <c r="L1251" s="90">
        <f>K1251*'Age Distribution'!$U$6</f>
        <v>1600.5258827485379</v>
      </c>
      <c r="M1251" s="90">
        <f>K1251*'Age Distribution'!$U$7</f>
        <v>5013.1950359756183</v>
      </c>
      <c r="N1251" s="82">
        <f>K1251*'Age Distribution'!$U$8</f>
        <v>5348.9683717395928</v>
      </c>
      <c r="O1251" s="82">
        <f>K1251*'Age Distribution'!$U$9</f>
        <v>4944.1438991552377</v>
      </c>
      <c r="P1251" s="82">
        <f>K1251*'Age Distribution'!$U$10</f>
        <v>5044.5721146280675</v>
      </c>
      <c r="Q1251" s="82">
        <f>K1251*'Age Distribution'!$U$11</f>
        <v>3723.5946957529463</v>
      </c>
      <c r="R1251" s="83">
        <f t="shared" si="19"/>
        <v>25675</v>
      </c>
    </row>
    <row r="1252" spans="1:18" x14ac:dyDescent="0.3">
      <c r="A1252" s="53" t="s">
        <v>9967</v>
      </c>
      <c r="B1252" s="53" t="s">
        <v>9855</v>
      </c>
      <c r="C1252" s="53" t="s">
        <v>6492</v>
      </c>
      <c r="D1252" s="91" t="s">
        <v>3889</v>
      </c>
      <c r="E1252" s="92" t="s">
        <v>3888</v>
      </c>
      <c r="F1252" s="93" t="s">
        <v>16860</v>
      </c>
      <c r="G1252" s="93" t="s">
        <v>16861</v>
      </c>
      <c r="H1252" s="93" t="s">
        <v>16862</v>
      </c>
      <c r="I1252" s="93" t="s">
        <v>16863</v>
      </c>
      <c r="J1252" s="93" t="s">
        <v>16864</v>
      </c>
      <c r="K1252" s="94">
        <v>38321</v>
      </c>
      <c r="L1252" s="90">
        <f>K1252*'Age Distribution'!$U$6</f>
        <v>2388.851114033368</v>
      </c>
      <c r="M1252" s="90">
        <f>K1252*'Age Distribution'!$U$7</f>
        <v>7482.4010505792276</v>
      </c>
      <c r="N1252" s="82">
        <f>K1252*'Age Distribution'!$U$8</f>
        <v>7983.5566494034247</v>
      </c>
      <c r="O1252" s="82">
        <f>K1252*'Age Distribution'!$U$9</f>
        <v>7379.339371354542</v>
      </c>
      <c r="P1252" s="82">
        <f>K1252*'Age Distribution'!$U$10</f>
        <v>7529.2326389352356</v>
      </c>
      <c r="Q1252" s="82">
        <f>K1252*'Age Distribution'!$U$11</f>
        <v>5557.6191756942026</v>
      </c>
      <c r="R1252" s="83">
        <f t="shared" si="19"/>
        <v>38321</v>
      </c>
    </row>
    <row r="1253" spans="1:18" x14ac:dyDescent="0.3">
      <c r="A1253" s="53" t="s">
        <v>9966</v>
      </c>
      <c r="B1253" s="53" t="s">
        <v>9855</v>
      </c>
      <c r="C1253" s="53" t="s">
        <v>6491</v>
      </c>
      <c r="D1253" s="91" t="s">
        <v>3887</v>
      </c>
      <c r="E1253" s="92" t="s">
        <v>3886</v>
      </c>
      <c r="F1253" s="93" t="s">
        <v>3886</v>
      </c>
      <c r="G1253" s="93" t="s">
        <v>16865</v>
      </c>
      <c r="H1253" s="93" t="s">
        <v>16866</v>
      </c>
      <c r="I1253" s="93" t="s">
        <v>16867</v>
      </c>
      <c r="J1253" s="93" t="s">
        <v>16868</v>
      </c>
      <c r="K1253" s="94">
        <v>30652</v>
      </c>
      <c r="L1253" s="90">
        <f>K1253*'Age Distribution'!$U$6</f>
        <v>1910.7816692505621</v>
      </c>
      <c r="M1253" s="90">
        <f>K1253*'Age Distribution'!$U$7</f>
        <v>5984.9836121801227</v>
      </c>
      <c r="N1253" s="82">
        <f>K1253*'Age Distribution'!$U$8</f>
        <v>6385.8453176460371</v>
      </c>
      <c r="O1253" s="82">
        <f>K1253*'Age Distribution'!$U$9</f>
        <v>5902.5471780684065</v>
      </c>
      <c r="P1253" s="82">
        <f>K1253*'Age Distribution'!$U$10</f>
        <v>6022.4430168482777</v>
      </c>
      <c r="Q1253" s="82">
        <f>K1253*'Age Distribution'!$U$11</f>
        <v>4445.3992060065939</v>
      </c>
      <c r="R1253" s="83">
        <f t="shared" si="19"/>
        <v>30652</v>
      </c>
    </row>
    <row r="1254" spans="1:18" x14ac:dyDescent="0.3">
      <c r="A1254" s="53" t="s">
        <v>9964</v>
      </c>
      <c r="B1254" s="53" t="s">
        <v>9855</v>
      </c>
      <c r="C1254" s="53" t="s">
        <v>6490</v>
      </c>
      <c r="D1254" s="91" t="s">
        <v>3885</v>
      </c>
      <c r="E1254" s="92" t="s">
        <v>3884</v>
      </c>
      <c r="F1254" s="93" t="s">
        <v>3884</v>
      </c>
      <c r="G1254" s="93" t="s">
        <v>1193</v>
      </c>
      <c r="H1254" s="93" t="s">
        <v>16869</v>
      </c>
      <c r="I1254" s="93" t="s">
        <v>16870</v>
      </c>
      <c r="J1254" s="93" t="s">
        <v>16871</v>
      </c>
      <c r="K1254" s="94">
        <v>77297</v>
      </c>
      <c r="L1254" s="90">
        <f>K1254*'Age Distribution'!$U$6</f>
        <v>4818.5335602264358</v>
      </c>
      <c r="M1254" s="90">
        <f>K1254*'Age Distribution'!$U$7</f>
        <v>15092.694710644882</v>
      </c>
      <c r="N1254" s="82">
        <f>K1254*'Age Distribution'!$U$8</f>
        <v>16103.571888231949</v>
      </c>
      <c r="O1254" s="82">
        <f>K1254*'Age Distribution'!$U$9</f>
        <v>14884.809774995225</v>
      </c>
      <c r="P1254" s="82">
        <f>K1254*'Age Distribution'!$U$10</f>
        <v>15187.158354212492</v>
      </c>
      <c r="Q1254" s="82">
        <f>K1254*'Age Distribution'!$U$11</f>
        <v>11210.231711689015</v>
      </c>
      <c r="R1254" s="83">
        <f t="shared" si="19"/>
        <v>77297</v>
      </c>
    </row>
    <row r="1255" spans="1:18" x14ac:dyDescent="0.3">
      <c r="A1255" s="53" t="s">
        <v>9963</v>
      </c>
      <c r="B1255" s="53" t="s">
        <v>9855</v>
      </c>
      <c r="C1255" s="53" t="s">
        <v>6489</v>
      </c>
      <c r="D1255" s="91" t="s">
        <v>3883</v>
      </c>
      <c r="E1255" s="92" t="s">
        <v>1053</v>
      </c>
      <c r="F1255" s="93" t="s">
        <v>1053</v>
      </c>
      <c r="G1255" s="93" t="s">
        <v>16872</v>
      </c>
      <c r="H1255" s="93" t="s">
        <v>16873</v>
      </c>
      <c r="I1255" s="93" t="s">
        <v>16874</v>
      </c>
      <c r="J1255" s="93" t="s">
        <v>16875</v>
      </c>
      <c r="K1255" s="94">
        <v>13745</v>
      </c>
      <c r="L1255" s="90">
        <f>K1255*'Age Distribution'!$U$6</f>
        <v>856.83459623675378</v>
      </c>
      <c r="M1255" s="90">
        <f>K1255*'Age Distribution'!$U$7</f>
        <v>2683.7922402915237</v>
      </c>
      <c r="N1255" s="82">
        <f>K1255*'Age Distribution'!$U$8</f>
        <v>2863.5470406839609</v>
      </c>
      <c r="O1255" s="82">
        <f>K1255*'Age Distribution'!$U$9</f>
        <v>2646.8260133939139</v>
      </c>
      <c r="P1255" s="82">
        <f>K1255*'Age Distribution'!$U$10</f>
        <v>2700.5898233909556</v>
      </c>
      <c r="Q1255" s="82">
        <f>K1255*'Age Distribution'!$U$11</f>
        <v>1993.4102860028918</v>
      </c>
      <c r="R1255" s="83">
        <f t="shared" si="19"/>
        <v>13745</v>
      </c>
    </row>
    <row r="1256" spans="1:18" x14ac:dyDescent="0.3">
      <c r="A1256" s="53" t="s">
        <v>9962</v>
      </c>
      <c r="B1256" s="53" t="s">
        <v>9855</v>
      </c>
      <c r="C1256" s="53" t="s">
        <v>6488</v>
      </c>
      <c r="D1256" s="91" t="s">
        <v>3882</v>
      </c>
      <c r="E1256" s="92" t="s">
        <v>3881</v>
      </c>
      <c r="F1256" s="93" t="s">
        <v>3881</v>
      </c>
      <c r="G1256" s="93" t="s">
        <v>16876</v>
      </c>
      <c r="H1256" s="93" t="s">
        <v>16877</v>
      </c>
      <c r="I1256" s="93" t="s">
        <v>16878</v>
      </c>
      <c r="J1256" s="93" t="s">
        <v>16879</v>
      </c>
      <c r="K1256" s="94">
        <v>36559</v>
      </c>
      <c r="L1256" s="90">
        <f>K1256*'Age Distribution'!$U$6</f>
        <v>2279.0117136281906</v>
      </c>
      <c r="M1256" s="90">
        <f>K1256*'Age Distribution'!$U$7</f>
        <v>7138.3601682661201</v>
      </c>
      <c r="N1256" s="82">
        <f>K1256*'Age Distribution'!$U$8</f>
        <v>7616.472627163691</v>
      </c>
      <c r="O1256" s="82">
        <f>K1256*'Age Distribution'!$U$9</f>
        <v>7040.0372661817455</v>
      </c>
      <c r="P1256" s="82">
        <f>K1256*'Age Distribution'!$U$10</f>
        <v>7183.038439676242</v>
      </c>
      <c r="Q1256" s="82">
        <f>K1256*'Age Distribution'!$U$11</f>
        <v>5302.0797850840099</v>
      </c>
      <c r="R1256" s="83">
        <f t="shared" si="19"/>
        <v>36559</v>
      </c>
    </row>
    <row r="1257" spans="1:18" x14ac:dyDescent="0.3">
      <c r="A1257" s="53" t="s">
        <v>9961</v>
      </c>
      <c r="B1257" s="53" t="s">
        <v>9855</v>
      </c>
      <c r="C1257" s="53" t="s">
        <v>6487</v>
      </c>
      <c r="D1257" s="91" t="s">
        <v>3880</v>
      </c>
      <c r="E1257" s="92" t="s">
        <v>3879</v>
      </c>
      <c r="F1257" s="93" t="s">
        <v>3879</v>
      </c>
      <c r="G1257" s="93" t="s">
        <v>16880</v>
      </c>
      <c r="H1257" s="93" t="s">
        <v>16881</v>
      </c>
      <c r="I1257" s="93" t="s">
        <v>16882</v>
      </c>
      <c r="J1257" s="93" t="s">
        <v>16883</v>
      </c>
      <c r="K1257" s="94">
        <v>25957</v>
      </c>
      <c r="L1257" s="90">
        <f>K1257*'Age Distribution'!$U$6</f>
        <v>1618.1051738463018</v>
      </c>
      <c r="M1257" s="90">
        <f>K1257*'Age Distribution'!$U$7</f>
        <v>5068.257197617103</v>
      </c>
      <c r="N1257" s="82">
        <f>K1257*'Age Distribution'!$U$8</f>
        <v>5407.7184819958948</v>
      </c>
      <c r="O1257" s="82">
        <f>K1257*'Age Distribution'!$U$9</f>
        <v>4998.4476412998056</v>
      </c>
      <c r="P1257" s="82">
        <f>K1257*'Age Distribution'!$U$10</f>
        <v>5099.978904747838</v>
      </c>
      <c r="Q1257" s="82">
        <f>K1257*'Age Distribution'!$U$11</f>
        <v>3764.4926004930562</v>
      </c>
      <c r="R1257" s="83">
        <f t="shared" si="19"/>
        <v>25957</v>
      </c>
    </row>
    <row r="1258" spans="1:18" x14ac:dyDescent="0.3">
      <c r="A1258" s="53" t="s">
        <v>9959</v>
      </c>
      <c r="B1258" s="53" t="s">
        <v>9855</v>
      </c>
      <c r="C1258" s="53" t="s">
        <v>6486</v>
      </c>
      <c r="D1258" s="91" t="s">
        <v>3878</v>
      </c>
      <c r="E1258" s="92" t="s">
        <v>3877</v>
      </c>
      <c r="F1258" s="93" t="s">
        <v>3877</v>
      </c>
      <c r="G1258" s="93" t="s">
        <v>16709</v>
      </c>
      <c r="H1258" s="93" t="s">
        <v>16884</v>
      </c>
      <c r="I1258" s="93" t="s">
        <v>16885</v>
      </c>
      <c r="J1258" s="93" t="s">
        <v>16886</v>
      </c>
      <c r="K1258" s="94">
        <v>108579</v>
      </c>
      <c r="L1258" s="90">
        <f>K1258*'Age Distribution'!$U$6</f>
        <v>6768.5881138443428</v>
      </c>
      <c r="M1258" s="90">
        <f>K1258*'Age Distribution'!$U$7</f>
        <v>21200.689535002792</v>
      </c>
      <c r="N1258" s="82">
        <f>K1258*'Age Distribution'!$U$8</f>
        <v>22620.667452195255</v>
      </c>
      <c r="O1258" s="82">
        <f>K1258*'Age Distribution'!$U$9</f>
        <v>20908.673823812132</v>
      </c>
      <c r="P1258" s="82">
        <f>K1258*'Age Distribution'!$U$10</f>
        <v>21333.382497924089</v>
      </c>
      <c r="Q1258" s="82">
        <f>K1258*'Age Distribution'!$U$11</f>
        <v>15746.998577221388</v>
      </c>
      <c r="R1258" s="83">
        <f t="shared" si="19"/>
        <v>108579</v>
      </c>
    </row>
    <row r="1259" spans="1:18" x14ac:dyDescent="0.3">
      <c r="A1259" s="53" t="s">
        <v>9957</v>
      </c>
      <c r="B1259" s="53" t="s">
        <v>9855</v>
      </c>
      <c r="C1259" s="53" t="s">
        <v>6485</v>
      </c>
      <c r="D1259" s="91" t="s">
        <v>3876</v>
      </c>
      <c r="E1259" s="92" t="s">
        <v>3875</v>
      </c>
      <c r="F1259" s="93" t="s">
        <v>3875</v>
      </c>
      <c r="G1259" s="93" t="s">
        <v>16887</v>
      </c>
      <c r="H1259" s="93" t="s">
        <v>4492</v>
      </c>
      <c r="I1259" s="93" t="s">
        <v>16888</v>
      </c>
      <c r="J1259" s="93" t="s">
        <v>16889</v>
      </c>
      <c r="K1259" s="94">
        <v>33204</v>
      </c>
      <c r="L1259" s="90">
        <f>K1259*'Age Distribution'!$U$6</f>
        <v>2069.8680198941561</v>
      </c>
      <c r="M1259" s="90">
        <f>K1259*'Age Distribution'!$U$7</f>
        <v>6483.2766494463267</v>
      </c>
      <c r="N1259" s="82">
        <f>K1259*'Age Distribution'!$U$8</f>
        <v>6917.5129820931425</v>
      </c>
      <c r="O1259" s="82">
        <f>K1259*'Age Distribution'!$U$9</f>
        <v>6393.9767878305938</v>
      </c>
      <c r="P1259" s="82">
        <f>K1259*'Age Distribution'!$U$10</f>
        <v>6523.8548196342881</v>
      </c>
      <c r="Q1259" s="82">
        <f>K1259*'Age Distribution'!$U$11</f>
        <v>4815.5107411014924</v>
      </c>
      <c r="R1259" s="83">
        <f t="shared" si="19"/>
        <v>33204</v>
      </c>
    </row>
    <row r="1260" spans="1:18" x14ac:dyDescent="0.3">
      <c r="A1260" s="53" t="s">
        <v>9955</v>
      </c>
      <c r="B1260" s="53" t="s">
        <v>9855</v>
      </c>
      <c r="C1260" s="53" t="s">
        <v>6484</v>
      </c>
      <c r="D1260" s="91" t="s">
        <v>3874</v>
      </c>
      <c r="E1260" s="92" t="s">
        <v>3873</v>
      </c>
      <c r="F1260" s="93" t="s">
        <v>3873</v>
      </c>
      <c r="G1260" s="93" t="s">
        <v>16890</v>
      </c>
      <c r="H1260" s="93" t="s">
        <v>16891</v>
      </c>
      <c r="I1260" s="93" t="s">
        <v>16892</v>
      </c>
      <c r="J1260" s="93" t="s">
        <v>16893</v>
      </c>
      <c r="K1260" s="94">
        <v>412895</v>
      </c>
      <c r="L1260" s="90">
        <f>K1260*'Age Distribution'!$U$6</f>
        <v>25739.012048975954</v>
      </c>
      <c r="M1260" s="90">
        <f>K1260*'Age Distribution'!$U$7</f>
        <v>80620.181670074118</v>
      </c>
      <c r="N1260" s="82">
        <f>K1260*'Age Distribution'!$U$8</f>
        <v>86019.953100269486</v>
      </c>
      <c r="O1260" s="82">
        <f>K1260*'Age Distribution'!$U$9</f>
        <v>79509.729123337951</v>
      </c>
      <c r="P1260" s="82">
        <f>K1260*'Age Distribution'!$U$10</f>
        <v>81124.775200364398</v>
      </c>
      <c r="Q1260" s="82">
        <f>K1260*'Age Distribution'!$U$11</f>
        <v>59881.348856978097</v>
      </c>
      <c r="R1260" s="83">
        <f t="shared" si="19"/>
        <v>412895.00000000006</v>
      </c>
    </row>
    <row r="1261" spans="1:18" x14ac:dyDescent="0.3">
      <c r="A1261" s="53" t="s">
        <v>9954</v>
      </c>
      <c r="B1261" s="53" t="s">
        <v>9855</v>
      </c>
      <c r="C1261" s="53" t="s">
        <v>6483</v>
      </c>
      <c r="D1261" s="91" t="s">
        <v>3872</v>
      </c>
      <c r="E1261" s="92" t="s">
        <v>3871</v>
      </c>
      <c r="F1261" s="93" t="s">
        <v>3871</v>
      </c>
      <c r="G1261" s="93" t="s">
        <v>16894</v>
      </c>
      <c r="H1261" s="93" t="s">
        <v>16895</v>
      </c>
      <c r="I1261" s="93" t="s">
        <v>16896</v>
      </c>
      <c r="J1261" s="93" t="s">
        <v>16897</v>
      </c>
      <c r="K1261" s="94">
        <v>25411</v>
      </c>
      <c r="L1261" s="90">
        <f>K1261*'Age Distribution'!$U$6</f>
        <v>1584.0686740612696</v>
      </c>
      <c r="M1261" s="90">
        <f>K1261*'Age Distribution'!$U$7</f>
        <v>4961.6474803963556</v>
      </c>
      <c r="N1261" s="82">
        <f>K1261*'Age Distribution'!$U$8</f>
        <v>5293.9682685209264</v>
      </c>
      <c r="O1261" s="82">
        <f>K1261*'Age Distribution'!$U$9</f>
        <v>4893.3063533177701</v>
      </c>
      <c r="P1261" s="82">
        <f>K1261*'Age Distribution'!$U$10</f>
        <v>4992.7019281329631</v>
      </c>
      <c r="Q1261" s="82">
        <f>K1261*'Age Distribution'!$U$11</f>
        <v>3685.3072955707153</v>
      </c>
      <c r="R1261" s="83">
        <f t="shared" si="19"/>
        <v>25410.999999999996</v>
      </c>
    </row>
    <row r="1262" spans="1:18" x14ac:dyDescent="0.3">
      <c r="A1262" s="53" t="s">
        <v>9952</v>
      </c>
      <c r="B1262" s="53" t="s">
        <v>9855</v>
      </c>
      <c r="C1262" s="53" t="s">
        <v>6482</v>
      </c>
      <c r="D1262" s="91" t="s">
        <v>3870</v>
      </c>
      <c r="E1262" s="92" t="s">
        <v>3869</v>
      </c>
      <c r="F1262" s="93" t="s">
        <v>3869</v>
      </c>
      <c r="G1262" s="93" t="s">
        <v>16898</v>
      </c>
      <c r="H1262" s="93" t="s">
        <v>16899</v>
      </c>
      <c r="I1262" s="93" t="s">
        <v>16900</v>
      </c>
      <c r="J1262" s="93" t="s">
        <v>16901</v>
      </c>
      <c r="K1262" s="94">
        <v>15737</v>
      </c>
      <c r="L1262" s="90">
        <f>K1262*'Age Distribution'!$U$6</f>
        <v>981.01171633159652</v>
      </c>
      <c r="M1262" s="90">
        <f>K1262*'Age Distribution'!$U$7</f>
        <v>3072.7419778441404</v>
      </c>
      <c r="N1262" s="82">
        <f>K1262*'Age Distribution'!$U$8</f>
        <v>3278.5478195157143</v>
      </c>
      <c r="O1262" s="82">
        <f>K1262*'Age Distribution'!$U$9</f>
        <v>3030.4184047129884</v>
      </c>
      <c r="P1262" s="82">
        <f>K1262*'Age Distribution'!$U$10</f>
        <v>3091.9739578540175</v>
      </c>
      <c r="Q1262" s="82">
        <f>K1262*'Age Distribution'!$U$11</f>
        <v>2282.3061237415427</v>
      </c>
      <c r="R1262" s="83">
        <f t="shared" si="19"/>
        <v>15737</v>
      </c>
    </row>
    <row r="1263" spans="1:18" x14ac:dyDescent="0.3">
      <c r="A1263" s="53" t="s">
        <v>9950</v>
      </c>
      <c r="B1263" s="53" t="s">
        <v>9855</v>
      </c>
      <c r="C1263" s="53" t="s">
        <v>6481</v>
      </c>
      <c r="D1263" s="91" t="s">
        <v>3868</v>
      </c>
      <c r="E1263" s="92" t="s">
        <v>1289</v>
      </c>
      <c r="F1263" s="93" t="s">
        <v>1289</v>
      </c>
      <c r="G1263" s="93" t="s">
        <v>16902</v>
      </c>
      <c r="H1263" s="93" t="s">
        <v>16903</v>
      </c>
      <c r="I1263" s="93" t="s">
        <v>16904</v>
      </c>
      <c r="J1263" s="93" t="s">
        <v>16905</v>
      </c>
      <c r="K1263" s="94">
        <v>90782</v>
      </c>
      <c r="L1263" s="90">
        <f>K1263*'Age Distribution'!$U$6</f>
        <v>5659.1602994226978</v>
      </c>
      <c r="M1263" s="90">
        <f>K1263*'Age Distribution'!$U$7</f>
        <v>17725.720418926529</v>
      </c>
      <c r="N1263" s="82">
        <f>K1263*'Age Distribution'!$U$8</f>
        <v>18912.952160594497</v>
      </c>
      <c r="O1263" s="82">
        <f>K1263*'Age Distribution'!$U$9</f>
        <v>17481.568508397693</v>
      </c>
      <c r="P1263" s="82">
        <f>K1263*'Age Distribution'!$U$10</f>
        <v>17836.663903024935</v>
      </c>
      <c r="Q1263" s="82">
        <f>K1263*'Age Distribution'!$U$11</f>
        <v>13165.93470963365</v>
      </c>
      <c r="R1263" s="83">
        <f t="shared" si="19"/>
        <v>90782</v>
      </c>
    </row>
    <row r="1264" spans="1:18" x14ac:dyDescent="0.3">
      <c r="A1264" s="53" t="s">
        <v>9948</v>
      </c>
      <c r="B1264" s="53" t="s">
        <v>9855</v>
      </c>
      <c r="C1264" s="53" t="s">
        <v>6480</v>
      </c>
      <c r="D1264" s="91" t="s">
        <v>3867</v>
      </c>
      <c r="E1264" s="92" t="s">
        <v>3866</v>
      </c>
      <c r="F1264" s="93" t="s">
        <v>3866</v>
      </c>
      <c r="G1264" s="93" t="s">
        <v>16906</v>
      </c>
      <c r="H1264" s="93" t="s">
        <v>16907</v>
      </c>
      <c r="I1264" s="93" t="s">
        <v>16908</v>
      </c>
      <c r="J1264" s="93" t="s">
        <v>16909</v>
      </c>
      <c r="K1264" s="94">
        <v>41665</v>
      </c>
      <c r="L1264" s="90">
        <f>K1264*'Age Distribution'!$U$6</f>
        <v>2597.3090907387668</v>
      </c>
      <c r="M1264" s="90">
        <f>K1264*'Age Distribution'!$U$7</f>
        <v>8135.3367545832189</v>
      </c>
      <c r="N1264" s="82">
        <f>K1264*'Age Distribution'!$U$8</f>
        <v>8680.2246235065286</v>
      </c>
      <c r="O1264" s="82">
        <f>K1264*'Age Distribution'!$U$9</f>
        <v>8023.281618629132</v>
      </c>
      <c r="P1264" s="82">
        <f>K1264*'Age Distribution'!$U$10</f>
        <v>8186.2550012065603</v>
      </c>
      <c r="Q1264" s="82">
        <f>K1264*'Age Distribution'!$U$11</f>
        <v>6042.5929113357934</v>
      </c>
      <c r="R1264" s="83">
        <f t="shared" si="19"/>
        <v>41665</v>
      </c>
    </row>
    <row r="1265" spans="1:18" x14ac:dyDescent="0.3">
      <c r="A1265" s="53" t="s">
        <v>9946</v>
      </c>
      <c r="B1265" s="53" t="s">
        <v>9855</v>
      </c>
      <c r="C1265" s="53" t="s">
        <v>6479</v>
      </c>
      <c r="D1265" s="91" t="s">
        <v>3865</v>
      </c>
      <c r="E1265" s="92" t="s">
        <v>3864</v>
      </c>
      <c r="F1265" s="93" t="s">
        <v>3864</v>
      </c>
      <c r="G1265" s="93" t="s">
        <v>16910</v>
      </c>
      <c r="H1265" s="93" t="s">
        <v>16911</v>
      </c>
      <c r="I1265" s="93" t="s">
        <v>16912</v>
      </c>
      <c r="J1265" s="93" t="s">
        <v>16913</v>
      </c>
      <c r="K1265" s="94">
        <v>45830</v>
      </c>
      <c r="L1265" s="90">
        <f>K1265*'Age Distribution'!$U$6</f>
        <v>2856.9464929451019</v>
      </c>
      <c r="M1265" s="90">
        <f>K1265*'Age Distribution'!$U$7</f>
        <v>8948.5775462030215</v>
      </c>
      <c r="N1265" s="82">
        <f>K1265*'Age Distribution'!$U$8</f>
        <v>9547.934585270712</v>
      </c>
      <c r="O1265" s="82">
        <f>K1265*'Age Distribution'!$U$9</f>
        <v>8825.3209307997877</v>
      </c>
      <c r="P1265" s="82">
        <f>K1265*'Age Distribution'!$U$10</f>
        <v>9004.5857843584945</v>
      </c>
      <c r="Q1265" s="82">
        <f>K1265*'Age Distribution'!$U$11</f>
        <v>6646.6346604228829</v>
      </c>
      <c r="R1265" s="83">
        <f t="shared" si="19"/>
        <v>45830</v>
      </c>
    </row>
    <row r="1266" spans="1:18" x14ac:dyDescent="0.3">
      <c r="A1266" s="53" t="s">
        <v>9944</v>
      </c>
      <c r="B1266" s="53" t="s">
        <v>9855</v>
      </c>
      <c r="C1266" s="53" t="s">
        <v>6478</v>
      </c>
      <c r="D1266" s="91" t="s">
        <v>3863</v>
      </c>
      <c r="E1266" s="92" t="s">
        <v>3862</v>
      </c>
      <c r="F1266" s="93" t="s">
        <v>3862</v>
      </c>
      <c r="G1266" s="93" t="s">
        <v>16914</v>
      </c>
      <c r="H1266" s="93" t="s">
        <v>16048</v>
      </c>
      <c r="I1266" s="93" t="s">
        <v>16049</v>
      </c>
      <c r="J1266" s="93" t="s">
        <v>16915</v>
      </c>
      <c r="K1266" s="94">
        <v>36495</v>
      </c>
      <c r="L1266" s="90">
        <f>K1266*'Age Distribution'!$U$6</f>
        <v>2275.0220872797622</v>
      </c>
      <c r="M1266" s="90">
        <f>K1266*'Age Distribution'!$U$7</f>
        <v>7125.8637911559954</v>
      </c>
      <c r="N1266" s="82">
        <f>K1266*'Age Distribution'!$U$8</f>
        <v>7603.1392688076503</v>
      </c>
      <c r="O1266" s="82">
        <f>K1266*'Age Distribution'!$U$9</f>
        <v>7027.7130126453903</v>
      </c>
      <c r="P1266" s="82">
        <f>K1266*'Age Distribution'!$U$10</f>
        <v>7170.4638490107627</v>
      </c>
      <c r="Q1266" s="82">
        <f>K1266*'Age Distribution'!$U$11</f>
        <v>5292.7979911004386</v>
      </c>
      <c r="R1266" s="83">
        <f t="shared" si="19"/>
        <v>36495</v>
      </c>
    </row>
    <row r="1267" spans="1:18" x14ac:dyDescent="0.3">
      <c r="A1267" s="53" t="s">
        <v>9942</v>
      </c>
      <c r="B1267" s="53" t="s">
        <v>9855</v>
      </c>
      <c r="C1267" s="53" t="s">
        <v>6477</v>
      </c>
      <c r="D1267" s="91" t="s">
        <v>3861</v>
      </c>
      <c r="E1267" s="92" t="s">
        <v>3860</v>
      </c>
      <c r="F1267" s="93" t="s">
        <v>3860</v>
      </c>
      <c r="G1267" s="93" t="s">
        <v>16916</v>
      </c>
      <c r="H1267" s="93" t="s">
        <v>16917</v>
      </c>
      <c r="I1267" s="93" t="s">
        <v>16918</v>
      </c>
      <c r="J1267" s="93" t="s">
        <v>16919</v>
      </c>
      <c r="K1267" s="94">
        <v>32065</v>
      </c>
      <c r="L1267" s="90">
        <f>K1267*'Age Distribution'!$U$6</f>
        <v>1998.8651384744642</v>
      </c>
      <c r="M1267" s="90">
        <f>K1267*'Age Distribution'!$U$7</f>
        <v>6260.8801880645842</v>
      </c>
      <c r="N1267" s="82">
        <f>K1267*'Age Distribution'!$U$8</f>
        <v>6680.2208701004884</v>
      </c>
      <c r="O1267" s="82">
        <f>K1267*'Age Distribution'!$U$9</f>
        <v>6174.6435881757616</v>
      </c>
      <c r="P1267" s="82">
        <f>K1267*'Age Distribution'!$U$10</f>
        <v>6300.0664013845762</v>
      </c>
      <c r="Q1267" s="82">
        <f>K1267*'Age Distribution'!$U$11</f>
        <v>4650.3238138001252</v>
      </c>
      <c r="R1267" s="83">
        <f t="shared" si="19"/>
        <v>32065</v>
      </c>
    </row>
    <row r="1268" spans="1:18" x14ac:dyDescent="0.3">
      <c r="A1268" s="53" t="s">
        <v>9941</v>
      </c>
      <c r="B1268" s="53" t="s">
        <v>9855</v>
      </c>
      <c r="C1268" s="53" t="s">
        <v>6476</v>
      </c>
      <c r="D1268" s="91" t="s">
        <v>3859</v>
      </c>
      <c r="E1268" s="92" t="s">
        <v>3858</v>
      </c>
      <c r="F1268" s="93" t="s">
        <v>16920</v>
      </c>
      <c r="G1268" s="93" t="s">
        <v>16921</v>
      </c>
      <c r="H1268" s="93" t="s">
        <v>16922</v>
      </c>
      <c r="I1268" s="93" t="s">
        <v>16923</v>
      </c>
      <c r="J1268" s="93" t="s">
        <v>16924</v>
      </c>
      <c r="K1268" s="94">
        <v>284582</v>
      </c>
      <c r="L1268" s="90">
        <f>K1268*'Age Distribution'!$U$6</f>
        <v>17740.247585758301</v>
      </c>
      <c r="M1268" s="90">
        <f>K1268*'Age Distribution'!$U$7</f>
        <v>55566.312355521455</v>
      </c>
      <c r="N1268" s="82">
        <f>K1268*'Age Distribution'!$U$8</f>
        <v>59288.027932478937</v>
      </c>
      <c r="O1268" s="82">
        <f>K1268*'Age Distribution'!$U$9</f>
        <v>54800.948748175106</v>
      </c>
      <c r="P1268" s="82">
        <f>K1268*'Age Distribution'!$U$10</f>
        <v>55914.096261931249</v>
      </c>
      <c r="Q1268" s="82">
        <f>K1268*'Age Distribution'!$U$11</f>
        <v>41272.367116134956</v>
      </c>
      <c r="R1268" s="83">
        <f t="shared" si="19"/>
        <v>284582</v>
      </c>
    </row>
    <row r="1269" spans="1:18" x14ac:dyDescent="0.3">
      <c r="A1269" s="53" t="s">
        <v>9939</v>
      </c>
      <c r="B1269" s="53" t="s">
        <v>9855</v>
      </c>
      <c r="C1269" s="53" t="s">
        <v>6475</v>
      </c>
      <c r="D1269" s="91" t="s">
        <v>3857</v>
      </c>
      <c r="E1269" s="92" t="s">
        <v>3856</v>
      </c>
      <c r="F1269" s="93" t="s">
        <v>3856</v>
      </c>
      <c r="G1269" s="93" t="s">
        <v>16925</v>
      </c>
      <c r="H1269" s="93" t="s">
        <v>16926</v>
      </c>
      <c r="I1269" s="93" t="s">
        <v>16927</v>
      </c>
      <c r="J1269" s="93" t="s">
        <v>16928</v>
      </c>
      <c r="K1269" s="94">
        <v>64294</v>
      </c>
      <c r="L1269" s="90">
        <f>K1269*'Age Distribution'!$U$6</f>
        <v>4007.9536944667771</v>
      </c>
      <c r="M1269" s="90">
        <f>K1269*'Age Distribution'!$U$7</f>
        <v>12553.782342473862</v>
      </c>
      <c r="N1269" s="82">
        <f>K1269*'Age Distribution'!$U$8</f>
        <v>13394.608470988329</v>
      </c>
      <c r="O1269" s="82">
        <f>K1269*'Age Distribution'!$U$9</f>
        <v>12380.868076038436</v>
      </c>
      <c r="P1269" s="82">
        <f>K1269*'Age Distribution'!$U$10</f>
        <v>12632.355191349445</v>
      </c>
      <c r="Q1269" s="82">
        <f>K1269*'Age Distribution'!$U$11</f>
        <v>9324.4322246831525</v>
      </c>
      <c r="R1269" s="83">
        <f t="shared" si="19"/>
        <v>64294</v>
      </c>
    </row>
    <row r="1270" spans="1:18" x14ac:dyDescent="0.3">
      <c r="A1270" s="53" t="s">
        <v>9937</v>
      </c>
      <c r="B1270" s="53" t="s">
        <v>9855</v>
      </c>
      <c r="C1270" s="53" t="s">
        <v>6474</v>
      </c>
      <c r="D1270" s="91" t="s">
        <v>3855</v>
      </c>
      <c r="E1270" s="92" t="s">
        <v>3854</v>
      </c>
      <c r="F1270" s="93" t="s">
        <v>3854</v>
      </c>
      <c r="G1270" s="93" t="s">
        <v>16929</v>
      </c>
      <c r="H1270" s="93" t="s">
        <v>12564</v>
      </c>
      <c r="I1270" s="93" t="s">
        <v>16930</v>
      </c>
      <c r="J1270" s="93" t="s">
        <v>16931</v>
      </c>
      <c r="K1270" s="94">
        <v>25420</v>
      </c>
      <c r="L1270" s="90">
        <f>K1270*'Age Distribution'!$U$6</f>
        <v>1584.6297152665175</v>
      </c>
      <c r="M1270" s="90">
        <f>K1270*'Age Distribution'!$U$7</f>
        <v>4963.404783427467</v>
      </c>
      <c r="N1270" s="82">
        <f>K1270*'Age Distribution'!$U$8</f>
        <v>5295.843272039745</v>
      </c>
      <c r="O1270" s="82">
        <f>K1270*'Age Distribution'!$U$9</f>
        <v>4895.0394514713198</v>
      </c>
      <c r="P1270" s="82">
        <f>K1270*'Age Distribution'!$U$10</f>
        <v>4994.4702299452965</v>
      </c>
      <c r="Q1270" s="82">
        <f>K1270*'Age Distribution'!$U$11</f>
        <v>3686.6125478496551</v>
      </c>
      <c r="R1270" s="83">
        <f t="shared" si="19"/>
        <v>25420</v>
      </c>
    </row>
    <row r="1271" spans="1:18" x14ac:dyDescent="0.3">
      <c r="A1271" s="53" t="s">
        <v>9935</v>
      </c>
      <c r="B1271" s="53" t="s">
        <v>9855</v>
      </c>
      <c r="C1271" s="53" t="s">
        <v>6473</v>
      </c>
      <c r="D1271" s="91" t="s">
        <v>3853</v>
      </c>
      <c r="E1271" s="92" t="s">
        <v>3852</v>
      </c>
      <c r="F1271" s="93" t="s">
        <v>3852</v>
      </c>
      <c r="G1271" s="93" t="s">
        <v>16932</v>
      </c>
      <c r="H1271" s="93" t="s">
        <v>16933</v>
      </c>
      <c r="I1271" s="93" t="s">
        <v>3156</v>
      </c>
      <c r="J1271" s="93" t="s">
        <v>987</v>
      </c>
      <c r="K1271" s="94">
        <v>11387</v>
      </c>
      <c r="L1271" s="90">
        <f>K1271*'Age Distribution'!$U$6</f>
        <v>709.84180046183451</v>
      </c>
      <c r="M1271" s="90">
        <f>K1271*'Age Distribution'!$U$7</f>
        <v>2223.3788461403842</v>
      </c>
      <c r="N1271" s="82">
        <f>K1271*'Age Distribution'!$U$8</f>
        <v>2372.2961187536025</v>
      </c>
      <c r="O1271" s="82">
        <f>K1271*'Age Distribution'!$U$9</f>
        <v>2192.7542971638049</v>
      </c>
      <c r="P1271" s="82">
        <f>K1271*'Age Distribution'!$U$10</f>
        <v>2237.294748559681</v>
      </c>
      <c r="Q1271" s="82">
        <f>K1271*'Age Distribution'!$U$11</f>
        <v>1651.4341889206933</v>
      </c>
      <c r="R1271" s="83">
        <f t="shared" si="19"/>
        <v>11387.000000000002</v>
      </c>
    </row>
    <row r="1272" spans="1:18" x14ac:dyDescent="0.3">
      <c r="A1272" s="53" t="s">
        <v>9934</v>
      </c>
      <c r="B1272" s="53" t="s">
        <v>9855</v>
      </c>
      <c r="C1272" s="53" t="s">
        <v>6472</v>
      </c>
      <c r="D1272" s="91" t="s">
        <v>3851</v>
      </c>
      <c r="E1272" s="92" t="s">
        <v>3850</v>
      </c>
      <c r="F1272" s="93" t="s">
        <v>3850</v>
      </c>
      <c r="G1272" s="93" t="s">
        <v>16934</v>
      </c>
      <c r="H1272" s="93" t="s">
        <v>16935</v>
      </c>
      <c r="I1272" s="93" t="s">
        <v>16936</v>
      </c>
      <c r="J1272" s="93" t="s">
        <v>16937</v>
      </c>
      <c r="K1272" s="94">
        <v>70616</v>
      </c>
      <c r="L1272" s="90">
        <f>K1272*'Age Distribution'!$U$6</f>
        <v>4402.0539721974974</v>
      </c>
      <c r="M1272" s="90">
        <f>K1272*'Age Distribution'!$U$7</f>
        <v>13788.190093883321</v>
      </c>
      <c r="N1272" s="82">
        <f>K1272*'Age Distribution'!$U$8</f>
        <v>14711.694276095932</v>
      </c>
      <c r="O1272" s="82">
        <f>K1272*'Age Distribution'!$U$9</f>
        <v>13598.273245676583</v>
      </c>
      <c r="P1272" s="82">
        <f>K1272*'Age Distribution'!$U$10</f>
        <v>13874.48897552388</v>
      </c>
      <c r="Q1272" s="82">
        <f>K1272*'Age Distribution'!$U$11</f>
        <v>10241.299436622787</v>
      </c>
      <c r="R1272" s="83">
        <f t="shared" si="19"/>
        <v>70616</v>
      </c>
    </row>
    <row r="1273" spans="1:18" x14ac:dyDescent="0.3">
      <c r="A1273" s="53" t="s">
        <v>9932</v>
      </c>
      <c r="B1273" s="53" t="s">
        <v>9855</v>
      </c>
      <c r="C1273" s="53" t="s">
        <v>6471</v>
      </c>
      <c r="D1273" s="91" t="s">
        <v>3849</v>
      </c>
      <c r="E1273" s="92" t="s">
        <v>3848</v>
      </c>
      <c r="F1273" s="93" t="s">
        <v>3848</v>
      </c>
      <c r="G1273" s="93" t="s">
        <v>16938</v>
      </c>
      <c r="H1273" s="93" t="s">
        <v>16939</v>
      </c>
      <c r="I1273" s="93" t="s">
        <v>16940</v>
      </c>
      <c r="J1273" s="93" t="s">
        <v>16941</v>
      </c>
      <c r="K1273" s="94">
        <v>159741</v>
      </c>
      <c r="L1273" s="90">
        <f>K1273*'Age Distribution'!$U$6</f>
        <v>9957.9203519429102</v>
      </c>
      <c r="M1273" s="90">
        <f>K1273*'Age Distribution'!$U$7</f>
        <v>31190.371499193039</v>
      </c>
      <c r="N1273" s="82">
        <f>K1273*'Age Distribution'!$U$8</f>
        <v>33279.437455503576</v>
      </c>
      <c r="O1273" s="82">
        <f>K1273*'Age Distribution'!$U$9</f>
        <v>30760.759127359564</v>
      </c>
      <c r="P1273" s="82">
        <f>K1273*'Age Distribution'!$U$10</f>
        <v>31385.588867100374</v>
      </c>
      <c r="Q1273" s="82">
        <f>K1273*'Age Distribution'!$U$11</f>
        <v>23166.92269890054</v>
      </c>
      <c r="R1273" s="83">
        <f t="shared" si="19"/>
        <v>159741</v>
      </c>
    </row>
    <row r="1274" spans="1:18" x14ac:dyDescent="0.3">
      <c r="A1274" s="53" t="s">
        <v>9931</v>
      </c>
      <c r="B1274" s="53" t="s">
        <v>9855</v>
      </c>
      <c r="C1274" s="53" t="s">
        <v>6470</v>
      </c>
      <c r="D1274" s="91" t="s">
        <v>3847</v>
      </c>
      <c r="E1274" s="92" t="s">
        <v>3846</v>
      </c>
      <c r="F1274" s="93" t="s">
        <v>3846</v>
      </c>
      <c r="G1274" s="93" t="s">
        <v>16942</v>
      </c>
      <c r="H1274" s="93" t="s">
        <v>16943</v>
      </c>
      <c r="I1274" s="93" t="s">
        <v>16944</v>
      </c>
      <c r="J1274" s="93" t="s">
        <v>16945</v>
      </c>
      <c r="K1274" s="94">
        <v>258818</v>
      </c>
      <c r="L1274" s="90">
        <f>K1274*'Age Distribution'!$U$6</f>
        <v>16134.173628868981</v>
      </c>
      <c r="M1274" s="90">
        <f>K1274*'Age Distribution'!$U$7</f>
        <v>50535.739545127071</v>
      </c>
      <c r="N1274" s="82">
        <f>K1274*'Age Distribution'!$U$8</f>
        <v>53920.517859275475</v>
      </c>
      <c r="O1274" s="82">
        <f>K1274*'Age Distribution'!$U$9</f>
        <v>49839.666433945873</v>
      </c>
      <c r="P1274" s="82">
        <f>K1274*'Age Distribution'!$U$10</f>
        <v>50852.037607158993</v>
      </c>
      <c r="Q1274" s="82">
        <f>K1274*'Age Distribution'!$U$11</f>
        <v>37535.864925623602</v>
      </c>
      <c r="R1274" s="83">
        <f t="shared" si="19"/>
        <v>258818.00000000003</v>
      </c>
    </row>
    <row r="1275" spans="1:18" x14ac:dyDescent="0.3">
      <c r="A1275" s="53" t="s">
        <v>9929</v>
      </c>
      <c r="B1275" s="53" t="s">
        <v>9855</v>
      </c>
      <c r="C1275" s="53" t="s">
        <v>6469</v>
      </c>
      <c r="D1275" s="91" t="s">
        <v>3845</v>
      </c>
      <c r="E1275" s="92" t="s">
        <v>3844</v>
      </c>
      <c r="F1275" s="93" t="s">
        <v>3844</v>
      </c>
      <c r="G1275" s="93" t="s">
        <v>16946</v>
      </c>
      <c r="H1275" s="93" t="s">
        <v>16947</v>
      </c>
      <c r="I1275" s="93" t="s">
        <v>12091</v>
      </c>
      <c r="J1275" s="93" t="s">
        <v>16948</v>
      </c>
      <c r="K1275" s="94">
        <v>17394</v>
      </c>
      <c r="L1275" s="90">
        <f>K1275*'Age Distribution'!$U$6</f>
        <v>1084.3056360088829</v>
      </c>
      <c r="M1275" s="90">
        <f>K1275*'Age Distribution'!$U$7</f>
        <v>3396.2809914609506</v>
      </c>
      <c r="N1275" s="82">
        <f>K1275*'Age Distribution'!$U$8</f>
        <v>3623.7568007025698</v>
      </c>
      <c r="O1275" s="82">
        <f>K1275*'Age Distribution'!$U$9</f>
        <v>3349.5010314277001</v>
      </c>
      <c r="P1275" s="82">
        <f>K1275*'Age Distribution'!$U$10</f>
        <v>3417.5379693024579</v>
      </c>
      <c r="Q1275" s="82">
        <f>K1275*'Age Distribution'!$U$11</f>
        <v>2522.6175710974389</v>
      </c>
      <c r="R1275" s="83">
        <f t="shared" si="19"/>
        <v>17394</v>
      </c>
    </row>
    <row r="1276" spans="1:18" x14ac:dyDescent="0.3">
      <c r="A1276" s="53" t="s">
        <v>9927</v>
      </c>
      <c r="B1276" s="53" t="s">
        <v>9855</v>
      </c>
      <c r="C1276" s="53" t="s">
        <v>6468</v>
      </c>
      <c r="D1276" s="91" t="s">
        <v>3843</v>
      </c>
      <c r="E1276" s="92" t="s">
        <v>3842</v>
      </c>
      <c r="F1276" s="93" t="s">
        <v>3842</v>
      </c>
      <c r="G1276" s="93" t="s">
        <v>16949</v>
      </c>
      <c r="H1276" s="93" t="s">
        <v>16950</v>
      </c>
      <c r="I1276" s="93" t="s">
        <v>16951</v>
      </c>
      <c r="J1276" s="93" t="s">
        <v>16952</v>
      </c>
      <c r="K1276" s="94">
        <v>629237</v>
      </c>
      <c r="L1276" s="90">
        <f>K1276*'Age Distribution'!$U$6</f>
        <v>39225.320540722169</v>
      </c>
      <c r="M1276" s="90">
        <f>K1276*'Age Distribution'!$U$7</f>
        <v>122862.23193192562</v>
      </c>
      <c r="N1276" s="82">
        <f>K1276*'Age Distribution'!$U$8</f>
        <v>131091.28768562048</v>
      </c>
      <c r="O1276" s="82">
        <f>K1276*'Age Distribution'!$U$9</f>
        <v>121169.94253837368</v>
      </c>
      <c r="P1276" s="82">
        <f>K1276*'Age Distribution'!$U$10</f>
        <v>123631.21416522771</v>
      </c>
      <c r="Q1276" s="82">
        <f>K1276*'Age Distribution'!$U$11</f>
        <v>91257.003138130342</v>
      </c>
      <c r="R1276" s="83">
        <f t="shared" si="19"/>
        <v>629237</v>
      </c>
    </row>
    <row r="1277" spans="1:18" x14ac:dyDescent="0.3">
      <c r="A1277" s="53" t="s">
        <v>9926</v>
      </c>
      <c r="B1277" s="53" t="s">
        <v>9855</v>
      </c>
      <c r="C1277" s="53" t="s">
        <v>6467</v>
      </c>
      <c r="D1277" s="91" t="s">
        <v>3841</v>
      </c>
      <c r="E1277" s="92" t="s">
        <v>3840</v>
      </c>
      <c r="F1277" s="93" t="s">
        <v>3840</v>
      </c>
      <c r="G1277" s="93" t="s">
        <v>16953</v>
      </c>
      <c r="H1277" s="93" t="s">
        <v>16954</v>
      </c>
      <c r="I1277" s="93" t="s">
        <v>16955</v>
      </c>
      <c r="J1277" s="93" t="s">
        <v>16956</v>
      </c>
      <c r="K1277" s="94">
        <v>2217</v>
      </c>
      <c r="L1277" s="90">
        <f>K1277*'Age Distribution'!$U$6</f>
        <v>138.20315022603734</v>
      </c>
      <c r="M1277" s="90">
        <f>K1277*'Age Distribution'!$U$7</f>
        <v>432.8823133303971</v>
      </c>
      <c r="N1277" s="82">
        <f>K1277*'Age Distribution'!$U$8</f>
        <v>461.8758668022075</v>
      </c>
      <c r="O1277" s="82">
        <f>K1277*'Age Distribution'!$U$9</f>
        <v>426.91984515782519</v>
      </c>
      <c r="P1277" s="82">
        <f>K1277*'Age Distribution'!$U$10</f>
        <v>435.59167977138952</v>
      </c>
      <c r="Q1277" s="82">
        <f>K1277*'Age Distribution'!$U$11</f>
        <v>321.52714471214341</v>
      </c>
      <c r="R1277" s="83">
        <f t="shared" si="19"/>
        <v>2217.0000000000005</v>
      </c>
    </row>
    <row r="1278" spans="1:18" x14ac:dyDescent="0.3">
      <c r="A1278" s="53" t="s">
        <v>9924</v>
      </c>
      <c r="B1278" s="53" t="s">
        <v>9855</v>
      </c>
      <c r="C1278" s="53" t="s">
        <v>6466</v>
      </c>
      <c r="D1278" s="91" t="s">
        <v>3839</v>
      </c>
      <c r="E1278" s="92" t="s">
        <v>3838</v>
      </c>
      <c r="F1278" s="93" t="s">
        <v>3838</v>
      </c>
      <c r="G1278" s="93" t="s">
        <v>16957</v>
      </c>
      <c r="H1278" s="93" t="s">
        <v>16958</v>
      </c>
      <c r="I1278" s="93" t="s">
        <v>16959</v>
      </c>
      <c r="J1278" s="93" t="s">
        <v>15346</v>
      </c>
      <c r="K1278" s="94">
        <v>11341</v>
      </c>
      <c r="L1278" s="90">
        <f>K1278*'Age Distribution'!$U$6</f>
        <v>706.97425652390143</v>
      </c>
      <c r="M1278" s="90">
        <f>K1278*'Age Distribution'!$U$7</f>
        <v>2214.3970750924823</v>
      </c>
      <c r="N1278" s="82">
        <f>K1278*'Age Distribution'!$U$8</f>
        <v>2362.7127674351982</v>
      </c>
      <c r="O1278" s="82">
        <f>K1278*'Age Distribution'!$U$9</f>
        <v>2183.8962399345492</v>
      </c>
      <c r="P1278" s="82">
        <f>K1278*'Age Distribution'!$U$10</f>
        <v>2228.2567615188673</v>
      </c>
      <c r="Q1278" s="82">
        <f>K1278*'Age Distribution'!$U$11</f>
        <v>1644.7628994950014</v>
      </c>
      <c r="R1278" s="83">
        <f t="shared" si="19"/>
        <v>11341</v>
      </c>
    </row>
    <row r="1279" spans="1:18" x14ac:dyDescent="0.3">
      <c r="A1279" s="53" t="s">
        <v>9923</v>
      </c>
      <c r="B1279" s="53" t="s">
        <v>9855</v>
      </c>
      <c r="C1279" s="53" t="s">
        <v>6465</v>
      </c>
      <c r="D1279" s="91" t="s">
        <v>3837</v>
      </c>
      <c r="E1279" s="92" t="s">
        <v>3836</v>
      </c>
      <c r="F1279" s="93" t="s">
        <v>3835</v>
      </c>
      <c r="G1279" s="93" t="s">
        <v>16960</v>
      </c>
      <c r="H1279" s="93" t="s">
        <v>16961</v>
      </c>
      <c r="I1279" s="93" t="s">
        <v>16962</v>
      </c>
      <c r="J1279" s="93" t="s">
        <v>16963</v>
      </c>
      <c r="K1279" s="94">
        <v>88153</v>
      </c>
      <c r="L1279" s="90">
        <f>K1279*'Age Distribution'!$U$6</f>
        <v>5495.2739295786514</v>
      </c>
      <c r="M1279" s="90">
        <f>K1279*'Age Distribution'!$U$7</f>
        <v>17212.392677949705</v>
      </c>
      <c r="N1279" s="82">
        <f>K1279*'Age Distribution'!$U$8</f>
        <v>18365.242799375279</v>
      </c>
      <c r="O1279" s="82">
        <f>K1279*'Age Distribution'!$U$9</f>
        <v>16975.311281099577</v>
      </c>
      <c r="P1279" s="82">
        <f>K1279*'Age Distribution'!$U$10</f>
        <v>17320.123295844518</v>
      </c>
      <c r="Q1279" s="82">
        <f>K1279*'Age Distribution'!$U$11</f>
        <v>12784.656016152267</v>
      </c>
      <c r="R1279" s="83">
        <f t="shared" si="19"/>
        <v>88153</v>
      </c>
    </row>
    <row r="1280" spans="1:18" x14ac:dyDescent="0.3">
      <c r="A1280" s="53" t="s">
        <v>9921</v>
      </c>
      <c r="B1280" s="53" t="s">
        <v>9855</v>
      </c>
      <c r="C1280" s="53" t="s">
        <v>6464</v>
      </c>
      <c r="D1280" s="91" t="s">
        <v>3834</v>
      </c>
      <c r="E1280" s="92" t="s">
        <v>3833</v>
      </c>
      <c r="F1280" s="93" t="s">
        <v>3833</v>
      </c>
      <c r="G1280" s="93" t="s">
        <v>16964</v>
      </c>
      <c r="H1280" s="93" t="s">
        <v>16965</v>
      </c>
      <c r="I1280" s="93" t="s">
        <v>16966</v>
      </c>
      <c r="J1280" s="93" t="s">
        <v>16967</v>
      </c>
      <c r="K1280" s="94">
        <v>21915</v>
      </c>
      <c r="L1280" s="90">
        <f>K1280*'Age Distribution'!$U$6</f>
        <v>1366.1353347783529</v>
      </c>
      <c r="M1280" s="90">
        <f>K1280*'Age Distribution'!$U$7</f>
        <v>4279.0328807558199</v>
      </c>
      <c r="N1280" s="82">
        <f>K1280*'Age Distribution'!$U$8</f>
        <v>4565.6335683222269</v>
      </c>
      <c r="O1280" s="82">
        <f>K1280*'Age Distribution'!$U$9</f>
        <v>4220.0940038943345</v>
      </c>
      <c r="P1280" s="82">
        <f>K1280*'Age Distribution'!$U$10</f>
        <v>4305.814913031124</v>
      </c>
      <c r="Q1280" s="82">
        <f>K1280*'Age Distribution'!$U$11</f>
        <v>3178.2892992181428</v>
      </c>
      <c r="R1280" s="83">
        <f t="shared" si="19"/>
        <v>21915.000000000004</v>
      </c>
    </row>
    <row r="1281" spans="1:18" x14ac:dyDescent="0.3">
      <c r="A1281" s="53" t="s">
        <v>9919</v>
      </c>
      <c r="B1281" s="53" t="s">
        <v>9855</v>
      </c>
      <c r="C1281" s="53" t="s">
        <v>6463</v>
      </c>
      <c r="D1281" s="91" t="s">
        <v>3832</v>
      </c>
      <c r="E1281" s="92" t="s">
        <v>3831</v>
      </c>
      <c r="F1281" s="93" t="s">
        <v>3831</v>
      </c>
      <c r="G1281" s="93" t="s">
        <v>16968</v>
      </c>
      <c r="H1281" s="93" t="s">
        <v>16969</v>
      </c>
      <c r="I1281" s="93" t="s">
        <v>16970</v>
      </c>
      <c r="J1281" s="93" t="s">
        <v>16971</v>
      </c>
      <c r="K1281" s="94">
        <v>99047</v>
      </c>
      <c r="L1281" s="90">
        <f>K1281*'Age Distribution'!$U$6</f>
        <v>6174.3831395752459</v>
      </c>
      <c r="M1281" s="90">
        <f>K1281*'Age Distribution'!$U$7</f>
        <v>19339.510369163665</v>
      </c>
      <c r="N1281" s="82">
        <f>K1281*'Age Distribution'!$U$8</f>
        <v>20634.83039204251</v>
      </c>
      <c r="O1281" s="82">
        <f>K1281*'Age Distribution'!$U$9</f>
        <v>19073.130312741141</v>
      </c>
      <c r="P1281" s="82">
        <f>K1281*'Age Distribution'!$U$10</f>
        <v>19460.554400684177</v>
      </c>
      <c r="Q1281" s="82">
        <f>K1281*'Age Distribution'!$U$11</f>
        <v>14364.591385793265</v>
      </c>
      <c r="R1281" s="83">
        <f t="shared" si="19"/>
        <v>99047</v>
      </c>
    </row>
    <row r="1282" spans="1:18" x14ac:dyDescent="0.3">
      <c r="A1282" s="53" t="s">
        <v>9917</v>
      </c>
      <c r="B1282" s="53" t="s">
        <v>9855</v>
      </c>
      <c r="C1282" s="53" t="s">
        <v>6462</v>
      </c>
      <c r="D1282" s="91" t="s">
        <v>3830</v>
      </c>
      <c r="E1282" s="92" t="s">
        <v>3829</v>
      </c>
      <c r="F1282" s="93" t="s">
        <v>3829</v>
      </c>
      <c r="G1282" s="93" t="s">
        <v>16972</v>
      </c>
      <c r="H1282" s="93" t="s">
        <v>16973</v>
      </c>
      <c r="I1282" s="93" t="s">
        <v>16974</v>
      </c>
      <c r="J1282" s="93" t="s">
        <v>16975</v>
      </c>
      <c r="K1282" s="94">
        <v>185596</v>
      </c>
      <c r="L1282" s="90">
        <f>K1282*'Age Distribution'!$U$6</f>
        <v>11569.667058796404</v>
      </c>
      <c r="M1282" s="90">
        <f>K1282*'Age Distribution'!$U$7</f>
        <v>36238.712595790879</v>
      </c>
      <c r="N1282" s="82">
        <f>K1282*'Age Distribution'!$U$8</f>
        <v>38665.90589761953</v>
      </c>
      <c r="O1282" s="82">
        <f>K1282*'Age Distribution'!$U$9</f>
        <v>35739.564989585801</v>
      </c>
      <c r="P1282" s="82">
        <f>K1282*'Age Distribution'!$U$10</f>
        <v>36465.527017975102</v>
      </c>
      <c r="Q1282" s="82">
        <f>K1282*'Age Distribution'!$U$11</f>
        <v>26916.62244023228</v>
      </c>
      <c r="R1282" s="83">
        <f t="shared" si="19"/>
        <v>185596</v>
      </c>
    </row>
    <row r="1283" spans="1:18" x14ac:dyDescent="0.3">
      <c r="A1283" s="53" t="s">
        <v>9916</v>
      </c>
      <c r="B1283" s="53" t="s">
        <v>9855</v>
      </c>
      <c r="C1283" s="53" t="s">
        <v>6461</v>
      </c>
      <c r="D1283" s="91" t="s">
        <v>3828</v>
      </c>
      <c r="E1283" s="92" t="s">
        <v>3827</v>
      </c>
      <c r="F1283" s="93" t="s">
        <v>3827</v>
      </c>
      <c r="G1283" s="93" t="s">
        <v>16976</v>
      </c>
      <c r="H1283" s="93" t="s">
        <v>13088</v>
      </c>
      <c r="I1283" s="93" t="s">
        <v>16977</v>
      </c>
      <c r="J1283" s="93" t="s">
        <v>16978</v>
      </c>
      <c r="K1283" s="94">
        <v>6426</v>
      </c>
      <c r="L1283" s="90">
        <f>K1283*'Age Distribution'!$U$6</f>
        <v>400.58342054691741</v>
      </c>
      <c r="M1283" s="90">
        <f>K1283*'Age Distribution'!$U$7</f>
        <v>1254.7143642134108</v>
      </c>
      <c r="N1283" s="82">
        <f>K1283*'Age Distribution'!$U$8</f>
        <v>1338.7525124361684</v>
      </c>
      <c r="O1283" s="82">
        <f>K1283*'Age Distribution'!$U$9</f>
        <v>1237.4320816347247</v>
      </c>
      <c r="P1283" s="82">
        <f>K1283*'Age Distribution'!$U$10</f>
        <v>1262.5674940058409</v>
      </c>
      <c r="Q1283" s="82">
        <f>K1283*'Age Distribution'!$U$11</f>
        <v>931.95012716293797</v>
      </c>
      <c r="R1283" s="83">
        <f t="shared" si="19"/>
        <v>6426</v>
      </c>
    </row>
    <row r="1284" spans="1:18" x14ac:dyDescent="0.3">
      <c r="A1284" s="53" t="s">
        <v>9914</v>
      </c>
      <c r="B1284" s="53" t="s">
        <v>9855</v>
      </c>
      <c r="C1284" s="53" t="s">
        <v>6460</v>
      </c>
      <c r="D1284" s="91" t="s">
        <v>3826</v>
      </c>
      <c r="E1284" s="92" t="s">
        <v>3825</v>
      </c>
      <c r="F1284" s="93" t="s">
        <v>3825</v>
      </c>
      <c r="G1284" s="93" t="s">
        <v>16979</v>
      </c>
      <c r="H1284" s="93" t="s">
        <v>16980</v>
      </c>
      <c r="I1284" s="93" t="s">
        <v>16981</v>
      </c>
      <c r="J1284" s="93" t="s">
        <v>16982</v>
      </c>
      <c r="K1284" s="94">
        <v>11042</v>
      </c>
      <c r="L1284" s="90">
        <f>K1284*'Age Distribution'!$U$6</f>
        <v>688.3352209273362</v>
      </c>
      <c r="M1284" s="90">
        <f>K1284*'Age Distribution'!$U$7</f>
        <v>2156.0155632811206</v>
      </c>
      <c r="N1284" s="82">
        <f>K1284*'Age Distribution'!$U$8</f>
        <v>2300.4209838655729</v>
      </c>
      <c r="O1284" s="82">
        <f>K1284*'Age Distribution'!$U$9</f>
        <v>2126.318867944387</v>
      </c>
      <c r="P1284" s="82">
        <f>K1284*'Age Distribution'!$U$10</f>
        <v>2169.5098457535782</v>
      </c>
      <c r="Q1284" s="82">
        <f>K1284*'Age Distribution'!$U$11</f>
        <v>1601.399518228005</v>
      </c>
      <c r="R1284" s="83">
        <f t="shared" si="19"/>
        <v>11042</v>
      </c>
    </row>
    <row r="1285" spans="1:18" x14ac:dyDescent="0.3">
      <c r="A1285" s="53" t="s">
        <v>9912</v>
      </c>
      <c r="B1285" s="53" t="s">
        <v>9855</v>
      </c>
      <c r="C1285" s="53" t="s">
        <v>6459</v>
      </c>
      <c r="D1285" s="91" t="s">
        <v>3824</v>
      </c>
      <c r="E1285" s="92" t="s">
        <v>3823</v>
      </c>
      <c r="F1285" s="93" t="s">
        <v>16983</v>
      </c>
      <c r="G1285" s="93" t="s">
        <v>16984</v>
      </c>
      <c r="H1285" s="93" t="s">
        <v>16985</v>
      </c>
      <c r="I1285" s="93" t="s">
        <v>16986</v>
      </c>
      <c r="J1285" s="93" t="s">
        <v>16987</v>
      </c>
      <c r="K1285" s="94">
        <v>860112</v>
      </c>
      <c r="L1285" s="90">
        <f>K1285*'Age Distribution'!$U$6</f>
        <v>53617.585903120176</v>
      </c>
      <c r="M1285" s="90">
        <f>K1285*'Age Distribution'!$U$7</f>
        <v>167941.93607723704</v>
      </c>
      <c r="N1285" s="82">
        <f>K1285*'Age Distribution'!$U$8</f>
        <v>179190.33628641418</v>
      </c>
      <c r="O1285" s="82">
        <f>K1285*'Age Distribution'!$U$9</f>
        <v>165628.72433846971</v>
      </c>
      <c r="P1285" s="82">
        <f>K1285*'Age Distribution'!$U$10</f>
        <v>168993.06760105069</v>
      </c>
      <c r="Q1285" s="82">
        <f>K1285*'Age Distribution'!$U$11</f>
        <v>124740.3497937082</v>
      </c>
      <c r="R1285" s="83">
        <f t="shared" ref="R1285:R1348" si="20">SUM(L1285:Q1285)</f>
        <v>860112</v>
      </c>
    </row>
    <row r="1286" spans="1:18" x14ac:dyDescent="0.3">
      <c r="A1286" s="53" t="s">
        <v>9910</v>
      </c>
      <c r="B1286" s="53" t="s">
        <v>9855</v>
      </c>
      <c r="C1286" s="53" t="s">
        <v>6458</v>
      </c>
      <c r="D1286" s="91" t="s">
        <v>3822</v>
      </c>
      <c r="E1286" s="92" t="s">
        <v>3821</v>
      </c>
      <c r="F1286" s="93" t="s">
        <v>3821</v>
      </c>
      <c r="G1286" s="93" t="s">
        <v>1145</v>
      </c>
      <c r="H1286" s="93" t="s">
        <v>16988</v>
      </c>
      <c r="I1286" s="93" t="s">
        <v>16989</v>
      </c>
      <c r="J1286" s="93" t="s">
        <v>16990</v>
      </c>
      <c r="K1286" s="94">
        <v>24420</v>
      </c>
      <c r="L1286" s="90">
        <f>K1286*'Age Distribution'!$U$6</f>
        <v>1522.2918035723192</v>
      </c>
      <c r="M1286" s="90">
        <f>K1286*'Age Distribution'!$U$7</f>
        <v>4768.1488910817761</v>
      </c>
      <c r="N1286" s="82">
        <f>K1286*'Age Distribution'!$U$8</f>
        <v>5087.509547726615</v>
      </c>
      <c r="O1286" s="82">
        <f>K1286*'Age Distribution'!$U$9</f>
        <v>4702.4729899657605</v>
      </c>
      <c r="P1286" s="82">
        <f>K1286*'Age Distribution'!$U$10</f>
        <v>4797.9922507971723</v>
      </c>
      <c r="Q1286" s="82">
        <f>K1286*'Age Distribution'!$U$11</f>
        <v>3541.584516856356</v>
      </c>
      <c r="R1286" s="83">
        <f t="shared" si="20"/>
        <v>24420</v>
      </c>
    </row>
    <row r="1287" spans="1:18" x14ac:dyDescent="0.3">
      <c r="A1287" s="53" t="s">
        <v>9908</v>
      </c>
      <c r="B1287" s="53" t="s">
        <v>9855</v>
      </c>
      <c r="C1287" s="53" t="s">
        <v>6457</v>
      </c>
      <c r="D1287" s="91" t="s">
        <v>3820</v>
      </c>
      <c r="E1287" s="92" t="s">
        <v>3819</v>
      </c>
      <c r="F1287" s="93" t="s">
        <v>3819</v>
      </c>
      <c r="G1287" s="93" t="s">
        <v>16991</v>
      </c>
      <c r="H1287" s="93" t="s">
        <v>16992</v>
      </c>
      <c r="I1287" s="93" t="s">
        <v>16993</v>
      </c>
      <c r="J1287" s="93" t="s">
        <v>16994</v>
      </c>
      <c r="K1287" s="94">
        <v>67676</v>
      </c>
      <c r="L1287" s="90">
        <f>K1287*'Age Distribution'!$U$6</f>
        <v>4218.7805118165552</v>
      </c>
      <c r="M1287" s="90">
        <f>K1287*'Age Distribution'!$U$7</f>
        <v>13214.137770386989</v>
      </c>
      <c r="N1287" s="82">
        <f>K1287*'Age Distribution'!$U$8</f>
        <v>14099.193126615333</v>
      </c>
      <c r="O1287" s="82">
        <f>K1287*'Age Distribution'!$U$9</f>
        <v>13032.127848850238</v>
      </c>
      <c r="P1287" s="82">
        <f>K1287*'Age Distribution'!$U$10</f>
        <v>13296.843716828398</v>
      </c>
      <c r="Q1287" s="82">
        <f>K1287*'Age Distribution'!$U$11</f>
        <v>9814.9170255024874</v>
      </c>
      <c r="R1287" s="83">
        <f t="shared" si="20"/>
        <v>67676</v>
      </c>
    </row>
    <row r="1288" spans="1:18" x14ac:dyDescent="0.3">
      <c r="A1288" s="53" t="s">
        <v>9907</v>
      </c>
      <c r="B1288" s="53" t="s">
        <v>9855</v>
      </c>
      <c r="C1288" s="53" t="s">
        <v>6456</v>
      </c>
      <c r="D1288" s="91" t="s">
        <v>3818</v>
      </c>
      <c r="E1288" s="92" t="s">
        <v>3817</v>
      </c>
      <c r="F1288" s="93" t="s">
        <v>3817</v>
      </c>
      <c r="G1288" s="93" t="s">
        <v>16995</v>
      </c>
      <c r="H1288" s="93" t="s">
        <v>16996</v>
      </c>
      <c r="I1288" s="93" t="s">
        <v>5449</v>
      </c>
      <c r="J1288" s="93" t="s">
        <v>16997</v>
      </c>
      <c r="K1288" s="94">
        <v>28824</v>
      </c>
      <c r="L1288" s="90">
        <f>K1288*'Age Distribution'!$U$6</f>
        <v>1796.827966673568</v>
      </c>
      <c r="M1288" s="90">
        <f>K1288*'Age Distribution'!$U$7</f>
        <v>5628.0558409721998</v>
      </c>
      <c r="N1288" s="82">
        <f>K1288*'Age Distribution'!$U$8</f>
        <v>6005.0112696016367</v>
      </c>
      <c r="O1288" s="82">
        <f>K1288*'Age Distribution'!$U$9</f>
        <v>5550.5356864362439</v>
      </c>
      <c r="P1288" s="82">
        <f>K1288*'Age Distribution'!$U$10</f>
        <v>5663.2812709655082</v>
      </c>
      <c r="Q1288" s="82">
        <f>K1288*'Age Distribution'!$U$11</f>
        <v>4180.2879653508444</v>
      </c>
      <c r="R1288" s="83">
        <f t="shared" si="20"/>
        <v>28824</v>
      </c>
    </row>
    <row r="1289" spans="1:18" x14ac:dyDescent="0.3">
      <c r="A1289" s="53" t="s">
        <v>9906</v>
      </c>
      <c r="B1289" s="53" t="s">
        <v>9855</v>
      </c>
      <c r="C1289" s="53" t="s">
        <v>6455</v>
      </c>
      <c r="D1289" s="91" t="s">
        <v>3816</v>
      </c>
      <c r="E1289" s="92" t="s">
        <v>3815</v>
      </c>
      <c r="F1289" s="93" t="s">
        <v>3815</v>
      </c>
      <c r="G1289" s="93" t="s">
        <v>16998</v>
      </c>
      <c r="H1289" s="93" t="s">
        <v>16999</v>
      </c>
      <c r="I1289" s="93" t="s">
        <v>17000</v>
      </c>
      <c r="J1289" s="93" t="s">
        <v>17001</v>
      </c>
      <c r="K1289" s="94">
        <v>43186</v>
      </c>
      <c r="L1289" s="90">
        <f>K1289*'Age Distribution'!$U$6</f>
        <v>2692.1250544256422</v>
      </c>
      <c r="M1289" s="90">
        <f>K1289*'Age Distribution'!$U$7</f>
        <v>8432.3209668410145</v>
      </c>
      <c r="N1289" s="82">
        <f>K1289*'Age Distribution'!$U$8</f>
        <v>8997.1002181867989</v>
      </c>
      <c r="O1289" s="82">
        <f>K1289*'Age Distribution'!$U$9</f>
        <v>8316.1752065790879</v>
      </c>
      <c r="P1289" s="82">
        <f>K1289*'Age Distribution'!$U$10</f>
        <v>8485.0980074908566</v>
      </c>
      <c r="Q1289" s="82">
        <f>K1289*'Age Distribution'!$U$11</f>
        <v>6263.1805464766012</v>
      </c>
      <c r="R1289" s="83">
        <f t="shared" si="20"/>
        <v>43186</v>
      </c>
    </row>
    <row r="1290" spans="1:18" x14ac:dyDescent="0.3">
      <c r="A1290" s="53" t="s">
        <v>9904</v>
      </c>
      <c r="B1290" s="53" t="s">
        <v>9855</v>
      </c>
      <c r="C1290" s="53" t="s">
        <v>6454</v>
      </c>
      <c r="D1290" s="91" t="s">
        <v>3814</v>
      </c>
      <c r="E1290" s="92" t="s">
        <v>3813</v>
      </c>
      <c r="F1290" s="93" t="s">
        <v>3813</v>
      </c>
      <c r="G1290" s="93" t="s">
        <v>17002</v>
      </c>
      <c r="H1290" s="93" t="s">
        <v>17003</v>
      </c>
      <c r="I1290" s="93" t="s">
        <v>17004</v>
      </c>
      <c r="J1290" s="93" t="s">
        <v>17005</v>
      </c>
      <c r="K1290" s="94">
        <v>23714</v>
      </c>
      <c r="L1290" s="90">
        <f>K1290*'Age Distribution'!$U$6</f>
        <v>1478.2812379162153</v>
      </c>
      <c r="M1290" s="90">
        <f>K1290*'Age Distribution'!$U$7</f>
        <v>4630.2982310857178</v>
      </c>
      <c r="N1290" s="82">
        <f>K1290*'Age Distribution'!$U$8</f>
        <v>4940.4259383615463</v>
      </c>
      <c r="O1290" s="82">
        <f>K1290*'Age Distribution'!$U$9</f>
        <v>4566.5210681428352</v>
      </c>
      <c r="P1290" s="82">
        <f>K1290*'Age Distribution'!$U$10</f>
        <v>4659.2787975185975</v>
      </c>
      <c r="Q1290" s="82">
        <f>K1290*'Age Distribution'!$U$11</f>
        <v>3439.1947269750872</v>
      </c>
      <c r="R1290" s="83">
        <f t="shared" si="20"/>
        <v>23714</v>
      </c>
    </row>
    <row r="1291" spans="1:18" x14ac:dyDescent="0.3">
      <c r="A1291" s="53" t="s">
        <v>9903</v>
      </c>
      <c r="B1291" s="53" t="s">
        <v>9855</v>
      </c>
      <c r="C1291" s="53" t="s">
        <v>6453</v>
      </c>
      <c r="D1291" s="91" t="s">
        <v>3812</v>
      </c>
      <c r="E1291" s="92" t="s">
        <v>3811</v>
      </c>
      <c r="F1291" s="93" t="s">
        <v>3811</v>
      </c>
      <c r="G1291" s="93" t="s">
        <v>17006</v>
      </c>
      <c r="H1291" s="93" t="s">
        <v>17007</v>
      </c>
      <c r="I1291" s="93" t="s">
        <v>17008</v>
      </c>
      <c r="J1291" s="93" t="s">
        <v>6274</v>
      </c>
      <c r="K1291" s="94">
        <v>83427</v>
      </c>
      <c r="L1291" s="90">
        <f>K1291*'Age Distribution'!$U$6</f>
        <v>5200.6649589118706</v>
      </c>
      <c r="M1291" s="90">
        <f>K1291*'Age Distribution'!$U$7</f>
        <v>16289.613330723969</v>
      </c>
      <c r="N1291" s="82">
        <f>K1291*'Age Distribution'!$U$8</f>
        <v>17380.657618271431</v>
      </c>
      <c r="O1291" s="82">
        <f>K1291*'Age Distribution'!$U$9</f>
        <v>16065.242184024304</v>
      </c>
      <c r="P1291" s="82">
        <f>K1291*'Age Distribution'!$U$10</f>
        <v>16391.568366390489</v>
      </c>
      <c r="Q1291" s="82">
        <f>K1291*'Age Distribution'!$U$11</f>
        <v>12099.253541677937</v>
      </c>
      <c r="R1291" s="83">
        <f t="shared" si="20"/>
        <v>83427.000000000015</v>
      </c>
    </row>
    <row r="1292" spans="1:18" x14ac:dyDescent="0.3">
      <c r="A1292" s="53" t="s">
        <v>9902</v>
      </c>
      <c r="B1292" s="53" t="s">
        <v>9855</v>
      </c>
      <c r="C1292" s="53" t="s">
        <v>6452</v>
      </c>
      <c r="D1292" s="91" t="s">
        <v>3810</v>
      </c>
      <c r="E1292" s="92" t="s">
        <v>1035</v>
      </c>
      <c r="F1292" s="93" t="s">
        <v>1035</v>
      </c>
      <c r="G1292" s="93" t="s">
        <v>17009</v>
      </c>
      <c r="H1292" s="93" t="s">
        <v>17010</v>
      </c>
      <c r="I1292" s="93" t="s">
        <v>17011</v>
      </c>
      <c r="J1292" s="93" t="s">
        <v>17012</v>
      </c>
      <c r="K1292" s="94">
        <v>15037</v>
      </c>
      <c r="L1292" s="90">
        <f>K1292*'Age Distribution'!$U$6</f>
        <v>937.37517814565786</v>
      </c>
      <c r="M1292" s="90">
        <f>K1292*'Age Distribution'!$U$7</f>
        <v>2936.0628532021565</v>
      </c>
      <c r="N1292" s="82">
        <f>K1292*'Age Distribution'!$U$8</f>
        <v>3132.7142124965239</v>
      </c>
      <c r="O1292" s="82">
        <f>K1292*'Age Distribution'!$U$9</f>
        <v>2895.6218816590967</v>
      </c>
      <c r="P1292" s="82">
        <f>K1292*'Age Distribution'!$U$10</f>
        <v>2954.4393724503311</v>
      </c>
      <c r="Q1292" s="82">
        <f>K1292*'Age Distribution'!$U$11</f>
        <v>2180.7865020462336</v>
      </c>
      <c r="R1292" s="83">
        <f t="shared" si="20"/>
        <v>15037</v>
      </c>
    </row>
    <row r="1293" spans="1:18" x14ac:dyDescent="0.3">
      <c r="A1293" s="53" t="s">
        <v>9900</v>
      </c>
      <c r="B1293" s="53" t="s">
        <v>9855</v>
      </c>
      <c r="C1293" s="53" t="s">
        <v>6451</v>
      </c>
      <c r="D1293" s="91" t="s">
        <v>3809</v>
      </c>
      <c r="E1293" s="92" t="s">
        <v>3808</v>
      </c>
      <c r="F1293" s="93" t="s">
        <v>3808</v>
      </c>
      <c r="G1293" s="93" t="s">
        <v>17013</v>
      </c>
      <c r="H1293" s="93" t="s">
        <v>17014</v>
      </c>
      <c r="I1293" s="93" t="s">
        <v>17015</v>
      </c>
      <c r="J1293" s="93" t="s">
        <v>17016</v>
      </c>
      <c r="K1293" s="94">
        <v>149824</v>
      </c>
      <c r="L1293" s="90">
        <f>K1293*'Age Distribution'!$U$6</f>
        <v>9339.7152816715461</v>
      </c>
      <c r="M1293" s="90">
        <f>K1293*'Age Distribution'!$U$7</f>
        <v>29254.01881480082</v>
      </c>
      <c r="N1293" s="82">
        <f>K1293*'Age Distribution'!$U$8</f>
        <v>31213.391911490271</v>
      </c>
      <c r="O1293" s="82">
        <f>K1293*'Age Distribution'!$U$9</f>
        <v>28851.07752860893</v>
      </c>
      <c r="P1293" s="82">
        <f>K1293*'Age Distribution'!$U$10</f>
        <v>29437.116747888434</v>
      </c>
      <c r="Q1293" s="82">
        <f>K1293*'Age Distribution'!$U$11</f>
        <v>21728.679715539995</v>
      </c>
      <c r="R1293" s="83">
        <f t="shared" si="20"/>
        <v>149824</v>
      </c>
    </row>
    <row r="1294" spans="1:18" x14ac:dyDescent="0.3">
      <c r="A1294" s="53" t="s">
        <v>9899</v>
      </c>
      <c r="B1294" s="53" t="s">
        <v>9855</v>
      </c>
      <c r="C1294" s="53" t="s">
        <v>6450</v>
      </c>
      <c r="D1294" s="91" t="s">
        <v>3807</v>
      </c>
      <c r="E1294" s="92" t="s">
        <v>3806</v>
      </c>
      <c r="F1294" s="93" t="s">
        <v>3806</v>
      </c>
      <c r="G1294" s="93" t="s">
        <v>17017</v>
      </c>
      <c r="H1294" s="93" t="s">
        <v>17018</v>
      </c>
      <c r="I1294" s="93" t="s">
        <v>17019</v>
      </c>
      <c r="J1294" s="93" t="s">
        <v>17020</v>
      </c>
      <c r="K1294" s="94">
        <v>62893</v>
      </c>
      <c r="L1294" s="90">
        <f>K1294*'Age Distribution'!$U$6</f>
        <v>3920.6182801832051</v>
      </c>
      <c r="M1294" s="90">
        <f>K1294*'Age Distribution'!$U$7</f>
        <v>12280.228837297549</v>
      </c>
      <c r="N1294" s="82">
        <f>K1294*'Age Distribution'!$U$8</f>
        <v>13102.732923225636</v>
      </c>
      <c r="O1294" s="82">
        <f>K1294*'Age Distribution'!$U$9</f>
        <v>12111.082463469147</v>
      </c>
      <c r="P1294" s="82">
        <f>K1294*'Age Distribution'!$U$10</f>
        <v>12357.089542562922</v>
      </c>
      <c r="Q1294" s="82">
        <f>K1294*'Age Distribution'!$U$11</f>
        <v>9121.2479532615398</v>
      </c>
      <c r="R1294" s="83">
        <f t="shared" si="20"/>
        <v>62893</v>
      </c>
    </row>
    <row r="1295" spans="1:18" x14ac:dyDescent="0.3">
      <c r="A1295" s="53" t="s">
        <v>9897</v>
      </c>
      <c r="B1295" s="53" t="s">
        <v>9855</v>
      </c>
      <c r="C1295" s="53" t="s">
        <v>6449</v>
      </c>
      <c r="D1295" s="91" t="s">
        <v>3805</v>
      </c>
      <c r="E1295" s="92" t="s">
        <v>3804</v>
      </c>
      <c r="F1295" s="93" t="s">
        <v>3804</v>
      </c>
      <c r="G1295" s="93" t="s">
        <v>17021</v>
      </c>
      <c r="H1295" s="93" t="s">
        <v>2890</v>
      </c>
      <c r="I1295" s="93" t="s">
        <v>6218</v>
      </c>
      <c r="J1295" s="93" t="s">
        <v>13837</v>
      </c>
      <c r="K1295" s="94">
        <v>9300</v>
      </c>
      <c r="L1295" s="90">
        <f>K1295*'Age Distribution'!$U$6</f>
        <v>579.74257875604292</v>
      </c>
      <c r="M1295" s="90">
        <f>K1295*'Age Distribution'!$U$7</f>
        <v>1815.879798814927</v>
      </c>
      <c r="N1295" s="82">
        <f>K1295*'Age Distribution'!$U$8</f>
        <v>1937.5036361121017</v>
      </c>
      <c r="O1295" s="82">
        <f>K1295*'Age Distribution'!$U$9</f>
        <v>1790.8680920017023</v>
      </c>
      <c r="P1295" s="82">
        <f>K1295*'Age Distribution'!$U$10</f>
        <v>1827.2452060775474</v>
      </c>
      <c r="Q1295" s="82">
        <f>K1295*'Age Distribution'!$U$11</f>
        <v>1348.7606882376786</v>
      </c>
      <c r="R1295" s="83">
        <f t="shared" si="20"/>
        <v>9300</v>
      </c>
    </row>
    <row r="1296" spans="1:18" x14ac:dyDescent="0.3">
      <c r="A1296" s="53" t="s">
        <v>9895</v>
      </c>
      <c r="B1296" s="53" t="s">
        <v>9855</v>
      </c>
      <c r="C1296" s="53" t="s">
        <v>6447</v>
      </c>
      <c r="D1296" s="91" t="s">
        <v>3803</v>
      </c>
      <c r="E1296" s="92" t="s">
        <v>3802</v>
      </c>
      <c r="F1296" s="93" t="s">
        <v>3802</v>
      </c>
      <c r="G1296" s="93" t="s">
        <v>17022</v>
      </c>
      <c r="H1296" s="93" t="s">
        <v>17023</v>
      </c>
      <c r="I1296" s="93" t="s">
        <v>17024</v>
      </c>
      <c r="J1296" s="93" t="s">
        <v>17025</v>
      </c>
      <c r="K1296" s="94">
        <v>172344</v>
      </c>
      <c r="L1296" s="90">
        <f>K1296*'Age Distribution'!$U$6</f>
        <v>10743.565053024889</v>
      </c>
      <c r="M1296" s="90">
        <f>K1296*'Age Distribution'!$U$7</f>
        <v>33651.181510425784</v>
      </c>
      <c r="N1296" s="82">
        <f>K1296*'Age Distribution'!$U$8</f>
        <v>35905.067383021938</v>
      </c>
      <c r="O1296" s="82">
        <f>K1296*'Age Distribution'!$U$9</f>
        <v>33187.674241714129</v>
      </c>
      <c r="P1296" s="82">
        <f>K1296*'Age Distribution'!$U$10</f>
        <v>33861.800838304174</v>
      </c>
      <c r="Q1296" s="82">
        <f>K1296*'Age Distribution'!$U$11</f>
        <v>24994.710973509085</v>
      </c>
      <c r="R1296" s="83">
        <f t="shared" si="20"/>
        <v>172344.00000000003</v>
      </c>
    </row>
    <row r="1297" spans="1:18" x14ac:dyDescent="0.3">
      <c r="A1297" s="53" t="s">
        <v>9893</v>
      </c>
      <c r="B1297" s="53" t="s">
        <v>9855</v>
      </c>
      <c r="C1297" s="53" t="s">
        <v>6446</v>
      </c>
      <c r="D1297" s="91" t="s">
        <v>3801</v>
      </c>
      <c r="E1297" s="92" t="s">
        <v>3800</v>
      </c>
      <c r="F1297" s="93" t="s">
        <v>3800</v>
      </c>
      <c r="G1297" s="93" t="s">
        <v>13898</v>
      </c>
      <c r="H1297" s="93" t="s">
        <v>5443</v>
      </c>
      <c r="I1297" s="93" t="s">
        <v>17026</v>
      </c>
      <c r="J1297" s="93" t="s">
        <v>17027</v>
      </c>
      <c r="K1297" s="94">
        <v>47900</v>
      </c>
      <c r="L1297" s="90">
        <f>K1297*'Age Distribution'!$U$6</f>
        <v>2985.9859701520922</v>
      </c>
      <c r="M1297" s="90">
        <f>K1297*'Age Distribution'!$U$7</f>
        <v>9352.7572433586029</v>
      </c>
      <c r="N1297" s="82">
        <f>K1297*'Age Distribution'!$U$8</f>
        <v>9979.1853945988896</v>
      </c>
      <c r="O1297" s="82">
        <f>K1297*'Age Distribution'!$U$9</f>
        <v>9223.9335061162947</v>
      </c>
      <c r="P1297" s="82">
        <f>K1297*'Age Distribution'!$U$10</f>
        <v>9411.2952011951093</v>
      </c>
      <c r="Q1297" s="82">
        <f>K1297*'Age Distribution'!$U$11</f>
        <v>6946.8426845790118</v>
      </c>
      <c r="R1297" s="83">
        <f t="shared" si="20"/>
        <v>47900</v>
      </c>
    </row>
    <row r="1298" spans="1:18" x14ac:dyDescent="0.3">
      <c r="A1298" s="53" t="s">
        <v>9891</v>
      </c>
      <c r="B1298" s="53" t="s">
        <v>9855</v>
      </c>
      <c r="C1298" s="53" t="s">
        <v>6445</v>
      </c>
      <c r="D1298" s="91" t="s">
        <v>3799</v>
      </c>
      <c r="E1298" s="92" t="s">
        <v>3798</v>
      </c>
      <c r="F1298" s="93" t="s">
        <v>3798</v>
      </c>
      <c r="G1298" s="93" t="s">
        <v>17028</v>
      </c>
      <c r="H1298" s="93" t="s">
        <v>17029</v>
      </c>
      <c r="I1298" s="93" t="s">
        <v>17030</v>
      </c>
      <c r="J1298" s="93" t="s">
        <v>17031</v>
      </c>
      <c r="K1298" s="94">
        <v>1237868</v>
      </c>
      <c r="L1298" s="90">
        <f>K1298*'Age Distribution'!$U$6</f>
        <v>77166.106073073694</v>
      </c>
      <c r="M1298" s="90">
        <f>K1298*'Age Distribution'!$U$7</f>
        <v>241701.02094617591</v>
      </c>
      <c r="N1298" s="82">
        <f>K1298*'Age Distribution'!$U$8</f>
        <v>257889.65064804463</v>
      </c>
      <c r="O1298" s="82">
        <f>K1298*'Age Distribution'!$U$9</f>
        <v>238371.86057096379</v>
      </c>
      <c r="P1298" s="82">
        <f>K1298*'Age Distribution'!$U$10</f>
        <v>243213.80309212918</v>
      </c>
      <c r="Q1298" s="82">
        <f>K1298*'Age Distribution'!$U$11</f>
        <v>179525.55866961277</v>
      </c>
      <c r="R1298" s="83">
        <f t="shared" si="20"/>
        <v>1237868</v>
      </c>
    </row>
    <row r="1299" spans="1:18" x14ac:dyDescent="0.3">
      <c r="A1299" s="53" t="s">
        <v>9889</v>
      </c>
      <c r="B1299" s="53" t="s">
        <v>9855</v>
      </c>
      <c r="C1299" s="53" t="s">
        <v>6444</v>
      </c>
      <c r="D1299" s="91" t="s">
        <v>3797</v>
      </c>
      <c r="E1299" s="92" t="s">
        <v>3796</v>
      </c>
      <c r="F1299" s="93" t="s">
        <v>3796</v>
      </c>
      <c r="G1299" s="93" t="s">
        <v>17032</v>
      </c>
      <c r="H1299" s="93" t="s">
        <v>17033</v>
      </c>
      <c r="I1299" s="93" t="s">
        <v>17034</v>
      </c>
      <c r="J1299" s="93" t="s">
        <v>17035</v>
      </c>
      <c r="K1299" s="94">
        <v>26221</v>
      </c>
      <c r="L1299" s="90">
        <f>K1299*'Age Distribution'!$U$6</f>
        <v>1634.5623825335701</v>
      </c>
      <c r="M1299" s="90">
        <f>K1299*'Age Distribution'!$U$7</f>
        <v>5119.8047531963657</v>
      </c>
      <c r="N1299" s="82">
        <f>K1299*'Age Distribution'!$U$8</f>
        <v>5462.7185852145612</v>
      </c>
      <c r="O1299" s="82">
        <f>K1299*'Age Distribution'!$U$9</f>
        <v>5049.2851871372732</v>
      </c>
      <c r="P1299" s="82">
        <f>K1299*'Age Distribution'!$U$10</f>
        <v>5151.8490912429434</v>
      </c>
      <c r="Q1299" s="82">
        <f>K1299*'Age Distribution'!$U$11</f>
        <v>3802.7800006752873</v>
      </c>
      <c r="R1299" s="83">
        <f t="shared" si="20"/>
        <v>26221.000000000004</v>
      </c>
    </row>
    <row r="1300" spans="1:18" x14ac:dyDescent="0.3">
      <c r="A1300" s="53" t="s">
        <v>9887</v>
      </c>
      <c r="B1300" s="53" t="s">
        <v>9855</v>
      </c>
      <c r="C1300" s="53" t="s">
        <v>6442</v>
      </c>
      <c r="D1300" s="91" t="s">
        <v>3795</v>
      </c>
      <c r="E1300" s="92" t="s">
        <v>3794</v>
      </c>
      <c r="F1300" s="93" t="s">
        <v>3794</v>
      </c>
      <c r="G1300" s="93" t="s">
        <v>17036</v>
      </c>
      <c r="H1300" s="93" t="s">
        <v>17037</v>
      </c>
      <c r="I1300" s="93" t="s">
        <v>17038</v>
      </c>
      <c r="J1300" s="93" t="s">
        <v>15683</v>
      </c>
      <c r="K1300" s="94">
        <v>21039</v>
      </c>
      <c r="L1300" s="90">
        <f>K1300*'Age Distribution'!$U$6</f>
        <v>1311.5273241342352</v>
      </c>
      <c r="M1300" s="90">
        <f>K1300*'Age Distribution'!$U$7</f>
        <v>4107.9887190609943</v>
      </c>
      <c r="N1300" s="82">
        <f>K1300*'Age Distribution'!$U$8</f>
        <v>4383.1332258239254</v>
      </c>
      <c r="O1300" s="82">
        <f>K1300*'Age Distribution'!$U$9</f>
        <v>4051.4057836154643</v>
      </c>
      <c r="P1300" s="82">
        <f>K1300*'Age Distribution'!$U$10</f>
        <v>4133.7002032973678</v>
      </c>
      <c r="Q1300" s="82">
        <f>K1300*'Age Distribution'!$U$11</f>
        <v>3051.244744068013</v>
      </c>
      <c r="R1300" s="83">
        <f t="shared" si="20"/>
        <v>21039</v>
      </c>
    </row>
    <row r="1301" spans="1:18" x14ac:dyDescent="0.3">
      <c r="A1301" s="53" t="s">
        <v>9885</v>
      </c>
      <c r="B1301" s="53" t="s">
        <v>9855</v>
      </c>
      <c r="C1301" s="53" t="s">
        <v>6441</v>
      </c>
      <c r="D1301" s="91" t="s">
        <v>3793</v>
      </c>
      <c r="E1301" s="92" t="s">
        <v>3792</v>
      </c>
      <c r="F1301" s="93" t="s">
        <v>3792</v>
      </c>
      <c r="G1301" s="93" t="s">
        <v>17039</v>
      </c>
      <c r="H1301" s="93" t="s">
        <v>17040</v>
      </c>
      <c r="I1301" s="93" t="s">
        <v>15640</v>
      </c>
      <c r="J1301" s="93" t="s">
        <v>15399</v>
      </c>
      <c r="K1301" s="94">
        <v>6172</v>
      </c>
      <c r="L1301" s="90">
        <f>K1301*'Age Distribution'!$U$6</f>
        <v>384.74959097659109</v>
      </c>
      <c r="M1301" s="90">
        <f>K1301*'Age Distribution'!$U$7</f>
        <v>1205.1193675576053</v>
      </c>
      <c r="N1301" s="82">
        <f>K1301*'Age Distribution'!$U$8</f>
        <v>1285.8357464606336</v>
      </c>
      <c r="O1301" s="82">
        <f>K1301*'Age Distribution'!$U$9</f>
        <v>1188.5202004123125</v>
      </c>
      <c r="P1301" s="82">
        <f>K1301*'Age Distribution'!$U$10</f>
        <v>1212.6620873022175</v>
      </c>
      <c r="Q1301" s="82">
        <f>K1301*'Age Distribution'!$U$11</f>
        <v>895.1130072906401</v>
      </c>
      <c r="R1301" s="83">
        <f t="shared" si="20"/>
        <v>6172</v>
      </c>
    </row>
    <row r="1302" spans="1:18" x14ac:dyDescent="0.3">
      <c r="A1302" s="53" t="s">
        <v>9883</v>
      </c>
      <c r="B1302" s="53" t="s">
        <v>9855</v>
      </c>
      <c r="C1302" s="53" t="s">
        <v>6440</v>
      </c>
      <c r="D1302" s="91" t="s">
        <v>3791</v>
      </c>
      <c r="E1302" s="92" t="s">
        <v>3790</v>
      </c>
      <c r="F1302" s="93" t="s">
        <v>3790</v>
      </c>
      <c r="G1302" s="93" t="s">
        <v>17041</v>
      </c>
      <c r="H1302" s="93" t="s">
        <v>17042</v>
      </c>
      <c r="I1302" s="93" t="s">
        <v>14260</v>
      </c>
      <c r="J1302" s="93" t="s">
        <v>17043</v>
      </c>
      <c r="K1302" s="94">
        <v>23169</v>
      </c>
      <c r="L1302" s="90">
        <f>K1302*'Age Distribution'!$U$6</f>
        <v>1444.3070760428773</v>
      </c>
      <c r="M1302" s="90">
        <f>K1302*'Age Distribution'!$U$7</f>
        <v>4523.8837697573163</v>
      </c>
      <c r="N1302" s="82">
        <f>K1302*'Age Distribution'!$U$8</f>
        <v>4826.8840586108909</v>
      </c>
      <c r="O1302" s="82">
        <f>K1302*'Age Distribution'!$U$9</f>
        <v>4461.5723466223053</v>
      </c>
      <c r="P1302" s="82">
        <f>K1302*'Age Distribution'!$U$10</f>
        <v>4552.1982988828704</v>
      </c>
      <c r="Q1302" s="82">
        <f>K1302*'Age Distribution'!$U$11</f>
        <v>3360.1544500837394</v>
      </c>
      <c r="R1302" s="83">
        <f t="shared" si="20"/>
        <v>23169.000000000004</v>
      </c>
    </row>
    <row r="1303" spans="1:18" x14ac:dyDescent="0.3">
      <c r="A1303" s="53" t="s">
        <v>9881</v>
      </c>
      <c r="B1303" s="53" t="s">
        <v>9855</v>
      </c>
      <c r="C1303" s="53" t="s">
        <v>6439</v>
      </c>
      <c r="D1303" s="91" t="s">
        <v>3789</v>
      </c>
      <c r="E1303" s="92" t="s">
        <v>3788</v>
      </c>
      <c r="F1303" s="93" t="s">
        <v>3788</v>
      </c>
      <c r="G1303" s="93" t="s">
        <v>17044</v>
      </c>
      <c r="H1303" s="93" t="s">
        <v>17045</v>
      </c>
      <c r="I1303" s="93" t="s">
        <v>17046</v>
      </c>
      <c r="J1303" s="93" t="s">
        <v>17047</v>
      </c>
      <c r="K1303" s="94">
        <v>8371</v>
      </c>
      <c r="L1303" s="90">
        <f>K1303*'Age Distribution'!$U$6</f>
        <v>521.83065879213291</v>
      </c>
      <c r="M1303" s="90">
        <f>K1303*'Age Distribution'!$U$7</f>
        <v>1634.4870748257799</v>
      </c>
      <c r="N1303" s="82">
        <f>K1303*'Age Distribution'!$U$8</f>
        <v>1743.9616062252046</v>
      </c>
      <c r="O1303" s="82">
        <f>K1303*'Age Distribution'!$U$9</f>
        <v>1611.9738492630377</v>
      </c>
      <c r="P1303" s="82">
        <f>K1303*'Age Distribution'!$U$10</f>
        <v>1644.7171634489407</v>
      </c>
      <c r="Q1303" s="82">
        <f>K1303*'Age Distribution'!$U$11</f>
        <v>1214.0296474449042</v>
      </c>
      <c r="R1303" s="83">
        <f t="shared" si="20"/>
        <v>8371</v>
      </c>
    </row>
    <row r="1304" spans="1:18" x14ac:dyDescent="0.3">
      <c r="A1304" s="53" t="s">
        <v>9879</v>
      </c>
      <c r="B1304" s="53" t="s">
        <v>9855</v>
      </c>
      <c r="C1304" s="53" t="s">
        <v>6438</v>
      </c>
      <c r="D1304" s="91" t="s">
        <v>3787</v>
      </c>
      <c r="E1304" s="92" t="s">
        <v>3786</v>
      </c>
      <c r="F1304" s="93" t="s">
        <v>3786</v>
      </c>
      <c r="G1304" s="93" t="s">
        <v>17048</v>
      </c>
      <c r="H1304" s="93" t="s">
        <v>17049</v>
      </c>
      <c r="I1304" s="93" t="s">
        <v>17050</v>
      </c>
      <c r="J1304" s="93" t="s">
        <v>17051</v>
      </c>
      <c r="K1304" s="94">
        <v>24158</v>
      </c>
      <c r="L1304" s="90">
        <f>K1304*'Age Distribution'!$U$6</f>
        <v>1505.9592707084394</v>
      </c>
      <c r="M1304" s="90">
        <f>K1304*'Age Distribution'!$U$7</f>
        <v>4716.991847287205</v>
      </c>
      <c r="N1304" s="82">
        <f>K1304*'Age Distribution'!$U$8</f>
        <v>5032.9261119565754</v>
      </c>
      <c r="O1304" s="82">
        <f>K1304*'Age Distribution'!$U$9</f>
        <v>4652.0205770513039</v>
      </c>
      <c r="P1304" s="82">
        <f>K1304*'Age Distribution'!$U$10</f>
        <v>4746.5150202603645</v>
      </c>
      <c r="Q1304" s="82">
        <f>K1304*'Age Distribution'!$U$11</f>
        <v>3503.5871727361118</v>
      </c>
      <c r="R1304" s="83">
        <f t="shared" si="20"/>
        <v>24158</v>
      </c>
    </row>
    <row r="1305" spans="1:18" x14ac:dyDescent="0.3">
      <c r="A1305" s="53" t="s">
        <v>9878</v>
      </c>
      <c r="B1305" s="53" t="s">
        <v>9855</v>
      </c>
      <c r="C1305" s="53" t="s">
        <v>6437</v>
      </c>
      <c r="D1305" s="91" t="s">
        <v>3785</v>
      </c>
      <c r="E1305" s="92" t="s">
        <v>3784</v>
      </c>
      <c r="F1305" s="93" t="s">
        <v>3784</v>
      </c>
      <c r="G1305" s="93" t="s">
        <v>17052</v>
      </c>
      <c r="H1305" s="93" t="s">
        <v>17053</v>
      </c>
      <c r="I1305" s="93" t="s">
        <v>17054</v>
      </c>
      <c r="J1305" s="93" t="s">
        <v>17055</v>
      </c>
      <c r="K1305" s="94">
        <v>276292</v>
      </c>
      <c r="L1305" s="90">
        <f>K1305*'Age Distribution'!$U$6</f>
        <v>17223.4662978134</v>
      </c>
      <c r="M1305" s="90">
        <f>K1305*'Age Distribution'!$U$7</f>
        <v>53947.641007975675</v>
      </c>
      <c r="N1305" s="82">
        <f>K1305*'Age Distribution'!$U$8</f>
        <v>57560.941357923097</v>
      </c>
      <c r="O1305" s="82">
        <f>K1305*'Age Distribution'!$U$9</f>
        <v>53204.572782294017</v>
      </c>
      <c r="P1305" s="82">
        <f>K1305*'Age Distribution'!$U$10</f>
        <v>54285.293814793302</v>
      </c>
      <c r="Q1305" s="82">
        <f>K1305*'Age Distribution'!$U$11</f>
        <v>40070.084739200509</v>
      </c>
      <c r="R1305" s="83">
        <f t="shared" si="20"/>
        <v>276292</v>
      </c>
    </row>
    <row r="1306" spans="1:18" x14ac:dyDescent="0.3">
      <c r="A1306" s="53" t="s">
        <v>9877</v>
      </c>
      <c r="B1306" s="53" t="s">
        <v>9855</v>
      </c>
      <c r="C1306" s="53" t="s">
        <v>6436</v>
      </c>
      <c r="D1306" s="91" t="s">
        <v>3783</v>
      </c>
      <c r="E1306" s="92" t="s">
        <v>3782</v>
      </c>
      <c r="F1306" s="93" t="s">
        <v>3782</v>
      </c>
      <c r="G1306" s="93" t="s">
        <v>17056</v>
      </c>
      <c r="H1306" s="93" t="s">
        <v>17057</v>
      </c>
      <c r="I1306" s="93" t="s">
        <v>17058</v>
      </c>
      <c r="J1306" s="93" t="s">
        <v>13652</v>
      </c>
      <c r="K1306" s="94">
        <v>13004</v>
      </c>
      <c r="L1306" s="90">
        <f>K1306*'Age Distribution'!$U$6</f>
        <v>810.64220367135295</v>
      </c>
      <c r="M1306" s="90">
        <f>K1306*'Age Distribution'!$U$7</f>
        <v>2539.1076240633665</v>
      </c>
      <c r="N1306" s="82">
        <f>K1306*'Age Distribution'!$U$8</f>
        <v>2709.1717509679324</v>
      </c>
      <c r="O1306" s="82">
        <f>K1306*'Age Distribution'!$U$9</f>
        <v>2504.1342654182945</v>
      </c>
      <c r="P1306" s="82">
        <f>K1306*'Age Distribution'!$U$10</f>
        <v>2554.9996408421962</v>
      </c>
      <c r="Q1306" s="82">
        <f>K1306*'Age Distribution'!$U$11</f>
        <v>1885.9445150368574</v>
      </c>
      <c r="R1306" s="83">
        <f t="shared" si="20"/>
        <v>13004</v>
      </c>
    </row>
    <row r="1307" spans="1:18" x14ac:dyDescent="0.3">
      <c r="A1307" s="53" t="s">
        <v>9875</v>
      </c>
      <c r="B1307" s="53" t="s">
        <v>9855</v>
      </c>
      <c r="C1307" s="53" t="s">
        <v>6435</v>
      </c>
      <c r="D1307" s="91" t="s">
        <v>3781</v>
      </c>
      <c r="E1307" s="92" t="s">
        <v>3780</v>
      </c>
      <c r="F1307" s="93" t="s">
        <v>3780</v>
      </c>
      <c r="G1307" s="93" t="s">
        <v>16990</v>
      </c>
      <c r="H1307" s="93" t="s">
        <v>15166</v>
      </c>
      <c r="I1307" s="93" t="s">
        <v>17059</v>
      </c>
      <c r="J1307" s="93" t="s">
        <v>17060</v>
      </c>
      <c r="K1307" s="94">
        <v>23955</v>
      </c>
      <c r="L1307" s="90">
        <f>K1307*'Age Distribution'!$U$6</f>
        <v>1493.3046746345171</v>
      </c>
      <c r="M1307" s="90">
        <f>K1307*'Age Distribution'!$U$7</f>
        <v>4677.3549011410296</v>
      </c>
      <c r="N1307" s="82">
        <f>K1307*'Age Distribution'!$U$8</f>
        <v>4990.6343659210106</v>
      </c>
      <c r="O1307" s="82">
        <f>K1307*'Age Distribution'!$U$9</f>
        <v>4612.9295853656749</v>
      </c>
      <c r="P1307" s="82">
        <f>K1307*'Age Distribution'!$U$10</f>
        <v>4706.6299904932957</v>
      </c>
      <c r="Q1307" s="82">
        <f>K1307*'Age Distribution'!$U$11</f>
        <v>3474.1464824444724</v>
      </c>
      <c r="R1307" s="83">
        <f t="shared" si="20"/>
        <v>23955</v>
      </c>
    </row>
    <row r="1308" spans="1:18" x14ac:dyDescent="0.3">
      <c r="A1308" s="53" t="s">
        <v>9873</v>
      </c>
      <c r="B1308" s="53" t="s">
        <v>9855</v>
      </c>
      <c r="C1308" s="53" t="s">
        <v>6434</v>
      </c>
      <c r="D1308" s="91" t="s">
        <v>3779</v>
      </c>
      <c r="E1308" s="92" t="s">
        <v>3778</v>
      </c>
      <c r="F1308" s="93" t="s">
        <v>3778</v>
      </c>
      <c r="G1308" s="93" t="s">
        <v>17061</v>
      </c>
      <c r="H1308" s="93" t="s">
        <v>17062</v>
      </c>
      <c r="I1308" s="93" t="s">
        <v>17063</v>
      </c>
      <c r="J1308" s="93" t="s">
        <v>17064</v>
      </c>
      <c r="K1308" s="94">
        <v>195012</v>
      </c>
      <c r="L1308" s="90">
        <f>K1308*'Age Distribution'!$U$6</f>
        <v>12156.640835308974</v>
      </c>
      <c r="M1308" s="90">
        <f>K1308*'Age Distribution'!$U$7</f>
        <v>38077.24207811791</v>
      </c>
      <c r="N1308" s="82">
        <f>K1308*'Age Distribution'!$U$8</f>
        <v>40627.576245751952</v>
      </c>
      <c r="O1308" s="82">
        <f>K1308*'Age Distribution'!$U$9</f>
        <v>37552.770791122151</v>
      </c>
      <c r="P1308" s="82">
        <f>K1308*'Age Distribution'!$U$10</f>
        <v>38315.563669633833</v>
      </c>
      <c r="Q1308" s="82">
        <f>K1308*'Age Distribution'!$U$11</f>
        <v>28282.206380065181</v>
      </c>
      <c r="R1308" s="83">
        <f t="shared" si="20"/>
        <v>195012</v>
      </c>
    </row>
    <row r="1309" spans="1:18" x14ac:dyDescent="0.3">
      <c r="A1309" s="53" t="s">
        <v>9871</v>
      </c>
      <c r="B1309" s="53" t="s">
        <v>9855</v>
      </c>
      <c r="C1309" s="53" t="s">
        <v>6433</v>
      </c>
      <c r="D1309" s="91" t="s">
        <v>3777</v>
      </c>
      <c r="E1309" s="92" t="s">
        <v>3776</v>
      </c>
      <c r="F1309" s="93" t="s">
        <v>3776</v>
      </c>
      <c r="G1309" s="93" t="s">
        <v>17065</v>
      </c>
      <c r="H1309" s="93" t="s">
        <v>17066</v>
      </c>
      <c r="I1309" s="93" t="s">
        <v>17067</v>
      </c>
      <c r="J1309" s="93" t="s">
        <v>17068</v>
      </c>
      <c r="K1309" s="94">
        <v>160078</v>
      </c>
      <c r="L1309" s="90">
        <f>K1309*'Age Distribution'!$U$6</f>
        <v>9978.928228183855</v>
      </c>
      <c r="M1309" s="90">
        <f>K1309*'Age Distribution'!$U$7</f>
        <v>31256.172734913536</v>
      </c>
      <c r="N1309" s="82">
        <f>K1309*'Age Distribution'!$U$8</f>
        <v>33349.645920597097</v>
      </c>
      <c r="O1309" s="82">
        <f>K1309*'Age Distribution'!$U$9</f>
        <v>30825.654024886935</v>
      </c>
      <c r="P1309" s="82">
        <f>K1309*'Age Distribution'!$U$10</f>
        <v>31451.801946073294</v>
      </c>
      <c r="Q1309" s="82">
        <f>K1309*'Age Distribution'!$U$11</f>
        <v>23215.797145345281</v>
      </c>
      <c r="R1309" s="83">
        <f t="shared" si="20"/>
        <v>160078</v>
      </c>
    </row>
    <row r="1310" spans="1:18" x14ac:dyDescent="0.3">
      <c r="A1310" s="53" t="s">
        <v>9870</v>
      </c>
      <c r="B1310" s="53" t="s">
        <v>9855</v>
      </c>
      <c r="C1310" s="53" t="s">
        <v>6432</v>
      </c>
      <c r="D1310" s="91" t="s">
        <v>3775</v>
      </c>
      <c r="E1310" s="92" t="s">
        <v>3774</v>
      </c>
      <c r="F1310" s="93" t="s">
        <v>3774</v>
      </c>
      <c r="G1310" s="93" t="s">
        <v>17069</v>
      </c>
      <c r="H1310" s="93" t="s">
        <v>17070</v>
      </c>
      <c r="I1310" s="93" t="s">
        <v>17071</v>
      </c>
      <c r="J1310" s="93" t="s">
        <v>17072</v>
      </c>
      <c r="K1310" s="94">
        <v>60946</v>
      </c>
      <c r="L1310" s="90">
        <f>K1310*'Age Distribution'!$U$6</f>
        <v>3799.2463661146016</v>
      </c>
      <c r="M1310" s="90">
        <f>K1310*'Age Distribution'!$U$7</f>
        <v>11900.065614900488</v>
      </c>
      <c r="N1310" s="82">
        <f>K1310*'Age Distribution'!$U$8</f>
        <v>12697.107161987973</v>
      </c>
      <c r="O1310" s="82">
        <f>K1310*'Age Distribution'!$U$9</f>
        <v>11736.155562917822</v>
      </c>
      <c r="P1310" s="82">
        <f>K1310*'Age Distribution'!$U$10</f>
        <v>11974.546917161528</v>
      </c>
      <c r="Q1310" s="82">
        <f>K1310*'Age Distribution'!$U$11</f>
        <v>8838.878376917588</v>
      </c>
      <c r="R1310" s="83">
        <f t="shared" si="20"/>
        <v>60945.999999999993</v>
      </c>
    </row>
    <row r="1311" spans="1:18" x14ac:dyDescent="0.3">
      <c r="A1311" s="53" t="s">
        <v>9868</v>
      </c>
      <c r="B1311" s="53" t="s">
        <v>9855</v>
      </c>
      <c r="C1311" s="53" t="s">
        <v>6431</v>
      </c>
      <c r="D1311" s="91" t="s">
        <v>3773</v>
      </c>
      <c r="E1311" s="92" t="s">
        <v>3772</v>
      </c>
      <c r="F1311" s="93" t="s">
        <v>3772</v>
      </c>
      <c r="G1311" s="93" t="s">
        <v>17073</v>
      </c>
      <c r="H1311" s="93" t="s">
        <v>17074</v>
      </c>
      <c r="I1311" s="93" t="s">
        <v>17075</v>
      </c>
      <c r="J1311" s="93" t="s">
        <v>17076</v>
      </c>
      <c r="K1311" s="94">
        <v>41587</v>
      </c>
      <c r="L1311" s="90">
        <f>K1311*'Age Distribution'!$U$6</f>
        <v>2592.4467336266193</v>
      </c>
      <c r="M1311" s="90">
        <f>K1311*'Age Distribution'!$U$7</f>
        <v>8120.1067949802546</v>
      </c>
      <c r="N1311" s="82">
        <f>K1311*'Age Distribution'!$U$8</f>
        <v>8663.9745930101053</v>
      </c>
      <c r="O1311" s="82">
        <f>K1311*'Age Distribution'!$U$9</f>
        <v>8008.2614346316986</v>
      </c>
      <c r="P1311" s="82">
        <f>K1311*'Age Distribution'!$U$10</f>
        <v>8170.9297188330065</v>
      </c>
      <c r="Q1311" s="82">
        <f>K1311*'Age Distribution'!$U$11</f>
        <v>6031.2807249183161</v>
      </c>
      <c r="R1311" s="83">
        <f t="shared" si="20"/>
        <v>41587</v>
      </c>
    </row>
    <row r="1312" spans="1:18" x14ac:dyDescent="0.3">
      <c r="A1312" s="53" t="s">
        <v>9866</v>
      </c>
      <c r="B1312" s="53" t="s">
        <v>9855</v>
      </c>
      <c r="C1312" s="53" t="s">
        <v>6430</v>
      </c>
      <c r="D1312" s="91" t="s">
        <v>3770</v>
      </c>
      <c r="E1312" s="92" t="s">
        <v>3769</v>
      </c>
      <c r="F1312" s="93" t="s">
        <v>3769</v>
      </c>
      <c r="G1312" s="93" t="s">
        <v>15109</v>
      </c>
      <c r="H1312" s="93" t="s">
        <v>17077</v>
      </c>
      <c r="I1312" s="93" t="s">
        <v>17078</v>
      </c>
      <c r="J1312" s="93" t="s">
        <v>17079</v>
      </c>
      <c r="K1312" s="94">
        <v>8171</v>
      </c>
      <c r="L1312" s="90">
        <f>K1312*'Age Distribution'!$U$6</f>
        <v>509.36307645329322</v>
      </c>
      <c r="M1312" s="90">
        <f>K1312*'Age Distribution'!$U$7</f>
        <v>1595.4358963566417</v>
      </c>
      <c r="N1312" s="82">
        <f>K1312*'Age Distribution'!$U$8</f>
        <v>1702.2948613625788</v>
      </c>
      <c r="O1312" s="82">
        <f>K1312*'Age Distribution'!$U$9</f>
        <v>1573.4605569619257</v>
      </c>
      <c r="P1312" s="82">
        <f>K1312*'Age Distribution'!$U$10</f>
        <v>1605.421567619316</v>
      </c>
      <c r="Q1312" s="82">
        <f>K1312*'Age Distribution'!$U$11</f>
        <v>1185.0240412462442</v>
      </c>
      <c r="R1312" s="83">
        <f t="shared" si="20"/>
        <v>8171</v>
      </c>
    </row>
    <row r="1313" spans="1:18" x14ac:dyDescent="0.3">
      <c r="A1313" s="53" t="s">
        <v>9864</v>
      </c>
      <c r="B1313" s="53" t="s">
        <v>9855</v>
      </c>
      <c r="C1313" s="53" t="s">
        <v>7052</v>
      </c>
      <c r="D1313" s="91" t="s">
        <v>3768</v>
      </c>
      <c r="E1313" s="92" t="s">
        <v>3767</v>
      </c>
      <c r="F1313" s="93" t="s">
        <v>3767</v>
      </c>
      <c r="G1313" s="93" t="s">
        <v>17080</v>
      </c>
      <c r="H1313" s="93" t="s">
        <v>17081</v>
      </c>
      <c r="I1313" s="93" t="s">
        <v>17082</v>
      </c>
      <c r="J1313" s="93" t="s">
        <v>17083</v>
      </c>
      <c r="K1313" s="94">
        <v>68933</v>
      </c>
      <c r="L1313" s="90">
        <f>K1313*'Age Distribution'!$U$6</f>
        <v>4297.1392668161625</v>
      </c>
      <c r="M1313" s="90">
        <f>K1313*'Age Distribution'!$U$7</f>
        <v>13459.574427065523</v>
      </c>
      <c r="N1313" s="82">
        <f>K1313*'Age Distribution'!$U$8</f>
        <v>14361.068618076935</v>
      </c>
      <c r="O1313" s="82">
        <f>K1313*'Age Distribution'!$U$9</f>
        <v>13274.183890962726</v>
      </c>
      <c r="P1313" s="82">
        <f>K1313*'Age Distribution'!$U$10</f>
        <v>13543.816536617589</v>
      </c>
      <c r="Q1313" s="82">
        <f>K1313*'Age Distribution'!$U$11</f>
        <v>9997.2172604610641</v>
      </c>
      <c r="R1313" s="83">
        <f t="shared" si="20"/>
        <v>68933</v>
      </c>
    </row>
    <row r="1314" spans="1:18" x14ac:dyDescent="0.3">
      <c r="A1314" s="53" t="s">
        <v>9862</v>
      </c>
      <c r="B1314" s="53" t="s">
        <v>9855</v>
      </c>
      <c r="C1314" s="53" t="s">
        <v>7049</v>
      </c>
      <c r="D1314" s="91" t="s">
        <v>3766</v>
      </c>
      <c r="E1314" s="92" t="s">
        <v>3765</v>
      </c>
      <c r="F1314" s="93" t="s">
        <v>3765</v>
      </c>
      <c r="G1314" s="93" t="s">
        <v>17084</v>
      </c>
      <c r="H1314" s="93" t="s">
        <v>17085</v>
      </c>
      <c r="I1314" s="93" t="s">
        <v>17086</v>
      </c>
      <c r="J1314" s="93" t="s">
        <v>17087</v>
      </c>
      <c r="K1314" s="94">
        <v>54000</v>
      </c>
      <c r="L1314" s="90">
        <f>K1314*'Age Distribution'!$U$6</f>
        <v>3366.2472314867009</v>
      </c>
      <c r="M1314" s="90">
        <f>K1314*'Age Distribution'!$U$7</f>
        <v>10543.818186667319</v>
      </c>
      <c r="N1314" s="82">
        <f>K1314*'Age Distribution'!$U$8</f>
        <v>11250.021112908978</v>
      </c>
      <c r="O1314" s="82">
        <f>K1314*'Age Distribution'!$U$9</f>
        <v>10398.588921300206</v>
      </c>
      <c r="P1314" s="82">
        <f>K1314*'Age Distribution'!$U$10</f>
        <v>10609.810873998662</v>
      </c>
      <c r="Q1314" s="82">
        <f>K1314*'Age Distribution'!$U$11</f>
        <v>7831.5136736381337</v>
      </c>
      <c r="R1314" s="83">
        <f t="shared" si="20"/>
        <v>54000</v>
      </c>
    </row>
    <row r="1315" spans="1:18" x14ac:dyDescent="0.3">
      <c r="A1315" s="53" t="s">
        <v>9860</v>
      </c>
      <c r="B1315" s="53" t="s">
        <v>9855</v>
      </c>
      <c r="C1315" s="53" t="s">
        <v>7046</v>
      </c>
      <c r="D1315" s="91" t="s">
        <v>3764</v>
      </c>
      <c r="E1315" s="92" t="s">
        <v>3763</v>
      </c>
      <c r="F1315" s="93" t="s">
        <v>17088</v>
      </c>
      <c r="G1315" s="93" t="s">
        <v>17089</v>
      </c>
      <c r="H1315" s="93" t="s">
        <v>17090</v>
      </c>
      <c r="I1315" s="93" t="s">
        <v>17091</v>
      </c>
      <c r="J1315" s="93" t="s">
        <v>17092</v>
      </c>
      <c r="K1315" s="94">
        <v>75199</v>
      </c>
      <c r="L1315" s="90">
        <f>K1315*'Age Distribution'!$U$6</f>
        <v>4687.7486214920082</v>
      </c>
      <c r="M1315" s="90">
        <f>K1315*'Age Distribution'!$U$7</f>
        <v>14683.047848503624</v>
      </c>
      <c r="N1315" s="82">
        <f>K1315*'Age Distribution'!$U$8</f>
        <v>15666.487734623004</v>
      </c>
      <c r="O1315" s="82">
        <f>K1315*'Age Distribution'!$U$9</f>
        <v>14480.805338756561</v>
      </c>
      <c r="P1315" s="82">
        <f>K1315*'Age Distribution'!$U$10</f>
        <v>14774.94755395973</v>
      </c>
      <c r="Q1315" s="82">
        <f>K1315*'Age Distribution'!$U$11</f>
        <v>10905.962902665075</v>
      </c>
      <c r="R1315" s="83">
        <f t="shared" si="20"/>
        <v>75199</v>
      </c>
    </row>
    <row r="1316" spans="1:18" x14ac:dyDescent="0.3">
      <c r="A1316" s="53" t="s">
        <v>9859</v>
      </c>
      <c r="B1316" s="53" t="s">
        <v>9855</v>
      </c>
      <c r="C1316" s="53" t="s">
        <v>7044</v>
      </c>
      <c r="D1316" s="91" t="s">
        <v>3762</v>
      </c>
      <c r="E1316" s="92" t="s">
        <v>3761</v>
      </c>
      <c r="F1316" s="93" t="s">
        <v>17093</v>
      </c>
      <c r="G1316" s="93" t="s">
        <v>17094</v>
      </c>
      <c r="H1316" s="93" t="s">
        <v>17095</v>
      </c>
      <c r="I1316" s="93" t="s">
        <v>17096</v>
      </c>
      <c r="J1316" s="93" t="s">
        <v>17097</v>
      </c>
      <c r="K1316" s="94">
        <v>356874</v>
      </c>
      <c r="L1316" s="90">
        <f>K1316*'Age Distribution'!$U$6</f>
        <v>22246.779897955275</v>
      </c>
      <c r="M1316" s="90">
        <f>K1316*'Age Distribution'!$U$7</f>
        <v>69681.751324976154</v>
      </c>
      <c r="N1316" s="82">
        <f>K1316*'Age Distribution'!$U$8</f>
        <v>74348.88953052368</v>
      </c>
      <c r="O1316" s="82">
        <f>K1316*'Age Distribution'!$U$9</f>
        <v>68721.963383335009</v>
      </c>
      <c r="P1316" s="82">
        <f>K1316*'Age Distribution'!$U$10</f>
        <v>70117.882330507375</v>
      </c>
      <c r="Q1316" s="82">
        <f>K1316*'Age Distribution'!$U$11</f>
        <v>51756.733532702507</v>
      </c>
      <c r="R1316" s="83">
        <f t="shared" si="20"/>
        <v>356874</v>
      </c>
    </row>
    <row r="1317" spans="1:18" x14ac:dyDescent="0.3">
      <c r="A1317" s="53" t="s">
        <v>9857</v>
      </c>
      <c r="B1317" s="53" t="s">
        <v>9855</v>
      </c>
      <c r="C1317" s="53" t="s">
        <v>7042</v>
      </c>
      <c r="D1317" s="91" t="s">
        <v>3760</v>
      </c>
      <c r="E1317" s="92" t="s">
        <v>3759</v>
      </c>
      <c r="F1317" s="93" t="s">
        <v>17098</v>
      </c>
      <c r="G1317" s="93" t="s">
        <v>17099</v>
      </c>
      <c r="H1317" s="93" t="s">
        <v>17100</v>
      </c>
      <c r="I1317" s="93" t="s">
        <v>17101</v>
      </c>
      <c r="J1317" s="93" t="s">
        <v>17102</v>
      </c>
      <c r="K1317" s="94">
        <v>1764804</v>
      </c>
      <c r="L1317" s="90">
        <f>K1317*'Age Distribution'!$U$6</f>
        <v>110014.1959095677</v>
      </c>
      <c r="M1317" s="90">
        <f>K1317*'Age Distribution'!$U$7</f>
        <v>344588.37983524497</v>
      </c>
      <c r="N1317" s="82">
        <f>K1317*'Age Distribution'!$U$8</f>
        <v>367668.19000270771</v>
      </c>
      <c r="O1317" s="82">
        <f>K1317*'Age Distribution'!$U$9</f>
        <v>339842.06153085723</v>
      </c>
      <c r="P1317" s="82">
        <f>K1317*'Age Distribution'!$U$10</f>
        <v>346745.1235125247</v>
      </c>
      <c r="Q1317" s="82">
        <f>K1317*'Age Distribution'!$U$11</f>
        <v>255946.04920909766</v>
      </c>
      <c r="R1317" s="83">
        <f t="shared" si="20"/>
        <v>1764803.9999999998</v>
      </c>
    </row>
    <row r="1318" spans="1:18" x14ac:dyDescent="0.3">
      <c r="A1318" s="53" t="s">
        <v>9856</v>
      </c>
      <c r="B1318" s="53" t="s">
        <v>9855</v>
      </c>
      <c r="C1318" s="53" t="s">
        <v>7039</v>
      </c>
      <c r="D1318" s="91" t="s">
        <v>3758</v>
      </c>
      <c r="E1318" s="92" t="s">
        <v>3757</v>
      </c>
      <c r="F1318" s="93" t="s">
        <v>3757</v>
      </c>
      <c r="G1318" s="93" t="s">
        <v>17103</v>
      </c>
      <c r="H1318" s="93" t="s">
        <v>17104</v>
      </c>
      <c r="I1318" s="93" t="s">
        <v>17105</v>
      </c>
      <c r="J1318" s="93" t="s">
        <v>17106</v>
      </c>
      <c r="K1318" s="94">
        <v>32886</v>
      </c>
      <c r="L1318" s="90">
        <f>K1318*'Age Distribution'!$U$6</f>
        <v>2050.0445639754007</v>
      </c>
      <c r="M1318" s="90">
        <f>K1318*'Age Distribution'!$U$7</f>
        <v>6421.1852756803964</v>
      </c>
      <c r="N1318" s="82">
        <f>K1318*'Age Distribution'!$U$8</f>
        <v>6851.2628577615669</v>
      </c>
      <c r="O1318" s="82">
        <f>K1318*'Age Distribution'!$U$9</f>
        <v>6332.7406530718263</v>
      </c>
      <c r="P1318" s="82">
        <f>K1318*'Age Distribution'!$U$10</f>
        <v>6461.3748222651848</v>
      </c>
      <c r="Q1318" s="82">
        <f>K1318*'Age Distribution'!$U$11</f>
        <v>4769.391827245624</v>
      </c>
      <c r="R1318" s="83">
        <f t="shared" si="20"/>
        <v>32886</v>
      </c>
    </row>
    <row r="1319" spans="1:18" x14ac:dyDescent="0.3">
      <c r="A1319" s="53" t="s">
        <v>9852</v>
      </c>
      <c r="B1319" s="53" t="s">
        <v>9709</v>
      </c>
      <c r="C1319" s="53" t="s">
        <v>6508</v>
      </c>
      <c r="D1319" s="91" t="s">
        <v>3756</v>
      </c>
      <c r="E1319" s="92" t="s">
        <v>3755</v>
      </c>
      <c r="F1319" s="93" t="s">
        <v>3755</v>
      </c>
      <c r="G1319" s="93" t="s">
        <v>14413</v>
      </c>
      <c r="H1319" s="93" t="s">
        <v>15263</v>
      </c>
      <c r="I1319" s="93" t="s">
        <v>17107</v>
      </c>
      <c r="J1319" s="93" t="s">
        <v>17108</v>
      </c>
      <c r="K1319" s="94">
        <v>15771</v>
      </c>
      <c r="L1319" s="90">
        <f>K1319*'Age Distribution'!$U$6</f>
        <v>983.13120532919925</v>
      </c>
      <c r="M1319" s="90">
        <f>K1319*'Age Distribution'!$U$7</f>
        <v>3079.3806781838939</v>
      </c>
      <c r="N1319" s="82">
        <f>K1319*'Age Distribution'!$U$8</f>
        <v>3285.6311661423611</v>
      </c>
      <c r="O1319" s="82">
        <f>K1319*'Age Distribution'!$U$9</f>
        <v>3036.965664404177</v>
      </c>
      <c r="P1319" s="82">
        <f>K1319*'Age Distribution'!$U$10</f>
        <v>3098.6542091450538</v>
      </c>
      <c r="Q1319" s="82">
        <f>K1319*'Age Distribution'!$U$11</f>
        <v>2287.2370767953153</v>
      </c>
      <c r="R1319" s="83">
        <f t="shared" si="20"/>
        <v>15771</v>
      </c>
    </row>
    <row r="1320" spans="1:18" x14ac:dyDescent="0.3">
      <c r="A1320" s="53" t="s">
        <v>9850</v>
      </c>
      <c r="B1320" s="53" t="s">
        <v>9709</v>
      </c>
      <c r="C1320" s="53" t="s">
        <v>6507</v>
      </c>
      <c r="D1320" s="91" t="s">
        <v>3754</v>
      </c>
      <c r="E1320" s="92" t="s">
        <v>3753</v>
      </c>
      <c r="F1320" s="93" t="s">
        <v>3753</v>
      </c>
      <c r="G1320" s="93" t="s">
        <v>17109</v>
      </c>
      <c r="H1320" s="93" t="s">
        <v>17110</v>
      </c>
      <c r="I1320" s="93" t="s">
        <v>17111</v>
      </c>
      <c r="J1320" s="93" t="s">
        <v>17112</v>
      </c>
      <c r="K1320" s="94">
        <v>341864</v>
      </c>
      <c r="L1320" s="90">
        <f>K1320*'Age Distribution'!$U$6</f>
        <v>21311.087843425361</v>
      </c>
      <c r="M1320" s="90">
        <f>K1320*'Age Distribution'!$U$7</f>
        <v>66750.960380867327</v>
      </c>
      <c r="N1320" s="82">
        <f>K1320*'Age Distribution'!$U$8</f>
        <v>71221.800328583602</v>
      </c>
      <c r="O1320" s="82">
        <f>K1320*'Age Distribution'!$U$9</f>
        <v>65831.540796136556</v>
      </c>
      <c r="P1320" s="82">
        <f>K1320*'Age Distribution'!$U$10</f>
        <v>67168.747863494049</v>
      </c>
      <c r="Q1320" s="82">
        <f>K1320*'Age Distribution'!$U$11</f>
        <v>49579.862787493097</v>
      </c>
      <c r="R1320" s="83">
        <f t="shared" si="20"/>
        <v>341864</v>
      </c>
    </row>
    <row r="1321" spans="1:18" x14ac:dyDescent="0.3">
      <c r="A1321" s="53" t="s">
        <v>9848</v>
      </c>
      <c r="B1321" s="53" t="s">
        <v>9709</v>
      </c>
      <c r="C1321" s="53" t="s">
        <v>6506</v>
      </c>
      <c r="D1321" s="91" t="s">
        <v>3752</v>
      </c>
      <c r="E1321" s="92" t="s">
        <v>3751</v>
      </c>
      <c r="F1321" s="93" t="s">
        <v>3751</v>
      </c>
      <c r="G1321" s="93" t="s">
        <v>17113</v>
      </c>
      <c r="H1321" s="93" t="s">
        <v>14056</v>
      </c>
      <c r="I1321" s="93" t="s">
        <v>17114</v>
      </c>
      <c r="J1321" s="93" t="s">
        <v>4966</v>
      </c>
      <c r="K1321" s="94">
        <v>33259</v>
      </c>
      <c r="L1321" s="90">
        <f>K1321*'Age Distribution'!$U$6</f>
        <v>2073.296605037337</v>
      </c>
      <c r="M1321" s="90">
        <f>K1321*'Age Distribution'!$U$7</f>
        <v>6494.0157235253391</v>
      </c>
      <c r="N1321" s="82">
        <f>K1321*'Age Distribution'!$U$8</f>
        <v>6928.9713369303645</v>
      </c>
      <c r="O1321" s="82">
        <f>K1321*'Age Distribution'!$U$9</f>
        <v>6404.5679432134002</v>
      </c>
      <c r="P1321" s="82">
        <f>K1321*'Age Distribution'!$U$10</f>
        <v>6534.6611084874348</v>
      </c>
      <c r="Q1321" s="82">
        <f>K1321*'Age Distribution'!$U$11</f>
        <v>4823.4872828061243</v>
      </c>
      <c r="R1321" s="83">
        <f t="shared" si="20"/>
        <v>33259</v>
      </c>
    </row>
    <row r="1322" spans="1:18" x14ac:dyDescent="0.3">
      <c r="A1322" s="53" t="s">
        <v>9846</v>
      </c>
      <c r="B1322" s="53" t="s">
        <v>9709</v>
      </c>
      <c r="C1322" s="53" t="s">
        <v>6505</v>
      </c>
      <c r="D1322" s="91" t="s">
        <v>3750</v>
      </c>
      <c r="E1322" s="92" t="s">
        <v>3749</v>
      </c>
      <c r="F1322" s="93" t="s">
        <v>3749</v>
      </c>
      <c r="G1322" s="93" t="s">
        <v>17115</v>
      </c>
      <c r="H1322" s="93" t="s">
        <v>17116</v>
      </c>
      <c r="I1322" s="93" t="s">
        <v>17117</v>
      </c>
      <c r="J1322" s="93" t="s">
        <v>17118</v>
      </c>
      <c r="K1322" s="94">
        <v>45664</v>
      </c>
      <c r="L1322" s="90">
        <f>K1322*'Age Distribution'!$U$6</f>
        <v>2846.5983996038649</v>
      </c>
      <c r="M1322" s="90">
        <f>K1322*'Age Distribution'!$U$7</f>
        <v>8916.1650680736366</v>
      </c>
      <c r="N1322" s="82">
        <f>K1322*'Age Distribution'!$U$8</f>
        <v>9513.351187034732</v>
      </c>
      <c r="O1322" s="82">
        <f>K1322*'Age Distribution'!$U$9</f>
        <v>8793.3548981898639</v>
      </c>
      <c r="P1322" s="82">
        <f>K1322*'Age Distribution'!$U$10</f>
        <v>8971.9704398199065</v>
      </c>
      <c r="Q1322" s="82">
        <f>K1322*'Age Distribution'!$U$11</f>
        <v>6622.5600072779953</v>
      </c>
      <c r="R1322" s="83">
        <f t="shared" si="20"/>
        <v>45664</v>
      </c>
    </row>
    <row r="1323" spans="1:18" x14ac:dyDescent="0.3">
      <c r="A1323" s="53" t="s">
        <v>9844</v>
      </c>
      <c r="B1323" s="53" t="s">
        <v>9709</v>
      </c>
      <c r="C1323" s="53" t="s">
        <v>6504</v>
      </c>
      <c r="D1323" s="91" t="s">
        <v>3748</v>
      </c>
      <c r="E1323" s="92" t="s">
        <v>3747</v>
      </c>
      <c r="F1323" s="93" t="s">
        <v>3747</v>
      </c>
      <c r="G1323" s="93" t="s">
        <v>17119</v>
      </c>
      <c r="H1323" s="93" t="s">
        <v>17120</v>
      </c>
      <c r="I1323" s="93" t="s">
        <v>17121</v>
      </c>
      <c r="J1323" s="93" t="s">
        <v>17122</v>
      </c>
      <c r="K1323" s="94">
        <v>39506</v>
      </c>
      <c r="L1323" s="90">
        <f>K1323*'Age Distribution'!$U$6</f>
        <v>2462.7215393909928</v>
      </c>
      <c r="M1323" s="90">
        <f>K1323*'Age Distribution'!$U$7</f>
        <v>7713.779283008872</v>
      </c>
      <c r="N1323" s="82">
        <f>K1323*'Age Distribution'!$U$8</f>
        <v>8230.4321127144831</v>
      </c>
      <c r="O1323" s="82">
        <f>K1323*'Age Distribution'!$U$9</f>
        <v>7607.5306282386291</v>
      </c>
      <c r="P1323" s="82">
        <f>K1323*'Age Distribution'!$U$10</f>
        <v>7762.0590442257617</v>
      </c>
      <c r="Q1323" s="82">
        <f>K1323*'Age Distribution'!$U$11</f>
        <v>5729.4773924212614</v>
      </c>
      <c r="R1323" s="83">
        <f t="shared" si="20"/>
        <v>39506</v>
      </c>
    </row>
    <row r="1324" spans="1:18" x14ac:dyDescent="0.3">
      <c r="A1324" s="53" t="s">
        <v>9843</v>
      </c>
      <c r="B1324" s="53" t="s">
        <v>9709</v>
      </c>
      <c r="C1324" s="53" t="s">
        <v>6503</v>
      </c>
      <c r="D1324" s="91" t="s">
        <v>3746</v>
      </c>
      <c r="E1324" s="92" t="s">
        <v>3745</v>
      </c>
      <c r="F1324" s="93" t="s">
        <v>3745</v>
      </c>
      <c r="G1324" s="93" t="s">
        <v>17123</v>
      </c>
      <c r="H1324" s="93" t="s">
        <v>17124</v>
      </c>
      <c r="I1324" s="93" t="s">
        <v>17125</v>
      </c>
      <c r="J1324" s="93" t="s">
        <v>17126</v>
      </c>
      <c r="K1324" s="94">
        <v>5127</v>
      </c>
      <c r="L1324" s="90">
        <f>K1324*'Age Distribution'!$U$6</f>
        <v>319.606473256154</v>
      </c>
      <c r="M1324" s="90">
        <f>K1324*'Age Distribution'!$U$7</f>
        <v>1001.0769600563582</v>
      </c>
      <c r="N1324" s="82">
        <f>K1324*'Age Distribution'!$U$8</f>
        <v>1068.1270045534134</v>
      </c>
      <c r="O1324" s="82">
        <f>K1324*'Age Distribution'!$U$9</f>
        <v>987.28824813900303</v>
      </c>
      <c r="P1324" s="82">
        <f>K1324*'Age Distribution'!$U$10</f>
        <v>1007.3425990924285</v>
      </c>
      <c r="Q1324" s="82">
        <f>K1324*'Age Distribution'!$U$11</f>
        <v>743.55871490264281</v>
      </c>
      <c r="R1324" s="83">
        <f t="shared" si="20"/>
        <v>5127</v>
      </c>
    </row>
    <row r="1325" spans="1:18" x14ac:dyDescent="0.3">
      <c r="A1325" s="53" t="s">
        <v>9841</v>
      </c>
      <c r="B1325" s="53" t="s">
        <v>9709</v>
      </c>
      <c r="C1325" s="53" t="s">
        <v>6502</v>
      </c>
      <c r="D1325" s="91" t="s">
        <v>3744</v>
      </c>
      <c r="E1325" s="92" t="s">
        <v>3743</v>
      </c>
      <c r="F1325" s="93" t="s">
        <v>3743</v>
      </c>
      <c r="G1325" s="93" t="s">
        <v>17127</v>
      </c>
      <c r="H1325" s="93" t="s">
        <v>17128</v>
      </c>
      <c r="I1325" s="93" t="s">
        <v>17129</v>
      </c>
      <c r="J1325" s="93" t="s">
        <v>17130</v>
      </c>
      <c r="K1325" s="94">
        <v>65385</v>
      </c>
      <c r="L1325" s="90">
        <f>K1325*'Age Distribution'!$U$6</f>
        <v>4075.9643561251473</v>
      </c>
      <c r="M1325" s="90">
        <f>K1325*'Age Distribution'!$U$7</f>
        <v>12766.806521023011</v>
      </c>
      <c r="N1325" s="82">
        <f>K1325*'Age Distribution'!$U$8</f>
        <v>13621.900564213955</v>
      </c>
      <c r="O1325" s="82">
        <f>K1325*'Age Distribution'!$U$9</f>
        <v>12590.958085541</v>
      </c>
      <c r="P1325" s="82">
        <f>K1325*'Age Distribution'!$U$10</f>
        <v>12846.712666600046</v>
      </c>
      <c r="Q1325" s="82">
        <f>K1325*'Age Distribution'!$U$11</f>
        <v>9482.6578064968398</v>
      </c>
      <c r="R1325" s="83">
        <f t="shared" si="20"/>
        <v>65385.000000000007</v>
      </c>
    </row>
    <row r="1326" spans="1:18" x14ac:dyDescent="0.3">
      <c r="A1326" s="53" t="s">
        <v>9839</v>
      </c>
      <c r="B1326" s="53" t="s">
        <v>9709</v>
      </c>
      <c r="C1326" s="53" t="s">
        <v>6501</v>
      </c>
      <c r="D1326" s="91" t="s">
        <v>3742</v>
      </c>
      <c r="E1326" s="92" t="s">
        <v>3741</v>
      </c>
      <c r="F1326" s="93" t="s">
        <v>3741</v>
      </c>
      <c r="G1326" s="93" t="s">
        <v>17131</v>
      </c>
      <c r="H1326" s="93" t="s">
        <v>15032</v>
      </c>
      <c r="I1326" s="93" t="s">
        <v>17132</v>
      </c>
      <c r="J1326" s="93" t="s">
        <v>17133</v>
      </c>
      <c r="K1326" s="94">
        <v>25292</v>
      </c>
      <c r="L1326" s="90">
        <f>K1326*'Age Distribution'!$U$6</f>
        <v>1576.65046256966</v>
      </c>
      <c r="M1326" s="90">
        <f>K1326*'Age Distribution'!$U$7</f>
        <v>4938.4120292072184</v>
      </c>
      <c r="N1326" s="82">
        <f>K1326*'Age Distribution'!$U$8</f>
        <v>5269.1765553276637</v>
      </c>
      <c r="O1326" s="82">
        <f>K1326*'Age Distribution'!$U$9</f>
        <v>4870.3909443986086</v>
      </c>
      <c r="P1326" s="82">
        <f>K1326*'Age Distribution'!$U$10</f>
        <v>4969.3210486143362</v>
      </c>
      <c r="Q1326" s="82">
        <f>K1326*'Age Distribution'!$U$11</f>
        <v>3668.0489598825129</v>
      </c>
      <c r="R1326" s="83">
        <f t="shared" si="20"/>
        <v>25291.999999999996</v>
      </c>
    </row>
    <row r="1327" spans="1:18" x14ac:dyDescent="0.3">
      <c r="A1327" s="53" t="s">
        <v>9838</v>
      </c>
      <c r="B1327" s="53" t="s">
        <v>9709</v>
      </c>
      <c r="C1327" s="53" t="s">
        <v>6500</v>
      </c>
      <c r="D1327" s="91" t="s">
        <v>3740</v>
      </c>
      <c r="E1327" s="92" t="s">
        <v>3739</v>
      </c>
      <c r="F1327" s="93" t="s">
        <v>3739</v>
      </c>
      <c r="G1327" s="93" t="s">
        <v>17134</v>
      </c>
      <c r="H1327" s="93" t="s">
        <v>17135</v>
      </c>
      <c r="I1327" s="93" t="s">
        <v>17136</v>
      </c>
      <c r="J1327" s="93" t="s">
        <v>17137</v>
      </c>
      <c r="K1327" s="94">
        <v>35571</v>
      </c>
      <c r="L1327" s="90">
        <f>K1327*'Age Distribution'!$U$6</f>
        <v>2217.4218568743231</v>
      </c>
      <c r="M1327" s="90">
        <f>K1327*'Age Distribution'!$U$7</f>
        <v>6945.4473466285772</v>
      </c>
      <c r="N1327" s="82">
        <f>K1327*'Age Distribution'!$U$8</f>
        <v>7410.6389075423194</v>
      </c>
      <c r="O1327" s="82">
        <f>K1327*'Age Distribution'!$U$9</f>
        <v>6849.7816022142533</v>
      </c>
      <c r="P1327" s="82">
        <f>K1327*'Age Distribution'!$U$10</f>
        <v>6988.9181962778966</v>
      </c>
      <c r="Q1327" s="82">
        <f>K1327*'Age Distribution'!$U$11</f>
        <v>5158.7920904626308</v>
      </c>
      <c r="R1327" s="83">
        <f t="shared" si="20"/>
        <v>35571</v>
      </c>
    </row>
    <row r="1328" spans="1:18" x14ac:dyDescent="0.3">
      <c r="A1328" s="53" t="s">
        <v>9836</v>
      </c>
      <c r="B1328" s="53" t="s">
        <v>9709</v>
      </c>
      <c r="C1328" s="53" t="s">
        <v>6499</v>
      </c>
      <c r="D1328" s="91" t="s">
        <v>3738</v>
      </c>
      <c r="E1328" s="92" t="s">
        <v>3737</v>
      </c>
      <c r="F1328" s="93" t="s">
        <v>17138</v>
      </c>
      <c r="G1328" s="93" t="s">
        <v>17139</v>
      </c>
      <c r="H1328" s="93" t="s">
        <v>17140</v>
      </c>
      <c r="I1328" s="93" t="s">
        <v>17141</v>
      </c>
      <c r="J1328" s="93" t="s">
        <v>17142</v>
      </c>
      <c r="K1328" s="94">
        <v>97338</v>
      </c>
      <c r="L1328" s="90">
        <f>K1328*'Age Distribution'!$U$6</f>
        <v>6067.8476484898611</v>
      </c>
      <c r="M1328" s="90">
        <f>K1328*'Age Distribution'!$U$7</f>
        <v>19005.818049144877</v>
      </c>
      <c r="N1328" s="82">
        <f>K1328*'Age Distribution'!$U$8</f>
        <v>20278.78805719137</v>
      </c>
      <c r="O1328" s="82">
        <f>K1328*'Age Distribution'!$U$9</f>
        <v>18744.034230028141</v>
      </c>
      <c r="P1328" s="82">
        <f>K1328*'Age Distribution'!$U$10</f>
        <v>19124.773534320033</v>
      </c>
      <c r="Q1328" s="82">
        <f>K1328*'Age Distribution'!$U$11</f>
        <v>14116.738480825716</v>
      </c>
      <c r="R1328" s="83">
        <f t="shared" si="20"/>
        <v>97338</v>
      </c>
    </row>
    <row r="1329" spans="1:18" x14ac:dyDescent="0.3">
      <c r="A1329" s="53" t="s">
        <v>9834</v>
      </c>
      <c r="B1329" s="53" t="s">
        <v>9709</v>
      </c>
      <c r="C1329" s="53" t="s">
        <v>6498</v>
      </c>
      <c r="D1329" s="91" t="s">
        <v>3736</v>
      </c>
      <c r="E1329" s="92" t="s">
        <v>3735</v>
      </c>
      <c r="F1329" s="93" t="s">
        <v>3735</v>
      </c>
      <c r="G1329" s="93" t="s">
        <v>17143</v>
      </c>
      <c r="H1329" s="93" t="s">
        <v>17144</v>
      </c>
      <c r="I1329" s="93" t="s">
        <v>17145</v>
      </c>
      <c r="J1329" s="93" t="s">
        <v>16062</v>
      </c>
      <c r="K1329" s="94">
        <v>28559</v>
      </c>
      <c r="L1329" s="90">
        <f>K1329*'Age Distribution'!$U$6</f>
        <v>1780.3084200746055</v>
      </c>
      <c r="M1329" s="90">
        <f>K1329*'Age Distribution'!$U$7</f>
        <v>5576.3130295005913</v>
      </c>
      <c r="N1329" s="82">
        <f>K1329*'Age Distribution'!$U$8</f>
        <v>5949.8028326586573</v>
      </c>
      <c r="O1329" s="82">
        <f>K1329*'Age Distribution'!$U$9</f>
        <v>5499.5055741372707</v>
      </c>
      <c r="P1329" s="82">
        <f>K1329*'Age Distribution'!$U$10</f>
        <v>5611.2146064912549</v>
      </c>
      <c r="Q1329" s="82">
        <f>K1329*'Age Distribution'!$U$11</f>
        <v>4141.8555371376196</v>
      </c>
      <c r="R1329" s="83">
        <f t="shared" si="20"/>
        <v>28559</v>
      </c>
    </row>
    <row r="1330" spans="1:18" x14ac:dyDescent="0.3">
      <c r="A1330" s="53" t="s">
        <v>9833</v>
      </c>
      <c r="B1330" s="53" t="s">
        <v>9709</v>
      </c>
      <c r="C1330" s="53" t="s">
        <v>6497</v>
      </c>
      <c r="D1330" s="91" t="s">
        <v>3734</v>
      </c>
      <c r="E1330" s="92" t="s">
        <v>3733</v>
      </c>
      <c r="F1330" s="93" t="s">
        <v>3733</v>
      </c>
      <c r="G1330" s="93" t="s">
        <v>17146</v>
      </c>
      <c r="H1330" s="93" t="s">
        <v>17147</v>
      </c>
      <c r="I1330" s="93" t="s">
        <v>17148</v>
      </c>
      <c r="J1330" s="93" t="s">
        <v>17149</v>
      </c>
      <c r="K1330" s="94">
        <v>12110</v>
      </c>
      <c r="L1330" s="90">
        <f>K1330*'Age Distribution'!$U$6</f>
        <v>754.91211061673982</v>
      </c>
      <c r="M1330" s="90">
        <f>K1330*'Age Distribution'!$U$7</f>
        <v>2364.5488563063191</v>
      </c>
      <c r="N1330" s="82">
        <f>K1330*'Age Distribution'!$U$8</f>
        <v>2522.9214014319946</v>
      </c>
      <c r="O1330" s="82">
        <f>K1330*'Age Distribution'!$U$9</f>
        <v>2331.9798488323245</v>
      </c>
      <c r="P1330" s="82">
        <f>K1330*'Age Distribution'!$U$10</f>
        <v>2379.348327483774</v>
      </c>
      <c r="Q1330" s="82">
        <f>K1330*'Age Distribution'!$U$11</f>
        <v>1756.2894553288481</v>
      </c>
      <c r="R1330" s="83">
        <f t="shared" si="20"/>
        <v>12110</v>
      </c>
    </row>
    <row r="1331" spans="1:18" x14ac:dyDescent="0.3">
      <c r="A1331" s="53" t="s">
        <v>9832</v>
      </c>
      <c r="B1331" s="53" t="s">
        <v>9709</v>
      </c>
      <c r="C1331" s="53" t="s">
        <v>6496</v>
      </c>
      <c r="D1331" s="91" t="s">
        <v>3732</v>
      </c>
      <c r="E1331" s="92" t="s">
        <v>3731</v>
      </c>
      <c r="F1331" s="93" t="s">
        <v>3731</v>
      </c>
      <c r="G1331" s="93" t="s">
        <v>17150</v>
      </c>
      <c r="H1331" s="93" t="s">
        <v>17151</v>
      </c>
      <c r="I1331" s="93" t="s">
        <v>17152</v>
      </c>
      <c r="J1331" s="93" t="s">
        <v>17153</v>
      </c>
      <c r="K1331" s="94">
        <v>54025</v>
      </c>
      <c r="L1331" s="90">
        <f>K1331*'Age Distribution'!$U$6</f>
        <v>3367.8056792790558</v>
      </c>
      <c r="M1331" s="90">
        <f>K1331*'Age Distribution'!$U$7</f>
        <v>10548.69958397596</v>
      </c>
      <c r="N1331" s="82">
        <f>K1331*'Age Distribution'!$U$8</f>
        <v>11255.229456016807</v>
      </c>
      <c r="O1331" s="82">
        <f>K1331*'Age Distribution'!$U$9</f>
        <v>10403.403082837845</v>
      </c>
      <c r="P1331" s="82">
        <f>K1331*'Age Distribution'!$U$10</f>
        <v>10614.722823477365</v>
      </c>
      <c r="Q1331" s="82">
        <f>K1331*'Age Distribution'!$U$11</f>
        <v>7835.1393744129664</v>
      </c>
      <c r="R1331" s="83">
        <f t="shared" si="20"/>
        <v>54025</v>
      </c>
    </row>
    <row r="1332" spans="1:18" x14ac:dyDescent="0.3">
      <c r="A1332" s="53" t="s">
        <v>9830</v>
      </c>
      <c r="B1332" s="53" t="s">
        <v>9709</v>
      </c>
      <c r="C1332" s="53" t="s">
        <v>6495</v>
      </c>
      <c r="D1332" s="91" t="s">
        <v>3730</v>
      </c>
      <c r="E1332" s="92" t="s">
        <v>3729</v>
      </c>
      <c r="F1332" s="93" t="s">
        <v>3729</v>
      </c>
      <c r="G1332" s="93" t="s">
        <v>17154</v>
      </c>
      <c r="H1332" s="93" t="s">
        <v>17155</v>
      </c>
      <c r="I1332" s="93" t="s">
        <v>17156</v>
      </c>
      <c r="J1332" s="93" t="s">
        <v>17157</v>
      </c>
      <c r="K1332" s="94">
        <v>61286</v>
      </c>
      <c r="L1332" s="90">
        <f>K1332*'Age Distribution'!$U$6</f>
        <v>3820.4412560906289</v>
      </c>
      <c r="M1332" s="90">
        <f>K1332*'Age Distribution'!$U$7</f>
        <v>11966.452618298023</v>
      </c>
      <c r="N1332" s="82">
        <f>K1332*'Age Distribution'!$U$8</f>
        <v>12767.940628254437</v>
      </c>
      <c r="O1332" s="82">
        <f>K1332*'Age Distribution'!$U$9</f>
        <v>11801.628159829714</v>
      </c>
      <c r="P1332" s="82">
        <f>K1332*'Age Distribution'!$U$10</f>
        <v>12041.349430071888</v>
      </c>
      <c r="Q1332" s="82">
        <f>K1332*'Age Distribution'!$U$11</f>
        <v>8888.187907455309</v>
      </c>
      <c r="R1332" s="83">
        <f t="shared" si="20"/>
        <v>61286</v>
      </c>
    </row>
    <row r="1333" spans="1:18" x14ac:dyDescent="0.3">
      <c r="A1333" s="53" t="s">
        <v>9829</v>
      </c>
      <c r="B1333" s="53" t="s">
        <v>9709</v>
      </c>
      <c r="C1333" s="53" t="s">
        <v>6494</v>
      </c>
      <c r="D1333" s="91" t="s">
        <v>3728</v>
      </c>
      <c r="E1333" s="92" t="s">
        <v>35</v>
      </c>
      <c r="F1333" s="93" t="s">
        <v>35</v>
      </c>
      <c r="G1333" s="93" t="s">
        <v>17158</v>
      </c>
      <c r="H1333" s="93" t="s">
        <v>17159</v>
      </c>
      <c r="I1333" s="93" t="s">
        <v>17160</v>
      </c>
      <c r="J1333" s="93" t="s">
        <v>14074</v>
      </c>
      <c r="K1333" s="94">
        <v>8791</v>
      </c>
      <c r="L1333" s="90">
        <f>K1333*'Age Distribution'!$U$6</f>
        <v>548.01258170369613</v>
      </c>
      <c r="M1333" s="90">
        <f>K1333*'Age Distribution'!$U$7</f>
        <v>1716.4945496109701</v>
      </c>
      <c r="N1333" s="82">
        <f>K1333*'Age Distribution'!$U$8</f>
        <v>1831.461770436719</v>
      </c>
      <c r="O1333" s="82">
        <f>K1333*'Age Distribution'!$U$9</f>
        <v>1692.8517630953727</v>
      </c>
      <c r="P1333" s="82">
        <f>K1333*'Age Distribution'!$U$10</f>
        <v>1727.2379146911526</v>
      </c>
      <c r="Q1333" s="82">
        <f>K1333*'Age Distribution'!$U$11</f>
        <v>1274.9414204620896</v>
      </c>
      <c r="R1333" s="83">
        <f t="shared" si="20"/>
        <v>8791</v>
      </c>
    </row>
    <row r="1334" spans="1:18" x14ac:dyDescent="0.3">
      <c r="A1334" s="53" t="s">
        <v>9827</v>
      </c>
      <c r="B1334" s="53" t="s">
        <v>9709</v>
      </c>
      <c r="C1334" s="53" t="s">
        <v>6493</v>
      </c>
      <c r="D1334" s="91" t="s">
        <v>3727</v>
      </c>
      <c r="E1334" s="92" t="s">
        <v>3726</v>
      </c>
      <c r="F1334" s="93" t="s">
        <v>3726</v>
      </c>
      <c r="G1334" s="93" t="s">
        <v>17161</v>
      </c>
      <c r="H1334" s="93" t="s">
        <v>17162</v>
      </c>
      <c r="I1334" s="93" t="s">
        <v>15799</v>
      </c>
      <c r="J1334" s="93" t="s">
        <v>17163</v>
      </c>
      <c r="K1334" s="94">
        <v>5233</v>
      </c>
      <c r="L1334" s="90">
        <f>K1334*'Age Distribution'!$U$6</f>
        <v>326.214291895739</v>
      </c>
      <c r="M1334" s="90">
        <f>K1334*'Age Distribution'!$U$7</f>
        <v>1021.7740846450014</v>
      </c>
      <c r="N1334" s="82">
        <f>K1334*'Age Distribution'!$U$8</f>
        <v>1090.2103793306053</v>
      </c>
      <c r="O1334" s="82">
        <f>K1334*'Age Distribution'!$U$9</f>
        <v>1007.7002930585924</v>
      </c>
      <c r="P1334" s="82">
        <f>K1334*'Age Distribution'!$U$10</f>
        <v>1028.1692648821297</v>
      </c>
      <c r="Q1334" s="82">
        <f>K1334*'Age Distribution'!$U$11</f>
        <v>758.93168618793254</v>
      </c>
      <c r="R1334" s="83">
        <f t="shared" si="20"/>
        <v>5233</v>
      </c>
    </row>
    <row r="1335" spans="1:18" x14ac:dyDescent="0.3">
      <c r="A1335" s="53" t="s">
        <v>9825</v>
      </c>
      <c r="B1335" s="53" t="s">
        <v>9709</v>
      </c>
      <c r="C1335" s="53" t="s">
        <v>6492</v>
      </c>
      <c r="D1335" s="91" t="s">
        <v>3725</v>
      </c>
      <c r="E1335" s="92" t="s">
        <v>3724</v>
      </c>
      <c r="F1335" s="93" t="s">
        <v>3724</v>
      </c>
      <c r="G1335" s="93" t="s">
        <v>17164</v>
      </c>
      <c r="H1335" s="93" t="s">
        <v>17165</v>
      </c>
      <c r="I1335" s="93" t="s">
        <v>17166</v>
      </c>
      <c r="J1335" s="93" t="s">
        <v>17167</v>
      </c>
      <c r="K1335" s="94">
        <v>11633</v>
      </c>
      <c r="L1335" s="90">
        <f>K1335*'Age Distribution'!$U$6</f>
        <v>725.17692673860722</v>
      </c>
      <c r="M1335" s="90">
        <f>K1335*'Age Distribution'!$U$7</f>
        <v>2271.4117956574241</v>
      </c>
      <c r="N1335" s="82">
        <f>K1335*'Age Distribution'!$U$8</f>
        <v>2423.5462149346322</v>
      </c>
      <c r="O1335" s="82">
        <f>K1335*'Age Distribution'!$U$9</f>
        <v>2240.1256466941722</v>
      </c>
      <c r="P1335" s="82">
        <f>K1335*'Age Distribution'!$U$10</f>
        <v>2285.628331430119</v>
      </c>
      <c r="Q1335" s="82">
        <f>K1335*'Age Distribution'!$U$11</f>
        <v>1687.1110845450446</v>
      </c>
      <c r="R1335" s="83">
        <f t="shared" si="20"/>
        <v>11632.999999999998</v>
      </c>
    </row>
    <row r="1336" spans="1:18" x14ac:dyDescent="0.3">
      <c r="A1336" s="53" t="s">
        <v>9823</v>
      </c>
      <c r="B1336" s="53" t="s">
        <v>9709</v>
      </c>
      <c r="C1336" s="53" t="s">
        <v>6491</v>
      </c>
      <c r="D1336" s="91" t="s">
        <v>3723</v>
      </c>
      <c r="E1336" s="92" t="s">
        <v>3722</v>
      </c>
      <c r="F1336" s="93" t="s">
        <v>3722</v>
      </c>
      <c r="G1336" s="93" t="s">
        <v>17168</v>
      </c>
      <c r="H1336" s="93" t="s">
        <v>17169</v>
      </c>
      <c r="I1336" s="93" t="s">
        <v>17170</v>
      </c>
      <c r="J1336" s="93" t="s">
        <v>17171</v>
      </c>
      <c r="K1336" s="94">
        <v>63265</v>
      </c>
      <c r="L1336" s="90">
        <f>K1336*'Age Distribution'!$U$6</f>
        <v>3943.8079833334468</v>
      </c>
      <c r="M1336" s="90">
        <f>K1336*'Age Distribution'!$U$7</f>
        <v>12352.864029250146</v>
      </c>
      <c r="N1336" s="82">
        <f>K1336*'Age Distribution'!$U$8</f>
        <v>13180.233068670119</v>
      </c>
      <c r="O1336" s="82">
        <f>K1336*'Age Distribution'!$U$9</f>
        <v>12182.717187149216</v>
      </c>
      <c r="P1336" s="82">
        <f>K1336*'Age Distribution'!$U$10</f>
        <v>12430.179350806025</v>
      </c>
      <c r="Q1336" s="82">
        <f>K1336*'Age Distribution'!$U$11</f>
        <v>9175.1983807910474</v>
      </c>
      <c r="R1336" s="83">
        <f t="shared" si="20"/>
        <v>63265</v>
      </c>
    </row>
    <row r="1337" spans="1:18" x14ac:dyDescent="0.3">
      <c r="A1337" s="53" t="s">
        <v>9821</v>
      </c>
      <c r="B1337" s="53" t="s">
        <v>9709</v>
      </c>
      <c r="C1337" s="53" t="s">
        <v>6490</v>
      </c>
      <c r="D1337" s="91" t="s">
        <v>3721</v>
      </c>
      <c r="E1337" s="92" t="s">
        <v>3720</v>
      </c>
      <c r="F1337" s="93" t="s">
        <v>3720</v>
      </c>
      <c r="G1337" s="93" t="s">
        <v>17172</v>
      </c>
      <c r="H1337" s="93" t="s">
        <v>17173</v>
      </c>
      <c r="I1337" s="93" t="s">
        <v>17174</v>
      </c>
      <c r="J1337" s="93" t="s">
        <v>17175</v>
      </c>
      <c r="K1337" s="94">
        <v>412529</v>
      </c>
      <c r="L1337" s="90">
        <f>K1337*'Age Distribution'!$U$6</f>
        <v>25716.196373295876</v>
      </c>
      <c r="M1337" s="90">
        <f>K1337*'Age Distribution'!$U$7</f>
        <v>80548.718013475591</v>
      </c>
      <c r="N1337" s="82">
        <f>K1337*'Age Distribution'!$U$8</f>
        <v>85943.702957170884</v>
      </c>
      <c r="O1337" s="82">
        <f>K1337*'Age Distribution'!$U$9</f>
        <v>79439.249798426914</v>
      </c>
      <c r="P1337" s="82">
        <f>K1337*'Age Distribution'!$U$10</f>
        <v>81052.86425999619</v>
      </c>
      <c r="Q1337" s="82">
        <f>K1337*'Age Distribution'!$U$11</f>
        <v>59828.268597634553</v>
      </c>
      <c r="R1337" s="83">
        <f t="shared" si="20"/>
        <v>412529.00000000006</v>
      </c>
    </row>
    <row r="1338" spans="1:18" x14ac:dyDescent="0.3">
      <c r="A1338" s="53" t="s">
        <v>9820</v>
      </c>
      <c r="B1338" s="53" t="s">
        <v>9709</v>
      </c>
      <c r="C1338" s="53" t="s">
        <v>6489</v>
      </c>
      <c r="D1338" s="91" t="s">
        <v>3719</v>
      </c>
      <c r="E1338" s="92" t="s">
        <v>3718</v>
      </c>
      <c r="F1338" s="93" t="s">
        <v>3718</v>
      </c>
      <c r="G1338" s="93" t="s">
        <v>4717</v>
      </c>
      <c r="H1338" s="93" t="s">
        <v>17176</v>
      </c>
      <c r="I1338" s="93" t="s">
        <v>17177</v>
      </c>
      <c r="J1338" s="93" t="s">
        <v>17178</v>
      </c>
      <c r="K1338" s="94">
        <v>20353</v>
      </c>
      <c r="L1338" s="90">
        <f>K1338*'Age Distribution'!$U$6</f>
        <v>1268.7635167120152</v>
      </c>
      <c r="M1338" s="90">
        <f>K1338*'Age Distribution'!$U$7</f>
        <v>3974.0431769118504</v>
      </c>
      <c r="N1338" s="82">
        <f>K1338*'Age Distribution'!$U$8</f>
        <v>4240.216290945119</v>
      </c>
      <c r="O1338" s="82">
        <f>K1338*'Age Distribution'!$U$9</f>
        <v>3919.3051910226504</v>
      </c>
      <c r="P1338" s="82">
        <f>K1338*'Age Distribution'!$U$10</f>
        <v>3998.9163096017551</v>
      </c>
      <c r="Q1338" s="82">
        <f>K1338*'Age Distribution'!$U$11</f>
        <v>2951.7555148066099</v>
      </c>
      <c r="R1338" s="83">
        <f t="shared" si="20"/>
        <v>20353</v>
      </c>
    </row>
    <row r="1339" spans="1:18" x14ac:dyDescent="0.3">
      <c r="A1339" s="53" t="s">
        <v>9819</v>
      </c>
      <c r="B1339" s="53" t="s">
        <v>9709</v>
      </c>
      <c r="C1339" s="53" t="s">
        <v>6488</v>
      </c>
      <c r="D1339" s="91" t="s">
        <v>3717</v>
      </c>
      <c r="E1339" s="92" t="s">
        <v>3716</v>
      </c>
      <c r="F1339" s="93" t="s">
        <v>3716</v>
      </c>
      <c r="G1339" s="93" t="s">
        <v>17179</v>
      </c>
      <c r="H1339" s="93" t="s">
        <v>17180</v>
      </c>
      <c r="I1339" s="93" t="s">
        <v>17181</v>
      </c>
      <c r="J1339" s="93" t="s">
        <v>17182</v>
      </c>
      <c r="K1339" s="94">
        <v>36790</v>
      </c>
      <c r="L1339" s="90">
        <f>K1339*'Age Distribution'!$U$6</f>
        <v>2293.4117712295506</v>
      </c>
      <c r="M1339" s="90">
        <f>K1339*'Age Distribution'!$U$7</f>
        <v>7183.4642793979747</v>
      </c>
      <c r="N1339" s="82">
        <f>K1339*'Age Distribution'!$U$8</f>
        <v>7664.5977174800237</v>
      </c>
      <c r="O1339" s="82">
        <f>K1339*'Age Distribution'!$U$9</f>
        <v>7084.52011878953</v>
      </c>
      <c r="P1339" s="82">
        <f>K1339*'Age Distribution'!$U$10</f>
        <v>7228.424852859459</v>
      </c>
      <c r="Q1339" s="82">
        <f>K1339*'Age Distribution'!$U$11</f>
        <v>5335.5812602434617</v>
      </c>
      <c r="R1339" s="83">
        <f t="shared" si="20"/>
        <v>36790</v>
      </c>
    </row>
    <row r="1340" spans="1:18" x14ac:dyDescent="0.3">
      <c r="A1340" s="53" t="s">
        <v>9818</v>
      </c>
      <c r="B1340" s="53" t="s">
        <v>9709</v>
      </c>
      <c r="C1340" s="53" t="s">
        <v>6487</v>
      </c>
      <c r="D1340" s="91" t="s">
        <v>3715</v>
      </c>
      <c r="E1340" s="92" t="s">
        <v>3714</v>
      </c>
      <c r="F1340" s="93" t="s">
        <v>3714</v>
      </c>
      <c r="G1340" s="93" t="s">
        <v>17183</v>
      </c>
      <c r="H1340" s="93" t="s">
        <v>17184</v>
      </c>
      <c r="I1340" s="93" t="s">
        <v>17185</v>
      </c>
      <c r="J1340" s="93" t="s">
        <v>17186</v>
      </c>
      <c r="K1340" s="94">
        <v>14192</v>
      </c>
      <c r="L1340" s="90">
        <f>K1340*'Age Distribution'!$U$6</f>
        <v>884.6996427640604</v>
      </c>
      <c r="M1340" s="90">
        <f>K1340*'Age Distribution'!$U$7</f>
        <v>2771.0716241700479</v>
      </c>
      <c r="N1340" s="82">
        <f>K1340*'Age Distribution'!$U$8</f>
        <v>2956.6722154519298</v>
      </c>
      <c r="O1340" s="82">
        <f>K1340*'Age Distribution'!$U$9</f>
        <v>2732.9032216868991</v>
      </c>
      <c r="P1340" s="82">
        <f>K1340*'Age Distribution'!$U$10</f>
        <v>2788.4154800701667</v>
      </c>
      <c r="Q1340" s="82">
        <f>K1340*'Age Distribution'!$U$11</f>
        <v>2058.2378158568963</v>
      </c>
      <c r="R1340" s="83">
        <f t="shared" si="20"/>
        <v>14192</v>
      </c>
    </row>
    <row r="1341" spans="1:18" x14ac:dyDescent="0.3">
      <c r="A1341" s="53" t="s">
        <v>9816</v>
      </c>
      <c r="B1341" s="53" t="s">
        <v>9709</v>
      </c>
      <c r="C1341" s="53" t="s">
        <v>6486</v>
      </c>
      <c r="D1341" s="91" t="s">
        <v>3713</v>
      </c>
      <c r="E1341" s="92" t="s">
        <v>3712</v>
      </c>
      <c r="F1341" s="93" t="s">
        <v>3712</v>
      </c>
      <c r="G1341" s="93" t="s">
        <v>17187</v>
      </c>
      <c r="H1341" s="93" t="s">
        <v>17188</v>
      </c>
      <c r="I1341" s="93" t="s">
        <v>17189</v>
      </c>
      <c r="J1341" s="93" t="s">
        <v>17190</v>
      </c>
      <c r="K1341" s="94">
        <v>20776</v>
      </c>
      <c r="L1341" s="90">
        <f>K1341*'Age Distribution'!$U$6</f>
        <v>1295.1324533586612</v>
      </c>
      <c r="M1341" s="90">
        <f>K1341*'Age Distribution'!$U$7</f>
        <v>4056.6364193740778</v>
      </c>
      <c r="N1341" s="82">
        <f>K1341*'Age Distribution'!$U$8</f>
        <v>4328.3414563295728</v>
      </c>
      <c r="O1341" s="82">
        <f>K1341*'Age Distribution'!$U$9</f>
        <v>4000.7608042395018</v>
      </c>
      <c r="P1341" s="82">
        <f>K1341*'Age Distribution'!$U$10</f>
        <v>4082.0264947814112</v>
      </c>
      <c r="Q1341" s="82">
        <f>K1341*'Age Distribution'!$U$11</f>
        <v>3013.1023719167756</v>
      </c>
      <c r="R1341" s="83">
        <f t="shared" si="20"/>
        <v>20776</v>
      </c>
    </row>
    <row r="1342" spans="1:18" x14ac:dyDescent="0.3">
      <c r="A1342" s="53" t="s">
        <v>9815</v>
      </c>
      <c r="B1342" s="53" t="s">
        <v>9709</v>
      </c>
      <c r="C1342" s="53" t="s">
        <v>6485</v>
      </c>
      <c r="D1342" s="91" t="s">
        <v>3711</v>
      </c>
      <c r="E1342" s="92" t="s">
        <v>3710</v>
      </c>
      <c r="F1342" s="93" t="s">
        <v>3710</v>
      </c>
      <c r="G1342" s="93" t="s">
        <v>17191</v>
      </c>
      <c r="H1342" s="93" t="s">
        <v>17192</v>
      </c>
      <c r="I1342" s="93" t="s">
        <v>17193</v>
      </c>
      <c r="J1342" s="93" t="s">
        <v>17194</v>
      </c>
      <c r="K1342" s="94">
        <v>30840</v>
      </c>
      <c r="L1342" s="90">
        <f>K1342*'Age Distribution'!$U$6</f>
        <v>1922.5011966490715</v>
      </c>
      <c r="M1342" s="90">
        <f>K1342*'Age Distribution'!$U$7</f>
        <v>6021.6917199411128</v>
      </c>
      <c r="N1342" s="82">
        <f>K1342*'Age Distribution'!$U$8</f>
        <v>6425.0120578169053</v>
      </c>
      <c r="O1342" s="82">
        <f>K1342*'Age Distribution'!$U$9</f>
        <v>5938.7496728314518</v>
      </c>
      <c r="P1342" s="82">
        <f>K1342*'Age Distribution'!$U$10</f>
        <v>6059.380876928125</v>
      </c>
      <c r="Q1342" s="82">
        <f>K1342*'Age Distribution'!$U$11</f>
        <v>4472.6644758333341</v>
      </c>
      <c r="R1342" s="83">
        <f t="shared" si="20"/>
        <v>30840</v>
      </c>
    </row>
    <row r="1343" spans="1:18" x14ac:dyDescent="0.3">
      <c r="A1343" s="53" t="s">
        <v>9813</v>
      </c>
      <c r="B1343" s="53" t="s">
        <v>9709</v>
      </c>
      <c r="C1343" s="53" t="s">
        <v>6484</v>
      </c>
      <c r="D1343" s="91" t="s">
        <v>3709</v>
      </c>
      <c r="E1343" s="92" t="s">
        <v>3708</v>
      </c>
      <c r="F1343" s="93" t="s">
        <v>3708</v>
      </c>
      <c r="G1343" s="93" t="s">
        <v>17195</v>
      </c>
      <c r="H1343" s="93" t="s">
        <v>16912</v>
      </c>
      <c r="I1343" s="93" t="s">
        <v>17196</v>
      </c>
      <c r="J1343" s="93" t="s">
        <v>17197</v>
      </c>
      <c r="K1343" s="94">
        <v>46423</v>
      </c>
      <c r="L1343" s="90">
        <f>K1343*'Age Distribution'!$U$6</f>
        <v>2893.9128745797616</v>
      </c>
      <c r="M1343" s="90">
        <f>K1343*'Age Distribution'!$U$7</f>
        <v>9064.3642903640175</v>
      </c>
      <c r="N1343" s="82">
        <f>K1343*'Age Distribution'!$U$8</f>
        <v>9671.4764837883977</v>
      </c>
      <c r="O1343" s="82">
        <f>K1343*'Age Distribution'!$U$9</f>
        <v>8939.5128424725845</v>
      </c>
      <c r="P1343" s="82">
        <f>K1343*'Age Distribution'!$U$10</f>
        <v>9121.0972259933314</v>
      </c>
      <c r="Q1343" s="82">
        <f>K1343*'Age Distribution'!$U$11</f>
        <v>6732.6362828019091</v>
      </c>
      <c r="R1343" s="83">
        <f t="shared" si="20"/>
        <v>46423.000000000007</v>
      </c>
    </row>
    <row r="1344" spans="1:18" x14ac:dyDescent="0.3">
      <c r="A1344" s="53" t="s">
        <v>9811</v>
      </c>
      <c r="B1344" s="53" t="s">
        <v>9709</v>
      </c>
      <c r="C1344" s="53" t="s">
        <v>6483</v>
      </c>
      <c r="D1344" s="91" t="s">
        <v>3707</v>
      </c>
      <c r="E1344" s="92" t="s">
        <v>3706</v>
      </c>
      <c r="F1344" s="93" t="s">
        <v>3706</v>
      </c>
      <c r="G1344" s="93" t="s">
        <v>17198</v>
      </c>
      <c r="H1344" s="93" t="s">
        <v>17199</v>
      </c>
      <c r="I1344" s="93" t="s">
        <v>17200</v>
      </c>
      <c r="J1344" s="93" t="s">
        <v>5275</v>
      </c>
      <c r="K1344" s="94">
        <v>5956</v>
      </c>
      <c r="L1344" s="90">
        <f>K1344*'Age Distribution'!$U$6</f>
        <v>371.28460205064431</v>
      </c>
      <c r="M1344" s="90">
        <f>K1344*'Age Distribution'!$U$7</f>
        <v>1162.9440948109361</v>
      </c>
      <c r="N1344" s="82">
        <f>K1344*'Age Distribution'!$U$8</f>
        <v>1240.8356620089976</v>
      </c>
      <c r="O1344" s="82">
        <f>K1344*'Age Distribution'!$U$9</f>
        <v>1146.9258447271118</v>
      </c>
      <c r="P1344" s="82">
        <f>K1344*'Age Distribution'!$U$10</f>
        <v>1170.2228438062227</v>
      </c>
      <c r="Q1344" s="82">
        <f>K1344*'Age Distribution'!$U$11</f>
        <v>863.78695259608753</v>
      </c>
      <c r="R1344" s="83">
        <f t="shared" si="20"/>
        <v>5956</v>
      </c>
    </row>
    <row r="1345" spans="1:18" x14ac:dyDescent="0.3">
      <c r="A1345" s="53" t="s">
        <v>9810</v>
      </c>
      <c r="B1345" s="53" t="s">
        <v>9709</v>
      </c>
      <c r="C1345" s="53" t="s">
        <v>6482</v>
      </c>
      <c r="D1345" s="91" t="s">
        <v>3705</v>
      </c>
      <c r="E1345" s="92" t="s">
        <v>3704</v>
      </c>
      <c r="F1345" s="93" t="s">
        <v>17201</v>
      </c>
      <c r="G1345" s="93" t="s">
        <v>17202</v>
      </c>
      <c r="H1345" s="93" t="s">
        <v>17203</v>
      </c>
      <c r="I1345" s="93" t="s">
        <v>17204</v>
      </c>
      <c r="J1345" s="93" t="s">
        <v>17205</v>
      </c>
      <c r="K1345" s="94">
        <v>1212064</v>
      </c>
      <c r="L1345" s="90">
        <f>K1345*'Age Distribution'!$U$6</f>
        <v>75557.538599716601</v>
      </c>
      <c r="M1345" s="90">
        <f>K1345*'Age Distribution'!$U$7</f>
        <v>236662.63790008769</v>
      </c>
      <c r="N1345" s="82">
        <f>K1345*'Age Distribution'!$U$8</f>
        <v>252513.80722586866</v>
      </c>
      <c r="O1345" s="82">
        <f>K1345*'Age Distribution'!$U$9</f>
        <v>233402.87559827435</v>
      </c>
      <c r="P1345" s="82">
        <f>K1345*'Age Distribution'!$U$10</f>
        <v>238143.88531819099</v>
      </c>
      <c r="Q1345" s="82">
        <f>K1345*'Age Distribution'!$U$11</f>
        <v>175783.25535786169</v>
      </c>
      <c r="R1345" s="83">
        <f t="shared" si="20"/>
        <v>1212064</v>
      </c>
    </row>
    <row r="1346" spans="1:18" x14ac:dyDescent="0.3">
      <c r="A1346" s="53" t="s">
        <v>9808</v>
      </c>
      <c r="B1346" s="53" t="s">
        <v>9709</v>
      </c>
      <c r="C1346" s="53" t="s">
        <v>6481</v>
      </c>
      <c r="D1346" s="91" t="s">
        <v>3703</v>
      </c>
      <c r="E1346" s="92" t="s">
        <v>3702</v>
      </c>
      <c r="F1346" s="93" t="s">
        <v>3702</v>
      </c>
      <c r="G1346" s="93" t="s">
        <v>17206</v>
      </c>
      <c r="H1346" s="93" t="s">
        <v>17207</v>
      </c>
      <c r="I1346" s="93" t="s">
        <v>17208</v>
      </c>
      <c r="J1346" s="93" t="s">
        <v>17209</v>
      </c>
      <c r="K1346" s="94">
        <v>18738</v>
      </c>
      <c r="L1346" s="90">
        <f>K1346*'Age Distribution'!$U$6</f>
        <v>1168.0877893258853</v>
      </c>
      <c r="M1346" s="90">
        <f>K1346*'Age Distribution'!$U$7</f>
        <v>3658.7049107735593</v>
      </c>
      <c r="N1346" s="82">
        <f>K1346*'Age Distribution'!$U$8</f>
        <v>3903.757326179415</v>
      </c>
      <c r="O1346" s="82">
        <f>K1346*'Age Distribution'!$U$9</f>
        <v>3608.3103556911719</v>
      </c>
      <c r="P1346" s="82">
        <f>K1346*'Age Distribution'!$U$10</f>
        <v>3681.6043732775356</v>
      </c>
      <c r="Q1346" s="82">
        <f>K1346*'Age Distribution'!$U$11</f>
        <v>2717.5352447524324</v>
      </c>
      <c r="R1346" s="83">
        <f t="shared" si="20"/>
        <v>18738</v>
      </c>
    </row>
    <row r="1347" spans="1:18" x14ac:dyDescent="0.3">
      <c r="A1347" s="53" t="s">
        <v>9807</v>
      </c>
      <c r="B1347" s="53" t="s">
        <v>9709</v>
      </c>
      <c r="C1347" s="53" t="s">
        <v>6480</v>
      </c>
      <c r="D1347" s="91" t="s">
        <v>3701</v>
      </c>
      <c r="E1347" s="92" t="s">
        <v>3700</v>
      </c>
      <c r="F1347" s="93" t="s">
        <v>3700</v>
      </c>
      <c r="G1347" s="93" t="s">
        <v>17210</v>
      </c>
      <c r="H1347" s="93" t="s">
        <v>17211</v>
      </c>
      <c r="I1347" s="93" t="s">
        <v>17212</v>
      </c>
      <c r="J1347" s="93" t="s">
        <v>17213</v>
      </c>
      <c r="K1347" s="94">
        <v>20573</v>
      </c>
      <c r="L1347" s="90">
        <f>K1347*'Age Distribution'!$U$6</f>
        <v>1282.477857284739</v>
      </c>
      <c r="M1347" s="90">
        <f>K1347*'Age Distribution'!$U$7</f>
        <v>4016.9994732279024</v>
      </c>
      <c r="N1347" s="82">
        <f>K1347*'Age Distribution'!$U$8</f>
        <v>4286.0497102940071</v>
      </c>
      <c r="O1347" s="82">
        <f>K1347*'Age Distribution'!$U$9</f>
        <v>3961.6698125538733</v>
      </c>
      <c r="P1347" s="82">
        <f>K1347*'Age Distribution'!$U$10</f>
        <v>4042.141465014342</v>
      </c>
      <c r="Q1347" s="82">
        <f>K1347*'Age Distribution'!$U$11</f>
        <v>2983.6616816251358</v>
      </c>
      <c r="R1347" s="83">
        <f t="shared" si="20"/>
        <v>20573.000000000004</v>
      </c>
    </row>
    <row r="1348" spans="1:18" x14ac:dyDescent="0.3">
      <c r="A1348" s="53" t="s">
        <v>9805</v>
      </c>
      <c r="B1348" s="53" t="s">
        <v>9709</v>
      </c>
      <c r="C1348" s="53" t="s">
        <v>6479</v>
      </c>
      <c r="D1348" s="91" t="s">
        <v>3699</v>
      </c>
      <c r="E1348" s="92" t="s">
        <v>3698</v>
      </c>
      <c r="F1348" s="93" t="s">
        <v>3698</v>
      </c>
      <c r="G1348" s="93" t="s">
        <v>17214</v>
      </c>
      <c r="H1348" s="93" t="s">
        <v>17215</v>
      </c>
      <c r="I1348" s="93" t="s">
        <v>17216</v>
      </c>
      <c r="J1348" s="93" t="s">
        <v>17217</v>
      </c>
      <c r="K1348" s="94">
        <v>38413</v>
      </c>
      <c r="L1348" s="90">
        <f>K1348*'Age Distribution'!$U$6</f>
        <v>2394.5862019092342</v>
      </c>
      <c r="M1348" s="90">
        <f>K1348*'Age Distribution'!$U$7</f>
        <v>7500.3645926750314</v>
      </c>
      <c r="N1348" s="82">
        <f>K1348*'Age Distribution'!$U$8</f>
        <v>8002.7233520402324</v>
      </c>
      <c r="O1348" s="82">
        <f>K1348*'Age Distribution'!$U$9</f>
        <v>7397.0554858130527</v>
      </c>
      <c r="P1348" s="82">
        <f>K1348*'Age Distribution'!$U$10</f>
        <v>7547.3086130168631</v>
      </c>
      <c r="Q1348" s="82">
        <f>K1348*'Age Distribution'!$U$11</f>
        <v>5570.9617545455858</v>
      </c>
      <c r="R1348" s="83">
        <f t="shared" si="20"/>
        <v>38413</v>
      </c>
    </row>
    <row r="1349" spans="1:18" x14ac:dyDescent="0.3">
      <c r="A1349" s="53" t="s">
        <v>9803</v>
      </c>
      <c r="B1349" s="53" t="s">
        <v>9709</v>
      </c>
      <c r="C1349" s="53" t="s">
        <v>6478</v>
      </c>
      <c r="D1349" s="91" t="s">
        <v>3697</v>
      </c>
      <c r="E1349" s="92" t="s">
        <v>1481</v>
      </c>
      <c r="F1349" s="93" t="s">
        <v>1481</v>
      </c>
      <c r="G1349" s="93" t="s">
        <v>17218</v>
      </c>
      <c r="H1349" s="93" t="s">
        <v>17219</v>
      </c>
      <c r="I1349" s="93" t="s">
        <v>17220</v>
      </c>
      <c r="J1349" s="93" t="s">
        <v>17221</v>
      </c>
      <c r="K1349" s="94">
        <v>45589</v>
      </c>
      <c r="L1349" s="90">
        <f>K1349*'Age Distribution'!$U$6</f>
        <v>2841.9230562268003</v>
      </c>
      <c r="M1349" s="90">
        <f>K1349*'Age Distribution'!$U$7</f>
        <v>8901.5208761477097</v>
      </c>
      <c r="N1349" s="82">
        <f>K1349*'Age Distribution'!$U$8</f>
        <v>9497.7261577112477</v>
      </c>
      <c r="O1349" s="82">
        <f>K1349*'Age Distribution'!$U$9</f>
        <v>8778.9124135769471</v>
      </c>
      <c r="P1349" s="82">
        <f>K1349*'Age Distribution'!$U$10</f>
        <v>8957.2345913837962</v>
      </c>
      <c r="Q1349" s="82">
        <f>K1349*'Age Distribution'!$U$11</f>
        <v>6611.6829049534981</v>
      </c>
      <c r="R1349" s="83">
        <f t="shared" ref="R1349:R1412" si="21">SUM(L1349:Q1349)</f>
        <v>45589</v>
      </c>
    </row>
    <row r="1350" spans="1:18" x14ac:dyDescent="0.3">
      <c r="A1350" s="53" t="s">
        <v>9801</v>
      </c>
      <c r="B1350" s="53" t="s">
        <v>9709</v>
      </c>
      <c r="C1350" s="53" t="s">
        <v>6477</v>
      </c>
      <c r="D1350" s="91" t="s">
        <v>3696</v>
      </c>
      <c r="E1350" s="92" t="s">
        <v>3695</v>
      </c>
      <c r="F1350" s="93" t="s">
        <v>3695</v>
      </c>
      <c r="G1350" s="93" t="s">
        <v>17222</v>
      </c>
      <c r="H1350" s="93" t="s">
        <v>17223</v>
      </c>
      <c r="I1350" s="93" t="s">
        <v>17224</v>
      </c>
      <c r="J1350" s="93" t="s">
        <v>17222</v>
      </c>
      <c r="K1350" s="94">
        <v>10269</v>
      </c>
      <c r="L1350" s="90">
        <f>K1350*'Age Distribution'!$U$6</f>
        <v>640.14801518772094</v>
      </c>
      <c r="M1350" s="90">
        <f>K1350*'Age Distribution'!$U$7</f>
        <v>2005.0827584979015</v>
      </c>
      <c r="N1350" s="82">
        <f>K1350*'Age Distribution'!$U$8</f>
        <v>2139.3790149715237</v>
      </c>
      <c r="O1350" s="82">
        <f>K1350*'Age Distribution'!$U$9</f>
        <v>1977.4649932005893</v>
      </c>
      <c r="P1350" s="82">
        <f>K1350*'Age Distribution'!$U$10</f>
        <v>2017.6323678720789</v>
      </c>
      <c r="Q1350" s="82">
        <f>K1350*'Age Distribution'!$U$11</f>
        <v>1489.2928502701852</v>
      </c>
      <c r="R1350" s="83">
        <f t="shared" si="21"/>
        <v>10269</v>
      </c>
    </row>
    <row r="1351" spans="1:18" x14ac:dyDescent="0.3">
      <c r="A1351" s="53" t="s">
        <v>9800</v>
      </c>
      <c r="B1351" s="53" t="s">
        <v>9709</v>
      </c>
      <c r="C1351" s="53" t="s">
        <v>6476</v>
      </c>
      <c r="D1351" s="91" t="s">
        <v>3694</v>
      </c>
      <c r="E1351" s="92" t="s">
        <v>3693</v>
      </c>
      <c r="F1351" s="93" t="s">
        <v>3693</v>
      </c>
      <c r="G1351" s="93" t="s">
        <v>17225</v>
      </c>
      <c r="H1351" s="93" t="s">
        <v>17226</v>
      </c>
      <c r="I1351" s="93" t="s">
        <v>17227</v>
      </c>
      <c r="J1351" s="93" t="s">
        <v>17228</v>
      </c>
      <c r="K1351" s="94">
        <v>15930</v>
      </c>
      <c r="L1351" s="90">
        <f>K1351*'Age Distribution'!$U$6</f>
        <v>993.04293328857682</v>
      </c>
      <c r="M1351" s="90">
        <f>K1351*'Age Distribution'!$U$7</f>
        <v>3110.4263650668586</v>
      </c>
      <c r="N1351" s="82">
        <f>K1351*'Age Distribution'!$U$8</f>
        <v>3318.7562283081484</v>
      </c>
      <c r="O1351" s="82">
        <f>K1351*'Age Distribution'!$U$9</f>
        <v>3067.5837317835612</v>
      </c>
      <c r="P1351" s="82">
        <f>K1351*'Age Distribution'!$U$10</f>
        <v>3129.8942078296054</v>
      </c>
      <c r="Q1351" s="82">
        <f>K1351*'Age Distribution'!$U$11</f>
        <v>2310.2965337232495</v>
      </c>
      <c r="R1351" s="83">
        <f t="shared" si="21"/>
        <v>15930</v>
      </c>
    </row>
    <row r="1352" spans="1:18" x14ac:dyDescent="0.3">
      <c r="A1352" s="53" t="s">
        <v>9798</v>
      </c>
      <c r="B1352" s="53" t="s">
        <v>9709</v>
      </c>
      <c r="C1352" s="53" t="s">
        <v>6475</v>
      </c>
      <c r="D1352" s="91" t="s">
        <v>3692</v>
      </c>
      <c r="E1352" s="92" t="s">
        <v>3691</v>
      </c>
      <c r="F1352" s="93" t="s">
        <v>3691</v>
      </c>
      <c r="G1352" s="93" t="s">
        <v>17229</v>
      </c>
      <c r="H1352" s="93" t="s">
        <v>17230</v>
      </c>
      <c r="I1352" s="93" t="s">
        <v>17231</v>
      </c>
      <c r="J1352" s="93" t="s">
        <v>17232</v>
      </c>
      <c r="K1352" s="94">
        <v>42285</v>
      </c>
      <c r="L1352" s="90">
        <f>K1352*'Age Distribution'!$U$6</f>
        <v>2635.9585959891697</v>
      </c>
      <c r="M1352" s="90">
        <f>K1352*'Age Distribution'!$U$7</f>
        <v>8256.3954078375464</v>
      </c>
      <c r="N1352" s="82">
        <f>K1352*'Age Distribution'!$U$8</f>
        <v>8809.3915325806684</v>
      </c>
      <c r="O1352" s="82">
        <f>K1352*'Age Distribution'!$U$9</f>
        <v>8142.6728247625788</v>
      </c>
      <c r="P1352" s="82">
        <f>K1352*'Age Distribution'!$U$10</f>
        <v>8308.0713482783976</v>
      </c>
      <c r="Q1352" s="82">
        <f>K1352*'Age Distribution'!$U$11</f>
        <v>6132.5102905516387</v>
      </c>
      <c r="R1352" s="83">
        <f t="shared" si="21"/>
        <v>42285</v>
      </c>
    </row>
    <row r="1353" spans="1:18" x14ac:dyDescent="0.3">
      <c r="A1353" s="53" t="s">
        <v>9796</v>
      </c>
      <c r="B1353" s="53" t="s">
        <v>9709</v>
      </c>
      <c r="C1353" s="53" t="s">
        <v>6474</v>
      </c>
      <c r="D1353" s="91" t="s">
        <v>3690</v>
      </c>
      <c r="E1353" s="92" t="s">
        <v>3689</v>
      </c>
      <c r="F1353" s="93" t="s">
        <v>3689</v>
      </c>
      <c r="G1353" s="93" t="s">
        <v>17233</v>
      </c>
      <c r="H1353" s="93" t="s">
        <v>17234</v>
      </c>
      <c r="I1353" s="93" t="s">
        <v>17235</v>
      </c>
      <c r="J1353" s="93" t="s">
        <v>17236</v>
      </c>
      <c r="K1353" s="94">
        <v>4435</v>
      </c>
      <c r="L1353" s="90">
        <f>K1353*'Age Distribution'!$U$6</f>
        <v>276.46863836376889</v>
      </c>
      <c r="M1353" s="90">
        <f>K1353*'Age Distribution'!$U$7</f>
        <v>865.95988255313989</v>
      </c>
      <c r="N1353" s="82">
        <f>K1353*'Age Distribution'!$U$8</f>
        <v>923.96006732872809</v>
      </c>
      <c r="O1353" s="82">
        <f>K1353*'Age Distribution'!$U$9</f>
        <v>854.03225677715591</v>
      </c>
      <c r="P1353" s="82">
        <f>K1353*'Age Distribution'!$U$10</f>
        <v>871.37983752192713</v>
      </c>
      <c r="Q1353" s="82">
        <f>K1353*'Age Distribution'!$U$11</f>
        <v>643.19931745528004</v>
      </c>
      <c r="R1353" s="83">
        <f t="shared" si="21"/>
        <v>4435</v>
      </c>
    </row>
    <row r="1354" spans="1:18" x14ac:dyDescent="0.3">
      <c r="A1354" s="53" t="s">
        <v>9794</v>
      </c>
      <c r="B1354" s="53" t="s">
        <v>9709</v>
      </c>
      <c r="C1354" s="53" t="s">
        <v>6473</v>
      </c>
      <c r="D1354" s="91" t="s">
        <v>3688</v>
      </c>
      <c r="E1354" s="92" t="s">
        <v>3687</v>
      </c>
      <c r="F1354" s="93" t="s">
        <v>3687</v>
      </c>
      <c r="G1354" s="93" t="s">
        <v>17237</v>
      </c>
      <c r="H1354" s="93" t="s">
        <v>17238</v>
      </c>
      <c r="I1354" s="93" t="s">
        <v>17239</v>
      </c>
      <c r="J1354" s="93" t="s">
        <v>17240</v>
      </c>
      <c r="K1354" s="94">
        <v>12856</v>
      </c>
      <c r="L1354" s="90">
        <f>K1354*'Age Distribution'!$U$6</f>
        <v>801.41619274061168</v>
      </c>
      <c r="M1354" s="90">
        <f>K1354*'Age Distribution'!$U$7</f>
        <v>2510.2097519962044</v>
      </c>
      <c r="N1354" s="82">
        <f>K1354*'Age Distribution'!$U$8</f>
        <v>2678.3383597695893</v>
      </c>
      <c r="O1354" s="82">
        <f>K1354*'Age Distribution'!$U$9</f>
        <v>2475.6344291154714</v>
      </c>
      <c r="P1354" s="82">
        <f>K1354*'Age Distribution'!$U$10</f>
        <v>2525.9208999282741</v>
      </c>
      <c r="Q1354" s="82">
        <f>K1354*'Age Distribution'!$U$11</f>
        <v>1864.480366449849</v>
      </c>
      <c r="R1354" s="83">
        <f t="shared" si="21"/>
        <v>12856</v>
      </c>
    </row>
    <row r="1355" spans="1:18" x14ac:dyDescent="0.3">
      <c r="A1355" s="53" t="s">
        <v>9792</v>
      </c>
      <c r="B1355" s="53" t="s">
        <v>9709</v>
      </c>
      <c r="C1355" s="53" t="s">
        <v>6472</v>
      </c>
      <c r="D1355" s="91" t="s">
        <v>3686</v>
      </c>
      <c r="E1355" s="92" t="s">
        <v>3685</v>
      </c>
      <c r="F1355" s="93" t="s">
        <v>3685</v>
      </c>
      <c r="G1355" s="93" t="s">
        <v>17241</v>
      </c>
      <c r="H1355" s="93" t="s">
        <v>17242</v>
      </c>
      <c r="I1355" s="93" t="s">
        <v>17243</v>
      </c>
      <c r="J1355" s="93" t="s">
        <v>17244</v>
      </c>
      <c r="K1355" s="94">
        <v>6891</v>
      </c>
      <c r="L1355" s="90">
        <f>K1355*'Age Distribution'!$U$6</f>
        <v>429.57054948471955</v>
      </c>
      <c r="M1355" s="90">
        <f>K1355*'Age Distribution'!$U$7</f>
        <v>1345.5083541541571</v>
      </c>
      <c r="N1355" s="82">
        <f>K1355*'Age Distribution'!$U$8</f>
        <v>1435.6276942417735</v>
      </c>
      <c r="O1355" s="82">
        <f>K1355*'Age Distribution'!$U$9</f>
        <v>1326.9754862348098</v>
      </c>
      <c r="P1355" s="82">
        <f>K1355*'Age Distribution'!$U$10</f>
        <v>1353.9297543097182</v>
      </c>
      <c r="Q1355" s="82">
        <f>K1355*'Age Distribution'!$U$11</f>
        <v>999.38816157482188</v>
      </c>
      <c r="R1355" s="83">
        <f t="shared" si="21"/>
        <v>6891</v>
      </c>
    </row>
    <row r="1356" spans="1:18" x14ac:dyDescent="0.3">
      <c r="A1356" s="53" t="s">
        <v>9790</v>
      </c>
      <c r="B1356" s="53" t="s">
        <v>9709</v>
      </c>
      <c r="C1356" s="53" t="s">
        <v>6471</v>
      </c>
      <c r="D1356" s="91" t="s">
        <v>3684</v>
      </c>
      <c r="E1356" s="92" t="s">
        <v>3683</v>
      </c>
      <c r="F1356" s="93" t="s">
        <v>3683</v>
      </c>
      <c r="G1356" s="93" t="s">
        <v>17245</v>
      </c>
      <c r="H1356" s="93" t="s">
        <v>17246</v>
      </c>
      <c r="I1356" s="93" t="s">
        <v>17247</v>
      </c>
      <c r="J1356" s="93" t="s">
        <v>3443</v>
      </c>
      <c r="K1356" s="94">
        <v>10680</v>
      </c>
      <c r="L1356" s="90">
        <f>K1356*'Age Distribution'!$U$6</f>
        <v>665.7688968940364</v>
      </c>
      <c r="M1356" s="90">
        <f>K1356*'Age Distribution'!$U$7</f>
        <v>2085.3329302519805</v>
      </c>
      <c r="N1356" s="82">
        <f>K1356*'Age Distribution'!$U$8</f>
        <v>2225.0041756642199</v>
      </c>
      <c r="O1356" s="82">
        <f>K1356*'Age Distribution'!$U$9</f>
        <v>2056.6098088793742</v>
      </c>
      <c r="P1356" s="82">
        <f>K1356*'Age Distribution'!$U$10</f>
        <v>2098.3848173019578</v>
      </c>
      <c r="Q1356" s="82">
        <f>K1356*'Age Distribution'!$U$11</f>
        <v>1548.899371008431</v>
      </c>
      <c r="R1356" s="83">
        <f t="shared" si="21"/>
        <v>10679.999999999998</v>
      </c>
    </row>
    <row r="1357" spans="1:18" x14ac:dyDescent="0.3">
      <c r="A1357" s="53" t="s">
        <v>9789</v>
      </c>
      <c r="B1357" s="53" t="s">
        <v>9709</v>
      </c>
      <c r="C1357" s="53" t="s">
        <v>6470</v>
      </c>
      <c r="D1357" s="91" t="s">
        <v>3682</v>
      </c>
      <c r="E1357" s="92" t="s">
        <v>3681</v>
      </c>
      <c r="F1357" s="93" t="s">
        <v>3681</v>
      </c>
      <c r="G1357" s="93" t="s">
        <v>17248</v>
      </c>
      <c r="H1357" s="93" t="s">
        <v>15141</v>
      </c>
      <c r="I1357" s="93" t="s">
        <v>17249</v>
      </c>
      <c r="J1357" s="93" t="s">
        <v>17250</v>
      </c>
      <c r="K1357" s="94">
        <v>3918</v>
      </c>
      <c r="L1357" s="90">
        <f>K1357*'Age Distribution'!$U$6</f>
        <v>244.23993801786841</v>
      </c>
      <c r="M1357" s="90">
        <f>K1357*'Age Distribution'!$U$7</f>
        <v>765.01258621041768</v>
      </c>
      <c r="N1357" s="82">
        <f>K1357*'Age Distribution'!$U$8</f>
        <v>816.25153185884028</v>
      </c>
      <c r="O1357" s="82">
        <f>K1357*'Age Distribution'!$U$9</f>
        <v>754.47539617878169</v>
      </c>
      <c r="P1357" s="82">
        <f>K1357*'Age Distribution'!$U$10</f>
        <v>769.80072230234737</v>
      </c>
      <c r="Q1357" s="82">
        <f>K1357*'Age Distribution'!$U$11</f>
        <v>568.21982543174465</v>
      </c>
      <c r="R1357" s="83">
        <f t="shared" si="21"/>
        <v>3918</v>
      </c>
    </row>
    <row r="1358" spans="1:18" x14ac:dyDescent="0.3">
      <c r="A1358" s="53" t="s">
        <v>9787</v>
      </c>
      <c r="B1358" s="53" t="s">
        <v>9709</v>
      </c>
      <c r="C1358" s="53" t="s">
        <v>6469</v>
      </c>
      <c r="D1358" s="91" t="s">
        <v>3680</v>
      </c>
      <c r="E1358" s="92" t="s">
        <v>3679</v>
      </c>
      <c r="F1358" s="93" t="s">
        <v>3679</v>
      </c>
      <c r="G1358" s="93" t="s">
        <v>17251</v>
      </c>
      <c r="H1358" s="93" t="s">
        <v>17252</v>
      </c>
      <c r="I1358" s="93" t="s">
        <v>17253</v>
      </c>
      <c r="J1358" s="93" t="s">
        <v>15127</v>
      </c>
      <c r="K1358" s="94">
        <v>27770</v>
      </c>
      <c r="L1358" s="90">
        <f>K1358*'Age Distribution'!$U$6</f>
        <v>1731.1238077478831</v>
      </c>
      <c r="M1358" s="90">
        <f>K1358*'Age Distribution'!$U$7</f>
        <v>5422.2561304398414</v>
      </c>
      <c r="N1358" s="82">
        <f>K1358*'Age Distribution'!$U$8</f>
        <v>5785.4275241755986</v>
      </c>
      <c r="O1358" s="82">
        <f>K1358*'Age Distribution'!$U$9</f>
        <v>5347.5706360093845</v>
      </c>
      <c r="P1358" s="82">
        <f>K1358*'Age Distribution'!$U$10</f>
        <v>5456.193480943386</v>
      </c>
      <c r="Q1358" s="82">
        <f>K1358*'Age Distribution'!$U$11</f>
        <v>4027.428420683907</v>
      </c>
      <c r="R1358" s="83">
        <f t="shared" si="21"/>
        <v>27770</v>
      </c>
    </row>
    <row r="1359" spans="1:18" x14ac:dyDescent="0.3">
      <c r="A1359" s="53" t="s">
        <v>9785</v>
      </c>
      <c r="B1359" s="53" t="s">
        <v>9709</v>
      </c>
      <c r="C1359" s="53" t="s">
        <v>6468</v>
      </c>
      <c r="D1359" s="91" t="s">
        <v>3678</v>
      </c>
      <c r="E1359" s="92" t="s">
        <v>3677</v>
      </c>
      <c r="F1359" s="93" t="s">
        <v>3677</v>
      </c>
      <c r="G1359" s="93" t="s">
        <v>17254</v>
      </c>
      <c r="H1359" s="93" t="s">
        <v>17255</v>
      </c>
      <c r="I1359" s="93" t="s">
        <v>17256</v>
      </c>
      <c r="J1359" s="93" t="s">
        <v>14134</v>
      </c>
      <c r="K1359" s="94">
        <v>5788</v>
      </c>
      <c r="L1359" s="90">
        <f>K1359*'Age Distribution'!$U$6</f>
        <v>360.81183288601898</v>
      </c>
      <c r="M1359" s="90">
        <f>K1359*'Age Distribution'!$U$7</f>
        <v>1130.14110489686</v>
      </c>
      <c r="N1359" s="82">
        <f>K1359*'Age Distribution'!$U$8</f>
        <v>1205.8355963243919</v>
      </c>
      <c r="O1359" s="82">
        <f>K1359*'Age Distribution'!$U$9</f>
        <v>1114.5746791941779</v>
      </c>
      <c r="P1359" s="82">
        <f>K1359*'Age Distribution'!$U$10</f>
        <v>1137.2145433093381</v>
      </c>
      <c r="Q1359" s="82">
        <f>K1359*'Age Distribution'!$U$11</f>
        <v>839.42224338921335</v>
      </c>
      <c r="R1359" s="83">
        <f t="shared" si="21"/>
        <v>5788</v>
      </c>
    </row>
    <row r="1360" spans="1:18" x14ac:dyDescent="0.3">
      <c r="A1360" s="53" t="s">
        <v>9784</v>
      </c>
      <c r="B1360" s="53" t="s">
        <v>9709</v>
      </c>
      <c r="C1360" s="53" t="s">
        <v>6467</v>
      </c>
      <c r="D1360" s="91" t="s">
        <v>3676</v>
      </c>
      <c r="E1360" s="92" t="s">
        <v>3675</v>
      </c>
      <c r="F1360" s="93" t="s">
        <v>3675</v>
      </c>
      <c r="G1360" s="93" t="s">
        <v>17257</v>
      </c>
      <c r="H1360" s="93" t="s">
        <v>17258</v>
      </c>
      <c r="I1360" s="93" t="s">
        <v>17259</v>
      </c>
      <c r="J1360" s="93" t="s">
        <v>17260</v>
      </c>
      <c r="K1360" s="94">
        <v>25665</v>
      </c>
      <c r="L1360" s="90">
        <f>K1360*'Age Distribution'!$U$6</f>
        <v>1599.9025036315959</v>
      </c>
      <c r="M1360" s="90">
        <f>K1360*'Age Distribution'!$U$7</f>
        <v>5011.2424770521611</v>
      </c>
      <c r="N1360" s="82">
        <f>K1360*'Age Distribution'!$U$8</f>
        <v>5346.8850344964612</v>
      </c>
      <c r="O1360" s="82">
        <f>K1360*'Age Distribution'!$U$9</f>
        <v>4942.2182345401816</v>
      </c>
      <c r="P1360" s="82">
        <f>K1360*'Age Distribution'!$U$10</f>
        <v>5042.6073348365862</v>
      </c>
      <c r="Q1360" s="82">
        <f>K1360*'Age Distribution'!$U$11</f>
        <v>3722.1444154430133</v>
      </c>
      <c r="R1360" s="83">
        <f t="shared" si="21"/>
        <v>25665</v>
      </c>
    </row>
    <row r="1361" spans="1:18" x14ac:dyDescent="0.3">
      <c r="A1361" s="53" t="s">
        <v>9783</v>
      </c>
      <c r="B1361" s="53" t="s">
        <v>9709</v>
      </c>
      <c r="C1361" s="53" t="s">
        <v>6466</v>
      </c>
      <c r="D1361" s="91" t="s">
        <v>3674</v>
      </c>
      <c r="E1361" s="92" t="s">
        <v>3673</v>
      </c>
      <c r="F1361" s="93" t="s">
        <v>3673</v>
      </c>
      <c r="G1361" s="93" t="s">
        <v>17261</v>
      </c>
      <c r="H1361" s="93" t="s">
        <v>17262</v>
      </c>
      <c r="I1361" s="93" t="s">
        <v>17263</v>
      </c>
      <c r="J1361" s="93" t="s">
        <v>17264</v>
      </c>
      <c r="K1361" s="94">
        <v>35882</v>
      </c>
      <c r="L1361" s="90">
        <f>K1361*'Age Distribution'!$U$6</f>
        <v>2236.8089474112185</v>
      </c>
      <c r="M1361" s="90">
        <f>K1361*'Age Distribution'!$U$7</f>
        <v>7006.1719291480867</v>
      </c>
      <c r="N1361" s="82">
        <f>K1361*'Age Distribution'!$U$8</f>
        <v>7475.4306958037023</v>
      </c>
      <c r="O1361" s="82">
        <f>K1361*'Age Distribution'!$U$9</f>
        <v>6909.6697717424822</v>
      </c>
      <c r="P1361" s="82">
        <f>K1361*'Age Distribution'!$U$10</f>
        <v>7050.0228477929631</v>
      </c>
      <c r="Q1361" s="82">
        <f>K1361*'Age Distribution'!$U$11</f>
        <v>5203.8958081015471</v>
      </c>
      <c r="R1361" s="83">
        <f t="shared" si="21"/>
        <v>35882</v>
      </c>
    </row>
    <row r="1362" spans="1:18" x14ac:dyDescent="0.3">
      <c r="A1362" s="53" t="s">
        <v>9781</v>
      </c>
      <c r="B1362" s="53" t="s">
        <v>9709</v>
      </c>
      <c r="C1362" s="53" t="s">
        <v>6465</v>
      </c>
      <c r="D1362" s="91" t="s">
        <v>3672</v>
      </c>
      <c r="E1362" s="92" t="s">
        <v>3671</v>
      </c>
      <c r="F1362" s="93" t="s">
        <v>3671</v>
      </c>
      <c r="G1362" s="93" t="s">
        <v>17265</v>
      </c>
      <c r="H1362" s="93" t="s">
        <v>17266</v>
      </c>
      <c r="I1362" s="93" t="s">
        <v>15770</v>
      </c>
      <c r="J1362" s="93" t="s">
        <v>17267</v>
      </c>
      <c r="K1362" s="94">
        <v>5505</v>
      </c>
      <c r="L1362" s="90">
        <f>K1362*'Age Distribution'!$U$6</f>
        <v>343.17020387656089</v>
      </c>
      <c r="M1362" s="90">
        <f>K1362*'Age Distribution'!$U$7</f>
        <v>1074.8836873630294</v>
      </c>
      <c r="N1362" s="82">
        <f>K1362*'Age Distribution'!$U$8</f>
        <v>1146.8771523437763</v>
      </c>
      <c r="O1362" s="82">
        <f>K1362*'Age Distribution'!$U$9</f>
        <v>1060.0783705881045</v>
      </c>
      <c r="P1362" s="82">
        <f>K1362*'Age Distribution'!$U$10</f>
        <v>1081.6112752104191</v>
      </c>
      <c r="Q1362" s="82">
        <f>K1362*'Age Distribution'!$U$11</f>
        <v>798.3793106181098</v>
      </c>
      <c r="R1362" s="83">
        <f t="shared" si="21"/>
        <v>5505.0000000000009</v>
      </c>
    </row>
    <row r="1363" spans="1:18" x14ac:dyDescent="0.3">
      <c r="A1363" s="53" t="s">
        <v>9779</v>
      </c>
      <c r="B1363" s="53" t="s">
        <v>9709</v>
      </c>
      <c r="C1363" s="53" t="s">
        <v>6464</v>
      </c>
      <c r="D1363" s="91" t="s">
        <v>3670</v>
      </c>
      <c r="E1363" s="92" t="s">
        <v>3669</v>
      </c>
      <c r="F1363" s="93" t="s">
        <v>3669</v>
      </c>
      <c r="G1363" s="93" t="s">
        <v>5473</v>
      </c>
      <c r="H1363" s="93" t="s">
        <v>17268</v>
      </c>
      <c r="I1363" s="93" t="s">
        <v>17269</v>
      </c>
      <c r="J1363" s="93" t="s">
        <v>17270</v>
      </c>
      <c r="K1363" s="94">
        <v>9417</v>
      </c>
      <c r="L1363" s="90">
        <f>K1363*'Age Distribution'!$U$6</f>
        <v>587.03611442426416</v>
      </c>
      <c r="M1363" s="90">
        <f>K1363*'Age Distribution'!$U$7</f>
        <v>1838.7247382193727</v>
      </c>
      <c r="N1363" s="82">
        <f>K1363*'Age Distribution'!$U$8</f>
        <v>1961.8786818567378</v>
      </c>
      <c r="O1363" s="82">
        <f>K1363*'Age Distribution'!$U$9</f>
        <v>1813.3983679978528</v>
      </c>
      <c r="P1363" s="82">
        <f>K1363*'Age Distribution'!$U$10</f>
        <v>1850.2331296378777</v>
      </c>
      <c r="Q1363" s="82">
        <f>K1363*'Age Distribution'!$U$11</f>
        <v>1365.7289678638947</v>
      </c>
      <c r="R1363" s="83">
        <f t="shared" si="21"/>
        <v>9417</v>
      </c>
    </row>
    <row r="1364" spans="1:18" x14ac:dyDescent="0.3">
      <c r="A1364" s="53" t="s">
        <v>9778</v>
      </c>
      <c r="B1364" s="53" t="s">
        <v>9709</v>
      </c>
      <c r="C1364" s="53" t="s">
        <v>6463</v>
      </c>
      <c r="D1364" s="91" t="s">
        <v>3668</v>
      </c>
      <c r="E1364" s="92" t="s">
        <v>3667</v>
      </c>
      <c r="F1364" s="93" t="s">
        <v>3667</v>
      </c>
      <c r="G1364" s="93" t="s">
        <v>17190</v>
      </c>
      <c r="H1364" s="93" t="s">
        <v>17271</v>
      </c>
      <c r="I1364" s="93" t="s">
        <v>17272</v>
      </c>
      <c r="J1364" s="93" t="s">
        <v>17273</v>
      </c>
      <c r="K1364" s="94">
        <v>20220</v>
      </c>
      <c r="L1364" s="90">
        <f>K1364*'Age Distribution'!$U$6</f>
        <v>1260.472574456687</v>
      </c>
      <c r="M1364" s="90">
        <f>K1364*'Age Distribution'!$U$7</f>
        <v>3948.0741432298737</v>
      </c>
      <c r="N1364" s="82">
        <f>K1364*'Age Distribution'!$U$8</f>
        <v>4212.5079056114728</v>
      </c>
      <c r="O1364" s="82">
        <f>K1364*'Age Distribution'!$U$9</f>
        <v>3893.6938516424111</v>
      </c>
      <c r="P1364" s="82">
        <f>K1364*'Age Distribution'!$U$10</f>
        <v>3972.7847383750545</v>
      </c>
      <c r="Q1364" s="82">
        <f>K1364*'Age Distribution'!$U$11</f>
        <v>2932.4667866845011</v>
      </c>
      <c r="R1364" s="83">
        <f t="shared" si="21"/>
        <v>20220</v>
      </c>
    </row>
    <row r="1365" spans="1:18" x14ac:dyDescent="0.3">
      <c r="A1365" s="53" t="s">
        <v>9777</v>
      </c>
      <c r="B1365" s="53" t="s">
        <v>9709</v>
      </c>
      <c r="C1365" s="53" t="s">
        <v>6462</v>
      </c>
      <c r="D1365" s="91" t="s">
        <v>3666</v>
      </c>
      <c r="E1365" s="92" t="s">
        <v>3665</v>
      </c>
      <c r="F1365" s="93" t="s">
        <v>3665</v>
      </c>
      <c r="G1365" s="93" t="s">
        <v>17274</v>
      </c>
      <c r="H1365" s="93" t="s">
        <v>17275</v>
      </c>
      <c r="I1365" s="93" t="s">
        <v>17276</v>
      </c>
      <c r="J1365" s="93" t="s">
        <v>17277</v>
      </c>
      <c r="K1365" s="94">
        <v>23107</v>
      </c>
      <c r="L1365" s="90">
        <f>K1365*'Age Distribution'!$U$6</f>
        <v>1440.442125517837</v>
      </c>
      <c r="M1365" s="90">
        <f>K1365*'Age Distribution'!$U$7</f>
        <v>4511.7779044318841</v>
      </c>
      <c r="N1365" s="82">
        <f>K1365*'Age Distribution'!$U$8</f>
        <v>4813.9673677034771</v>
      </c>
      <c r="O1365" s="82">
        <f>K1365*'Age Distribution'!$U$9</f>
        <v>4449.6332260089612</v>
      </c>
      <c r="P1365" s="82">
        <f>K1365*'Age Distribution'!$U$10</f>
        <v>4540.0166641756869</v>
      </c>
      <c r="Q1365" s="82">
        <f>K1365*'Age Distribution'!$U$11</f>
        <v>3351.162712162155</v>
      </c>
      <c r="R1365" s="83">
        <f t="shared" si="21"/>
        <v>23107</v>
      </c>
    </row>
    <row r="1366" spans="1:18" x14ac:dyDescent="0.3">
      <c r="A1366" s="53" t="s">
        <v>9775</v>
      </c>
      <c r="B1366" s="53" t="s">
        <v>9709</v>
      </c>
      <c r="C1366" s="53" t="s">
        <v>6461</v>
      </c>
      <c r="D1366" s="91" t="s">
        <v>3664</v>
      </c>
      <c r="E1366" s="92" t="s">
        <v>3663</v>
      </c>
      <c r="F1366" s="93" t="s">
        <v>3663</v>
      </c>
      <c r="G1366" s="93" t="s">
        <v>14831</v>
      </c>
      <c r="H1366" s="93" t="s">
        <v>17131</v>
      </c>
      <c r="I1366" s="93" t="s">
        <v>17278</v>
      </c>
      <c r="J1366" s="93" t="s">
        <v>17279</v>
      </c>
      <c r="K1366" s="94">
        <v>25884</v>
      </c>
      <c r="L1366" s="90">
        <f>K1366*'Age Distribution'!$U$6</f>
        <v>1613.5545062926253</v>
      </c>
      <c r="M1366" s="90">
        <f>K1366*'Age Distribution'!$U$7</f>
        <v>5054.0035174758677</v>
      </c>
      <c r="N1366" s="82">
        <f>K1366*'Age Distribution'!$U$8</f>
        <v>5392.5101201210364</v>
      </c>
      <c r="O1366" s="82">
        <f>K1366*'Age Distribution'!$U$9</f>
        <v>4984.3902896098998</v>
      </c>
      <c r="P1366" s="82">
        <f>K1366*'Age Distribution'!$U$10</f>
        <v>5085.6360122700253</v>
      </c>
      <c r="Q1366" s="82">
        <f>K1366*'Age Distribution'!$U$11</f>
        <v>3753.9055542305455</v>
      </c>
      <c r="R1366" s="83">
        <f t="shared" si="21"/>
        <v>25884</v>
      </c>
    </row>
    <row r="1367" spans="1:18" x14ac:dyDescent="0.3">
      <c r="A1367" s="53" t="s">
        <v>9773</v>
      </c>
      <c r="B1367" s="53" t="s">
        <v>9709</v>
      </c>
      <c r="C1367" s="53" t="s">
        <v>6460</v>
      </c>
      <c r="D1367" s="91" t="s">
        <v>3662</v>
      </c>
      <c r="E1367" s="92" t="s">
        <v>3661</v>
      </c>
      <c r="F1367" s="93" t="s">
        <v>3661</v>
      </c>
      <c r="G1367" s="93" t="s">
        <v>17280</v>
      </c>
      <c r="H1367" s="93" t="s">
        <v>15365</v>
      </c>
      <c r="I1367" s="93" t="s">
        <v>17281</v>
      </c>
      <c r="J1367" s="93" t="s">
        <v>17282</v>
      </c>
      <c r="K1367" s="94">
        <v>32810</v>
      </c>
      <c r="L1367" s="90">
        <f>K1367*'Age Distribution'!$U$6</f>
        <v>2045.3068826866418</v>
      </c>
      <c r="M1367" s="90">
        <f>K1367*'Age Distribution'!$U$7</f>
        <v>6406.3458278621238</v>
      </c>
      <c r="N1367" s="82">
        <f>K1367*'Age Distribution'!$U$8</f>
        <v>6835.4294947137696</v>
      </c>
      <c r="O1367" s="82">
        <f>K1367*'Age Distribution'!$U$9</f>
        <v>6318.1056019974039</v>
      </c>
      <c r="P1367" s="82">
        <f>K1367*'Age Distribution'!$U$10</f>
        <v>6446.4424958499276</v>
      </c>
      <c r="Q1367" s="82">
        <f>K1367*'Age Distribution'!$U$11</f>
        <v>4758.3696968901331</v>
      </c>
      <c r="R1367" s="83">
        <f t="shared" si="21"/>
        <v>32810</v>
      </c>
    </row>
    <row r="1368" spans="1:18" x14ac:dyDescent="0.3">
      <c r="A1368" s="53" t="s">
        <v>9771</v>
      </c>
      <c r="B1368" s="53" t="s">
        <v>9709</v>
      </c>
      <c r="C1368" s="53" t="s">
        <v>6459</v>
      </c>
      <c r="D1368" s="91" t="s">
        <v>3660</v>
      </c>
      <c r="E1368" s="92" t="s">
        <v>3659</v>
      </c>
      <c r="F1368" s="93" t="s">
        <v>3659</v>
      </c>
      <c r="G1368" s="93" t="s">
        <v>17283</v>
      </c>
      <c r="H1368" s="93" t="s">
        <v>17284</v>
      </c>
      <c r="I1368" s="93" t="s">
        <v>17285</v>
      </c>
      <c r="J1368" s="93" t="s">
        <v>821</v>
      </c>
      <c r="K1368" s="94">
        <v>39323</v>
      </c>
      <c r="L1368" s="90">
        <f>K1368*'Age Distribution'!$U$6</f>
        <v>2451.3137015509546</v>
      </c>
      <c r="M1368" s="90">
        <f>K1368*'Age Distribution'!$U$7</f>
        <v>7678.0474547096101</v>
      </c>
      <c r="N1368" s="82">
        <f>K1368*'Age Distribution'!$U$8</f>
        <v>8192.3070411651806</v>
      </c>
      <c r="O1368" s="82">
        <f>K1368*'Age Distribution'!$U$9</f>
        <v>7572.2909657831124</v>
      </c>
      <c r="P1368" s="82">
        <f>K1368*'Age Distribution'!$U$10</f>
        <v>7726.1035740416555</v>
      </c>
      <c r="Q1368" s="82">
        <f>K1368*'Age Distribution'!$U$11</f>
        <v>5702.9372627494877</v>
      </c>
      <c r="R1368" s="83">
        <f t="shared" si="21"/>
        <v>39323</v>
      </c>
    </row>
    <row r="1369" spans="1:18" x14ac:dyDescent="0.3">
      <c r="A1369" s="53" t="s">
        <v>9769</v>
      </c>
      <c r="B1369" s="53" t="s">
        <v>9709</v>
      </c>
      <c r="C1369" s="53" t="s">
        <v>6458</v>
      </c>
      <c r="D1369" s="91" t="s">
        <v>3658</v>
      </c>
      <c r="E1369" s="92" t="s">
        <v>3657</v>
      </c>
      <c r="F1369" s="93" t="s">
        <v>3657</v>
      </c>
      <c r="G1369" s="93" t="s">
        <v>17286</v>
      </c>
      <c r="H1369" s="93" t="s">
        <v>17287</v>
      </c>
      <c r="I1369" s="93" t="s">
        <v>17288</v>
      </c>
      <c r="J1369" s="93" t="s">
        <v>17289</v>
      </c>
      <c r="K1369" s="94">
        <v>8470</v>
      </c>
      <c r="L1369" s="90">
        <f>K1369*'Age Distribution'!$U$6</f>
        <v>528.00211204985851</v>
      </c>
      <c r="M1369" s="90">
        <f>K1369*'Age Distribution'!$U$7</f>
        <v>1653.8174081680033</v>
      </c>
      <c r="N1369" s="82">
        <f>K1369*'Age Distribution'!$U$8</f>
        <v>1764.5866449322045</v>
      </c>
      <c r="O1369" s="82">
        <f>K1369*'Age Distribution'!$U$9</f>
        <v>1631.0379289520881</v>
      </c>
      <c r="P1369" s="82">
        <f>K1369*'Age Distribution'!$U$10</f>
        <v>1664.168483384605</v>
      </c>
      <c r="Q1369" s="82">
        <f>K1369*'Age Distribution'!$U$11</f>
        <v>1228.3874225132406</v>
      </c>
      <c r="R1369" s="83">
        <f t="shared" si="21"/>
        <v>8470</v>
      </c>
    </row>
    <row r="1370" spans="1:18" x14ac:dyDescent="0.3">
      <c r="A1370" s="53" t="s">
        <v>9768</v>
      </c>
      <c r="B1370" s="53" t="s">
        <v>9709</v>
      </c>
      <c r="C1370" s="53" t="s">
        <v>6457</v>
      </c>
      <c r="D1370" s="91" t="s">
        <v>3656</v>
      </c>
      <c r="E1370" s="92" t="s">
        <v>563</v>
      </c>
      <c r="F1370" s="93" t="s">
        <v>563</v>
      </c>
      <c r="G1370" s="93" t="s">
        <v>17290</v>
      </c>
      <c r="H1370" s="93" t="s">
        <v>17291</v>
      </c>
      <c r="I1370" s="93" t="s">
        <v>17292</v>
      </c>
      <c r="J1370" s="93" t="s">
        <v>17293</v>
      </c>
      <c r="K1370" s="94">
        <v>33093</v>
      </c>
      <c r="L1370" s="90">
        <f>K1370*'Age Distribution'!$U$6</f>
        <v>2062.9485116961</v>
      </c>
      <c r="M1370" s="90">
        <f>K1370*'Age Distribution'!$U$7</f>
        <v>6461.6032453959551</v>
      </c>
      <c r="N1370" s="82">
        <f>K1370*'Age Distribution'!$U$8</f>
        <v>6894.3879386943854</v>
      </c>
      <c r="O1370" s="82">
        <f>K1370*'Age Distribution'!$U$9</f>
        <v>6372.6019106034773</v>
      </c>
      <c r="P1370" s="82">
        <f>K1370*'Age Distribution'!$U$10</f>
        <v>6502.0457639488468</v>
      </c>
      <c r="Q1370" s="82">
        <f>K1370*'Age Distribution'!$U$11</f>
        <v>4799.4126296612367</v>
      </c>
      <c r="R1370" s="83">
        <f t="shared" si="21"/>
        <v>33093</v>
      </c>
    </row>
    <row r="1371" spans="1:18" x14ac:dyDescent="0.3">
      <c r="A1371" s="53" t="s">
        <v>9766</v>
      </c>
      <c r="B1371" s="53" t="s">
        <v>9709</v>
      </c>
      <c r="C1371" s="53" t="s">
        <v>6456</v>
      </c>
      <c r="D1371" s="91" t="s">
        <v>3655</v>
      </c>
      <c r="E1371" s="92" t="s">
        <v>3654</v>
      </c>
      <c r="F1371" s="93" t="s">
        <v>3654</v>
      </c>
      <c r="G1371" s="93" t="s">
        <v>17294</v>
      </c>
      <c r="H1371" s="93" t="s">
        <v>17295</v>
      </c>
      <c r="I1371" s="93" t="s">
        <v>17296</v>
      </c>
      <c r="J1371" s="93" t="s">
        <v>17297</v>
      </c>
      <c r="K1371" s="94">
        <v>21590</v>
      </c>
      <c r="L1371" s="90">
        <f>K1371*'Age Distribution'!$U$6</f>
        <v>1345.8755134777384</v>
      </c>
      <c r="M1371" s="90">
        <f>K1371*'Age Distribution'!$U$7</f>
        <v>4215.5747157434698</v>
      </c>
      <c r="N1371" s="82">
        <f>K1371*'Age Distribution'!$U$8</f>
        <v>4497.9251079204596</v>
      </c>
      <c r="O1371" s="82">
        <f>K1371*'Age Distribution'!$U$9</f>
        <v>4157.5099039050274</v>
      </c>
      <c r="P1371" s="82">
        <f>K1371*'Age Distribution'!$U$10</f>
        <v>4241.9595698079838</v>
      </c>
      <c r="Q1371" s="82">
        <f>K1371*'Age Distribution'!$U$11</f>
        <v>3131.1551891453205</v>
      </c>
      <c r="R1371" s="83">
        <f t="shared" si="21"/>
        <v>21590</v>
      </c>
    </row>
    <row r="1372" spans="1:18" x14ac:dyDescent="0.3">
      <c r="A1372" s="53" t="s">
        <v>9764</v>
      </c>
      <c r="B1372" s="53" t="s">
        <v>9709</v>
      </c>
      <c r="C1372" s="53" t="s">
        <v>6455</v>
      </c>
      <c r="D1372" s="91" t="s">
        <v>3653</v>
      </c>
      <c r="E1372" s="92" t="s">
        <v>3652</v>
      </c>
      <c r="F1372" s="93" t="s">
        <v>3652</v>
      </c>
      <c r="G1372" s="93" t="s">
        <v>17298</v>
      </c>
      <c r="H1372" s="93" t="s">
        <v>17299</v>
      </c>
      <c r="I1372" s="93" t="s">
        <v>17300</v>
      </c>
      <c r="J1372" s="93" t="s">
        <v>17301</v>
      </c>
      <c r="K1372" s="94">
        <v>6639</v>
      </c>
      <c r="L1372" s="90">
        <f>K1372*'Age Distribution'!$U$6</f>
        <v>413.86139573778161</v>
      </c>
      <c r="M1372" s="90">
        <f>K1372*'Age Distribution'!$U$7</f>
        <v>1296.303869283043</v>
      </c>
      <c r="N1372" s="82">
        <f>K1372*'Age Distribution'!$U$8</f>
        <v>1383.1275957148648</v>
      </c>
      <c r="O1372" s="82">
        <f>K1372*'Age Distribution'!$U$9</f>
        <v>1278.4487379354089</v>
      </c>
      <c r="P1372" s="82">
        <f>K1372*'Age Distribution'!$U$10</f>
        <v>1304.417303564391</v>
      </c>
      <c r="Q1372" s="82">
        <f>K1372*'Age Distribution'!$U$11</f>
        <v>962.84109776451055</v>
      </c>
      <c r="R1372" s="83">
        <f t="shared" si="21"/>
        <v>6639</v>
      </c>
    </row>
    <row r="1373" spans="1:18" x14ac:dyDescent="0.3">
      <c r="A1373" s="53" t="s">
        <v>9762</v>
      </c>
      <c r="B1373" s="53" t="s">
        <v>9709</v>
      </c>
      <c r="C1373" s="53" t="s">
        <v>6454</v>
      </c>
      <c r="D1373" s="91" t="s">
        <v>3651</v>
      </c>
      <c r="E1373" s="92" t="s">
        <v>3650</v>
      </c>
      <c r="F1373" s="93" t="s">
        <v>17302</v>
      </c>
      <c r="G1373" s="93" t="s">
        <v>17303</v>
      </c>
      <c r="H1373" s="93" t="s">
        <v>17304</v>
      </c>
      <c r="I1373" s="93" t="s">
        <v>17305</v>
      </c>
      <c r="J1373" s="93" t="s">
        <v>17306</v>
      </c>
      <c r="K1373" s="94">
        <v>150287</v>
      </c>
      <c r="L1373" s="90">
        <f>K1373*'Age Distribution'!$U$6</f>
        <v>9368.5777347859603</v>
      </c>
      <c r="M1373" s="90">
        <f>K1373*'Age Distribution'!$U$7</f>
        <v>29344.422292956875</v>
      </c>
      <c r="N1373" s="82">
        <f>K1373*'Age Distribution'!$U$8</f>
        <v>31309.850425847249</v>
      </c>
      <c r="O1373" s="82">
        <f>K1373*'Age Distribution'!$U$9</f>
        <v>28940.235800286006</v>
      </c>
      <c r="P1373" s="82">
        <f>K1373*'Age Distribution'!$U$10</f>
        <v>29528.086052234015</v>
      </c>
      <c r="Q1373" s="82">
        <f>K1373*'Age Distribution'!$U$11</f>
        <v>21795.827693889893</v>
      </c>
      <c r="R1373" s="83">
        <f t="shared" si="21"/>
        <v>150287</v>
      </c>
    </row>
    <row r="1374" spans="1:18" x14ac:dyDescent="0.3">
      <c r="A1374" s="53" t="s">
        <v>9760</v>
      </c>
      <c r="B1374" s="53" t="s">
        <v>9709</v>
      </c>
      <c r="C1374" s="53" t="s">
        <v>6453</v>
      </c>
      <c r="D1374" s="91" t="s">
        <v>3649</v>
      </c>
      <c r="E1374" s="92" t="s">
        <v>3648</v>
      </c>
      <c r="F1374" s="93" t="s">
        <v>3648</v>
      </c>
      <c r="G1374" s="93" t="s">
        <v>17307</v>
      </c>
      <c r="H1374" s="93" t="s">
        <v>17308</v>
      </c>
      <c r="I1374" s="93" t="s">
        <v>17309</v>
      </c>
      <c r="J1374" s="93" t="s">
        <v>17310</v>
      </c>
      <c r="K1374" s="94">
        <v>57635</v>
      </c>
      <c r="L1374" s="90">
        <f>K1374*'Age Distribution'!$U$6</f>
        <v>3592.8455404951114</v>
      </c>
      <c r="M1374" s="90">
        <f>K1374*'Age Distribution'!$U$7</f>
        <v>11253.573355343906</v>
      </c>
      <c r="N1374" s="82">
        <f>K1374*'Age Distribution'!$U$8</f>
        <v>12007.314200787203</v>
      </c>
      <c r="O1374" s="82">
        <f>K1374*'Age Distribution'!$U$9</f>
        <v>11098.568008872915</v>
      </c>
      <c r="P1374" s="82">
        <f>K1374*'Age Distribution'!$U$10</f>
        <v>11324.008328202091</v>
      </c>
      <c r="Q1374" s="82">
        <f>K1374*'Age Distribution'!$U$11</f>
        <v>8358.6905662987756</v>
      </c>
      <c r="R1374" s="83">
        <f t="shared" si="21"/>
        <v>57635.000000000007</v>
      </c>
    </row>
    <row r="1375" spans="1:18" x14ac:dyDescent="0.3">
      <c r="A1375" s="53" t="s">
        <v>9758</v>
      </c>
      <c r="B1375" s="53" t="s">
        <v>9709</v>
      </c>
      <c r="C1375" s="53" t="s">
        <v>6452</v>
      </c>
      <c r="D1375" s="91" t="s">
        <v>3647</v>
      </c>
      <c r="E1375" s="92" t="s">
        <v>3646</v>
      </c>
      <c r="F1375" s="93" t="s">
        <v>3646</v>
      </c>
      <c r="G1375" s="93" t="s">
        <v>17311</v>
      </c>
      <c r="H1375" s="93" t="s">
        <v>17312</v>
      </c>
      <c r="I1375" s="93" t="s">
        <v>17313</v>
      </c>
      <c r="J1375" s="93" t="s">
        <v>17314</v>
      </c>
      <c r="K1375" s="94">
        <v>14058</v>
      </c>
      <c r="L1375" s="90">
        <f>K1375*'Age Distribution'!$U$6</f>
        <v>876.3463625970378</v>
      </c>
      <c r="M1375" s="90">
        <f>K1375*'Age Distribution'!$U$7</f>
        <v>2744.9073345957249</v>
      </c>
      <c r="N1375" s="82">
        <f>K1375*'Age Distribution'!$U$8</f>
        <v>2928.7554963939706</v>
      </c>
      <c r="O1375" s="82">
        <f>K1375*'Age Distribution'!$U$9</f>
        <v>2707.0993158451538</v>
      </c>
      <c r="P1375" s="82">
        <f>K1375*'Age Distribution'!$U$10</f>
        <v>2762.0874308643183</v>
      </c>
      <c r="Q1375" s="82">
        <f>K1375*'Age Distribution'!$U$11</f>
        <v>2038.8040597037943</v>
      </c>
      <c r="R1375" s="83">
        <f t="shared" si="21"/>
        <v>14058</v>
      </c>
    </row>
    <row r="1376" spans="1:18" x14ac:dyDescent="0.3">
      <c r="A1376" s="53" t="s">
        <v>9757</v>
      </c>
      <c r="B1376" s="53" t="s">
        <v>9709</v>
      </c>
      <c r="C1376" s="53" t="s">
        <v>6451</v>
      </c>
      <c r="D1376" s="91" t="s">
        <v>3645</v>
      </c>
      <c r="E1376" s="92" t="s">
        <v>3644</v>
      </c>
      <c r="F1376" s="93" t="s">
        <v>3644</v>
      </c>
      <c r="G1376" s="93" t="s">
        <v>5123</v>
      </c>
      <c r="H1376" s="93" t="s">
        <v>17315</v>
      </c>
      <c r="I1376" s="93" t="s">
        <v>17316</v>
      </c>
      <c r="J1376" s="93" t="s">
        <v>17317</v>
      </c>
      <c r="K1376" s="94">
        <v>29095</v>
      </c>
      <c r="L1376" s="90">
        <f>K1376*'Age Distribution'!$U$6</f>
        <v>1813.7215407426957</v>
      </c>
      <c r="M1376" s="90">
        <f>K1376*'Age Distribution'!$U$7</f>
        <v>5680.9701877978814</v>
      </c>
      <c r="N1376" s="82">
        <f>K1376*'Age Distribution'!$U$8</f>
        <v>6061.4697088904941</v>
      </c>
      <c r="O1376" s="82">
        <f>K1376*'Age Distribution'!$U$9</f>
        <v>5602.721197504251</v>
      </c>
      <c r="P1376" s="82">
        <f>K1376*'Age Distribution'!$U$10</f>
        <v>5716.5268033146494</v>
      </c>
      <c r="Q1376" s="82">
        <f>K1376*'Age Distribution'!$U$11</f>
        <v>4219.5905617500275</v>
      </c>
      <c r="R1376" s="83">
        <f t="shared" si="21"/>
        <v>29095</v>
      </c>
    </row>
    <row r="1377" spans="1:18" x14ac:dyDescent="0.3">
      <c r="A1377" s="53" t="s">
        <v>9755</v>
      </c>
      <c r="B1377" s="53" t="s">
        <v>9709</v>
      </c>
      <c r="C1377" s="53" t="s">
        <v>6450</v>
      </c>
      <c r="D1377" s="91" t="s">
        <v>3643</v>
      </c>
      <c r="E1377" s="92" t="s">
        <v>3642</v>
      </c>
      <c r="F1377" s="93" t="s">
        <v>3642</v>
      </c>
      <c r="G1377" s="93" t="s">
        <v>17318</v>
      </c>
      <c r="H1377" s="93" t="s">
        <v>14168</v>
      </c>
      <c r="I1377" s="93" t="s">
        <v>17319</v>
      </c>
      <c r="J1377" s="93" t="s">
        <v>17320</v>
      </c>
      <c r="K1377" s="94">
        <v>9281</v>
      </c>
      <c r="L1377" s="90">
        <f>K1377*'Age Distribution'!$U$6</f>
        <v>578.55815843385324</v>
      </c>
      <c r="M1377" s="90">
        <f>K1377*'Age Distribution'!$U$7</f>
        <v>1812.1699368603588</v>
      </c>
      <c r="N1377" s="82">
        <f>K1377*'Age Distribution'!$U$8</f>
        <v>1933.5452953501522</v>
      </c>
      <c r="O1377" s="82">
        <f>K1377*'Age Distribution'!$U$9</f>
        <v>1787.2093292330967</v>
      </c>
      <c r="P1377" s="82">
        <f>K1377*'Age Distribution'!$U$10</f>
        <v>1823.5121244737329</v>
      </c>
      <c r="Q1377" s="82">
        <f>K1377*'Age Distribution'!$U$11</f>
        <v>1346.0051556488061</v>
      </c>
      <c r="R1377" s="83">
        <f t="shared" si="21"/>
        <v>9281</v>
      </c>
    </row>
    <row r="1378" spans="1:18" x14ac:dyDescent="0.3">
      <c r="A1378" s="53" t="s">
        <v>9753</v>
      </c>
      <c r="B1378" s="53" t="s">
        <v>9709</v>
      </c>
      <c r="C1378" s="53" t="s">
        <v>6449</v>
      </c>
      <c r="D1378" s="91" t="s">
        <v>3641</v>
      </c>
      <c r="E1378" s="92" t="s">
        <v>3640</v>
      </c>
      <c r="F1378" s="93" t="s">
        <v>3640</v>
      </c>
      <c r="G1378" s="93" t="s">
        <v>17321</v>
      </c>
      <c r="H1378" s="93" t="s">
        <v>17322</v>
      </c>
      <c r="I1378" s="93" t="s">
        <v>17323</v>
      </c>
      <c r="J1378" s="93" t="s">
        <v>17324</v>
      </c>
      <c r="K1378" s="94">
        <v>31704</v>
      </c>
      <c r="L1378" s="90">
        <f>K1378*'Age Distribution'!$U$6</f>
        <v>1976.3611523528587</v>
      </c>
      <c r="M1378" s="90">
        <f>K1378*'Age Distribution'!$U$7</f>
        <v>6190.3928109277895</v>
      </c>
      <c r="N1378" s="82">
        <f>K1378*'Age Distribution'!$U$8</f>
        <v>6605.0123956234484</v>
      </c>
      <c r="O1378" s="82">
        <f>K1378*'Age Distribution'!$U$9</f>
        <v>6105.1270955722548</v>
      </c>
      <c r="P1378" s="82">
        <f>K1378*'Age Distribution'!$U$10</f>
        <v>6229.1378509121032</v>
      </c>
      <c r="Q1378" s="82">
        <f>K1378*'Age Distribution'!$U$11</f>
        <v>4597.9686946115444</v>
      </c>
      <c r="R1378" s="83">
        <f t="shared" si="21"/>
        <v>31703.999999999996</v>
      </c>
    </row>
    <row r="1379" spans="1:18" x14ac:dyDescent="0.3">
      <c r="A1379" s="53" t="s">
        <v>9752</v>
      </c>
      <c r="B1379" s="53" t="s">
        <v>9709</v>
      </c>
      <c r="C1379" s="53" t="s">
        <v>6447</v>
      </c>
      <c r="D1379" s="91" t="s">
        <v>3639</v>
      </c>
      <c r="E1379" s="92" t="s">
        <v>3638</v>
      </c>
      <c r="F1379" s="93" t="s">
        <v>3638</v>
      </c>
      <c r="G1379" s="93" t="s">
        <v>17325</v>
      </c>
      <c r="H1379" s="93" t="s">
        <v>17326</v>
      </c>
      <c r="I1379" s="93" t="s">
        <v>16200</v>
      </c>
      <c r="J1379" s="93" t="s">
        <v>17327</v>
      </c>
      <c r="K1379" s="94">
        <v>10984</v>
      </c>
      <c r="L1379" s="90">
        <f>K1379*'Age Distribution'!$U$6</f>
        <v>684.71962204907265</v>
      </c>
      <c r="M1379" s="90">
        <f>K1379*'Age Distribution'!$U$7</f>
        <v>2144.6907215250708</v>
      </c>
      <c r="N1379" s="82">
        <f>K1379*'Age Distribution'!$U$8</f>
        <v>2288.3376278554115</v>
      </c>
      <c r="O1379" s="82">
        <f>K1379*'Age Distribution'!$U$9</f>
        <v>2115.1500131770645</v>
      </c>
      <c r="P1379" s="82">
        <f>K1379*'Age Distribution'!$U$10</f>
        <v>2158.114122962987</v>
      </c>
      <c r="Q1379" s="82">
        <f>K1379*'Age Distribution'!$U$11</f>
        <v>1592.9878924303937</v>
      </c>
      <c r="R1379" s="83">
        <f t="shared" si="21"/>
        <v>10984</v>
      </c>
    </row>
    <row r="1380" spans="1:18" x14ac:dyDescent="0.3">
      <c r="A1380" s="53" t="s">
        <v>9750</v>
      </c>
      <c r="B1380" s="53" t="s">
        <v>9709</v>
      </c>
      <c r="C1380" s="53" t="s">
        <v>6446</v>
      </c>
      <c r="D1380" s="91" t="s">
        <v>3637</v>
      </c>
      <c r="E1380" s="92" t="s">
        <v>3636</v>
      </c>
      <c r="F1380" s="93" t="s">
        <v>3636</v>
      </c>
      <c r="G1380" s="93" t="s">
        <v>17328</v>
      </c>
      <c r="H1380" s="93" t="s">
        <v>17329</v>
      </c>
      <c r="I1380" s="93" t="s">
        <v>17330</v>
      </c>
      <c r="J1380" s="93" t="s">
        <v>17331</v>
      </c>
      <c r="K1380" s="94">
        <v>532655</v>
      </c>
      <c r="L1380" s="90">
        <f>K1380*'Age Distribution'!$U$6</f>
        <v>33204.600353473128</v>
      </c>
      <c r="M1380" s="90">
        <f>K1380*'Age Distribution'!$U$7</f>
        <v>104004.02733739407</v>
      </c>
      <c r="N1380" s="82">
        <f>K1380*'Age Distribution'!$U$8</f>
        <v>110969.99992400984</v>
      </c>
      <c r="O1380" s="82">
        <f>K1380*'Age Distribution'!$U$9</f>
        <v>102571.48855324373</v>
      </c>
      <c r="P1380" s="82">
        <f>K1380*'Age Distribution'!$U$10</f>
        <v>104654.97798314366</v>
      </c>
      <c r="Q1380" s="82">
        <f>K1380*'Age Distribution'!$U$11</f>
        <v>77249.905848735565</v>
      </c>
      <c r="R1380" s="83">
        <f t="shared" si="21"/>
        <v>532655</v>
      </c>
    </row>
    <row r="1381" spans="1:18" x14ac:dyDescent="0.3">
      <c r="A1381" s="53" t="s">
        <v>9749</v>
      </c>
      <c r="B1381" s="53" t="s">
        <v>9709</v>
      </c>
      <c r="C1381" s="53" t="s">
        <v>6445</v>
      </c>
      <c r="D1381" s="91" t="s">
        <v>3635</v>
      </c>
      <c r="E1381" s="92" t="s">
        <v>3634</v>
      </c>
      <c r="F1381" s="93" t="s">
        <v>3634</v>
      </c>
      <c r="G1381" s="93" t="s">
        <v>17332</v>
      </c>
      <c r="H1381" s="93" t="s">
        <v>17333</v>
      </c>
      <c r="I1381" s="93" t="s">
        <v>17334</v>
      </c>
      <c r="J1381" s="93" t="s">
        <v>17335</v>
      </c>
      <c r="K1381" s="94">
        <v>4043</v>
      </c>
      <c r="L1381" s="90">
        <f>K1381*'Age Distribution'!$U$6</f>
        <v>252.0321769796432</v>
      </c>
      <c r="M1381" s="90">
        <f>K1381*'Age Distribution'!$U$7</f>
        <v>789.41957275362904</v>
      </c>
      <c r="N1381" s="82">
        <f>K1381*'Age Distribution'!$U$8</f>
        <v>842.29324739798142</v>
      </c>
      <c r="O1381" s="82">
        <f>K1381*'Age Distribution'!$U$9</f>
        <v>778.54620386697661</v>
      </c>
      <c r="P1381" s="82">
        <f>K1381*'Age Distribution'!$U$10</f>
        <v>794.36046969586278</v>
      </c>
      <c r="Q1381" s="82">
        <f>K1381*'Age Distribution'!$U$11</f>
        <v>586.34832930590699</v>
      </c>
      <c r="R1381" s="83">
        <f t="shared" si="21"/>
        <v>4043</v>
      </c>
    </row>
    <row r="1382" spans="1:18" x14ac:dyDescent="0.3">
      <c r="A1382" s="53" t="s">
        <v>9747</v>
      </c>
      <c r="B1382" s="53" t="s">
        <v>9709</v>
      </c>
      <c r="C1382" s="53" t="s">
        <v>6444</v>
      </c>
      <c r="D1382" s="91" t="s">
        <v>3633</v>
      </c>
      <c r="E1382" s="92" t="s">
        <v>3632</v>
      </c>
      <c r="F1382" s="93" t="s">
        <v>3632</v>
      </c>
      <c r="G1382" s="93" t="s">
        <v>17336</v>
      </c>
      <c r="H1382" s="93" t="s">
        <v>17337</v>
      </c>
      <c r="I1382" s="93" t="s">
        <v>548</v>
      </c>
      <c r="J1382" s="93" t="s">
        <v>17338</v>
      </c>
      <c r="K1382" s="94">
        <v>15515</v>
      </c>
      <c r="L1382" s="90">
        <f>K1382*'Age Distribution'!$U$6</f>
        <v>967.17269993548462</v>
      </c>
      <c r="M1382" s="90">
        <f>K1382*'Age Distribution'!$U$7</f>
        <v>3029.3951697433972</v>
      </c>
      <c r="N1382" s="82">
        <f>K1382*'Age Distribution'!$U$8</f>
        <v>3232.2977327181998</v>
      </c>
      <c r="O1382" s="82">
        <f>K1382*'Age Distribution'!$U$9</f>
        <v>2987.668650258754</v>
      </c>
      <c r="P1382" s="82">
        <f>K1382*'Age Distribution'!$U$10</f>
        <v>3048.355846483134</v>
      </c>
      <c r="Q1382" s="82">
        <f>K1382*'Age Distribution'!$U$11</f>
        <v>2250.1099008610304</v>
      </c>
      <c r="R1382" s="83">
        <f t="shared" si="21"/>
        <v>15515.000000000002</v>
      </c>
    </row>
    <row r="1383" spans="1:18" x14ac:dyDescent="0.3">
      <c r="A1383" s="53" t="s">
        <v>9745</v>
      </c>
      <c r="B1383" s="53" t="s">
        <v>9709</v>
      </c>
      <c r="C1383" s="53" t="s">
        <v>6442</v>
      </c>
      <c r="D1383" s="91" t="s">
        <v>3631</v>
      </c>
      <c r="E1383" s="92" t="s">
        <v>3630</v>
      </c>
      <c r="F1383" s="93" t="s">
        <v>3630</v>
      </c>
      <c r="G1383" s="93" t="s">
        <v>17339</v>
      </c>
      <c r="H1383" s="93" t="s">
        <v>17340</v>
      </c>
      <c r="I1383" s="93" t="s">
        <v>17341</v>
      </c>
      <c r="J1383" s="93" t="s">
        <v>17342</v>
      </c>
      <c r="K1383" s="94">
        <v>15025</v>
      </c>
      <c r="L1383" s="90">
        <f>K1383*'Age Distribution'!$U$6</f>
        <v>936.62712320532751</v>
      </c>
      <c r="M1383" s="90">
        <f>K1383*'Age Distribution'!$U$7</f>
        <v>2933.7197824940085</v>
      </c>
      <c r="N1383" s="82">
        <f>K1383*'Age Distribution'!$U$8</f>
        <v>3130.2142078047664</v>
      </c>
      <c r="O1383" s="82">
        <f>K1383*'Age Distribution'!$U$9</f>
        <v>2893.31108412103</v>
      </c>
      <c r="P1383" s="82">
        <f>K1383*'Age Distribution'!$U$10</f>
        <v>2952.0816367005536</v>
      </c>
      <c r="Q1383" s="82">
        <f>K1383*'Age Distribution'!$U$11</f>
        <v>2179.0461656743141</v>
      </c>
      <c r="R1383" s="83">
        <f t="shared" si="21"/>
        <v>15025</v>
      </c>
    </row>
    <row r="1384" spans="1:18" x14ac:dyDescent="0.3">
      <c r="A1384" s="53" t="s">
        <v>9744</v>
      </c>
      <c r="B1384" s="53" t="s">
        <v>9709</v>
      </c>
      <c r="C1384" s="53" t="s">
        <v>6441</v>
      </c>
      <c r="D1384" s="91" t="s">
        <v>3629</v>
      </c>
      <c r="E1384" s="92" t="s">
        <v>3628</v>
      </c>
      <c r="F1384" s="93" t="s">
        <v>17343</v>
      </c>
      <c r="G1384" s="93" t="s">
        <v>17344</v>
      </c>
      <c r="H1384" s="93" t="s">
        <v>17345</v>
      </c>
      <c r="I1384" s="93" t="s">
        <v>17346</v>
      </c>
      <c r="J1384" s="93" t="s">
        <v>17347</v>
      </c>
      <c r="K1384" s="94">
        <v>65151</v>
      </c>
      <c r="L1384" s="90">
        <f>K1384*'Age Distribution'!$U$6</f>
        <v>4061.3772847887049</v>
      </c>
      <c r="M1384" s="90">
        <f>K1384*'Age Distribution'!$U$7</f>
        <v>12721.11664221412</v>
      </c>
      <c r="N1384" s="82">
        <f>K1384*'Age Distribution'!$U$8</f>
        <v>13573.150472724681</v>
      </c>
      <c r="O1384" s="82">
        <f>K1384*'Age Distribution'!$U$9</f>
        <v>12545.897533548699</v>
      </c>
      <c r="P1384" s="82">
        <f>K1384*'Age Distribution'!$U$10</f>
        <v>12800.736819479385</v>
      </c>
      <c r="Q1384" s="82">
        <f>K1384*'Age Distribution'!$U$11</f>
        <v>9448.721247244408</v>
      </c>
      <c r="R1384" s="83">
        <f t="shared" si="21"/>
        <v>65151</v>
      </c>
    </row>
    <row r="1385" spans="1:18" x14ac:dyDescent="0.3">
      <c r="A1385" s="53" t="s">
        <v>9742</v>
      </c>
      <c r="B1385" s="53" t="s">
        <v>9709</v>
      </c>
      <c r="C1385" s="53" t="s">
        <v>6440</v>
      </c>
      <c r="D1385" s="91" t="s">
        <v>3627</v>
      </c>
      <c r="E1385" s="92" t="s">
        <v>3626</v>
      </c>
      <c r="F1385" s="93" t="s">
        <v>3626</v>
      </c>
      <c r="G1385" s="93" t="s">
        <v>17348</v>
      </c>
      <c r="H1385" s="93" t="s">
        <v>17349</v>
      </c>
      <c r="I1385" s="93" t="s">
        <v>16805</v>
      </c>
      <c r="J1385" s="93" t="s">
        <v>17350</v>
      </c>
      <c r="K1385" s="94">
        <v>9553</v>
      </c>
      <c r="L1385" s="90">
        <f>K1385*'Age Distribution'!$U$6</f>
        <v>595.51407041467507</v>
      </c>
      <c r="M1385" s="90">
        <f>K1385*'Age Distribution'!$U$7</f>
        <v>1865.2795395783869</v>
      </c>
      <c r="N1385" s="82">
        <f>K1385*'Age Distribution'!$U$8</f>
        <v>1990.2120683633234</v>
      </c>
      <c r="O1385" s="82">
        <f>K1385*'Age Distribution'!$U$9</f>
        <v>1839.5874067626089</v>
      </c>
      <c r="P1385" s="82">
        <f>K1385*'Age Distribution'!$U$10</f>
        <v>1876.9541348020225</v>
      </c>
      <c r="Q1385" s="82">
        <f>K1385*'Age Distribution'!$U$11</f>
        <v>1385.4527800789833</v>
      </c>
      <c r="R1385" s="83">
        <f t="shared" si="21"/>
        <v>9553</v>
      </c>
    </row>
    <row r="1386" spans="1:18" x14ac:dyDescent="0.3">
      <c r="A1386" s="53" t="s">
        <v>9741</v>
      </c>
      <c r="B1386" s="53" t="s">
        <v>9709</v>
      </c>
      <c r="C1386" s="53" t="s">
        <v>6439</v>
      </c>
      <c r="D1386" s="91" t="s">
        <v>3625</v>
      </c>
      <c r="E1386" s="92" t="s">
        <v>3624</v>
      </c>
      <c r="F1386" s="93" t="s">
        <v>3624</v>
      </c>
      <c r="G1386" s="93" t="s">
        <v>17351</v>
      </c>
      <c r="H1386" s="93" t="s">
        <v>17352</v>
      </c>
      <c r="I1386" s="93" t="s">
        <v>17353</v>
      </c>
      <c r="J1386" s="93" t="s">
        <v>17354</v>
      </c>
      <c r="K1386" s="94">
        <v>15679</v>
      </c>
      <c r="L1386" s="90">
        <f>K1386*'Age Distribution'!$U$6</f>
        <v>977.39611745333309</v>
      </c>
      <c r="M1386" s="90">
        <f>K1386*'Age Distribution'!$U$7</f>
        <v>3061.4171360880905</v>
      </c>
      <c r="N1386" s="82">
        <f>K1386*'Age Distribution'!$U$8</f>
        <v>3266.4644635055529</v>
      </c>
      <c r="O1386" s="82">
        <f>K1386*'Age Distribution'!$U$9</f>
        <v>3019.2495499456659</v>
      </c>
      <c r="P1386" s="82">
        <f>K1386*'Age Distribution'!$U$10</f>
        <v>3080.5782350634263</v>
      </c>
      <c r="Q1386" s="82">
        <f>K1386*'Age Distribution'!$U$11</f>
        <v>2273.8944979439316</v>
      </c>
      <c r="R1386" s="83">
        <f t="shared" si="21"/>
        <v>15678.999999999998</v>
      </c>
    </row>
    <row r="1387" spans="1:18" x14ac:dyDescent="0.3">
      <c r="A1387" s="53" t="s">
        <v>9739</v>
      </c>
      <c r="B1387" s="53" t="s">
        <v>9709</v>
      </c>
      <c r="C1387" s="53" t="s">
        <v>6438</v>
      </c>
      <c r="D1387" s="91" t="s">
        <v>3623</v>
      </c>
      <c r="E1387" s="92" t="s">
        <v>3622</v>
      </c>
      <c r="F1387" s="93" t="s">
        <v>3622</v>
      </c>
      <c r="G1387" s="93" t="s">
        <v>17355</v>
      </c>
      <c r="H1387" s="93" t="s">
        <v>17356</v>
      </c>
      <c r="I1387" s="93" t="s">
        <v>17357</v>
      </c>
      <c r="J1387" s="93" t="s">
        <v>17358</v>
      </c>
      <c r="K1387" s="94">
        <v>200949</v>
      </c>
      <c r="L1387" s="90">
        <f>K1387*'Age Distribution'!$U$6</f>
        <v>12526.741017037428</v>
      </c>
      <c r="M1387" s="90">
        <f>K1387*'Age Distribution'!$U$7</f>
        <v>39236.476310974278</v>
      </c>
      <c r="N1387" s="82">
        <f>K1387*'Age Distribution'!$U$8</f>
        <v>41864.453566999</v>
      </c>
      <c r="O1387" s="82">
        <f>K1387*'Age Distribution'!$U$9</f>
        <v>38696.037873080655</v>
      </c>
      <c r="P1387" s="82">
        <f>K1387*'Age Distribution'!$U$10</f>
        <v>39482.053431836241</v>
      </c>
      <c r="Q1387" s="82">
        <f>K1387*'Age Distribution'!$U$11</f>
        <v>29143.237800072395</v>
      </c>
      <c r="R1387" s="83">
        <f t="shared" si="21"/>
        <v>200948.99999999997</v>
      </c>
    </row>
    <row r="1388" spans="1:18" x14ac:dyDescent="0.3">
      <c r="A1388" s="53" t="s">
        <v>9738</v>
      </c>
      <c r="B1388" s="53" t="s">
        <v>9709</v>
      </c>
      <c r="C1388" s="53" t="s">
        <v>6437</v>
      </c>
      <c r="D1388" s="91" t="s">
        <v>3621</v>
      </c>
      <c r="E1388" s="92" t="s">
        <v>3620</v>
      </c>
      <c r="F1388" s="93" t="s">
        <v>3620</v>
      </c>
      <c r="G1388" s="93" t="s">
        <v>17359</v>
      </c>
      <c r="H1388" s="93" t="s">
        <v>17360</v>
      </c>
      <c r="I1388" s="93" t="s">
        <v>17361</v>
      </c>
      <c r="J1388" s="93" t="s">
        <v>17362</v>
      </c>
      <c r="K1388" s="94">
        <v>139672</v>
      </c>
      <c r="L1388" s="90">
        <f>K1388*'Age Distribution'!$U$6</f>
        <v>8706.8608021520467</v>
      </c>
      <c r="M1388" s="90">
        <f>K1388*'Age Distribution'!$U$7</f>
        <v>27271.780995707362</v>
      </c>
      <c r="N1388" s="82">
        <f>K1388*'Age Distribution'!$U$8</f>
        <v>29098.387942263384</v>
      </c>
      <c r="O1388" s="82">
        <f>K1388*'Age Distribution'!$U$9</f>
        <v>26896.14281140449</v>
      </c>
      <c r="P1388" s="82">
        <f>K1388*'Age Distribution'!$U$10</f>
        <v>27442.472303576687</v>
      </c>
      <c r="Q1388" s="82">
        <f>K1388*'Age Distribution'!$U$11</f>
        <v>20256.355144896028</v>
      </c>
      <c r="R1388" s="83">
        <f t="shared" si="21"/>
        <v>139672</v>
      </c>
    </row>
    <row r="1389" spans="1:18" x14ac:dyDescent="0.3">
      <c r="A1389" s="53" t="s">
        <v>9737</v>
      </c>
      <c r="B1389" s="53" t="s">
        <v>9709</v>
      </c>
      <c r="C1389" s="53" t="s">
        <v>6436</v>
      </c>
      <c r="D1389" s="91" t="s">
        <v>3619</v>
      </c>
      <c r="E1389" s="92" t="s">
        <v>3618</v>
      </c>
      <c r="F1389" s="93" t="s">
        <v>3618</v>
      </c>
      <c r="G1389" s="93" t="s">
        <v>17363</v>
      </c>
      <c r="H1389" s="93" t="s">
        <v>17364</v>
      </c>
      <c r="I1389" s="93" t="s">
        <v>17365</v>
      </c>
      <c r="J1389" s="93" t="s">
        <v>17366</v>
      </c>
      <c r="K1389" s="94">
        <v>91126</v>
      </c>
      <c r="L1389" s="90">
        <f>K1389*'Age Distribution'!$U$6</f>
        <v>5680.6045410455017</v>
      </c>
      <c r="M1389" s="90">
        <f>K1389*'Age Distribution'!$U$7</f>
        <v>17792.888445893444</v>
      </c>
      <c r="N1389" s="82">
        <f>K1389*'Age Distribution'!$U$8</f>
        <v>18984.618961758213</v>
      </c>
      <c r="O1389" s="82">
        <f>K1389*'Age Distribution'!$U$9</f>
        <v>17547.811371155607</v>
      </c>
      <c r="P1389" s="82">
        <f>K1389*'Age Distribution'!$U$10</f>
        <v>17904.252327851889</v>
      </c>
      <c r="Q1389" s="82">
        <f>K1389*'Age Distribution'!$U$11</f>
        <v>13215.824352295345</v>
      </c>
      <c r="R1389" s="83">
        <f t="shared" si="21"/>
        <v>91126</v>
      </c>
    </row>
    <row r="1390" spans="1:18" x14ac:dyDescent="0.3">
      <c r="A1390" s="53" t="s">
        <v>9735</v>
      </c>
      <c r="B1390" s="53" t="s">
        <v>9709</v>
      </c>
      <c r="C1390" s="53" t="s">
        <v>6435</v>
      </c>
      <c r="D1390" s="91" t="s">
        <v>3617</v>
      </c>
      <c r="E1390" s="92" t="s">
        <v>3616</v>
      </c>
      <c r="F1390" s="93" t="s">
        <v>3616</v>
      </c>
      <c r="G1390" s="93" t="s">
        <v>17367</v>
      </c>
      <c r="H1390" s="93" t="s">
        <v>1696</v>
      </c>
      <c r="I1390" s="93" t="s">
        <v>17368</v>
      </c>
      <c r="J1390" s="93" t="s">
        <v>17369</v>
      </c>
      <c r="K1390" s="94">
        <v>14918</v>
      </c>
      <c r="L1390" s="90">
        <f>K1390*'Age Distribution'!$U$6</f>
        <v>929.9569666540483</v>
      </c>
      <c r="M1390" s="90">
        <f>K1390*'Age Distribution'!$U$7</f>
        <v>2912.8274020130193</v>
      </c>
      <c r="N1390" s="82">
        <f>K1390*'Age Distribution'!$U$8</f>
        <v>3107.9224993032617</v>
      </c>
      <c r="O1390" s="82">
        <f>K1390*'Age Distribution'!$U$9</f>
        <v>2872.7064727399352</v>
      </c>
      <c r="P1390" s="82">
        <f>K1390*'Age Distribution'!$U$10</f>
        <v>2931.0584929317047</v>
      </c>
      <c r="Q1390" s="82">
        <f>K1390*'Age Distribution'!$U$11</f>
        <v>2163.5281663580313</v>
      </c>
      <c r="R1390" s="83">
        <f t="shared" si="21"/>
        <v>14918.000000000002</v>
      </c>
    </row>
    <row r="1391" spans="1:18" x14ac:dyDescent="0.3">
      <c r="A1391" s="53" t="s">
        <v>9733</v>
      </c>
      <c r="B1391" s="53" t="s">
        <v>9709</v>
      </c>
      <c r="C1391" s="53" t="s">
        <v>6434</v>
      </c>
      <c r="D1391" s="91" t="s">
        <v>3615</v>
      </c>
      <c r="E1391" s="92" t="s">
        <v>3614</v>
      </c>
      <c r="F1391" s="93" t="s">
        <v>3614</v>
      </c>
      <c r="G1391" s="93" t="s">
        <v>17370</v>
      </c>
      <c r="H1391" s="93" t="s">
        <v>17371</v>
      </c>
      <c r="I1391" s="93" t="s">
        <v>17372</v>
      </c>
      <c r="J1391" s="93" t="s">
        <v>17373</v>
      </c>
      <c r="K1391" s="94">
        <v>152912</v>
      </c>
      <c r="L1391" s="90">
        <f>K1391*'Age Distribution'!$U$6</f>
        <v>9532.2147529832309</v>
      </c>
      <c r="M1391" s="90">
        <f>K1391*'Age Distribution'!$U$7</f>
        <v>29856.969010364315</v>
      </c>
      <c r="N1391" s="82">
        <f>K1391*'Age Distribution'!$U$8</f>
        <v>31856.726452169216</v>
      </c>
      <c r="O1391" s="82">
        <f>K1391*'Age Distribution'!$U$9</f>
        <v>29445.7227617381</v>
      </c>
      <c r="P1391" s="82">
        <f>K1391*'Age Distribution'!$U$10</f>
        <v>30043.840747497841</v>
      </c>
      <c r="Q1391" s="82">
        <f>K1391*'Age Distribution'!$U$11</f>
        <v>22176.526275247303</v>
      </c>
      <c r="R1391" s="83">
        <f t="shared" si="21"/>
        <v>152912</v>
      </c>
    </row>
    <row r="1392" spans="1:18" x14ac:dyDescent="0.3">
      <c r="A1392" s="53" t="s">
        <v>9731</v>
      </c>
      <c r="B1392" s="53" t="s">
        <v>9709</v>
      </c>
      <c r="C1392" s="53" t="s">
        <v>6433</v>
      </c>
      <c r="D1392" s="91" t="s">
        <v>3613</v>
      </c>
      <c r="E1392" s="92" t="s">
        <v>3612</v>
      </c>
      <c r="F1392" s="93" t="s">
        <v>3612</v>
      </c>
      <c r="G1392" s="93" t="s">
        <v>17374</v>
      </c>
      <c r="H1392" s="93" t="s">
        <v>17375</v>
      </c>
      <c r="I1392" s="93" t="s">
        <v>17376</v>
      </c>
      <c r="J1392" s="93" t="s">
        <v>17377</v>
      </c>
      <c r="K1392" s="94">
        <v>36573</v>
      </c>
      <c r="L1392" s="90">
        <f>K1392*'Age Distribution'!$U$6</f>
        <v>2279.8844443919097</v>
      </c>
      <c r="M1392" s="90">
        <f>K1392*'Age Distribution'!$U$7</f>
        <v>7141.0937507589597</v>
      </c>
      <c r="N1392" s="82">
        <f>K1392*'Age Distribution'!$U$8</f>
        <v>7619.3892993040745</v>
      </c>
      <c r="O1392" s="82">
        <f>K1392*'Age Distribution'!$U$9</f>
        <v>7042.7331966428237</v>
      </c>
      <c r="P1392" s="82">
        <f>K1392*'Age Distribution'!$U$10</f>
        <v>7185.7891313843156</v>
      </c>
      <c r="Q1392" s="82">
        <f>K1392*'Age Distribution'!$U$11</f>
        <v>5304.1101775179159</v>
      </c>
      <c r="R1392" s="83">
        <f t="shared" si="21"/>
        <v>36573</v>
      </c>
    </row>
    <row r="1393" spans="1:18" x14ac:dyDescent="0.3">
      <c r="A1393" s="53" t="s">
        <v>9730</v>
      </c>
      <c r="B1393" s="53" t="s">
        <v>9709</v>
      </c>
      <c r="C1393" s="53" t="s">
        <v>6432</v>
      </c>
      <c r="D1393" s="91" t="s">
        <v>3611</v>
      </c>
      <c r="E1393" s="92" t="s">
        <v>3610</v>
      </c>
      <c r="F1393" s="93" t="s">
        <v>3610</v>
      </c>
      <c r="G1393" s="93" t="s">
        <v>17378</v>
      </c>
      <c r="H1393" s="93" t="s">
        <v>17379</v>
      </c>
      <c r="I1393" s="93" t="s">
        <v>17380</v>
      </c>
      <c r="J1393" s="93" t="s">
        <v>17381</v>
      </c>
      <c r="K1393" s="94">
        <v>9800</v>
      </c>
      <c r="L1393" s="90">
        <f>K1393*'Age Distribution'!$U$6</f>
        <v>610.91153460314206</v>
      </c>
      <c r="M1393" s="90">
        <f>K1393*'Age Distribution'!$U$7</f>
        <v>1913.5077449877724</v>
      </c>
      <c r="N1393" s="82">
        <f>K1393*'Age Distribution'!$U$8</f>
        <v>2041.6704982686663</v>
      </c>
      <c r="O1393" s="82">
        <f>K1393*'Age Distribution'!$U$9</f>
        <v>1887.151322754482</v>
      </c>
      <c r="P1393" s="82">
        <f>K1393*'Age Distribution'!$U$10</f>
        <v>1925.4841956516091</v>
      </c>
      <c r="Q1393" s="82">
        <f>K1393*'Age Distribution'!$U$11</f>
        <v>1421.2747037343281</v>
      </c>
      <c r="R1393" s="83">
        <f t="shared" si="21"/>
        <v>9800</v>
      </c>
    </row>
    <row r="1394" spans="1:18" x14ac:dyDescent="0.3">
      <c r="A1394" s="53" t="s">
        <v>9729</v>
      </c>
      <c r="B1394" s="53" t="s">
        <v>9709</v>
      </c>
      <c r="C1394" s="53" t="s">
        <v>6431</v>
      </c>
      <c r="D1394" s="91" t="s">
        <v>3609</v>
      </c>
      <c r="E1394" s="92" t="s">
        <v>3608</v>
      </c>
      <c r="F1394" s="93" t="s">
        <v>3608</v>
      </c>
      <c r="G1394" s="93" t="s">
        <v>12347</v>
      </c>
      <c r="H1394" s="93" t="s">
        <v>17382</v>
      </c>
      <c r="I1394" s="93" t="s">
        <v>14364</v>
      </c>
      <c r="J1394" s="93" t="s">
        <v>17383</v>
      </c>
      <c r="K1394" s="94">
        <v>9436</v>
      </c>
      <c r="L1394" s="90">
        <f>K1394*'Age Distribution'!$U$6</f>
        <v>588.22053474645395</v>
      </c>
      <c r="M1394" s="90">
        <f>K1394*'Age Distribution'!$U$7</f>
        <v>1842.4346001739409</v>
      </c>
      <c r="N1394" s="82">
        <f>K1394*'Age Distribution'!$U$8</f>
        <v>1965.8370226186873</v>
      </c>
      <c r="O1394" s="82">
        <f>K1394*'Age Distribution'!$U$9</f>
        <v>1817.0571307664584</v>
      </c>
      <c r="P1394" s="82">
        <f>K1394*'Age Distribution'!$U$10</f>
        <v>1853.9662112416922</v>
      </c>
      <c r="Q1394" s="82">
        <f>K1394*'Age Distribution'!$U$11</f>
        <v>1368.4845004527672</v>
      </c>
      <c r="R1394" s="83">
        <f t="shared" si="21"/>
        <v>9436</v>
      </c>
    </row>
    <row r="1395" spans="1:18" x14ac:dyDescent="0.3">
      <c r="A1395" s="53" t="s">
        <v>9727</v>
      </c>
      <c r="B1395" s="53" t="s">
        <v>9709</v>
      </c>
      <c r="C1395" s="53" t="s">
        <v>6430</v>
      </c>
      <c r="D1395" s="91" t="s">
        <v>3607</v>
      </c>
      <c r="E1395" s="92" t="s">
        <v>3606</v>
      </c>
      <c r="F1395" s="93" t="s">
        <v>3606</v>
      </c>
      <c r="G1395" s="93" t="s">
        <v>17384</v>
      </c>
      <c r="H1395" s="93" t="s">
        <v>17385</v>
      </c>
      <c r="I1395" s="93" t="s">
        <v>17386</v>
      </c>
      <c r="J1395" s="93" t="s">
        <v>17387</v>
      </c>
      <c r="K1395" s="94">
        <v>24264</v>
      </c>
      <c r="L1395" s="90">
        <f>K1395*'Age Distribution'!$U$6</f>
        <v>1512.5670893480244</v>
      </c>
      <c r="M1395" s="90">
        <f>K1395*'Age Distribution'!$U$7</f>
        <v>4737.6889718758484</v>
      </c>
      <c r="N1395" s="82">
        <f>K1395*'Age Distribution'!$U$8</f>
        <v>5055.0094867337675</v>
      </c>
      <c r="O1395" s="82">
        <f>K1395*'Age Distribution'!$U$9</f>
        <v>4672.4326219708928</v>
      </c>
      <c r="P1395" s="82">
        <f>K1395*'Age Distribution'!$U$10</f>
        <v>4767.3416860500656</v>
      </c>
      <c r="Q1395" s="82">
        <f>K1395*'Age Distribution'!$U$11</f>
        <v>3518.9601440214014</v>
      </c>
      <c r="R1395" s="83">
        <f t="shared" si="21"/>
        <v>24264</v>
      </c>
    </row>
    <row r="1396" spans="1:18" x14ac:dyDescent="0.3">
      <c r="A1396" s="53" t="s">
        <v>9726</v>
      </c>
      <c r="B1396" s="53" t="s">
        <v>9709</v>
      </c>
      <c r="C1396" s="53" t="s">
        <v>7052</v>
      </c>
      <c r="D1396" s="91" t="s">
        <v>3605</v>
      </c>
      <c r="E1396" s="92" t="s">
        <v>3604</v>
      </c>
      <c r="F1396" s="93" t="s">
        <v>3604</v>
      </c>
      <c r="G1396" s="93" t="s">
        <v>13027</v>
      </c>
      <c r="H1396" s="93" t="s">
        <v>17388</v>
      </c>
      <c r="I1396" s="93" t="s">
        <v>17389</v>
      </c>
      <c r="J1396" s="93" t="s">
        <v>17390</v>
      </c>
      <c r="K1396" s="94">
        <v>3387</v>
      </c>
      <c r="L1396" s="90">
        <f>K1396*'Age Distribution'!$U$6</f>
        <v>211.13850690824918</v>
      </c>
      <c r="M1396" s="90">
        <f>K1396*'Age Distribution'!$U$7</f>
        <v>661.33170737485568</v>
      </c>
      <c r="N1396" s="82">
        <f>K1396*'Age Distribution'!$U$8</f>
        <v>705.62632424856861</v>
      </c>
      <c r="O1396" s="82">
        <f>K1396*'Age Distribution'!$U$9</f>
        <v>652.22260511932961</v>
      </c>
      <c r="P1396" s="82">
        <f>K1396*'Age Distribution'!$U$10</f>
        <v>665.47091537469385</v>
      </c>
      <c r="Q1396" s="82">
        <f>K1396*'Age Distribution'!$U$11</f>
        <v>491.20994097430298</v>
      </c>
      <c r="R1396" s="83">
        <f t="shared" si="21"/>
        <v>3387</v>
      </c>
    </row>
    <row r="1397" spans="1:18" x14ac:dyDescent="0.3">
      <c r="A1397" s="53" t="s">
        <v>9724</v>
      </c>
      <c r="B1397" s="53" t="s">
        <v>9709</v>
      </c>
      <c r="C1397" s="53" t="s">
        <v>7049</v>
      </c>
      <c r="D1397" s="91" t="s">
        <v>3603</v>
      </c>
      <c r="E1397" s="92" t="s">
        <v>3602</v>
      </c>
      <c r="F1397" s="93" t="s">
        <v>17391</v>
      </c>
      <c r="G1397" s="93" t="s">
        <v>17392</v>
      </c>
      <c r="H1397" s="93" t="s">
        <v>17393</v>
      </c>
      <c r="I1397" s="93" t="s">
        <v>17394</v>
      </c>
      <c r="J1397" s="93" t="s">
        <v>13736</v>
      </c>
      <c r="K1397" s="94">
        <v>21362</v>
      </c>
      <c r="L1397" s="90">
        <f>K1397*'Age Distribution'!$U$6</f>
        <v>1331.6624696114613</v>
      </c>
      <c r="M1397" s="90">
        <f>K1397*'Age Distribution'!$U$7</f>
        <v>4171.0563722886527</v>
      </c>
      <c r="N1397" s="82">
        <f>K1397*'Age Distribution'!$U$8</f>
        <v>4450.4250187770667</v>
      </c>
      <c r="O1397" s="82">
        <f>K1397*'Age Distribution'!$U$9</f>
        <v>4113.6047506817595</v>
      </c>
      <c r="P1397" s="82">
        <f>K1397*'Age Distribution'!$U$10</f>
        <v>4197.1625905622113</v>
      </c>
      <c r="Q1397" s="82">
        <f>K1397*'Age Distribution'!$U$11</f>
        <v>3098.0887980788484</v>
      </c>
      <c r="R1397" s="83">
        <f t="shared" si="21"/>
        <v>21362</v>
      </c>
    </row>
    <row r="1398" spans="1:18" x14ac:dyDescent="0.3">
      <c r="A1398" s="53" t="s">
        <v>9722</v>
      </c>
      <c r="B1398" s="53" t="s">
        <v>9709</v>
      </c>
      <c r="C1398" s="53" t="s">
        <v>7046</v>
      </c>
      <c r="D1398" s="91" t="s">
        <v>3601</v>
      </c>
      <c r="E1398" s="92" t="s">
        <v>3600</v>
      </c>
      <c r="F1398" s="93" t="s">
        <v>3600</v>
      </c>
      <c r="G1398" s="93" t="s">
        <v>17395</v>
      </c>
      <c r="H1398" s="93" t="s">
        <v>17396</v>
      </c>
      <c r="I1398" s="93" t="s">
        <v>17397</v>
      </c>
      <c r="J1398" s="93" t="s">
        <v>17398</v>
      </c>
      <c r="K1398" s="94">
        <v>13757</v>
      </c>
      <c r="L1398" s="90">
        <f>K1398*'Age Distribution'!$U$6</f>
        <v>857.58265117708413</v>
      </c>
      <c r="M1398" s="90">
        <f>K1398*'Age Distribution'!$U$7</f>
        <v>2686.1353109996721</v>
      </c>
      <c r="N1398" s="82">
        <f>K1398*'Age Distribution'!$U$8</f>
        <v>2866.0470453757184</v>
      </c>
      <c r="O1398" s="82">
        <f>K1398*'Age Distribution'!$U$9</f>
        <v>2649.1368109319806</v>
      </c>
      <c r="P1398" s="82">
        <f>K1398*'Age Distribution'!$U$10</f>
        <v>2702.9475591407331</v>
      </c>
      <c r="Q1398" s="82">
        <f>K1398*'Age Distribution'!$U$11</f>
        <v>1995.1506223748113</v>
      </c>
      <c r="R1398" s="83">
        <f t="shared" si="21"/>
        <v>13757</v>
      </c>
    </row>
    <row r="1399" spans="1:18" x14ac:dyDescent="0.3">
      <c r="A1399" s="53" t="s">
        <v>9720</v>
      </c>
      <c r="B1399" s="53" t="s">
        <v>9709</v>
      </c>
      <c r="C1399" s="53" t="s">
        <v>7044</v>
      </c>
      <c r="D1399" s="91" t="s">
        <v>3599</v>
      </c>
      <c r="E1399" s="92" t="s">
        <v>3598</v>
      </c>
      <c r="F1399" s="93" t="s">
        <v>3598</v>
      </c>
      <c r="G1399" s="93" t="s">
        <v>17399</v>
      </c>
      <c r="H1399" s="93" t="s">
        <v>17400</v>
      </c>
      <c r="I1399" s="93" t="s">
        <v>17401</v>
      </c>
      <c r="J1399" s="93" t="s">
        <v>17402</v>
      </c>
      <c r="K1399" s="94">
        <v>19025</v>
      </c>
      <c r="L1399" s="90">
        <f>K1399*'Age Distribution'!$U$6</f>
        <v>1185.9787699821202</v>
      </c>
      <c r="M1399" s="90">
        <f>K1399*'Age Distribution'!$U$7</f>
        <v>3714.7433518767725</v>
      </c>
      <c r="N1399" s="82">
        <f>K1399*'Age Distribution'!$U$8</f>
        <v>3963.5491050572832</v>
      </c>
      <c r="O1399" s="82">
        <f>K1399*'Age Distribution'!$U$9</f>
        <v>3663.5769301432674</v>
      </c>
      <c r="P1399" s="82">
        <f>K1399*'Age Distribution'!$U$10</f>
        <v>3737.9935532930472</v>
      </c>
      <c r="Q1399" s="82">
        <f>K1399*'Age Distribution'!$U$11</f>
        <v>2759.1582896475093</v>
      </c>
      <c r="R1399" s="83">
        <f t="shared" si="21"/>
        <v>19025</v>
      </c>
    </row>
    <row r="1400" spans="1:18" x14ac:dyDescent="0.3">
      <c r="A1400" s="53" t="s">
        <v>9718</v>
      </c>
      <c r="B1400" s="53" t="s">
        <v>9709</v>
      </c>
      <c r="C1400" s="53" t="s">
        <v>7042</v>
      </c>
      <c r="D1400" s="91" t="s">
        <v>3597</v>
      </c>
      <c r="E1400" s="92" t="s">
        <v>3596</v>
      </c>
      <c r="F1400" s="93" t="s">
        <v>17403</v>
      </c>
      <c r="G1400" s="93" t="s">
        <v>17404</v>
      </c>
      <c r="H1400" s="93" t="s">
        <v>17405</v>
      </c>
      <c r="I1400" s="93" t="s">
        <v>17406</v>
      </c>
      <c r="J1400" s="93" t="s">
        <v>17407</v>
      </c>
      <c r="K1400" s="94">
        <v>249283</v>
      </c>
      <c r="L1400" s="90">
        <f>K1400*'Age Distribution'!$U$6</f>
        <v>15539.781640864801</v>
      </c>
      <c r="M1400" s="90">
        <f>K1400*'Age Distribution'!$U$7</f>
        <v>48673.974611610909</v>
      </c>
      <c r="N1400" s="82">
        <f>K1400*'Age Distribution'!$U$8</f>
        <v>51934.05579794979</v>
      </c>
      <c r="O1400" s="82">
        <f>K1400*'Age Distribution'!$U$9</f>
        <v>48003.545223490364</v>
      </c>
      <c r="P1400" s="82">
        <f>K1400*'Age Distribution'!$U$10</f>
        <v>48978.620075981642</v>
      </c>
      <c r="Q1400" s="82">
        <f>K1400*'Age Distribution'!$U$11</f>
        <v>36153.022650102503</v>
      </c>
      <c r="R1400" s="83">
        <f t="shared" si="21"/>
        <v>249283</v>
      </c>
    </row>
    <row r="1401" spans="1:18" x14ac:dyDescent="0.3">
      <c r="A1401" s="53" t="s">
        <v>9717</v>
      </c>
      <c r="B1401" s="53" t="s">
        <v>9709</v>
      </c>
      <c r="C1401" s="53" t="s">
        <v>7039</v>
      </c>
      <c r="D1401" s="91" t="s">
        <v>3595</v>
      </c>
      <c r="E1401" s="92" t="s">
        <v>3594</v>
      </c>
      <c r="F1401" s="93" t="s">
        <v>3594</v>
      </c>
      <c r="G1401" s="93" t="s">
        <v>17408</v>
      </c>
      <c r="H1401" s="93" t="s">
        <v>17409</v>
      </c>
      <c r="I1401" s="93" t="s">
        <v>2586</v>
      </c>
      <c r="J1401" s="93" t="s">
        <v>17410</v>
      </c>
      <c r="K1401" s="94">
        <v>11083</v>
      </c>
      <c r="L1401" s="90">
        <f>K1401*'Age Distribution'!$U$6</f>
        <v>690.89107530679826</v>
      </c>
      <c r="M1401" s="90">
        <f>K1401*'Age Distribution'!$U$7</f>
        <v>2164.021054867294</v>
      </c>
      <c r="N1401" s="82">
        <f>K1401*'Age Distribution'!$U$8</f>
        <v>2308.962666562411</v>
      </c>
      <c r="O1401" s="82">
        <f>K1401*'Age Distribution'!$U$9</f>
        <v>2134.2140928661147</v>
      </c>
      <c r="P1401" s="82">
        <f>K1401*'Age Distribution'!$U$10</f>
        <v>2177.5654428986513</v>
      </c>
      <c r="Q1401" s="82">
        <f>K1401*'Age Distribution'!$U$11</f>
        <v>1607.3456674987303</v>
      </c>
      <c r="R1401" s="83">
        <f t="shared" si="21"/>
        <v>11083</v>
      </c>
    </row>
    <row r="1402" spans="1:18" x14ac:dyDescent="0.3">
      <c r="A1402" s="53" t="s">
        <v>9715</v>
      </c>
      <c r="B1402" s="53" t="s">
        <v>9709</v>
      </c>
      <c r="C1402" s="53" t="s">
        <v>7036</v>
      </c>
      <c r="D1402" s="91" t="s">
        <v>3593</v>
      </c>
      <c r="E1402" s="92" t="s">
        <v>3592</v>
      </c>
      <c r="F1402" s="93" t="s">
        <v>3592</v>
      </c>
      <c r="G1402" s="93" t="s">
        <v>17411</v>
      </c>
      <c r="H1402" s="93" t="s">
        <v>17412</v>
      </c>
      <c r="I1402" s="93" t="s">
        <v>17413</v>
      </c>
      <c r="J1402" s="93" t="s">
        <v>17414</v>
      </c>
      <c r="K1402" s="94">
        <v>6495</v>
      </c>
      <c r="L1402" s="90">
        <f>K1402*'Age Distribution'!$U$6</f>
        <v>404.88473645381708</v>
      </c>
      <c r="M1402" s="90">
        <f>K1402*'Age Distribution'!$U$7</f>
        <v>1268.1870207852635</v>
      </c>
      <c r="N1402" s="82">
        <f>K1402*'Age Distribution'!$U$8</f>
        <v>1353.1275394137742</v>
      </c>
      <c r="O1402" s="82">
        <f>K1402*'Age Distribution'!$U$9</f>
        <v>1250.7191674786084</v>
      </c>
      <c r="P1402" s="82">
        <f>K1402*'Age Distribution'!$U$10</f>
        <v>1276.1244745670613</v>
      </c>
      <c r="Q1402" s="82">
        <f>K1402*'Age Distribution'!$U$11</f>
        <v>941.95706130147562</v>
      </c>
      <c r="R1402" s="83">
        <f t="shared" si="21"/>
        <v>6495</v>
      </c>
    </row>
    <row r="1403" spans="1:18" x14ac:dyDescent="0.3">
      <c r="A1403" s="53" t="s">
        <v>9713</v>
      </c>
      <c r="B1403" s="53" t="s">
        <v>9709</v>
      </c>
      <c r="C1403" s="53" t="s">
        <v>7033</v>
      </c>
      <c r="D1403" s="91" t="s">
        <v>3591</v>
      </c>
      <c r="E1403" s="92" t="s">
        <v>3590</v>
      </c>
      <c r="F1403" s="93" t="s">
        <v>3590</v>
      </c>
      <c r="G1403" s="93" t="s">
        <v>17415</v>
      </c>
      <c r="H1403" s="93" t="s">
        <v>17416</v>
      </c>
      <c r="I1403" s="93" t="s">
        <v>17417</v>
      </c>
      <c r="J1403" s="93" t="s">
        <v>17418</v>
      </c>
      <c r="K1403" s="94">
        <v>51097</v>
      </c>
      <c r="L1403" s="90">
        <f>K1403*'Age Distribution'!$U$6</f>
        <v>3185.2802738384439</v>
      </c>
      <c r="M1403" s="90">
        <f>K1403*'Age Distribution'!$U$7</f>
        <v>9976.990331187777</v>
      </c>
      <c r="N1403" s="82">
        <f>K1403*'Age Distribution'!$U$8</f>
        <v>10645.228311227964</v>
      </c>
      <c r="O1403" s="82">
        <f>K1403*'Age Distribution'!$U$9</f>
        <v>9839.5684835495686</v>
      </c>
      <c r="P1403" s="82">
        <f>K1403*'Age Distribution'!$U$10</f>
        <v>10039.435300531661</v>
      </c>
      <c r="Q1403" s="82">
        <f>K1403*'Age Distribution'!$U$11</f>
        <v>7410.4972996645874</v>
      </c>
      <c r="R1403" s="83">
        <f t="shared" si="21"/>
        <v>51097</v>
      </c>
    </row>
    <row r="1404" spans="1:18" x14ac:dyDescent="0.3">
      <c r="A1404" s="53" t="s">
        <v>9711</v>
      </c>
      <c r="B1404" s="53" t="s">
        <v>9709</v>
      </c>
      <c r="C1404" s="53" t="s">
        <v>7030</v>
      </c>
      <c r="D1404" s="91" t="s">
        <v>3589</v>
      </c>
      <c r="E1404" s="92" t="s">
        <v>3588</v>
      </c>
      <c r="F1404" s="93" t="s">
        <v>3588</v>
      </c>
      <c r="G1404" s="93" t="s">
        <v>17419</v>
      </c>
      <c r="H1404" s="93" t="s">
        <v>17420</v>
      </c>
      <c r="I1404" s="93" t="s">
        <v>17421</v>
      </c>
      <c r="J1404" s="93" t="s">
        <v>17422</v>
      </c>
      <c r="K1404" s="94">
        <v>129918</v>
      </c>
      <c r="L1404" s="90">
        <f>K1404*'Age Distribution'!$U$6</f>
        <v>8098.8168114868377</v>
      </c>
      <c r="M1404" s="90">
        <f>K1404*'Age Distribution'!$U$7</f>
        <v>25367.255021767494</v>
      </c>
      <c r="N1404" s="82">
        <f>K1404*'Age Distribution'!$U$8</f>
        <v>27066.30079531312</v>
      </c>
      <c r="O1404" s="82">
        <f>K1404*'Age Distribution'!$U$9</f>
        <v>25017.849545879264</v>
      </c>
      <c r="P1404" s="82">
        <f>K1404*'Age Distribution'!$U$10</f>
        <v>25526.026094965891</v>
      </c>
      <c r="Q1404" s="82">
        <f>K1404*'Age Distribution'!$U$11</f>
        <v>18841.751730587392</v>
      </c>
      <c r="R1404" s="83">
        <f t="shared" si="21"/>
        <v>129918</v>
      </c>
    </row>
    <row r="1405" spans="1:18" x14ac:dyDescent="0.3">
      <c r="A1405" s="53" t="s">
        <v>9710</v>
      </c>
      <c r="B1405" s="53" t="s">
        <v>9709</v>
      </c>
      <c r="C1405" s="53" t="s">
        <v>7027</v>
      </c>
      <c r="D1405" s="91" t="s">
        <v>3587</v>
      </c>
      <c r="E1405" s="92" t="s">
        <v>3586</v>
      </c>
      <c r="F1405" s="93" t="s">
        <v>3586</v>
      </c>
      <c r="G1405" s="93" t="s">
        <v>17423</v>
      </c>
      <c r="H1405" s="93" t="s">
        <v>12576</v>
      </c>
      <c r="I1405" s="93" t="s">
        <v>17424</v>
      </c>
      <c r="J1405" s="93" t="s">
        <v>13221</v>
      </c>
      <c r="K1405" s="94">
        <v>10109</v>
      </c>
      <c r="L1405" s="90">
        <f>K1405*'Age Distribution'!$U$6</f>
        <v>630.17394931664921</v>
      </c>
      <c r="M1405" s="90">
        <f>K1405*'Age Distribution'!$U$7</f>
        <v>1973.841815722591</v>
      </c>
      <c r="N1405" s="82">
        <f>K1405*'Age Distribution'!$U$8</f>
        <v>2106.0456190814234</v>
      </c>
      <c r="O1405" s="82">
        <f>K1405*'Age Distribution'!$U$9</f>
        <v>1946.6543593596998</v>
      </c>
      <c r="P1405" s="82">
        <f>K1405*'Age Distribution'!$U$10</f>
        <v>1986.1958912083792</v>
      </c>
      <c r="Q1405" s="82">
        <f>K1405*'Age Distribution'!$U$11</f>
        <v>1466.0883653112573</v>
      </c>
      <c r="R1405" s="83">
        <f t="shared" si="21"/>
        <v>10109</v>
      </c>
    </row>
    <row r="1406" spans="1:18" x14ac:dyDescent="0.3">
      <c r="A1406" s="53" t="s">
        <v>9706</v>
      </c>
      <c r="B1406" s="53" t="s">
        <v>9586</v>
      </c>
      <c r="C1406" s="53" t="s">
        <v>6508</v>
      </c>
      <c r="D1406" s="91" t="s">
        <v>3585</v>
      </c>
      <c r="E1406" s="92" t="s">
        <v>3584</v>
      </c>
      <c r="F1406" s="93" t="s">
        <v>3584</v>
      </c>
      <c r="G1406" s="93" t="s">
        <v>14588</v>
      </c>
      <c r="H1406" s="93" t="s">
        <v>17425</v>
      </c>
      <c r="I1406" s="93" t="s">
        <v>17426</v>
      </c>
      <c r="J1406" s="93" t="s">
        <v>17427</v>
      </c>
      <c r="K1406" s="94">
        <v>31737</v>
      </c>
      <c r="L1406" s="90">
        <f>K1406*'Age Distribution'!$U$6</f>
        <v>1978.4183034387672</v>
      </c>
      <c r="M1406" s="90">
        <f>K1406*'Age Distribution'!$U$7</f>
        <v>6196.8362553751977</v>
      </c>
      <c r="N1406" s="82">
        <f>K1406*'Age Distribution'!$U$8</f>
        <v>6611.8874085257821</v>
      </c>
      <c r="O1406" s="82">
        <f>K1406*'Age Distribution'!$U$9</f>
        <v>6111.4817888019388</v>
      </c>
      <c r="P1406" s="82">
        <f>K1406*'Age Distribution'!$U$10</f>
        <v>6235.6216242239916</v>
      </c>
      <c r="Q1406" s="82">
        <f>K1406*'Age Distribution'!$U$11</f>
        <v>4602.7546196343237</v>
      </c>
      <c r="R1406" s="83">
        <f t="shared" si="21"/>
        <v>31737</v>
      </c>
    </row>
    <row r="1407" spans="1:18" x14ac:dyDescent="0.3">
      <c r="A1407" s="53" t="s">
        <v>9705</v>
      </c>
      <c r="B1407" s="53" t="s">
        <v>9586</v>
      </c>
      <c r="C1407" s="53" t="s">
        <v>6507</v>
      </c>
      <c r="D1407" s="91" t="s">
        <v>3583</v>
      </c>
      <c r="E1407" s="92" t="s">
        <v>3582</v>
      </c>
      <c r="F1407" s="93" t="s">
        <v>3582</v>
      </c>
      <c r="G1407" s="93" t="s">
        <v>17428</v>
      </c>
      <c r="H1407" s="93" t="s">
        <v>17429</v>
      </c>
      <c r="I1407" s="93" t="s">
        <v>17430</v>
      </c>
      <c r="J1407" s="93" t="s">
        <v>17431</v>
      </c>
      <c r="K1407" s="94">
        <v>37380</v>
      </c>
      <c r="L1407" s="90">
        <f>K1407*'Age Distribution'!$U$6</f>
        <v>2330.1911391291274</v>
      </c>
      <c r="M1407" s="90">
        <f>K1407*'Age Distribution'!$U$7</f>
        <v>7298.6652558819324</v>
      </c>
      <c r="N1407" s="82">
        <f>K1407*'Age Distribution'!$U$8</f>
        <v>7787.5146148247704</v>
      </c>
      <c r="O1407" s="82">
        <f>K1407*'Age Distribution'!$U$9</f>
        <v>7198.1343310778102</v>
      </c>
      <c r="P1407" s="82">
        <f>K1407*'Age Distribution'!$U$10</f>
        <v>7344.3468605568514</v>
      </c>
      <c r="Q1407" s="82">
        <f>K1407*'Age Distribution'!$U$11</f>
        <v>5421.1477985295087</v>
      </c>
      <c r="R1407" s="83">
        <f t="shared" si="21"/>
        <v>37380</v>
      </c>
    </row>
    <row r="1408" spans="1:18" x14ac:dyDescent="0.3">
      <c r="A1408" s="53" t="s">
        <v>9703</v>
      </c>
      <c r="B1408" s="53" t="s">
        <v>9586</v>
      </c>
      <c r="C1408" s="53" t="s">
        <v>6506</v>
      </c>
      <c r="D1408" s="91" t="s">
        <v>3581</v>
      </c>
      <c r="E1408" s="92" t="s">
        <v>3580</v>
      </c>
      <c r="F1408" s="93" t="s">
        <v>2448</v>
      </c>
      <c r="G1408" s="93" t="s">
        <v>17058</v>
      </c>
      <c r="H1408" s="93" t="s">
        <v>17432</v>
      </c>
      <c r="I1408" s="93" t="s">
        <v>17433</v>
      </c>
      <c r="J1408" s="93" t="s">
        <v>17434</v>
      </c>
      <c r="K1408" s="94">
        <v>12629</v>
      </c>
      <c r="L1408" s="90">
        <f>K1408*'Age Distribution'!$U$6</f>
        <v>787.26548678602865</v>
      </c>
      <c r="M1408" s="90">
        <f>K1408*'Age Distribution'!$U$7</f>
        <v>2465.8866644337327</v>
      </c>
      <c r="N1408" s="82">
        <f>K1408*'Age Distribution'!$U$8</f>
        <v>2631.0466043505089</v>
      </c>
      <c r="O1408" s="82">
        <f>K1408*'Age Distribution'!$U$9</f>
        <v>2431.9218423537095</v>
      </c>
      <c r="P1408" s="82">
        <f>K1408*'Age Distribution'!$U$10</f>
        <v>2481.32039866165</v>
      </c>
      <c r="Q1408" s="82">
        <f>K1408*'Age Distribution'!$U$11</f>
        <v>1831.5590034143702</v>
      </c>
      <c r="R1408" s="83">
        <f t="shared" si="21"/>
        <v>12629</v>
      </c>
    </row>
    <row r="1409" spans="1:18" x14ac:dyDescent="0.3">
      <c r="A1409" s="53" t="s">
        <v>9701</v>
      </c>
      <c r="B1409" s="53" t="s">
        <v>9586</v>
      </c>
      <c r="C1409" s="53" t="s">
        <v>6505</v>
      </c>
      <c r="D1409" s="91" t="s">
        <v>3579</v>
      </c>
      <c r="E1409" s="92" t="s">
        <v>3578</v>
      </c>
      <c r="F1409" s="93" t="s">
        <v>3578</v>
      </c>
      <c r="G1409" s="93" t="s">
        <v>17435</v>
      </c>
      <c r="H1409" s="93" t="s">
        <v>17436</v>
      </c>
      <c r="I1409" s="93" t="s">
        <v>17437</v>
      </c>
      <c r="J1409" s="93" t="s">
        <v>4863</v>
      </c>
      <c r="K1409" s="94">
        <v>19163</v>
      </c>
      <c r="L1409" s="90">
        <f>K1409*'Age Distribution'!$U$6</f>
        <v>1194.5814017959194</v>
      </c>
      <c r="M1409" s="90">
        <f>K1409*'Age Distribution'!$U$7</f>
        <v>3741.6886650204779</v>
      </c>
      <c r="N1409" s="82">
        <f>K1409*'Age Distribution'!$U$8</f>
        <v>3992.2991590124952</v>
      </c>
      <c r="O1409" s="82">
        <f>K1409*'Age Distribution'!$U$9</f>
        <v>3690.1511018310348</v>
      </c>
      <c r="P1409" s="82">
        <f>K1409*'Age Distribution'!$U$10</f>
        <v>3765.1075144154884</v>
      </c>
      <c r="Q1409" s="82">
        <f>K1409*'Age Distribution'!$U$11</f>
        <v>2779.1721579245846</v>
      </c>
      <c r="R1409" s="83">
        <f t="shared" si="21"/>
        <v>19163.000000000004</v>
      </c>
    </row>
    <row r="1410" spans="1:18" x14ac:dyDescent="0.3">
      <c r="A1410" s="53" t="s">
        <v>9699</v>
      </c>
      <c r="B1410" s="53" t="s">
        <v>9586</v>
      </c>
      <c r="C1410" s="53" t="s">
        <v>6504</v>
      </c>
      <c r="D1410" s="91" t="s">
        <v>3577</v>
      </c>
      <c r="E1410" s="92" t="s">
        <v>3576</v>
      </c>
      <c r="F1410" s="93" t="s">
        <v>17438</v>
      </c>
      <c r="G1410" s="93" t="s">
        <v>17439</v>
      </c>
      <c r="H1410" s="93" t="s">
        <v>17159</v>
      </c>
      <c r="I1410" s="93" t="s">
        <v>17440</v>
      </c>
      <c r="J1410" s="93" t="s">
        <v>15565</v>
      </c>
      <c r="K1410" s="94">
        <v>8296</v>
      </c>
      <c r="L1410" s="90">
        <f>K1410*'Age Distribution'!$U$6</f>
        <v>517.155315415068</v>
      </c>
      <c r="M1410" s="90">
        <f>K1410*'Age Distribution'!$U$7</f>
        <v>1619.8428828998531</v>
      </c>
      <c r="N1410" s="82">
        <f>K1410*'Age Distribution'!$U$8</f>
        <v>1728.33657690172</v>
      </c>
      <c r="O1410" s="82">
        <f>K1410*'Age Distribution'!$U$9</f>
        <v>1597.5313646501206</v>
      </c>
      <c r="P1410" s="82">
        <f>K1410*'Age Distribution'!$U$10</f>
        <v>1629.9813150128316</v>
      </c>
      <c r="Q1410" s="82">
        <f>K1410*'Age Distribution'!$U$11</f>
        <v>1203.1525451204066</v>
      </c>
      <c r="R1410" s="83">
        <f t="shared" si="21"/>
        <v>8296</v>
      </c>
    </row>
    <row r="1411" spans="1:18" x14ac:dyDescent="0.3">
      <c r="A1411" s="53" t="s">
        <v>9698</v>
      </c>
      <c r="B1411" s="53" t="s">
        <v>9586</v>
      </c>
      <c r="C1411" s="53" t="s">
        <v>6503</v>
      </c>
      <c r="D1411" s="91" t="s">
        <v>3575</v>
      </c>
      <c r="E1411" s="92" t="s">
        <v>3574</v>
      </c>
      <c r="F1411" s="93" t="s">
        <v>17441</v>
      </c>
      <c r="G1411" s="93" t="s">
        <v>17442</v>
      </c>
      <c r="H1411" s="93" t="s">
        <v>17443</v>
      </c>
      <c r="I1411" s="93" t="s">
        <v>17444</v>
      </c>
      <c r="J1411" s="93" t="s">
        <v>17445</v>
      </c>
      <c r="K1411" s="94">
        <v>33768</v>
      </c>
      <c r="L1411" s="90">
        <f>K1411*'Age Distribution'!$U$6</f>
        <v>2105.0266020896838</v>
      </c>
      <c r="M1411" s="90">
        <f>K1411*'Age Distribution'!$U$7</f>
        <v>6593.400972729296</v>
      </c>
      <c r="N1411" s="82">
        <f>K1411*'Age Distribution'!$U$8</f>
        <v>7035.0132026057472</v>
      </c>
      <c r="O1411" s="82">
        <f>K1411*'Age Distribution'!$U$9</f>
        <v>6502.5842721197296</v>
      </c>
      <c r="P1411" s="82">
        <f>K1411*'Age Distribution'!$U$10</f>
        <v>6634.6683998738299</v>
      </c>
      <c r="Q1411" s="82">
        <f>K1411*'Age Distribution'!$U$11</f>
        <v>4897.3065505817131</v>
      </c>
      <c r="R1411" s="83">
        <f t="shared" si="21"/>
        <v>33768</v>
      </c>
    </row>
    <row r="1412" spans="1:18" x14ac:dyDescent="0.3">
      <c r="A1412" s="53" t="s">
        <v>9696</v>
      </c>
      <c r="B1412" s="53" t="s">
        <v>9586</v>
      </c>
      <c r="C1412" s="53" t="s">
        <v>6502</v>
      </c>
      <c r="D1412" s="91" t="s">
        <v>3573</v>
      </c>
      <c r="E1412" s="92" t="s">
        <v>3572</v>
      </c>
      <c r="F1412" s="93" t="s">
        <v>3572</v>
      </c>
      <c r="G1412" s="93" t="s">
        <v>17446</v>
      </c>
      <c r="H1412" s="93" t="s">
        <v>17447</v>
      </c>
      <c r="I1412" s="93" t="s">
        <v>17448</v>
      </c>
      <c r="J1412" s="93" t="s">
        <v>17449</v>
      </c>
      <c r="K1412" s="94">
        <v>14745</v>
      </c>
      <c r="L1412" s="90">
        <f>K1412*'Age Distribution'!$U$6</f>
        <v>919.17250793095195</v>
      </c>
      <c r="M1412" s="90">
        <f>K1412*'Age Distribution'!$U$7</f>
        <v>2879.0481326372151</v>
      </c>
      <c r="N1412" s="82">
        <f>K1412*'Age Distribution'!$U$8</f>
        <v>3071.8807649970904</v>
      </c>
      <c r="O1412" s="82">
        <f>K1412*'Age Distribution'!$U$9</f>
        <v>2839.3924748994732</v>
      </c>
      <c r="P1412" s="82">
        <f>K1412*'Age Distribution'!$U$10</f>
        <v>2897.0678025390789</v>
      </c>
      <c r="Q1412" s="82">
        <f>K1412*'Age Distribution'!$U$11</f>
        <v>2138.4383169961907</v>
      </c>
      <c r="R1412" s="83">
        <f t="shared" si="21"/>
        <v>14745.000000000002</v>
      </c>
    </row>
    <row r="1413" spans="1:18" x14ac:dyDescent="0.3">
      <c r="A1413" s="53" t="s">
        <v>9695</v>
      </c>
      <c r="B1413" s="53" t="s">
        <v>9586</v>
      </c>
      <c r="C1413" s="53" t="s">
        <v>6501</v>
      </c>
      <c r="D1413" s="91" t="s">
        <v>3571</v>
      </c>
      <c r="E1413" s="92" t="s">
        <v>3570</v>
      </c>
      <c r="F1413" s="93" t="s">
        <v>3570</v>
      </c>
      <c r="G1413" s="93" t="s">
        <v>3570</v>
      </c>
      <c r="H1413" s="93" t="s">
        <v>5333</v>
      </c>
      <c r="I1413" s="93" t="s">
        <v>17450</v>
      </c>
      <c r="J1413" s="93" t="s">
        <v>17451</v>
      </c>
      <c r="K1413" s="94">
        <v>10254</v>
      </c>
      <c r="L1413" s="90">
        <f>K1413*'Age Distribution'!$U$6</f>
        <v>639.21294651230801</v>
      </c>
      <c r="M1413" s="90">
        <f>K1413*'Age Distribution'!$U$7</f>
        <v>2002.1539201127164</v>
      </c>
      <c r="N1413" s="82">
        <f>K1413*'Age Distribution'!$U$8</f>
        <v>2136.2540091068267</v>
      </c>
      <c r="O1413" s="82">
        <f>K1413*'Age Distribution'!$U$9</f>
        <v>1974.5764962780061</v>
      </c>
      <c r="P1413" s="82">
        <f>K1413*'Age Distribution'!$U$10</f>
        <v>2014.685198184857</v>
      </c>
      <c r="Q1413" s="82">
        <f>K1413*'Age Distribution'!$U$11</f>
        <v>1487.1174298052856</v>
      </c>
      <c r="R1413" s="83">
        <f t="shared" ref="R1413:R1476" si="22">SUM(L1413:Q1413)</f>
        <v>10254</v>
      </c>
    </row>
    <row r="1414" spans="1:18" x14ac:dyDescent="0.3">
      <c r="A1414" s="53" t="s">
        <v>9694</v>
      </c>
      <c r="B1414" s="53" t="s">
        <v>9586</v>
      </c>
      <c r="C1414" s="53" t="s">
        <v>6500</v>
      </c>
      <c r="D1414" s="91" t="s">
        <v>3569</v>
      </c>
      <c r="E1414" s="92" t="s">
        <v>3568</v>
      </c>
      <c r="F1414" s="93" t="s">
        <v>3568</v>
      </c>
      <c r="G1414" s="93" t="s">
        <v>1614</v>
      </c>
      <c r="H1414" s="93" t="s">
        <v>17452</v>
      </c>
      <c r="I1414" s="93" t="s">
        <v>16838</v>
      </c>
      <c r="J1414" s="93" t="s">
        <v>15051</v>
      </c>
      <c r="K1414" s="94">
        <v>17313</v>
      </c>
      <c r="L1414" s="90">
        <f>K1414*'Age Distribution'!$U$6</f>
        <v>1079.2562651616529</v>
      </c>
      <c r="M1414" s="90">
        <f>K1414*'Age Distribution'!$U$7</f>
        <v>3380.4652641809494</v>
      </c>
      <c r="N1414" s="82">
        <f>K1414*'Age Distribution'!$U$8</f>
        <v>3606.8817690332062</v>
      </c>
      <c r="O1414" s="82">
        <f>K1414*'Age Distribution'!$U$9</f>
        <v>3333.9031480457497</v>
      </c>
      <c r="P1414" s="82">
        <f>K1414*'Age Distribution'!$U$10</f>
        <v>3401.62325299146</v>
      </c>
      <c r="Q1414" s="82">
        <f>K1414*'Age Distribution'!$U$11</f>
        <v>2510.8703005869816</v>
      </c>
      <c r="R1414" s="83">
        <f t="shared" si="22"/>
        <v>17313</v>
      </c>
    </row>
    <row r="1415" spans="1:18" x14ac:dyDescent="0.3">
      <c r="A1415" s="53" t="s">
        <v>9692</v>
      </c>
      <c r="B1415" s="53" t="s">
        <v>9586</v>
      </c>
      <c r="C1415" s="53" t="s">
        <v>6499</v>
      </c>
      <c r="D1415" s="91" t="s">
        <v>3567</v>
      </c>
      <c r="E1415" s="92" t="s">
        <v>3566</v>
      </c>
      <c r="F1415" s="93" t="s">
        <v>17453</v>
      </c>
      <c r="G1415" s="93" t="s">
        <v>17454</v>
      </c>
      <c r="H1415" s="93" t="s">
        <v>17455</v>
      </c>
      <c r="I1415" s="93" t="s">
        <v>17078</v>
      </c>
      <c r="J1415" s="93" t="s">
        <v>15560</v>
      </c>
      <c r="K1415" s="94">
        <v>8294</v>
      </c>
      <c r="L1415" s="90">
        <f>K1415*'Age Distribution'!$U$6</f>
        <v>517.03063959167957</v>
      </c>
      <c r="M1415" s="90">
        <f>K1415*'Age Distribution'!$U$7</f>
        <v>1619.4523711151617</v>
      </c>
      <c r="N1415" s="82">
        <f>K1415*'Age Distribution'!$U$8</f>
        <v>1727.9199094530936</v>
      </c>
      <c r="O1415" s="82">
        <f>K1415*'Age Distribution'!$U$9</f>
        <v>1597.1462317271096</v>
      </c>
      <c r="P1415" s="82">
        <f>K1415*'Age Distribution'!$U$10</f>
        <v>1629.5883590545352</v>
      </c>
      <c r="Q1415" s="82">
        <f>K1415*'Age Distribution'!$U$11</f>
        <v>1202.8624890584201</v>
      </c>
      <c r="R1415" s="83">
        <f t="shared" si="22"/>
        <v>8294</v>
      </c>
    </row>
    <row r="1416" spans="1:18" x14ac:dyDescent="0.3">
      <c r="A1416" s="53" t="s">
        <v>9691</v>
      </c>
      <c r="B1416" s="53" t="s">
        <v>9586</v>
      </c>
      <c r="C1416" s="53" t="s">
        <v>6498</v>
      </c>
      <c r="D1416" s="91" t="s">
        <v>3565</v>
      </c>
      <c r="E1416" s="92" t="s">
        <v>3564</v>
      </c>
      <c r="F1416" s="93" t="s">
        <v>17456</v>
      </c>
      <c r="G1416" s="93" t="s">
        <v>17457</v>
      </c>
      <c r="H1416" s="93" t="s">
        <v>17458</v>
      </c>
      <c r="I1416" s="93" t="s">
        <v>17459</v>
      </c>
      <c r="J1416" s="93" t="s">
        <v>17460</v>
      </c>
      <c r="K1416" s="94">
        <v>9080</v>
      </c>
      <c r="L1416" s="90">
        <f>K1416*'Age Distribution'!$U$6</f>
        <v>566.02823818331933</v>
      </c>
      <c r="M1416" s="90">
        <f>K1416*'Age Distribution'!$U$7</f>
        <v>1772.923502498875</v>
      </c>
      <c r="N1416" s="82">
        <f>K1416*'Age Distribution'!$U$8</f>
        <v>1891.6702167632134</v>
      </c>
      <c r="O1416" s="82">
        <f>K1416*'Age Distribution'!$U$9</f>
        <v>1748.5034704704792</v>
      </c>
      <c r="P1416" s="82">
        <f>K1416*'Age Distribution'!$U$10</f>
        <v>1784.0200506649603</v>
      </c>
      <c r="Q1416" s="82">
        <f>K1416*'Age Distribution'!$U$11</f>
        <v>1316.8545214191529</v>
      </c>
      <c r="R1416" s="83">
        <f t="shared" si="22"/>
        <v>9080</v>
      </c>
    </row>
    <row r="1417" spans="1:18" x14ac:dyDescent="0.3">
      <c r="A1417" s="53" t="s">
        <v>9690</v>
      </c>
      <c r="B1417" s="53" t="s">
        <v>9586</v>
      </c>
      <c r="C1417" s="53" t="s">
        <v>6497</v>
      </c>
      <c r="D1417" s="91" t="s">
        <v>3562</v>
      </c>
      <c r="E1417" s="92" t="s">
        <v>3561</v>
      </c>
      <c r="F1417" s="93" t="s">
        <v>3561</v>
      </c>
      <c r="G1417" s="93" t="s">
        <v>17461</v>
      </c>
      <c r="H1417" s="93" t="s">
        <v>15245</v>
      </c>
      <c r="I1417" s="93" t="s">
        <v>17462</v>
      </c>
      <c r="J1417" s="93" t="s">
        <v>17463</v>
      </c>
      <c r="K1417" s="94">
        <v>16299</v>
      </c>
      <c r="L1417" s="90">
        <f>K1417*'Age Distribution'!$U$6</f>
        <v>1016.0456227037359</v>
      </c>
      <c r="M1417" s="90">
        <f>K1417*'Age Distribution'!$U$7</f>
        <v>3182.4757893424189</v>
      </c>
      <c r="N1417" s="82">
        <f>K1417*'Age Distribution'!$U$8</f>
        <v>3395.6313725796931</v>
      </c>
      <c r="O1417" s="82">
        <f>K1417*'Age Distribution'!$U$9</f>
        <v>3138.6407560791126</v>
      </c>
      <c r="P1417" s="82">
        <f>K1417*'Age Distribution'!$U$10</f>
        <v>3202.3945821352627</v>
      </c>
      <c r="Q1417" s="82">
        <f>K1417*'Age Distribution'!$U$11</f>
        <v>2363.8118771597769</v>
      </c>
      <c r="R1417" s="83">
        <f t="shared" si="22"/>
        <v>16299</v>
      </c>
    </row>
    <row r="1418" spans="1:18" x14ac:dyDescent="0.3">
      <c r="A1418" s="53" t="s">
        <v>9689</v>
      </c>
      <c r="B1418" s="53" t="s">
        <v>9586</v>
      </c>
      <c r="C1418" s="53" t="s">
        <v>6496</v>
      </c>
      <c r="D1418" s="91" t="s">
        <v>3560</v>
      </c>
      <c r="E1418" s="92" t="s">
        <v>3559</v>
      </c>
      <c r="F1418" s="93" t="s">
        <v>3559</v>
      </c>
      <c r="G1418" s="93" t="s">
        <v>17464</v>
      </c>
      <c r="H1418" s="93" t="s">
        <v>17465</v>
      </c>
      <c r="I1418" s="93" t="s">
        <v>17466</v>
      </c>
      <c r="J1418" s="93" t="s">
        <v>17466</v>
      </c>
      <c r="K1418" s="94">
        <v>20225</v>
      </c>
      <c r="L1418" s="90">
        <f>K1418*'Age Distribution'!$U$6</f>
        <v>1260.784264015158</v>
      </c>
      <c r="M1418" s="90">
        <f>K1418*'Age Distribution'!$U$7</f>
        <v>3949.0504226916019</v>
      </c>
      <c r="N1418" s="82">
        <f>K1418*'Age Distribution'!$U$8</f>
        <v>4213.5495742330386</v>
      </c>
      <c r="O1418" s="82">
        <f>K1418*'Age Distribution'!$U$9</f>
        <v>3894.6566839499387</v>
      </c>
      <c r="P1418" s="82">
        <f>K1418*'Age Distribution'!$U$10</f>
        <v>3973.7671282707952</v>
      </c>
      <c r="Q1418" s="82">
        <f>K1418*'Age Distribution'!$U$11</f>
        <v>2933.1919268394677</v>
      </c>
      <c r="R1418" s="83">
        <f t="shared" si="22"/>
        <v>20225</v>
      </c>
    </row>
    <row r="1419" spans="1:18" x14ac:dyDescent="0.3">
      <c r="A1419" s="53" t="s">
        <v>9688</v>
      </c>
      <c r="B1419" s="53" t="s">
        <v>9586</v>
      </c>
      <c r="C1419" s="53" t="s">
        <v>6495</v>
      </c>
      <c r="D1419" s="91" t="s">
        <v>3558</v>
      </c>
      <c r="E1419" s="92" t="s">
        <v>3557</v>
      </c>
      <c r="F1419" s="93" t="s">
        <v>3557</v>
      </c>
      <c r="G1419" s="93" t="s">
        <v>17467</v>
      </c>
      <c r="H1419" s="93" t="s">
        <v>17468</v>
      </c>
      <c r="I1419" s="93" t="s">
        <v>17469</v>
      </c>
      <c r="J1419" s="93" t="s">
        <v>13815</v>
      </c>
      <c r="K1419" s="94">
        <v>24807</v>
      </c>
      <c r="L1419" s="90">
        <f>K1419*'Age Distribution'!$U$6</f>
        <v>1546.4165753979739</v>
      </c>
      <c r="M1419" s="90">
        <f>K1419*'Age Distribution'!$U$7</f>
        <v>4843.7129214195584</v>
      </c>
      <c r="N1419" s="82">
        <f>K1419*'Age Distribution'!$U$8</f>
        <v>5168.1346990357961</v>
      </c>
      <c r="O1419" s="82">
        <f>K1419*'Age Distribution'!$U$9</f>
        <v>4776.9962105684117</v>
      </c>
      <c r="P1419" s="82">
        <f>K1419*'Age Distribution'!$U$10</f>
        <v>4874.029228727496</v>
      </c>
      <c r="Q1419" s="82">
        <f>K1419*'Age Distribution'!$U$11</f>
        <v>3597.7103648507627</v>
      </c>
      <c r="R1419" s="83">
        <f t="shared" si="22"/>
        <v>24806.999999999996</v>
      </c>
    </row>
    <row r="1420" spans="1:18" x14ac:dyDescent="0.3">
      <c r="A1420" s="53" t="s">
        <v>9686</v>
      </c>
      <c r="B1420" s="53" t="s">
        <v>9586</v>
      </c>
      <c r="C1420" s="53" t="s">
        <v>6494</v>
      </c>
      <c r="D1420" s="91" t="s">
        <v>3556</v>
      </c>
      <c r="E1420" s="92" t="s">
        <v>3555</v>
      </c>
      <c r="F1420" s="93" t="s">
        <v>3555</v>
      </c>
      <c r="G1420" s="93" t="s">
        <v>17470</v>
      </c>
      <c r="H1420" s="93" t="s">
        <v>17471</v>
      </c>
      <c r="I1420" s="93" t="s">
        <v>17472</v>
      </c>
      <c r="J1420" s="93" t="s">
        <v>13889</v>
      </c>
      <c r="K1420" s="94">
        <v>28797</v>
      </c>
      <c r="L1420" s="90">
        <f>K1420*'Age Distribution'!$U$6</f>
        <v>1795.1448430578246</v>
      </c>
      <c r="M1420" s="90">
        <f>K1420*'Age Distribution'!$U$7</f>
        <v>5622.7839318788656</v>
      </c>
      <c r="N1420" s="82">
        <f>K1420*'Age Distribution'!$U$8</f>
        <v>5999.3862590451818</v>
      </c>
      <c r="O1420" s="82">
        <f>K1420*'Age Distribution'!$U$9</f>
        <v>5545.3363919755939</v>
      </c>
      <c r="P1420" s="82">
        <f>K1420*'Age Distribution'!$U$10</f>
        <v>5657.9763655285087</v>
      </c>
      <c r="Q1420" s="82">
        <f>K1420*'Age Distribution'!$U$11</f>
        <v>4176.3722085140253</v>
      </c>
      <c r="R1420" s="83">
        <f t="shared" si="22"/>
        <v>28797</v>
      </c>
    </row>
    <row r="1421" spans="1:18" x14ac:dyDescent="0.3">
      <c r="A1421" s="53" t="s">
        <v>9684</v>
      </c>
      <c r="B1421" s="53" t="s">
        <v>9586</v>
      </c>
      <c r="C1421" s="53" t="s">
        <v>6493</v>
      </c>
      <c r="D1421" s="91" t="s">
        <v>3554</v>
      </c>
      <c r="E1421" s="92" t="s">
        <v>3553</v>
      </c>
      <c r="F1421" s="93" t="s">
        <v>17473</v>
      </c>
      <c r="G1421" s="93" t="s">
        <v>17474</v>
      </c>
      <c r="H1421" s="93" t="s">
        <v>17475</v>
      </c>
      <c r="I1421" s="93" t="s">
        <v>17476</v>
      </c>
      <c r="J1421" s="93" t="s">
        <v>17477</v>
      </c>
      <c r="K1421" s="94">
        <v>19442</v>
      </c>
      <c r="L1421" s="90">
        <f>K1421*'Age Distribution'!$U$6</f>
        <v>1211.9736791586008</v>
      </c>
      <c r="M1421" s="90">
        <f>K1421*'Age Distribution'!$U$7</f>
        <v>3796.165058984926</v>
      </c>
      <c r="N1421" s="82">
        <f>K1421*'Age Distribution'!$U$8</f>
        <v>4050.4242680958582</v>
      </c>
      <c r="O1421" s="82">
        <f>K1421*'Age Distribution'!$U$9</f>
        <v>3743.8771445910857</v>
      </c>
      <c r="P1421" s="82">
        <f>K1421*'Age Distribution'!$U$10</f>
        <v>3819.9248705978148</v>
      </c>
      <c r="Q1421" s="82">
        <f>K1421*'Age Distribution'!$U$11</f>
        <v>2819.6349785717148</v>
      </c>
      <c r="R1421" s="83">
        <f t="shared" si="22"/>
        <v>19442</v>
      </c>
    </row>
    <row r="1422" spans="1:18" x14ac:dyDescent="0.3">
      <c r="A1422" s="53" t="s">
        <v>9683</v>
      </c>
      <c r="B1422" s="53" t="s">
        <v>9586</v>
      </c>
      <c r="C1422" s="53" t="s">
        <v>6492</v>
      </c>
      <c r="D1422" s="91" t="s">
        <v>3552</v>
      </c>
      <c r="E1422" s="92" t="s">
        <v>3551</v>
      </c>
      <c r="F1422" s="93" t="s">
        <v>17478</v>
      </c>
      <c r="G1422" s="93" t="s">
        <v>17479</v>
      </c>
      <c r="H1422" s="93" t="s">
        <v>17480</v>
      </c>
      <c r="I1422" s="93" t="s">
        <v>17481</v>
      </c>
      <c r="J1422" s="93" t="s">
        <v>17482</v>
      </c>
      <c r="K1422" s="94">
        <v>170913</v>
      </c>
      <c r="L1422" s="90">
        <f>K1422*'Age Distribution'!$U$6</f>
        <v>10654.359501390491</v>
      </c>
      <c r="M1422" s="90">
        <f>K1422*'Age Distribution'!$U$7</f>
        <v>33371.770328479099</v>
      </c>
      <c r="N1422" s="82">
        <f>K1422*'Age Distribution'!$U$8</f>
        <v>35606.941823529851</v>
      </c>
      <c r="O1422" s="82">
        <f>K1422*'Age Distribution'!$U$9</f>
        <v>32912.111635299676</v>
      </c>
      <c r="P1422" s="82">
        <f>K1422*'Age Distribution'!$U$10</f>
        <v>33580.640850143209</v>
      </c>
      <c r="Q1422" s="82">
        <f>K1422*'Age Distribution'!$U$11</f>
        <v>24787.175861157673</v>
      </c>
      <c r="R1422" s="83">
        <f t="shared" si="22"/>
        <v>170913</v>
      </c>
    </row>
    <row r="1423" spans="1:18" x14ac:dyDescent="0.3">
      <c r="A1423" s="53" t="s">
        <v>9681</v>
      </c>
      <c r="B1423" s="53" t="s">
        <v>9586</v>
      </c>
      <c r="C1423" s="53" t="s">
        <v>6491</v>
      </c>
      <c r="D1423" s="91" t="s">
        <v>3550</v>
      </c>
      <c r="E1423" s="92" t="s">
        <v>3549</v>
      </c>
      <c r="F1423" s="93" t="s">
        <v>17483</v>
      </c>
      <c r="G1423" s="93" t="s">
        <v>17484</v>
      </c>
      <c r="H1423" s="93" t="s">
        <v>17485</v>
      </c>
      <c r="I1423" s="93" t="s">
        <v>17486</v>
      </c>
      <c r="J1423" s="93" t="s">
        <v>17487</v>
      </c>
      <c r="K1423" s="94">
        <v>76330</v>
      </c>
      <c r="L1423" s="90">
        <f>K1423*'Age Distribution'!$U$6</f>
        <v>4758.2527996181461</v>
      </c>
      <c r="M1423" s="90">
        <f>K1423*'Age Distribution'!$U$7</f>
        <v>14903.8822627466</v>
      </c>
      <c r="N1423" s="82">
        <f>K1423*'Age Distribution'!$U$8</f>
        <v>15902.113176821153</v>
      </c>
      <c r="O1423" s="82">
        <f>K1423*'Age Distribution'!$U$9</f>
        <v>14698.598006719349</v>
      </c>
      <c r="P1423" s="82">
        <f>K1423*'Age Distribution'!$U$10</f>
        <v>14997.164148376258</v>
      </c>
      <c r="Q1423" s="82">
        <f>K1423*'Age Distribution'!$U$11</f>
        <v>11069.989605718496</v>
      </c>
      <c r="R1423" s="83">
        <f t="shared" si="22"/>
        <v>76330</v>
      </c>
    </row>
    <row r="1424" spans="1:18" x14ac:dyDescent="0.3">
      <c r="A1424" s="53" t="s">
        <v>9679</v>
      </c>
      <c r="B1424" s="53" t="s">
        <v>9586</v>
      </c>
      <c r="C1424" s="53" t="s">
        <v>6490</v>
      </c>
      <c r="D1424" s="91" t="s">
        <v>3548</v>
      </c>
      <c r="E1424" s="92" t="s">
        <v>3547</v>
      </c>
      <c r="F1424" s="93" t="s">
        <v>3547</v>
      </c>
      <c r="G1424" s="93" t="s">
        <v>17488</v>
      </c>
      <c r="H1424" s="93" t="s">
        <v>15384</v>
      </c>
      <c r="I1424" s="93" t="s">
        <v>4273</v>
      </c>
      <c r="J1424" s="93" t="s">
        <v>17489</v>
      </c>
      <c r="K1424" s="94">
        <v>7833</v>
      </c>
      <c r="L1424" s="90">
        <f>K1424*'Age Distribution'!$U$6</f>
        <v>488.29286230065424</v>
      </c>
      <c r="M1424" s="90">
        <f>K1424*'Age Distribution'!$U$7</f>
        <v>1529.4394047437981</v>
      </c>
      <c r="N1424" s="82">
        <f>K1424*'Age Distribution'!$U$8</f>
        <v>1631.8780625447412</v>
      </c>
      <c r="O1424" s="82">
        <f>K1424*'Age Distribution'!$U$9</f>
        <v>1508.3730929730468</v>
      </c>
      <c r="P1424" s="82">
        <f>K1424*'Age Distribution'!$U$10</f>
        <v>1539.0120106672505</v>
      </c>
      <c r="Q1424" s="82">
        <f>K1424*'Age Distribution'!$U$11</f>
        <v>1136.0045667705094</v>
      </c>
      <c r="R1424" s="83">
        <f t="shared" si="22"/>
        <v>7833</v>
      </c>
    </row>
    <row r="1425" spans="1:18" x14ac:dyDescent="0.3">
      <c r="A1425" s="53" t="s">
        <v>9678</v>
      </c>
      <c r="B1425" s="53" t="s">
        <v>9586</v>
      </c>
      <c r="C1425" s="53" t="s">
        <v>6489</v>
      </c>
      <c r="D1425" s="91" t="s">
        <v>3546</v>
      </c>
      <c r="E1425" s="92" t="s">
        <v>3545</v>
      </c>
      <c r="F1425" s="93" t="s">
        <v>17490</v>
      </c>
      <c r="G1425" s="93" t="s">
        <v>17491</v>
      </c>
      <c r="H1425" s="93" t="s">
        <v>17492</v>
      </c>
      <c r="I1425" s="93" t="s">
        <v>17493</v>
      </c>
      <c r="J1425" s="93" t="s">
        <v>17494</v>
      </c>
      <c r="K1425" s="94">
        <v>23303</v>
      </c>
      <c r="L1425" s="90">
        <f>K1425*'Age Distribution'!$U$6</f>
        <v>1452.6603562098999</v>
      </c>
      <c r="M1425" s="90">
        <f>K1425*'Age Distribution'!$U$7</f>
        <v>4550.0480593316388</v>
      </c>
      <c r="N1425" s="82">
        <f>K1425*'Age Distribution'!$U$8</f>
        <v>4854.8007776688501</v>
      </c>
      <c r="O1425" s="82">
        <f>K1425*'Age Distribution'!$U$9</f>
        <v>4487.3762524640506</v>
      </c>
      <c r="P1425" s="82">
        <f>K1425*'Age Distribution'!$U$10</f>
        <v>4578.5263480887188</v>
      </c>
      <c r="Q1425" s="82">
        <f>K1425*'Age Distribution'!$U$11</f>
        <v>3379.5882062368414</v>
      </c>
      <c r="R1425" s="83">
        <f t="shared" si="22"/>
        <v>23303</v>
      </c>
    </row>
    <row r="1426" spans="1:18" x14ac:dyDescent="0.3">
      <c r="A1426" s="53" t="s">
        <v>9676</v>
      </c>
      <c r="B1426" s="53" t="s">
        <v>9586</v>
      </c>
      <c r="C1426" s="53" t="s">
        <v>6488</v>
      </c>
      <c r="D1426" s="91" t="s">
        <v>3544</v>
      </c>
      <c r="E1426" s="92" t="s">
        <v>3543</v>
      </c>
      <c r="F1426" s="93" t="s">
        <v>17495</v>
      </c>
      <c r="G1426" s="93" t="s">
        <v>17496</v>
      </c>
      <c r="H1426" s="93" t="s">
        <v>17497</v>
      </c>
      <c r="I1426" s="93" t="s">
        <v>17498</v>
      </c>
      <c r="J1426" s="93" t="s">
        <v>17499</v>
      </c>
      <c r="K1426" s="94">
        <v>14326</v>
      </c>
      <c r="L1426" s="90">
        <f>K1426*'Age Distribution'!$U$6</f>
        <v>893.05292293108289</v>
      </c>
      <c r="M1426" s="90">
        <f>K1426*'Age Distribution'!$U$7</f>
        <v>2797.2359137443705</v>
      </c>
      <c r="N1426" s="82">
        <f>K1426*'Age Distribution'!$U$8</f>
        <v>2984.588934509889</v>
      </c>
      <c r="O1426" s="82">
        <f>K1426*'Age Distribution'!$U$9</f>
        <v>2758.7071275286439</v>
      </c>
      <c r="P1426" s="82">
        <f>K1426*'Age Distribution'!$U$10</f>
        <v>2814.7435292760156</v>
      </c>
      <c r="Q1426" s="82">
        <f>K1426*'Age Distribution'!$U$11</f>
        <v>2077.6715720099983</v>
      </c>
      <c r="R1426" s="83">
        <f t="shared" si="22"/>
        <v>14325.999999999998</v>
      </c>
    </row>
    <row r="1427" spans="1:18" x14ac:dyDescent="0.3">
      <c r="A1427" s="53" t="s">
        <v>9675</v>
      </c>
      <c r="B1427" s="53" t="s">
        <v>9586</v>
      </c>
      <c r="C1427" s="53" t="s">
        <v>6487</v>
      </c>
      <c r="D1427" s="91" t="s">
        <v>3542</v>
      </c>
      <c r="E1427" s="92" t="s">
        <v>3541</v>
      </c>
      <c r="F1427" s="93" t="s">
        <v>3541</v>
      </c>
      <c r="G1427" s="93" t="s">
        <v>17500</v>
      </c>
      <c r="H1427" s="93" t="s">
        <v>17501</v>
      </c>
      <c r="I1427" s="93" t="s">
        <v>17502</v>
      </c>
      <c r="J1427" s="93" t="s">
        <v>17503</v>
      </c>
      <c r="K1427" s="94">
        <v>21666</v>
      </c>
      <c r="L1427" s="90">
        <f>K1427*'Age Distribution'!$U$6</f>
        <v>1350.6131947664976</v>
      </c>
      <c r="M1427" s="90">
        <f>K1427*'Age Distribution'!$U$7</f>
        <v>4230.4141635617425</v>
      </c>
      <c r="N1427" s="82">
        <f>K1427*'Age Distribution'!$U$8</f>
        <v>4513.7584709682578</v>
      </c>
      <c r="O1427" s="82">
        <f>K1427*'Age Distribution'!$U$9</f>
        <v>4172.1449549794497</v>
      </c>
      <c r="P1427" s="82">
        <f>K1427*'Age Distribution'!$U$10</f>
        <v>4256.891896223241</v>
      </c>
      <c r="Q1427" s="82">
        <f>K1427*'Age Distribution'!$U$11</f>
        <v>3142.1773195008113</v>
      </c>
      <c r="R1427" s="83">
        <f t="shared" si="22"/>
        <v>21666</v>
      </c>
    </row>
    <row r="1428" spans="1:18" x14ac:dyDescent="0.3">
      <c r="A1428" s="53" t="s">
        <v>9673</v>
      </c>
      <c r="B1428" s="53" t="s">
        <v>9586</v>
      </c>
      <c r="C1428" s="53" t="s">
        <v>6486</v>
      </c>
      <c r="D1428" s="91" t="s">
        <v>3540</v>
      </c>
      <c r="E1428" s="92" t="s">
        <v>3539</v>
      </c>
      <c r="F1428" s="93" t="s">
        <v>17504</v>
      </c>
      <c r="G1428" s="93" t="s">
        <v>17505</v>
      </c>
      <c r="H1428" s="93" t="s">
        <v>17506</v>
      </c>
      <c r="I1428" s="93" t="s">
        <v>17507</v>
      </c>
      <c r="J1428" s="93" t="s">
        <v>17508</v>
      </c>
      <c r="K1428" s="94">
        <v>45949</v>
      </c>
      <c r="L1428" s="90">
        <f>K1428*'Age Distribution'!$U$6</f>
        <v>2864.3647044367117</v>
      </c>
      <c r="M1428" s="90">
        <f>K1428*'Age Distribution'!$U$7</f>
        <v>8971.8129973921586</v>
      </c>
      <c r="N1428" s="82">
        <f>K1428*'Age Distribution'!$U$8</f>
        <v>9572.7262984639747</v>
      </c>
      <c r="O1428" s="82">
        <f>K1428*'Age Distribution'!$U$9</f>
        <v>8848.2363397189492</v>
      </c>
      <c r="P1428" s="82">
        <f>K1428*'Age Distribution'!$U$10</f>
        <v>9027.9666638771214</v>
      </c>
      <c r="Q1428" s="82">
        <f>K1428*'Age Distribution'!$U$11</f>
        <v>6663.8929961110853</v>
      </c>
      <c r="R1428" s="83">
        <f t="shared" si="22"/>
        <v>45949</v>
      </c>
    </row>
    <row r="1429" spans="1:18" x14ac:dyDescent="0.3">
      <c r="A1429" s="53" t="s">
        <v>9672</v>
      </c>
      <c r="B1429" s="53" t="s">
        <v>9586</v>
      </c>
      <c r="C1429" s="53" t="s">
        <v>6485</v>
      </c>
      <c r="D1429" s="91" t="s">
        <v>3538</v>
      </c>
      <c r="E1429" s="92" t="s">
        <v>3537</v>
      </c>
      <c r="F1429" s="93" t="s">
        <v>3537</v>
      </c>
      <c r="G1429" s="93" t="s">
        <v>17509</v>
      </c>
      <c r="H1429" s="93" t="s">
        <v>17510</v>
      </c>
      <c r="I1429" s="93" t="s">
        <v>17511</v>
      </c>
      <c r="J1429" s="93" t="s">
        <v>17512</v>
      </c>
      <c r="K1429" s="94">
        <v>199058</v>
      </c>
      <c r="L1429" s="90">
        <f>K1429*'Age Distribution'!$U$6</f>
        <v>12408.860026023698</v>
      </c>
      <c r="M1429" s="90">
        <f>K1429*'Age Distribution'!$U$7</f>
        <v>38867.247418548577</v>
      </c>
      <c r="N1429" s="82">
        <f>K1429*'Age Distribution'!$U$8</f>
        <v>41470.494494322877</v>
      </c>
      <c r="O1429" s="82">
        <f>K1429*'Age Distribution'!$U$9</f>
        <v>38331.894694373645</v>
      </c>
      <c r="P1429" s="82">
        <f>K1429*'Age Distribution'!$U$10</f>
        <v>39110.513573267141</v>
      </c>
      <c r="Q1429" s="82">
        <f>K1429*'Age Distribution'!$U$11</f>
        <v>28868.989793464068</v>
      </c>
      <c r="R1429" s="83">
        <f t="shared" si="22"/>
        <v>199058.00000000003</v>
      </c>
    </row>
    <row r="1430" spans="1:18" x14ac:dyDescent="0.3">
      <c r="A1430" s="53" t="s">
        <v>9671</v>
      </c>
      <c r="B1430" s="53" t="s">
        <v>9586</v>
      </c>
      <c r="C1430" s="53" t="s">
        <v>6484</v>
      </c>
      <c r="D1430" s="91" t="s">
        <v>3536</v>
      </c>
      <c r="E1430" s="92" t="s">
        <v>3535</v>
      </c>
      <c r="F1430" s="93" t="s">
        <v>17513</v>
      </c>
      <c r="G1430" s="93" t="s">
        <v>17514</v>
      </c>
      <c r="H1430" s="93" t="s">
        <v>17515</v>
      </c>
      <c r="I1430" s="93" t="s">
        <v>17516</v>
      </c>
      <c r="J1430" s="93" t="s">
        <v>17517</v>
      </c>
      <c r="K1430" s="94">
        <v>243729</v>
      </c>
      <c r="L1430" s="90">
        <f>K1430*'Age Distribution'!$U$6</f>
        <v>15193.556879315225</v>
      </c>
      <c r="M1430" s="90">
        <f>K1430*'Age Distribution'!$U$7</f>
        <v>47589.523385522938</v>
      </c>
      <c r="N1430" s="82">
        <f>K1430*'Age Distribution'!$U$8</f>
        <v>50776.970293114668</v>
      </c>
      <c r="O1430" s="82">
        <f>K1430*'Age Distribution'!$U$9</f>
        <v>46934.031096288483</v>
      </c>
      <c r="P1430" s="82">
        <f>K1430*'Age Distribution'!$U$10</f>
        <v>47887.381379792962</v>
      </c>
      <c r="Q1430" s="82">
        <f>K1430*'Age Distribution'!$U$11</f>
        <v>35347.536965965715</v>
      </c>
      <c r="R1430" s="83">
        <f t="shared" si="22"/>
        <v>243729</v>
      </c>
    </row>
    <row r="1431" spans="1:18" x14ac:dyDescent="0.3">
      <c r="A1431" s="53" t="s">
        <v>9669</v>
      </c>
      <c r="B1431" s="53" t="s">
        <v>9586</v>
      </c>
      <c r="C1431" s="53" t="s">
        <v>6483</v>
      </c>
      <c r="D1431" s="91" t="s">
        <v>3534</v>
      </c>
      <c r="E1431" s="92" t="s">
        <v>3428</v>
      </c>
      <c r="F1431" s="93" t="s">
        <v>17518</v>
      </c>
      <c r="G1431" s="93" t="s">
        <v>17519</v>
      </c>
      <c r="H1431" s="93" t="s">
        <v>17520</v>
      </c>
      <c r="I1431" s="93" t="s">
        <v>17521</v>
      </c>
      <c r="J1431" s="93" t="s">
        <v>17522</v>
      </c>
      <c r="K1431" s="94">
        <v>18459</v>
      </c>
      <c r="L1431" s="90">
        <f>K1431*'Age Distribution'!$U$6</f>
        <v>1150.6955119632039</v>
      </c>
      <c r="M1431" s="90">
        <f>K1431*'Age Distribution'!$U$7</f>
        <v>3604.2285168091116</v>
      </c>
      <c r="N1431" s="82">
        <f>K1431*'Age Distribution'!$U$8</f>
        <v>3845.632217096052</v>
      </c>
      <c r="O1431" s="82">
        <f>K1431*'Age Distribution'!$U$9</f>
        <v>3554.5843129311211</v>
      </c>
      <c r="P1431" s="82">
        <f>K1431*'Age Distribution'!$U$10</f>
        <v>3626.7870170952092</v>
      </c>
      <c r="Q1431" s="82">
        <f>K1431*'Age Distribution'!$U$11</f>
        <v>2677.0724241053022</v>
      </c>
      <c r="R1431" s="83">
        <f t="shared" si="22"/>
        <v>18459</v>
      </c>
    </row>
    <row r="1432" spans="1:18" x14ac:dyDescent="0.3">
      <c r="A1432" s="53" t="s">
        <v>9668</v>
      </c>
      <c r="B1432" s="53" t="s">
        <v>9586</v>
      </c>
      <c r="C1432" s="53" t="s">
        <v>6482</v>
      </c>
      <c r="D1432" s="91" t="s">
        <v>3533</v>
      </c>
      <c r="E1432" s="92" t="s">
        <v>3532</v>
      </c>
      <c r="F1432" s="93" t="s">
        <v>3532</v>
      </c>
      <c r="G1432" s="93" t="s">
        <v>4731</v>
      </c>
      <c r="H1432" s="93" t="s">
        <v>17523</v>
      </c>
      <c r="I1432" s="93" t="s">
        <v>229</v>
      </c>
      <c r="J1432" s="93" t="s">
        <v>17524</v>
      </c>
      <c r="K1432" s="94">
        <v>8741</v>
      </c>
      <c r="L1432" s="90">
        <f>K1432*'Age Distribution'!$U$6</f>
        <v>544.89568611898619</v>
      </c>
      <c r="M1432" s="90">
        <f>K1432*'Age Distribution'!$U$7</f>
        <v>1706.7317549936856</v>
      </c>
      <c r="N1432" s="82">
        <f>K1432*'Age Distribution'!$U$8</f>
        <v>1821.0450842210626</v>
      </c>
      <c r="O1432" s="82">
        <f>K1432*'Age Distribution'!$U$9</f>
        <v>1683.2234400200946</v>
      </c>
      <c r="P1432" s="82">
        <f>K1432*'Age Distribution'!$U$10</f>
        <v>1717.4140157337463</v>
      </c>
      <c r="Q1432" s="82">
        <f>K1432*'Age Distribution'!$U$11</f>
        <v>1267.6900189124246</v>
      </c>
      <c r="R1432" s="83">
        <f t="shared" si="22"/>
        <v>8741</v>
      </c>
    </row>
    <row r="1433" spans="1:18" x14ac:dyDescent="0.3">
      <c r="A1433" s="53" t="s">
        <v>9667</v>
      </c>
      <c r="B1433" s="53" t="s">
        <v>9586</v>
      </c>
      <c r="C1433" s="53" t="s">
        <v>6481</v>
      </c>
      <c r="D1433" s="91" t="s">
        <v>3531</v>
      </c>
      <c r="E1433" s="92" t="s">
        <v>3530</v>
      </c>
      <c r="F1433" s="93" t="s">
        <v>3530</v>
      </c>
      <c r="G1433" s="93" t="s">
        <v>5839</v>
      </c>
      <c r="H1433" s="93" t="s">
        <v>13100</v>
      </c>
      <c r="I1433" s="93" t="s">
        <v>17525</v>
      </c>
      <c r="J1433" s="93" t="s">
        <v>17526</v>
      </c>
      <c r="K1433" s="94">
        <v>1397</v>
      </c>
      <c r="L1433" s="90">
        <f>K1433*'Age Distribution'!$U$6</f>
        <v>87.086062636794836</v>
      </c>
      <c r="M1433" s="90">
        <f>K1433*'Age Distribution'!$U$7</f>
        <v>272.77248160693046</v>
      </c>
      <c r="N1433" s="82">
        <f>K1433*'Age Distribution'!$U$8</f>
        <v>291.04221286544151</v>
      </c>
      <c r="O1433" s="82">
        <f>K1433*'Age Distribution'!$U$9</f>
        <v>269.01534672326648</v>
      </c>
      <c r="P1433" s="82">
        <f>K1433*'Age Distribution'!$U$10</f>
        <v>274.47973686992833</v>
      </c>
      <c r="Q1433" s="82">
        <f>K1433*'Age Distribution'!$U$11</f>
        <v>202.6041592976384</v>
      </c>
      <c r="R1433" s="83">
        <f t="shared" si="22"/>
        <v>1397</v>
      </c>
    </row>
    <row r="1434" spans="1:18" x14ac:dyDescent="0.3">
      <c r="A1434" s="53" t="s">
        <v>9665</v>
      </c>
      <c r="B1434" s="53" t="s">
        <v>9586</v>
      </c>
      <c r="C1434" s="53" t="s">
        <v>6480</v>
      </c>
      <c r="D1434" s="91" t="s">
        <v>3529</v>
      </c>
      <c r="E1434" s="92" t="s">
        <v>3528</v>
      </c>
      <c r="F1434" s="93" t="s">
        <v>3528</v>
      </c>
      <c r="G1434" s="93" t="s">
        <v>17527</v>
      </c>
      <c r="H1434" s="93" t="s">
        <v>17528</v>
      </c>
      <c r="I1434" s="93" t="s">
        <v>17529</v>
      </c>
      <c r="J1434" s="93" t="s">
        <v>17530</v>
      </c>
      <c r="K1434" s="94">
        <v>23527</v>
      </c>
      <c r="L1434" s="90">
        <f>K1434*'Age Distribution'!$U$6</f>
        <v>1466.6240484294003</v>
      </c>
      <c r="M1434" s="90">
        <f>K1434*'Age Distribution'!$U$7</f>
        <v>4593.7853792170736</v>
      </c>
      <c r="N1434" s="82">
        <f>K1434*'Age Distribution'!$U$8</f>
        <v>4901.467531914991</v>
      </c>
      <c r="O1434" s="82">
        <f>K1434*'Age Distribution'!$U$9</f>
        <v>4530.5111398412955</v>
      </c>
      <c r="P1434" s="82">
        <f>K1434*'Age Distribution'!$U$10</f>
        <v>4622.537415417899</v>
      </c>
      <c r="Q1434" s="82">
        <f>K1434*'Age Distribution'!$U$11</f>
        <v>3412.0744851793402</v>
      </c>
      <c r="R1434" s="83">
        <f t="shared" si="22"/>
        <v>23526.999999999996</v>
      </c>
    </row>
    <row r="1435" spans="1:18" x14ac:dyDescent="0.3">
      <c r="A1435" s="53" t="s">
        <v>9663</v>
      </c>
      <c r="B1435" s="53" t="s">
        <v>9586</v>
      </c>
      <c r="C1435" s="53" t="s">
        <v>6479</v>
      </c>
      <c r="D1435" s="91" t="s">
        <v>3527</v>
      </c>
      <c r="E1435" s="92" t="s">
        <v>3526</v>
      </c>
      <c r="F1435" s="93" t="s">
        <v>3526</v>
      </c>
      <c r="G1435" s="93" t="s">
        <v>17531</v>
      </c>
      <c r="H1435" s="93" t="s">
        <v>17532</v>
      </c>
      <c r="I1435" s="93" t="s">
        <v>17533</v>
      </c>
      <c r="J1435" s="93" t="s">
        <v>14929</v>
      </c>
      <c r="K1435" s="94">
        <v>141137</v>
      </c>
      <c r="L1435" s="90">
        <f>K1435*'Age Distribution'!$U$6</f>
        <v>8798.1858427840471</v>
      </c>
      <c r="M1435" s="90">
        <f>K1435*'Age Distribution'!$U$7</f>
        <v>27557.830877993802</v>
      </c>
      <c r="N1435" s="82">
        <f>K1435*'Age Distribution'!$U$8</f>
        <v>29403.59684838212</v>
      </c>
      <c r="O1435" s="82">
        <f>K1435*'Age Distribution'!$U$9</f>
        <v>27178.252677510136</v>
      </c>
      <c r="P1435" s="82">
        <f>K1435*'Age Distribution'!$U$10</f>
        <v>27730.312543028689</v>
      </c>
      <c r="Q1435" s="82">
        <f>K1435*'Age Distribution'!$U$11</f>
        <v>20468.821210301208</v>
      </c>
      <c r="R1435" s="83">
        <f t="shared" si="22"/>
        <v>141137</v>
      </c>
    </row>
    <row r="1436" spans="1:18" x14ac:dyDescent="0.3">
      <c r="A1436" s="53" t="s">
        <v>9662</v>
      </c>
      <c r="B1436" s="53" t="s">
        <v>9586</v>
      </c>
      <c r="C1436" s="53" t="s">
        <v>6478</v>
      </c>
      <c r="D1436" s="91" t="s">
        <v>3525</v>
      </c>
      <c r="E1436" s="92" t="s">
        <v>3524</v>
      </c>
      <c r="F1436" s="93" t="s">
        <v>3524</v>
      </c>
      <c r="G1436" s="93" t="s">
        <v>17534</v>
      </c>
      <c r="H1436" s="93" t="s">
        <v>16752</v>
      </c>
      <c r="I1436" s="93" t="s">
        <v>3942</v>
      </c>
      <c r="J1436" s="93" t="s">
        <v>17535</v>
      </c>
      <c r="K1436" s="94">
        <v>16601</v>
      </c>
      <c r="L1436" s="90">
        <f>K1436*'Age Distribution'!$U$6</f>
        <v>1034.8716720353839</v>
      </c>
      <c r="M1436" s="90">
        <f>K1436*'Age Distribution'!$U$7</f>
        <v>3241.4430688308175</v>
      </c>
      <c r="N1436" s="82">
        <f>K1436*'Age Distribution'!$U$8</f>
        <v>3458.5481573222582</v>
      </c>
      <c r="O1436" s="82">
        <f>K1436*'Age Distribution'!$U$9</f>
        <v>3196.7958274537914</v>
      </c>
      <c r="P1436" s="82">
        <f>K1436*'Age Distribution'!$U$10</f>
        <v>3261.7309318379962</v>
      </c>
      <c r="Q1436" s="82">
        <f>K1436*'Age Distribution'!$U$11</f>
        <v>2407.610342519753</v>
      </c>
      <c r="R1436" s="83">
        <f t="shared" si="22"/>
        <v>16601</v>
      </c>
    </row>
    <row r="1437" spans="1:18" x14ac:dyDescent="0.3">
      <c r="A1437" s="53" t="s">
        <v>9661</v>
      </c>
      <c r="B1437" s="53" t="s">
        <v>9586</v>
      </c>
      <c r="C1437" s="53" t="s">
        <v>6477</v>
      </c>
      <c r="D1437" s="91" t="s">
        <v>3523</v>
      </c>
      <c r="E1437" s="92" t="s">
        <v>3522</v>
      </c>
      <c r="F1437" s="93" t="s">
        <v>17536</v>
      </c>
      <c r="G1437" s="93" t="s">
        <v>17537</v>
      </c>
      <c r="H1437" s="93" t="s">
        <v>17538</v>
      </c>
      <c r="I1437" s="93" t="s">
        <v>17539</v>
      </c>
      <c r="J1437" s="93" t="s">
        <v>17540</v>
      </c>
      <c r="K1437" s="94">
        <v>7599</v>
      </c>
      <c r="L1437" s="90">
        <f>K1437*'Age Distribution'!$U$6</f>
        <v>473.70579096421187</v>
      </c>
      <c r="M1437" s="90">
        <f>K1437*'Age Distribution'!$U$7</f>
        <v>1483.7495259349064</v>
      </c>
      <c r="N1437" s="82">
        <f>K1437*'Age Distribution'!$U$8</f>
        <v>1583.1279710554688</v>
      </c>
      <c r="O1437" s="82">
        <f>K1437*'Age Distribution'!$U$9</f>
        <v>1463.3125409807458</v>
      </c>
      <c r="P1437" s="82">
        <f>K1437*'Age Distribution'!$U$10</f>
        <v>1493.0361635465895</v>
      </c>
      <c r="Q1437" s="82">
        <f>K1437*'Age Distribution'!$U$11</f>
        <v>1102.0680075180774</v>
      </c>
      <c r="R1437" s="83">
        <f t="shared" si="22"/>
        <v>7598.9999999999991</v>
      </c>
    </row>
    <row r="1438" spans="1:18" x14ac:dyDescent="0.3">
      <c r="A1438" s="53" t="s">
        <v>9660</v>
      </c>
      <c r="B1438" s="53" t="s">
        <v>9586</v>
      </c>
      <c r="C1438" s="53" t="s">
        <v>6476</v>
      </c>
      <c r="D1438" s="91" t="s">
        <v>3521</v>
      </c>
      <c r="E1438" s="92" t="s">
        <v>3520</v>
      </c>
      <c r="F1438" s="93" t="s">
        <v>17541</v>
      </c>
      <c r="G1438" s="93" t="s">
        <v>17542</v>
      </c>
      <c r="H1438" s="93" t="s">
        <v>17543</v>
      </c>
      <c r="I1438" s="93" t="s">
        <v>501</v>
      </c>
      <c r="J1438" s="93" t="s">
        <v>17544</v>
      </c>
      <c r="K1438" s="94">
        <v>11822</v>
      </c>
      <c r="L1438" s="90">
        <f>K1438*'Age Distribution'!$U$6</f>
        <v>736.95879204881078</v>
      </c>
      <c r="M1438" s="90">
        <f>K1438*'Age Distribution'!$U$7</f>
        <v>2308.31515931076</v>
      </c>
      <c r="N1438" s="82">
        <f>K1438*'Age Distribution'!$U$8</f>
        <v>2462.9212888298134</v>
      </c>
      <c r="O1438" s="82">
        <f>K1438*'Age Distribution'!$U$9</f>
        <v>2276.520707918723</v>
      </c>
      <c r="P1438" s="82">
        <f>K1438*'Age Distribution'!$U$10</f>
        <v>2322.7626694891146</v>
      </c>
      <c r="Q1438" s="82">
        <f>K1438*'Age Distribution'!$U$11</f>
        <v>1714.5213824027783</v>
      </c>
      <c r="R1438" s="83">
        <f t="shared" si="22"/>
        <v>11822</v>
      </c>
    </row>
    <row r="1439" spans="1:18" x14ac:dyDescent="0.3">
      <c r="A1439" s="53" t="s">
        <v>9658</v>
      </c>
      <c r="B1439" s="53" t="s">
        <v>9586</v>
      </c>
      <c r="C1439" s="53" t="s">
        <v>6475</v>
      </c>
      <c r="D1439" s="91" t="s">
        <v>3519</v>
      </c>
      <c r="E1439" s="92" t="s">
        <v>3518</v>
      </c>
      <c r="F1439" s="93" t="s">
        <v>3518</v>
      </c>
      <c r="G1439" s="93" t="s">
        <v>17545</v>
      </c>
      <c r="H1439" s="93" t="s">
        <v>17546</v>
      </c>
      <c r="I1439" s="93" t="s">
        <v>17547</v>
      </c>
      <c r="J1439" s="93" t="s">
        <v>17548</v>
      </c>
      <c r="K1439" s="94">
        <v>68290</v>
      </c>
      <c r="L1439" s="90">
        <f>K1439*'Age Distribution'!$U$6</f>
        <v>4257.0559895967926</v>
      </c>
      <c r="M1439" s="90">
        <f>K1439*'Age Distribution'!$U$7</f>
        <v>13334.024888287244</v>
      </c>
      <c r="N1439" s="82">
        <f>K1439*'Age Distribution'!$U$8</f>
        <v>14227.110033343593</v>
      </c>
      <c r="O1439" s="82">
        <f>K1439*'Age Distribution'!$U$9</f>
        <v>13150.363656214651</v>
      </c>
      <c r="P1439" s="82">
        <f>K1439*'Age Distribution'!$U$10</f>
        <v>13417.481196025345</v>
      </c>
      <c r="Q1439" s="82">
        <f>K1439*'Age Distribution'!$U$11</f>
        <v>9903.9642365323743</v>
      </c>
      <c r="R1439" s="83">
        <f t="shared" si="22"/>
        <v>68290</v>
      </c>
    </row>
    <row r="1440" spans="1:18" x14ac:dyDescent="0.3">
      <c r="A1440" s="53" t="s">
        <v>9657</v>
      </c>
      <c r="B1440" s="53" t="s">
        <v>9586</v>
      </c>
      <c r="C1440" s="53" t="s">
        <v>6474</v>
      </c>
      <c r="D1440" s="91" t="s">
        <v>3517</v>
      </c>
      <c r="E1440" s="92" t="s">
        <v>3516</v>
      </c>
      <c r="F1440" s="93" t="s">
        <v>17549</v>
      </c>
      <c r="G1440" s="93" t="s">
        <v>17550</v>
      </c>
      <c r="H1440" s="93" t="s">
        <v>17551</v>
      </c>
      <c r="I1440" s="93" t="s">
        <v>15334</v>
      </c>
      <c r="J1440" s="93" t="s">
        <v>15979</v>
      </c>
      <c r="K1440" s="94">
        <v>10163</v>
      </c>
      <c r="L1440" s="90">
        <f>K1440*'Age Distribution'!$U$6</f>
        <v>633.54019654813601</v>
      </c>
      <c r="M1440" s="90">
        <f>K1440*'Age Distribution'!$U$7</f>
        <v>1984.3856339092583</v>
      </c>
      <c r="N1440" s="82">
        <f>K1440*'Age Distribution'!$U$8</f>
        <v>2117.295640194332</v>
      </c>
      <c r="O1440" s="82">
        <f>K1440*'Age Distribution'!$U$9</f>
        <v>1957.0529482810002</v>
      </c>
      <c r="P1440" s="82">
        <f>K1440*'Age Distribution'!$U$10</f>
        <v>1996.8057020823778</v>
      </c>
      <c r="Q1440" s="82">
        <f>K1440*'Age Distribution'!$U$11</f>
        <v>1473.9198789848954</v>
      </c>
      <c r="R1440" s="83">
        <f t="shared" si="22"/>
        <v>10163</v>
      </c>
    </row>
    <row r="1441" spans="1:18" x14ac:dyDescent="0.3">
      <c r="A1441" s="53" t="s">
        <v>9655</v>
      </c>
      <c r="B1441" s="53" t="s">
        <v>9586</v>
      </c>
      <c r="C1441" s="53" t="s">
        <v>6473</v>
      </c>
      <c r="D1441" s="91" t="s">
        <v>3515</v>
      </c>
      <c r="E1441" s="92" t="s">
        <v>3514</v>
      </c>
      <c r="F1441" s="93" t="s">
        <v>17552</v>
      </c>
      <c r="G1441" s="93" t="s">
        <v>17553</v>
      </c>
      <c r="H1441" s="93" t="s">
        <v>17554</v>
      </c>
      <c r="I1441" s="93" t="s">
        <v>17555</v>
      </c>
      <c r="J1441" s="93" t="s">
        <v>17556</v>
      </c>
      <c r="K1441" s="94">
        <v>52930</v>
      </c>
      <c r="L1441" s="90">
        <f>K1441*'Age Distribution'!$U$6</f>
        <v>3299.5456659739089</v>
      </c>
      <c r="M1441" s="90">
        <f>K1441*'Age Distribution'!$U$7</f>
        <v>10334.894381857428</v>
      </c>
      <c r="N1441" s="82">
        <f>K1441*'Age Distribution'!$U$8</f>
        <v>11027.104027893929</v>
      </c>
      <c r="O1441" s="82">
        <f>K1441*'Age Distribution'!$U$9</f>
        <v>10192.542807489259</v>
      </c>
      <c r="P1441" s="82">
        <f>K1441*'Age Distribution'!$U$10</f>
        <v>10399.57943631017</v>
      </c>
      <c r="Q1441" s="82">
        <f>K1441*'Age Distribution'!$U$11</f>
        <v>7676.3336804753044</v>
      </c>
      <c r="R1441" s="83">
        <f t="shared" si="22"/>
        <v>52930</v>
      </c>
    </row>
    <row r="1442" spans="1:18" x14ac:dyDescent="0.3">
      <c r="A1442" s="53" t="s">
        <v>9654</v>
      </c>
      <c r="B1442" s="53" t="s">
        <v>9586</v>
      </c>
      <c r="C1442" s="53" t="s">
        <v>6472</v>
      </c>
      <c r="D1442" s="91" t="s">
        <v>3513</v>
      </c>
      <c r="E1442" s="92" t="s">
        <v>3512</v>
      </c>
      <c r="F1442" s="93" t="s">
        <v>17557</v>
      </c>
      <c r="G1442" s="93" t="s">
        <v>17558</v>
      </c>
      <c r="H1442" s="93" t="s">
        <v>17559</v>
      </c>
      <c r="I1442" s="93" t="s">
        <v>17560</v>
      </c>
      <c r="J1442" s="93" t="s">
        <v>17561</v>
      </c>
      <c r="K1442" s="94">
        <v>60099</v>
      </c>
      <c r="L1442" s="90">
        <f>K1442*'Age Distribution'!$U$6</f>
        <v>3746.4461549096154</v>
      </c>
      <c r="M1442" s="90">
        <f>K1442*'Age Distribution'!$U$7</f>
        <v>11734.683874083688</v>
      </c>
      <c r="N1442" s="82">
        <f>K1442*'Age Distribution'!$U$8</f>
        <v>12520.648497494753</v>
      </c>
      <c r="O1442" s="82">
        <f>K1442*'Age Distribution'!$U$9</f>
        <v>11573.051770022614</v>
      </c>
      <c r="P1442" s="82">
        <f>K1442*'Age Distribution'!$U$10</f>
        <v>11808.130068823066</v>
      </c>
      <c r="Q1442" s="82">
        <f>K1442*'Age Distribution'!$U$11</f>
        <v>8716.0396346662637</v>
      </c>
      <c r="R1442" s="83">
        <f t="shared" si="22"/>
        <v>60099</v>
      </c>
    </row>
    <row r="1443" spans="1:18" x14ac:dyDescent="0.3">
      <c r="A1443" s="53" t="s">
        <v>9653</v>
      </c>
      <c r="B1443" s="53" t="s">
        <v>9586</v>
      </c>
      <c r="C1443" s="53" t="s">
        <v>6471</v>
      </c>
      <c r="D1443" s="91" t="s">
        <v>3511</v>
      </c>
      <c r="E1443" s="92" t="s">
        <v>3510</v>
      </c>
      <c r="F1443" s="93" t="s">
        <v>3510</v>
      </c>
      <c r="G1443" s="93" t="s">
        <v>17562</v>
      </c>
      <c r="H1443" s="93" t="s">
        <v>17563</v>
      </c>
      <c r="I1443" s="93" t="s">
        <v>17564</v>
      </c>
      <c r="J1443" s="93" t="s">
        <v>17565</v>
      </c>
      <c r="K1443" s="94">
        <v>79739</v>
      </c>
      <c r="L1443" s="90">
        <f>K1443*'Age Distribution'!$U$6</f>
        <v>4970.7627405836674</v>
      </c>
      <c r="M1443" s="90">
        <f>K1443*'Age Distribution'!$U$7</f>
        <v>15569.509599753061</v>
      </c>
      <c r="N1443" s="82">
        <f>K1443*'Age Distribution'!$U$8</f>
        <v>16612.322843004611</v>
      </c>
      <c r="O1443" s="82">
        <f>K1443*'Age Distribution'!$U$9</f>
        <v>15355.0570739918</v>
      </c>
      <c r="P1443" s="82">
        <f>K1443*'Age Distribution'!$U$10</f>
        <v>15666.95757929221</v>
      </c>
      <c r="Q1443" s="82">
        <f>K1443*'Age Distribution'!$U$11</f>
        <v>11564.390163374652</v>
      </c>
      <c r="R1443" s="83">
        <f t="shared" si="22"/>
        <v>79739.000000000015</v>
      </c>
    </row>
    <row r="1444" spans="1:18" x14ac:dyDescent="0.3">
      <c r="A1444" s="53" t="s">
        <v>9652</v>
      </c>
      <c r="B1444" s="53" t="s">
        <v>9586</v>
      </c>
      <c r="C1444" s="53" t="s">
        <v>6470</v>
      </c>
      <c r="D1444" s="91" t="s">
        <v>3509</v>
      </c>
      <c r="E1444" s="92" t="s">
        <v>3508</v>
      </c>
      <c r="F1444" s="93" t="s">
        <v>3508</v>
      </c>
      <c r="G1444" s="93" t="s">
        <v>17566</v>
      </c>
      <c r="H1444" s="93" t="s">
        <v>17567</v>
      </c>
      <c r="I1444" s="93" t="s">
        <v>17568</v>
      </c>
      <c r="J1444" s="93" t="s">
        <v>17569</v>
      </c>
      <c r="K1444" s="94">
        <v>12502</v>
      </c>
      <c r="L1444" s="90">
        <f>K1444*'Age Distribution'!$U$6</f>
        <v>779.34857200086549</v>
      </c>
      <c r="M1444" s="90">
        <f>K1444*'Age Distribution'!$U$7</f>
        <v>2441.0891661058299</v>
      </c>
      <c r="N1444" s="82">
        <f>K1444*'Age Distribution'!$U$8</f>
        <v>2604.5882213627415</v>
      </c>
      <c r="O1444" s="82">
        <f>K1444*'Age Distribution'!$U$9</f>
        <v>2407.4659017425033</v>
      </c>
      <c r="P1444" s="82">
        <f>K1444*'Age Distribution'!$U$10</f>
        <v>2456.3676953098384</v>
      </c>
      <c r="Q1444" s="82">
        <f>K1444*'Age Distribution'!$U$11</f>
        <v>1813.1404434782214</v>
      </c>
      <c r="R1444" s="83">
        <f t="shared" si="22"/>
        <v>12502</v>
      </c>
    </row>
    <row r="1445" spans="1:18" x14ac:dyDescent="0.3">
      <c r="A1445" s="53" t="s">
        <v>9651</v>
      </c>
      <c r="B1445" s="53" t="s">
        <v>9586</v>
      </c>
      <c r="C1445" s="53" t="s">
        <v>6469</v>
      </c>
      <c r="D1445" s="91" t="s">
        <v>3507</v>
      </c>
      <c r="E1445" s="92" t="s">
        <v>3506</v>
      </c>
      <c r="F1445" s="93" t="s">
        <v>17570</v>
      </c>
      <c r="G1445" s="93" t="s">
        <v>17571</v>
      </c>
      <c r="H1445" s="93" t="s">
        <v>17572</v>
      </c>
      <c r="I1445" s="93" t="s">
        <v>17573</v>
      </c>
      <c r="J1445" s="93" t="s">
        <v>17574</v>
      </c>
      <c r="K1445" s="94">
        <v>23193</v>
      </c>
      <c r="L1445" s="90">
        <f>K1445*'Age Distribution'!$U$6</f>
        <v>1445.8031859235382</v>
      </c>
      <c r="M1445" s="90">
        <f>K1445*'Age Distribution'!$U$7</f>
        <v>4528.569911173613</v>
      </c>
      <c r="N1445" s="82">
        <f>K1445*'Age Distribution'!$U$8</f>
        <v>4831.884067994406</v>
      </c>
      <c r="O1445" s="82">
        <f>K1445*'Age Distribution'!$U$9</f>
        <v>4466.1939416984387</v>
      </c>
      <c r="P1445" s="82">
        <f>K1445*'Age Distribution'!$U$10</f>
        <v>4556.9137703824254</v>
      </c>
      <c r="Q1445" s="82">
        <f>K1445*'Age Distribution'!$U$11</f>
        <v>3363.6351228275785</v>
      </c>
      <c r="R1445" s="83">
        <f t="shared" si="22"/>
        <v>23192.999999999996</v>
      </c>
    </row>
    <row r="1446" spans="1:18" x14ac:dyDescent="0.3">
      <c r="A1446" s="53" t="s">
        <v>9649</v>
      </c>
      <c r="B1446" s="53" t="s">
        <v>9586</v>
      </c>
      <c r="C1446" s="53" t="s">
        <v>6468</v>
      </c>
      <c r="D1446" s="91" t="s">
        <v>3505</v>
      </c>
      <c r="E1446" s="92" t="s">
        <v>3504</v>
      </c>
      <c r="F1446" s="93" t="s">
        <v>3504</v>
      </c>
      <c r="G1446" s="93" t="s">
        <v>17575</v>
      </c>
      <c r="H1446" s="93" t="s">
        <v>17576</v>
      </c>
      <c r="I1446" s="93" t="s">
        <v>17577</v>
      </c>
      <c r="J1446" s="93" t="s">
        <v>17578</v>
      </c>
      <c r="K1446" s="94">
        <v>85246</v>
      </c>
      <c r="L1446" s="90">
        <f>K1446*'Age Distribution'!$U$6</f>
        <v>5314.0576202836173</v>
      </c>
      <c r="M1446" s="90">
        <f>K1446*'Age Distribution'!$U$7</f>
        <v>16644.783798900782</v>
      </c>
      <c r="N1446" s="82">
        <f>K1446*'Age Distribution'!$U$8</f>
        <v>17759.616662797012</v>
      </c>
      <c r="O1446" s="82">
        <f>K1446*'Age Distribution'!$U$9</f>
        <v>16415.520577502917</v>
      </c>
      <c r="P1446" s="82">
        <f>K1446*'Age Distribution'!$U$10</f>
        <v>16748.961810460925</v>
      </c>
      <c r="Q1446" s="82">
        <f>K1446*'Age Distribution'!$U$11</f>
        <v>12363.059530054748</v>
      </c>
      <c r="R1446" s="83">
        <f t="shared" si="22"/>
        <v>85246</v>
      </c>
    </row>
    <row r="1447" spans="1:18" x14ac:dyDescent="0.3">
      <c r="A1447" s="53" t="s">
        <v>9648</v>
      </c>
      <c r="B1447" s="53" t="s">
        <v>9586</v>
      </c>
      <c r="C1447" s="53" t="s">
        <v>6467</v>
      </c>
      <c r="D1447" s="91" t="s">
        <v>3503</v>
      </c>
      <c r="E1447" s="92" t="s">
        <v>3502</v>
      </c>
      <c r="F1447" s="93" t="s">
        <v>3502</v>
      </c>
      <c r="G1447" s="93" t="s">
        <v>17579</v>
      </c>
      <c r="H1447" s="93" t="s">
        <v>17580</v>
      </c>
      <c r="I1447" s="93" t="s">
        <v>17581</v>
      </c>
      <c r="J1447" s="93" t="s">
        <v>17582</v>
      </c>
      <c r="K1447" s="94">
        <v>31422</v>
      </c>
      <c r="L1447" s="90">
        <f>K1447*'Age Distribution'!$U$6</f>
        <v>1958.7818612550948</v>
      </c>
      <c r="M1447" s="90">
        <f>K1447*'Age Distribution'!$U$7</f>
        <v>6135.3306492863048</v>
      </c>
      <c r="N1447" s="82">
        <f>K1447*'Age Distribution'!$U$8</f>
        <v>6546.2622853671464</v>
      </c>
      <c r="O1447" s="82">
        <f>K1447*'Age Distribution'!$U$9</f>
        <v>6050.8233534276869</v>
      </c>
      <c r="P1447" s="82">
        <f>K1447*'Age Distribution'!$U$10</f>
        <v>6173.7310607923328</v>
      </c>
      <c r="Q1447" s="82">
        <f>K1447*'Age Distribution'!$U$11</f>
        <v>4557.0707898714345</v>
      </c>
      <c r="R1447" s="83">
        <f t="shared" si="22"/>
        <v>31422</v>
      </c>
    </row>
    <row r="1448" spans="1:18" x14ac:dyDescent="0.3">
      <c r="A1448" s="53" t="s">
        <v>9646</v>
      </c>
      <c r="B1448" s="53" t="s">
        <v>9586</v>
      </c>
      <c r="C1448" s="53" t="s">
        <v>6466</v>
      </c>
      <c r="D1448" s="91" t="s">
        <v>3501</v>
      </c>
      <c r="E1448" s="92" t="s">
        <v>3500</v>
      </c>
      <c r="F1448" s="93" t="s">
        <v>3500</v>
      </c>
      <c r="G1448" s="93" t="s">
        <v>17583</v>
      </c>
      <c r="H1448" s="93" t="s">
        <v>17584</v>
      </c>
      <c r="I1448" s="93" t="s">
        <v>17585</v>
      </c>
      <c r="J1448" s="93" t="s">
        <v>17586</v>
      </c>
      <c r="K1448" s="94">
        <v>34775</v>
      </c>
      <c r="L1448" s="90">
        <f>K1448*'Age Distribution'!$U$6</f>
        <v>2167.8008791657412</v>
      </c>
      <c r="M1448" s="90">
        <f>K1448*'Age Distribution'!$U$7</f>
        <v>6790.0236563214066</v>
      </c>
      <c r="N1448" s="82">
        <f>K1448*'Age Distribution'!$U$8</f>
        <v>7244.8052629890681</v>
      </c>
      <c r="O1448" s="82">
        <f>K1448*'Age Distribution'!$U$9</f>
        <v>6696.4986988558276</v>
      </c>
      <c r="P1448" s="82">
        <f>K1448*'Age Distribution'!$U$10</f>
        <v>6832.52172487599</v>
      </c>
      <c r="Q1448" s="82">
        <f>K1448*'Age Distribution'!$U$11</f>
        <v>5043.3497777919647</v>
      </c>
      <c r="R1448" s="83">
        <f t="shared" si="22"/>
        <v>34775</v>
      </c>
    </row>
    <row r="1449" spans="1:18" x14ac:dyDescent="0.3">
      <c r="A1449" s="53" t="s">
        <v>9645</v>
      </c>
      <c r="B1449" s="53" t="s">
        <v>9586</v>
      </c>
      <c r="C1449" s="53" t="s">
        <v>6465</v>
      </c>
      <c r="D1449" s="91" t="s">
        <v>3499</v>
      </c>
      <c r="E1449" s="92" t="s">
        <v>3498</v>
      </c>
      <c r="F1449" s="93" t="s">
        <v>3498</v>
      </c>
      <c r="G1449" s="93" t="s">
        <v>17587</v>
      </c>
      <c r="H1449" s="93" t="s">
        <v>17588</v>
      </c>
      <c r="I1449" s="93" t="s">
        <v>17589</v>
      </c>
      <c r="J1449" s="93" t="s">
        <v>17590</v>
      </c>
      <c r="K1449" s="94">
        <v>59730</v>
      </c>
      <c r="L1449" s="90">
        <f>K1449*'Age Distribution'!$U$6</f>
        <v>3723.4434654944566</v>
      </c>
      <c r="M1449" s="90">
        <f>K1449*'Age Distribution'!$U$7</f>
        <v>11662.634449808127</v>
      </c>
      <c r="N1449" s="82">
        <f>K1449*'Age Distribution'!$U$8</f>
        <v>12443.773353223209</v>
      </c>
      <c r="O1449" s="82">
        <f>K1449*'Age Distribution'!$U$9</f>
        <v>11501.994745727063</v>
      </c>
      <c r="P1449" s="82">
        <f>K1449*'Age Distribution'!$U$10</f>
        <v>11735.629694517409</v>
      </c>
      <c r="Q1449" s="82">
        <f>K1449*'Age Distribution'!$U$11</f>
        <v>8662.5242912297363</v>
      </c>
      <c r="R1449" s="83">
        <f t="shared" si="22"/>
        <v>59730</v>
      </c>
    </row>
    <row r="1450" spans="1:18" x14ac:dyDescent="0.3">
      <c r="A1450" s="53" t="s">
        <v>9643</v>
      </c>
      <c r="B1450" s="53" t="s">
        <v>9586</v>
      </c>
      <c r="C1450" s="53" t="s">
        <v>6464</v>
      </c>
      <c r="D1450" s="91" t="s">
        <v>3497</v>
      </c>
      <c r="E1450" s="92" t="s">
        <v>3496</v>
      </c>
      <c r="F1450" s="93" t="s">
        <v>3496</v>
      </c>
      <c r="G1450" s="93" t="s">
        <v>17591</v>
      </c>
      <c r="H1450" s="93" t="s">
        <v>17592</v>
      </c>
      <c r="I1450" s="93" t="s">
        <v>17593</v>
      </c>
      <c r="J1450" s="93" t="s">
        <v>17594</v>
      </c>
      <c r="K1450" s="94">
        <v>101688</v>
      </c>
      <c r="L1450" s="90">
        <f>K1450*'Age Distribution'!$U$6</f>
        <v>6339.0175643596231</v>
      </c>
      <c r="M1450" s="90">
        <f>K1450*'Age Distribution'!$U$7</f>
        <v>19855.181180848635</v>
      </c>
      <c r="N1450" s="82">
        <f>K1450*'Age Distribution'!$U$8</f>
        <v>21185.039757953484</v>
      </c>
      <c r="O1450" s="82">
        <f>K1450*'Age Distribution'!$U$9</f>
        <v>19581.698337577323</v>
      </c>
      <c r="P1450" s="82">
        <f>K1450*'Age Distribution'!$U$10</f>
        <v>19979.452743614369</v>
      </c>
      <c r="Q1450" s="82">
        <f>K1450*'Age Distribution'!$U$11</f>
        <v>14747.610415646566</v>
      </c>
      <c r="R1450" s="83">
        <f t="shared" si="22"/>
        <v>101688</v>
      </c>
    </row>
    <row r="1451" spans="1:18" x14ac:dyDescent="0.3">
      <c r="A1451" s="53" t="s">
        <v>9642</v>
      </c>
      <c r="B1451" s="53" t="s">
        <v>9586</v>
      </c>
      <c r="C1451" s="53" t="s">
        <v>6463</v>
      </c>
      <c r="D1451" s="91" t="s">
        <v>3495</v>
      </c>
      <c r="E1451" s="92" t="s">
        <v>3494</v>
      </c>
      <c r="F1451" s="93" t="s">
        <v>17595</v>
      </c>
      <c r="G1451" s="93" t="s">
        <v>17596</v>
      </c>
      <c r="H1451" s="93" t="s">
        <v>17597</v>
      </c>
      <c r="I1451" s="93" t="s">
        <v>17598</v>
      </c>
      <c r="J1451" s="93" t="s">
        <v>17599</v>
      </c>
      <c r="K1451" s="94">
        <v>25868</v>
      </c>
      <c r="L1451" s="90">
        <f>K1451*'Age Distribution'!$U$6</f>
        <v>1612.5570997055181</v>
      </c>
      <c r="M1451" s="90">
        <f>K1451*'Age Distribution'!$U$7</f>
        <v>5050.8794231983366</v>
      </c>
      <c r="N1451" s="82">
        <f>K1451*'Age Distribution'!$U$8</f>
        <v>5389.1767805320269</v>
      </c>
      <c r="O1451" s="82">
        <f>K1451*'Age Distribution'!$U$9</f>
        <v>4981.3092262258106</v>
      </c>
      <c r="P1451" s="82">
        <f>K1451*'Age Distribution'!$U$10</f>
        <v>5082.492364603655</v>
      </c>
      <c r="Q1451" s="82">
        <f>K1451*'Age Distribution'!$U$11</f>
        <v>3751.5851057346526</v>
      </c>
      <c r="R1451" s="83">
        <f t="shared" si="22"/>
        <v>25868</v>
      </c>
    </row>
    <row r="1452" spans="1:18" x14ac:dyDescent="0.3">
      <c r="A1452" s="53" t="s">
        <v>9641</v>
      </c>
      <c r="B1452" s="53" t="s">
        <v>9586</v>
      </c>
      <c r="C1452" s="53" t="s">
        <v>6462</v>
      </c>
      <c r="D1452" s="91" t="s">
        <v>3493</v>
      </c>
      <c r="E1452" s="92" t="s">
        <v>3492</v>
      </c>
      <c r="F1452" s="93" t="s">
        <v>12382</v>
      </c>
      <c r="G1452" s="93" t="s">
        <v>17600</v>
      </c>
      <c r="H1452" s="93" t="s">
        <v>17601</v>
      </c>
      <c r="I1452" s="93" t="s">
        <v>17602</v>
      </c>
      <c r="J1452" s="93" t="s">
        <v>17603</v>
      </c>
      <c r="K1452" s="94">
        <v>36234</v>
      </c>
      <c r="L1452" s="90">
        <f>K1452*'Age Distribution'!$U$6</f>
        <v>2258.7518923275766</v>
      </c>
      <c r="M1452" s="90">
        <f>K1452*'Age Distribution'!$U$7</f>
        <v>7074.9020032537701</v>
      </c>
      <c r="N1452" s="82">
        <f>K1452*'Age Distribution'!$U$8</f>
        <v>7548.7641667619237</v>
      </c>
      <c r="O1452" s="82">
        <f>K1452*'Age Distribution'!$U$9</f>
        <v>6977.4531661924393</v>
      </c>
      <c r="P1452" s="82">
        <f>K1452*'Age Distribution'!$U$10</f>
        <v>7119.1830964531018</v>
      </c>
      <c r="Q1452" s="82">
        <f>K1452*'Age Distribution'!$U$11</f>
        <v>5254.9456750111876</v>
      </c>
      <c r="R1452" s="83">
        <f t="shared" si="22"/>
        <v>36234</v>
      </c>
    </row>
    <row r="1453" spans="1:18" x14ac:dyDescent="0.3">
      <c r="A1453" s="53" t="s">
        <v>9640</v>
      </c>
      <c r="B1453" s="53" t="s">
        <v>9586</v>
      </c>
      <c r="C1453" s="53" t="s">
        <v>6461</v>
      </c>
      <c r="D1453" s="91" t="s">
        <v>3491</v>
      </c>
      <c r="E1453" s="92" t="s">
        <v>3490</v>
      </c>
      <c r="F1453" s="93" t="s">
        <v>3490</v>
      </c>
      <c r="G1453" s="93" t="s">
        <v>17604</v>
      </c>
      <c r="H1453" s="93" t="s">
        <v>17605</v>
      </c>
      <c r="I1453" s="93" t="s">
        <v>17606</v>
      </c>
      <c r="J1453" s="93" t="s">
        <v>17607</v>
      </c>
      <c r="K1453" s="94">
        <v>36003</v>
      </c>
      <c r="L1453" s="90">
        <f>K1453*'Age Distribution'!$U$6</f>
        <v>2244.3518347262166</v>
      </c>
      <c r="M1453" s="90">
        <f>K1453*'Age Distribution'!$U$7</f>
        <v>7029.7978921219155</v>
      </c>
      <c r="N1453" s="82">
        <f>K1453*'Age Distribution'!$U$8</f>
        <v>7500.6390764455909</v>
      </c>
      <c r="O1453" s="82">
        <f>K1453*'Age Distribution'!$U$9</f>
        <v>6932.9703135846548</v>
      </c>
      <c r="P1453" s="82">
        <f>K1453*'Age Distribution'!$U$10</f>
        <v>7073.7966832698858</v>
      </c>
      <c r="Q1453" s="82">
        <f>K1453*'Age Distribution'!$U$11</f>
        <v>5221.4441998517359</v>
      </c>
      <c r="R1453" s="83">
        <f t="shared" si="22"/>
        <v>36003</v>
      </c>
    </row>
    <row r="1454" spans="1:18" x14ac:dyDescent="0.3">
      <c r="A1454" s="53" t="s">
        <v>9639</v>
      </c>
      <c r="B1454" s="53" t="s">
        <v>9586</v>
      </c>
      <c r="C1454" s="53" t="s">
        <v>6460</v>
      </c>
      <c r="D1454" s="91" t="s">
        <v>3489</v>
      </c>
      <c r="E1454" s="92" t="s">
        <v>3269</v>
      </c>
      <c r="F1454" s="93" t="s">
        <v>3269</v>
      </c>
      <c r="G1454" s="93" t="s">
        <v>17608</v>
      </c>
      <c r="H1454" s="93" t="s">
        <v>17609</v>
      </c>
      <c r="I1454" s="93" t="s">
        <v>17610</v>
      </c>
      <c r="J1454" s="93" t="s">
        <v>17611</v>
      </c>
      <c r="K1454" s="94">
        <v>10400</v>
      </c>
      <c r="L1454" s="90">
        <f>K1454*'Age Distribution'!$U$6</f>
        <v>648.31428161966096</v>
      </c>
      <c r="M1454" s="90">
        <f>K1454*'Age Distribution'!$U$7</f>
        <v>2030.6612803951871</v>
      </c>
      <c r="N1454" s="82">
        <f>K1454*'Age Distribution'!$U$8</f>
        <v>2166.670732856544</v>
      </c>
      <c r="O1454" s="82">
        <f>K1454*'Age Distribution'!$U$9</f>
        <v>2002.6911996578176</v>
      </c>
      <c r="P1454" s="82">
        <f>K1454*'Age Distribution'!$U$10</f>
        <v>2043.3709831404831</v>
      </c>
      <c r="Q1454" s="82">
        <f>K1454*'Age Distribution'!$U$11</f>
        <v>1508.2915223303073</v>
      </c>
      <c r="R1454" s="83">
        <f t="shared" si="22"/>
        <v>10400.000000000002</v>
      </c>
    </row>
    <row r="1455" spans="1:18" x14ac:dyDescent="0.3">
      <c r="A1455" s="53" t="s">
        <v>9638</v>
      </c>
      <c r="B1455" s="53" t="s">
        <v>9586</v>
      </c>
      <c r="C1455" s="53" t="s">
        <v>6459</v>
      </c>
      <c r="D1455" s="91" t="s">
        <v>3488</v>
      </c>
      <c r="E1455" s="92" t="s">
        <v>3487</v>
      </c>
      <c r="F1455" s="93" t="s">
        <v>17612</v>
      </c>
      <c r="G1455" s="93" t="s">
        <v>17613</v>
      </c>
      <c r="H1455" s="93" t="s">
        <v>17614</v>
      </c>
      <c r="I1455" s="93" t="s">
        <v>17615</v>
      </c>
      <c r="J1455" s="93" t="s">
        <v>17616</v>
      </c>
      <c r="K1455" s="94">
        <v>29465</v>
      </c>
      <c r="L1455" s="90">
        <f>K1455*'Age Distribution'!$U$6</f>
        <v>1836.786568069549</v>
      </c>
      <c r="M1455" s="90">
        <f>K1455*'Age Distribution'!$U$7</f>
        <v>5753.2148679657876</v>
      </c>
      <c r="N1455" s="82">
        <f>K1455*'Age Distribution'!$U$8</f>
        <v>6138.5531868863527</v>
      </c>
      <c r="O1455" s="82">
        <f>K1455*'Age Distribution'!$U$9</f>
        <v>5673.9707882613075</v>
      </c>
      <c r="P1455" s="82">
        <f>K1455*'Age Distribution'!$U$10</f>
        <v>5789.223655599455</v>
      </c>
      <c r="Q1455" s="82">
        <f>K1455*'Age Distribution'!$U$11</f>
        <v>4273.2509332175487</v>
      </c>
      <c r="R1455" s="83">
        <f t="shared" si="22"/>
        <v>29465</v>
      </c>
    </row>
    <row r="1456" spans="1:18" x14ac:dyDescent="0.3">
      <c r="A1456" s="53" t="s">
        <v>9636</v>
      </c>
      <c r="B1456" s="53" t="s">
        <v>9586</v>
      </c>
      <c r="C1456" s="53" t="s">
        <v>6458</v>
      </c>
      <c r="D1456" s="91" t="s">
        <v>3486</v>
      </c>
      <c r="E1456" s="92" t="s">
        <v>286</v>
      </c>
      <c r="F1456" s="93" t="s">
        <v>286</v>
      </c>
      <c r="G1456" s="93" t="s">
        <v>5293</v>
      </c>
      <c r="H1456" s="93" t="s">
        <v>17617</v>
      </c>
      <c r="I1456" s="93" t="s">
        <v>17618</v>
      </c>
      <c r="J1456" s="93" t="s">
        <v>17619</v>
      </c>
      <c r="K1456" s="94">
        <v>21832</v>
      </c>
      <c r="L1456" s="90">
        <f>K1456*'Age Distribution'!$U$6</f>
        <v>1360.9612881077344</v>
      </c>
      <c r="M1456" s="90">
        <f>K1456*'Age Distribution'!$U$7</f>
        <v>4262.8266416911274</v>
      </c>
      <c r="N1456" s="82">
        <f>K1456*'Age Distribution'!$U$8</f>
        <v>4548.3418692042369</v>
      </c>
      <c r="O1456" s="82">
        <f>K1456*'Age Distribution'!$U$9</f>
        <v>4204.1109875893726</v>
      </c>
      <c r="P1456" s="82">
        <f>K1456*'Age Distribution'!$U$10</f>
        <v>4289.5072407618291</v>
      </c>
      <c r="Q1456" s="82">
        <f>K1456*'Age Distribution'!$U$11</f>
        <v>3166.251972645699</v>
      </c>
      <c r="R1456" s="83">
        <f t="shared" si="22"/>
        <v>21832</v>
      </c>
    </row>
    <row r="1457" spans="1:18" x14ac:dyDescent="0.3">
      <c r="A1457" s="53" t="s">
        <v>9635</v>
      </c>
      <c r="B1457" s="53" t="s">
        <v>9586</v>
      </c>
      <c r="C1457" s="53" t="s">
        <v>6457</v>
      </c>
      <c r="D1457" s="91" t="s">
        <v>3485</v>
      </c>
      <c r="E1457" s="92" t="s">
        <v>3484</v>
      </c>
      <c r="F1457" s="93" t="s">
        <v>3484</v>
      </c>
      <c r="G1457" s="93" t="s">
        <v>17620</v>
      </c>
      <c r="H1457" s="93" t="s">
        <v>17621</v>
      </c>
      <c r="I1457" s="93" t="s">
        <v>17622</v>
      </c>
      <c r="J1457" s="93" t="s">
        <v>16980</v>
      </c>
      <c r="K1457" s="94">
        <v>11115</v>
      </c>
      <c r="L1457" s="90">
        <f>K1457*'Age Distribution'!$U$6</f>
        <v>692.88588848101267</v>
      </c>
      <c r="M1457" s="90">
        <f>K1457*'Age Distribution'!$U$7</f>
        <v>2170.2692434223563</v>
      </c>
      <c r="N1457" s="82">
        <f>K1457*'Age Distribution'!$U$8</f>
        <v>2315.6293457404313</v>
      </c>
      <c r="O1457" s="82">
        <f>K1457*'Age Distribution'!$U$9</f>
        <v>2140.3762196342927</v>
      </c>
      <c r="P1457" s="82">
        <f>K1457*'Age Distribution'!$U$10</f>
        <v>2183.8527382313914</v>
      </c>
      <c r="Q1457" s="82">
        <f>K1457*'Age Distribution'!$U$11</f>
        <v>1611.986564490516</v>
      </c>
      <c r="R1457" s="83">
        <f t="shared" si="22"/>
        <v>11115</v>
      </c>
    </row>
    <row r="1458" spans="1:18" x14ac:dyDescent="0.3">
      <c r="A1458" s="53" t="s">
        <v>9633</v>
      </c>
      <c r="B1458" s="53" t="s">
        <v>9586</v>
      </c>
      <c r="C1458" s="53" t="s">
        <v>6456</v>
      </c>
      <c r="D1458" s="91" t="s">
        <v>3483</v>
      </c>
      <c r="E1458" s="92" t="s">
        <v>3482</v>
      </c>
      <c r="F1458" s="93" t="s">
        <v>3482</v>
      </c>
      <c r="G1458" s="93" t="s">
        <v>17623</v>
      </c>
      <c r="H1458" s="93" t="s">
        <v>17624</v>
      </c>
      <c r="I1458" s="93" t="s">
        <v>17625</v>
      </c>
      <c r="J1458" s="93" t="s">
        <v>15918</v>
      </c>
      <c r="K1458" s="94">
        <v>49414</v>
      </c>
      <c r="L1458" s="90">
        <f>K1458*'Age Distribution'!$U$6</f>
        <v>3080.3655684571081</v>
      </c>
      <c r="M1458" s="90">
        <f>K1458*'Age Distribution'!$U$7</f>
        <v>9648.3746643699778</v>
      </c>
      <c r="N1458" s="82">
        <f>K1458*'Age Distribution'!$U$8</f>
        <v>10294.602653208967</v>
      </c>
      <c r="O1458" s="82">
        <f>K1458*'Age Distribution'!$U$9</f>
        <v>9515.4791288357119</v>
      </c>
      <c r="P1458" s="82">
        <f>K1458*'Age Distribution'!$U$10</f>
        <v>9708.7628616253678</v>
      </c>
      <c r="Q1458" s="82">
        <f>K1458*'Age Distribution'!$U$11</f>
        <v>7166.4151235028658</v>
      </c>
      <c r="R1458" s="83">
        <f t="shared" si="22"/>
        <v>49414</v>
      </c>
    </row>
    <row r="1459" spans="1:18" x14ac:dyDescent="0.3">
      <c r="A1459" s="53" t="s">
        <v>9631</v>
      </c>
      <c r="B1459" s="53" t="s">
        <v>9586</v>
      </c>
      <c r="C1459" s="53" t="s">
        <v>6455</v>
      </c>
      <c r="D1459" s="91" t="s">
        <v>3481</v>
      </c>
      <c r="E1459" s="92" t="s">
        <v>3480</v>
      </c>
      <c r="F1459" s="93" t="s">
        <v>17626</v>
      </c>
      <c r="G1459" s="93" t="s">
        <v>17627</v>
      </c>
      <c r="H1459" s="93" t="s">
        <v>17628</v>
      </c>
      <c r="I1459" s="93" t="s">
        <v>17629</v>
      </c>
      <c r="J1459" s="93" t="s">
        <v>17630</v>
      </c>
      <c r="K1459" s="94">
        <v>34444</v>
      </c>
      <c r="L1459" s="90">
        <f>K1459*'Age Distribution'!$U$6</f>
        <v>2147.1670303949618</v>
      </c>
      <c r="M1459" s="90">
        <f>K1459*'Age Distribution'!$U$7</f>
        <v>6725.3939559549835</v>
      </c>
      <c r="N1459" s="82">
        <f>K1459*'Age Distribution'!$U$8</f>
        <v>7175.8468002414229</v>
      </c>
      <c r="O1459" s="82">
        <f>K1459*'Age Distribution'!$U$9</f>
        <v>6632.7592000974873</v>
      </c>
      <c r="P1459" s="82">
        <f>K1459*'Age Distribution'!$U$10</f>
        <v>6767.4875137779618</v>
      </c>
      <c r="Q1459" s="82">
        <f>K1459*'Age Distribution'!$U$11</f>
        <v>4995.3454995331831</v>
      </c>
      <c r="R1459" s="83">
        <f t="shared" si="22"/>
        <v>34444</v>
      </c>
    </row>
    <row r="1460" spans="1:18" x14ac:dyDescent="0.3">
      <c r="A1460" s="53" t="s">
        <v>9630</v>
      </c>
      <c r="B1460" s="53" t="s">
        <v>9586</v>
      </c>
      <c r="C1460" s="53" t="s">
        <v>6454</v>
      </c>
      <c r="D1460" s="91" t="s">
        <v>3479</v>
      </c>
      <c r="E1460" s="92" t="s">
        <v>3478</v>
      </c>
      <c r="F1460" s="93" t="s">
        <v>17631</v>
      </c>
      <c r="G1460" s="93" t="s">
        <v>17632</v>
      </c>
      <c r="H1460" s="93" t="s">
        <v>17633</v>
      </c>
      <c r="I1460" s="93" t="s">
        <v>17634</v>
      </c>
      <c r="J1460" s="93" t="s">
        <v>17635</v>
      </c>
      <c r="K1460" s="94">
        <v>55224</v>
      </c>
      <c r="L1460" s="90">
        <f>K1460*'Age Distribution'!$U$6</f>
        <v>3442.5488354003996</v>
      </c>
      <c r="M1460" s="90">
        <f>K1460*'Age Distribution'!$U$7</f>
        <v>10782.811398898444</v>
      </c>
      <c r="N1460" s="82">
        <f>K1460*'Age Distribution'!$U$8</f>
        <v>11505.021591468249</v>
      </c>
      <c r="O1460" s="82">
        <f>K1460*'Age Distribution'!$U$9</f>
        <v>10634.290270183012</v>
      </c>
      <c r="P1460" s="82">
        <f>K1460*'Age Distribution'!$U$10</f>
        <v>10850.299920475965</v>
      </c>
      <c r="Q1460" s="82">
        <f>K1460*'Age Distribution'!$U$11</f>
        <v>8009.027983573932</v>
      </c>
      <c r="R1460" s="83">
        <f t="shared" si="22"/>
        <v>55224</v>
      </c>
    </row>
    <row r="1461" spans="1:18" x14ac:dyDescent="0.3">
      <c r="A1461" s="53" t="s">
        <v>9628</v>
      </c>
      <c r="B1461" s="53" t="s">
        <v>9586</v>
      </c>
      <c r="C1461" s="53" t="s">
        <v>6453</v>
      </c>
      <c r="D1461" s="91" t="s">
        <v>3477</v>
      </c>
      <c r="E1461" s="92" t="s">
        <v>3476</v>
      </c>
      <c r="F1461" s="93" t="s">
        <v>3476</v>
      </c>
      <c r="G1461" s="93" t="s">
        <v>17636</v>
      </c>
      <c r="H1461" s="93" t="s">
        <v>17637</v>
      </c>
      <c r="I1461" s="93" t="s">
        <v>17638</v>
      </c>
      <c r="J1461" s="93" t="s">
        <v>17639</v>
      </c>
      <c r="K1461" s="94">
        <v>12227</v>
      </c>
      <c r="L1461" s="90">
        <f>K1461*'Age Distribution'!$U$6</f>
        <v>762.20564628496095</v>
      </c>
      <c r="M1461" s="90">
        <f>K1461*'Age Distribution'!$U$7</f>
        <v>2387.3937957107646</v>
      </c>
      <c r="N1461" s="82">
        <f>K1461*'Age Distribution'!$U$8</f>
        <v>2547.2964471766309</v>
      </c>
      <c r="O1461" s="82">
        <f>K1461*'Age Distribution'!$U$9</f>
        <v>2354.5101248284745</v>
      </c>
      <c r="P1461" s="82">
        <f>K1461*'Age Distribution'!$U$10</f>
        <v>2402.3362510441043</v>
      </c>
      <c r="Q1461" s="82">
        <f>K1461*'Age Distribution'!$U$11</f>
        <v>1773.2577349550643</v>
      </c>
      <c r="R1461" s="83">
        <f t="shared" si="22"/>
        <v>12227</v>
      </c>
    </row>
    <row r="1462" spans="1:18" x14ac:dyDescent="0.3">
      <c r="A1462" s="53" t="s">
        <v>9627</v>
      </c>
      <c r="B1462" s="53" t="s">
        <v>9586</v>
      </c>
      <c r="C1462" s="53" t="s">
        <v>6452</v>
      </c>
      <c r="D1462" s="91" t="s">
        <v>3475</v>
      </c>
      <c r="E1462" s="92" t="s">
        <v>3474</v>
      </c>
      <c r="F1462" s="93" t="s">
        <v>3473</v>
      </c>
      <c r="G1462" s="93" t="s">
        <v>17640</v>
      </c>
      <c r="H1462" s="93" t="s">
        <v>17641</v>
      </c>
      <c r="I1462" s="93" t="s">
        <v>17642</v>
      </c>
      <c r="J1462" s="93" t="s">
        <v>17643</v>
      </c>
      <c r="K1462" s="94">
        <v>40058</v>
      </c>
      <c r="L1462" s="90">
        <f>K1462*'Age Distribution'!$U$6</f>
        <v>2497.1320666461902</v>
      </c>
      <c r="M1462" s="90">
        <f>K1462*'Age Distribution'!$U$7</f>
        <v>7821.5605355836933</v>
      </c>
      <c r="N1462" s="82">
        <f>K1462*'Age Distribution'!$U$8</f>
        <v>8345.4323285353294</v>
      </c>
      <c r="O1462" s="82">
        <f>K1462*'Age Distribution'!$U$9</f>
        <v>7713.8273149896986</v>
      </c>
      <c r="P1462" s="82">
        <f>K1462*'Age Distribution'!$U$10</f>
        <v>7870.5148887155265</v>
      </c>
      <c r="Q1462" s="82">
        <f>K1462*'Age Distribution'!$U$11</f>
        <v>5809.5328655295625</v>
      </c>
      <c r="R1462" s="83">
        <f t="shared" si="22"/>
        <v>40058</v>
      </c>
    </row>
    <row r="1463" spans="1:18" x14ac:dyDescent="0.3">
      <c r="A1463" s="53" t="s">
        <v>9626</v>
      </c>
      <c r="B1463" s="53" t="s">
        <v>9586</v>
      </c>
      <c r="C1463" s="53" t="s">
        <v>6451</v>
      </c>
      <c r="D1463" s="91" t="s">
        <v>3472</v>
      </c>
      <c r="E1463" s="92" t="s">
        <v>3471</v>
      </c>
      <c r="F1463" s="93" t="s">
        <v>3471</v>
      </c>
      <c r="G1463" s="93" t="s">
        <v>17644</v>
      </c>
      <c r="H1463" s="93" t="s">
        <v>17645</v>
      </c>
      <c r="I1463" s="93" t="s">
        <v>17646</v>
      </c>
      <c r="J1463" s="93" t="s">
        <v>17647</v>
      </c>
      <c r="K1463" s="94">
        <v>30950</v>
      </c>
      <c r="L1463" s="90">
        <f>K1463*'Age Distribution'!$U$6</f>
        <v>1929.3583669354332</v>
      </c>
      <c r="M1463" s="90">
        <f>K1463*'Age Distribution'!$U$7</f>
        <v>6043.1698680991385</v>
      </c>
      <c r="N1463" s="82">
        <f>K1463*'Age Distribution'!$U$8</f>
        <v>6447.9287674913494</v>
      </c>
      <c r="O1463" s="82">
        <f>K1463*'Age Distribution'!$U$9</f>
        <v>5959.9319835970637</v>
      </c>
      <c r="P1463" s="82">
        <f>K1463*'Age Distribution'!$U$10</f>
        <v>6080.9934546344184</v>
      </c>
      <c r="Q1463" s="82">
        <f>K1463*'Age Distribution'!$U$11</f>
        <v>4488.6175592425971</v>
      </c>
      <c r="R1463" s="83">
        <f t="shared" si="22"/>
        <v>30950</v>
      </c>
    </row>
    <row r="1464" spans="1:18" x14ac:dyDescent="0.3">
      <c r="A1464" s="53" t="s">
        <v>9625</v>
      </c>
      <c r="B1464" s="53" t="s">
        <v>9586</v>
      </c>
      <c r="C1464" s="53" t="s">
        <v>6450</v>
      </c>
      <c r="D1464" s="91" t="s">
        <v>3470</v>
      </c>
      <c r="E1464" s="92" t="s">
        <v>3469</v>
      </c>
      <c r="F1464" s="93" t="s">
        <v>3469</v>
      </c>
      <c r="G1464" s="93" t="s">
        <v>17648</v>
      </c>
      <c r="H1464" s="93" t="s">
        <v>17649</v>
      </c>
      <c r="I1464" s="93" t="s">
        <v>17650</v>
      </c>
      <c r="J1464" s="93" t="s">
        <v>17651</v>
      </c>
      <c r="K1464" s="94">
        <v>25428</v>
      </c>
      <c r="L1464" s="90">
        <f>K1464*'Age Distribution'!$U$6</f>
        <v>1585.1284185600709</v>
      </c>
      <c r="M1464" s="90">
        <f>K1464*'Age Distribution'!$U$7</f>
        <v>4964.9668305662326</v>
      </c>
      <c r="N1464" s="82">
        <f>K1464*'Age Distribution'!$U$8</f>
        <v>5297.5099418342497</v>
      </c>
      <c r="O1464" s="82">
        <f>K1464*'Age Distribution'!$U$9</f>
        <v>4896.579983163364</v>
      </c>
      <c r="P1464" s="82">
        <f>K1464*'Age Distribution'!$U$10</f>
        <v>4996.0420537784812</v>
      </c>
      <c r="Q1464" s="82">
        <f>K1464*'Age Distribution'!$U$11</f>
        <v>3687.7727720976013</v>
      </c>
      <c r="R1464" s="83">
        <f t="shared" si="22"/>
        <v>25427.999999999996</v>
      </c>
    </row>
    <row r="1465" spans="1:18" x14ac:dyDescent="0.3">
      <c r="A1465" s="53" t="s">
        <v>9623</v>
      </c>
      <c r="B1465" s="53" t="s">
        <v>9586</v>
      </c>
      <c r="C1465" s="53" t="s">
        <v>6449</v>
      </c>
      <c r="D1465" s="91" t="s">
        <v>3468</v>
      </c>
      <c r="E1465" s="92" t="s">
        <v>3467</v>
      </c>
      <c r="F1465" s="93" t="s">
        <v>3467</v>
      </c>
      <c r="G1465" s="93" t="s">
        <v>17652</v>
      </c>
      <c r="H1465" s="93" t="s">
        <v>17653</v>
      </c>
      <c r="I1465" s="93" t="s">
        <v>17654</v>
      </c>
      <c r="J1465" s="93" t="s">
        <v>17655</v>
      </c>
      <c r="K1465" s="94">
        <v>7678</v>
      </c>
      <c r="L1465" s="90">
        <f>K1465*'Age Distribution'!$U$6</f>
        <v>478.63048598805352</v>
      </c>
      <c r="M1465" s="90">
        <f>K1465*'Age Distribution'!$U$7</f>
        <v>1499.174741430216</v>
      </c>
      <c r="N1465" s="82">
        <f>K1465*'Age Distribution'!$U$8</f>
        <v>1599.586335276206</v>
      </c>
      <c r="O1465" s="82">
        <f>K1465*'Age Distribution'!$U$9</f>
        <v>1478.5252914396851</v>
      </c>
      <c r="P1465" s="82">
        <f>K1465*'Age Distribution'!$U$10</f>
        <v>1508.5579238992912</v>
      </c>
      <c r="Q1465" s="82">
        <f>K1465*'Age Distribution'!$U$11</f>
        <v>1113.5252219665481</v>
      </c>
      <c r="R1465" s="83">
        <f t="shared" si="22"/>
        <v>7678</v>
      </c>
    </row>
    <row r="1466" spans="1:18" x14ac:dyDescent="0.3">
      <c r="A1466" s="53" t="s">
        <v>9621</v>
      </c>
      <c r="B1466" s="53" t="s">
        <v>9586</v>
      </c>
      <c r="C1466" s="53" t="s">
        <v>6447</v>
      </c>
      <c r="D1466" s="91" t="s">
        <v>3466</v>
      </c>
      <c r="E1466" s="92" t="s">
        <v>3465</v>
      </c>
      <c r="F1466" s="93" t="s">
        <v>17656</v>
      </c>
      <c r="G1466" s="93" t="s">
        <v>17657</v>
      </c>
      <c r="H1466" s="93" t="s">
        <v>17658</v>
      </c>
      <c r="I1466" s="93" t="s">
        <v>17659</v>
      </c>
      <c r="J1466" s="93" t="s">
        <v>17660</v>
      </c>
      <c r="K1466" s="94">
        <v>148070</v>
      </c>
      <c r="L1466" s="90">
        <f>K1466*'Age Distribution'!$U$6</f>
        <v>9230.3745845599224</v>
      </c>
      <c r="M1466" s="90">
        <f>K1466*'Age Distribution'!$U$7</f>
        <v>28911.539979626476</v>
      </c>
      <c r="N1466" s="82">
        <f>K1466*'Age Distribution'!$U$8</f>
        <v>30847.974559045044</v>
      </c>
      <c r="O1466" s="82">
        <f>K1466*'Age Distribution'!$U$9</f>
        <v>28513.315955128179</v>
      </c>
      <c r="P1466" s="82">
        <f>K1466*'Age Distribution'!$U$10</f>
        <v>29092.494372462628</v>
      </c>
      <c r="Q1466" s="82">
        <f>K1466*'Age Distribution'!$U$11</f>
        <v>21474.300549177751</v>
      </c>
      <c r="R1466" s="83">
        <f t="shared" si="22"/>
        <v>148070</v>
      </c>
    </row>
    <row r="1467" spans="1:18" x14ac:dyDescent="0.3">
      <c r="A1467" s="53" t="s">
        <v>9619</v>
      </c>
      <c r="B1467" s="53" t="s">
        <v>9586</v>
      </c>
      <c r="C1467" s="53" t="s">
        <v>6446</v>
      </c>
      <c r="D1467" s="91" t="s">
        <v>3464</v>
      </c>
      <c r="E1467" s="92" t="s">
        <v>3463</v>
      </c>
      <c r="F1467" s="93" t="s">
        <v>3463</v>
      </c>
      <c r="G1467" s="93" t="s">
        <v>17661</v>
      </c>
      <c r="H1467" s="93" t="s">
        <v>17662</v>
      </c>
      <c r="I1467" s="93" t="s">
        <v>17663</v>
      </c>
      <c r="J1467" s="93" t="s">
        <v>17664</v>
      </c>
      <c r="K1467" s="94">
        <v>28461</v>
      </c>
      <c r="L1467" s="90">
        <f>K1467*'Age Distribution'!$U$6</f>
        <v>1774.1993047285741</v>
      </c>
      <c r="M1467" s="90">
        <f>K1467*'Age Distribution'!$U$7</f>
        <v>5557.1779520507134</v>
      </c>
      <c r="N1467" s="82">
        <f>K1467*'Age Distribution'!$U$8</f>
        <v>5929.3861276759708</v>
      </c>
      <c r="O1467" s="82">
        <f>K1467*'Age Distribution'!$U$9</f>
        <v>5480.634060909726</v>
      </c>
      <c r="P1467" s="82">
        <f>K1467*'Age Distribution'!$U$10</f>
        <v>5591.9597645347394</v>
      </c>
      <c r="Q1467" s="82">
        <f>K1467*'Age Distribution'!$U$11</f>
        <v>4127.6427901002762</v>
      </c>
      <c r="R1467" s="83">
        <f t="shared" si="22"/>
        <v>28461</v>
      </c>
    </row>
    <row r="1468" spans="1:18" x14ac:dyDescent="0.3">
      <c r="A1468" s="53" t="s">
        <v>9618</v>
      </c>
      <c r="B1468" s="53" t="s">
        <v>9586</v>
      </c>
      <c r="C1468" s="53" t="s">
        <v>6445</v>
      </c>
      <c r="D1468" s="91" t="s">
        <v>3462</v>
      </c>
      <c r="E1468" s="92" t="s">
        <v>3461</v>
      </c>
      <c r="F1468" s="93" t="s">
        <v>3461</v>
      </c>
      <c r="G1468" s="93" t="s">
        <v>17665</v>
      </c>
      <c r="H1468" s="93" t="s">
        <v>17666</v>
      </c>
      <c r="I1468" s="93" t="s">
        <v>17667</v>
      </c>
      <c r="J1468" s="93" t="s">
        <v>17668</v>
      </c>
      <c r="K1468" s="94">
        <v>4647</v>
      </c>
      <c r="L1468" s="90">
        <f>K1468*'Age Distribution'!$U$6</f>
        <v>289.68427564293887</v>
      </c>
      <c r="M1468" s="90">
        <f>K1468*'Age Distribution'!$U$7</f>
        <v>907.35413173042639</v>
      </c>
      <c r="N1468" s="82">
        <f>K1468*'Age Distribution'!$U$8</f>
        <v>968.12681688311147</v>
      </c>
      <c r="O1468" s="82">
        <f>K1468*'Age Distribution'!$U$9</f>
        <v>894.85634661633446</v>
      </c>
      <c r="P1468" s="82">
        <f>K1468*'Age Distribution'!$U$10</f>
        <v>913.03316910132935</v>
      </c>
      <c r="Q1468" s="82">
        <f>K1468*'Age Distribution'!$U$11</f>
        <v>673.9452600258594</v>
      </c>
      <c r="R1468" s="83">
        <f t="shared" si="22"/>
        <v>4647</v>
      </c>
    </row>
    <row r="1469" spans="1:18" x14ac:dyDescent="0.3">
      <c r="A1469" s="53" t="s">
        <v>9616</v>
      </c>
      <c r="B1469" s="53" t="s">
        <v>9586</v>
      </c>
      <c r="C1469" s="53" t="s">
        <v>6444</v>
      </c>
      <c r="D1469" s="91" t="s">
        <v>3460</v>
      </c>
      <c r="E1469" s="92" t="s">
        <v>3459</v>
      </c>
      <c r="F1469" s="93" t="s">
        <v>17669</v>
      </c>
      <c r="G1469" s="93" t="s">
        <v>3459</v>
      </c>
      <c r="H1469" s="93" t="s">
        <v>17670</v>
      </c>
      <c r="I1469" s="93" t="s">
        <v>17671</v>
      </c>
      <c r="J1469" s="93" t="s">
        <v>17672</v>
      </c>
      <c r="K1469" s="94">
        <v>27463</v>
      </c>
      <c r="L1469" s="90">
        <f>K1469*'Age Distribution'!$U$6</f>
        <v>1711.9860688577642</v>
      </c>
      <c r="M1469" s="90">
        <f>K1469*'Age Distribution'!$U$7</f>
        <v>5362.3125714897142</v>
      </c>
      <c r="N1469" s="82">
        <f>K1469*'Age Distribution'!$U$8</f>
        <v>5721.4690708114676</v>
      </c>
      <c r="O1469" s="82">
        <f>K1469*'Age Distribution'!$U$9</f>
        <v>5288.4527323271777</v>
      </c>
      <c r="P1469" s="82">
        <f>K1469*'Age Distribution'!$U$10</f>
        <v>5395.8747413449119</v>
      </c>
      <c r="Q1469" s="82">
        <f>K1469*'Age Distribution'!$U$11</f>
        <v>3982.9048151689644</v>
      </c>
      <c r="R1469" s="83">
        <f t="shared" si="22"/>
        <v>27463.000000000004</v>
      </c>
    </row>
    <row r="1470" spans="1:18" x14ac:dyDescent="0.3">
      <c r="A1470" s="53" t="s">
        <v>9614</v>
      </c>
      <c r="B1470" s="53" t="s">
        <v>9586</v>
      </c>
      <c r="C1470" s="53" t="s">
        <v>6442</v>
      </c>
      <c r="D1470" s="91" t="s">
        <v>3458</v>
      </c>
      <c r="E1470" s="92" t="s">
        <v>3457</v>
      </c>
      <c r="F1470" s="93" t="s">
        <v>1479</v>
      </c>
      <c r="G1470" s="93" t="s">
        <v>17673</v>
      </c>
      <c r="H1470" s="93" t="s">
        <v>17674</v>
      </c>
      <c r="I1470" s="93" t="s">
        <v>17675</v>
      </c>
      <c r="J1470" s="93" t="s">
        <v>17676</v>
      </c>
      <c r="K1470" s="94">
        <v>16188</v>
      </c>
      <c r="L1470" s="90">
        <f>K1470*'Age Distribution'!$U$6</f>
        <v>1009.1261145056799</v>
      </c>
      <c r="M1470" s="90">
        <f>K1470*'Age Distribution'!$U$7</f>
        <v>3160.8023852920469</v>
      </c>
      <c r="N1470" s="82">
        <f>K1470*'Age Distribution'!$U$8</f>
        <v>3372.5063291809356</v>
      </c>
      <c r="O1470" s="82">
        <f>K1470*'Age Distribution'!$U$9</f>
        <v>3117.2658788519957</v>
      </c>
      <c r="P1470" s="82">
        <f>K1470*'Age Distribution'!$U$10</f>
        <v>3180.5855264498209</v>
      </c>
      <c r="Q1470" s="82">
        <f>K1470*'Age Distribution'!$U$11</f>
        <v>2347.7137657195208</v>
      </c>
      <c r="R1470" s="83">
        <f t="shared" si="22"/>
        <v>16188</v>
      </c>
    </row>
    <row r="1471" spans="1:18" x14ac:dyDescent="0.3">
      <c r="A1471" s="53" t="s">
        <v>9613</v>
      </c>
      <c r="B1471" s="53" t="s">
        <v>9586</v>
      </c>
      <c r="C1471" s="53" t="s">
        <v>6441</v>
      </c>
      <c r="D1471" s="91" t="s">
        <v>3456</v>
      </c>
      <c r="E1471" s="92" t="s">
        <v>3455</v>
      </c>
      <c r="F1471" s="93" t="s">
        <v>3455</v>
      </c>
      <c r="G1471" s="93" t="s">
        <v>17677</v>
      </c>
      <c r="H1471" s="93" t="s">
        <v>17678</v>
      </c>
      <c r="I1471" s="93" t="s">
        <v>17679</v>
      </c>
      <c r="J1471" s="93" t="s">
        <v>17680</v>
      </c>
      <c r="K1471" s="94">
        <v>17875</v>
      </c>
      <c r="L1471" s="90">
        <f>K1471*'Age Distribution'!$U$6</f>
        <v>1114.2901715337923</v>
      </c>
      <c r="M1471" s="90">
        <f>K1471*'Age Distribution'!$U$7</f>
        <v>3490.1990756792279</v>
      </c>
      <c r="N1471" s="82">
        <f>K1471*'Age Distribution'!$U$8</f>
        <v>3723.9653220971845</v>
      </c>
      <c r="O1471" s="82">
        <f>K1471*'Age Distribution'!$U$9</f>
        <v>3442.125499411874</v>
      </c>
      <c r="P1471" s="82">
        <f>K1471*'Age Distribution'!$U$10</f>
        <v>3512.0438772727052</v>
      </c>
      <c r="Q1471" s="82">
        <f>K1471*'Age Distribution'!$U$11</f>
        <v>2592.3760540052158</v>
      </c>
      <c r="R1471" s="83">
        <f t="shared" si="22"/>
        <v>17875</v>
      </c>
    </row>
    <row r="1472" spans="1:18" x14ac:dyDescent="0.3">
      <c r="A1472" s="53" t="s">
        <v>9612</v>
      </c>
      <c r="B1472" s="53" t="s">
        <v>9586</v>
      </c>
      <c r="C1472" s="53" t="s">
        <v>6440</v>
      </c>
      <c r="D1472" s="91" t="s">
        <v>3454</v>
      </c>
      <c r="E1472" s="92" t="s">
        <v>3453</v>
      </c>
      <c r="F1472" s="93" t="s">
        <v>3453</v>
      </c>
      <c r="G1472" s="93" t="s">
        <v>17681</v>
      </c>
      <c r="H1472" s="93" t="s">
        <v>17682</v>
      </c>
      <c r="I1472" s="93" t="s">
        <v>17683</v>
      </c>
      <c r="J1472" s="93" t="s">
        <v>17684</v>
      </c>
      <c r="K1472" s="94">
        <v>27496</v>
      </c>
      <c r="L1472" s="90">
        <f>K1472*'Age Distribution'!$U$6</f>
        <v>1714.0432199436727</v>
      </c>
      <c r="M1472" s="90">
        <f>K1472*'Age Distribution'!$U$7</f>
        <v>5368.7560159371214</v>
      </c>
      <c r="N1472" s="82">
        <f>K1472*'Age Distribution'!$U$8</f>
        <v>5728.3440837138005</v>
      </c>
      <c r="O1472" s="82">
        <f>K1472*'Age Distribution'!$U$9</f>
        <v>5294.8074255568608</v>
      </c>
      <c r="P1472" s="82">
        <f>K1472*'Age Distribution'!$U$10</f>
        <v>5402.3585146568003</v>
      </c>
      <c r="Q1472" s="82">
        <f>K1472*'Age Distribution'!$U$11</f>
        <v>3987.6907401917433</v>
      </c>
      <c r="R1472" s="83">
        <f t="shared" si="22"/>
        <v>27496</v>
      </c>
    </row>
    <row r="1473" spans="1:18" x14ac:dyDescent="0.3">
      <c r="A1473" s="53" t="s">
        <v>9610</v>
      </c>
      <c r="B1473" s="53" t="s">
        <v>9586</v>
      </c>
      <c r="C1473" s="53" t="s">
        <v>6439</v>
      </c>
      <c r="D1473" s="91" t="s">
        <v>3452</v>
      </c>
      <c r="E1473" s="92" t="s">
        <v>3451</v>
      </c>
      <c r="F1473" s="93" t="s">
        <v>3451</v>
      </c>
      <c r="G1473" s="93" t="s">
        <v>17685</v>
      </c>
      <c r="H1473" s="93" t="s">
        <v>17686</v>
      </c>
      <c r="I1473" s="93" t="s">
        <v>17687</v>
      </c>
      <c r="J1473" s="93" t="s">
        <v>17688</v>
      </c>
      <c r="K1473" s="94">
        <v>14761</v>
      </c>
      <c r="L1473" s="90">
        <f>K1473*'Age Distribution'!$U$6</f>
        <v>920.16991451805916</v>
      </c>
      <c r="M1473" s="90">
        <f>K1473*'Age Distribution'!$U$7</f>
        <v>2882.1722269147458</v>
      </c>
      <c r="N1473" s="82">
        <f>K1473*'Age Distribution'!$U$8</f>
        <v>3075.2141045861003</v>
      </c>
      <c r="O1473" s="82">
        <f>K1473*'Age Distribution'!$U$9</f>
        <v>2842.473538283562</v>
      </c>
      <c r="P1473" s="82">
        <f>K1473*'Age Distribution'!$U$10</f>
        <v>2900.2114502054492</v>
      </c>
      <c r="Q1473" s="82">
        <f>K1473*'Age Distribution'!$U$11</f>
        <v>2140.7587654920831</v>
      </c>
      <c r="R1473" s="83">
        <f t="shared" si="22"/>
        <v>14761</v>
      </c>
    </row>
    <row r="1474" spans="1:18" x14ac:dyDescent="0.3">
      <c r="A1474" s="53" t="s">
        <v>9608</v>
      </c>
      <c r="B1474" s="53" t="s">
        <v>9586</v>
      </c>
      <c r="C1474" s="53" t="s">
        <v>6438</v>
      </c>
      <c r="D1474" s="91" t="s">
        <v>3450</v>
      </c>
      <c r="E1474" s="92" t="s">
        <v>3449</v>
      </c>
      <c r="F1474" s="93" t="s">
        <v>17689</v>
      </c>
      <c r="G1474" s="93" t="s">
        <v>17690</v>
      </c>
      <c r="H1474" s="93" t="s">
        <v>17691</v>
      </c>
      <c r="I1474" s="93" t="s">
        <v>17692</v>
      </c>
      <c r="J1474" s="93" t="s">
        <v>17693</v>
      </c>
      <c r="K1474" s="94">
        <v>28204</v>
      </c>
      <c r="L1474" s="90">
        <f>K1474*'Age Distribution'!$U$6</f>
        <v>1758.1784614231651</v>
      </c>
      <c r="M1474" s="90">
        <f>K1474*'Age Distribution'!$U$7</f>
        <v>5506.9971877178714</v>
      </c>
      <c r="N1474" s="82">
        <f>K1474*'Age Distribution'!$U$8</f>
        <v>5875.8443605274961</v>
      </c>
      <c r="O1474" s="82">
        <f>K1474*'Age Distribution'!$U$9</f>
        <v>5431.1444803027971</v>
      </c>
      <c r="P1474" s="82">
        <f>K1474*'Age Distribution'!$U$10</f>
        <v>5541.4649238936718</v>
      </c>
      <c r="Q1474" s="82">
        <f>K1474*'Age Distribution'!$U$11</f>
        <v>4090.3705861349986</v>
      </c>
      <c r="R1474" s="83">
        <f t="shared" si="22"/>
        <v>28204</v>
      </c>
    </row>
    <row r="1475" spans="1:18" x14ac:dyDescent="0.3">
      <c r="A1475" s="53" t="s">
        <v>9606</v>
      </c>
      <c r="B1475" s="53" t="s">
        <v>9586</v>
      </c>
      <c r="C1475" s="53" t="s">
        <v>6437</v>
      </c>
      <c r="D1475" s="91" t="s">
        <v>3448</v>
      </c>
      <c r="E1475" s="92" t="s">
        <v>3447</v>
      </c>
      <c r="F1475" s="93" t="s">
        <v>3447</v>
      </c>
      <c r="G1475" s="93" t="s">
        <v>17694</v>
      </c>
      <c r="H1475" s="93" t="s">
        <v>17695</v>
      </c>
      <c r="I1475" s="93" t="s">
        <v>17696</v>
      </c>
      <c r="J1475" s="93" t="s">
        <v>17697</v>
      </c>
      <c r="K1475" s="94">
        <v>22039</v>
      </c>
      <c r="L1475" s="90">
        <f>K1475*'Age Distribution'!$U$6</f>
        <v>1373.8652358284335</v>
      </c>
      <c r="M1475" s="90">
        <f>K1475*'Age Distribution'!$U$7</f>
        <v>4303.2446114066852</v>
      </c>
      <c r="N1475" s="82">
        <f>K1475*'Age Distribution'!$U$8</f>
        <v>4591.4669501370545</v>
      </c>
      <c r="O1475" s="82">
        <f>K1475*'Age Distribution'!$U$9</f>
        <v>4243.9722451210237</v>
      </c>
      <c r="P1475" s="82">
        <f>K1475*'Age Distribution'!$U$10</f>
        <v>4330.1781824454911</v>
      </c>
      <c r="Q1475" s="82">
        <f>K1475*'Age Distribution'!$U$11</f>
        <v>3196.2727750613117</v>
      </c>
      <c r="R1475" s="83">
        <f t="shared" si="22"/>
        <v>22039</v>
      </c>
    </row>
    <row r="1476" spans="1:18" x14ac:dyDescent="0.3">
      <c r="A1476" s="53" t="s">
        <v>9604</v>
      </c>
      <c r="B1476" s="53" t="s">
        <v>9586</v>
      </c>
      <c r="C1476" s="53" t="s">
        <v>6436</v>
      </c>
      <c r="D1476" s="91" t="s">
        <v>3446</v>
      </c>
      <c r="E1476" s="92" t="s">
        <v>3445</v>
      </c>
      <c r="F1476" s="93" t="s">
        <v>17698</v>
      </c>
      <c r="G1476" s="93" t="s">
        <v>17699</v>
      </c>
      <c r="H1476" s="93" t="s">
        <v>17700</v>
      </c>
      <c r="I1476" s="93" t="s">
        <v>17701</v>
      </c>
      <c r="J1476" s="93" t="s">
        <v>17702</v>
      </c>
      <c r="K1476" s="94">
        <v>19420</v>
      </c>
      <c r="L1476" s="90">
        <f>K1476*'Age Distribution'!$U$6</f>
        <v>1210.6022451013284</v>
      </c>
      <c r="M1476" s="90">
        <f>K1476*'Age Distribution'!$U$7</f>
        <v>3791.8694293533208</v>
      </c>
      <c r="N1476" s="82">
        <f>K1476*'Age Distribution'!$U$8</f>
        <v>4045.8409261609695</v>
      </c>
      <c r="O1476" s="82">
        <f>K1476*'Age Distribution'!$U$9</f>
        <v>3739.6406824379633</v>
      </c>
      <c r="P1476" s="82">
        <f>K1476*'Age Distribution'!$U$10</f>
        <v>3815.602355056556</v>
      </c>
      <c r="Q1476" s="82">
        <f>K1476*'Age Distribution'!$U$11</f>
        <v>2816.4443618898622</v>
      </c>
      <c r="R1476" s="83">
        <f t="shared" si="22"/>
        <v>19420</v>
      </c>
    </row>
    <row r="1477" spans="1:18" x14ac:dyDescent="0.3">
      <c r="A1477" s="53" t="s">
        <v>9602</v>
      </c>
      <c r="B1477" s="53" t="s">
        <v>9586</v>
      </c>
      <c r="C1477" s="53" t="s">
        <v>6435</v>
      </c>
      <c r="D1477" s="91" t="s">
        <v>3444</v>
      </c>
      <c r="E1477" s="92" t="s">
        <v>3443</v>
      </c>
      <c r="F1477" s="93" t="s">
        <v>3443</v>
      </c>
      <c r="G1477" s="93" t="s">
        <v>17703</v>
      </c>
      <c r="H1477" s="93" t="s">
        <v>2545</v>
      </c>
      <c r="I1477" s="93" t="s">
        <v>17704</v>
      </c>
      <c r="J1477" s="93" t="s">
        <v>17705</v>
      </c>
      <c r="K1477" s="94">
        <v>10598</v>
      </c>
      <c r="L1477" s="90">
        <f>K1477*'Age Distribution'!$U$6</f>
        <v>660.65718813511216</v>
      </c>
      <c r="M1477" s="90">
        <f>K1477*'Age Distribution'!$U$7</f>
        <v>2069.3219470796339</v>
      </c>
      <c r="N1477" s="82">
        <f>K1477*'Age Distribution'!$U$8</f>
        <v>2207.9208102705434</v>
      </c>
      <c r="O1477" s="82">
        <f>K1477*'Age Distribution'!$U$9</f>
        <v>2040.8193590359185</v>
      </c>
      <c r="P1477" s="82">
        <f>K1477*'Age Distribution'!$U$10</f>
        <v>2082.2736230118117</v>
      </c>
      <c r="Q1477" s="82">
        <f>K1477*'Age Distribution'!$U$11</f>
        <v>1537.0070724669804</v>
      </c>
      <c r="R1477" s="83">
        <f t="shared" ref="R1477:R1540" si="23">SUM(L1477:Q1477)</f>
        <v>10598</v>
      </c>
    </row>
    <row r="1478" spans="1:18" x14ac:dyDescent="0.3">
      <c r="A1478" s="53" t="s">
        <v>9600</v>
      </c>
      <c r="B1478" s="53" t="s">
        <v>9586</v>
      </c>
      <c r="C1478" s="53" t="s">
        <v>6434</v>
      </c>
      <c r="D1478" s="91" t="s">
        <v>3442</v>
      </c>
      <c r="E1478" s="92" t="s">
        <v>3441</v>
      </c>
      <c r="F1478" s="93" t="s">
        <v>3441</v>
      </c>
      <c r="G1478" s="93" t="s">
        <v>5321</v>
      </c>
      <c r="H1478" s="93" t="s">
        <v>17706</v>
      </c>
      <c r="I1478" s="93" t="s">
        <v>17707</v>
      </c>
      <c r="J1478" s="93" t="s">
        <v>17708</v>
      </c>
      <c r="K1478" s="94">
        <v>28097</v>
      </c>
      <c r="L1478" s="90">
        <f>K1478*'Age Distribution'!$U$6</f>
        <v>1751.5083048718859</v>
      </c>
      <c r="M1478" s="90">
        <f>K1478*'Age Distribution'!$U$7</f>
        <v>5486.1048072368822</v>
      </c>
      <c r="N1478" s="82">
        <f>K1478*'Age Distribution'!$U$8</f>
        <v>5853.5526520259918</v>
      </c>
      <c r="O1478" s="82">
        <f>K1478*'Age Distribution'!$U$9</f>
        <v>5410.5398689217027</v>
      </c>
      <c r="P1478" s="82">
        <f>K1478*'Age Distribution'!$U$10</f>
        <v>5520.4417801248228</v>
      </c>
      <c r="Q1478" s="82">
        <f>K1478*'Age Distribution'!$U$11</f>
        <v>4074.8525868187157</v>
      </c>
      <c r="R1478" s="83">
        <f t="shared" si="23"/>
        <v>28097.000000000004</v>
      </c>
    </row>
    <row r="1479" spans="1:18" x14ac:dyDescent="0.3">
      <c r="A1479" s="53" t="s">
        <v>9599</v>
      </c>
      <c r="B1479" s="53" t="s">
        <v>9586</v>
      </c>
      <c r="C1479" s="53" t="s">
        <v>6433</v>
      </c>
      <c r="D1479" s="91" t="s">
        <v>3440</v>
      </c>
      <c r="E1479" s="92" t="s">
        <v>3439</v>
      </c>
      <c r="F1479" s="93" t="s">
        <v>3439</v>
      </c>
      <c r="G1479" s="93" t="s">
        <v>17709</v>
      </c>
      <c r="H1479" s="93" t="s">
        <v>17710</v>
      </c>
      <c r="I1479" s="93" t="s">
        <v>13875</v>
      </c>
      <c r="J1479" s="93" t="s">
        <v>14648</v>
      </c>
      <c r="K1479" s="94">
        <v>14859</v>
      </c>
      <c r="L1479" s="90">
        <f>K1479*'Age Distribution'!$U$6</f>
        <v>926.2790298640906</v>
      </c>
      <c r="M1479" s="90">
        <f>K1479*'Age Distribution'!$U$7</f>
        <v>2901.3073043646236</v>
      </c>
      <c r="N1479" s="82">
        <f>K1479*'Age Distribution'!$U$8</f>
        <v>3095.6308095687868</v>
      </c>
      <c r="O1479" s="82">
        <f>K1479*'Age Distribution'!$U$9</f>
        <v>2861.3450515111072</v>
      </c>
      <c r="P1479" s="82">
        <f>K1479*'Age Distribution'!$U$10</f>
        <v>2919.4662921619652</v>
      </c>
      <c r="Q1479" s="82">
        <f>K1479*'Age Distribution'!$U$11</f>
        <v>2154.9715125294265</v>
      </c>
      <c r="R1479" s="83">
        <f t="shared" si="23"/>
        <v>14859</v>
      </c>
    </row>
    <row r="1480" spans="1:18" x14ac:dyDescent="0.3">
      <c r="A1480" s="53" t="s">
        <v>9597</v>
      </c>
      <c r="B1480" s="53" t="s">
        <v>9586</v>
      </c>
      <c r="C1480" s="53" t="s">
        <v>6432</v>
      </c>
      <c r="D1480" s="91" t="s">
        <v>3438</v>
      </c>
      <c r="E1480" s="92" t="s">
        <v>3437</v>
      </c>
      <c r="F1480" s="93" t="s">
        <v>3437</v>
      </c>
      <c r="G1480" s="93" t="s">
        <v>17711</v>
      </c>
      <c r="H1480" s="93" t="s">
        <v>17712</v>
      </c>
      <c r="I1480" s="93" t="s">
        <v>17713</v>
      </c>
      <c r="J1480" s="93" t="s">
        <v>17714</v>
      </c>
      <c r="K1480" s="94">
        <v>47983</v>
      </c>
      <c r="L1480" s="90">
        <f>K1480*'Age Distribution'!$U$6</f>
        <v>2991.1600168227105</v>
      </c>
      <c r="M1480" s="90">
        <f>K1480*'Age Distribution'!$U$7</f>
        <v>9368.9634824232944</v>
      </c>
      <c r="N1480" s="82">
        <f>K1480*'Age Distribution'!$U$8</f>
        <v>9996.4770937168796</v>
      </c>
      <c r="O1480" s="82">
        <f>K1480*'Age Distribution'!$U$9</f>
        <v>9239.9165224212556</v>
      </c>
      <c r="P1480" s="82">
        <f>K1480*'Age Distribution'!$U$10</f>
        <v>9427.6028734644042</v>
      </c>
      <c r="Q1480" s="82">
        <f>K1480*'Age Distribution'!$U$11</f>
        <v>6958.8800111514556</v>
      </c>
      <c r="R1480" s="83">
        <f t="shared" si="23"/>
        <v>47983</v>
      </c>
    </row>
    <row r="1481" spans="1:18" x14ac:dyDescent="0.3">
      <c r="A1481" s="53" t="s">
        <v>9596</v>
      </c>
      <c r="B1481" s="53" t="s">
        <v>9586</v>
      </c>
      <c r="C1481" s="53" t="s">
        <v>6431</v>
      </c>
      <c r="D1481" s="91" t="s">
        <v>3436</v>
      </c>
      <c r="E1481" s="92" t="s">
        <v>3435</v>
      </c>
      <c r="F1481" s="93" t="s">
        <v>17715</v>
      </c>
      <c r="G1481" s="93" t="s">
        <v>17716</v>
      </c>
      <c r="H1481" s="93" t="s">
        <v>17717</v>
      </c>
      <c r="I1481" s="93" t="s">
        <v>17718</v>
      </c>
      <c r="J1481" s="93" t="s">
        <v>17719</v>
      </c>
      <c r="K1481" s="94">
        <v>48958</v>
      </c>
      <c r="L1481" s="90">
        <f>K1481*'Age Distribution'!$U$6</f>
        <v>3051.939480724554</v>
      </c>
      <c r="M1481" s="90">
        <f>K1481*'Age Distribution'!$U$7</f>
        <v>9559.3379774603436</v>
      </c>
      <c r="N1481" s="82">
        <f>K1481*'Age Distribution'!$U$8</f>
        <v>10199.60247492218</v>
      </c>
      <c r="O1481" s="82">
        <f>K1481*'Age Distribution'!$U$9</f>
        <v>9427.6688223891761</v>
      </c>
      <c r="P1481" s="82">
        <f>K1481*'Age Distribution'!$U$10</f>
        <v>9619.1689031338246</v>
      </c>
      <c r="Q1481" s="82">
        <f>K1481*'Age Distribution'!$U$11</f>
        <v>7100.2823413699216</v>
      </c>
      <c r="R1481" s="83">
        <f t="shared" si="23"/>
        <v>48958</v>
      </c>
    </row>
    <row r="1482" spans="1:18" x14ac:dyDescent="0.3">
      <c r="A1482" s="53" t="s">
        <v>9595</v>
      </c>
      <c r="B1482" s="53" t="s">
        <v>9586</v>
      </c>
      <c r="C1482" s="53" t="s">
        <v>6430</v>
      </c>
      <c r="D1482" s="91" t="s">
        <v>3434</v>
      </c>
      <c r="E1482" s="92" t="s">
        <v>3373</v>
      </c>
      <c r="F1482" s="93" t="s">
        <v>3373</v>
      </c>
      <c r="G1482" s="93" t="s">
        <v>17720</v>
      </c>
      <c r="H1482" s="93" t="s">
        <v>17721</v>
      </c>
      <c r="I1482" s="93" t="s">
        <v>17722</v>
      </c>
      <c r="J1482" s="93" t="s">
        <v>17723</v>
      </c>
      <c r="K1482" s="94">
        <v>20490</v>
      </c>
      <c r="L1482" s="90">
        <f>K1482*'Age Distribution'!$U$6</f>
        <v>1277.3038106141205</v>
      </c>
      <c r="M1482" s="90">
        <f>K1482*'Age Distribution'!$U$7</f>
        <v>4000.7932341632099</v>
      </c>
      <c r="N1482" s="82">
        <f>K1482*'Age Distribution'!$U$8</f>
        <v>4268.758011176018</v>
      </c>
      <c r="O1482" s="82">
        <f>K1482*'Age Distribution'!$U$9</f>
        <v>3945.6867962489118</v>
      </c>
      <c r="P1482" s="82">
        <f>K1482*'Age Distribution'!$U$10</f>
        <v>4025.833792745048</v>
      </c>
      <c r="Q1482" s="82">
        <f>K1482*'Age Distribution'!$U$11</f>
        <v>2971.624355052692</v>
      </c>
      <c r="R1482" s="83">
        <f t="shared" si="23"/>
        <v>20490</v>
      </c>
    </row>
    <row r="1483" spans="1:18" x14ac:dyDescent="0.3">
      <c r="A1483" s="53" t="s">
        <v>9594</v>
      </c>
      <c r="B1483" s="53" t="s">
        <v>9586</v>
      </c>
      <c r="C1483" s="53" t="s">
        <v>7052</v>
      </c>
      <c r="D1483" s="91" t="s">
        <v>3433</v>
      </c>
      <c r="E1483" s="92" t="s">
        <v>3432</v>
      </c>
      <c r="F1483" s="93" t="s">
        <v>17724</v>
      </c>
      <c r="G1483" s="93" t="s">
        <v>17725</v>
      </c>
      <c r="H1483" s="93" t="s">
        <v>17726</v>
      </c>
      <c r="I1483" s="93" t="s">
        <v>17727</v>
      </c>
      <c r="J1483" s="93" t="s">
        <v>15533</v>
      </c>
      <c r="K1483" s="94">
        <v>9972</v>
      </c>
      <c r="L1483" s="90">
        <f>K1483*'Age Distribution'!$U$6</f>
        <v>621.63365541454414</v>
      </c>
      <c r="M1483" s="90">
        <f>K1483*'Age Distribution'!$U$7</f>
        <v>1947.0917584712313</v>
      </c>
      <c r="N1483" s="82">
        <f>K1483*'Age Distribution'!$U$8</f>
        <v>2077.5038988505244</v>
      </c>
      <c r="O1483" s="82">
        <f>K1483*'Age Distribution'!$U$9</f>
        <v>1920.2727541334382</v>
      </c>
      <c r="P1483" s="82">
        <f>K1483*'Age Distribution'!$U$10</f>
        <v>1959.2784080650863</v>
      </c>
      <c r="Q1483" s="82">
        <f>K1483*'Age Distribution'!$U$11</f>
        <v>1446.2195250651755</v>
      </c>
      <c r="R1483" s="83">
        <f t="shared" si="23"/>
        <v>9971.9999999999982</v>
      </c>
    </row>
    <row r="1484" spans="1:18" x14ac:dyDescent="0.3">
      <c r="A1484" s="53" t="s">
        <v>9593</v>
      </c>
      <c r="B1484" s="53" t="s">
        <v>9586</v>
      </c>
      <c r="C1484" s="53" t="s">
        <v>7049</v>
      </c>
      <c r="D1484" s="91" t="s">
        <v>3431</v>
      </c>
      <c r="E1484" s="92" t="s">
        <v>3430</v>
      </c>
      <c r="F1484" s="93" t="s">
        <v>3430</v>
      </c>
      <c r="G1484" s="93" t="s">
        <v>17728</v>
      </c>
      <c r="H1484" s="93" t="s">
        <v>17729</v>
      </c>
      <c r="I1484" s="93" t="s">
        <v>17730</v>
      </c>
      <c r="J1484" s="93" t="s">
        <v>17731</v>
      </c>
      <c r="K1484" s="94">
        <v>9191</v>
      </c>
      <c r="L1484" s="90">
        <f>K1484*'Age Distribution'!$U$6</f>
        <v>572.9477463813754</v>
      </c>
      <c r="M1484" s="90">
        <f>K1484*'Age Distribution'!$U$7</f>
        <v>1794.5969065492466</v>
      </c>
      <c r="N1484" s="82">
        <f>K1484*'Age Distribution'!$U$8</f>
        <v>1914.7952601619706</v>
      </c>
      <c r="O1484" s="82">
        <f>K1484*'Age Distribution'!$U$9</f>
        <v>1769.8783476975964</v>
      </c>
      <c r="P1484" s="82">
        <f>K1484*'Age Distribution'!$U$10</f>
        <v>1805.8291063504018</v>
      </c>
      <c r="Q1484" s="82">
        <f>K1484*'Age Distribution'!$U$11</f>
        <v>1332.9526328594091</v>
      </c>
      <c r="R1484" s="83">
        <f t="shared" si="23"/>
        <v>9191</v>
      </c>
    </row>
    <row r="1485" spans="1:18" x14ac:dyDescent="0.3">
      <c r="A1485" s="53" t="s">
        <v>9591</v>
      </c>
      <c r="B1485" s="53" t="s">
        <v>9586</v>
      </c>
      <c r="C1485" s="53" t="s">
        <v>7046</v>
      </c>
      <c r="D1485" s="91" t="s">
        <v>3429</v>
      </c>
      <c r="E1485" s="92" t="s">
        <v>3428</v>
      </c>
      <c r="F1485" s="93" t="s">
        <v>3428</v>
      </c>
      <c r="G1485" s="93" t="s">
        <v>17732</v>
      </c>
      <c r="H1485" s="93" t="s">
        <v>17733</v>
      </c>
      <c r="I1485" s="93" t="s">
        <v>17734</v>
      </c>
      <c r="J1485" s="93" t="s">
        <v>17735</v>
      </c>
      <c r="K1485" s="94">
        <v>18478</v>
      </c>
      <c r="L1485" s="90">
        <f>K1485*'Age Distribution'!$U$6</f>
        <v>1151.8799322853938</v>
      </c>
      <c r="M1485" s="90">
        <f>K1485*'Age Distribution'!$U$7</f>
        <v>3607.9383787636798</v>
      </c>
      <c r="N1485" s="82">
        <f>K1485*'Age Distribution'!$U$8</f>
        <v>3849.5905578580018</v>
      </c>
      <c r="O1485" s="82">
        <f>K1485*'Age Distribution'!$U$9</f>
        <v>3558.2430756997264</v>
      </c>
      <c r="P1485" s="82">
        <f>K1485*'Age Distribution'!$U$10</f>
        <v>3630.5200986990235</v>
      </c>
      <c r="Q1485" s="82">
        <f>K1485*'Age Distribution'!$U$11</f>
        <v>2679.8279566941746</v>
      </c>
      <c r="R1485" s="83">
        <f t="shared" si="23"/>
        <v>18478</v>
      </c>
    </row>
    <row r="1486" spans="1:18" x14ac:dyDescent="0.3">
      <c r="A1486" s="53" t="s">
        <v>9589</v>
      </c>
      <c r="B1486" s="53" t="s">
        <v>9586</v>
      </c>
      <c r="C1486" s="53" t="s">
        <v>7044</v>
      </c>
      <c r="D1486" s="91" t="s">
        <v>3427</v>
      </c>
      <c r="E1486" s="92" t="s">
        <v>3426</v>
      </c>
      <c r="F1486" s="93" t="s">
        <v>3426</v>
      </c>
      <c r="G1486" s="93" t="s">
        <v>14543</v>
      </c>
      <c r="H1486" s="93" t="s">
        <v>17736</v>
      </c>
      <c r="I1486" s="93" t="s">
        <v>17737</v>
      </c>
      <c r="J1486" s="93" t="s">
        <v>17738</v>
      </c>
      <c r="K1486" s="94">
        <v>12276</v>
      </c>
      <c r="L1486" s="90">
        <f>K1486*'Age Distribution'!$U$6</f>
        <v>765.26020395797673</v>
      </c>
      <c r="M1486" s="90">
        <f>K1486*'Age Distribution'!$U$7</f>
        <v>2396.9613344357035</v>
      </c>
      <c r="N1486" s="82">
        <f>K1486*'Age Distribution'!$U$8</f>
        <v>2557.5047996679741</v>
      </c>
      <c r="O1486" s="82">
        <f>K1486*'Age Distribution'!$U$9</f>
        <v>2363.9458814422469</v>
      </c>
      <c r="P1486" s="82">
        <f>K1486*'Age Distribution'!$U$10</f>
        <v>2411.9636720223625</v>
      </c>
      <c r="Q1486" s="82">
        <f>K1486*'Age Distribution'!$U$11</f>
        <v>1780.3641084737358</v>
      </c>
      <c r="R1486" s="83">
        <f t="shared" si="23"/>
        <v>12276</v>
      </c>
    </row>
    <row r="1487" spans="1:18" x14ac:dyDescent="0.3">
      <c r="A1487" s="53" t="s">
        <v>9587</v>
      </c>
      <c r="B1487" s="53" t="s">
        <v>9586</v>
      </c>
      <c r="C1487" s="53" t="s">
        <v>7042</v>
      </c>
      <c r="D1487" s="91" t="s">
        <v>3425</v>
      </c>
      <c r="E1487" s="92" t="s">
        <v>3424</v>
      </c>
      <c r="F1487" s="93" t="s">
        <v>3424</v>
      </c>
      <c r="G1487" s="93" t="s">
        <v>17739</v>
      </c>
      <c r="H1487" s="93" t="s">
        <v>17740</v>
      </c>
      <c r="I1487" s="93" t="s">
        <v>17741</v>
      </c>
      <c r="J1487" s="93" t="s">
        <v>17742</v>
      </c>
      <c r="K1487" s="94">
        <v>27817</v>
      </c>
      <c r="L1487" s="90">
        <f>K1487*'Age Distribution'!$U$6</f>
        <v>1734.0536895975104</v>
      </c>
      <c r="M1487" s="90">
        <f>K1487*'Age Distribution'!$U$7</f>
        <v>5431.4331573800882</v>
      </c>
      <c r="N1487" s="82">
        <f>K1487*'Age Distribution'!$U$8</f>
        <v>5795.219209218315</v>
      </c>
      <c r="O1487" s="82">
        <f>K1487*'Age Distribution'!$U$9</f>
        <v>5356.6212597001459</v>
      </c>
      <c r="P1487" s="82">
        <f>K1487*'Age Distribution'!$U$10</f>
        <v>5465.4279459633481</v>
      </c>
      <c r="Q1487" s="82">
        <f>K1487*'Age Distribution'!$U$11</f>
        <v>4034.2447381405923</v>
      </c>
      <c r="R1487" s="83">
        <f t="shared" si="23"/>
        <v>27816.999999999996</v>
      </c>
    </row>
    <row r="1488" spans="1:18" x14ac:dyDescent="0.3">
      <c r="A1488" s="53" t="s">
        <v>9583</v>
      </c>
      <c r="B1488" s="53" t="s">
        <v>9421</v>
      </c>
      <c r="C1488" s="53" t="s">
        <v>6508</v>
      </c>
      <c r="D1488" s="91" t="s">
        <v>3423</v>
      </c>
      <c r="E1488" s="92" t="s">
        <v>3422</v>
      </c>
      <c r="F1488" s="93" t="s">
        <v>3422</v>
      </c>
      <c r="G1488" s="93" t="s">
        <v>17743</v>
      </c>
      <c r="H1488" s="93" t="s">
        <v>3422</v>
      </c>
      <c r="I1488" s="93" t="s">
        <v>17744</v>
      </c>
      <c r="J1488" s="93" t="s">
        <v>17745</v>
      </c>
      <c r="K1488" s="94">
        <v>25602</v>
      </c>
      <c r="L1488" s="90">
        <f>K1488*'Age Distribution'!$U$6</f>
        <v>1595.9752151948614</v>
      </c>
      <c r="M1488" s="90">
        <f>K1488*'Age Distribution'!$U$7</f>
        <v>4998.9413558343831</v>
      </c>
      <c r="N1488" s="82">
        <f>K1488*'Age Distribution'!$U$8</f>
        <v>5333.7600098647345</v>
      </c>
      <c r="O1488" s="82">
        <f>K1488*'Age Distribution'!$U$9</f>
        <v>4930.0865474653319</v>
      </c>
      <c r="P1488" s="82">
        <f>K1488*'Age Distribution'!$U$10</f>
        <v>5030.2292221502548</v>
      </c>
      <c r="Q1488" s="82">
        <f>K1488*'Age Distribution'!$U$11</f>
        <v>3713.0076494904351</v>
      </c>
      <c r="R1488" s="83">
        <f t="shared" si="23"/>
        <v>25602</v>
      </c>
    </row>
    <row r="1489" spans="1:18" x14ac:dyDescent="0.3">
      <c r="A1489" s="53" t="s">
        <v>9582</v>
      </c>
      <c r="B1489" s="53" t="s">
        <v>9421</v>
      </c>
      <c r="C1489" s="53" t="s">
        <v>6507</v>
      </c>
      <c r="D1489" s="91" t="s">
        <v>3421</v>
      </c>
      <c r="E1489" s="92" t="s">
        <v>3420</v>
      </c>
      <c r="F1489" s="93" t="s">
        <v>3420</v>
      </c>
      <c r="G1489" s="93" t="s">
        <v>17746</v>
      </c>
      <c r="H1489" s="93" t="s">
        <v>6027</v>
      </c>
      <c r="I1489" s="93" t="s">
        <v>17747</v>
      </c>
      <c r="J1489" s="93" t="s">
        <v>17747</v>
      </c>
      <c r="K1489" s="94">
        <v>17379</v>
      </c>
      <c r="L1489" s="90">
        <f>K1489*'Age Distribution'!$U$6</f>
        <v>1083.37056733347</v>
      </c>
      <c r="M1489" s="90">
        <f>K1489*'Age Distribution'!$U$7</f>
        <v>3393.3521530757653</v>
      </c>
      <c r="N1489" s="82">
        <f>K1489*'Age Distribution'!$U$8</f>
        <v>3620.6317948378728</v>
      </c>
      <c r="O1489" s="82">
        <f>K1489*'Age Distribution'!$U$9</f>
        <v>3346.6125345051169</v>
      </c>
      <c r="P1489" s="82">
        <f>K1489*'Age Distribution'!$U$10</f>
        <v>3414.5907996152359</v>
      </c>
      <c r="Q1489" s="82">
        <f>K1489*'Age Distribution'!$U$11</f>
        <v>2520.4421506325393</v>
      </c>
      <c r="R1489" s="83">
        <f t="shared" si="23"/>
        <v>17379</v>
      </c>
    </row>
    <row r="1490" spans="1:18" x14ac:dyDescent="0.3">
      <c r="A1490" s="53" t="s">
        <v>9580</v>
      </c>
      <c r="B1490" s="53" t="s">
        <v>9421</v>
      </c>
      <c r="C1490" s="53" t="s">
        <v>6506</v>
      </c>
      <c r="D1490" s="91" t="s">
        <v>3419</v>
      </c>
      <c r="E1490" s="92" t="s">
        <v>3418</v>
      </c>
      <c r="F1490" s="93" t="s">
        <v>3418</v>
      </c>
      <c r="G1490" s="93" t="s">
        <v>17748</v>
      </c>
      <c r="H1490" s="93" t="s">
        <v>17749</v>
      </c>
      <c r="I1490" s="93" t="s">
        <v>17750</v>
      </c>
      <c r="J1490" s="93" t="s">
        <v>17751</v>
      </c>
      <c r="K1490" s="94">
        <v>5382</v>
      </c>
      <c r="L1490" s="90">
        <f>K1490*'Age Distribution'!$U$6</f>
        <v>335.50264073817453</v>
      </c>
      <c r="M1490" s="90">
        <f>K1490*'Age Distribution'!$U$7</f>
        <v>1050.8672126045094</v>
      </c>
      <c r="N1490" s="82">
        <f>K1490*'Age Distribution'!$U$8</f>
        <v>1121.2521042532615</v>
      </c>
      <c r="O1490" s="82">
        <f>K1490*'Age Distribution'!$U$9</f>
        <v>1036.3926958229206</v>
      </c>
      <c r="P1490" s="82">
        <f>K1490*'Age Distribution'!$U$10</f>
        <v>1057.4444837752001</v>
      </c>
      <c r="Q1490" s="82">
        <f>K1490*'Age Distribution'!$U$11</f>
        <v>780.54086280593401</v>
      </c>
      <c r="R1490" s="83">
        <f t="shared" si="23"/>
        <v>5382</v>
      </c>
    </row>
    <row r="1491" spans="1:18" x14ac:dyDescent="0.3">
      <c r="A1491" s="53" t="s">
        <v>9578</v>
      </c>
      <c r="B1491" s="53" t="s">
        <v>9421</v>
      </c>
      <c r="C1491" s="53" t="s">
        <v>6505</v>
      </c>
      <c r="D1491" s="91" t="s">
        <v>3417</v>
      </c>
      <c r="E1491" s="92" t="s">
        <v>3416</v>
      </c>
      <c r="F1491" s="93" t="s">
        <v>3416</v>
      </c>
      <c r="G1491" s="93" t="s">
        <v>17752</v>
      </c>
      <c r="H1491" s="93" t="s">
        <v>17753</v>
      </c>
      <c r="I1491" s="93" t="s">
        <v>17754</v>
      </c>
      <c r="J1491" s="93" t="s">
        <v>16336</v>
      </c>
      <c r="K1491" s="94">
        <v>25887</v>
      </c>
      <c r="L1491" s="90">
        <f>K1491*'Age Distribution'!$U$6</f>
        <v>1613.741520027708</v>
      </c>
      <c r="M1491" s="90">
        <f>K1491*'Age Distribution'!$U$7</f>
        <v>5054.5892851529052</v>
      </c>
      <c r="N1491" s="82">
        <f>K1491*'Age Distribution'!$U$8</f>
        <v>5393.1351212939762</v>
      </c>
      <c r="O1491" s="82">
        <f>K1491*'Age Distribution'!$U$9</f>
        <v>4984.9679889944164</v>
      </c>
      <c r="P1491" s="82">
        <f>K1491*'Age Distribution'!$U$10</f>
        <v>5086.2254462074698</v>
      </c>
      <c r="Q1491" s="82">
        <f>K1491*'Age Distribution'!$U$11</f>
        <v>3754.3406383235256</v>
      </c>
      <c r="R1491" s="83">
        <f t="shared" si="23"/>
        <v>25887.000000000004</v>
      </c>
    </row>
    <row r="1492" spans="1:18" x14ac:dyDescent="0.3">
      <c r="A1492" s="53" t="s">
        <v>9576</v>
      </c>
      <c r="B1492" s="53" t="s">
        <v>9421</v>
      </c>
      <c r="C1492" s="53" t="s">
        <v>6504</v>
      </c>
      <c r="D1492" s="91" t="s">
        <v>3415</v>
      </c>
      <c r="E1492" s="92" t="s">
        <v>3414</v>
      </c>
      <c r="F1492" s="93" t="s">
        <v>3414</v>
      </c>
      <c r="G1492" s="93" t="s">
        <v>17755</v>
      </c>
      <c r="H1492" s="93" t="s">
        <v>17756</v>
      </c>
      <c r="I1492" s="93" t="s">
        <v>17757</v>
      </c>
      <c r="J1492" s="93" t="s">
        <v>17756</v>
      </c>
      <c r="K1492" s="94">
        <v>35662</v>
      </c>
      <c r="L1492" s="90">
        <f>K1492*'Age Distribution'!$U$6</f>
        <v>2223.0946068384951</v>
      </c>
      <c r="M1492" s="90">
        <f>K1492*'Age Distribution'!$U$7</f>
        <v>6963.2156328320352</v>
      </c>
      <c r="N1492" s="82">
        <f>K1492*'Age Distribution'!$U$8</f>
        <v>7429.5972764548142</v>
      </c>
      <c r="O1492" s="82">
        <f>K1492*'Age Distribution'!$U$9</f>
        <v>6867.3051502112594</v>
      </c>
      <c r="P1492" s="82">
        <f>K1492*'Age Distribution'!$U$10</f>
        <v>7006.7976923803753</v>
      </c>
      <c r="Q1492" s="82">
        <f>K1492*'Age Distribution'!$U$11</f>
        <v>5171.9896412830212</v>
      </c>
      <c r="R1492" s="83">
        <f t="shared" si="23"/>
        <v>35662.000000000007</v>
      </c>
    </row>
    <row r="1493" spans="1:18" x14ac:dyDescent="0.3">
      <c r="A1493" s="53" t="s">
        <v>9574</v>
      </c>
      <c r="B1493" s="53" t="s">
        <v>9421</v>
      </c>
      <c r="C1493" s="53" t="s">
        <v>6503</v>
      </c>
      <c r="D1493" s="91" t="s">
        <v>3413</v>
      </c>
      <c r="E1493" s="92" t="s">
        <v>3412</v>
      </c>
      <c r="F1493" s="93" t="s">
        <v>3412</v>
      </c>
      <c r="G1493" s="93" t="s">
        <v>17758</v>
      </c>
      <c r="H1493" s="93" t="s">
        <v>17759</v>
      </c>
      <c r="I1493" s="93" t="s">
        <v>17760</v>
      </c>
      <c r="J1493" s="93" t="s">
        <v>17761</v>
      </c>
      <c r="K1493" s="94">
        <v>12057</v>
      </c>
      <c r="L1493" s="90">
        <f>K1493*'Age Distribution'!$U$6</f>
        <v>751.6082012969473</v>
      </c>
      <c r="M1493" s="90">
        <f>K1493*'Age Distribution'!$U$7</f>
        <v>2354.2002940119974</v>
      </c>
      <c r="N1493" s="82">
        <f>K1493*'Age Distribution'!$U$8</f>
        <v>2511.879714043399</v>
      </c>
      <c r="O1493" s="82">
        <f>K1493*'Age Distribution'!$U$9</f>
        <v>2321.7738263725296</v>
      </c>
      <c r="P1493" s="82">
        <f>K1493*'Age Distribution'!$U$10</f>
        <v>2368.9349945889235</v>
      </c>
      <c r="Q1493" s="82">
        <f>K1493*'Age Distribution'!$U$11</f>
        <v>1748.6029696862033</v>
      </c>
      <c r="R1493" s="83">
        <f t="shared" si="23"/>
        <v>12057</v>
      </c>
    </row>
    <row r="1494" spans="1:18" x14ac:dyDescent="0.3">
      <c r="A1494" s="53" t="s">
        <v>9572</v>
      </c>
      <c r="B1494" s="53" t="s">
        <v>9421</v>
      </c>
      <c r="C1494" s="53" t="s">
        <v>6502</v>
      </c>
      <c r="D1494" s="91" t="s">
        <v>3411</v>
      </c>
      <c r="E1494" s="92" t="s">
        <v>3410</v>
      </c>
      <c r="F1494" s="93" t="s">
        <v>3410</v>
      </c>
      <c r="G1494" s="93" t="s">
        <v>17762</v>
      </c>
      <c r="H1494" s="93" t="s">
        <v>17763</v>
      </c>
      <c r="I1494" s="93" t="s">
        <v>17764</v>
      </c>
      <c r="J1494" s="93" t="s">
        <v>17765</v>
      </c>
      <c r="K1494" s="94">
        <v>16584</v>
      </c>
      <c r="L1494" s="90">
        <f>K1494*'Age Distribution'!$U$6</f>
        <v>1033.8119275365823</v>
      </c>
      <c r="M1494" s="90">
        <f>K1494*'Age Distribution'!$U$7</f>
        <v>3238.1237186609405</v>
      </c>
      <c r="N1494" s="82">
        <f>K1494*'Age Distribution'!$U$8</f>
        <v>3455.0064840089349</v>
      </c>
      <c r="O1494" s="82">
        <f>K1494*'Age Distribution'!$U$9</f>
        <v>3193.5221976081971</v>
      </c>
      <c r="P1494" s="82">
        <f>K1494*'Age Distribution'!$U$10</f>
        <v>3258.3908061924781</v>
      </c>
      <c r="Q1494" s="82">
        <f>K1494*'Age Distribution'!$U$11</f>
        <v>2405.1448659928669</v>
      </c>
      <c r="R1494" s="83">
        <f t="shared" si="23"/>
        <v>16584</v>
      </c>
    </row>
    <row r="1495" spans="1:18" x14ac:dyDescent="0.3">
      <c r="A1495" s="53" t="s">
        <v>9570</v>
      </c>
      <c r="B1495" s="53" t="s">
        <v>9421</v>
      </c>
      <c r="C1495" s="53" t="s">
        <v>6501</v>
      </c>
      <c r="D1495" s="91" t="s">
        <v>3409</v>
      </c>
      <c r="E1495" s="92" t="s">
        <v>3408</v>
      </c>
      <c r="F1495" s="93" t="s">
        <v>3408</v>
      </c>
      <c r="G1495" s="93" t="s">
        <v>17766</v>
      </c>
      <c r="H1495" s="93" t="s">
        <v>17767</v>
      </c>
      <c r="I1495" s="93" t="s">
        <v>17768</v>
      </c>
      <c r="J1495" s="93" t="s">
        <v>17769</v>
      </c>
      <c r="K1495" s="94">
        <v>18806</v>
      </c>
      <c r="L1495" s="90">
        <f>K1495*'Age Distribution'!$U$6</f>
        <v>1172.3267673210908</v>
      </c>
      <c r="M1495" s="90">
        <f>K1495*'Age Distribution'!$U$7</f>
        <v>3671.9823114530664</v>
      </c>
      <c r="N1495" s="82">
        <f>K1495*'Age Distribution'!$U$8</f>
        <v>3917.9240194327081</v>
      </c>
      <c r="O1495" s="82">
        <f>K1495*'Age Distribution'!$U$9</f>
        <v>3621.4048750735501</v>
      </c>
      <c r="P1495" s="82">
        <f>K1495*'Age Distribution'!$U$10</f>
        <v>3694.9648758596081</v>
      </c>
      <c r="Q1495" s="82">
        <f>K1495*'Age Distribution'!$U$11</f>
        <v>2727.397150859977</v>
      </c>
      <c r="R1495" s="83">
        <f t="shared" si="23"/>
        <v>18806</v>
      </c>
    </row>
    <row r="1496" spans="1:18" x14ac:dyDescent="0.3">
      <c r="A1496" s="53" t="s">
        <v>9569</v>
      </c>
      <c r="B1496" s="53" t="s">
        <v>9421</v>
      </c>
      <c r="C1496" s="53" t="s">
        <v>6500</v>
      </c>
      <c r="D1496" s="91" t="s">
        <v>3407</v>
      </c>
      <c r="E1496" s="92" t="s">
        <v>3406</v>
      </c>
      <c r="F1496" s="93" t="s">
        <v>3406</v>
      </c>
      <c r="G1496" s="93" t="s">
        <v>17770</v>
      </c>
      <c r="H1496" s="93" t="s">
        <v>17771</v>
      </c>
      <c r="I1496" s="93" t="s">
        <v>13174</v>
      </c>
      <c r="J1496" s="93" t="s">
        <v>17772</v>
      </c>
      <c r="K1496" s="94">
        <v>12394</v>
      </c>
      <c r="L1496" s="90">
        <f>K1496*'Age Distribution'!$U$6</f>
        <v>772.61607753789212</v>
      </c>
      <c r="M1496" s="90">
        <f>K1496*'Age Distribution'!$U$7</f>
        <v>2420.0015297324953</v>
      </c>
      <c r="N1496" s="82">
        <f>K1496*'Age Distribution'!$U$8</f>
        <v>2582.0881791369234</v>
      </c>
      <c r="O1496" s="82">
        <f>K1496*'Age Distribution'!$U$9</f>
        <v>2386.6687238999029</v>
      </c>
      <c r="P1496" s="82">
        <f>K1496*'Age Distribution'!$U$10</f>
        <v>2435.1480735618411</v>
      </c>
      <c r="Q1496" s="82">
        <f>K1496*'Age Distribution'!$U$11</f>
        <v>1797.4774161309451</v>
      </c>
      <c r="R1496" s="83">
        <f t="shared" si="23"/>
        <v>12394</v>
      </c>
    </row>
    <row r="1497" spans="1:18" x14ac:dyDescent="0.3">
      <c r="A1497" s="53" t="s">
        <v>9567</v>
      </c>
      <c r="B1497" s="53" t="s">
        <v>9421</v>
      </c>
      <c r="C1497" s="53" t="s">
        <v>6499</v>
      </c>
      <c r="D1497" s="91" t="s">
        <v>3405</v>
      </c>
      <c r="E1497" s="92" t="s">
        <v>3404</v>
      </c>
      <c r="F1497" s="93" t="s">
        <v>3404</v>
      </c>
      <c r="G1497" s="93" t="s">
        <v>17773</v>
      </c>
      <c r="H1497" s="93" t="s">
        <v>17774</v>
      </c>
      <c r="I1497" s="93" t="s">
        <v>17775</v>
      </c>
      <c r="J1497" s="93" t="s">
        <v>17776</v>
      </c>
      <c r="K1497" s="94">
        <v>172717</v>
      </c>
      <c r="L1497" s="90">
        <f>K1497*'Age Distribution'!$U$6</f>
        <v>10766.817094086824</v>
      </c>
      <c r="M1497" s="90">
        <f>K1497*'Age Distribution'!$U$7</f>
        <v>33724.011958270727</v>
      </c>
      <c r="N1497" s="82">
        <f>K1497*'Age Distribution'!$U$8</f>
        <v>35982.775862190741</v>
      </c>
      <c r="O1497" s="82">
        <f>K1497*'Age Distribution'!$U$9</f>
        <v>33259.501531855705</v>
      </c>
      <c r="P1497" s="82">
        <f>K1497*'Age Distribution'!$U$10</f>
        <v>33935.087124526428</v>
      </c>
      <c r="Q1497" s="82">
        <f>K1497*'Age Distribution'!$U$11</f>
        <v>25048.806429069584</v>
      </c>
      <c r="R1497" s="83">
        <f t="shared" si="23"/>
        <v>172716.99999999997</v>
      </c>
    </row>
    <row r="1498" spans="1:18" x14ac:dyDescent="0.3">
      <c r="A1498" s="53" t="s">
        <v>9566</v>
      </c>
      <c r="B1498" s="53" t="s">
        <v>9421</v>
      </c>
      <c r="C1498" s="53" t="s">
        <v>6498</v>
      </c>
      <c r="D1498" s="91" t="s">
        <v>3403</v>
      </c>
      <c r="E1498" s="92" t="s">
        <v>3402</v>
      </c>
      <c r="F1498" s="93" t="s">
        <v>3402</v>
      </c>
      <c r="G1498" s="93" t="s">
        <v>17777</v>
      </c>
      <c r="H1498" s="93" t="s">
        <v>17778</v>
      </c>
      <c r="I1498" s="93" t="s">
        <v>17779</v>
      </c>
      <c r="J1498" s="93" t="s">
        <v>17780</v>
      </c>
      <c r="K1498" s="94">
        <v>89486</v>
      </c>
      <c r="L1498" s="90">
        <f>K1498*'Age Distribution'!$U$6</f>
        <v>5578.3703658670174</v>
      </c>
      <c r="M1498" s="90">
        <f>K1498*'Age Distribution'!$U$7</f>
        <v>17472.668782446512</v>
      </c>
      <c r="N1498" s="82">
        <f>K1498*'Age Distribution'!$U$8</f>
        <v>18642.95165388468</v>
      </c>
      <c r="O1498" s="82">
        <f>K1498*'Age Distribution'!$U$9</f>
        <v>17232.002374286487</v>
      </c>
      <c r="P1498" s="82">
        <f>K1498*'Age Distribution'!$U$10</f>
        <v>17582.02844204897</v>
      </c>
      <c r="Q1498" s="82">
        <f>K1498*'Age Distribution'!$U$11</f>
        <v>12977.978381466335</v>
      </c>
      <c r="R1498" s="83">
        <f t="shared" si="23"/>
        <v>89486.000000000015</v>
      </c>
    </row>
    <row r="1499" spans="1:18" x14ac:dyDescent="0.3">
      <c r="A1499" s="53" t="s">
        <v>9565</v>
      </c>
      <c r="B1499" s="53" t="s">
        <v>9421</v>
      </c>
      <c r="C1499" s="53" t="s">
        <v>6497</v>
      </c>
      <c r="D1499" s="91" t="s">
        <v>3401</v>
      </c>
      <c r="E1499" s="92" t="s">
        <v>3400</v>
      </c>
      <c r="F1499" s="93" t="s">
        <v>3400</v>
      </c>
      <c r="G1499" s="93" t="s">
        <v>17781</v>
      </c>
      <c r="H1499" s="93" t="s">
        <v>17782</v>
      </c>
      <c r="I1499" s="93" t="s">
        <v>17783</v>
      </c>
      <c r="J1499" s="93" t="s">
        <v>17784</v>
      </c>
      <c r="K1499" s="94">
        <v>42972</v>
      </c>
      <c r="L1499" s="90">
        <f>K1499*'Age Distribution'!$U$6</f>
        <v>2678.7847413230838</v>
      </c>
      <c r="M1499" s="90">
        <f>K1499*'Age Distribution'!$U$7</f>
        <v>8390.5362058790361</v>
      </c>
      <c r="N1499" s="82">
        <f>K1499*'Age Distribution'!$U$8</f>
        <v>8952.5168011837886</v>
      </c>
      <c r="O1499" s="82">
        <f>K1499*'Age Distribution'!$U$9</f>
        <v>8274.9659838168991</v>
      </c>
      <c r="P1499" s="82">
        <f>K1499*'Age Distribution'!$U$10</f>
        <v>8443.0517199531569</v>
      </c>
      <c r="Q1499" s="82">
        <f>K1499*'Age Distribution'!$U$11</f>
        <v>6232.1445478440355</v>
      </c>
      <c r="R1499" s="83">
        <f t="shared" si="23"/>
        <v>42972</v>
      </c>
    </row>
    <row r="1500" spans="1:18" x14ac:dyDescent="0.3">
      <c r="A1500" s="53" t="s">
        <v>9564</v>
      </c>
      <c r="B1500" s="53" t="s">
        <v>9421</v>
      </c>
      <c r="C1500" s="53" t="s">
        <v>6496</v>
      </c>
      <c r="D1500" s="91" t="s">
        <v>3399</v>
      </c>
      <c r="E1500" s="92" t="s">
        <v>3398</v>
      </c>
      <c r="F1500" s="93" t="s">
        <v>3398</v>
      </c>
      <c r="G1500" s="93" t="s">
        <v>16144</v>
      </c>
      <c r="H1500" s="93" t="s">
        <v>17785</v>
      </c>
      <c r="I1500" s="93" t="s">
        <v>17786</v>
      </c>
      <c r="J1500" s="93" t="s">
        <v>17787</v>
      </c>
      <c r="K1500" s="94">
        <v>9034</v>
      </c>
      <c r="L1500" s="90">
        <f>K1500*'Age Distribution'!$U$6</f>
        <v>563.16069424538625</v>
      </c>
      <c r="M1500" s="90">
        <f>K1500*'Age Distribution'!$U$7</f>
        <v>1763.9417314509731</v>
      </c>
      <c r="N1500" s="82">
        <f>K1500*'Age Distribution'!$U$8</f>
        <v>1882.0868654448093</v>
      </c>
      <c r="O1500" s="82">
        <f>K1500*'Age Distribution'!$U$9</f>
        <v>1739.6454132412237</v>
      </c>
      <c r="P1500" s="82">
        <f>K1500*'Age Distribution'!$U$10</f>
        <v>1774.9820636241466</v>
      </c>
      <c r="Q1500" s="82">
        <f>K1500*'Age Distribution'!$U$11</f>
        <v>1310.1832319934613</v>
      </c>
      <c r="R1500" s="83">
        <f t="shared" si="23"/>
        <v>9034</v>
      </c>
    </row>
    <row r="1501" spans="1:18" x14ac:dyDescent="0.3">
      <c r="A1501" s="53" t="s">
        <v>9563</v>
      </c>
      <c r="B1501" s="53" t="s">
        <v>9421</v>
      </c>
      <c r="C1501" s="53" t="s">
        <v>6495</v>
      </c>
      <c r="D1501" s="91" t="s">
        <v>3397</v>
      </c>
      <c r="E1501" s="92" t="s">
        <v>3396</v>
      </c>
      <c r="F1501" s="93" t="s">
        <v>3396</v>
      </c>
      <c r="G1501" s="93" t="s">
        <v>17788</v>
      </c>
      <c r="H1501" s="93" t="s">
        <v>3396</v>
      </c>
      <c r="I1501" s="93" t="s">
        <v>17789</v>
      </c>
      <c r="J1501" s="93" t="s">
        <v>17790</v>
      </c>
      <c r="K1501" s="94">
        <v>44750</v>
      </c>
      <c r="L1501" s="90">
        <f>K1501*'Age Distribution'!$U$6</f>
        <v>2789.6215483153678</v>
      </c>
      <c r="M1501" s="90">
        <f>K1501*'Age Distribution'!$U$7</f>
        <v>8737.7011824696747</v>
      </c>
      <c r="N1501" s="82">
        <f>K1501*'Age Distribution'!$U$8</f>
        <v>9322.9341630125327</v>
      </c>
      <c r="O1501" s="82">
        <f>K1501*'Age Distribution'!$U$9</f>
        <v>8617.349152373783</v>
      </c>
      <c r="P1501" s="82">
        <f>K1501*'Age Distribution'!$U$10</f>
        <v>8792.3895668785208</v>
      </c>
      <c r="Q1501" s="82">
        <f>K1501*'Age Distribution'!$U$11</f>
        <v>6490.0043869501205</v>
      </c>
      <c r="R1501" s="83">
        <f t="shared" si="23"/>
        <v>44750</v>
      </c>
    </row>
    <row r="1502" spans="1:18" x14ac:dyDescent="0.3">
      <c r="A1502" s="53" t="s">
        <v>9561</v>
      </c>
      <c r="B1502" s="53" t="s">
        <v>9421</v>
      </c>
      <c r="C1502" s="53" t="s">
        <v>6494</v>
      </c>
      <c r="D1502" s="91" t="s">
        <v>3395</v>
      </c>
      <c r="E1502" s="92" t="s">
        <v>3394</v>
      </c>
      <c r="F1502" s="93" t="s">
        <v>3394</v>
      </c>
      <c r="G1502" s="93" t="s">
        <v>17791</v>
      </c>
      <c r="H1502" s="93" t="s">
        <v>17792</v>
      </c>
      <c r="I1502" s="93" t="s">
        <v>17793</v>
      </c>
      <c r="J1502" s="93" t="s">
        <v>17794</v>
      </c>
      <c r="K1502" s="94">
        <v>44021</v>
      </c>
      <c r="L1502" s="90">
        <f>K1502*'Age Distribution'!$U$6</f>
        <v>2744.1772106902977</v>
      </c>
      <c r="M1502" s="90">
        <f>K1502*'Age Distribution'!$U$7</f>
        <v>8595.3596369496663</v>
      </c>
      <c r="N1502" s="82">
        <f>K1502*'Age Distribution'!$U$8</f>
        <v>9171.0588779882619</v>
      </c>
      <c r="O1502" s="82">
        <f>K1502*'Age Distribution'!$U$9</f>
        <v>8476.9682019362299</v>
      </c>
      <c r="P1502" s="82">
        <f>K1502*'Age Distribution'!$U$10</f>
        <v>8649.1571200795388</v>
      </c>
      <c r="Q1502" s="82">
        <f>K1502*'Age Distribution'!$U$11</f>
        <v>6384.2789523560059</v>
      </c>
      <c r="R1502" s="83">
        <f t="shared" si="23"/>
        <v>44021</v>
      </c>
    </row>
    <row r="1503" spans="1:18" x14ac:dyDescent="0.3">
      <c r="A1503" s="53" t="s">
        <v>9560</v>
      </c>
      <c r="B1503" s="53" t="s">
        <v>9421</v>
      </c>
      <c r="C1503" s="53" t="s">
        <v>6493</v>
      </c>
      <c r="D1503" s="91" t="s">
        <v>3393</v>
      </c>
      <c r="E1503" s="92" t="s">
        <v>3392</v>
      </c>
      <c r="F1503" s="93" t="s">
        <v>3392</v>
      </c>
      <c r="G1503" s="93" t="s">
        <v>17795</v>
      </c>
      <c r="H1503" s="93" t="s">
        <v>17796</v>
      </c>
      <c r="I1503" s="93" t="s">
        <v>17797</v>
      </c>
      <c r="J1503" s="93" t="s">
        <v>17798</v>
      </c>
      <c r="K1503" s="94">
        <v>78043</v>
      </c>
      <c r="L1503" s="90">
        <f>K1503*'Age Distribution'!$U$6</f>
        <v>4865.0376423503076</v>
      </c>
      <c r="M1503" s="90">
        <f>K1503*'Age Distribution'!$U$7</f>
        <v>15238.355606334768</v>
      </c>
      <c r="N1503" s="82">
        <f>K1503*'Age Distribution'!$U$8</f>
        <v>16258.988846569544</v>
      </c>
      <c r="O1503" s="82">
        <f>K1503*'Age Distribution'!$U$9</f>
        <v>15028.464355278371</v>
      </c>
      <c r="P1503" s="82">
        <f>K1503*'Age Distribution'!$U$10</f>
        <v>15333.730926656992</v>
      </c>
      <c r="Q1503" s="82">
        <f>K1503*'Age Distribution'!$U$11</f>
        <v>11318.422622810016</v>
      </c>
      <c r="R1503" s="83">
        <f t="shared" si="23"/>
        <v>78043</v>
      </c>
    </row>
    <row r="1504" spans="1:18" x14ac:dyDescent="0.3">
      <c r="A1504" s="53" t="s">
        <v>9558</v>
      </c>
      <c r="B1504" s="53" t="s">
        <v>9421</v>
      </c>
      <c r="C1504" s="53" t="s">
        <v>6492</v>
      </c>
      <c r="D1504" s="91" t="s">
        <v>3391</v>
      </c>
      <c r="E1504" s="92" t="s">
        <v>3390</v>
      </c>
      <c r="F1504" s="93" t="s">
        <v>3390</v>
      </c>
      <c r="G1504" s="93" t="s">
        <v>17799</v>
      </c>
      <c r="H1504" s="93" t="s">
        <v>17800</v>
      </c>
      <c r="I1504" s="93" t="s">
        <v>17801</v>
      </c>
      <c r="J1504" s="93" t="s">
        <v>17802</v>
      </c>
      <c r="K1504" s="94">
        <v>9043</v>
      </c>
      <c r="L1504" s="90">
        <f>K1504*'Age Distribution'!$U$6</f>
        <v>563.72173545063401</v>
      </c>
      <c r="M1504" s="90">
        <f>K1504*'Age Distribution'!$U$7</f>
        <v>1765.6990344820845</v>
      </c>
      <c r="N1504" s="82">
        <f>K1504*'Age Distribution'!$U$8</f>
        <v>1883.9618689636275</v>
      </c>
      <c r="O1504" s="82">
        <f>K1504*'Age Distribution'!$U$9</f>
        <v>1741.3785113947736</v>
      </c>
      <c r="P1504" s="82">
        <f>K1504*'Age Distribution'!$U$10</f>
        <v>1776.7503654364796</v>
      </c>
      <c r="Q1504" s="82">
        <f>K1504*'Age Distribution'!$U$11</f>
        <v>1311.4884842724009</v>
      </c>
      <c r="R1504" s="83">
        <f t="shared" si="23"/>
        <v>9043</v>
      </c>
    </row>
    <row r="1505" spans="1:18" x14ac:dyDescent="0.3">
      <c r="A1505" s="53" t="s">
        <v>9557</v>
      </c>
      <c r="B1505" s="53" t="s">
        <v>9421</v>
      </c>
      <c r="C1505" s="53" t="s">
        <v>6491</v>
      </c>
      <c r="D1505" s="91" t="s">
        <v>3389</v>
      </c>
      <c r="E1505" s="92" t="s">
        <v>3388</v>
      </c>
      <c r="F1505" s="93" t="s">
        <v>3388</v>
      </c>
      <c r="G1505" s="93" t="s">
        <v>17803</v>
      </c>
      <c r="H1505" s="93" t="s">
        <v>17804</v>
      </c>
      <c r="I1505" s="93" t="s">
        <v>17805</v>
      </c>
      <c r="J1505" s="93" t="s">
        <v>15728</v>
      </c>
      <c r="K1505" s="94">
        <v>6258</v>
      </c>
      <c r="L1505" s="90">
        <f>K1505*'Age Distribution'!$U$6</f>
        <v>390.11065138229213</v>
      </c>
      <c r="M1505" s="90">
        <f>K1505*'Age Distribution'!$U$7</f>
        <v>1221.9113742993347</v>
      </c>
      <c r="N1505" s="82">
        <f>K1505*'Age Distribution'!$U$8</f>
        <v>1303.7524467515627</v>
      </c>
      <c r="O1505" s="82">
        <f>K1505*'Age Distribution'!$U$9</f>
        <v>1205.0809161017908</v>
      </c>
      <c r="P1505" s="82">
        <f>K1505*'Age Distribution'!$U$10</f>
        <v>1229.559193508956</v>
      </c>
      <c r="Q1505" s="82">
        <f>K1505*'Age Distribution'!$U$11</f>
        <v>907.58541795606379</v>
      </c>
      <c r="R1505" s="83">
        <f t="shared" si="23"/>
        <v>6258</v>
      </c>
    </row>
    <row r="1506" spans="1:18" x14ac:dyDescent="0.3">
      <c r="A1506" s="53" t="s">
        <v>9556</v>
      </c>
      <c r="B1506" s="53" t="s">
        <v>9421</v>
      </c>
      <c r="C1506" s="53" t="s">
        <v>6490</v>
      </c>
      <c r="D1506" s="91" t="s">
        <v>3387</v>
      </c>
      <c r="E1506" s="92" t="s">
        <v>3386</v>
      </c>
      <c r="F1506" s="93" t="s">
        <v>3386</v>
      </c>
      <c r="G1506" s="93" t="s">
        <v>17806</v>
      </c>
      <c r="H1506" s="93" t="s">
        <v>17807</v>
      </c>
      <c r="I1506" s="93" t="s">
        <v>17808</v>
      </c>
      <c r="J1506" s="93" t="s">
        <v>17809</v>
      </c>
      <c r="K1506" s="94">
        <v>100889</v>
      </c>
      <c r="L1506" s="90">
        <f>K1506*'Age Distribution'!$U$6</f>
        <v>6289.2095729159591</v>
      </c>
      <c r="M1506" s="90">
        <f>K1506*'Age Distribution'!$U$7</f>
        <v>19699.171722864427</v>
      </c>
      <c r="N1506" s="82">
        <f>K1506*'Age Distribution'!$U$8</f>
        <v>21018.581112227293</v>
      </c>
      <c r="O1506" s="82">
        <f>K1506*'Age Distribution'!$U$9</f>
        <v>19427.837734834382</v>
      </c>
      <c r="P1506" s="82">
        <f>K1506*'Age Distribution'!$U$10</f>
        <v>19822.466838275021</v>
      </c>
      <c r="Q1506" s="82">
        <f>K1506*'Age Distribution'!$U$11</f>
        <v>14631.73301888292</v>
      </c>
      <c r="R1506" s="83">
        <f t="shared" si="23"/>
        <v>100889</v>
      </c>
    </row>
    <row r="1507" spans="1:18" x14ac:dyDescent="0.3">
      <c r="A1507" s="53" t="s">
        <v>9555</v>
      </c>
      <c r="B1507" s="53" t="s">
        <v>9421</v>
      </c>
      <c r="C1507" s="53" t="s">
        <v>6489</v>
      </c>
      <c r="D1507" s="91" t="s">
        <v>3385</v>
      </c>
      <c r="E1507" s="92" t="s">
        <v>3384</v>
      </c>
      <c r="F1507" s="93" t="s">
        <v>3384</v>
      </c>
      <c r="G1507" s="93" t="s">
        <v>17810</v>
      </c>
      <c r="H1507" s="93" t="s">
        <v>17811</v>
      </c>
      <c r="I1507" s="93" t="s">
        <v>15930</v>
      </c>
      <c r="J1507" s="93" t="s">
        <v>17812</v>
      </c>
      <c r="K1507" s="94">
        <v>13952</v>
      </c>
      <c r="L1507" s="90">
        <f>K1507*'Age Distribution'!$U$6</f>
        <v>869.73854395745286</v>
      </c>
      <c r="M1507" s="90">
        <f>K1507*'Age Distribution'!$U$7</f>
        <v>2724.210210007082</v>
      </c>
      <c r="N1507" s="82">
        <f>K1507*'Age Distribution'!$U$8</f>
        <v>2906.6721216167789</v>
      </c>
      <c r="O1507" s="82">
        <f>K1507*'Age Distribution'!$U$9</f>
        <v>2686.6872709255645</v>
      </c>
      <c r="P1507" s="82">
        <f>K1507*'Age Distribution'!$U$10</f>
        <v>2741.2607650746172</v>
      </c>
      <c r="Q1507" s="82">
        <f>K1507*'Age Distribution'!$U$11</f>
        <v>2023.4310884185045</v>
      </c>
      <c r="R1507" s="83">
        <f t="shared" si="23"/>
        <v>13952</v>
      </c>
    </row>
    <row r="1508" spans="1:18" x14ac:dyDescent="0.3">
      <c r="A1508" s="53" t="s">
        <v>9554</v>
      </c>
      <c r="B1508" s="53" t="s">
        <v>9421</v>
      </c>
      <c r="C1508" s="53" t="s">
        <v>6488</v>
      </c>
      <c r="D1508" s="91" t="s">
        <v>3383</v>
      </c>
      <c r="E1508" s="92" t="s">
        <v>3382</v>
      </c>
      <c r="F1508" s="93" t="s">
        <v>17813</v>
      </c>
      <c r="G1508" s="93" t="s">
        <v>17814</v>
      </c>
      <c r="H1508" s="93" t="s">
        <v>17815</v>
      </c>
      <c r="I1508" s="93" t="s">
        <v>17816</v>
      </c>
      <c r="J1508" s="93" t="s">
        <v>17817</v>
      </c>
      <c r="K1508" s="94">
        <v>7694</v>
      </c>
      <c r="L1508" s="90">
        <f>K1508*'Age Distribution'!$U$6</f>
        <v>479.62789257516067</v>
      </c>
      <c r="M1508" s="90">
        <f>K1508*'Age Distribution'!$U$7</f>
        <v>1502.2988357077472</v>
      </c>
      <c r="N1508" s="82">
        <f>K1508*'Age Distribution'!$U$8</f>
        <v>1602.9196748652162</v>
      </c>
      <c r="O1508" s="82">
        <f>K1508*'Age Distribution'!$U$9</f>
        <v>1481.6063548237739</v>
      </c>
      <c r="P1508" s="82">
        <f>K1508*'Age Distribution'!$U$10</f>
        <v>1511.7015715656612</v>
      </c>
      <c r="Q1508" s="82">
        <f>K1508*'Age Distribution'!$U$11</f>
        <v>1115.8456704624407</v>
      </c>
      <c r="R1508" s="83">
        <f t="shared" si="23"/>
        <v>7694</v>
      </c>
    </row>
    <row r="1509" spans="1:18" x14ac:dyDescent="0.3">
      <c r="A1509" s="53" t="s">
        <v>9552</v>
      </c>
      <c r="B1509" s="53" t="s">
        <v>9421</v>
      </c>
      <c r="C1509" s="53" t="s">
        <v>6487</v>
      </c>
      <c r="D1509" s="91" t="s">
        <v>3381</v>
      </c>
      <c r="E1509" s="92" t="s">
        <v>3380</v>
      </c>
      <c r="F1509" s="93" t="s">
        <v>3380</v>
      </c>
      <c r="G1509" s="93" t="s">
        <v>17818</v>
      </c>
      <c r="H1509" s="93" t="s">
        <v>17819</v>
      </c>
      <c r="I1509" s="93" t="s">
        <v>17820</v>
      </c>
      <c r="J1509" s="93" t="s">
        <v>17821</v>
      </c>
      <c r="K1509" s="94">
        <v>82101</v>
      </c>
      <c r="L1509" s="90">
        <f>K1509*'Age Distribution'!$U$6</f>
        <v>5118.0048880053637</v>
      </c>
      <c r="M1509" s="90">
        <f>K1509*'Age Distribution'!$U$7</f>
        <v>16030.704017473583</v>
      </c>
      <c r="N1509" s="82">
        <f>K1509*'Age Distribution'!$U$8</f>
        <v>17104.40709983222</v>
      </c>
      <c r="O1509" s="82">
        <f>K1509*'Age Distribution'!$U$9</f>
        <v>15809.899056067932</v>
      </c>
      <c r="P1509" s="82">
        <f>K1509*'Age Distribution'!$U$10</f>
        <v>16131.038566040077</v>
      </c>
      <c r="Q1509" s="82">
        <f>K1509*'Age Distribution'!$U$11</f>
        <v>11906.946372580824</v>
      </c>
      <c r="R1509" s="83">
        <f t="shared" si="23"/>
        <v>82101</v>
      </c>
    </row>
    <row r="1510" spans="1:18" x14ac:dyDescent="0.3">
      <c r="A1510" s="53" t="s">
        <v>9550</v>
      </c>
      <c r="B1510" s="53" t="s">
        <v>9421</v>
      </c>
      <c r="C1510" s="53" t="s">
        <v>6486</v>
      </c>
      <c r="D1510" s="91" t="s">
        <v>3379</v>
      </c>
      <c r="E1510" s="92" t="s">
        <v>3378</v>
      </c>
      <c r="F1510" s="93" t="s">
        <v>3378</v>
      </c>
      <c r="G1510" s="93" t="s">
        <v>17822</v>
      </c>
      <c r="H1510" s="93" t="s">
        <v>1217</v>
      </c>
      <c r="I1510" s="93" t="s">
        <v>15764</v>
      </c>
      <c r="J1510" s="93" t="s">
        <v>17823</v>
      </c>
      <c r="K1510" s="94">
        <v>6917</v>
      </c>
      <c r="L1510" s="90">
        <f>K1510*'Age Distribution'!$U$6</f>
        <v>431.19133518876873</v>
      </c>
      <c r="M1510" s="90">
        <f>K1510*'Age Distribution'!$U$7</f>
        <v>1350.5850073551451</v>
      </c>
      <c r="N1510" s="82">
        <f>K1510*'Age Distribution'!$U$8</f>
        <v>1441.0443710739148</v>
      </c>
      <c r="O1510" s="82">
        <f>K1510*'Age Distribution'!$U$9</f>
        <v>1331.9822142339544</v>
      </c>
      <c r="P1510" s="82">
        <f>K1510*'Age Distribution'!$U$10</f>
        <v>1359.0381817675693</v>
      </c>
      <c r="Q1510" s="82">
        <f>K1510*'Age Distribution'!$U$11</f>
        <v>1003.1588903806477</v>
      </c>
      <c r="R1510" s="83">
        <f t="shared" si="23"/>
        <v>6917</v>
      </c>
    </row>
    <row r="1511" spans="1:18" x14ac:dyDescent="0.3">
      <c r="A1511" s="53" t="s">
        <v>9549</v>
      </c>
      <c r="B1511" s="53" t="s">
        <v>9421</v>
      </c>
      <c r="C1511" s="53" t="s">
        <v>6485</v>
      </c>
      <c r="D1511" s="91" t="s">
        <v>3377</v>
      </c>
      <c r="E1511" s="92" t="s">
        <v>3376</v>
      </c>
      <c r="F1511" s="93" t="s">
        <v>3376</v>
      </c>
      <c r="G1511" s="93" t="s">
        <v>17824</v>
      </c>
      <c r="H1511" s="93" t="s">
        <v>17825</v>
      </c>
      <c r="I1511" s="93" t="s">
        <v>17826</v>
      </c>
      <c r="J1511" s="93" t="s">
        <v>17827</v>
      </c>
      <c r="K1511" s="94">
        <v>233682</v>
      </c>
      <c r="L1511" s="90">
        <f>K1511*'Age Distribution'!$U$6</f>
        <v>14567.247880523617</v>
      </c>
      <c r="M1511" s="90">
        <f>K1511*'Age Distribution'!$U$7</f>
        <v>45627.787435125778</v>
      </c>
      <c r="N1511" s="82">
        <f>K1511*'Age Distribution'!$U$8</f>
        <v>48683.841364940665</v>
      </c>
      <c r="O1511" s="82">
        <f>K1511*'Age Distribution'!$U$9</f>
        <v>44999.315857542133</v>
      </c>
      <c r="P1511" s="82">
        <f>K1511*'Age Distribution'!$U$10</f>
        <v>45913.367123291762</v>
      </c>
      <c r="Q1511" s="82">
        <f>K1511*'Age Distribution'!$U$11</f>
        <v>33890.440338576045</v>
      </c>
      <c r="R1511" s="83">
        <f t="shared" si="23"/>
        <v>233682</v>
      </c>
    </row>
    <row r="1512" spans="1:18" x14ac:dyDescent="0.3">
      <c r="A1512" s="53" t="s">
        <v>9548</v>
      </c>
      <c r="B1512" s="53" t="s">
        <v>9421</v>
      </c>
      <c r="C1512" s="53" t="s">
        <v>6484</v>
      </c>
      <c r="D1512" s="91" t="s">
        <v>3375</v>
      </c>
      <c r="E1512" s="92" t="s">
        <v>3374</v>
      </c>
      <c r="F1512" s="93" t="s">
        <v>3374</v>
      </c>
      <c r="G1512" s="93" t="s">
        <v>17828</v>
      </c>
      <c r="H1512" s="93" t="s">
        <v>17829</v>
      </c>
      <c r="I1512" s="93" t="s">
        <v>17830</v>
      </c>
      <c r="J1512" s="93" t="s">
        <v>17831</v>
      </c>
      <c r="K1512" s="94">
        <v>20299</v>
      </c>
      <c r="L1512" s="90">
        <f>K1512*'Age Distribution'!$U$6</f>
        <v>1265.3972694805286</v>
      </c>
      <c r="M1512" s="90">
        <f>K1512*'Age Distribution'!$U$7</f>
        <v>3963.4993587251829</v>
      </c>
      <c r="N1512" s="82">
        <f>K1512*'Age Distribution'!$U$8</f>
        <v>4228.9662698322099</v>
      </c>
      <c r="O1512" s="82">
        <f>K1512*'Age Distribution'!$U$9</f>
        <v>3908.90660210135</v>
      </c>
      <c r="P1512" s="82">
        <f>K1512*'Age Distribution'!$U$10</f>
        <v>3988.3064987277562</v>
      </c>
      <c r="Q1512" s="82">
        <f>K1512*'Age Distribution'!$U$11</f>
        <v>2943.9240011329721</v>
      </c>
      <c r="R1512" s="83">
        <f t="shared" si="23"/>
        <v>20299</v>
      </c>
    </row>
    <row r="1513" spans="1:18" x14ac:dyDescent="0.3">
      <c r="A1513" s="53" t="s">
        <v>9547</v>
      </c>
      <c r="B1513" s="53" t="s">
        <v>9421</v>
      </c>
      <c r="C1513" s="53" t="s">
        <v>6483</v>
      </c>
      <c r="D1513" s="91" t="s">
        <v>3372</v>
      </c>
      <c r="E1513" s="92" t="s">
        <v>3371</v>
      </c>
      <c r="F1513" s="93" t="s">
        <v>3370</v>
      </c>
      <c r="G1513" s="93" t="s">
        <v>17832</v>
      </c>
      <c r="H1513" s="93" t="s">
        <v>17833</v>
      </c>
      <c r="I1513" s="93" t="s">
        <v>17834</v>
      </c>
      <c r="J1513" s="93" t="s">
        <v>17835</v>
      </c>
      <c r="K1513" s="94">
        <v>76557</v>
      </c>
      <c r="L1513" s="90">
        <f>K1513*'Age Distribution'!$U$6</f>
        <v>4772.403505572729</v>
      </c>
      <c r="M1513" s="90">
        <f>K1513*'Age Distribution'!$U$7</f>
        <v>14948.205350309072</v>
      </c>
      <c r="N1513" s="82">
        <f>K1513*'Age Distribution'!$U$8</f>
        <v>15949.404932240233</v>
      </c>
      <c r="O1513" s="82">
        <f>K1513*'Age Distribution'!$U$9</f>
        <v>14742.31059348111</v>
      </c>
      <c r="P1513" s="82">
        <f>K1513*'Age Distribution'!$U$10</f>
        <v>15041.764649642881</v>
      </c>
      <c r="Q1513" s="82">
        <f>K1513*'Age Distribution'!$U$11</f>
        <v>11102.910968753975</v>
      </c>
      <c r="R1513" s="83">
        <f t="shared" si="23"/>
        <v>76557</v>
      </c>
    </row>
    <row r="1514" spans="1:18" x14ac:dyDescent="0.3">
      <c r="A1514" s="53" t="s">
        <v>9545</v>
      </c>
      <c r="B1514" s="53" t="s">
        <v>9421</v>
      </c>
      <c r="C1514" s="53" t="s">
        <v>6482</v>
      </c>
      <c r="D1514" s="91" t="s">
        <v>3369</v>
      </c>
      <c r="E1514" s="92" t="s">
        <v>3368</v>
      </c>
      <c r="F1514" s="93" t="s">
        <v>3368</v>
      </c>
      <c r="G1514" s="93" t="s">
        <v>17836</v>
      </c>
      <c r="H1514" s="93" t="s">
        <v>17837</v>
      </c>
      <c r="I1514" s="93" t="s">
        <v>17838</v>
      </c>
      <c r="J1514" s="93" t="s">
        <v>15240</v>
      </c>
      <c r="K1514" s="94">
        <v>17585</v>
      </c>
      <c r="L1514" s="90">
        <f>K1514*'Age Distribution'!$U$6</f>
        <v>1096.2121771424747</v>
      </c>
      <c r="M1514" s="90">
        <f>K1514*'Age Distribution'!$U$7</f>
        <v>3433.5748668989777</v>
      </c>
      <c r="N1514" s="82">
        <f>K1514*'Age Distribution'!$U$8</f>
        <v>3663.5485420463774</v>
      </c>
      <c r="O1514" s="82">
        <f>K1514*'Age Distribution'!$U$9</f>
        <v>3386.2812255752619</v>
      </c>
      <c r="P1514" s="82">
        <f>K1514*'Age Distribution'!$U$10</f>
        <v>3455.0652633197496</v>
      </c>
      <c r="Q1514" s="82">
        <f>K1514*'Age Distribution'!$U$11</f>
        <v>2550.3179250171588</v>
      </c>
      <c r="R1514" s="83">
        <f t="shared" si="23"/>
        <v>17585</v>
      </c>
    </row>
    <row r="1515" spans="1:18" x14ac:dyDescent="0.3">
      <c r="A1515" s="53" t="s">
        <v>9543</v>
      </c>
      <c r="B1515" s="53" t="s">
        <v>9421</v>
      </c>
      <c r="C1515" s="53" t="s">
        <v>6481</v>
      </c>
      <c r="D1515" s="91" t="s">
        <v>3367</v>
      </c>
      <c r="E1515" s="92" t="s">
        <v>3366</v>
      </c>
      <c r="F1515" s="93" t="s">
        <v>3366</v>
      </c>
      <c r="G1515" s="93" t="s">
        <v>17839</v>
      </c>
      <c r="H1515" s="93" t="s">
        <v>17840</v>
      </c>
      <c r="I1515" s="93" t="s">
        <v>17841</v>
      </c>
      <c r="J1515" s="93" t="s">
        <v>1145</v>
      </c>
      <c r="K1515" s="94">
        <v>24650</v>
      </c>
      <c r="L1515" s="90">
        <f>K1515*'Age Distribution'!$U$6</f>
        <v>1536.6295232619848</v>
      </c>
      <c r="M1515" s="90">
        <f>K1515*'Age Distribution'!$U$7</f>
        <v>4813.0577463212849</v>
      </c>
      <c r="N1515" s="82">
        <f>K1515*'Age Distribution'!$U$8</f>
        <v>5135.4263043186347</v>
      </c>
      <c r="O1515" s="82">
        <f>K1515*'Age Distribution'!$U$9</f>
        <v>4746.7632761120394</v>
      </c>
      <c r="P1515" s="82">
        <f>K1515*'Age Distribution'!$U$10</f>
        <v>4843.1821860012415</v>
      </c>
      <c r="Q1515" s="82">
        <f>K1515*'Age Distribution'!$U$11</f>
        <v>3574.940963984815</v>
      </c>
      <c r="R1515" s="83">
        <f t="shared" si="23"/>
        <v>24650.000000000004</v>
      </c>
    </row>
    <row r="1516" spans="1:18" x14ac:dyDescent="0.3">
      <c r="A1516" s="53" t="s">
        <v>9542</v>
      </c>
      <c r="B1516" s="53" t="s">
        <v>9421</v>
      </c>
      <c r="C1516" s="53" t="s">
        <v>6480</v>
      </c>
      <c r="D1516" s="91" t="s">
        <v>3365</v>
      </c>
      <c r="E1516" s="92" t="s">
        <v>3364</v>
      </c>
      <c r="F1516" s="93" t="s">
        <v>3364</v>
      </c>
      <c r="G1516" s="93" t="s">
        <v>17842</v>
      </c>
      <c r="H1516" s="93" t="s">
        <v>17843</v>
      </c>
      <c r="I1516" s="93" t="s">
        <v>17844</v>
      </c>
      <c r="J1516" s="93" t="s">
        <v>17845</v>
      </c>
      <c r="K1516" s="94">
        <v>7628</v>
      </c>
      <c r="L1516" s="90">
        <f>K1516*'Age Distribution'!$U$6</f>
        <v>475.51359040334364</v>
      </c>
      <c r="M1516" s="90">
        <f>K1516*'Age Distribution'!$U$7</f>
        <v>1489.4119468129315</v>
      </c>
      <c r="N1516" s="82">
        <f>K1516*'Age Distribution'!$U$8</f>
        <v>1589.1696490605495</v>
      </c>
      <c r="O1516" s="82">
        <f>K1516*'Age Distribution'!$U$9</f>
        <v>1468.896968364407</v>
      </c>
      <c r="P1516" s="82">
        <f>K1516*'Age Distribution'!$U$10</f>
        <v>1498.7340249418851</v>
      </c>
      <c r="Q1516" s="82">
        <f>K1516*'Age Distribution'!$U$11</f>
        <v>1106.2738204168832</v>
      </c>
      <c r="R1516" s="83">
        <f t="shared" si="23"/>
        <v>7628</v>
      </c>
    </row>
    <row r="1517" spans="1:18" x14ac:dyDescent="0.3">
      <c r="A1517" s="53" t="s">
        <v>9540</v>
      </c>
      <c r="B1517" s="53" t="s">
        <v>9421</v>
      </c>
      <c r="C1517" s="53" t="s">
        <v>6479</v>
      </c>
      <c r="D1517" s="91" t="s">
        <v>3363</v>
      </c>
      <c r="E1517" s="92" t="s">
        <v>3362</v>
      </c>
      <c r="F1517" s="93" t="s">
        <v>3362</v>
      </c>
      <c r="G1517" s="93" t="s">
        <v>17846</v>
      </c>
      <c r="H1517" s="93" t="s">
        <v>17847</v>
      </c>
      <c r="I1517" s="93" t="s">
        <v>17848</v>
      </c>
      <c r="J1517" s="93" t="s">
        <v>17849</v>
      </c>
      <c r="K1517" s="94">
        <v>16389</v>
      </c>
      <c r="L1517" s="90">
        <f>K1517*'Age Distribution'!$U$6</f>
        <v>1021.6560347562138</v>
      </c>
      <c r="M1517" s="90">
        <f>K1517*'Age Distribution'!$U$7</f>
        <v>3200.0488196535312</v>
      </c>
      <c r="N1517" s="82">
        <f>K1517*'Age Distribution'!$U$8</f>
        <v>3414.3814077678749</v>
      </c>
      <c r="O1517" s="82">
        <f>K1517*'Age Distribution'!$U$9</f>
        <v>3155.9717376146127</v>
      </c>
      <c r="P1517" s="82">
        <f>K1517*'Age Distribution'!$U$10</f>
        <v>3220.077600258594</v>
      </c>
      <c r="Q1517" s="82">
        <f>K1517*'Age Distribution'!$U$11</f>
        <v>2376.8643999491737</v>
      </c>
      <c r="R1517" s="83">
        <f t="shared" si="23"/>
        <v>16389</v>
      </c>
    </row>
    <row r="1518" spans="1:18" x14ac:dyDescent="0.3">
      <c r="A1518" s="53" t="s">
        <v>9539</v>
      </c>
      <c r="B1518" s="53" t="s">
        <v>9421</v>
      </c>
      <c r="C1518" s="53" t="s">
        <v>6478</v>
      </c>
      <c r="D1518" s="91" t="s">
        <v>3361</v>
      </c>
      <c r="E1518" s="92" t="s">
        <v>3360</v>
      </c>
      <c r="F1518" s="93" t="s">
        <v>3360</v>
      </c>
      <c r="G1518" s="93" t="s">
        <v>17850</v>
      </c>
      <c r="H1518" s="93" t="s">
        <v>17851</v>
      </c>
      <c r="I1518" s="93" t="s">
        <v>17852</v>
      </c>
      <c r="J1518" s="93" t="s">
        <v>13020</v>
      </c>
      <c r="K1518" s="94">
        <v>8297</v>
      </c>
      <c r="L1518" s="90">
        <f>K1518*'Age Distribution'!$U$6</f>
        <v>517.21765332676216</v>
      </c>
      <c r="M1518" s="90">
        <f>K1518*'Age Distribution'!$U$7</f>
        <v>1620.0381387921989</v>
      </c>
      <c r="N1518" s="82">
        <f>K1518*'Age Distribution'!$U$8</f>
        <v>1728.544910626033</v>
      </c>
      <c r="O1518" s="82">
        <f>K1518*'Age Distribution'!$U$9</f>
        <v>1597.7239311116264</v>
      </c>
      <c r="P1518" s="82">
        <f>K1518*'Age Distribution'!$U$10</f>
        <v>1630.1777929919797</v>
      </c>
      <c r="Q1518" s="82">
        <f>K1518*'Age Distribution'!$U$11</f>
        <v>1203.2975731514</v>
      </c>
      <c r="R1518" s="83">
        <f t="shared" si="23"/>
        <v>8297</v>
      </c>
    </row>
    <row r="1519" spans="1:18" x14ac:dyDescent="0.3">
      <c r="A1519" s="53" t="s">
        <v>9537</v>
      </c>
      <c r="B1519" s="53" t="s">
        <v>9421</v>
      </c>
      <c r="C1519" s="53" t="s">
        <v>6477</v>
      </c>
      <c r="D1519" s="91" t="s">
        <v>3359</v>
      </c>
      <c r="E1519" s="92" t="s">
        <v>3358</v>
      </c>
      <c r="F1519" s="93" t="s">
        <v>3358</v>
      </c>
      <c r="G1519" s="93" t="s">
        <v>17853</v>
      </c>
      <c r="H1519" s="93" t="s">
        <v>569</v>
      </c>
      <c r="I1519" s="93" t="s">
        <v>17854</v>
      </c>
      <c r="J1519" s="93" t="s">
        <v>17855</v>
      </c>
      <c r="K1519" s="94">
        <v>12692</v>
      </c>
      <c r="L1519" s="90">
        <f>K1519*'Age Distribution'!$U$6</f>
        <v>791.19277522276309</v>
      </c>
      <c r="M1519" s="90">
        <f>K1519*'Age Distribution'!$U$7</f>
        <v>2478.1877856515111</v>
      </c>
      <c r="N1519" s="82">
        <f>K1519*'Age Distribution'!$U$8</f>
        <v>2644.1716289822361</v>
      </c>
      <c r="O1519" s="82">
        <f>K1519*'Age Distribution'!$U$9</f>
        <v>2444.0535294285596</v>
      </c>
      <c r="P1519" s="82">
        <f>K1519*'Age Distribution'!$U$10</f>
        <v>2493.6985113479818</v>
      </c>
      <c r="Q1519" s="82">
        <f>K1519*'Age Distribution'!$U$11</f>
        <v>1840.6957693669481</v>
      </c>
      <c r="R1519" s="83">
        <f t="shared" si="23"/>
        <v>12692</v>
      </c>
    </row>
    <row r="1520" spans="1:18" x14ac:dyDescent="0.3">
      <c r="A1520" s="53" t="s">
        <v>9536</v>
      </c>
      <c r="B1520" s="53" t="s">
        <v>9421</v>
      </c>
      <c r="C1520" s="53" t="s">
        <v>6476</v>
      </c>
      <c r="D1520" s="91" t="s">
        <v>3357</v>
      </c>
      <c r="E1520" s="92" t="s">
        <v>3356</v>
      </c>
      <c r="F1520" s="93" t="s">
        <v>3356</v>
      </c>
      <c r="G1520" s="93" t="s">
        <v>17856</v>
      </c>
      <c r="H1520" s="93" t="s">
        <v>17857</v>
      </c>
      <c r="I1520" s="93" t="s">
        <v>17858</v>
      </c>
      <c r="J1520" s="93" t="s">
        <v>17859</v>
      </c>
      <c r="K1520" s="94">
        <v>15655</v>
      </c>
      <c r="L1520" s="90">
        <f>K1520*'Age Distribution'!$U$6</f>
        <v>975.90000757267228</v>
      </c>
      <c r="M1520" s="90">
        <f>K1520*'Age Distribution'!$U$7</f>
        <v>3056.7309946717937</v>
      </c>
      <c r="N1520" s="82">
        <f>K1520*'Age Distribution'!$U$8</f>
        <v>3261.4644541220378</v>
      </c>
      <c r="O1520" s="82">
        <f>K1520*'Age Distribution'!$U$9</f>
        <v>3014.6279548695325</v>
      </c>
      <c r="P1520" s="82">
        <f>K1520*'Age Distribution'!$U$10</f>
        <v>3075.8627635638713</v>
      </c>
      <c r="Q1520" s="82">
        <f>K1520*'Age Distribution'!$U$11</f>
        <v>2270.4138252000926</v>
      </c>
      <c r="R1520" s="83">
        <f t="shared" si="23"/>
        <v>15655</v>
      </c>
    </row>
    <row r="1521" spans="1:18" x14ac:dyDescent="0.3">
      <c r="A1521" s="53" t="s">
        <v>9534</v>
      </c>
      <c r="B1521" s="53" t="s">
        <v>9421</v>
      </c>
      <c r="C1521" s="53" t="s">
        <v>6475</v>
      </c>
      <c r="D1521" s="91" t="s">
        <v>3355</v>
      </c>
      <c r="E1521" s="92" t="s">
        <v>3354</v>
      </c>
      <c r="F1521" s="93" t="s">
        <v>3354</v>
      </c>
      <c r="G1521" s="93" t="s">
        <v>15931</v>
      </c>
      <c r="H1521" s="93" t="s">
        <v>17860</v>
      </c>
      <c r="I1521" s="93" t="s">
        <v>15191</v>
      </c>
      <c r="J1521" s="93" t="s">
        <v>17861</v>
      </c>
      <c r="K1521" s="94">
        <v>13546</v>
      </c>
      <c r="L1521" s="90">
        <f>K1521*'Age Distribution'!$U$6</f>
        <v>844.42935180960842</v>
      </c>
      <c r="M1521" s="90">
        <f>K1521*'Age Distribution'!$U$7</f>
        <v>2644.9363177147311</v>
      </c>
      <c r="N1521" s="82">
        <f>K1521*'Age Distribution'!$U$8</f>
        <v>2822.0886295456485</v>
      </c>
      <c r="O1521" s="82">
        <f>K1521*'Age Distribution'!$U$9</f>
        <v>2608.5052875543074</v>
      </c>
      <c r="P1521" s="82">
        <f>K1521*'Age Distribution'!$U$10</f>
        <v>2661.4907055404792</v>
      </c>
      <c r="Q1521" s="82">
        <f>K1521*'Age Distribution'!$U$11</f>
        <v>1964.5497078352253</v>
      </c>
      <c r="R1521" s="83">
        <f t="shared" si="23"/>
        <v>13546.000000000002</v>
      </c>
    </row>
    <row r="1522" spans="1:18" x14ac:dyDescent="0.3">
      <c r="A1522" s="53" t="s">
        <v>9533</v>
      </c>
      <c r="B1522" s="53" t="s">
        <v>9421</v>
      </c>
      <c r="C1522" s="53" t="s">
        <v>6474</v>
      </c>
      <c r="D1522" s="91" t="s">
        <v>3353</v>
      </c>
      <c r="E1522" s="92" t="s">
        <v>3352</v>
      </c>
      <c r="F1522" s="93" t="s">
        <v>3352</v>
      </c>
      <c r="G1522" s="93" t="s">
        <v>17862</v>
      </c>
      <c r="H1522" s="93" t="s">
        <v>17863</v>
      </c>
      <c r="I1522" s="93" t="s">
        <v>17864</v>
      </c>
      <c r="J1522" s="93" t="s">
        <v>17865</v>
      </c>
      <c r="K1522" s="94">
        <v>31344</v>
      </c>
      <c r="L1522" s="90">
        <f>K1522*'Age Distribution'!$U$6</f>
        <v>1953.9195041429473</v>
      </c>
      <c r="M1522" s="90">
        <f>K1522*'Age Distribution'!$U$7</f>
        <v>6120.1006896833414</v>
      </c>
      <c r="N1522" s="82">
        <f>K1522*'Age Distribution'!$U$8</f>
        <v>6530.0122548707222</v>
      </c>
      <c r="O1522" s="82">
        <f>K1522*'Age Distribution'!$U$9</f>
        <v>6035.8031694302535</v>
      </c>
      <c r="P1522" s="82">
        <f>K1522*'Age Distribution'!$U$10</f>
        <v>6158.4057784187789</v>
      </c>
      <c r="Q1522" s="82">
        <f>K1522*'Age Distribution'!$U$11</f>
        <v>4545.7586034539572</v>
      </c>
      <c r="R1522" s="83">
        <f t="shared" si="23"/>
        <v>31344</v>
      </c>
    </row>
    <row r="1523" spans="1:18" x14ac:dyDescent="0.3">
      <c r="A1523" s="53" t="s">
        <v>9531</v>
      </c>
      <c r="B1523" s="53" t="s">
        <v>9421</v>
      </c>
      <c r="C1523" s="53" t="s">
        <v>6473</v>
      </c>
      <c r="D1523" s="91" t="s">
        <v>3351</v>
      </c>
      <c r="E1523" s="92" t="s">
        <v>3350</v>
      </c>
      <c r="F1523" s="93" t="s">
        <v>17866</v>
      </c>
      <c r="G1523" s="93" t="s">
        <v>17867</v>
      </c>
      <c r="H1523" s="93" t="s">
        <v>17868</v>
      </c>
      <c r="I1523" s="93" t="s">
        <v>17869</v>
      </c>
      <c r="J1523" s="93" t="s">
        <v>17870</v>
      </c>
      <c r="K1523" s="94">
        <v>102084</v>
      </c>
      <c r="L1523" s="90">
        <f>K1523*'Age Distribution'!$U$6</f>
        <v>6363.7033773905259</v>
      </c>
      <c r="M1523" s="90">
        <f>K1523*'Age Distribution'!$U$7</f>
        <v>19932.502514217529</v>
      </c>
      <c r="N1523" s="82">
        <f>K1523*'Age Distribution'!$U$8</f>
        <v>21267.539912781482</v>
      </c>
      <c r="O1523" s="82">
        <f>K1523*'Age Distribution'!$U$9</f>
        <v>19657.954656333524</v>
      </c>
      <c r="P1523" s="82">
        <f>K1523*'Age Distribution'!$U$10</f>
        <v>20057.258023357026</v>
      </c>
      <c r="Q1523" s="82">
        <f>K1523*'Age Distribution'!$U$11</f>
        <v>14805.041515919913</v>
      </c>
      <c r="R1523" s="83">
        <f t="shared" si="23"/>
        <v>102084.00000000001</v>
      </c>
    </row>
    <row r="1524" spans="1:18" x14ac:dyDescent="0.3">
      <c r="A1524" s="53" t="s">
        <v>9530</v>
      </c>
      <c r="B1524" s="53" t="s">
        <v>9421</v>
      </c>
      <c r="C1524" s="53" t="s">
        <v>6472</v>
      </c>
      <c r="D1524" s="91" t="s">
        <v>3349</v>
      </c>
      <c r="E1524" s="92" t="s">
        <v>3348</v>
      </c>
      <c r="F1524" s="93" t="s">
        <v>17871</v>
      </c>
      <c r="G1524" s="93" t="s">
        <v>17871</v>
      </c>
      <c r="H1524" s="93" t="s">
        <v>17872</v>
      </c>
      <c r="I1524" s="93" t="s">
        <v>14625</v>
      </c>
      <c r="J1524" s="93" t="s">
        <v>5396</v>
      </c>
      <c r="K1524" s="94">
        <v>14866</v>
      </c>
      <c r="L1524" s="90">
        <f>K1524*'Age Distribution'!$U$6</f>
        <v>926.71539524594994</v>
      </c>
      <c r="M1524" s="90">
        <f>K1524*'Age Distribution'!$U$7</f>
        <v>2902.6740956110434</v>
      </c>
      <c r="N1524" s="82">
        <f>K1524*'Age Distribution'!$U$8</f>
        <v>3097.0891456389791</v>
      </c>
      <c r="O1524" s="82">
        <f>K1524*'Age Distribution'!$U$9</f>
        <v>2862.6930167416458</v>
      </c>
      <c r="P1524" s="82">
        <f>K1524*'Age Distribution'!$U$10</f>
        <v>2920.841638016002</v>
      </c>
      <c r="Q1524" s="82">
        <f>K1524*'Age Distribution'!$U$11</f>
        <v>2155.9867087463795</v>
      </c>
      <c r="R1524" s="83">
        <f t="shared" si="23"/>
        <v>14866</v>
      </c>
    </row>
    <row r="1525" spans="1:18" x14ac:dyDescent="0.3">
      <c r="A1525" s="53" t="s">
        <v>9528</v>
      </c>
      <c r="B1525" s="53" t="s">
        <v>9421</v>
      </c>
      <c r="C1525" s="53" t="s">
        <v>6471</v>
      </c>
      <c r="D1525" s="91" t="s">
        <v>3347</v>
      </c>
      <c r="E1525" s="92" t="s">
        <v>3346</v>
      </c>
      <c r="F1525" s="93" t="s">
        <v>3346</v>
      </c>
      <c r="G1525" s="93" t="s">
        <v>17873</v>
      </c>
      <c r="H1525" s="93" t="s">
        <v>17874</v>
      </c>
      <c r="I1525" s="93" t="s">
        <v>17875</v>
      </c>
      <c r="J1525" s="93" t="s">
        <v>17876</v>
      </c>
      <c r="K1525" s="94">
        <v>6826</v>
      </c>
      <c r="L1525" s="90">
        <f>K1525*'Age Distribution'!$U$6</f>
        <v>425.51858522459668</v>
      </c>
      <c r="M1525" s="90">
        <f>K1525*'Age Distribution'!$U$7</f>
        <v>1332.8167211516873</v>
      </c>
      <c r="N1525" s="82">
        <f>K1525*'Age Distribution'!$U$8</f>
        <v>1422.0860021614201</v>
      </c>
      <c r="O1525" s="82">
        <f>K1525*'Age Distribution'!$U$9</f>
        <v>1314.4586662369484</v>
      </c>
      <c r="P1525" s="82">
        <f>K1525*'Age Distribution'!$U$10</f>
        <v>1341.1586856650902</v>
      </c>
      <c r="Q1525" s="82">
        <f>K1525*'Age Distribution'!$U$11</f>
        <v>989.96133956025744</v>
      </c>
      <c r="R1525" s="83">
        <f t="shared" si="23"/>
        <v>6826</v>
      </c>
    </row>
    <row r="1526" spans="1:18" x14ac:dyDescent="0.3">
      <c r="A1526" s="53" t="s">
        <v>9526</v>
      </c>
      <c r="B1526" s="53" t="s">
        <v>9421</v>
      </c>
      <c r="C1526" s="53" t="s">
        <v>6470</v>
      </c>
      <c r="D1526" s="91" t="s">
        <v>3345</v>
      </c>
      <c r="E1526" s="92" t="s">
        <v>3344</v>
      </c>
      <c r="F1526" s="93" t="s">
        <v>3344</v>
      </c>
      <c r="G1526" s="93" t="s">
        <v>17877</v>
      </c>
      <c r="H1526" s="93" t="s">
        <v>17878</v>
      </c>
      <c r="I1526" s="93" t="s">
        <v>17879</v>
      </c>
      <c r="J1526" s="93" t="s">
        <v>17880</v>
      </c>
      <c r="K1526" s="94">
        <v>285865</v>
      </c>
      <c r="L1526" s="90">
        <f>K1526*'Age Distribution'!$U$6</f>
        <v>17820.227126461959</v>
      </c>
      <c r="M1526" s="90">
        <f>K1526*'Age Distribution'!$U$7</f>
        <v>55816.825665400982</v>
      </c>
      <c r="N1526" s="82">
        <f>K1526*'Age Distribution'!$U$8</f>
        <v>59555.320100772682</v>
      </c>
      <c r="O1526" s="82">
        <f>K1526*'Age Distribution'!$U$9</f>
        <v>55048.011518286738</v>
      </c>
      <c r="P1526" s="82">
        <f>K1526*'Age Distribution'!$U$10</f>
        <v>56166.177509178291</v>
      </c>
      <c r="Q1526" s="82">
        <f>K1526*'Age Distribution'!$U$11</f>
        <v>41458.438079899359</v>
      </c>
      <c r="R1526" s="83">
        <f t="shared" si="23"/>
        <v>285865</v>
      </c>
    </row>
    <row r="1527" spans="1:18" x14ac:dyDescent="0.3">
      <c r="A1527" s="53" t="s">
        <v>9525</v>
      </c>
      <c r="B1527" s="53" t="s">
        <v>9421</v>
      </c>
      <c r="C1527" s="53" t="s">
        <v>6469</v>
      </c>
      <c r="D1527" s="91" t="s">
        <v>3343</v>
      </c>
      <c r="E1527" s="92" t="s">
        <v>3342</v>
      </c>
      <c r="F1527" s="93" t="s">
        <v>3342</v>
      </c>
      <c r="G1527" s="93" t="s">
        <v>17881</v>
      </c>
      <c r="H1527" s="93" t="s">
        <v>17882</v>
      </c>
      <c r="I1527" s="93" t="s">
        <v>17883</v>
      </c>
      <c r="J1527" s="93" t="s">
        <v>15334</v>
      </c>
      <c r="K1527" s="94">
        <v>10197</v>
      </c>
      <c r="L1527" s="90">
        <f>K1527*'Age Distribution'!$U$6</f>
        <v>635.65968554573874</v>
      </c>
      <c r="M1527" s="90">
        <f>K1527*'Age Distribution'!$U$7</f>
        <v>1991.0243342490119</v>
      </c>
      <c r="N1527" s="82">
        <f>K1527*'Age Distribution'!$U$8</f>
        <v>2124.3789868209788</v>
      </c>
      <c r="O1527" s="82">
        <f>K1527*'Age Distribution'!$U$9</f>
        <v>1963.6002079721891</v>
      </c>
      <c r="P1527" s="82">
        <f>K1527*'Age Distribution'!$U$10</f>
        <v>2003.4859533734141</v>
      </c>
      <c r="Q1527" s="82">
        <f>K1527*'Age Distribution'!$U$11</f>
        <v>1478.8508320386677</v>
      </c>
      <c r="R1527" s="83">
        <f t="shared" si="23"/>
        <v>10197</v>
      </c>
    </row>
    <row r="1528" spans="1:18" x14ac:dyDescent="0.3">
      <c r="A1528" s="53" t="s">
        <v>9524</v>
      </c>
      <c r="B1528" s="53" t="s">
        <v>9421</v>
      </c>
      <c r="C1528" s="53" t="s">
        <v>6468</v>
      </c>
      <c r="D1528" s="91" t="s">
        <v>3341</v>
      </c>
      <c r="E1528" s="92" t="s">
        <v>3340</v>
      </c>
      <c r="F1528" s="93" t="s">
        <v>3340</v>
      </c>
      <c r="G1528" s="93" t="s">
        <v>17884</v>
      </c>
      <c r="H1528" s="93" t="s">
        <v>5346</v>
      </c>
      <c r="I1528" s="93" t="s">
        <v>17885</v>
      </c>
      <c r="J1528" s="93" t="s">
        <v>17886</v>
      </c>
      <c r="K1528" s="94">
        <v>8639</v>
      </c>
      <c r="L1528" s="90">
        <f>K1528*'Age Distribution'!$U$6</f>
        <v>538.537219126178</v>
      </c>
      <c r="M1528" s="90">
        <f>K1528*'Age Distribution'!$U$7</f>
        <v>1686.8156539744252</v>
      </c>
      <c r="N1528" s="82">
        <f>K1528*'Age Distribution'!$U$8</f>
        <v>1799.7950443411232</v>
      </c>
      <c r="O1528" s="82">
        <f>K1528*'Age Distribution'!$U$9</f>
        <v>1663.5816609465276</v>
      </c>
      <c r="P1528" s="82">
        <f>K1528*'Age Distribution'!$U$10</f>
        <v>1697.3732618606377</v>
      </c>
      <c r="Q1528" s="82">
        <f>K1528*'Age Distribution'!$U$11</f>
        <v>1252.8971597511081</v>
      </c>
      <c r="R1528" s="83">
        <f t="shared" si="23"/>
        <v>8639</v>
      </c>
    </row>
    <row r="1529" spans="1:18" x14ac:dyDescent="0.3">
      <c r="A1529" s="53" t="s">
        <v>9523</v>
      </c>
      <c r="B1529" s="53" t="s">
        <v>9421</v>
      </c>
      <c r="C1529" s="53" t="s">
        <v>6467</v>
      </c>
      <c r="D1529" s="91" t="s">
        <v>3339</v>
      </c>
      <c r="E1529" s="92" t="s">
        <v>3338</v>
      </c>
      <c r="F1529" s="93" t="s">
        <v>3338</v>
      </c>
      <c r="G1529" s="93" t="s">
        <v>17887</v>
      </c>
      <c r="H1529" s="93" t="s">
        <v>12181</v>
      </c>
      <c r="I1529" s="93" t="s">
        <v>1060</v>
      </c>
      <c r="J1529" s="93" t="s">
        <v>17888</v>
      </c>
      <c r="K1529" s="94">
        <v>22028</v>
      </c>
      <c r="L1529" s="90">
        <f>K1529*'Age Distribution'!$U$6</f>
        <v>1373.1795187997973</v>
      </c>
      <c r="M1529" s="90">
        <f>K1529*'Age Distribution'!$U$7</f>
        <v>4301.0967965908831</v>
      </c>
      <c r="N1529" s="82">
        <f>K1529*'Age Distribution'!$U$8</f>
        <v>4589.1752791696099</v>
      </c>
      <c r="O1529" s="82">
        <f>K1529*'Age Distribution'!$U$9</f>
        <v>4241.854014044462</v>
      </c>
      <c r="P1529" s="82">
        <f>K1529*'Age Distribution'!$U$10</f>
        <v>4328.0169246748619</v>
      </c>
      <c r="Q1529" s="82">
        <f>K1529*'Age Distribution'!$U$11</f>
        <v>3194.6774667203854</v>
      </c>
      <c r="R1529" s="83">
        <f t="shared" si="23"/>
        <v>22028</v>
      </c>
    </row>
    <row r="1530" spans="1:18" x14ac:dyDescent="0.3">
      <c r="A1530" s="53" t="s">
        <v>9522</v>
      </c>
      <c r="B1530" s="53" t="s">
        <v>9421</v>
      </c>
      <c r="C1530" s="53" t="s">
        <v>6466</v>
      </c>
      <c r="D1530" s="91" t="s">
        <v>3337</v>
      </c>
      <c r="E1530" s="92" t="s">
        <v>3336</v>
      </c>
      <c r="F1530" s="93" t="s">
        <v>3336</v>
      </c>
      <c r="G1530" s="93" t="s">
        <v>17889</v>
      </c>
      <c r="H1530" s="93" t="s">
        <v>17890</v>
      </c>
      <c r="I1530" s="93" t="s">
        <v>15562</v>
      </c>
      <c r="J1530" s="93" t="s">
        <v>17891</v>
      </c>
      <c r="K1530" s="94">
        <v>9219</v>
      </c>
      <c r="L1530" s="90">
        <f>K1530*'Age Distribution'!$U$6</f>
        <v>574.69320790881295</v>
      </c>
      <c r="M1530" s="90">
        <f>K1530*'Age Distribution'!$U$7</f>
        <v>1800.0640715349259</v>
      </c>
      <c r="N1530" s="82">
        <f>K1530*'Age Distribution'!$U$8</f>
        <v>1920.6286044427382</v>
      </c>
      <c r="O1530" s="82">
        <f>K1530*'Age Distribution'!$U$9</f>
        <v>1775.2702086197521</v>
      </c>
      <c r="P1530" s="82">
        <f>K1530*'Age Distribution'!$U$10</f>
        <v>1811.3304897665494</v>
      </c>
      <c r="Q1530" s="82">
        <f>K1530*'Age Distribution'!$U$11</f>
        <v>1337.0134177272214</v>
      </c>
      <c r="R1530" s="83">
        <f t="shared" si="23"/>
        <v>9219</v>
      </c>
    </row>
    <row r="1531" spans="1:18" x14ac:dyDescent="0.3">
      <c r="A1531" s="53" t="s">
        <v>9520</v>
      </c>
      <c r="B1531" s="53" t="s">
        <v>9421</v>
      </c>
      <c r="C1531" s="53" t="s">
        <v>6465</v>
      </c>
      <c r="D1531" s="91" t="s">
        <v>3335</v>
      </c>
      <c r="E1531" s="92" t="s">
        <v>3334</v>
      </c>
      <c r="F1531" s="93" t="s">
        <v>3334</v>
      </c>
      <c r="G1531" s="93" t="s">
        <v>15813</v>
      </c>
      <c r="H1531" s="93" t="s">
        <v>17892</v>
      </c>
      <c r="I1531" s="93" t="s">
        <v>1527</v>
      </c>
      <c r="J1531" s="93" t="s">
        <v>17893</v>
      </c>
      <c r="K1531" s="94">
        <v>4516</v>
      </c>
      <c r="L1531" s="90">
        <f>K1531*'Age Distribution'!$U$6</f>
        <v>281.51800921099891</v>
      </c>
      <c r="M1531" s="90">
        <f>K1531*'Age Distribution'!$U$7</f>
        <v>881.77560983314083</v>
      </c>
      <c r="N1531" s="82">
        <f>K1531*'Age Distribution'!$U$8</f>
        <v>940.83509899809155</v>
      </c>
      <c r="O1531" s="82">
        <f>K1531*'Age Distribution'!$U$9</f>
        <v>869.63014015910619</v>
      </c>
      <c r="P1531" s="82">
        <f>K1531*'Age Distribution'!$U$10</f>
        <v>887.2945538329252</v>
      </c>
      <c r="Q1531" s="82">
        <f>K1531*'Age Distribution'!$U$11</f>
        <v>654.94658796573731</v>
      </c>
      <c r="R1531" s="83">
        <f t="shared" si="23"/>
        <v>4516</v>
      </c>
    </row>
    <row r="1532" spans="1:18" x14ac:dyDescent="0.3">
      <c r="A1532" s="53" t="s">
        <v>9519</v>
      </c>
      <c r="B1532" s="53" t="s">
        <v>9421</v>
      </c>
      <c r="C1532" s="53" t="s">
        <v>6464</v>
      </c>
      <c r="D1532" s="91" t="s">
        <v>3333</v>
      </c>
      <c r="E1532" s="92" t="s">
        <v>3332</v>
      </c>
      <c r="F1532" s="93" t="s">
        <v>16777</v>
      </c>
      <c r="G1532" s="93" t="s">
        <v>17894</v>
      </c>
      <c r="H1532" s="93" t="s">
        <v>17895</v>
      </c>
      <c r="I1532" s="93" t="s">
        <v>17896</v>
      </c>
      <c r="J1532" s="93" t="s">
        <v>17881</v>
      </c>
      <c r="K1532" s="94">
        <v>10159</v>
      </c>
      <c r="L1532" s="90">
        <f>K1532*'Age Distribution'!$U$6</f>
        <v>633.29084490135915</v>
      </c>
      <c r="M1532" s="90">
        <f>K1532*'Age Distribution'!$U$7</f>
        <v>1983.6046103398755</v>
      </c>
      <c r="N1532" s="82">
        <f>K1532*'Age Distribution'!$U$8</f>
        <v>2116.4623052970796</v>
      </c>
      <c r="O1532" s="82">
        <f>K1532*'Age Distribution'!$U$9</f>
        <v>1956.2826824349779</v>
      </c>
      <c r="P1532" s="82">
        <f>K1532*'Age Distribution'!$U$10</f>
        <v>1996.0197901657853</v>
      </c>
      <c r="Q1532" s="82">
        <f>K1532*'Age Distribution'!$U$11</f>
        <v>1473.3397668609223</v>
      </c>
      <c r="R1532" s="83">
        <f t="shared" si="23"/>
        <v>10159</v>
      </c>
    </row>
    <row r="1533" spans="1:18" x14ac:dyDescent="0.3">
      <c r="A1533" s="53" t="s">
        <v>9518</v>
      </c>
      <c r="B1533" s="53" t="s">
        <v>9421</v>
      </c>
      <c r="C1533" s="53" t="s">
        <v>6463</v>
      </c>
      <c r="D1533" s="91" t="s">
        <v>3331</v>
      </c>
      <c r="E1533" s="92" t="s">
        <v>3330</v>
      </c>
      <c r="F1533" s="93" t="s">
        <v>3330</v>
      </c>
      <c r="G1533" s="93" t="s">
        <v>17897</v>
      </c>
      <c r="H1533" s="93" t="s">
        <v>17898</v>
      </c>
      <c r="I1533" s="93" t="s">
        <v>17899</v>
      </c>
      <c r="J1533" s="93" t="s">
        <v>17900</v>
      </c>
      <c r="K1533" s="94">
        <v>40173</v>
      </c>
      <c r="L1533" s="90">
        <f>K1533*'Age Distribution'!$U$6</f>
        <v>2504.3009264910229</v>
      </c>
      <c r="M1533" s="90">
        <f>K1533*'Age Distribution'!$U$7</f>
        <v>7844.0149632034472</v>
      </c>
      <c r="N1533" s="82">
        <f>K1533*'Age Distribution'!$U$8</f>
        <v>8369.3907068313401</v>
      </c>
      <c r="O1533" s="82">
        <f>K1533*'Age Distribution'!$U$9</f>
        <v>7735.9724580628372</v>
      </c>
      <c r="P1533" s="82">
        <f>K1533*'Age Distribution'!$U$10</f>
        <v>7893.1098563175601</v>
      </c>
      <c r="Q1533" s="82">
        <f>K1533*'Age Distribution'!$U$11</f>
        <v>5826.211089093792</v>
      </c>
      <c r="R1533" s="83">
        <f t="shared" si="23"/>
        <v>40173</v>
      </c>
    </row>
    <row r="1534" spans="1:18" x14ac:dyDescent="0.3">
      <c r="A1534" s="53" t="s">
        <v>9516</v>
      </c>
      <c r="B1534" s="53" t="s">
        <v>9421</v>
      </c>
      <c r="C1534" s="53" t="s">
        <v>6462</v>
      </c>
      <c r="D1534" s="91" t="s">
        <v>3329</v>
      </c>
      <c r="E1534" s="92" t="s">
        <v>3328</v>
      </c>
      <c r="F1534" s="93" t="s">
        <v>17901</v>
      </c>
      <c r="G1534" s="93" t="s">
        <v>17902</v>
      </c>
      <c r="H1534" s="93" t="s">
        <v>17903</v>
      </c>
      <c r="I1534" s="93" t="s">
        <v>6092</v>
      </c>
      <c r="J1534" s="93" t="s">
        <v>12632</v>
      </c>
      <c r="K1534" s="94">
        <v>10267</v>
      </c>
      <c r="L1534" s="90">
        <f>K1534*'Age Distribution'!$U$6</f>
        <v>640.02333936433263</v>
      </c>
      <c r="M1534" s="90">
        <f>K1534*'Age Distribution'!$U$7</f>
        <v>2004.6922467132104</v>
      </c>
      <c r="N1534" s="82">
        <f>K1534*'Age Distribution'!$U$8</f>
        <v>2138.9623475228977</v>
      </c>
      <c r="O1534" s="82">
        <f>K1534*'Age Distribution'!$U$9</f>
        <v>1977.0798602775783</v>
      </c>
      <c r="P1534" s="82">
        <f>K1534*'Age Distribution'!$U$10</f>
        <v>2017.2394119137828</v>
      </c>
      <c r="Q1534" s="82">
        <f>K1534*'Age Distribution'!$U$11</f>
        <v>1489.0027942081986</v>
      </c>
      <c r="R1534" s="83">
        <f t="shared" si="23"/>
        <v>10267</v>
      </c>
    </row>
    <row r="1535" spans="1:18" x14ac:dyDescent="0.3">
      <c r="A1535" s="53" t="s">
        <v>9515</v>
      </c>
      <c r="B1535" s="53" t="s">
        <v>9421</v>
      </c>
      <c r="C1535" s="53" t="s">
        <v>6461</v>
      </c>
      <c r="D1535" s="91" t="s">
        <v>3327</v>
      </c>
      <c r="E1535" s="92" t="s">
        <v>3326</v>
      </c>
      <c r="F1535" s="93" t="s">
        <v>3326</v>
      </c>
      <c r="G1535" s="93" t="s">
        <v>17904</v>
      </c>
      <c r="H1535" s="93" t="s">
        <v>17905</v>
      </c>
      <c r="I1535" s="93" t="s">
        <v>17906</v>
      </c>
      <c r="J1535" s="93" t="s">
        <v>17907</v>
      </c>
      <c r="K1535" s="94">
        <v>683191</v>
      </c>
      <c r="L1535" s="90">
        <f>K1535*'Age Distribution'!$U$6</f>
        <v>42588.700228270936</v>
      </c>
      <c r="M1535" s="90">
        <f>K1535*'Age Distribution'!$U$7</f>
        <v>133397.06834754502</v>
      </c>
      <c r="N1535" s="82">
        <f>K1535*'Age Distribution'!$U$8</f>
        <v>142331.72544721107</v>
      </c>
      <c r="O1535" s="82">
        <f>K1535*'Age Distribution'!$U$9</f>
        <v>131559.67340244463</v>
      </c>
      <c r="P1535" s="82">
        <f>K1535*'Age Distribution'!$U$10</f>
        <v>134231.98705218555</v>
      </c>
      <c r="Q1535" s="82">
        <f>K1535*'Age Distribution'!$U$11</f>
        <v>99081.845522342788</v>
      </c>
      <c r="R1535" s="83">
        <f t="shared" si="23"/>
        <v>683191</v>
      </c>
    </row>
    <row r="1536" spans="1:18" x14ac:dyDescent="0.3">
      <c r="A1536" s="53" t="s">
        <v>9514</v>
      </c>
      <c r="B1536" s="53" t="s">
        <v>9421</v>
      </c>
      <c r="C1536" s="53" t="s">
        <v>6460</v>
      </c>
      <c r="D1536" s="91" t="s">
        <v>3325</v>
      </c>
      <c r="E1536" s="92" t="s">
        <v>3324</v>
      </c>
      <c r="F1536" s="93" t="s">
        <v>3324</v>
      </c>
      <c r="G1536" s="93" t="s">
        <v>17908</v>
      </c>
      <c r="H1536" s="93" t="s">
        <v>17909</v>
      </c>
      <c r="I1536" s="93" t="s">
        <v>17910</v>
      </c>
      <c r="J1536" s="93" t="s">
        <v>17911</v>
      </c>
      <c r="K1536" s="94">
        <v>117543</v>
      </c>
      <c r="L1536" s="90">
        <f>K1536*'Age Distribution'!$U$6</f>
        <v>7327.3851542711354</v>
      </c>
      <c r="M1536" s="90">
        <f>K1536*'Age Distribution'!$U$7</f>
        <v>22950.963353989566</v>
      </c>
      <c r="N1536" s="82">
        <f>K1536*'Age Distribution'!$U$8</f>
        <v>24488.170956938146</v>
      </c>
      <c r="O1536" s="82">
        <f>K1536*'Age Distribution'!$U$9</f>
        <v>22634.83958474797</v>
      </c>
      <c r="P1536" s="82">
        <f>K1536*'Age Distribution'!$U$10</f>
        <v>23094.611103007865</v>
      </c>
      <c r="Q1536" s="82">
        <f>K1536*'Age Distribution'!$U$11</f>
        <v>17047.02984704532</v>
      </c>
      <c r="R1536" s="83">
        <f t="shared" si="23"/>
        <v>117543</v>
      </c>
    </row>
    <row r="1537" spans="1:18" x14ac:dyDescent="0.3">
      <c r="A1537" s="53" t="s">
        <v>9513</v>
      </c>
      <c r="B1537" s="53" t="s">
        <v>9421</v>
      </c>
      <c r="C1537" s="53" t="s">
        <v>6459</v>
      </c>
      <c r="D1537" s="91" t="s">
        <v>3323</v>
      </c>
      <c r="E1537" s="92" t="s">
        <v>3322</v>
      </c>
      <c r="F1537" s="93" t="s">
        <v>3321</v>
      </c>
      <c r="G1537" s="93" t="s">
        <v>17912</v>
      </c>
      <c r="H1537" s="93" t="s">
        <v>17913</v>
      </c>
      <c r="I1537" s="93" t="s">
        <v>17914</v>
      </c>
      <c r="J1537" s="93" t="s">
        <v>17915</v>
      </c>
      <c r="K1537" s="94">
        <v>222716</v>
      </c>
      <c r="L1537" s="90">
        <f>K1537*'Age Distribution'!$U$6</f>
        <v>13883.650340885039</v>
      </c>
      <c r="M1537" s="90">
        <f>K1537*'Age Distribution'!$U$7</f>
        <v>43486.61131966293</v>
      </c>
      <c r="N1537" s="82">
        <f>K1537*'Age Distribution'!$U$8</f>
        <v>46399.253744122885</v>
      </c>
      <c r="O1537" s="82">
        <f>K1537*'Age Distribution'!$U$9</f>
        <v>42887.632040672164</v>
      </c>
      <c r="P1537" s="82">
        <f>K1537*'Age Distribution'!$U$10</f>
        <v>43758.789603953446</v>
      </c>
      <c r="Q1537" s="82">
        <f>K1537*'Age Distribution'!$U$11</f>
        <v>32300.06295070353</v>
      </c>
      <c r="R1537" s="83">
        <f t="shared" si="23"/>
        <v>222716</v>
      </c>
    </row>
    <row r="1538" spans="1:18" x14ac:dyDescent="0.3">
      <c r="A1538" s="53" t="s">
        <v>9512</v>
      </c>
      <c r="B1538" s="53" t="s">
        <v>9421</v>
      </c>
      <c r="C1538" s="53" t="s">
        <v>6458</v>
      </c>
      <c r="D1538" s="91" t="s">
        <v>3320</v>
      </c>
      <c r="E1538" s="92" t="s">
        <v>3319</v>
      </c>
      <c r="F1538" s="93" t="s">
        <v>3319</v>
      </c>
      <c r="G1538" s="93" t="s">
        <v>17916</v>
      </c>
      <c r="H1538" s="93" t="s">
        <v>17917</v>
      </c>
      <c r="I1538" s="93" t="s">
        <v>4022</v>
      </c>
      <c r="J1538" s="93" t="s">
        <v>17918</v>
      </c>
      <c r="K1538" s="94">
        <v>54362</v>
      </c>
      <c r="L1538" s="90">
        <f>K1538*'Age Distribution'!$U$6</f>
        <v>3388.8135555200006</v>
      </c>
      <c r="M1538" s="90">
        <f>K1538*'Age Distribution'!$U$7</f>
        <v>10614.500819696457</v>
      </c>
      <c r="N1538" s="82">
        <f>K1538*'Age Distribution'!$U$8</f>
        <v>11325.43792111033</v>
      </c>
      <c r="O1538" s="82">
        <f>K1538*'Age Distribution'!$U$9</f>
        <v>10468.29798036522</v>
      </c>
      <c r="P1538" s="82">
        <f>K1538*'Age Distribution'!$U$10</f>
        <v>10680.935902450283</v>
      </c>
      <c r="Q1538" s="82">
        <f>K1538*'Age Distribution'!$U$11</f>
        <v>7884.0138208577082</v>
      </c>
      <c r="R1538" s="83">
        <f t="shared" si="23"/>
        <v>54362</v>
      </c>
    </row>
    <row r="1539" spans="1:18" x14ac:dyDescent="0.3">
      <c r="A1539" s="53" t="s">
        <v>9511</v>
      </c>
      <c r="B1539" s="53" t="s">
        <v>9421</v>
      </c>
      <c r="C1539" s="53" t="s">
        <v>6457</v>
      </c>
      <c r="D1539" s="91" t="s">
        <v>3318</v>
      </c>
      <c r="E1539" s="92" t="s">
        <v>3317</v>
      </c>
      <c r="F1539" s="93" t="s">
        <v>3317</v>
      </c>
      <c r="G1539" s="93" t="s">
        <v>17919</v>
      </c>
      <c r="H1539" s="93" t="s">
        <v>17920</v>
      </c>
      <c r="I1539" s="93" t="s">
        <v>17921</v>
      </c>
      <c r="J1539" s="93" t="s">
        <v>17922</v>
      </c>
      <c r="K1539" s="94">
        <v>4000</v>
      </c>
      <c r="L1539" s="90">
        <f>K1539*'Age Distribution'!$U$6</f>
        <v>249.35164677679268</v>
      </c>
      <c r="M1539" s="90">
        <f>K1539*'Age Distribution'!$U$7</f>
        <v>781.02356938276432</v>
      </c>
      <c r="N1539" s="82">
        <f>K1539*'Age Distribution'!$U$8</f>
        <v>833.33489725251684</v>
      </c>
      <c r="O1539" s="82">
        <f>K1539*'Age Distribution'!$U$9</f>
        <v>770.26584602223761</v>
      </c>
      <c r="P1539" s="82">
        <f>K1539*'Age Distribution'!$U$10</f>
        <v>785.91191659249353</v>
      </c>
      <c r="Q1539" s="82">
        <f>K1539*'Age Distribution'!$U$11</f>
        <v>580.11212397319514</v>
      </c>
      <c r="R1539" s="83">
        <f t="shared" si="23"/>
        <v>4000</v>
      </c>
    </row>
    <row r="1540" spans="1:18" x14ac:dyDescent="0.3">
      <c r="A1540" s="53" t="s">
        <v>9510</v>
      </c>
      <c r="B1540" s="53" t="s">
        <v>9421</v>
      </c>
      <c r="C1540" s="53" t="s">
        <v>6456</v>
      </c>
      <c r="D1540" s="91" t="s">
        <v>3316</v>
      </c>
      <c r="E1540" s="92" t="s">
        <v>3315</v>
      </c>
      <c r="F1540" s="93" t="s">
        <v>3315</v>
      </c>
      <c r="G1540" s="93" t="s">
        <v>4149</v>
      </c>
      <c r="H1540" s="93" t="s">
        <v>17923</v>
      </c>
      <c r="I1540" s="93" t="s">
        <v>17924</v>
      </c>
      <c r="J1540" s="93" t="s">
        <v>17925</v>
      </c>
      <c r="K1540" s="94">
        <v>35439</v>
      </c>
      <c r="L1540" s="90">
        <f>K1540*'Age Distribution'!$U$6</f>
        <v>2209.1932525306888</v>
      </c>
      <c r="M1540" s="90">
        <f>K1540*'Age Distribution'!$U$7</f>
        <v>6919.6735688389463</v>
      </c>
      <c r="N1540" s="82">
        <f>K1540*'Age Distribution'!$U$8</f>
        <v>7383.1388559329862</v>
      </c>
      <c r="O1540" s="82">
        <f>K1540*'Age Distribution'!$U$9</f>
        <v>6824.3628292955191</v>
      </c>
      <c r="P1540" s="82">
        <f>K1540*'Age Distribution'!$U$10</f>
        <v>6962.983103030344</v>
      </c>
      <c r="Q1540" s="82">
        <f>K1540*'Age Distribution'!$U$11</f>
        <v>5139.6483903715152</v>
      </c>
      <c r="R1540" s="83">
        <f t="shared" si="23"/>
        <v>35439</v>
      </c>
    </row>
    <row r="1541" spans="1:18" x14ac:dyDescent="0.3">
      <c r="A1541" s="53" t="s">
        <v>9508</v>
      </c>
      <c r="B1541" s="53" t="s">
        <v>9421</v>
      </c>
      <c r="C1541" s="53" t="s">
        <v>6455</v>
      </c>
      <c r="D1541" s="91" t="s">
        <v>3314</v>
      </c>
      <c r="E1541" s="92" t="s">
        <v>3313</v>
      </c>
      <c r="F1541" s="93" t="s">
        <v>3313</v>
      </c>
      <c r="G1541" s="93" t="s">
        <v>17926</v>
      </c>
      <c r="H1541" s="93" t="s">
        <v>17927</v>
      </c>
      <c r="I1541" s="93" t="s">
        <v>17928</v>
      </c>
      <c r="J1541" s="93" t="s">
        <v>17929</v>
      </c>
      <c r="K1541" s="94">
        <v>32688</v>
      </c>
      <c r="L1541" s="90">
        <f>K1541*'Age Distribution'!$U$6</f>
        <v>2037.7016574599497</v>
      </c>
      <c r="M1541" s="90">
        <f>K1541*'Age Distribution'!$U$7</f>
        <v>6382.5246089959501</v>
      </c>
      <c r="N1541" s="82">
        <f>K1541*'Age Distribution'!$U$8</f>
        <v>6810.012780347568</v>
      </c>
      <c r="O1541" s="82">
        <f>K1541*'Age Distribution'!$U$9</f>
        <v>6294.6124936937258</v>
      </c>
      <c r="P1541" s="82">
        <f>K1541*'Age Distribution'!$U$10</f>
        <v>6422.4721823938571</v>
      </c>
      <c r="Q1541" s="82">
        <f>K1541*'Age Distribution'!$U$11</f>
        <v>4740.6762771089507</v>
      </c>
      <c r="R1541" s="83">
        <f t="shared" ref="R1541:R1604" si="24">SUM(L1541:Q1541)</f>
        <v>32688</v>
      </c>
    </row>
    <row r="1542" spans="1:18" x14ac:dyDescent="0.3">
      <c r="A1542" s="53" t="s">
        <v>9507</v>
      </c>
      <c r="B1542" s="53" t="s">
        <v>9421</v>
      </c>
      <c r="C1542" s="53" t="s">
        <v>6454</v>
      </c>
      <c r="D1542" s="91" t="s">
        <v>3312</v>
      </c>
      <c r="E1542" s="92" t="s">
        <v>3311</v>
      </c>
      <c r="F1542" s="93" t="s">
        <v>3311</v>
      </c>
      <c r="G1542" s="93" t="s">
        <v>17930</v>
      </c>
      <c r="H1542" s="93" t="s">
        <v>17931</v>
      </c>
      <c r="I1542" s="93" t="s">
        <v>17932</v>
      </c>
      <c r="J1542" s="93" t="s">
        <v>17933</v>
      </c>
      <c r="K1542" s="94">
        <v>38023</v>
      </c>
      <c r="L1542" s="90">
        <f>K1542*'Age Distribution'!$U$6</f>
        <v>2370.2744163484967</v>
      </c>
      <c r="M1542" s="90">
        <f>K1542*'Age Distribution'!$U$7</f>
        <v>7424.2147946602117</v>
      </c>
      <c r="N1542" s="82">
        <f>K1542*'Age Distribution'!$U$8</f>
        <v>7921.4731995581124</v>
      </c>
      <c r="O1542" s="82">
        <f>K1542*'Age Distribution'!$U$9</f>
        <v>7321.9545658258849</v>
      </c>
      <c r="P1542" s="82">
        <f>K1542*'Age Distribution'!$U$10</f>
        <v>7470.6822011490949</v>
      </c>
      <c r="Q1542" s="82">
        <f>K1542*'Age Distribution'!$U$11</f>
        <v>5514.4008224581994</v>
      </c>
      <c r="R1542" s="83">
        <f t="shared" si="24"/>
        <v>38023</v>
      </c>
    </row>
    <row r="1543" spans="1:18" x14ac:dyDescent="0.3">
      <c r="A1543" s="53" t="s">
        <v>9506</v>
      </c>
      <c r="B1543" s="53" t="s">
        <v>9421</v>
      </c>
      <c r="C1543" s="53" t="s">
        <v>6453</v>
      </c>
      <c r="D1543" s="91" t="s">
        <v>3310</v>
      </c>
      <c r="E1543" s="92" t="s">
        <v>3309</v>
      </c>
      <c r="F1543" s="93" t="s">
        <v>3309</v>
      </c>
      <c r="G1543" s="93" t="s">
        <v>17934</v>
      </c>
      <c r="H1543" s="93" t="s">
        <v>17935</v>
      </c>
      <c r="I1543" s="93" t="s">
        <v>17936</v>
      </c>
      <c r="J1543" s="93" t="s">
        <v>17937</v>
      </c>
      <c r="K1543" s="94">
        <v>10138</v>
      </c>
      <c r="L1543" s="90">
        <f>K1543*'Age Distribution'!$U$6</f>
        <v>631.98174875578104</v>
      </c>
      <c r="M1543" s="90">
        <f>K1543*'Age Distribution'!$U$7</f>
        <v>1979.5042366006162</v>
      </c>
      <c r="N1543" s="82">
        <f>K1543*'Age Distribution'!$U$8</f>
        <v>2112.0872970865039</v>
      </c>
      <c r="O1543" s="82">
        <f>K1543*'Age Distribution'!$U$9</f>
        <v>1952.2387867433611</v>
      </c>
      <c r="P1543" s="82">
        <f>K1543*'Age Distribution'!$U$10</f>
        <v>1991.8937526036748</v>
      </c>
      <c r="Q1543" s="82">
        <f>K1543*'Age Distribution'!$U$11</f>
        <v>1470.2941782100629</v>
      </c>
      <c r="R1543" s="83">
        <f t="shared" si="24"/>
        <v>10138</v>
      </c>
    </row>
    <row r="1544" spans="1:18" x14ac:dyDescent="0.3">
      <c r="A1544" s="53" t="s">
        <v>9505</v>
      </c>
      <c r="B1544" s="53" t="s">
        <v>9421</v>
      </c>
      <c r="C1544" s="53" t="s">
        <v>6452</v>
      </c>
      <c r="D1544" s="91" t="s">
        <v>3308</v>
      </c>
      <c r="E1544" s="92" t="s">
        <v>3307</v>
      </c>
      <c r="F1544" s="93" t="s">
        <v>17938</v>
      </c>
      <c r="G1544" s="93" t="s">
        <v>17939</v>
      </c>
      <c r="H1544" s="93" t="s">
        <v>17940</v>
      </c>
      <c r="I1544" s="93" t="s">
        <v>17941</v>
      </c>
      <c r="J1544" s="93" t="s">
        <v>17942</v>
      </c>
      <c r="K1544" s="94">
        <v>54249</v>
      </c>
      <c r="L1544" s="90">
        <f>K1544*'Age Distribution'!$U$6</f>
        <v>3381.7693714985562</v>
      </c>
      <c r="M1544" s="90">
        <f>K1544*'Age Distribution'!$U$7</f>
        <v>10592.436903861395</v>
      </c>
      <c r="N1544" s="82">
        <f>K1544*'Age Distribution'!$U$8</f>
        <v>11301.896210262947</v>
      </c>
      <c r="O1544" s="82">
        <f>K1544*'Age Distribution'!$U$9</f>
        <v>10446.537970215091</v>
      </c>
      <c r="P1544" s="82">
        <f>K1544*'Age Distribution'!$U$10</f>
        <v>10658.733890806545</v>
      </c>
      <c r="Q1544" s="82">
        <f>K1544*'Age Distribution'!$U$11</f>
        <v>7867.6256533554651</v>
      </c>
      <c r="R1544" s="83">
        <f t="shared" si="24"/>
        <v>54248.999999999993</v>
      </c>
    </row>
    <row r="1545" spans="1:18" x14ac:dyDescent="0.3">
      <c r="A1545" s="53" t="s">
        <v>9504</v>
      </c>
      <c r="B1545" s="53" t="s">
        <v>9421</v>
      </c>
      <c r="C1545" s="53" t="s">
        <v>6451</v>
      </c>
      <c r="D1545" s="91" t="s">
        <v>3306</v>
      </c>
      <c r="E1545" s="92" t="s">
        <v>3305</v>
      </c>
      <c r="F1545" s="93" t="s">
        <v>3305</v>
      </c>
      <c r="G1545" s="93" t="s">
        <v>17943</v>
      </c>
      <c r="H1545" s="93" t="s">
        <v>17944</v>
      </c>
      <c r="I1545" s="93" t="s">
        <v>17945</v>
      </c>
      <c r="J1545" s="93" t="s">
        <v>17946</v>
      </c>
      <c r="K1545" s="94">
        <v>12311</v>
      </c>
      <c r="L1545" s="90">
        <f>K1545*'Age Distribution'!$U$6</f>
        <v>767.44203086727362</v>
      </c>
      <c r="M1545" s="90">
        <f>K1545*'Age Distribution'!$U$7</f>
        <v>2403.7952906678029</v>
      </c>
      <c r="N1545" s="82">
        <f>K1545*'Age Distribution'!$U$8</f>
        <v>2564.7964800189338</v>
      </c>
      <c r="O1545" s="82">
        <f>K1545*'Age Distribution'!$U$9</f>
        <v>2370.6857075949415</v>
      </c>
      <c r="P1545" s="82">
        <f>K1545*'Age Distribution'!$U$10</f>
        <v>2418.8404012925466</v>
      </c>
      <c r="Q1545" s="82">
        <f>K1545*'Age Distribution'!$U$11</f>
        <v>1785.4400895585013</v>
      </c>
      <c r="R1545" s="83">
        <f t="shared" si="24"/>
        <v>12311</v>
      </c>
    </row>
    <row r="1546" spans="1:18" x14ac:dyDescent="0.3">
      <c r="A1546" s="53" t="s">
        <v>9503</v>
      </c>
      <c r="B1546" s="53" t="s">
        <v>9421</v>
      </c>
      <c r="C1546" s="53" t="s">
        <v>6450</v>
      </c>
      <c r="D1546" s="91" t="s">
        <v>3304</v>
      </c>
      <c r="E1546" s="92" t="s">
        <v>3303</v>
      </c>
      <c r="F1546" s="93" t="s">
        <v>3303</v>
      </c>
      <c r="G1546" s="93" t="s">
        <v>13876</v>
      </c>
      <c r="H1546" s="93" t="s">
        <v>17947</v>
      </c>
      <c r="I1546" s="93" t="s">
        <v>17948</v>
      </c>
      <c r="J1546" s="93" t="s">
        <v>17949</v>
      </c>
      <c r="K1546" s="94">
        <v>15053</v>
      </c>
      <c r="L1546" s="90">
        <f>K1546*'Age Distribution'!$U$6</f>
        <v>938.37258473276506</v>
      </c>
      <c r="M1546" s="90">
        <f>K1546*'Age Distribution'!$U$7</f>
        <v>2939.1869474796877</v>
      </c>
      <c r="N1546" s="82">
        <f>K1546*'Age Distribution'!$U$8</f>
        <v>3136.0475520855339</v>
      </c>
      <c r="O1546" s="82">
        <f>K1546*'Age Distribution'!$U$9</f>
        <v>2898.7029450431855</v>
      </c>
      <c r="P1546" s="82">
        <f>K1546*'Age Distribution'!$U$10</f>
        <v>2957.5830201167009</v>
      </c>
      <c r="Q1546" s="82">
        <f>K1546*'Age Distribution'!$U$11</f>
        <v>2183.1069505421265</v>
      </c>
      <c r="R1546" s="83">
        <f t="shared" si="24"/>
        <v>15053</v>
      </c>
    </row>
    <row r="1547" spans="1:18" x14ac:dyDescent="0.3">
      <c r="A1547" s="53" t="s">
        <v>9502</v>
      </c>
      <c r="B1547" s="53" t="s">
        <v>9421</v>
      </c>
      <c r="C1547" s="53" t="s">
        <v>6449</v>
      </c>
      <c r="D1547" s="91" t="s">
        <v>3302</v>
      </c>
      <c r="E1547" s="92" t="s">
        <v>3301</v>
      </c>
      <c r="F1547" s="93" t="s">
        <v>3301</v>
      </c>
      <c r="G1547" s="93" t="s">
        <v>17950</v>
      </c>
      <c r="H1547" s="93" t="s">
        <v>17951</v>
      </c>
      <c r="I1547" s="93" t="s">
        <v>17952</v>
      </c>
      <c r="J1547" s="93" t="s">
        <v>17953</v>
      </c>
      <c r="K1547" s="94">
        <v>22800</v>
      </c>
      <c r="L1547" s="90">
        <f>K1547*'Age Distribution'!$U$6</f>
        <v>1421.3043866277183</v>
      </c>
      <c r="M1547" s="90">
        <f>K1547*'Age Distribution'!$U$7</f>
        <v>4451.8343454817568</v>
      </c>
      <c r="N1547" s="82">
        <f>K1547*'Age Distribution'!$U$8</f>
        <v>4750.0089143393461</v>
      </c>
      <c r="O1547" s="82">
        <f>K1547*'Age Distribution'!$U$9</f>
        <v>4390.5153223267544</v>
      </c>
      <c r="P1547" s="82">
        <f>K1547*'Age Distribution'!$U$10</f>
        <v>4479.6979245772127</v>
      </c>
      <c r="Q1547" s="82">
        <f>K1547*'Age Distribution'!$U$11</f>
        <v>3306.639106647212</v>
      </c>
      <c r="R1547" s="83">
        <f t="shared" si="24"/>
        <v>22800.000000000004</v>
      </c>
    </row>
    <row r="1548" spans="1:18" x14ac:dyDescent="0.3">
      <c r="A1548" s="53" t="s">
        <v>9500</v>
      </c>
      <c r="B1548" s="53" t="s">
        <v>9421</v>
      </c>
      <c r="C1548" s="53" t="s">
        <v>6447</v>
      </c>
      <c r="D1548" s="91" t="s">
        <v>3300</v>
      </c>
      <c r="E1548" s="92" t="s">
        <v>3299</v>
      </c>
      <c r="F1548" s="93" t="s">
        <v>3299</v>
      </c>
      <c r="G1548" s="93" t="s">
        <v>17954</v>
      </c>
      <c r="H1548" s="93" t="s">
        <v>17955</v>
      </c>
      <c r="I1548" s="93" t="s">
        <v>17956</v>
      </c>
      <c r="J1548" s="93" t="s">
        <v>16822</v>
      </c>
      <c r="K1548" s="94">
        <v>15479</v>
      </c>
      <c r="L1548" s="90">
        <f>K1548*'Age Distribution'!$U$6</f>
        <v>964.92853511449346</v>
      </c>
      <c r="M1548" s="90">
        <f>K1548*'Age Distribution'!$U$7</f>
        <v>3022.3659576189521</v>
      </c>
      <c r="N1548" s="82">
        <f>K1548*'Age Distribution'!$U$8</f>
        <v>3224.7977186429271</v>
      </c>
      <c r="O1548" s="82">
        <f>K1548*'Age Distribution'!$U$9</f>
        <v>2980.7362576445539</v>
      </c>
      <c r="P1548" s="82">
        <f>K1548*'Age Distribution'!$U$10</f>
        <v>3041.2826392338015</v>
      </c>
      <c r="Q1548" s="82">
        <f>K1548*'Age Distribution'!$U$11</f>
        <v>2244.8888917452718</v>
      </c>
      <c r="R1548" s="83">
        <f t="shared" si="24"/>
        <v>15478.999999999998</v>
      </c>
    </row>
    <row r="1549" spans="1:18" x14ac:dyDescent="0.3">
      <c r="A1549" s="53" t="s">
        <v>9499</v>
      </c>
      <c r="B1549" s="53" t="s">
        <v>9421</v>
      </c>
      <c r="C1549" s="53" t="s">
        <v>6446</v>
      </c>
      <c r="D1549" s="91" t="s">
        <v>3298</v>
      </c>
      <c r="E1549" s="92" t="s">
        <v>3297</v>
      </c>
      <c r="F1549" s="93" t="s">
        <v>17957</v>
      </c>
      <c r="G1549" s="93" t="s">
        <v>12992</v>
      </c>
      <c r="H1549" s="93" t="s">
        <v>464</v>
      </c>
      <c r="I1549" s="93" t="s">
        <v>17958</v>
      </c>
      <c r="J1549" s="93" t="s">
        <v>17959</v>
      </c>
      <c r="K1549" s="94">
        <v>12368</v>
      </c>
      <c r="L1549" s="90">
        <f>K1549*'Age Distribution'!$U$6</f>
        <v>770.99529183384288</v>
      </c>
      <c r="M1549" s="90">
        <f>K1549*'Age Distribution'!$U$7</f>
        <v>2414.9248765315074</v>
      </c>
      <c r="N1549" s="82">
        <f>K1549*'Age Distribution'!$U$8</f>
        <v>2576.6715023047823</v>
      </c>
      <c r="O1549" s="82">
        <f>K1549*'Age Distribution'!$U$9</f>
        <v>2381.6619959007585</v>
      </c>
      <c r="P1549" s="82">
        <f>K1549*'Age Distribution'!$U$10</f>
        <v>2430.03964610399</v>
      </c>
      <c r="Q1549" s="82">
        <f>K1549*'Age Distribution'!$U$11</f>
        <v>1793.7066873251192</v>
      </c>
      <c r="R1549" s="83">
        <f t="shared" si="24"/>
        <v>12367.999999999998</v>
      </c>
    </row>
    <row r="1550" spans="1:18" x14ac:dyDescent="0.3">
      <c r="A1550" s="53" t="s">
        <v>9498</v>
      </c>
      <c r="B1550" s="53" t="s">
        <v>9421</v>
      </c>
      <c r="C1550" s="53" t="s">
        <v>6445</v>
      </c>
      <c r="D1550" s="91" t="s">
        <v>3295</v>
      </c>
      <c r="E1550" s="92" t="s">
        <v>3294</v>
      </c>
      <c r="F1550" s="93" t="s">
        <v>17960</v>
      </c>
      <c r="G1550" s="93" t="s">
        <v>3294</v>
      </c>
      <c r="H1550" s="93" t="s">
        <v>17961</v>
      </c>
      <c r="I1550" s="93" t="s">
        <v>17962</v>
      </c>
      <c r="J1550" s="93" t="s">
        <v>17963</v>
      </c>
      <c r="K1550" s="94">
        <v>9013</v>
      </c>
      <c r="L1550" s="90">
        <f>K1550*'Age Distribution'!$U$6</f>
        <v>561.85159809980803</v>
      </c>
      <c r="M1550" s="90">
        <f>K1550*'Age Distribution'!$U$7</f>
        <v>1759.8413577117137</v>
      </c>
      <c r="N1550" s="82">
        <f>K1550*'Age Distribution'!$U$8</f>
        <v>1877.7118572342335</v>
      </c>
      <c r="O1550" s="82">
        <f>K1550*'Age Distribution'!$U$9</f>
        <v>1735.6015175496068</v>
      </c>
      <c r="P1550" s="82">
        <f>K1550*'Age Distribution'!$U$10</f>
        <v>1770.8560260620359</v>
      </c>
      <c r="Q1550" s="82">
        <f>K1550*'Age Distribution'!$U$11</f>
        <v>1307.1376433426019</v>
      </c>
      <c r="R1550" s="83">
        <f t="shared" si="24"/>
        <v>9013</v>
      </c>
    </row>
    <row r="1551" spans="1:18" x14ac:dyDescent="0.3">
      <c r="A1551" s="53" t="s">
        <v>9496</v>
      </c>
      <c r="B1551" s="53" t="s">
        <v>9421</v>
      </c>
      <c r="C1551" s="53" t="s">
        <v>6444</v>
      </c>
      <c r="D1551" s="91" t="s">
        <v>3293</v>
      </c>
      <c r="E1551" s="92" t="s">
        <v>3292</v>
      </c>
      <c r="F1551" s="93" t="s">
        <v>3292</v>
      </c>
      <c r="G1551" s="93" t="s">
        <v>17964</v>
      </c>
      <c r="H1551" s="93" t="s">
        <v>17965</v>
      </c>
      <c r="I1551" s="93" t="s">
        <v>17966</v>
      </c>
      <c r="J1551" s="93" t="s">
        <v>17967</v>
      </c>
      <c r="K1551" s="94">
        <v>28920</v>
      </c>
      <c r="L1551" s="90">
        <f>K1551*'Age Distribution'!$U$6</f>
        <v>1802.812406196211</v>
      </c>
      <c r="M1551" s="90">
        <f>K1551*'Age Distribution'!$U$7</f>
        <v>5646.800406637386</v>
      </c>
      <c r="N1551" s="82">
        <f>K1551*'Age Distribution'!$U$8</f>
        <v>6025.0113071356973</v>
      </c>
      <c r="O1551" s="82">
        <f>K1551*'Age Distribution'!$U$9</f>
        <v>5569.0220667407775</v>
      </c>
      <c r="P1551" s="82">
        <f>K1551*'Age Distribution'!$U$10</f>
        <v>5682.143156963728</v>
      </c>
      <c r="Q1551" s="82">
        <f>K1551*'Age Distribution'!$U$11</f>
        <v>4194.2106563262005</v>
      </c>
      <c r="R1551" s="83">
        <f t="shared" si="24"/>
        <v>28920</v>
      </c>
    </row>
    <row r="1552" spans="1:18" x14ac:dyDescent="0.3">
      <c r="A1552" s="53" t="s">
        <v>9495</v>
      </c>
      <c r="B1552" s="53" t="s">
        <v>9421</v>
      </c>
      <c r="C1552" s="53" t="s">
        <v>6442</v>
      </c>
      <c r="D1552" s="91" t="s">
        <v>3291</v>
      </c>
      <c r="E1552" s="92" t="s">
        <v>3290</v>
      </c>
      <c r="F1552" s="93" t="s">
        <v>3290</v>
      </c>
      <c r="G1552" s="93" t="s">
        <v>17968</v>
      </c>
      <c r="H1552" s="93" t="s">
        <v>17969</v>
      </c>
      <c r="I1552" s="93" t="s">
        <v>17970</v>
      </c>
      <c r="J1552" s="93" t="s">
        <v>17971</v>
      </c>
      <c r="K1552" s="94">
        <v>3719</v>
      </c>
      <c r="L1552" s="90">
        <f>K1552*'Age Distribution'!$U$6</f>
        <v>231.83469359072299</v>
      </c>
      <c r="M1552" s="90">
        <f>K1552*'Age Distribution'!$U$7</f>
        <v>726.15666363362516</v>
      </c>
      <c r="N1552" s="82">
        <f>K1552*'Age Distribution'!$U$8</f>
        <v>774.79312072052755</v>
      </c>
      <c r="O1552" s="82">
        <f>K1552*'Age Distribution'!$U$9</f>
        <v>716.15467033917537</v>
      </c>
      <c r="P1552" s="82">
        <f>K1552*'Age Distribution'!$U$10</f>
        <v>730.70160445187082</v>
      </c>
      <c r="Q1552" s="82">
        <f>K1552*'Age Distribution'!$U$11</f>
        <v>539.35924726407814</v>
      </c>
      <c r="R1552" s="83">
        <f t="shared" si="24"/>
        <v>3719</v>
      </c>
    </row>
    <row r="1553" spans="1:18" x14ac:dyDescent="0.3">
      <c r="A1553" s="53" t="s">
        <v>9494</v>
      </c>
      <c r="B1553" s="53" t="s">
        <v>9421</v>
      </c>
      <c r="C1553" s="53" t="s">
        <v>6441</v>
      </c>
      <c r="D1553" s="91" t="s">
        <v>3289</v>
      </c>
      <c r="E1553" s="92" t="s">
        <v>3288</v>
      </c>
      <c r="F1553" s="93" t="s">
        <v>3288</v>
      </c>
      <c r="G1553" s="93" t="s">
        <v>17972</v>
      </c>
      <c r="H1553" s="93" t="s">
        <v>1122</v>
      </c>
      <c r="I1553" s="93" t="s">
        <v>17973</v>
      </c>
      <c r="J1553" s="93" t="s">
        <v>17974</v>
      </c>
      <c r="K1553" s="94">
        <v>25141</v>
      </c>
      <c r="L1553" s="90">
        <f>K1553*'Age Distribution'!$U$6</f>
        <v>1567.2374379038361</v>
      </c>
      <c r="M1553" s="90">
        <f>K1553*'Age Distribution'!$U$7</f>
        <v>4908.9283894630189</v>
      </c>
      <c r="N1553" s="82">
        <f>K1553*'Age Distribution'!$U$8</f>
        <v>5237.718162956382</v>
      </c>
      <c r="O1553" s="82">
        <f>K1553*'Age Distribution'!$U$9</f>
        <v>4841.3134087112685</v>
      </c>
      <c r="P1553" s="82">
        <f>K1553*'Age Distribution'!$U$10</f>
        <v>4939.6528737629696</v>
      </c>
      <c r="Q1553" s="82">
        <f>K1553*'Age Distribution'!$U$11</f>
        <v>3646.1497272025244</v>
      </c>
      <c r="R1553" s="83">
        <f t="shared" si="24"/>
        <v>25141</v>
      </c>
    </row>
    <row r="1554" spans="1:18" x14ac:dyDescent="0.3">
      <c r="A1554" s="53" t="s">
        <v>9492</v>
      </c>
      <c r="B1554" s="53" t="s">
        <v>9421</v>
      </c>
      <c r="C1554" s="53" t="s">
        <v>6440</v>
      </c>
      <c r="D1554" s="91" t="s">
        <v>3287</v>
      </c>
      <c r="E1554" s="92" t="s">
        <v>3286</v>
      </c>
      <c r="F1554" s="93" t="s">
        <v>3286</v>
      </c>
      <c r="G1554" s="93" t="s">
        <v>16292</v>
      </c>
      <c r="H1554" s="93" t="s">
        <v>14994</v>
      </c>
      <c r="I1554" s="93" t="s">
        <v>17975</v>
      </c>
      <c r="J1554" s="93" t="s">
        <v>17976</v>
      </c>
      <c r="K1554" s="94">
        <v>14232</v>
      </c>
      <c r="L1554" s="90">
        <f>K1554*'Age Distribution'!$U$6</f>
        <v>887.1931592318283</v>
      </c>
      <c r="M1554" s="90">
        <f>K1554*'Age Distribution'!$U$7</f>
        <v>2778.8818598638754</v>
      </c>
      <c r="N1554" s="82">
        <f>K1554*'Age Distribution'!$U$8</f>
        <v>2965.0055644244549</v>
      </c>
      <c r="O1554" s="82">
        <f>K1554*'Age Distribution'!$U$9</f>
        <v>2740.6058801471213</v>
      </c>
      <c r="P1554" s="82">
        <f>K1554*'Age Distribution'!$U$10</f>
        <v>2796.2745992360919</v>
      </c>
      <c r="Q1554" s="82">
        <f>K1554*'Age Distribution'!$U$11</f>
        <v>2064.0389370966282</v>
      </c>
      <c r="R1554" s="83">
        <f t="shared" si="24"/>
        <v>14232</v>
      </c>
    </row>
    <row r="1555" spans="1:18" x14ac:dyDescent="0.3">
      <c r="A1555" s="53" t="s">
        <v>9490</v>
      </c>
      <c r="B1555" s="53" t="s">
        <v>9421</v>
      </c>
      <c r="C1555" s="53" t="s">
        <v>6439</v>
      </c>
      <c r="D1555" s="91" t="s">
        <v>3285</v>
      </c>
      <c r="E1555" s="92" t="s">
        <v>3284</v>
      </c>
      <c r="F1555" s="93" t="s">
        <v>3284</v>
      </c>
      <c r="G1555" s="93" t="s">
        <v>17977</v>
      </c>
      <c r="H1555" s="93" t="s">
        <v>17978</v>
      </c>
      <c r="I1555" s="93" t="s">
        <v>17979</v>
      </c>
      <c r="J1555" s="93" t="s">
        <v>17980</v>
      </c>
      <c r="K1555" s="94">
        <v>15856</v>
      </c>
      <c r="L1555" s="90">
        <f>K1555*'Age Distribution'!$U$6</f>
        <v>988.42992782320619</v>
      </c>
      <c r="M1555" s="90">
        <f>K1555*'Age Distribution'!$U$7</f>
        <v>3095.9774290332775</v>
      </c>
      <c r="N1555" s="82">
        <f>K1555*'Age Distribution'!$U$8</f>
        <v>3303.339532708977</v>
      </c>
      <c r="O1555" s="82">
        <f>K1555*'Age Distribution'!$U$9</f>
        <v>3053.3338136321499</v>
      </c>
      <c r="P1555" s="82">
        <f>K1555*'Age Distribution'!$U$10</f>
        <v>3115.3548373726444</v>
      </c>
      <c r="Q1555" s="82">
        <f>K1555*'Age Distribution'!$U$11</f>
        <v>2299.5644594297455</v>
      </c>
      <c r="R1555" s="83">
        <f t="shared" si="24"/>
        <v>15856</v>
      </c>
    </row>
    <row r="1556" spans="1:18" x14ac:dyDescent="0.3">
      <c r="A1556" s="53" t="s">
        <v>9488</v>
      </c>
      <c r="B1556" s="53" t="s">
        <v>9421</v>
      </c>
      <c r="C1556" s="53" t="s">
        <v>6438</v>
      </c>
      <c r="D1556" s="91" t="s">
        <v>3283</v>
      </c>
      <c r="E1556" s="92" t="s">
        <v>3282</v>
      </c>
      <c r="F1556" s="93" t="s">
        <v>3282</v>
      </c>
      <c r="G1556" s="93" t="s">
        <v>17981</v>
      </c>
      <c r="H1556" s="93" t="s">
        <v>17286</v>
      </c>
      <c r="I1556" s="93" t="s">
        <v>16054</v>
      </c>
      <c r="J1556" s="93" t="s">
        <v>17982</v>
      </c>
      <c r="K1556" s="94">
        <v>8707</v>
      </c>
      <c r="L1556" s="90">
        <f>K1556*'Age Distribution'!$U$6</f>
        <v>542.77619712138346</v>
      </c>
      <c r="M1556" s="90">
        <f>K1556*'Age Distribution'!$U$7</f>
        <v>1700.0930546539321</v>
      </c>
      <c r="N1556" s="82">
        <f>K1556*'Age Distribution'!$U$8</f>
        <v>1813.961737594416</v>
      </c>
      <c r="O1556" s="82">
        <f>K1556*'Age Distribution'!$U$9</f>
        <v>1676.6761803289057</v>
      </c>
      <c r="P1556" s="82">
        <f>K1556*'Age Distribution'!$U$10</f>
        <v>1710.7337644427103</v>
      </c>
      <c r="Q1556" s="82">
        <f>K1556*'Age Distribution'!$U$11</f>
        <v>1262.7590658586525</v>
      </c>
      <c r="R1556" s="83">
        <f t="shared" si="24"/>
        <v>8707</v>
      </c>
    </row>
    <row r="1557" spans="1:18" x14ac:dyDescent="0.3">
      <c r="A1557" s="53" t="s">
        <v>9487</v>
      </c>
      <c r="B1557" s="53" t="s">
        <v>9421</v>
      </c>
      <c r="C1557" s="53" t="s">
        <v>6437</v>
      </c>
      <c r="D1557" s="91" t="s">
        <v>3281</v>
      </c>
      <c r="E1557" s="92" t="s">
        <v>3280</v>
      </c>
      <c r="F1557" s="93" t="s">
        <v>3280</v>
      </c>
      <c r="G1557" s="93" t="s">
        <v>17983</v>
      </c>
      <c r="H1557" s="93" t="s">
        <v>17984</v>
      </c>
      <c r="I1557" s="93" t="s">
        <v>17985</v>
      </c>
      <c r="J1557" s="93" t="s">
        <v>17986</v>
      </c>
      <c r="K1557" s="94">
        <v>11841</v>
      </c>
      <c r="L1557" s="90">
        <f>K1557*'Age Distribution'!$U$6</f>
        <v>738.14321237100046</v>
      </c>
      <c r="M1557" s="90">
        <f>K1557*'Age Distribution'!$U$7</f>
        <v>2312.0250212653282</v>
      </c>
      <c r="N1557" s="82">
        <f>K1557*'Age Distribution'!$U$8</f>
        <v>2466.8796295917632</v>
      </c>
      <c r="O1557" s="82">
        <f>K1557*'Age Distribution'!$U$9</f>
        <v>2280.1794706873288</v>
      </c>
      <c r="P1557" s="82">
        <f>K1557*'Age Distribution'!$U$10</f>
        <v>2326.4957510929289</v>
      </c>
      <c r="Q1557" s="82">
        <f>K1557*'Age Distribution'!$U$11</f>
        <v>1717.2769149916508</v>
      </c>
      <c r="R1557" s="83">
        <f t="shared" si="24"/>
        <v>11841.000000000002</v>
      </c>
    </row>
    <row r="1558" spans="1:18" x14ac:dyDescent="0.3">
      <c r="A1558" s="53" t="s">
        <v>9486</v>
      </c>
      <c r="B1558" s="53" t="s">
        <v>9421</v>
      </c>
      <c r="C1558" s="53" t="s">
        <v>6436</v>
      </c>
      <c r="D1558" s="91" t="s">
        <v>3279</v>
      </c>
      <c r="E1558" s="92" t="s">
        <v>3278</v>
      </c>
      <c r="F1558" s="93" t="s">
        <v>3278</v>
      </c>
      <c r="G1558" s="93" t="s">
        <v>17987</v>
      </c>
      <c r="H1558" s="93" t="s">
        <v>17988</v>
      </c>
      <c r="I1558" s="93" t="s">
        <v>17989</v>
      </c>
      <c r="J1558" s="93" t="s">
        <v>17990</v>
      </c>
      <c r="K1558" s="94">
        <v>20240</v>
      </c>
      <c r="L1558" s="90">
        <f>K1558*'Age Distribution'!$U$6</f>
        <v>1261.7193326905708</v>
      </c>
      <c r="M1558" s="90">
        <f>K1558*'Age Distribution'!$U$7</f>
        <v>3951.9792610767872</v>
      </c>
      <c r="N1558" s="82">
        <f>K1558*'Age Distribution'!$U$8</f>
        <v>4216.6745800977351</v>
      </c>
      <c r="O1558" s="82">
        <f>K1558*'Age Distribution'!$U$9</f>
        <v>3897.545180872522</v>
      </c>
      <c r="P1558" s="82">
        <f>K1558*'Age Distribution'!$U$10</f>
        <v>3976.7142979580171</v>
      </c>
      <c r="Q1558" s="82">
        <f>K1558*'Age Distribution'!$U$11</f>
        <v>2935.3673473043673</v>
      </c>
      <c r="R1558" s="83">
        <f t="shared" si="24"/>
        <v>20240</v>
      </c>
    </row>
    <row r="1559" spans="1:18" x14ac:dyDescent="0.3">
      <c r="A1559" s="53" t="s">
        <v>9485</v>
      </c>
      <c r="B1559" s="53" t="s">
        <v>9421</v>
      </c>
      <c r="C1559" s="53" t="s">
        <v>6435</v>
      </c>
      <c r="D1559" s="91" t="s">
        <v>3277</v>
      </c>
      <c r="E1559" s="92" t="s">
        <v>3276</v>
      </c>
      <c r="F1559" s="93" t="s">
        <v>3275</v>
      </c>
      <c r="G1559" s="93" t="s">
        <v>17991</v>
      </c>
      <c r="H1559" s="93" t="s">
        <v>17992</v>
      </c>
      <c r="I1559" s="93" t="s">
        <v>17993</v>
      </c>
      <c r="J1559" s="93" t="s">
        <v>17994</v>
      </c>
      <c r="K1559" s="94">
        <v>18272</v>
      </c>
      <c r="L1559" s="90">
        <f>K1559*'Age Distribution'!$U$6</f>
        <v>1139.0383224763889</v>
      </c>
      <c r="M1559" s="90">
        <f>K1559*'Age Distribution'!$U$7</f>
        <v>3567.7156649404674</v>
      </c>
      <c r="N1559" s="82">
        <f>K1559*'Age Distribution'!$U$8</f>
        <v>3806.6738106494972</v>
      </c>
      <c r="O1559" s="82">
        <f>K1559*'Age Distribution'!$U$9</f>
        <v>3518.5743846295813</v>
      </c>
      <c r="P1559" s="82">
        <f>K1559*'Age Distribution'!$U$10</f>
        <v>3590.0456349945102</v>
      </c>
      <c r="Q1559" s="82">
        <f>K1559*'Age Distribution'!$U$11</f>
        <v>2649.9521823095552</v>
      </c>
      <c r="R1559" s="83">
        <f t="shared" si="24"/>
        <v>18272</v>
      </c>
    </row>
    <row r="1560" spans="1:18" x14ac:dyDescent="0.3">
      <c r="A1560" s="53" t="s">
        <v>9483</v>
      </c>
      <c r="B1560" s="53" t="s">
        <v>9421</v>
      </c>
      <c r="C1560" s="53" t="s">
        <v>6434</v>
      </c>
      <c r="D1560" s="91" t="s">
        <v>3274</v>
      </c>
      <c r="E1560" s="92" t="s">
        <v>3273</v>
      </c>
      <c r="F1560" s="93" t="s">
        <v>17995</v>
      </c>
      <c r="G1560" s="93" t="s">
        <v>17996</v>
      </c>
      <c r="H1560" s="93" t="s">
        <v>17997</v>
      </c>
      <c r="I1560" s="93" t="s">
        <v>17998</v>
      </c>
      <c r="J1560" s="93" t="s">
        <v>17999</v>
      </c>
      <c r="K1560" s="94">
        <v>58598</v>
      </c>
      <c r="L1560" s="90">
        <f>K1560*'Age Distribution'!$U$6</f>
        <v>3652.8769494566241</v>
      </c>
      <c r="M1560" s="90">
        <f>K1560*'Age Distribution'!$U$7</f>
        <v>11441.604779672805</v>
      </c>
      <c r="N1560" s="82">
        <f>K1560*'Age Distribution'!$U$8</f>
        <v>12207.939577300745</v>
      </c>
      <c r="O1560" s="82">
        <f>K1560*'Age Distribution'!$U$9</f>
        <v>11284.009511302769</v>
      </c>
      <c r="P1560" s="82">
        <f>K1560*'Age Distribution'!$U$10</f>
        <v>11513.216622121734</v>
      </c>
      <c r="Q1560" s="82">
        <f>K1560*'Age Distribution'!$U$11</f>
        <v>8498.3525601453221</v>
      </c>
      <c r="R1560" s="83">
        <f t="shared" si="24"/>
        <v>58598</v>
      </c>
    </row>
    <row r="1561" spans="1:18" x14ac:dyDescent="0.3">
      <c r="A1561" s="53" t="s">
        <v>9482</v>
      </c>
      <c r="B1561" s="53" t="s">
        <v>9421</v>
      </c>
      <c r="C1561" s="53" t="s">
        <v>6433</v>
      </c>
      <c r="D1561" s="91" t="s">
        <v>3272</v>
      </c>
      <c r="E1561" s="92" t="s">
        <v>3221</v>
      </c>
      <c r="F1561" s="93" t="s">
        <v>3221</v>
      </c>
      <c r="G1561" s="93" t="s">
        <v>18000</v>
      </c>
      <c r="H1561" s="93" t="s">
        <v>18001</v>
      </c>
      <c r="I1561" s="93" t="s">
        <v>18002</v>
      </c>
      <c r="J1561" s="93" t="s">
        <v>18003</v>
      </c>
      <c r="K1561" s="94">
        <v>23081</v>
      </c>
      <c r="L1561" s="90">
        <f>K1561*'Age Distribution'!$U$6</f>
        <v>1438.821339813788</v>
      </c>
      <c r="M1561" s="90">
        <f>K1561*'Age Distribution'!$U$7</f>
        <v>4506.7012512308957</v>
      </c>
      <c r="N1561" s="82">
        <f>K1561*'Age Distribution'!$U$8</f>
        <v>4808.5506908713351</v>
      </c>
      <c r="O1561" s="82">
        <f>K1561*'Age Distribution'!$U$9</f>
        <v>4444.6264980098167</v>
      </c>
      <c r="P1561" s="82">
        <f>K1561*'Age Distribution'!$U$10</f>
        <v>4534.9082367178353</v>
      </c>
      <c r="Q1561" s="82">
        <f>K1561*'Age Distribution'!$U$11</f>
        <v>3347.3919833563291</v>
      </c>
      <c r="R1561" s="83">
        <f t="shared" si="24"/>
        <v>23081</v>
      </c>
    </row>
    <row r="1562" spans="1:18" x14ac:dyDescent="0.3">
      <c r="A1562" s="53" t="s">
        <v>9480</v>
      </c>
      <c r="B1562" s="53" t="s">
        <v>9421</v>
      </c>
      <c r="C1562" s="53" t="s">
        <v>6432</v>
      </c>
      <c r="D1562" s="91" t="s">
        <v>3271</v>
      </c>
      <c r="E1562" s="92" t="s">
        <v>3270</v>
      </c>
      <c r="F1562" s="93" t="s">
        <v>3270</v>
      </c>
      <c r="G1562" s="93" t="s">
        <v>18004</v>
      </c>
      <c r="H1562" s="93" t="s">
        <v>18005</v>
      </c>
      <c r="I1562" s="93" t="s">
        <v>18006</v>
      </c>
      <c r="J1562" s="93" t="s">
        <v>18007</v>
      </c>
      <c r="K1562" s="94">
        <v>10911</v>
      </c>
      <c r="L1562" s="90">
        <f>K1562*'Age Distribution'!$U$6</f>
        <v>680.16895449539618</v>
      </c>
      <c r="M1562" s="90">
        <f>K1562*'Age Distribution'!$U$7</f>
        <v>2130.4370413838351</v>
      </c>
      <c r="N1562" s="82">
        <f>K1562*'Age Distribution'!$U$8</f>
        <v>2273.1292659805526</v>
      </c>
      <c r="O1562" s="82">
        <f>K1562*'Age Distribution'!$U$9</f>
        <v>2101.0926614871587</v>
      </c>
      <c r="P1562" s="82">
        <f>K1562*'Age Distribution'!$U$10</f>
        <v>2143.7712304851743</v>
      </c>
      <c r="Q1562" s="82">
        <f>K1562*'Age Distribution'!$U$11</f>
        <v>1582.4008461678829</v>
      </c>
      <c r="R1562" s="83">
        <f t="shared" si="24"/>
        <v>10910.999999999998</v>
      </c>
    </row>
    <row r="1563" spans="1:18" x14ac:dyDescent="0.3">
      <c r="A1563" s="53" t="s">
        <v>9478</v>
      </c>
      <c r="B1563" s="53" t="s">
        <v>9421</v>
      </c>
      <c r="C1563" s="53" t="s">
        <v>6431</v>
      </c>
      <c r="D1563" s="91" t="s">
        <v>3268</v>
      </c>
      <c r="E1563" s="92" t="s">
        <v>3267</v>
      </c>
      <c r="F1563" s="93" t="s">
        <v>3266</v>
      </c>
      <c r="G1563" s="93" t="s">
        <v>18008</v>
      </c>
      <c r="H1563" s="93" t="s">
        <v>18009</v>
      </c>
      <c r="I1563" s="93" t="s">
        <v>18010</v>
      </c>
      <c r="J1563" s="93" t="s">
        <v>18011</v>
      </c>
      <c r="K1563" s="94">
        <v>13703</v>
      </c>
      <c r="L1563" s="90">
        <f>K1563*'Age Distribution'!$U$6</f>
        <v>854.21640394559745</v>
      </c>
      <c r="M1563" s="90">
        <f>K1563*'Age Distribution'!$U$7</f>
        <v>2675.5914928130046</v>
      </c>
      <c r="N1563" s="82">
        <f>K1563*'Age Distribution'!$U$8</f>
        <v>2854.7970242628098</v>
      </c>
      <c r="O1563" s="82">
        <f>K1563*'Age Distribution'!$U$9</f>
        <v>2638.7382220106806</v>
      </c>
      <c r="P1563" s="82">
        <f>K1563*'Age Distribution'!$U$10</f>
        <v>2692.3377482667347</v>
      </c>
      <c r="Q1563" s="82">
        <f>K1563*'Age Distribution'!$U$11</f>
        <v>1987.3191087011733</v>
      </c>
      <c r="R1563" s="83">
        <f t="shared" si="24"/>
        <v>13703</v>
      </c>
    </row>
    <row r="1564" spans="1:18" x14ac:dyDescent="0.3">
      <c r="A1564" s="53" t="s">
        <v>9477</v>
      </c>
      <c r="B1564" s="53" t="s">
        <v>9421</v>
      </c>
      <c r="C1564" s="53" t="s">
        <v>6430</v>
      </c>
      <c r="D1564" s="91" t="s">
        <v>3265</v>
      </c>
      <c r="E1564" s="92" t="s">
        <v>3264</v>
      </c>
      <c r="F1564" s="93" t="s">
        <v>3264</v>
      </c>
      <c r="G1564" s="93" t="s">
        <v>18012</v>
      </c>
      <c r="H1564" s="93" t="s">
        <v>18013</v>
      </c>
      <c r="I1564" s="93" t="s">
        <v>18014</v>
      </c>
      <c r="J1564" s="93" t="s">
        <v>18015</v>
      </c>
      <c r="K1564" s="94">
        <v>9492</v>
      </c>
      <c r="L1564" s="90">
        <f>K1564*'Age Distribution'!$U$6</f>
        <v>591.71145780132895</v>
      </c>
      <c r="M1564" s="90">
        <f>K1564*'Age Distribution'!$U$7</f>
        <v>1853.3689301452996</v>
      </c>
      <c r="N1564" s="82">
        <f>K1564*'Age Distribution'!$U$8</f>
        <v>1977.5037111802226</v>
      </c>
      <c r="O1564" s="82">
        <f>K1564*'Age Distribution'!$U$9</f>
        <v>1827.8408526107698</v>
      </c>
      <c r="P1564" s="82">
        <f>K1564*'Age Distribution'!$U$10</f>
        <v>1864.968978073987</v>
      </c>
      <c r="Q1564" s="82">
        <f>K1564*'Age Distribution'!$U$11</f>
        <v>1376.6060701883921</v>
      </c>
      <c r="R1564" s="83">
        <f t="shared" si="24"/>
        <v>9492</v>
      </c>
    </row>
    <row r="1565" spans="1:18" x14ac:dyDescent="0.3">
      <c r="A1565" s="53" t="s">
        <v>9475</v>
      </c>
      <c r="B1565" s="53" t="s">
        <v>9421</v>
      </c>
      <c r="C1565" s="53" t="s">
        <v>7052</v>
      </c>
      <c r="D1565" s="91" t="s">
        <v>3263</v>
      </c>
      <c r="E1565" s="92" t="s">
        <v>3262</v>
      </c>
      <c r="F1565" s="93" t="s">
        <v>3262</v>
      </c>
      <c r="G1565" s="93" t="s">
        <v>18016</v>
      </c>
      <c r="H1565" s="93" t="s">
        <v>18017</v>
      </c>
      <c r="I1565" s="93" t="s">
        <v>18018</v>
      </c>
      <c r="J1565" s="93" t="s">
        <v>18019</v>
      </c>
      <c r="K1565" s="94">
        <v>17650</v>
      </c>
      <c r="L1565" s="90">
        <f>K1565*'Age Distribution'!$U$6</f>
        <v>1100.2641414025977</v>
      </c>
      <c r="M1565" s="90">
        <f>K1565*'Age Distribution'!$U$7</f>
        <v>3446.2664999014473</v>
      </c>
      <c r="N1565" s="82">
        <f>K1565*'Age Distribution'!$U$8</f>
        <v>3677.0902341267306</v>
      </c>
      <c r="O1565" s="82">
        <f>K1565*'Age Distribution'!$U$9</f>
        <v>3398.7980455731231</v>
      </c>
      <c r="P1565" s="82">
        <f>K1565*'Age Distribution'!$U$10</f>
        <v>3467.8363319643777</v>
      </c>
      <c r="Q1565" s="82">
        <f>K1565*'Age Distribution'!$U$11</f>
        <v>2559.7447470317234</v>
      </c>
      <c r="R1565" s="83">
        <f t="shared" si="24"/>
        <v>17650</v>
      </c>
    </row>
    <row r="1566" spans="1:18" x14ac:dyDescent="0.3">
      <c r="A1566" s="53" t="s">
        <v>9473</v>
      </c>
      <c r="B1566" s="53" t="s">
        <v>9421</v>
      </c>
      <c r="C1566" s="53" t="s">
        <v>7049</v>
      </c>
      <c r="D1566" s="91" t="s">
        <v>3261</v>
      </c>
      <c r="E1566" s="92" t="s">
        <v>3260</v>
      </c>
      <c r="F1566" s="93" t="s">
        <v>3260</v>
      </c>
      <c r="G1566" s="93" t="s">
        <v>18020</v>
      </c>
      <c r="H1566" s="93" t="s">
        <v>18021</v>
      </c>
      <c r="I1566" s="93" t="s">
        <v>17733</v>
      </c>
      <c r="J1566" s="93" t="s">
        <v>18022</v>
      </c>
      <c r="K1566" s="94">
        <v>19202</v>
      </c>
      <c r="L1566" s="90">
        <f>K1566*'Age Distribution'!$U$6</f>
        <v>1197.0125803519932</v>
      </c>
      <c r="M1566" s="90">
        <f>K1566*'Age Distribution'!$U$7</f>
        <v>3749.30364482196</v>
      </c>
      <c r="N1566" s="82">
        <f>K1566*'Age Distribution'!$U$8</f>
        <v>4000.4241742607073</v>
      </c>
      <c r="O1566" s="82">
        <f>K1566*'Age Distribution'!$U$9</f>
        <v>3697.6611938297515</v>
      </c>
      <c r="P1566" s="82">
        <f>K1566*'Age Distribution'!$U$10</f>
        <v>3772.7701556022648</v>
      </c>
      <c r="Q1566" s="82">
        <f>K1566*'Age Distribution'!$U$11</f>
        <v>2784.8282511333232</v>
      </c>
      <c r="R1566" s="83">
        <f t="shared" si="24"/>
        <v>19202</v>
      </c>
    </row>
    <row r="1567" spans="1:18" x14ac:dyDescent="0.3">
      <c r="A1567" s="53" t="s">
        <v>9472</v>
      </c>
      <c r="B1567" s="53" t="s">
        <v>9421</v>
      </c>
      <c r="C1567" s="53" t="s">
        <v>7046</v>
      </c>
      <c r="D1567" s="91" t="s">
        <v>3259</v>
      </c>
      <c r="E1567" s="92" t="s">
        <v>3258</v>
      </c>
      <c r="F1567" s="93" t="s">
        <v>3258</v>
      </c>
      <c r="G1567" s="93" t="s">
        <v>18023</v>
      </c>
      <c r="H1567" s="93" t="s">
        <v>18024</v>
      </c>
      <c r="I1567" s="93" t="s">
        <v>18025</v>
      </c>
      <c r="J1567" s="93" t="s">
        <v>18026</v>
      </c>
      <c r="K1567" s="94">
        <v>42225</v>
      </c>
      <c r="L1567" s="90">
        <f>K1567*'Age Distribution'!$U$6</f>
        <v>2632.2183212875175</v>
      </c>
      <c r="M1567" s="90">
        <f>K1567*'Age Distribution'!$U$7</f>
        <v>8244.6800542968049</v>
      </c>
      <c r="N1567" s="82">
        <f>K1567*'Age Distribution'!$U$8</f>
        <v>8796.8915091218805</v>
      </c>
      <c r="O1567" s="82">
        <f>K1567*'Age Distribution'!$U$9</f>
        <v>8131.1188370722457</v>
      </c>
      <c r="P1567" s="82">
        <f>K1567*'Age Distribution'!$U$10</f>
        <v>8296.2826695295098</v>
      </c>
      <c r="Q1567" s="82">
        <f>K1567*'Age Distribution'!$U$11</f>
        <v>6123.8086086920412</v>
      </c>
      <c r="R1567" s="83">
        <f t="shared" si="24"/>
        <v>42225</v>
      </c>
    </row>
    <row r="1568" spans="1:18" x14ac:dyDescent="0.3">
      <c r="A1568" s="53" t="s">
        <v>9470</v>
      </c>
      <c r="B1568" s="53" t="s">
        <v>9421</v>
      </c>
      <c r="C1568" s="53" t="s">
        <v>7044</v>
      </c>
      <c r="D1568" s="91" t="s">
        <v>3257</v>
      </c>
      <c r="E1568" s="92" t="s">
        <v>3256</v>
      </c>
      <c r="F1568" s="93" t="s">
        <v>18027</v>
      </c>
      <c r="G1568" s="93" t="s">
        <v>18028</v>
      </c>
      <c r="H1568" s="93" t="s">
        <v>18029</v>
      </c>
      <c r="I1568" s="93" t="s">
        <v>18030</v>
      </c>
      <c r="J1568" s="93" t="s">
        <v>18031</v>
      </c>
      <c r="K1568" s="94">
        <v>44847</v>
      </c>
      <c r="L1568" s="90">
        <f>K1568*'Age Distribution'!$U$6</f>
        <v>2795.6683257497052</v>
      </c>
      <c r="M1568" s="90">
        <f>K1568*'Age Distribution'!$U$7</f>
        <v>8756.6410040272076</v>
      </c>
      <c r="N1568" s="82">
        <f>K1568*'Age Distribution'!$U$8</f>
        <v>9343.1425342709063</v>
      </c>
      <c r="O1568" s="82">
        <f>K1568*'Age Distribution'!$U$9</f>
        <v>8636.0280991398213</v>
      </c>
      <c r="P1568" s="82">
        <f>K1568*'Age Distribution'!$U$10</f>
        <v>8811.4479308558894</v>
      </c>
      <c r="Q1568" s="82">
        <f>K1568*'Age Distribution'!$U$11</f>
        <v>6504.0721059564703</v>
      </c>
      <c r="R1568" s="83">
        <f t="shared" si="24"/>
        <v>44847</v>
      </c>
    </row>
    <row r="1569" spans="1:18" x14ac:dyDescent="0.3">
      <c r="A1569" s="53" t="s">
        <v>9469</v>
      </c>
      <c r="B1569" s="53" t="s">
        <v>9421</v>
      </c>
      <c r="C1569" s="53" t="s">
        <v>7042</v>
      </c>
      <c r="D1569" s="91" t="s">
        <v>3255</v>
      </c>
      <c r="E1569" s="92" t="s">
        <v>3254</v>
      </c>
      <c r="F1569" s="93" t="s">
        <v>3254</v>
      </c>
      <c r="G1569" s="93" t="s">
        <v>18032</v>
      </c>
      <c r="H1569" s="93" t="s">
        <v>18033</v>
      </c>
      <c r="I1569" s="93" t="s">
        <v>18034</v>
      </c>
      <c r="J1569" s="93" t="s">
        <v>18035</v>
      </c>
      <c r="K1569" s="94">
        <v>18541</v>
      </c>
      <c r="L1569" s="90">
        <f>K1569*'Age Distribution'!$U$6</f>
        <v>1155.8072207221282</v>
      </c>
      <c r="M1569" s="90">
        <f>K1569*'Age Distribution'!$U$7</f>
        <v>3620.2394999814583</v>
      </c>
      <c r="N1569" s="82">
        <f>K1569*'Age Distribution'!$U$8</f>
        <v>3862.7155824897286</v>
      </c>
      <c r="O1569" s="82">
        <f>K1569*'Age Distribution'!$U$9</f>
        <v>3570.3747627745765</v>
      </c>
      <c r="P1569" s="82">
        <f>K1569*'Age Distribution'!$U$10</f>
        <v>3642.8982113853554</v>
      </c>
      <c r="Q1569" s="82">
        <f>K1569*'Age Distribution'!$U$11</f>
        <v>2688.9647226467528</v>
      </c>
      <c r="R1569" s="83">
        <f t="shared" si="24"/>
        <v>18541</v>
      </c>
    </row>
    <row r="1570" spans="1:18" x14ac:dyDescent="0.3">
      <c r="A1570" s="53" t="s">
        <v>9468</v>
      </c>
      <c r="B1570" s="53" t="s">
        <v>9421</v>
      </c>
      <c r="C1570" s="53" t="s">
        <v>7039</v>
      </c>
      <c r="D1570" s="91" t="s">
        <v>3253</v>
      </c>
      <c r="E1570" s="92" t="s">
        <v>3252</v>
      </c>
      <c r="F1570" s="93" t="s">
        <v>3252</v>
      </c>
      <c r="G1570" s="93" t="s">
        <v>18036</v>
      </c>
      <c r="H1570" s="93" t="s">
        <v>18037</v>
      </c>
      <c r="I1570" s="93" t="s">
        <v>18038</v>
      </c>
      <c r="J1570" s="93" t="s">
        <v>18039</v>
      </c>
      <c r="K1570" s="94">
        <v>94788</v>
      </c>
      <c r="L1570" s="90">
        <f>K1570*'Age Distribution'!$U$6</f>
        <v>5908.8859736696559</v>
      </c>
      <c r="M1570" s="90">
        <f>K1570*'Age Distribution'!$U$7</f>
        <v>18507.915523663367</v>
      </c>
      <c r="N1570" s="82">
        <f>K1570*'Age Distribution'!$U$8</f>
        <v>19747.537060192892</v>
      </c>
      <c r="O1570" s="82">
        <f>K1570*'Age Distribution'!$U$9</f>
        <v>18252.989753188966</v>
      </c>
      <c r="P1570" s="82">
        <f>K1570*'Age Distribution'!$U$10</f>
        <v>18623.754687492317</v>
      </c>
      <c r="Q1570" s="82">
        <f>K1570*'Age Distribution'!$U$11</f>
        <v>13746.917001792805</v>
      </c>
      <c r="R1570" s="83">
        <f t="shared" si="24"/>
        <v>94788</v>
      </c>
    </row>
    <row r="1571" spans="1:18" x14ac:dyDescent="0.3">
      <c r="A1571" s="53" t="s">
        <v>9467</v>
      </c>
      <c r="B1571" s="53" t="s">
        <v>9421</v>
      </c>
      <c r="C1571" s="53" t="s">
        <v>7036</v>
      </c>
      <c r="D1571" s="91" t="s">
        <v>3251</v>
      </c>
      <c r="E1571" s="92" t="s">
        <v>3250</v>
      </c>
      <c r="F1571" s="93" t="s">
        <v>3250</v>
      </c>
      <c r="G1571" s="93" t="s">
        <v>18040</v>
      </c>
      <c r="H1571" s="93" t="s">
        <v>18041</v>
      </c>
      <c r="I1571" s="93" t="s">
        <v>18042</v>
      </c>
      <c r="J1571" s="93" t="s">
        <v>18043</v>
      </c>
      <c r="K1571" s="94">
        <v>31054</v>
      </c>
      <c r="L1571" s="90">
        <f>K1571*'Age Distribution'!$U$6</f>
        <v>1935.8415097516299</v>
      </c>
      <c r="M1571" s="90">
        <f>K1571*'Age Distribution'!$U$7</f>
        <v>6063.4764809030903</v>
      </c>
      <c r="N1571" s="82">
        <f>K1571*'Age Distribution'!$U$8</f>
        <v>6469.5954748199147</v>
      </c>
      <c r="O1571" s="82">
        <f>K1571*'Age Distribution'!$U$9</f>
        <v>5979.9588955936415</v>
      </c>
      <c r="P1571" s="82">
        <f>K1571*'Age Distribution'!$U$10</f>
        <v>6101.4271644658229</v>
      </c>
      <c r="Q1571" s="82">
        <f>K1571*'Age Distribution'!$U$11</f>
        <v>4503.7004744659007</v>
      </c>
      <c r="R1571" s="83">
        <f t="shared" si="24"/>
        <v>31054</v>
      </c>
    </row>
    <row r="1572" spans="1:18" x14ac:dyDescent="0.3">
      <c r="A1572" s="53" t="s">
        <v>9466</v>
      </c>
      <c r="B1572" s="53" t="s">
        <v>9421</v>
      </c>
      <c r="C1572" s="53" t="s">
        <v>7033</v>
      </c>
      <c r="D1572" s="91" t="s">
        <v>3249</v>
      </c>
      <c r="E1572" s="92" t="s">
        <v>3248</v>
      </c>
      <c r="F1572" s="93" t="s">
        <v>3248</v>
      </c>
      <c r="G1572" s="93" t="s">
        <v>18044</v>
      </c>
      <c r="H1572" s="93" t="s">
        <v>18045</v>
      </c>
      <c r="I1572" s="93" t="s">
        <v>18046</v>
      </c>
      <c r="J1572" s="93" t="s">
        <v>18047</v>
      </c>
      <c r="K1572" s="94">
        <v>53436</v>
      </c>
      <c r="L1572" s="90">
        <f>K1572*'Age Distribution'!$U$6</f>
        <v>3331.0886492911732</v>
      </c>
      <c r="M1572" s="90">
        <f>K1572*'Age Distribution'!$U$7</f>
        <v>10433.693863384347</v>
      </c>
      <c r="N1572" s="82">
        <f>K1572*'Age Distribution'!$U$8</f>
        <v>11132.520892396373</v>
      </c>
      <c r="O1572" s="82">
        <f>K1572*'Age Distribution'!$U$9</f>
        <v>10289.981437011073</v>
      </c>
      <c r="P1572" s="82">
        <f>K1572*'Age Distribution'!$U$10</f>
        <v>10498.997293759121</v>
      </c>
      <c r="Q1572" s="82">
        <f>K1572*'Age Distribution'!$U$11</f>
        <v>7749.7178641579139</v>
      </c>
      <c r="R1572" s="83">
        <f t="shared" si="24"/>
        <v>53436.000000000007</v>
      </c>
    </row>
    <row r="1573" spans="1:18" x14ac:dyDescent="0.3">
      <c r="A1573" s="53" t="s">
        <v>9465</v>
      </c>
      <c r="B1573" s="53" t="s">
        <v>9421</v>
      </c>
      <c r="C1573" s="53" t="s">
        <v>7030</v>
      </c>
      <c r="D1573" s="91" t="s">
        <v>3246</v>
      </c>
      <c r="E1573" s="92" t="s">
        <v>3245</v>
      </c>
      <c r="F1573" s="93" t="s">
        <v>3245</v>
      </c>
      <c r="G1573" s="93" t="s">
        <v>18048</v>
      </c>
      <c r="H1573" s="93" t="s">
        <v>18049</v>
      </c>
      <c r="I1573" s="93" t="s">
        <v>18050</v>
      </c>
      <c r="J1573" s="93" t="s">
        <v>18051</v>
      </c>
      <c r="K1573" s="94">
        <v>4829</v>
      </c>
      <c r="L1573" s="90">
        <f>K1573*'Age Distribution'!$U$6</f>
        <v>301.02977557128293</v>
      </c>
      <c r="M1573" s="90">
        <f>K1573*'Age Distribution'!$U$7</f>
        <v>942.89070413734214</v>
      </c>
      <c r="N1573" s="82">
        <f>K1573*'Age Distribution'!$U$8</f>
        <v>1006.0435547081009</v>
      </c>
      <c r="O1573" s="82">
        <f>K1573*'Age Distribution'!$U$9</f>
        <v>929.90344261034636</v>
      </c>
      <c r="P1573" s="82">
        <f>K1573*'Age Distribution'!$U$10</f>
        <v>948.79216130628777</v>
      </c>
      <c r="Q1573" s="82">
        <f>K1573*'Age Distribution'!$U$11</f>
        <v>700.34036166663975</v>
      </c>
      <c r="R1573" s="83">
        <f t="shared" si="24"/>
        <v>4829</v>
      </c>
    </row>
    <row r="1574" spans="1:18" x14ac:dyDescent="0.3">
      <c r="A1574" s="53" t="s">
        <v>9464</v>
      </c>
      <c r="B1574" s="53" t="s">
        <v>9421</v>
      </c>
      <c r="C1574" s="53" t="s">
        <v>7027</v>
      </c>
      <c r="D1574" s="91" t="s">
        <v>3244</v>
      </c>
      <c r="E1574" s="92" t="s">
        <v>3243</v>
      </c>
      <c r="F1574" s="93" t="s">
        <v>3243</v>
      </c>
      <c r="G1574" s="93" t="s">
        <v>18052</v>
      </c>
      <c r="H1574" s="93" t="s">
        <v>15252</v>
      </c>
      <c r="I1574" s="93" t="s">
        <v>18053</v>
      </c>
      <c r="J1574" s="93" t="s">
        <v>3930</v>
      </c>
      <c r="K1574" s="94">
        <v>10255</v>
      </c>
      <c r="L1574" s="90">
        <f>K1574*'Age Distribution'!$U$6</f>
        <v>639.27528442400217</v>
      </c>
      <c r="M1574" s="90">
        <f>K1574*'Age Distribution'!$U$7</f>
        <v>2002.349176005062</v>
      </c>
      <c r="N1574" s="82">
        <f>K1574*'Age Distribution'!$U$8</f>
        <v>2136.4623428311402</v>
      </c>
      <c r="O1574" s="82">
        <f>K1574*'Age Distribution'!$U$9</f>
        <v>1974.7690627395116</v>
      </c>
      <c r="P1574" s="82">
        <f>K1574*'Age Distribution'!$U$10</f>
        <v>2014.8816761640053</v>
      </c>
      <c r="Q1574" s="82">
        <f>K1574*'Age Distribution'!$U$11</f>
        <v>1487.2624578362791</v>
      </c>
      <c r="R1574" s="83">
        <f t="shared" si="24"/>
        <v>10255</v>
      </c>
    </row>
    <row r="1575" spans="1:18" x14ac:dyDescent="0.3">
      <c r="A1575" s="53" t="s">
        <v>9462</v>
      </c>
      <c r="B1575" s="53" t="s">
        <v>9421</v>
      </c>
      <c r="C1575" s="53" t="s">
        <v>7024</v>
      </c>
      <c r="D1575" s="91" t="s">
        <v>3242</v>
      </c>
      <c r="E1575" s="92" t="s">
        <v>3241</v>
      </c>
      <c r="F1575" s="93" t="s">
        <v>3241</v>
      </c>
      <c r="G1575" s="93" t="s">
        <v>18054</v>
      </c>
      <c r="H1575" s="93" t="s">
        <v>18055</v>
      </c>
      <c r="I1575" s="93" t="s">
        <v>14072</v>
      </c>
      <c r="J1575" s="93" t="s">
        <v>18056</v>
      </c>
      <c r="K1575" s="94">
        <v>25072</v>
      </c>
      <c r="L1575" s="90">
        <f>K1575*'Age Distribution'!$U$6</f>
        <v>1562.9361219969364</v>
      </c>
      <c r="M1575" s="90">
        <f>K1575*'Age Distribution'!$U$7</f>
        <v>4895.4557328911669</v>
      </c>
      <c r="N1575" s="82">
        <f>K1575*'Age Distribution'!$U$8</f>
        <v>5223.3431359787755</v>
      </c>
      <c r="O1575" s="82">
        <f>K1575*'Age Distribution'!$U$9</f>
        <v>4828.0263228673848</v>
      </c>
      <c r="P1575" s="82">
        <f>K1575*'Age Distribution'!$U$10</f>
        <v>4926.0958932017493</v>
      </c>
      <c r="Q1575" s="82">
        <f>K1575*'Age Distribution'!$U$11</f>
        <v>3636.142793063987</v>
      </c>
      <c r="R1575" s="83">
        <f t="shared" si="24"/>
        <v>25072</v>
      </c>
    </row>
    <row r="1576" spans="1:18" x14ac:dyDescent="0.3">
      <c r="A1576" s="53" t="s">
        <v>9461</v>
      </c>
      <c r="B1576" s="53" t="s">
        <v>9421</v>
      </c>
      <c r="C1576" s="53" t="s">
        <v>7021</v>
      </c>
      <c r="D1576" s="91" t="s">
        <v>3240</v>
      </c>
      <c r="E1576" s="92" t="s">
        <v>3239</v>
      </c>
      <c r="F1576" s="93" t="s">
        <v>3239</v>
      </c>
      <c r="G1576" s="93" t="s">
        <v>18057</v>
      </c>
      <c r="H1576" s="93" t="s">
        <v>17528</v>
      </c>
      <c r="I1576" s="93" t="s">
        <v>18058</v>
      </c>
      <c r="J1576" s="93" t="s">
        <v>18059</v>
      </c>
      <c r="K1576" s="94">
        <v>22949</v>
      </c>
      <c r="L1576" s="90">
        <f>K1576*'Age Distribution'!$U$6</f>
        <v>1430.5927354701537</v>
      </c>
      <c r="M1576" s="90">
        <f>K1576*'Age Distribution'!$U$7</f>
        <v>4480.9274734412647</v>
      </c>
      <c r="N1576" s="82">
        <f>K1576*'Age Distribution'!$U$8</f>
        <v>4781.0506392620027</v>
      </c>
      <c r="O1576" s="82">
        <f>K1576*'Age Distribution'!$U$9</f>
        <v>4419.2077250910825</v>
      </c>
      <c r="P1576" s="82">
        <f>K1576*'Age Distribution'!$U$10</f>
        <v>4508.9731434702835</v>
      </c>
      <c r="Q1576" s="82">
        <f>K1576*'Age Distribution'!$U$11</f>
        <v>3328.2482832652136</v>
      </c>
      <c r="R1576" s="83">
        <f t="shared" si="24"/>
        <v>22949</v>
      </c>
    </row>
    <row r="1577" spans="1:18" x14ac:dyDescent="0.3">
      <c r="A1577" s="53" t="s">
        <v>9459</v>
      </c>
      <c r="B1577" s="53" t="s">
        <v>9421</v>
      </c>
      <c r="C1577" s="53" t="s">
        <v>7018</v>
      </c>
      <c r="D1577" s="91" t="s">
        <v>3238</v>
      </c>
      <c r="E1577" s="92" t="s">
        <v>3237</v>
      </c>
      <c r="F1577" s="93" t="s">
        <v>3236</v>
      </c>
      <c r="G1577" s="93" t="s">
        <v>18060</v>
      </c>
      <c r="H1577" s="93" t="s">
        <v>18061</v>
      </c>
      <c r="I1577" s="93" t="s">
        <v>18062</v>
      </c>
      <c r="J1577" s="93" t="s">
        <v>18063</v>
      </c>
      <c r="K1577" s="94">
        <v>6565</v>
      </c>
      <c r="L1577" s="90">
        <f>K1577*'Age Distribution'!$U$6</f>
        <v>409.24839027241097</v>
      </c>
      <c r="M1577" s="90">
        <f>K1577*'Age Distribution'!$U$7</f>
        <v>1281.854933249462</v>
      </c>
      <c r="N1577" s="82">
        <f>K1577*'Age Distribution'!$U$8</f>
        <v>1367.7109001156932</v>
      </c>
      <c r="O1577" s="82">
        <f>K1577*'Age Distribution'!$U$9</f>
        <v>1264.1988197839974</v>
      </c>
      <c r="P1577" s="82">
        <f>K1577*'Age Distribution'!$U$10</f>
        <v>1289.87793310743</v>
      </c>
      <c r="Q1577" s="82">
        <f>K1577*'Age Distribution'!$U$11</f>
        <v>952.10902347100648</v>
      </c>
      <c r="R1577" s="83">
        <f t="shared" si="24"/>
        <v>6565</v>
      </c>
    </row>
    <row r="1578" spans="1:18" x14ac:dyDescent="0.3">
      <c r="A1578" s="53" t="s">
        <v>9457</v>
      </c>
      <c r="B1578" s="53" t="s">
        <v>9421</v>
      </c>
      <c r="C1578" s="53" t="s">
        <v>7015</v>
      </c>
      <c r="D1578" s="91" t="s">
        <v>3235</v>
      </c>
      <c r="E1578" s="92" t="s">
        <v>3234</v>
      </c>
      <c r="F1578" s="93" t="s">
        <v>3234</v>
      </c>
      <c r="G1578" s="93" t="s">
        <v>18064</v>
      </c>
      <c r="H1578" s="93" t="s">
        <v>18065</v>
      </c>
      <c r="I1578" s="93" t="s">
        <v>18066</v>
      </c>
      <c r="J1578" s="93" t="s">
        <v>18067</v>
      </c>
      <c r="K1578" s="94">
        <v>13969</v>
      </c>
      <c r="L1578" s="90">
        <f>K1578*'Age Distribution'!$U$6</f>
        <v>870.79828845625423</v>
      </c>
      <c r="M1578" s="90">
        <f>K1578*'Age Distribution'!$U$7</f>
        <v>2727.5295601769585</v>
      </c>
      <c r="N1578" s="82">
        <f>K1578*'Age Distribution'!$U$8</f>
        <v>2910.2137949301018</v>
      </c>
      <c r="O1578" s="82">
        <f>K1578*'Age Distribution'!$U$9</f>
        <v>2689.9609007711592</v>
      </c>
      <c r="P1578" s="82">
        <f>K1578*'Age Distribution'!$U$10</f>
        <v>2744.6008907201353</v>
      </c>
      <c r="Q1578" s="82">
        <f>K1578*'Age Distribution'!$U$11</f>
        <v>2025.8965649453905</v>
      </c>
      <c r="R1578" s="83">
        <f t="shared" si="24"/>
        <v>13969</v>
      </c>
    </row>
    <row r="1579" spans="1:18" x14ac:dyDescent="0.3">
      <c r="A1579" s="53" t="s">
        <v>9455</v>
      </c>
      <c r="B1579" s="53" t="s">
        <v>9421</v>
      </c>
      <c r="C1579" s="53" t="s">
        <v>7012</v>
      </c>
      <c r="D1579" s="91" t="s">
        <v>3233</v>
      </c>
      <c r="E1579" s="92" t="s">
        <v>3232</v>
      </c>
      <c r="F1579" s="93" t="s">
        <v>3232</v>
      </c>
      <c r="G1579" s="93" t="s">
        <v>18068</v>
      </c>
      <c r="H1579" s="93" t="s">
        <v>18069</v>
      </c>
      <c r="I1579" s="93" t="s">
        <v>18070</v>
      </c>
      <c r="J1579" s="93" t="s">
        <v>18071</v>
      </c>
      <c r="K1579" s="94">
        <v>379493</v>
      </c>
      <c r="L1579" s="90">
        <f>K1579*'Age Distribution'!$U$6</f>
        <v>23656.801122566347</v>
      </c>
      <c r="M1579" s="90">
        <f>K1579*'Age Distribution'!$U$7</f>
        <v>74098.244353943344</v>
      </c>
      <c r="N1579" s="82">
        <f>K1579*'Age Distribution'!$U$8</f>
        <v>79061.190040762347</v>
      </c>
      <c r="O1579" s="82">
        <f>K1579*'Age Distribution'!$U$9</f>
        <v>73077.624176129248</v>
      </c>
      <c r="P1579" s="82">
        <f>K1579*'Age Distribution'!$U$10</f>
        <v>74562.017740858777</v>
      </c>
      <c r="Q1579" s="82">
        <f>K1579*'Age Distribution'!$U$11</f>
        <v>55037.122565739934</v>
      </c>
      <c r="R1579" s="83">
        <f t="shared" si="24"/>
        <v>379493</v>
      </c>
    </row>
    <row r="1580" spans="1:18" x14ac:dyDescent="0.3">
      <c r="A1580" s="53" t="s">
        <v>9453</v>
      </c>
      <c r="B1580" s="53" t="s">
        <v>9421</v>
      </c>
      <c r="C1580" s="53" t="s">
        <v>7009</v>
      </c>
      <c r="D1580" s="91" t="s">
        <v>3231</v>
      </c>
      <c r="E1580" s="92" t="s">
        <v>3230</v>
      </c>
      <c r="F1580" s="93" t="s">
        <v>3230</v>
      </c>
      <c r="G1580" s="93" t="s">
        <v>18072</v>
      </c>
      <c r="H1580" s="93" t="s">
        <v>18073</v>
      </c>
      <c r="I1580" s="93" t="s">
        <v>18074</v>
      </c>
      <c r="J1580" s="93" t="s">
        <v>18075</v>
      </c>
      <c r="K1580" s="94">
        <v>9457</v>
      </c>
      <c r="L1580" s="90">
        <f>K1580*'Age Distribution'!$U$6</f>
        <v>589.52963089203206</v>
      </c>
      <c r="M1580" s="90">
        <f>K1580*'Age Distribution'!$U$7</f>
        <v>1846.5349739132005</v>
      </c>
      <c r="N1580" s="82">
        <f>K1580*'Age Distribution'!$U$8</f>
        <v>1970.2120308292631</v>
      </c>
      <c r="O1580" s="82">
        <f>K1580*'Age Distribution'!$U$9</f>
        <v>1821.1010264580752</v>
      </c>
      <c r="P1580" s="82">
        <f>K1580*'Age Distribution'!$U$10</f>
        <v>1858.0922488038027</v>
      </c>
      <c r="Q1580" s="82">
        <f>K1580*'Age Distribution'!$U$11</f>
        <v>1371.5300891036266</v>
      </c>
      <c r="R1580" s="83">
        <f t="shared" si="24"/>
        <v>9457</v>
      </c>
    </row>
    <row r="1581" spans="1:18" x14ac:dyDescent="0.3">
      <c r="A1581" s="53" t="s">
        <v>9451</v>
      </c>
      <c r="B1581" s="53" t="s">
        <v>9421</v>
      </c>
      <c r="C1581" s="53" t="s">
        <v>9450</v>
      </c>
      <c r="D1581" s="91" t="s">
        <v>3229</v>
      </c>
      <c r="E1581" s="92" t="s">
        <v>3228</v>
      </c>
      <c r="F1581" s="93" t="s">
        <v>3228</v>
      </c>
      <c r="G1581" s="93" t="s">
        <v>18076</v>
      </c>
      <c r="H1581" s="93" t="s">
        <v>18077</v>
      </c>
      <c r="I1581" s="93" t="s">
        <v>18078</v>
      </c>
      <c r="J1581" s="93" t="s">
        <v>15218</v>
      </c>
      <c r="K1581" s="94">
        <v>17914</v>
      </c>
      <c r="L1581" s="90">
        <f>K1581*'Age Distribution'!$U$6</f>
        <v>1116.7213500898661</v>
      </c>
      <c r="M1581" s="90">
        <f>K1581*'Age Distribution'!$U$7</f>
        <v>3497.8140554807101</v>
      </c>
      <c r="N1581" s="82">
        <f>K1581*'Age Distribution'!$U$8</f>
        <v>3732.0903373453966</v>
      </c>
      <c r="O1581" s="82">
        <f>K1581*'Age Distribution'!$U$9</f>
        <v>3449.6355914105911</v>
      </c>
      <c r="P1581" s="82">
        <f>K1581*'Age Distribution'!$U$10</f>
        <v>3519.7065184594821</v>
      </c>
      <c r="Q1581" s="82">
        <f>K1581*'Age Distribution'!$U$11</f>
        <v>2598.0321472139544</v>
      </c>
      <c r="R1581" s="83">
        <f t="shared" si="24"/>
        <v>17914</v>
      </c>
    </row>
    <row r="1582" spans="1:18" x14ac:dyDescent="0.3">
      <c r="A1582" s="53" t="s">
        <v>9448</v>
      </c>
      <c r="B1582" s="53" t="s">
        <v>9421</v>
      </c>
      <c r="C1582" s="53" t="s">
        <v>7006</v>
      </c>
      <c r="D1582" s="91" t="s">
        <v>3227</v>
      </c>
      <c r="E1582" s="92" t="s">
        <v>3226</v>
      </c>
      <c r="F1582" s="93" t="s">
        <v>3225</v>
      </c>
      <c r="G1582" s="93" t="s">
        <v>18079</v>
      </c>
      <c r="H1582" s="93" t="s">
        <v>18080</v>
      </c>
      <c r="I1582" s="93" t="s">
        <v>18081</v>
      </c>
      <c r="J1582" s="93" t="s">
        <v>18082</v>
      </c>
      <c r="K1582" s="94">
        <v>65960</v>
      </c>
      <c r="L1582" s="90">
        <f>K1582*'Age Distribution'!$U$6</f>
        <v>4111.8086553493113</v>
      </c>
      <c r="M1582" s="90">
        <f>K1582*'Age Distribution'!$U$7</f>
        <v>12879.078659121784</v>
      </c>
      <c r="N1582" s="82">
        <f>K1582*'Age Distribution'!$U$8</f>
        <v>13741.692455694003</v>
      </c>
      <c r="O1582" s="82">
        <f>K1582*'Age Distribution'!$U$9</f>
        <v>12701.683800906698</v>
      </c>
      <c r="P1582" s="82">
        <f>K1582*'Age Distribution'!$U$10</f>
        <v>12959.687504610218</v>
      </c>
      <c r="Q1582" s="82">
        <f>K1582*'Age Distribution'!$U$11</f>
        <v>9566.0489243179873</v>
      </c>
      <c r="R1582" s="83">
        <f t="shared" si="24"/>
        <v>65960</v>
      </c>
    </row>
    <row r="1583" spans="1:18" x14ac:dyDescent="0.3">
      <c r="A1583" s="53" t="s">
        <v>9446</v>
      </c>
      <c r="B1583" s="53" t="s">
        <v>9421</v>
      </c>
      <c r="C1583" s="53" t="s">
        <v>7727</v>
      </c>
      <c r="D1583" s="91" t="s">
        <v>3224</v>
      </c>
      <c r="E1583" s="92" t="s">
        <v>3223</v>
      </c>
      <c r="F1583" s="93" t="s">
        <v>18083</v>
      </c>
      <c r="G1583" s="93" t="s">
        <v>18084</v>
      </c>
      <c r="H1583" s="93" t="s">
        <v>18085</v>
      </c>
      <c r="I1583" s="93" t="s">
        <v>18086</v>
      </c>
      <c r="J1583" s="93" t="s">
        <v>18087</v>
      </c>
      <c r="K1583" s="94">
        <v>1001876</v>
      </c>
      <c r="L1583" s="90">
        <f>K1583*'Age Distribution'!$U$6</f>
        <v>62454.857616536479</v>
      </c>
      <c r="M1583" s="90">
        <f>K1583*'Age Distribution'!$U$7</f>
        <v>195622.19239973158</v>
      </c>
      <c r="N1583" s="82">
        <f>K1583*'Age Distribution'!$U$8</f>
        <v>208724.55837994066</v>
      </c>
      <c r="O1583" s="82">
        <f>K1583*'Age Distribution'!$U$9</f>
        <v>192927.71618734382</v>
      </c>
      <c r="P1583" s="82">
        <f>K1583*'Age Distribution'!$U$10</f>
        <v>196846.57183700526</v>
      </c>
      <c r="Q1583" s="82">
        <f>K1583*'Age Distribution'!$U$11</f>
        <v>145300.10357944222</v>
      </c>
      <c r="R1583" s="83">
        <f t="shared" si="24"/>
        <v>1001876</v>
      </c>
    </row>
    <row r="1584" spans="1:18" x14ac:dyDescent="0.3">
      <c r="A1584" s="53" t="s">
        <v>9445</v>
      </c>
      <c r="B1584" s="53" t="s">
        <v>9421</v>
      </c>
      <c r="C1584" s="53" t="s">
        <v>6998</v>
      </c>
      <c r="D1584" s="91" t="s">
        <v>3222</v>
      </c>
      <c r="E1584" s="92" t="s">
        <v>3221</v>
      </c>
      <c r="F1584" s="93" t="s">
        <v>3221</v>
      </c>
      <c r="G1584" s="93" t="s">
        <v>18088</v>
      </c>
      <c r="H1584" s="93" t="s">
        <v>18089</v>
      </c>
      <c r="I1584" s="93" t="s">
        <v>18090</v>
      </c>
      <c r="J1584" s="93" t="s">
        <v>13209</v>
      </c>
      <c r="K1584" s="94">
        <v>23347</v>
      </c>
      <c r="L1584" s="90">
        <f>K1584*'Age Distribution'!$U$6</f>
        <v>1455.4032243244446</v>
      </c>
      <c r="M1584" s="90">
        <f>K1584*'Age Distribution'!$U$7</f>
        <v>4558.6393185948491</v>
      </c>
      <c r="N1584" s="82">
        <f>K1584*'Age Distribution'!$U$8</f>
        <v>4863.9674615386275</v>
      </c>
      <c r="O1584" s="82">
        <f>K1584*'Age Distribution'!$U$9</f>
        <v>4495.8491767702953</v>
      </c>
      <c r="P1584" s="82">
        <f>K1584*'Age Distribution'!$U$10</f>
        <v>4587.1713791712364</v>
      </c>
      <c r="Q1584" s="82">
        <f>K1584*'Age Distribution'!$U$11</f>
        <v>3385.9694396005466</v>
      </c>
      <c r="R1584" s="83">
        <f t="shared" si="24"/>
        <v>23347</v>
      </c>
    </row>
    <row r="1585" spans="1:18" x14ac:dyDescent="0.3">
      <c r="A1585" s="53" t="s">
        <v>9444</v>
      </c>
      <c r="B1585" s="53" t="s">
        <v>9421</v>
      </c>
      <c r="C1585" s="53" t="s">
        <v>6995</v>
      </c>
      <c r="D1585" s="91" t="s">
        <v>3220</v>
      </c>
      <c r="E1585" s="92" t="s">
        <v>3219</v>
      </c>
      <c r="F1585" s="93" t="s">
        <v>3219</v>
      </c>
      <c r="G1585" s="93" t="s">
        <v>18091</v>
      </c>
      <c r="H1585" s="93" t="s">
        <v>18092</v>
      </c>
      <c r="I1585" s="93" t="s">
        <v>18093</v>
      </c>
      <c r="J1585" s="93" t="s">
        <v>18094</v>
      </c>
      <c r="K1585" s="94">
        <v>4370</v>
      </c>
      <c r="L1585" s="90">
        <f>K1585*'Age Distribution'!$U$6</f>
        <v>272.41667410364602</v>
      </c>
      <c r="M1585" s="90">
        <f>K1585*'Age Distribution'!$U$7</f>
        <v>853.26824955067002</v>
      </c>
      <c r="N1585" s="82">
        <f>K1585*'Age Distribution'!$U$8</f>
        <v>910.41837524837467</v>
      </c>
      <c r="O1585" s="82">
        <f>K1585*'Age Distribution'!$U$9</f>
        <v>841.51543677929453</v>
      </c>
      <c r="P1585" s="82">
        <f>K1585*'Age Distribution'!$U$10</f>
        <v>858.6087688772991</v>
      </c>
      <c r="Q1585" s="82">
        <f>K1585*'Age Distribution'!$U$11</f>
        <v>633.77249544071572</v>
      </c>
      <c r="R1585" s="83">
        <f t="shared" si="24"/>
        <v>4370</v>
      </c>
    </row>
    <row r="1586" spans="1:18" x14ac:dyDescent="0.3">
      <c r="A1586" s="53" t="s">
        <v>9443</v>
      </c>
      <c r="B1586" s="53" t="s">
        <v>9421</v>
      </c>
      <c r="C1586" s="53" t="s">
        <v>6992</v>
      </c>
      <c r="D1586" s="91" t="s">
        <v>3218</v>
      </c>
      <c r="E1586" s="92" t="s">
        <v>3217</v>
      </c>
      <c r="F1586" s="93" t="s">
        <v>3217</v>
      </c>
      <c r="G1586" s="93" t="s">
        <v>18095</v>
      </c>
      <c r="H1586" s="93" t="s">
        <v>18096</v>
      </c>
      <c r="I1586" s="93" t="s">
        <v>18097</v>
      </c>
      <c r="J1586" s="93" t="s">
        <v>3461</v>
      </c>
      <c r="K1586" s="94">
        <v>4863</v>
      </c>
      <c r="L1586" s="90">
        <f>K1586*'Age Distribution'!$U$6</f>
        <v>303.14926456888571</v>
      </c>
      <c r="M1586" s="90">
        <f>K1586*'Age Distribution'!$U$7</f>
        <v>949.52940447709568</v>
      </c>
      <c r="N1586" s="82">
        <f>K1586*'Age Distribution'!$U$8</f>
        <v>1013.1269013347473</v>
      </c>
      <c r="O1586" s="82">
        <f>K1586*'Age Distribution'!$U$9</f>
        <v>936.45070230153533</v>
      </c>
      <c r="P1586" s="82">
        <f>K1586*'Age Distribution'!$U$10</f>
        <v>955.47241259732391</v>
      </c>
      <c r="Q1586" s="82">
        <f>K1586*'Age Distribution'!$U$11</f>
        <v>705.27131472041197</v>
      </c>
      <c r="R1586" s="83">
        <f t="shared" si="24"/>
        <v>4863</v>
      </c>
    </row>
    <row r="1587" spans="1:18" x14ac:dyDescent="0.3">
      <c r="A1587" s="53" t="s">
        <v>9442</v>
      </c>
      <c r="B1587" s="53" t="s">
        <v>9421</v>
      </c>
      <c r="C1587" s="53" t="s">
        <v>7714</v>
      </c>
      <c r="D1587" s="91" t="s">
        <v>3216</v>
      </c>
      <c r="E1587" s="92" t="s">
        <v>3215</v>
      </c>
      <c r="F1587" s="93" t="s">
        <v>3214</v>
      </c>
      <c r="G1587" s="93" t="s">
        <v>18098</v>
      </c>
      <c r="H1587" s="93" t="s">
        <v>18099</v>
      </c>
      <c r="I1587" s="93" t="s">
        <v>18100</v>
      </c>
      <c r="J1587" s="93" t="s">
        <v>18101</v>
      </c>
      <c r="K1587" s="94">
        <v>38903</v>
      </c>
      <c r="L1587" s="90">
        <f>K1587*'Age Distribution'!$U$6</f>
        <v>2425.1317786393911</v>
      </c>
      <c r="M1587" s="90">
        <f>K1587*'Age Distribution'!$U$7</f>
        <v>7596.0399799244196</v>
      </c>
      <c r="N1587" s="82">
        <f>K1587*'Age Distribution'!$U$8</f>
        <v>8104.8068769536658</v>
      </c>
      <c r="O1587" s="82">
        <f>K1587*'Age Distribution'!$U$9</f>
        <v>7491.4130519507771</v>
      </c>
      <c r="P1587" s="82">
        <f>K1587*'Age Distribution'!$U$10</f>
        <v>7643.5828227994434</v>
      </c>
      <c r="Q1587" s="82">
        <f>K1587*'Age Distribution'!$U$11</f>
        <v>5642.025489732302</v>
      </c>
      <c r="R1587" s="83">
        <f t="shared" si="24"/>
        <v>38903</v>
      </c>
    </row>
    <row r="1588" spans="1:18" x14ac:dyDescent="0.3">
      <c r="A1588" s="53" t="s">
        <v>9441</v>
      </c>
      <c r="B1588" s="53" t="s">
        <v>9421</v>
      </c>
      <c r="C1588" s="53" t="s">
        <v>7711</v>
      </c>
      <c r="D1588" s="91" t="s">
        <v>3213</v>
      </c>
      <c r="E1588" s="92" t="s">
        <v>1403</v>
      </c>
      <c r="F1588" s="93" t="s">
        <v>1403</v>
      </c>
      <c r="G1588" s="93" t="s">
        <v>18102</v>
      </c>
      <c r="H1588" s="93" t="s">
        <v>18103</v>
      </c>
      <c r="I1588" s="93" t="s">
        <v>18104</v>
      </c>
      <c r="J1588" s="93" t="s">
        <v>15894</v>
      </c>
      <c r="K1588" s="94">
        <v>8329</v>
      </c>
      <c r="L1588" s="90">
        <f>K1588*'Age Distribution'!$U$6</f>
        <v>519.21246650097657</v>
      </c>
      <c r="M1588" s="90">
        <f>K1588*'Age Distribution'!$U$7</f>
        <v>1626.286327347261</v>
      </c>
      <c r="N1588" s="82">
        <f>K1588*'Age Distribution'!$U$8</f>
        <v>1735.2115898040531</v>
      </c>
      <c r="O1588" s="82">
        <f>K1588*'Age Distribution'!$U$9</f>
        <v>1603.8860578798042</v>
      </c>
      <c r="P1588" s="82">
        <f>K1588*'Age Distribution'!$U$10</f>
        <v>1636.4650883247195</v>
      </c>
      <c r="Q1588" s="82">
        <f>K1588*'Age Distribution'!$U$11</f>
        <v>1207.9384701431854</v>
      </c>
      <c r="R1588" s="83">
        <f t="shared" si="24"/>
        <v>8329</v>
      </c>
    </row>
    <row r="1589" spans="1:18" x14ac:dyDescent="0.3">
      <c r="A1589" s="53" t="s">
        <v>9440</v>
      </c>
      <c r="B1589" s="53" t="s">
        <v>9421</v>
      </c>
      <c r="C1589" s="53" t="s">
        <v>7709</v>
      </c>
      <c r="D1589" s="91" t="s">
        <v>3212</v>
      </c>
      <c r="E1589" s="92" t="s">
        <v>3211</v>
      </c>
      <c r="F1589" s="93" t="s">
        <v>3211</v>
      </c>
      <c r="G1589" s="93" t="s">
        <v>18105</v>
      </c>
      <c r="H1589" s="93" t="s">
        <v>18106</v>
      </c>
      <c r="I1589" s="93" t="s">
        <v>13193</v>
      </c>
      <c r="J1589" s="93" t="s">
        <v>18107</v>
      </c>
      <c r="K1589" s="94">
        <v>6108</v>
      </c>
      <c r="L1589" s="90">
        <f>K1589*'Age Distribution'!$U$6</f>
        <v>380.75996462816238</v>
      </c>
      <c r="M1589" s="90">
        <f>K1589*'Age Distribution'!$U$7</f>
        <v>1192.622990447481</v>
      </c>
      <c r="N1589" s="82">
        <f>K1589*'Age Distribution'!$U$8</f>
        <v>1272.5023881045931</v>
      </c>
      <c r="O1589" s="82">
        <f>K1589*'Age Distribution'!$U$9</f>
        <v>1176.1959468759567</v>
      </c>
      <c r="P1589" s="82">
        <f>K1589*'Age Distribution'!$U$10</f>
        <v>1200.0874966367376</v>
      </c>
      <c r="Q1589" s="82">
        <f>K1589*'Age Distribution'!$U$11</f>
        <v>885.83121330706899</v>
      </c>
      <c r="R1589" s="83">
        <f t="shared" si="24"/>
        <v>6108</v>
      </c>
    </row>
    <row r="1590" spans="1:18" x14ac:dyDescent="0.3">
      <c r="A1590" s="53" t="s">
        <v>9439</v>
      </c>
      <c r="B1590" s="53" t="s">
        <v>9421</v>
      </c>
      <c r="C1590" s="53" t="s">
        <v>7706</v>
      </c>
      <c r="D1590" s="91" t="s">
        <v>3210</v>
      </c>
      <c r="E1590" s="92" t="s">
        <v>3209</v>
      </c>
      <c r="F1590" s="93" t="s">
        <v>3209</v>
      </c>
      <c r="G1590" s="93" t="s">
        <v>18108</v>
      </c>
      <c r="H1590" s="93" t="s">
        <v>18109</v>
      </c>
      <c r="I1590" s="93" t="s">
        <v>18110</v>
      </c>
      <c r="J1590" s="93" t="s">
        <v>18111</v>
      </c>
      <c r="K1590" s="94">
        <v>29867</v>
      </c>
      <c r="L1590" s="90">
        <f>K1590*'Age Distribution'!$U$6</f>
        <v>1861.8464085706166</v>
      </c>
      <c r="M1590" s="90">
        <f>K1590*'Age Distribution'!$U$7</f>
        <v>5831.7077366887552</v>
      </c>
      <c r="N1590" s="82">
        <f>K1590*'Age Distribution'!$U$8</f>
        <v>6222.3033440602303</v>
      </c>
      <c r="O1590" s="82">
        <f>K1590*'Age Distribution'!$U$9</f>
        <v>5751.3825057865424</v>
      </c>
      <c r="P1590" s="82">
        <f>K1590*'Age Distribution'!$U$10</f>
        <v>5868.2078032170011</v>
      </c>
      <c r="Q1590" s="82">
        <f>K1590*'Age Distribution'!$U$11</f>
        <v>4331.5522016768546</v>
      </c>
      <c r="R1590" s="83">
        <f t="shared" si="24"/>
        <v>29867.000000000004</v>
      </c>
    </row>
    <row r="1591" spans="1:18" x14ac:dyDescent="0.3">
      <c r="A1591" s="53" t="s">
        <v>9437</v>
      </c>
      <c r="B1591" s="53" t="s">
        <v>9421</v>
      </c>
      <c r="C1591" s="53" t="s">
        <v>7703</v>
      </c>
      <c r="D1591" s="91" t="s">
        <v>3208</v>
      </c>
      <c r="E1591" s="92" t="s">
        <v>3207</v>
      </c>
      <c r="F1591" s="93" t="s">
        <v>3207</v>
      </c>
      <c r="G1591" s="93" t="s">
        <v>17427</v>
      </c>
      <c r="H1591" s="93" t="s">
        <v>18112</v>
      </c>
      <c r="I1591" s="93" t="s">
        <v>18113</v>
      </c>
      <c r="J1591" s="93" t="s">
        <v>18114</v>
      </c>
      <c r="K1591" s="94">
        <v>31104</v>
      </c>
      <c r="L1591" s="90">
        <f>K1591*'Age Distribution'!$U$6</f>
        <v>1938.9584053363399</v>
      </c>
      <c r="M1591" s="90">
        <f>K1591*'Age Distribution'!$U$7</f>
        <v>6073.2392755203755</v>
      </c>
      <c r="N1591" s="82">
        <f>K1591*'Age Distribution'!$U$8</f>
        <v>6480.0121610355709</v>
      </c>
      <c r="O1591" s="82">
        <f>K1591*'Age Distribution'!$U$9</f>
        <v>5989.5872186689194</v>
      </c>
      <c r="P1591" s="82">
        <f>K1591*'Age Distribution'!$U$10</f>
        <v>6111.2510634232294</v>
      </c>
      <c r="Q1591" s="82">
        <f>K1591*'Age Distribution'!$U$11</f>
        <v>4510.9518760155652</v>
      </c>
      <c r="R1591" s="83">
        <f t="shared" si="24"/>
        <v>31104.000000000004</v>
      </c>
    </row>
    <row r="1592" spans="1:18" x14ac:dyDescent="0.3">
      <c r="A1592" s="53" t="s">
        <v>9435</v>
      </c>
      <c r="B1592" s="53" t="s">
        <v>9421</v>
      </c>
      <c r="C1592" s="53" t="s">
        <v>7700</v>
      </c>
      <c r="D1592" s="91" t="s">
        <v>3206</v>
      </c>
      <c r="E1592" s="92" t="s">
        <v>3205</v>
      </c>
      <c r="F1592" s="93" t="s">
        <v>3205</v>
      </c>
      <c r="G1592" s="93" t="s">
        <v>18115</v>
      </c>
      <c r="H1592" s="93" t="s">
        <v>18116</v>
      </c>
      <c r="I1592" s="93" t="s">
        <v>18117</v>
      </c>
      <c r="J1592" s="93" t="s">
        <v>18118</v>
      </c>
      <c r="K1592" s="94">
        <v>6411</v>
      </c>
      <c r="L1592" s="90">
        <f>K1592*'Age Distribution'!$U$6</f>
        <v>399.64835187150447</v>
      </c>
      <c r="M1592" s="90">
        <f>K1592*'Age Distribution'!$U$7</f>
        <v>1251.7855258282254</v>
      </c>
      <c r="N1592" s="82">
        <f>K1592*'Age Distribution'!$U$8</f>
        <v>1335.6275065714715</v>
      </c>
      <c r="O1592" s="82">
        <f>K1592*'Age Distribution'!$U$9</f>
        <v>1234.5435847121412</v>
      </c>
      <c r="P1592" s="82">
        <f>K1592*'Age Distribution'!$U$10</f>
        <v>1259.6203243186189</v>
      </c>
      <c r="Q1592" s="82">
        <f>K1592*'Age Distribution'!$U$11</f>
        <v>929.77470669803847</v>
      </c>
      <c r="R1592" s="83">
        <f t="shared" si="24"/>
        <v>6411</v>
      </c>
    </row>
    <row r="1593" spans="1:18" x14ac:dyDescent="0.3">
      <c r="A1593" s="53" t="s">
        <v>9434</v>
      </c>
      <c r="B1593" s="53" t="s">
        <v>9421</v>
      </c>
      <c r="C1593" s="53" t="s">
        <v>7697</v>
      </c>
      <c r="D1593" s="91" t="s">
        <v>3203</v>
      </c>
      <c r="E1593" s="92" t="s">
        <v>3202</v>
      </c>
      <c r="F1593" s="93" t="s">
        <v>3202</v>
      </c>
      <c r="G1593" s="93" t="s">
        <v>18119</v>
      </c>
      <c r="H1593" s="93" t="s">
        <v>18120</v>
      </c>
      <c r="I1593" s="93" t="s">
        <v>18121</v>
      </c>
      <c r="J1593" s="93" t="s">
        <v>18122</v>
      </c>
      <c r="K1593" s="94">
        <v>54230</v>
      </c>
      <c r="L1593" s="90">
        <f>K1593*'Age Distribution'!$U$6</f>
        <v>3380.5849511763668</v>
      </c>
      <c r="M1593" s="90">
        <f>K1593*'Age Distribution'!$U$7</f>
        <v>10588.727041906826</v>
      </c>
      <c r="N1593" s="82">
        <f>K1593*'Age Distribution'!$U$8</f>
        <v>11297.937869500998</v>
      </c>
      <c r="O1593" s="82">
        <f>K1593*'Age Distribution'!$U$9</f>
        <v>10442.879207446485</v>
      </c>
      <c r="P1593" s="82">
        <f>K1593*'Age Distribution'!$U$10</f>
        <v>10655.000809202731</v>
      </c>
      <c r="Q1593" s="82">
        <f>K1593*'Age Distribution'!$U$11</f>
        <v>7864.8701207665927</v>
      </c>
      <c r="R1593" s="83">
        <f t="shared" si="24"/>
        <v>54230.000000000007</v>
      </c>
    </row>
    <row r="1594" spans="1:18" x14ac:dyDescent="0.3">
      <c r="A1594" s="53" t="s">
        <v>9432</v>
      </c>
      <c r="B1594" s="53" t="s">
        <v>9421</v>
      </c>
      <c r="C1594" s="53" t="s">
        <v>7694</v>
      </c>
      <c r="D1594" s="91" t="s">
        <v>3201</v>
      </c>
      <c r="E1594" s="92" t="s">
        <v>3200</v>
      </c>
      <c r="F1594" s="93" t="s">
        <v>3200</v>
      </c>
      <c r="G1594" s="93" t="s">
        <v>18123</v>
      </c>
      <c r="H1594" s="93" t="s">
        <v>18124</v>
      </c>
      <c r="I1594" s="93" t="s">
        <v>1880</v>
      </c>
      <c r="J1594" s="93" t="s">
        <v>18125</v>
      </c>
      <c r="K1594" s="94">
        <v>25642</v>
      </c>
      <c r="L1594" s="90">
        <f>K1594*'Age Distribution'!$U$6</f>
        <v>1598.4687316626294</v>
      </c>
      <c r="M1594" s="90">
        <f>K1594*'Age Distribution'!$U$7</f>
        <v>5006.7515915282102</v>
      </c>
      <c r="N1594" s="82">
        <f>K1594*'Age Distribution'!$U$8</f>
        <v>5342.0933588372591</v>
      </c>
      <c r="O1594" s="82">
        <f>K1594*'Age Distribution'!$U$9</f>
        <v>4937.7892059255537</v>
      </c>
      <c r="P1594" s="82">
        <f>K1594*'Age Distribution'!$U$10</f>
        <v>5038.0883413161791</v>
      </c>
      <c r="Q1594" s="82">
        <f>K1594*'Age Distribution'!$U$11</f>
        <v>3718.8087707301675</v>
      </c>
      <c r="R1594" s="83">
        <f t="shared" si="24"/>
        <v>25642</v>
      </c>
    </row>
    <row r="1595" spans="1:18" x14ac:dyDescent="0.3">
      <c r="A1595" s="53" t="s">
        <v>9431</v>
      </c>
      <c r="B1595" s="53" t="s">
        <v>9421</v>
      </c>
      <c r="C1595" s="53" t="s">
        <v>7691</v>
      </c>
      <c r="D1595" s="91" t="s">
        <v>3199</v>
      </c>
      <c r="E1595" s="92" t="s">
        <v>3198</v>
      </c>
      <c r="F1595" s="93" t="s">
        <v>3198</v>
      </c>
      <c r="G1595" s="93" t="s">
        <v>18126</v>
      </c>
      <c r="H1595" s="93" t="s">
        <v>18127</v>
      </c>
      <c r="I1595" s="93" t="s">
        <v>18128</v>
      </c>
      <c r="J1595" s="93" t="s">
        <v>18129</v>
      </c>
      <c r="K1595" s="94">
        <v>21001</v>
      </c>
      <c r="L1595" s="90">
        <f>K1595*'Age Distribution'!$U$6</f>
        <v>1309.1584834898556</v>
      </c>
      <c r="M1595" s="90">
        <f>K1595*'Age Distribution'!$U$7</f>
        <v>4100.568995151858</v>
      </c>
      <c r="N1595" s="82">
        <f>K1595*'Age Distribution'!$U$8</f>
        <v>4375.2165443000267</v>
      </c>
      <c r="O1595" s="82">
        <f>K1595*'Age Distribution'!$U$9</f>
        <v>4044.0882580782527</v>
      </c>
      <c r="P1595" s="82">
        <f>K1595*'Age Distribution'!$U$10</f>
        <v>4126.2340400897392</v>
      </c>
      <c r="Q1595" s="82">
        <f>K1595*'Age Distribution'!$U$11</f>
        <v>3045.7336788902676</v>
      </c>
      <c r="R1595" s="83">
        <f t="shared" si="24"/>
        <v>21001</v>
      </c>
    </row>
    <row r="1596" spans="1:18" x14ac:dyDescent="0.3">
      <c r="A1596" s="53" t="s">
        <v>9430</v>
      </c>
      <c r="B1596" s="53" t="s">
        <v>9421</v>
      </c>
      <c r="C1596" s="53" t="s">
        <v>7688</v>
      </c>
      <c r="D1596" s="91" t="s">
        <v>3197</v>
      </c>
      <c r="E1596" s="92" t="s">
        <v>3196</v>
      </c>
      <c r="F1596" s="93" t="s">
        <v>3196</v>
      </c>
      <c r="G1596" s="93" t="s">
        <v>18130</v>
      </c>
      <c r="H1596" s="93" t="s">
        <v>18131</v>
      </c>
      <c r="I1596" s="93" t="s">
        <v>18132</v>
      </c>
      <c r="J1596" s="93" t="s">
        <v>18133</v>
      </c>
      <c r="K1596" s="94">
        <v>33253</v>
      </c>
      <c r="L1596" s="90">
        <f>K1596*'Age Distribution'!$U$6</f>
        <v>2072.9225775671716</v>
      </c>
      <c r="M1596" s="90">
        <f>K1596*'Age Distribution'!$U$7</f>
        <v>6492.8441881712652</v>
      </c>
      <c r="N1596" s="82">
        <f>K1596*'Age Distribution'!$U$8</f>
        <v>6927.7213345844857</v>
      </c>
      <c r="O1596" s="82">
        <f>K1596*'Age Distribution'!$U$9</f>
        <v>6403.4125444443662</v>
      </c>
      <c r="P1596" s="82">
        <f>K1596*'Age Distribution'!$U$10</f>
        <v>6533.4822406125468</v>
      </c>
      <c r="Q1596" s="82">
        <f>K1596*'Age Distribution'!$U$11</f>
        <v>4822.6171146201641</v>
      </c>
      <c r="R1596" s="83">
        <f t="shared" si="24"/>
        <v>33253</v>
      </c>
    </row>
    <row r="1597" spans="1:18" x14ac:dyDescent="0.3">
      <c r="A1597" s="53" t="s">
        <v>9429</v>
      </c>
      <c r="B1597" s="53" t="s">
        <v>9421</v>
      </c>
      <c r="C1597" s="53" t="s">
        <v>7685</v>
      </c>
      <c r="D1597" s="91" t="s">
        <v>3195</v>
      </c>
      <c r="E1597" s="92" t="s">
        <v>3194</v>
      </c>
      <c r="F1597" s="93" t="s">
        <v>18134</v>
      </c>
      <c r="G1597" s="93" t="s">
        <v>18135</v>
      </c>
      <c r="H1597" s="93" t="s">
        <v>18136</v>
      </c>
      <c r="I1597" s="93" t="s">
        <v>18137</v>
      </c>
      <c r="J1597" s="93" t="s">
        <v>18138</v>
      </c>
      <c r="K1597" s="94">
        <v>25077</v>
      </c>
      <c r="L1597" s="90">
        <f>K1597*'Age Distribution'!$U$6</f>
        <v>1563.2478115554075</v>
      </c>
      <c r="M1597" s="90">
        <f>K1597*'Age Distribution'!$U$7</f>
        <v>4896.4320123528951</v>
      </c>
      <c r="N1597" s="82">
        <f>K1597*'Age Distribution'!$U$8</f>
        <v>5224.3848046003413</v>
      </c>
      <c r="O1597" s="82">
        <f>K1597*'Age Distribution'!$U$9</f>
        <v>4828.9891551749133</v>
      </c>
      <c r="P1597" s="82">
        <f>K1597*'Age Distribution'!$U$10</f>
        <v>4927.0782830974895</v>
      </c>
      <c r="Q1597" s="82">
        <f>K1597*'Age Distribution'!$U$11</f>
        <v>3636.8679332189536</v>
      </c>
      <c r="R1597" s="83">
        <f t="shared" si="24"/>
        <v>25077</v>
      </c>
    </row>
    <row r="1598" spans="1:18" x14ac:dyDescent="0.3">
      <c r="A1598" s="53" t="s">
        <v>9428</v>
      </c>
      <c r="B1598" s="53" t="s">
        <v>9421</v>
      </c>
      <c r="C1598" s="53" t="s">
        <v>7682</v>
      </c>
      <c r="D1598" s="91" t="s">
        <v>3193</v>
      </c>
      <c r="E1598" s="92" t="s">
        <v>3192</v>
      </c>
      <c r="F1598" s="93" t="s">
        <v>18139</v>
      </c>
      <c r="G1598" s="93" t="s">
        <v>18140</v>
      </c>
      <c r="H1598" s="93" t="s">
        <v>18141</v>
      </c>
      <c r="I1598" s="93" t="s">
        <v>18142</v>
      </c>
      <c r="J1598" s="93" t="s">
        <v>18143</v>
      </c>
      <c r="K1598" s="94">
        <v>13452</v>
      </c>
      <c r="L1598" s="90">
        <f>K1598*'Age Distribution'!$U$6</f>
        <v>838.56958811035372</v>
      </c>
      <c r="M1598" s="90">
        <f>K1598*'Age Distribution'!$U$7</f>
        <v>2626.5822638342365</v>
      </c>
      <c r="N1598" s="82">
        <f>K1598*'Age Distribution'!$U$8</f>
        <v>2802.5052594602143</v>
      </c>
      <c r="O1598" s="82">
        <f>K1598*'Age Distribution'!$U$9</f>
        <v>2590.4040401727848</v>
      </c>
      <c r="P1598" s="82">
        <f>K1598*'Age Distribution'!$U$10</f>
        <v>2643.0217755005556</v>
      </c>
      <c r="Q1598" s="82">
        <f>K1598*'Age Distribution'!$U$11</f>
        <v>1950.9170729218552</v>
      </c>
      <c r="R1598" s="83">
        <f t="shared" si="24"/>
        <v>13452</v>
      </c>
    </row>
    <row r="1599" spans="1:18" x14ac:dyDescent="0.3">
      <c r="A1599" s="53" t="s">
        <v>9427</v>
      </c>
      <c r="B1599" s="53" t="s">
        <v>9421</v>
      </c>
      <c r="C1599" s="53" t="s">
        <v>7679</v>
      </c>
      <c r="D1599" s="91" t="s">
        <v>3191</v>
      </c>
      <c r="E1599" s="92" t="s">
        <v>3190</v>
      </c>
      <c r="F1599" s="93" t="s">
        <v>3190</v>
      </c>
      <c r="G1599" s="93" t="s">
        <v>18144</v>
      </c>
      <c r="H1599" s="93" t="s">
        <v>18145</v>
      </c>
      <c r="I1599" s="93" t="s">
        <v>18146</v>
      </c>
      <c r="J1599" s="93" t="s">
        <v>14978</v>
      </c>
      <c r="K1599" s="94">
        <v>36888</v>
      </c>
      <c r="L1599" s="90">
        <f>K1599*'Age Distribution'!$U$6</f>
        <v>2299.5208865755822</v>
      </c>
      <c r="M1599" s="90">
        <f>K1599*'Age Distribution'!$U$7</f>
        <v>7202.5993568478525</v>
      </c>
      <c r="N1599" s="82">
        <f>K1599*'Age Distribution'!$U$8</f>
        <v>7685.0144224627102</v>
      </c>
      <c r="O1599" s="82">
        <f>K1599*'Age Distribution'!$U$9</f>
        <v>7103.3916320170747</v>
      </c>
      <c r="P1599" s="82">
        <f>K1599*'Age Distribution'!$U$10</f>
        <v>7247.6796948159754</v>
      </c>
      <c r="Q1599" s="82">
        <f>K1599*'Age Distribution'!$U$11</f>
        <v>5349.7940072808051</v>
      </c>
      <c r="R1599" s="83">
        <f t="shared" si="24"/>
        <v>36888</v>
      </c>
    </row>
    <row r="1600" spans="1:18" x14ac:dyDescent="0.3">
      <c r="A1600" s="53" t="s">
        <v>9426</v>
      </c>
      <c r="B1600" s="53" t="s">
        <v>9421</v>
      </c>
      <c r="C1600" s="53" t="s">
        <v>7676</v>
      </c>
      <c r="D1600" s="91" t="s">
        <v>3189</v>
      </c>
      <c r="E1600" s="92" t="s">
        <v>3188</v>
      </c>
      <c r="F1600" s="93" t="s">
        <v>3188</v>
      </c>
      <c r="G1600" s="93" t="s">
        <v>18147</v>
      </c>
      <c r="H1600" s="93" t="s">
        <v>18148</v>
      </c>
      <c r="I1600" s="93" t="s">
        <v>18149</v>
      </c>
      <c r="J1600" s="93" t="s">
        <v>18150</v>
      </c>
      <c r="K1600" s="94">
        <v>2073</v>
      </c>
      <c r="L1600" s="90">
        <f>K1600*'Age Distribution'!$U$6</f>
        <v>129.22649094207279</v>
      </c>
      <c r="M1600" s="90">
        <f>K1600*'Age Distribution'!$U$7</f>
        <v>404.76546483261757</v>
      </c>
      <c r="N1600" s="82">
        <f>K1600*'Age Distribution'!$U$8</f>
        <v>431.87581050111686</v>
      </c>
      <c r="O1600" s="82">
        <f>K1600*'Age Distribution'!$U$9</f>
        <v>399.19027470102463</v>
      </c>
      <c r="P1600" s="82">
        <f>K1600*'Age Distribution'!$U$10</f>
        <v>407.29885077405976</v>
      </c>
      <c r="Q1600" s="82">
        <f>K1600*'Age Distribution'!$U$11</f>
        <v>300.64310824910837</v>
      </c>
      <c r="R1600" s="83">
        <f t="shared" si="24"/>
        <v>2073</v>
      </c>
    </row>
    <row r="1601" spans="1:18" x14ac:dyDescent="0.3">
      <c r="A1601" s="53" t="s">
        <v>9424</v>
      </c>
      <c r="B1601" s="53" t="s">
        <v>9421</v>
      </c>
      <c r="C1601" s="53" t="s">
        <v>7673</v>
      </c>
      <c r="D1601" s="91" t="s">
        <v>3187</v>
      </c>
      <c r="E1601" s="92" t="s">
        <v>3186</v>
      </c>
      <c r="F1601" s="93" t="s">
        <v>3186</v>
      </c>
      <c r="G1601" s="93" t="s">
        <v>18151</v>
      </c>
      <c r="H1601" s="93" t="s">
        <v>18152</v>
      </c>
      <c r="I1601" s="93" t="s">
        <v>18153</v>
      </c>
      <c r="J1601" s="93" t="s">
        <v>18154</v>
      </c>
      <c r="K1601" s="94">
        <v>18291</v>
      </c>
      <c r="L1601" s="90">
        <f>K1601*'Age Distribution'!$U$6</f>
        <v>1140.2227427985786</v>
      </c>
      <c r="M1601" s="90">
        <f>K1601*'Age Distribution'!$U$7</f>
        <v>3571.4255268950355</v>
      </c>
      <c r="N1601" s="82">
        <f>K1601*'Age Distribution'!$U$8</f>
        <v>3810.6321514114466</v>
      </c>
      <c r="O1601" s="82">
        <f>K1601*'Age Distribution'!$U$9</f>
        <v>3522.2331473981867</v>
      </c>
      <c r="P1601" s="82">
        <f>K1601*'Age Distribution'!$U$10</f>
        <v>3593.7787165983245</v>
      </c>
      <c r="Q1601" s="82">
        <f>K1601*'Age Distribution'!$U$11</f>
        <v>2652.7077148984281</v>
      </c>
      <c r="R1601" s="83">
        <f t="shared" si="24"/>
        <v>18291</v>
      </c>
    </row>
    <row r="1602" spans="1:18" x14ac:dyDescent="0.3">
      <c r="A1602" s="53" t="s">
        <v>9422</v>
      </c>
      <c r="B1602" s="53" t="s">
        <v>9421</v>
      </c>
      <c r="C1602" s="53" t="s">
        <v>6989</v>
      </c>
      <c r="D1602" s="91" t="s">
        <v>3185</v>
      </c>
      <c r="E1602" s="92" t="s">
        <v>3184</v>
      </c>
      <c r="F1602" s="93" t="s">
        <v>18155</v>
      </c>
      <c r="G1602" s="93" t="s">
        <v>18156</v>
      </c>
      <c r="H1602" s="93" t="s">
        <v>18157</v>
      </c>
      <c r="I1602" s="93" t="s">
        <v>18158</v>
      </c>
      <c r="J1602" s="93" t="s">
        <v>18159</v>
      </c>
      <c r="K1602" s="94">
        <v>317419</v>
      </c>
      <c r="L1602" s="90">
        <f>K1602*'Age Distribution'!$U$6</f>
        <v>19787.237592060686</v>
      </c>
      <c r="M1602" s="90">
        <f>K1602*'Age Distribution'!$U$7</f>
        <v>61977.930092476912</v>
      </c>
      <c r="N1602" s="82">
        <f>K1602*'Age Distribution'!$U$8</f>
        <v>66129.082437749166</v>
      </c>
      <c r="O1602" s="82">
        <f>K1602*'Age Distribution'!$U$9</f>
        <v>61124.253644633158</v>
      </c>
      <c r="P1602" s="82">
        <f>K1602*'Age Distribution'!$U$10</f>
        <v>62365.843663218169</v>
      </c>
      <c r="Q1602" s="82">
        <f>K1602*'Age Distribution'!$U$11</f>
        <v>46034.652569861908</v>
      </c>
      <c r="R1602" s="83">
        <f t="shared" si="24"/>
        <v>317419</v>
      </c>
    </row>
    <row r="1603" spans="1:18" x14ac:dyDescent="0.3">
      <c r="A1603" s="53" t="s">
        <v>9418</v>
      </c>
      <c r="B1603" s="53" t="s">
        <v>9328</v>
      </c>
      <c r="C1603" s="53" t="s">
        <v>6508</v>
      </c>
      <c r="D1603" s="91" t="s">
        <v>3183</v>
      </c>
      <c r="E1603" s="92" t="s">
        <v>3182</v>
      </c>
      <c r="F1603" s="93" t="s">
        <v>3182</v>
      </c>
      <c r="G1603" s="93" t="s">
        <v>18160</v>
      </c>
      <c r="H1603" s="93" t="s">
        <v>18161</v>
      </c>
      <c r="I1603" s="93" t="s">
        <v>18162</v>
      </c>
      <c r="J1603" s="93" t="s">
        <v>15982</v>
      </c>
      <c r="K1603" s="94">
        <v>9345</v>
      </c>
      <c r="L1603" s="90">
        <f>K1603*'Age Distribution'!$U$6</f>
        <v>582.54778478228184</v>
      </c>
      <c r="M1603" s="90">
        <f>K1603*'Age Distribution'!$U$7</f>
        <v>1824.6663139704831</v>
      </c>
      <c r="N1603" s="82">
        <f>K1603*'Age Distribution'!$U$8</f>
        <v>1946.8786537061926</v>
      </c>
      <c r="O1603" s="82">
        <f>K1603*'Age Distribution'!$U$9</f>
        <v>1799.5335827694526</v>
      </c>
      <c r="P1603" s="82">
        <f>K1603*'Age Distribution'!$U$10</f>
        <v>1836.0867151392129</v>
      </c>
      <c r="Q1603" s="82">
        <f>K1603*'Age Distribution'!$U$11</f>
        <v>1355.2869496323772</v>
      </c>
      <c r="R1603" s="83">
        <f t="shared" si="24"/>
        <v>9345</v>
      </c>
    </row>
    <row r="1604" spans="1:18" x14ac:dyDescent="0.3">
      <c r="A1604" s="53" t="s">
        <v>9416</v>
      </c>
      <c r="B1604" s="53" t="s">
        <v>9328</v>
      </c>
      <c r="C1604" s="53" t="s">
        <v>6507</v>
      </c>
      <c r="D1604" s="91" t="s">
        <v>3181</v>
      </c>
      <c r="E1604" s="92" t="s">
        <v>3180</v>
      </c>
      <c r="F1604" s="93" t="s">
        <v>3180</v>
      </c>
      <c r="G1604" s="93" t="s">
        <v>18163</v>
      </c>
      <c r="H1604" s="93" t="s">
        <v>13600</v>
      </c>
      <c r="I1604" s="93" t="s">
        <v>6128</v>
      </c>
      <c r="J1604" s="93" t="s">
        <v>18164</v>
      </c>
      <c r="K1604" s="94">
        <v>13282</v>
      </c>
      <c r="L1604" s="90">
        <f>K1604*'Age Distribution'!$U$6</f>
        <v>827.97214312234007</v>
      </c>
      <c r="M1604" s="90">
        <f>K1604*'Age Distribution'!$U$7</f>
        <v>2593.3887621354688</v>
      </c>
      <c r="N1604" s="82">
        <f>K1604*'Age Distribution'!$U$8</f>
        <v>2767.0885263269824</v>
      </c>
      <c r="O1604" s="82">
        <f>K1604*'Age Distribution'!$U$9</f>
        <v>2557.6677417168398</v>
      </c>
      <c r="P1604" s="82">
        <f>K1604*'Age Distribution'!$U$10</f>
        <v>2609.6205190453747</v>
      </c>
      <c r="Q1604" s="82">
        <f>K1604*'Age Distribution'!$U$11</f>
        <v>1926.2623076529944</v>
      </c>
      <c r="R1604" s="83">
        <f t="shared" si="24"/>
        <v>13282</v>
      </c>
    </row>
    <row r="1605" spans="1:18" x14ac:dyDescent="0.3">
      <c r="A1605" s="53" t="s">
        <v>9415</v>
      </c>
      <c r="B1605" s="53" t="s">
        <v>9328</v>
      </c>
      <c r="C1605" s="53" t="s">
        <v>6506</v>
      </c>
      <c r="D1605" s="91" t="s">
        <v>3179</v>
      </c>
      <c r="E1605" s="92" t="s">
        <v>3178</v>
      </c>
      <c r="F1605" s="93" t="s">
        <v>3178</v>
      </c>
      <c r="G1605" s="93" t="s">
        <v>18165</v>
      </c>
      <c r="H1605" s="93" t="s">
        <v>18166</v>
      </c>
      <c r="I1605" s="93" t="s">
        <v>17300</v>
      </c>
      <c r="J1605" s="93" t="s">
        <v>18167</v>
      </c>
      <c r="K1605" s="94">
        <v>6619</v>
      </c>
      <c r="L1605" s="90">
        <f>K1605*'Age Distribution'!$U$6</f>
        <v>412.61463750389765</v>
      </c>
      <c r="M1605" s="90">
        <f>K1605*'Age Distribution'!$U$7</f>
        <v>1292.3987514361293</v>
      </c>
      <c r="N1605" s="82">
        <f>K1605*'Age Distribution'!$U$8</f>
        <v>1378.9609212286023</v>
      </c>
      <c r="O1605" s="82">
        <f>K1605*'Age Distribution'!$U$9</f>
        <v>1274.5974087052975</v>
      </c>
      <c r="P1605" s="82">
        <f>K1605*'Age Distribution'!$U$10</f>
        <v>1300.4877439814286</v>
      </c>
      <c r="Q1605" s="82">
        <f>K1605*'Age Distribution'!$U$11</f>
        <v>959.94053714464462</v>
      </c>
      <c r="R1605" s="83">
        <f t="shared" ref="R1605:R1668" si="25">SUM(L1605:Q1605)</f>
        <v>6619</v>
      </c>
    </row>
    <row r="1606" spans="1:18" x14ac:dyDescent="0.3">
      <c r="A1606" s="53" t="s">
        <v>9414</v>
      </c>
      <c r="B1606" s="53" t="s">
        <v>9328</v>
      </c>
      <c r="C1606" s="53" t="s">
        <v>6505</v>
      </c>
      <c r="D1606" s="91" t="s">
        <v>3177</v>
      </c>
      <c r="E1606" s="92" t="s">
        <v>3176</v>
      </c>
      <c r="F1606" s="93" t="s">
        <v>18168</v>
      </c>
      <c r="G1606" s="93" t="s">
        <v>18169</v>
      </c>
      <c r="H1606" s="93" t="s">
        <v>18170</v>
      </c>
      <c r="I1606" s="93" t="s">
        <v>18171</v>
      </c>
      <c r="J1606" s="93" t="s">
        <v>18172</v>
      </c>
      <c r="K1606" s="94">
        <v>5667</v>
      </c>
      <c r="L1606" s="90">
        <f>K1606*'Age Distribution'!$U$6</f>
        <v>353.26894557102099</v>
      </c>
      <c r="M1606" s="90">
        <f>K1606*'Age Distribution'!$U$7</f>
        <v>1106.5151419230313</v>
      </c>
      <c r="N1606" s="82">
        <f>K1606*'Age Distribution'!$U$8</f>
        <v>1180.6272156825032</v>
      </c>
      <c r="O1606" s="82">
        <f>K1606*'Age Distribution'!$U$9</f>
        <v>1091.274137352005</v>
      </c>
      <c r="P1606" s="82">
        <f>K1606*'Age Distribution'!$U$10</f>
        <v>1113.4407078324152</v>
      </c>
      <c r="Q1606" s="82">
        <f>K1606*'Age Distribution'!$U$11</f>
        <v>821.87385163902422</v>
      </c>
      <c r="R1606" s="83">
        <f t="shared" si="25"/>
        <v>5667</v>
      </c>
    </row>
    <row r="1607" spans="1:18" x14ac:dyDescent="0.3">
      <c r="A1607" s="53" t="s">
        <v>9412</v>
      </c>
      <c r="B1607" s="53" t="s">
        <v>9328</v>
      </c>
      <c r="C1607" s="53" t="s">
        <v>6504</v>
      </c>
      <c r="D1607" s="91" t="s">
        <v>3175</v>
      </c>
      <c r="E1607" s="92" t="s">
        <v>3174</v>
      </c>
      <c r="F1607" s="93" t="s">
        <v>18173</v>
      </c>
      <c r="G1607" s="93" t="s">
        <v>18174</v>
      </c>
      <c r="H1607" s="93" t="s">
        <v>18175</v>
      </c>
      <c r="I1607" s="93" t="s">
        <v>18176</v>
      </c>
      <c r="J1607" s="93" t="s">
        <v>18177</v>
      </c>
      <c r="K1607" s="94">
        <v>10399</v>
      </c>
      <c r="L1607" s="90">
        <f>K1607*'Age Distribution'!$U$6</f>
        <v>648.25194370796669</v>
      </c>
      <c r="M1607" s="90">
        <f>K1607*'Age Distribution'!$U$7</f>
        <v>2030.4660245028415</v>
      </c>
      <c r="N1607" s="82">
        <f>K1607*'Age Distribution'!$U$8</f>
        <v>2166.4623991322305</v>
      </c>
      <c r="O1607" s="82">
        <f>K1607*'Age Distribution'!$U$9</f>
        <v>2002.4986331963121</v>
      </c>
      <c r="P1607" s="82">
        <f>K1607*'Age Distribution'!$U$10</f>
        <v>2043.174505161335</v>
      </c>
      <c r="Q1607" s="82">
        <f>K1607*'Age Distribution'!$U$11</f>
        <v>1508.1464942993141</v>
      </c>
      <c r="R1607" s="83">
        <f t="shared" si="25"/>
        <v>10398.999999999998</v>
      </c>
    </row>
    <row r="1608" spans="1:18" x14ac:dyDescent="0.3">
      <c r="A1608" s="53" t="s">
        <v>9411</v>
      </c>
      <c r="B1608" s="53" t="s">
        <v>9328</v>
      </c>
      <c r="C1608" s="53" t="s">
        <v>6503</v>
      </c>
      <c r="D1608" s="91" t="s">
        <v>3173</v>
      </c>
      <c r="E1608" s="92" t="s">
        <v>3172</v>
      </c>
      <c r="F1608" s="93" t="s">
        <v>3172</v>
      </c>
      <c r="G1608" s="93" t="s">
        <v>18178</v>
      </c>
      <c r="H1608" s="93" t="s">
        <v>18179</v>
      </c>
      <c r="I1608" s="93" t="s">
        <v>18180</v>
      </c>
      <c r="J1608" s="93" t="s">
        <v>18181</v>
      </c>
      <c r="K1608" s="94">
        <v>1169</v>
      </c>
      <c r="L1608" s="90">
        <f>K1608*'Age Distribution'!$U$6</f>
        <v>72.87301877051766</v>
      </c>
      <c r="M1608" s="90">
        <f>K1608*'Age Distribution'!$U$7</f>
        <v>228.25413815211286</v>
      </c>
      <c r="N1608" s="82">
        <f>K1608*'Age Distribution'!$U$8</f>
        <v>243.54212372204805</v>
      </c>
      <c r="O1608" s="82">
        <f>K1608*'Age Distribution'!$U$9</f>
        <v>225.11019349999893</v>
      </c>
      <c r="P1608" s="82">
        <f>K1608*'Age Distribution'!$U$10</f>
        <v>229.68275762415621</v>
      </c>
      <c r="Q1608" s="82">
        <f>K1608*'Age Distribution'!$U$11</f>
        <v>169.53776823116627</v>
      </c>
      <c r="R1608" s="83">
        <f t="shared" si="25"/>
        <v>1169</v>
      </c>
    </row>
    <row r="1609" spans="1:18" x14ac:dyDescent="0.3">
      <c r="A1609" s="53" t="s">
        <v>9410</v>
      </c>
      <c r="B1609" s="53" t="s">
        <v>9328</v>
      </c>
      <c r="C1609" s="53" t="s">
        <v>6502</v>
      </c>
      <c r="D1609" s="91" t="s">
        <v>3171</v>
      </c>
      <c r="E1609" s="92" t="s">
        <v>3170</v>
      </c>
      <c r="F1609" s="93" t="s">
        <v>3170</v>
      </c>
      <c r="G1609" s="93" t="s">
        <v>18182</v>
      </c>
      <c r="H1609" s="93" t="s">
        <v>18183</v>
      </c>
      <c r="I1609" s="93" t="s">
        <v>18184</v>
      </c>
      <c r="J1609" s="93" t="s">
        <v>18185</v>
      </c>
      <c r="K1609" s="94">
        <v>82344</v>
      </c>
      <c r="L1609" s="90">
        <f>K1609*'Age Distribution'!$U$6</f>
        <v>5133.153000547054</v>
      </c>
      <c r="M1609" s="90">
        <f>K1609*'Age Distribution'!$U$7</f>
        <v>16078.151199313586</v>
      </c>
      <c r="N1609" s="82">
        <f>K1609*'Age Distribution'!$U$8</f>
        <v>17155.032194840311</v>
      </c>
      <c r="O1609" s="82">
        <f>K1609*'Age Distribution'!$U$9</f>
        <v>15856.692706213782</v>
      </c>
      <c r="P1609" s="82">
        <f>K1609*'Age Distribution'!$U$10</f>
        <v>16178.782714973071</v>
      </c>
      <c r="Q1609" s="82">
        <f>K1609*'Age Distribution'!$U$11</f>
        <v>11942.188184112194</v>
      </c>
      <c r="R1609" s="83">
        <f t="shared" si="25"/>
        <v>82344</v>
      </c>
    </row>
    <row r="1610" spans="1:18" x14ac:dyDescent="0.3">
      <c r="A1610" s="53" t="s">
        <v>9408</v>
      </c>
      <c r="B1610" s="53" t="s">
        <v>9328</v>
      </c>
      <c r="C1610" s="53" t="s">
        <v>6501</v>
      </c>
      <c r="D1610" s="91" t="s">
        <v>3169</v>
      </c>
      <c r="E1610" s="92" t="s">
        <v>3168</v>
      </c>
      <c r="F1610" s="93" t="s">
        <v>3168</v>
      </c>
      <c r="G1610" s="93" t="s">
        <v>18186</v>
      </c>
      <c r="H1610" s="93" t="s">
        <v>18187</v>
      </c>
      <c r="I1610" s="93" t="s">
        <v>468</v>
      </c>
      <c r="J1610" s="93" t="s">
        <v>15736</v>
      </c>
      <c r="K1610" s="94">
        <v>5894</v>
      </c>
      <c r="L1610" s="90">
        <f>K1610*'Age Distribution'!$U$6</f>
        <v>367.41965152560402</v>
      </c>
      <c r="M1610" s="90">
        <f>K1610*'Age Distribution'!$U$7</f>
        <v>1150.8382294855032</v>
      </c>
      <c r="N1610" s="82">
        <f>K1610*'Age Distribution'!$U$8</f>
        <v>1227.9189711015836</v>
      </c>
      <c r="O1610" s="82">
        <f>K1610*'Age Distribution'!$U$9</f>
        <v>1134.986724113767</v>
      </c>
      <c r="P1610" s="82">
        <f>K1610*'Age Distribution'!$U$10</f>
        <v>1158.0412090990392</v>
      </c>
      <c r="Q1610" s="82">
        <f>K1610*'Age Distribution'!$U$11</f>
        <v>854.79521467450297</v>
      </c>
      <c r="R1610" s="83">
        <f t="shared" si="25"/>
        <v>5894</v>
      </c>
    </row>
    <row r="1611" spans="1:18" x14ac:dyDescent="0.3">
      <c r="A1611" s="53" t="s">
        <v>9406</v>
      </c>
      <c r="B1611" s="53" t="s">
        <v>9328</v>
      </c>
      <c r="C1611" s="53" t="s">
        <v>6500</v>
      </c>
      <c r="D1611" s="91" t="s">
        <v>3167</v>
      </c>
      <c r="E1611" s="92" t="s">
        <v>3166</v>
      </c>
      <c r="F1611" s="93" t="s">
        <v>3166</v>
      </c>
      <c r="G1611" s="93" t="s">
        <v>3166</v>
      </c>
      <c r="H1611" s="93" t="s">
        <v>18188</v>
      </c>
      <c r="I1611" s="93" t="s">
        <v>18189</v>
      </c>
      <c r="J1611" s="93" t="s">
        <v>18190</v>
      </c>
      <c r="K1611" s="94">
        <v>12092</v>
      </c>
      <c r="L1611" s="90">
        <f>K1611*'Age Distribution'!$U$6</f>
        <v>753.79002820624419</v>
      </c>
      <c r="M1611" s="90">
        <f>K1611*'Age Distribution'!$U$7</f>
        <v>2361.0342502440963</v>
      </c>
      <c r="N1611" s="82">
        <f>K1611*'Age Distribution'!$U$8</f>
        <v>2519.1713943943587</v>
      </c>
      <c r="O1611" s="82">
        <f>K1611*'Age Distribution'!$U$9</f>
        <v>2328.5136525252242</v>
      </c>
      <c r="P1611" s="82">
        <f>K1611*'Age Distribution'!$U$10</f>
        <v>2375.8117238591076</v>
      </c>
      <c r="Q1611" s="82">
        <f>K1611*'Age Distribution'!$U$11</f>
        <v>1753.6789507709689</v>
      </c>
      <c r="R1611" s="83">
        <f t="shared" si="25"/>
        <v>12092</v>
      </c>
    </row>
    <row r="1612" spans="1:18" x14ac:dyDescent="0.3">
      <c r="A1612" s="53" t="s">
        <v>9405</v>
      </c>
      <c r="B1612" s="53" t="s">
        <v>9328</v>
      </c>
      <c r="C1612" s="53" t="s">
        <v>6499</v>
      </c>
      <c r="D1612" s="91" t="s">
        <v>3165</v>
      </c>
      <c r="E1612" s="92" t="s">
        <v>3164</v>
      </c>
      <c r="F1612" s="93" t="s">
        <v>3164</v>
      </c>
      <c r="G1612" s="93" t="s">
        <v>18191</v>
      </c>
      <c r="H1612" s="93" t="s">
        <v>18192</v>
      </c>
      <c r="I1612" s="93" t="s">
        <v>18193</v>
      </c>
      <c r="J1612" s="93" t="s">
        <v>18194</v>
      </c>
      <c r="K1612" s="94">
        <v>1793</v>
      </c>
      <c r="L1612" s="90">
        <f>K1612*'Age Distribution'!$U$6</f>
        <v>111.77187566769732</v>
      </c>
      <c r="M1612" s="90">
        <f>K1612*'Age Distribution'!$U$7</f>
        <v>350.0938149758241</v>
      </c>
      <c r="N1612" s="82">
        <f>K1612*'Age Distribution'!$U$8</f>
        <v>373.54236769344067</v>
      </c>
      <c r="O1612" s="82">
        <f>K1612*'Age Distribution'!$U$9</f>
        <v>345.27166547946797</v>
      </c>
      <c r="P1612" s="82">
        <f>K1612*'Age Distribution'!$U$10</f>
        <v>352.2850166125852</v>
      </c>
      <c r="Q1612" s="82">
        <f>K1612*'Age Distribution'!$U$11</f>
        <v>260.03525957098469</v>
      </c>
      <c r="R1612" s="83">
        <f t="shared" si="25"/>
        <v>1792.9999999999998</v>
      </c>
    </row>
    <row r="1613" spans="1:18" x14ac:dyDescent="0.3">
      <c r="A1613" s="53" t="s">
        <v>9403</v>
      </c>
      <c r="B1613" s="53" t="s">
        <v>9328</v>
      </c>
      <c r="C1613" s="53" t="s">
        <v>6498</v>
      </c>
      <c r="D1613" s="91" t="s">
        <v>3163</v>
      </c>
      <c r="E1613" s="92" t="s">
        <v>3162</v>
      </c>
      <c r="F1613" s="93" t="s">
        <v>18195</v>
      </c>
      <c r="G1613" s="93" t="s">
        <v>5327</v>
      </c>
      <c r="H1613" s="93" t="s">
        <v>18196</v>
      </c>
      <c r="I1613" s="93" t="s">
        <v>15872</v>
      </c>
      <c r="J1613" s="93" t="s">
        <v>18197</v>
      </c>
      <c r="K1613" s="94">
        <v>9518</v>
      </c>
      <c r="L1613" s="90">
        <f>K1613*'Age Distribution'!$U$6</f>
        <v>593.33224350537819</v>
      </c>
      <c r="M1613" s="90">
        <f>K1613*'Age Distribution'!$U$7</f>
        <v>1858.4455833462875</v>
      </c>
      <c r="N1613" s="82">
        <f>K1613*'Age Distribution'!$U$8</f>
        <v>1982.9203880123639</v>
      </c>
      <c r="O1613" s="82">
        <f>K1613*'Age Distribution'!$U$9</f>
        <v>1832.8475806099143</v>
      </c>
      <c r="P1613" s="82">
        <f>K1613*'Age Distribution'!$U$10</f>
        <v>1870.0774055318382</v>
      </c>
      <c r="Q1613" s="82">
        <f>K1613*'Age Distribution'!$U$11</f>
        <v>1380.3767989942178</v>
      </c>
      <c r="R1613" s="83">
        <f t="shared" si="25"/>
        <v>9518</v>
      </c>
    </row>
    <row r="1614" spans="1:18" x14ac:dyDescent="0.3">
      <c r="A1614" s="53" t="s">
        <v>9402</v>
      </c>
      <c r="B1614" s="53" t="s">
        <v>9328</v>
      </c>
      <c r="C1614" s="53" t="s">
        <v>6497</v>
      </c>
      <c r="D1614" s="91" t="s">
        <v>3161</v>
      </c>
      <c r="E1614" s="92" t="s">
        <v>3160</v>
      </c>
      <c r="F1614" s="93" t="s">
        <v>18198</v>
      </c>
      <c r="G1614" s="93" t="s">
        <v>18199</v>
      </c>
      <c r="H1614" s="93" t="s">
        <v>18200</v>
      </c>
      <c r="I1614" s="93" t="s">
        <v>15984</v>
      </c>
      <c r="J1614" s="93" t="s">
        <v>14211</v>
      </c>
      <c r="K1614" s="94">
        <v>9150</v>
      </c>
      <c r="L1614" s="90">
        <f>K1614*'Age Distribution'!$U$6</f>
        <v>570.39189200191322</v>
      </c>
      <c r="M1614" s="90">
        <f>K1614*'Age Distribution'!$U$7</f>
        <v>1786.5914149630732</v>
      </c>
      <c r="N1614" s="82">
        <f>K1614*'Age Distribution'!$U$8</f>
        <v>1906.2535774651324</v>
      </c>
      <c r="O1614" s="82">
        <f>K1614*'Age Distribution'!$U$9</f>
        <v>1761.9831227758684</v>
      </c>
      <c r="P1614" s="82">
        <f>K1614*'Age Distribution'!$U$10</f>
        <v>1797.7735092053288</v>
      </c>
      <c r="Q1614" s="82">
        <f>K1614*'Age Distribution'!$U$11</f>
        <v>1327.0064835886837</v>
      </c>
      <c r="R1614" s="83">
        <f t="shared" si="25"/>
        <v>9150</v>
      </c>
    </row>
    <row r="1615" spans="1:18" x14ac:dyDescent="0.3">
      <c r="A1615" s="53" t="s">
        <v>9400</v>
      </c>
      <c r="B1615" s="53" t="s">
        <v>9328</v>
      </c>
      <c r="C1615" s="53" t="s">
        <v>6496</v>
      </c>
      <c r="D1615" s="91" t="s">
        <v>3159</v>
      </c>
      <c r="E1615" s="92" t="s">
        <v>3158</v>
      </c>
      <c r="F1615" s="93" t="s">
        <v>3158</v>
      </c>
      <c r="G1615" s="93" t="s">
        <v>5259</v>
      </c>
      <c r="H1615" s="93" t="s">
        <v>18201</v>
      </c>
      <c r="I1615" s="93" t="s">
        <v>1547</v>
      </c>
      <c r="J1615" s="93" t="s">
        <v>18202</v>
      </c>
      <c r="K1615" s="94">
        <v>3108</v>
      </c>
      <c r="L1615" s="90">
        <f>K1615*'Age Distribution'!$U$6</f>
        <v>193.7462295455679</v>
      </c>
      <c r="M1615" s="90">
        <f>K1615*'Age Distribution'!$U$7</f>
        <v>606.8553134104078</v>
      </c>
      <c r="N1615" s="82">
        <f>K1615*'Age Distribution'!$U$8</f>
        <v>647.50121516520562</v>
      </c>
      <c r="O1615" s="82">
        <f>K1615*'Age Distribution'!$U$9</f>
        <v>598.49656235927864</v>
      </c>
      <c r="P1615" s="82">
        <f>K1615*'Age Distribution'!$U$10</f>
        <v>610.65355919236742</v>
      </c>
      <c r="Q1615" s="82">
        <f>K1615*'Age Distribution'!$U$11</f>
        <v>450.74712032717258</v>
      </c>
      <c r="R1615" s="83">
        <f t="shared" si="25"/>
        <v>3108</v>
      </c>
    </row>
    <row r="1616" spans="1:18" x14ac:dyDescent="0.3">
      <c r="A1616" s="53" t="s">
        <v>9398</v>
      </c>
      <c r="B1616" s="53" t="s">
        <v>9328</v>
      </c>
      <c r="C1616" s="53" t="s">
        <v>6495</v>
      </c>
      <c r="D1616" s="91" t="s">
        <v>3157</v>
      </c>
      <c r="E1616" s="92" t="s">
        <v>3156</v>
      </c>
      <c r="F1616" s="93" t="s">
        <v>3156</v>
      </c>
      <c r="G1616" s="93" t="s">
        <v>18203</v>
      </c>
      <c r="H1616" s="93" t="s">
        <v>18204</v>
      </c>
      <c r="I1616" s="93" t="s">
        <v>18205</v>
      </c>
      <c r="J1616" s="93" t="s">
        <v>18206</v>
      </c>
      <c r="K1616" s="94">
        <v>11442</v>
      </c>
      <c r="L1616" s="90">
        <f>K1616*'Age Distribution'!$U$6</f>
        <v>713.27038560501546</v>
      </c>
      <c r="M1616" s="90">
        <f>K1616*'Age Distribution'!$U$7</f>
        <v>2234.1179202193971</v>
      </c>
      <c r="N1616" s="82">
        <f>K1616*'Age Distribution'!$U$8</f>
        <v>2383.7544735908245</v>
      </c>
      <c r="O1616" s="82">
        <f>K1616*'Age Distribution'!$U$9</f>
        <v>2203.3454525466104</v>
      </c>
      <c r="P1616" s="82">
        <f>K1616*'Age Distribution'!$U$10</f>
        <v>2248.1010374128277</v>
      </c>
      <c r="Q1616" s="82">
        <f>K1616*'Age Distribution'!$U$11</f>
        <v>1659.4107306253247</v>
      </c>
      <c r="R1616" s="83">
        <f t="shared" si="25"/>
        <v>11442</v>
      </c>
    </row>
    <row r="1617" spans="1:18" x14ac:dyDescent="0.3">
      <c r="A1617" s="53" t="s">
        <v>9396</v>
      </c>
      <c r="B1617" s="53" t="s">
        <v>9328</v>
      </c>
      <c r="C1617" s="53" t="s">
        <v>6494</v>
      </c>
      <c r="D1617" s="91" t="s">
        <v>3155</v>
      </c>
      <c r="E1617" s="92" t="s">
        <v>3154</v>
      </c>
      <c r="F1617" s="93" t="s">
        <v>3154</v>
      </c>
      <c r="G1617" s="93" t="s">
        <v>18207</v>
      </c>
      <c r="H1617" s="93" t="s">
        <v>18208</v>
      </c>
      <c r="I1617" s="93" t="s">
        <v>18209</v>
      </c>
      <c r="J1617" s="93" t="s">
        <v>18210</v>
      </c>
      <c r="K1617" s="94">
        <v>94924</v>
      </c>
      <c r="L1617" s="90">
        <f>K1617*'Age Distribution'!$U$6</f>
        <v>5917.3639296600668</v>
      </c>
      <c r="M1617" s="90">
        <f>K1617*'Age Distribution'!$U$7</f>
        <v>18534.470325022379</v>
      </c>
      <c r="N1617" s="82">
        <f>K1617*'Age Distribution'!$U$8</f>
        <v>19775.870446699479</v>
      </c>
      <c r="O1617" s="82">
        <f>K1617*'Age Distribution'!$U$9</f>
        <v>18279.17879195372</v>
      </c>
      <c r="P1617" s="82">
        <f>K1617*'Age Distribution'!$U$10</f>
        <v>18650.475692656462</v>
      </c>
      <c r="Q1617" s="82">
        <f>K1617*'Age Distribution'!$U$11</f>
        <v>13766.640814007893</v>
      </c>
      <c r="R1617" s="83">
        <f t="shared" si="25"/>
        <v>94924</v>
      </c>
    </row>
    <row r="1618" spans="1:18" x14ac:dyDescent="0.3">
      <c r="A1618" s="53" t="s">
        <v>9394</v>
      </c>
      <c r="B1618" s="53" t="s">
        <v>9328</v>
      </c>
      <c r="C1618" s="53" t="s">
        <v>6493</v>
      </c>
      <c r="D1618" s="91" t="s">
        <v>3153</v>
      </c>
      <c r="E1618" s="92" t="s">
        <v>3152</v>
      </c>
      <c r="F1618" s="93" t="s">
        <v>18211</v>
      </c>
      <c r="G1618" s="93" t="s">
        <v>18212</v>
      </c>
      <c r="H1618" s="93" t="s">
        <v>18213</v>
      </c>
      <c r="I1618" s="93" t="s">
        <v>18214</v>
      </c>
      <c r="J1618" s="93" t="s">
        <v>18215</v>
      </c>
      <c r="K1618" s="94">
        <v>97308</v>
      </c>
      <c r="L1618" s="90">
        <f>K1618*'Age Distribution'!$U$6</f>
        <v>6065.9775111390354</v>
      </c>
      <c r="M1618" s="90">
        <f>K1618*'Age Distribution'!$U$7</f>
        <v>18999.960372374506</v>
      </c>
      <c r="N1618" s="82">
        <f>K1618*'Age Distribution'!$U$8</f>
        <v>20272.538045461977</v>
      </c>
      <c r="O1618" s="82">
        <f>K1618*'Age Distribution'!$U$9</f>
        <v>18738.257236182973</v>
      </c>
      <c r="P1618" s="82">
        <f>K1618*'Age Distribution'!$U$10</f>
        <v>19118.879194945588</v>
      </c>
      <c r="Q1618" s="82">
        <f>K1618*'Age Distribution'!$U$11</f>
        <v>14112.387639895918</v>
      </c>
      <c r="R1618" s="83">
        <f t="shared" si="25"/>
        <v>97308</v>
      </c>
    </row>
    <row r="1619" spans="1:18" x14ac:dyDescent="0.3">
      <c r="A1619" s="53" t="s">
        <v>9392</v>
      </c>
      <c r="B1619" s="53" t="s">
        <v>9328</v>
      </c>
      <c r="C1619" s="53" t="s">
        <v>6492</v>
      </c>
      <c r="D1619" s="91" t="s">
        <v>3151</v>
      </c>
      <c r="E1619" s="92" t="s">
        <v>3150</v>
      </c>
      <c r="F1619" s="93" t="s">
        <v>18216</v>
      </c>
      <c r="G1619" s="93" t="s">
        <v>18217</v>
      </c>
      <c r="H1619" s="93" t="s">
        <v>18218</v>
      </c>
      <c r="I1619" s="93" t="s">
        <v>18219</v>
      </c>
      <c r="J1619" s="93" t="s">
        <v>18220</v>
      </c>
      <c r="K1619" s="94">
        <v>1309</v>
      </c>
      <c r="L1619" s="90">
        <f>K1619*'Age Distribution'!$U$6</f>
        <v>81.600326407705396</v>
      </c>
      <c r="M1619" s="90">
        <f>K1619*'Age Distribution'!$U$7</f>
        <v>255.58996308050962</v>
      </c>
      <c r="N1619" s="82">
        <f>K1619*'Age Distribution'!$U$8</f>
        <v>272.70884512588611</v>
      </c>
      <c r="O1619" s="82">
        <f>K1619*'Age Distribution'!$U$9</f>
        <v>252.06949811077726</v>
      </c>
      <c r="P1619" s="82">
        <f>K1619*'Age Distribution'!$U$10</f>
        <v>257.18967470489349</v>
      </c>
      <c r="Q1619" s="82">
        <f>K1619*'Age Distribution'!$U$11</f>
        <v>189.8416925702281</v>
      </c>
      <c r="R1619" s="83">
        <f t="shared" si="25"/>
        <v>1309</v>
      </c>
    </row>
    <row r="1620" spans="1:18" x14ac:dyDescent="0.3">
      <c r="A1620" s="53" t="s">
        <v>9391</v>
      </c>
      <c r="B1620" s="53" t="s">
        <v>9328</v>
      </c>
      <c r="C1620" s="53" t="s">
        <v>6491</v>
      </c>
      <c r="D1620" s="91" t="s">
        <v>3149</v>
      </c>
      <c r="E1620" s="92" t="s">
        <v>3148</v>
      </c>
      <c r="F1620" s="93" t="s">
        <v>3148</v>
      </c>
      <c r="G1620" s="93" t="s">
        <v>18221</v>
      </c>
      <c r="H1620" s="93" t="s">
        <v>18222</v>
      </c>
      <c r="I1620" s="93" t="s">
        <v>3354</v>
      </c>
      <c r="J1620" s="93" t="s">
        <v>1469</v>
      </c>
      <c r="K1620" s="94">
        <v>13696</v>
      </c>
      <c r="L1620" s="90">
        <f>K1620*'Age Distribution'!$U$6</f>
        <v>853.78003856373812</v>
      </c>
      <c r="M1620" s="90">
        <f>K1620*'Age Distribution'!$U$7</f>
        <v>2674.2247015665848</v>
      </c>
      <c r="N1620" s="82">
        <f>K1620*'Age Distribution'!$U$8</f>
        <v>2853.3386881926176</v>
      </c>
      <c r="O1620" s="82">
        <f>K1620*'Age Distribution'!$U$9</f>
        <v>2637.3902567801415</v>
      </c>
      <c r="P1620" s="82">
        <f>K1620*'Age Distribution'!$U$10</f>
        <v>2690.9624024126979</v>
      </c>
      <c r="Q1620" s="82">
        <f>K1620*'Age Distribution'!$U$11</f>
        <v>1986.3039124842201</v>
      </c>
      <c r="R1620" s="83">
        <f t="shared" si="25"/>
        <v>13695.999999999998</v>
      </c>
    </row>
    <row r="1621" spans="1:18" x14ac:dyDescent="0.3">
      <c r="A1621" s="53" t="s">
        <v>9389</v>
      </c>
      <c r="B1621" s="53" t="s">
        <v>9328</v>
      </c>
      <c r="C1621" s="53" t="s">
        <v>6490</v>
      </c>
      <c r="D1621" s="91" t="s">
        <v>3147</v>
      </c>
      <c r="E1621" s="92" t="s">
        <v>3146</v>
      </c>
      <c r="F1621" s="93" t="s">
        <v>3146</v>
      </c>
      <c r="G1621" s="93" t="s">
        <v>18223</v>
      </c>
      <c r="H1621" s="93" t="s">
        <v>6879</v>
      </c>
      <c r="I1621" s="93" t="s">
        <v>18224</v>
      </c>
      <c r="J1621" s="93" t="s">
        <v>18225</v>
      </c>
      <c r="K1621" s="95">
        <v>852</v>
      </c>
      <c r="L1621" s="90">
        <f>K1621*'Age Distribution'!$U$6</f>
        <v>53.111900763456838</v>
      </c>
      <c r="M1621" s="90">
        <f>K1621*'Age Distribution'!$U$7</f>
        <v>166.35802027852878</v>
      </c>
      <c r="N1621" s="82">
        <f>K1621*'Age Distribution'!$U$8</f>
        <v>177.50033311478609</v>
      </c>
      <c r="O1621" s="82">
        <f>K1621*'Age Distribution'!$U$9</f>
        <v>164.06662520273662</v>
      </c>
      <c r="P1621" s="82">
        <f>K1621*'Age Distribution'!$U$10</f>
        <v>167.39923823420111</v>
      </c>
      <c r="Q1621" s="82">
        <f>K1621*'Age Distribution'!$U$11</f>
        <v>123.56388240629056</v>
      </c>
      <c r="R1621" s="83">
        <f t="shared" si="25"/>
        <v>852</v>
      </c>
    </row>
    <row r="1622" spans="1:18" x14ac:dyDescent="0.3">
      <c r="A1622" s="53" t="s">
        <v>9388</v>
      </c>
      <c r="B1622" s="53" t="s">
        <v>9328</v>
      </c>
      <c r="C1622" s="53" t="s">
        <v>6489</v>
      </c>
      <c r="D1622" s="91" t="s">
        <v>3145</v>
      </c>
      <c r="E1622" s="92" t="s">
        <v>3144</v>
      </c>
      <c r="F1622" s="93" t="s">
        <v>3144</v>
      </c>
      <c r="G1622" s="93" t="s">
        <v>18226</v>
      </c>
      <c r="H1622" s="93" t="s">
        <v>2370</v>
      </c>
      <c r="I1622" s="93" t="s">
        <v>4479</v>
      </c>
      <c r="J1622" s="93" t="s">
        <v>18227</v>
      </c>
      <c r="K1622" s="94">
        <v>3209</v>
      </c>
      <c r="L1622" s="90">
        <f>K1622*'Age Distribution'!$U$6</f>
        <v>200.04235862668193</v>
      </c>
      <c r="M1622" s="90">
        <f>K1622*'Age Distribution'!$U$7</f>
        <v>626.57615853732261</v>
      </c>
      <c r="N1622" s="82">
        <f>K1622*'Age Distribution'!$U$8</f>
        <v>668.54292132083162</v>
      </c>
      <c r="O1622" s="82">
        <f>K1622*'Age Distribution'!$U$9</f>
        <v>617.94577497134014</v>
      </c>
      <c r="P1622" s="82">
        <f>K1622*'Age Distribution'!$U$10</f>
        <v>630.49783508632788</v>
      </c>
      <c r="Q1622" s="82">
        <f>K1622*'Age Distribution'!$U$11</f>
        <v>465.39495145749578</v>
      </c>
      <c r="R1622" s="83">
        <f t="shared" si="25"/>
        <v>3209</v>
      </c>
    </row>
    <row r="1623" spans="1:18" x14ac:dyDescent="0.3">
      <c r="A1623" s="53" t="s">
        <v>9386</v>
      </c>
      <c r="B1623" s="53" t="s">
        <v>9328</v>
      </c>
      <c r="C1623" s="53" t="s">
        <v>6488</v>
      </c>
      <c r="D1623" s="91" t="s">
        <v>3143</v>
      </c>
      <c r="E1623" s="92" t="s">
        <v>3142</v>
      </c>
      <c r="F1623" s="93" t="s">
        <v>3142</v>
      </c>
      <c r="G1623" s="93" t="s">
        <v>14667</v>
      </c>
      <c r="H1623" s="93" t="s">
        <v>18228</v>
      </c>
      <c r="I1623" s="93" t="s">
        <v>3869</v>
      </c>
      <c r="J1623" s="93" t="s">
        <v>18229</v>
      </c>
      <c r="K1623" s="94">
        <v>16596</v>
      </c>
      <c r="L1623" s="90">
        <f>K1623*'Age Distribution'!$U$6</f>
        <v>1034.5599824769129</v>
      </c>
      <c r="M1623" s="90">
        <f>K1623*'Age Distribution'!$U$7</f>
        <v>3240.4667893690889</v>
      </c>
      <c r="N1623" s="82">
        <f>K1623*'Age Distribution'!$U$8</f>
        <v>3457.5064887006924</v>
      </c>
      <c r="O1623" s="82">
        <f>K1623*'Age Distribution'!$U$9</f>
        <v>3195.8329951462638</v>
      </c>
      <c r="P1623" s="82">
        <f>K1623*'Age Distribution'!$U$10</f>
        <v>3260.7485419422555</v>
      </c>
      <c r="Q1623" s="82">
        <f>K1623*'Age Distribution'!$U$11</f>
        <v>2406.8852023647864</v>
      </c>
      <c r="R1623" s="83">
        <f t="shared" si="25"/>
        <v>16596</v>
      </c>
    </row>
    <row r="1624" spans="1:18" x14ac:dyDescent="0.3">
      <c r="A1624" s="53" t="s">
        <v>9385</v>
      </c>
      <c r="B1624" s="53" t="s">
        <v>9328</v>
      </c>
      <c r="C1624" s="53" t="s">
        <v>6487</v>
      </c>
      <c r="D1624" s="91" t="s">
        <v>3141</v>
      </c>
      <c r="E1624" s="92" t="s">
        <v>3140</v>
      </c>
      <c r="F1624" s="93" t="s">
        <v>3140</v>
      </c>
      <c r="G1624" s="93" t="s">
        <v>18230</v>
      </c>
      <c r="H1624" s="93" t="s">
        <v>18231</v>
      </c>
      <c r="I1624" s="93" t="s">
        <v>18232</v>
      </c>
      <c r="J1624" s="93" t="s">
        <v>18233</v>
      </c>
      <c r="K1624" s="94">
        <v>11558</v>
      </c>
      <c r="L1624" s="90">
        <f>K1624*'Age Distribution'!$U$6</f>
        <v>720.50158336154243</v>
      </c>
      <c r="M1624" s="90">
        <f>K1624*'Age Distribution'!$U$7</f>
        <v>2256.7676037314973</v>
      </c>
      <c r="N1624" s="82">
        <f>K1624*'Age Distribution'!$U$8</f>
        <v>2407.9211856111474</v>
      </c>
      <c r="O1624" s="82">
        <f>K1624*'Age Distribution'!$U$9</f>
        <v>2225.6831620812554</v>
      </c>
      <c r="P1624" s="82">
        <f>K1624*'Age Distribution'!$U$10</f>
        <v>2270.8924829940102</v>
      </c>
      <c r="Q1624" s="82">
        <f>K1624*'Age Distribution'!$U$11</f>
        <v>1676.2339822205472</v>
      </c>
      <c r="R1624" s="83">
        <f t="shared" si="25"/>
        <v>11558</v>
      </c>
    </row>
    <row r="1625" spans="1:18" x14ac:dyDescent="0.3">
      <c r="A1625" s="53" t="s">
        <v>9384</v>
      </c>
      <c r="B1625" s="53" t="s">
        <v>9328</v>
      </c>
      <c r="C1625" s="53" t="s">
        <v>6486</v>
      </c>
      <c r="D1625" s="91" t="s">
        <v>3139</v>
      </c>
      <c r="E1625" s="92" t="s">
        <v>3002</v>
      </c>
      <c r="F1625" s="93" t="s">
        <v>3002</v>
      </c>
      <c r="G1625" s="93" t="s">
        <v>13044</v>
      </c>
      <c r="H1625" s="93" t="s">
        <v>18234</v>
      </c>
      <c r="I1625" s="93" t="s">
        <v>18235</v>
      </c>
      <c r="J1625" s="93" t="s">
        <v>18236</v>
      </c>
      <c r="K1625" s="94">
        <v>1991</v>
      </c>
      <c r="L1625" s="90">
        <f>K1625*'Age Distribution'!$U$6</f>
        <v>124.11478218314855</v>
      </c>
      <c r="M1625" s="90">
        <f>K1625*'Age Distribution'!$U$7</f>
        <v>388.75448166027093</v>
      </c>
      <c r="N1625" s="82">
        <f>K1625*'Age Distribution'!$U$8</f>
        <v>414.79244510744024</v>
      </c>
      <c r="O1625" s="82">
        <f>K1625*'Age Distribution'!$U$9</f>
        <v>383.39982485756877</v>
      </c>
      <c r="P1625" s="82">
        <f>K1625*'Age Distribution'!$U$10</f>
        <v>391.18765648391366</v>
      </c>
      <c r="Q1625" s="82">
        <f>K1625*'Age Distribution'!$U$11</f>
        <v>288.75080970765788</v>
      </c>
      <c r="R1625" s="83">
        <f t="shared" si="25"/>
        <v>1991</v>
      </c>
    </row>
    <row r="1626" spans="1:18" x14ac:dyDescent="0.3">
      <c r="A1626" s="53" t="s">
        <v>9382</v>
      </c>
      <c r="B1626" s="53" t="s">
        <v>9328</v>
      </c>
      <c r="C1626" s="53" t="s">
        <v>6485</v>
      </c>
      <c r="D1626" s="91" t="s">
        <v>3138</v>
      </c>
      <c r="E1626" s="92" t="s">
        <v>3137</v>
      </c>
      <c r="F1626" s="93" t="s">
        <v>3137</v>
      </c>
      <c r="G1626" s="93" t="s">
        <v>18237</v>
      </c>
      <c r="H1626" s="93" t="s">
        <v>18238</v>
      </c>
      <c r="I1626" s="93" t="s">
        <v>18239</v>
      </c>
      <c r="J1626" s="93" t="s">
        <v>17681</v>
      </c>
      <c r="K1626" s="94">
        <v>29099</v>
      </c>
      <c r="L1626" s="90">
        <f>K1626*'Age Distribution'!$U$6</f>
        <v>1813.9708923894725</v>
      </c>
      <c r="M1626" s="90">
        <f>K1626*'Age Distribution'!$U$7</f>
        <v>5681.7512113672647</v>
      </c>
      <c r="N1626" s="82">
        <f>K1626*'Age Distribution'!$U$8</f>
        <v>6062.3030437877469</v>
      </c>
      <c r="O1626" s="82">
        <f>K1626*'Age Distribution'!$U$9</f>
        <v>5603.4914633502731</v>
      </c>
      <c r="P1626" s="82">
        <f>K1626*'Age Distribution'!$U$10</f>
        <v>5717.3127152312418</v>
      </c>
      <c r="Q1626" s="82">
        <f>K1626*'Age Distribution'!$U$11</f>
        <v>4220.1706738740013</v>
      </c>
      <c r="R1626" s="83">
        <f t="shared" si="25"/>
        <v>29099</v>
      </c>
    </row>
    <row r="1627" spans="1:18" x14ac:dyDescent="0.3">
      <c r="A1627" s="53" t="s">
        <v>9381</v>
      </c>
      <c r="B1627" s="53" t="s">
        <v>9328</v>
      </c>
      <c r="C1627" s="53" t="s">
        <v>6484</v>
      </c>
      <c r="D1627" s="91" t="s">
        <v>3136</v>
      </c>
      <c r="E1627" s="92" t="s">
        <v>3135</v>
      </c>
      <c r="F1627" s="93" t="s">
        <v>3135</v>
      </c>
      <c r="G1627" s="93" t="s">
        <v>18240</v>
      </c>
      <c r="H1627" s="93" t="s">
        <v>18241</v>
      </c>
      <c r="I1627" s="93" t="s">
        <v>18242</v>
      </c>
      <c r="J1627" s="93" t="s">
        <v>18243</v>
      </c>
      <c r="K1627" s="94">
        <v>65856</v>
      </c>
      <c r="L1627" s="90">
        <f>K1627*'Age Distribution'!$U$6</f>
        <v>4105.3255125331143</v>
      </c>
      <c r="M1627" s="90">
        <f>K1627*'Age Distribution'!$U$7</f>
        <v>12858.772046317832</v>
      </c>
      <c r="N1627" s="82">
        <f>K1627*'Age Distribution'!$U$8</f>
        <v>13720.025748365437</v>
      </c>
      <c r="O1627" s="82">
        <f>K1627*'Age Distribution'!$U$9</f>
        <v>12681.65688891012</v>
      </c>
      <c r="P1627" s="82">
        <f>K1627*'Age Distribution'!$U$10</f>
        <v>12939.253794778813</v>
      </c>
      <c r="Q1627" s="82">
        <f>K1627*'Age Distribution'!$U$11</f>
        <v>9550.9660090946836</v>
      </c>
      <c r="R1627" s="83">
        <f t="shared" si="25"/>
        <v>65856</v>
      </c>
    </row>
    <row r="1628" spans="1:18" x14ac:dyDescent="0.3">
      <c r="A1628" s="53" t="s">
        <v>9379</v>
      </c>
      <c r="B1628" s="53" t="s">
        <v>9328</v>
      </c>
      <c r="C1628" s="53" t="s">
        <v>6483</v>
      </c>
      <c r="D1628" s="91" t="s">
        <v>3134</v>
      </c>
      <c r="E1628" s="92" t="s">
        <v>3133</v>
      </c>
      <c r="F1628" s="93" t="s">
        <v>3133</v>
      </c>
      <c r="G1628" s="93" t="s">
        <v>13201</v>
      </c>
      <c r="H1628" s="93" t="s">
        <v>18244</v>
      </c>
      <c r="I1628" s="93" t="s">
        <v>18245</v>
      </c>
      <c r="J1628" s="93" t="s">
        <v>18246</v>
      </c>
      <c r="K1628" s="94">
        <v>2359</v>
      </c>
      <c r="L1628" s="90">
        <f>K1628*'Age Distribution'!$U$6</f>
        <v>147.05513368661349</v>
      </c>
      <c r="M1628" s="90">
        <f>K1628*'Age Distribution'!$U$7</f>
        <v>460.60865004348523</v>
      </c>
      <c r="N1628" s="82">
        <f>K1628*'Age Distribution'!$U$8</f>
        <v>491.45925565467184</v>
      </c>
      <c r="O1628" s="82">
        <f>K1628*'Age Distribution'!$U$9</f>
        <v>454.2642826916146</v>
      </c>
      <c r="P1628" s="82">
        <f>K1628*'Age Distribution'!$U$10</f>
        <v>463.49155281042306</v>
      </c>
      <c r="Q1628" s="82">
        <f>K1628*'Age Distribution'!$U$11</f>
        <v>342.12112511319179</v>
      </c>
      <c r="R1628" s="83">
        <f t="shared" si="25"/>
        <v>2359</v>
      </c>
    </row>
    <row r="1629" spans="1:18" x14ac:dyDescent="0.3">
      <c r="A1629" s="53" t="s">
        <v>9378</v>
      </c>
      <c r="B1629" s="53" t="s">
        <v>9328</v>
      </c>
      <c r="C1629" s="53" t="s">
        <v>6482</v>
      </c>
      <c r="D1629" s="91" t="s">
        <v>3132</v>
      </c>
      <c r="E1629" s="92" t="s">
        <v>3131</v>
      </c>
      <c r="F1629" s="93" t="s">
        <v>3131</v>
      </c>
      <c r="G1629" s="93" t="s">
        <v>18247</v>
      </c>
      <c r="H1629" s="93" t="s">
        <v>18248</v>
      </c>
      <c r="I1629" s="93" t="s">
        <v>15019</v>
      </c>
      <c r="J1629" s="93" t="s">
        <v>18249</v>
      </c>
      <c r="K1629" s="94">
        <v>19125</v>
      </c>
      <c r="L1629" s="90">
        <f>K1629*'Age Distribution'!$U$6</f>
        <v>1192.2125611515401</v>
      </c>
      <c r="M1629" s="90">
        <f>K1629*'Age Distribution'!$U$7</f>
        <v>3734.268941111342</v>
      </c>
      <c r="N1629" s="82">
        <f>K1629*'Age Distribution'!$U$8</f>
        <v>3984.3824774885961</v>
      </c>
      <c r="O1629" s="82">
        <f>K1629*'Age Distribution'!$U$9</f>
        <v>3682.8335762938236</v>
      </c>
      <c r="P1629" s="82">
        <f>K1629*'Age Distribution'!$U$10</f>
        <v>3757.6413512078593</v>
      </c>
      <c r="Q1629" s="82">
        <f>K1629*'Age Distribution'!$U$11</f>
        <v>2773.6610927468391</v>
      </c>
      <c r="R1629" s="83">
        <f t="shared" si="25"/>
        <v>19125</v>
      </c>
    </row>
    <row r="1630" spans="1:18" x14ac:dyDescent="0.3">
      <c r="A1630" s="53" t="s">
        <v>9377</v>
      </c>
      <c r="B1630" s="53" t="s">
        <v>9328</v>
      </c>
      <c r="C1630" s="53" t="s">
        <v>6481</v>
      </c>
      <c r="D1630" s="91" t="s">
        <v>3130</v>
      </c>
      <c r="E1630" s="92" t="s">
        <v>3129</v>
      </c>
      <c r="F1630" s="93" t="s">
        <v>3129</v>
      </c>
      <c r="G1630" s="93" t="s">
        <v>3129</v>
      </c>
      <c r="H1630" s="93" t="s">
        <v>14066</v>
      </c>
      <c r="I1630" s="93" t="s">
        <v>14069</v>
      </c>
      <c r="J1630" s="93" t="s">
        <v>18250</v>
      </c>
      <c r="K1630" s="94">
        <v>1694</v>
      </c>
      <c r="L1630" s="90">
        <f>K1630*'Age Distribution'!$U$6</f>
        <v>105.6004224099717</v>
      </c>
      <c r="M1630" s="90">
        <f>K1630*'Age Distribution'!$U$7</f>
        <v>330.76348163360069</v>
      </c>
      <c r="N1630" s="82">
        <f>K1630*'Age Distribution'!$U$8</f>
        <v>352.91732898644091</v>
      </c>
      <c r="O1630" s="82">
        <f>K1630*'Age Distribution'!$U$9</f>
        <v>326.20758579041762</v>
      </c>
      <c r="P1630" s="82">
        <f>K1630*'Age Distribution'!$U$10</f>
        <v>332.83369667692097</v>
      </c>
      <c r="Q1630" s="82">
        <f>K1630*'Age Distribution'!$U$11</f>
        <v>245.67748450264813</v>
      </c>
      <c r="R1630" s="83">
        <f t="shared" si="25"/>
        <v>1694</v>
      </c>
    </row>
    <row r="1631" spans="1:18" x14ac:dyDescent="0.3">
      <c r="A1631" s="53" t="s">
        <v>9375</v>
      </c>
      <c r="B1631" s="53" t="s">
        <v>9328</v>
      </c>
      <c r="C1631" s="53" t="s">
        <v>6480</v>
      </c>
      <c r="D1631" s="91" t="s">
        <v>3128</v>
      </c>
      <c r="E1631" s="92" t="s">
        <v>3127</v>
      </c>
      <c r="F1631" s="93" t="s">
        <v>3127</v>
      </c>
      <c r="G1631" s="93" t="s">
        <v>17816</v>
      </c>
      <c r="H1631" s="93" t="s">
        <v>254</v>
      </c>
      <c r="I1631" s="93" t="s">
        <v>14315</v>
      </c>
      <c r="J1631" s="93" t="s">
        <v>14350</v>
      </c>
      <c r="K1631" s="94">
        <v>7820</v>
      </c>
      <c r="L1631" s="90">
        <f>K1631*'Age Distribution'!$U$6</f>
        <v>487.48246944862967</v>
      </c>
      <c r="M1631" s="90">
        <f>K1631*'Age Distribution'!$U$7</f>
        <v>1526.9010781433042</v>
      </c>
      <c r="N1631" s="82">
        <f>K1631*'Age Distribution'!$U$8</f>
        <v>1629.1697241286704</v>
      </c>
      <c r="O1631" s="82">
        <f>K1631*'Age Distribution'!$U$9</f>
        <v>1505.8697289734744</v>
      </c>
      <c r="P1631" s="82">
        <f>K1631*'Age Distribution'!$U$10</f>
        <v>1536.4577969383247</v>
      </c>
      <c r="Q1631" s="82">
        <f>K1631*'Age Distribution'!$U$11</f>
        <v>1134.1192023675965</v>
      </c>
      <c r="R1631" s="83">
        <f t="shared" si="25"/>
        <v>7820</v>
      </c>
    </row>
    <row r="1632" spans="1:18" x14ac:dyDescent="0.3">
      <c r="A1632" s="53" t="s">
        <v>9374</v>
      </c>
      <c r="B1632" s="53" t="s">
        <v>9328</v>
      </c>
      <c r="C1632" s="53" t="s">
        <v>6479</v>
      </c>
      <c r="D1632" s="91" t="s">
        <v>3126</v>
      </c>
      <c r="E1632" s="92" t="s">
        <v>3125</v>
      </c>
      <c r="F1632" s="93" t="s">
        <v>3125</v>
      </c>
      <c r="G1632" s="93" t="s">
        <v>18251</v>
      </c>
      <c r="H1632" s="93" t="s">
        <v>18252</v>
      </c>
      <c r="I1632" s="93" t="s">
        <v>18253</v>
      </c>
      <c r="J1632" s="93" t="s">
        <v>1604</v>
      </c>
      <c r="K1632" s="94">
        <v>1853</v>
      </c>
      <c r="L1632" s="90">
        <f>K1632*'Age Distribution'!$U$6</f>
        <v>115.5121503693492</v>
      </c>
      <c r="M1632" s="90">
        <f>K1632*'Age Distribution'!$U$7</f>
        <v>361.80916851656553</v>
      </c>
      <c r="N1632" s="82">
        <f>K1632*'Age Distribution'!$U$8</f>
        <v>386.04239115222845</v>
      </c>
      <c r="O1632" s="82">
        <f>K1632*'Age Distribution'!$U$9</f>
        <v>356.82565316980157</v>
      </c>
      <c r="P1632" s="82">
        <f>K1632*'Age Distribution'!$U$10</f>
        <v>364.07369536147263</v>
      </c>
      <c r="Q1632" s="82">
        <f>K1632*'Age Distribution'!$U$11</f>
        <v>268.73694143058265</v>
      </c>
      <c r="R1632" s="83">
        <f t="shared" si="25"/>
        <v>1853</v>
      </c>
    </row>
    <row r="1633" spans="1:18" x14ac:dyDescent="0.3">
      <c r="A1633" s="53" t="s">
        <v>9372</v>
      </c>
      <c r="B1633" s="53" t="s">
        <v>9328</v>
      </c>
      <c r="C1633" s="53" t="s">
        <v>6478</v>
      </c>
      <c r="D1633" s="91" t="s">
        <v>3124</v>
      </c>
      <c r="E1633" s="92" t="s">
        <v>3123</v>
      </c>
      <c r="F1633" s="93" t="s">
        <v>3123</v>
      </c>
      <c r="G1633" s="93" t="s">
        <v>18254</v>
      </c>
      <c r="H1633" s="93" t="s">
        <v>18255</v>
      </c>
      <c r="I1633" s="93" t="s">
        <v>18256</v>
      </c>
      <c r="J1633" s="93" t="s">
        <v>1567</v>
      </c>
      <c r="K1633" s="94">
        <v>4257</v>
      </c>
      <c r="L1633" s="90">
        <f>K1633*'Age Distribution'!$U$6</f>
        <v>265.37249008220158</v>
      </c>
      <c r="M1633" s="90">
        <f>K1633*'Age Distribution'!$U$7</f>
        <v>831.20433371560694</v>
      </c>
      <c r="N1633" s="82">
        <f>K1633*'Age Distribution'!$U$8</f>
        <v>886.8766644009911</v>
      </c>
      <c r="O1633" s="82">
        <f>K1633*'Age Distribution'!$U$9</f>
        <v>819.75542662916632</v>
      </c>
      <c r="P1633" s="82">
        <f>K1633*'Age Distribution'!$U$10</f>
        <v>836.40675723356117</v>
      </c>
      <c r="Q1633" s="82">
        <f>K1633*'Age Distribution'!$U$11</f>
        <v>617.38432793847289</v>
      </c>
      <c r="R1633" s="83">
        <f t="shared" si="25"/>
        <v>4257</v>
      </c>
    </row>
    <row r="1634" spans="1:18" x14ac:dyDescent="0.3">
      <c r="A1634" s="53" t="s">
        <v>9371</v>
      </c>
      <c r="B1634" s="53" t="s">
        <v>9328</v>
      </c>
      <c r="C1634" s="53" t="s">
        <v>6477</v>
      </c>
      <c r="D1634" s="91" t="s">
        <v>3122</v>
      </c>
      <c r="E1634" s="92" t="s">
        <v>3121</v>
      </c>
      <c r="F1634" s="93" t="s">
        <v>3121</v>
      </c>
      <c r="G1634" s="93" t="s">
        <v>18257</v>
      </c>
      <c r="H1634" s="93" t="s">
        <v>18258</v>
      </c>
      <c r="I1634" s="93" t="s">
        <v>18259</v>
      </c>
      <c r="J1634" s="93" t="s">
        <v>18260</v>
      </c>
      <c r="K1634" s="94">
        <v>112684</v>
      </c>
      <c r="L1634" s="90">
        <f>K1634*'Age Distribution'!$U$6</f>
        <v>7024.4852413490262</v>
      </c>
      <c r="M1634" s="90">
        <f>K1634*'Age Distribution'!$U$7</f>
        <v>22002.214973081853</v>
      </c>
      <c r="N1634" s="82">
        <f>K1634*'Age Distribution'!$U$8</f>
        <v>23475.877390500653</v>
      </c>
      <c r="O1634" s="82">
        <f>K1634*'Age Distribution'!$U$9</f>
        <v>21699.159148292456</v>
      </c>
      <c r="P1634" s="82">
        <f>K1634*'Age Distribution'!$U$10</f>
        <v>22139.924602327133</v>
      </c>
      <c r="Q1634" s="82">
        <f>K1634*'Age Distribution'!$U$11</f>
        <v>16342.338644448879</v>
      </c>
      <c r="R1634" s="83">
        <f t="shared" si="25"/>
        <v>112684</v>
      </c>
    </row>
    <row r="1635" spans="1:18" x14ac:dyDescent="0.3">
      <c r="A1635" s="53" t="s">
        <v>9369</v>
      </c>
      <c r="B1635" s="53" t="s">
        <v>9328</v>
      </c>
      <c r="C1635" s="53" t="s">
        <v>6476</v>
      </c>
      <c r="D1635" s="91" t="s">
        <v>3120</v>
      </c>
      <c r="E1635" s="92" t="s">
        <v>3119</v>
      </c>
      <c r="F1635" s="93" t="s">
        <v>3119</v>
      </c>
      <c r="G1635" s="93" t="s">
        <v>18261</v>
      </c>
      <c r="H1635" s="93" t="s">
        <v>18262</v>
      </c>
      <c r="I1635" s="93" t="s">
        <v>18263</v>
      </c>
      <c r="J1635" s="93" t="s">
        <v>18264</v>
      </c>
      <c r="K1635" s="94">
        <v>4589</v>
      </c>
      <c r="L1635" s="90">
        <f>K1635*'Age Distribution'!$U$6</f>
        <v>286.06867676467539</v>
      </c>
      <c r="M1635" s="90">
        <f>K1635*'Age Distribution'!$U$7</f>
        <v>896.0292899743763</v>
      </c>
      <c r="N1635" s="82">
        <f>K1635*'Age Distribution'!$U$8</f>
        <v>956.04346087294994</v>
      </c>
      <c r="O1635" s="82">
        <f>K1635*'Age Distribution'!$U$9</f>
        <v>883.68749184901208</v>
      </c>
      <c r="P1635" s="82">
        <f>K1635*'Age Distribution'!$U$10</f>
        <v>901.63744631073814</v>
      </c>
      <c r="Q1635" s="82">
        <f>K1635*'Age Distribution'!$U$11</f>
        <v>665.53363422824805</v>
      </c>
      <c r="R1635" s="83">
        <f t="shared" si="25"/>
        <v>4589</v>
      </c>
    </row>
    <row r="1636" spans="1:18" x14ac:dyDescent="0.3">
      <c r="A1636" s="53" t="s">
        <v>9367</v>
      </c>
      <c r="B1636" s="53" t="s">
        <v>9328</v>
      </c>
      <c r="C1636" s="53" t="s">
        <v>6475</v>
      </c>
      <c r="D1636" s="91" t="s">
        <v>3118</v>
      </c>
      <c r="E1636" s="92" t="s">
        <v>3117</v>
      </c>
      <c r="F1636" s="93" t="s">
        <v>3117</v>
      </c>
      <c r="G1636" s="93" t="s">
        <v>18265</v>
      </c>
      <c r="H1636" s="93" t="s">
        <v>18266</v>
      </c>
      <c r="I1636" s="93" t="s">
        <v>12469</v>
      </c>
      <c r="J1636" s="93" t="s">
        <v>18267</v>
      </c>
      <c r="K1636" s="94">
        <v>15880</v>
      </c>
      <c r="L1636" s="90">
        <f>K1636*'Age Distribution'!$U$6</f>
        <v>989.92603770386688</v>
      </c>
      <c r="M1636" s="90">
        <f>K1636*'Age Distribution'!$U$7</f>
        <v>3100.6635704495743</v>
      </c>
      <c r="N1636" s="82">
        <f>K1636*'Age Distribution'!$U$8</f>
        <v>3308.3395420924921</v>
      </c>
      <c r="O1636" s="82">
        <f>K1636*'Age Distribution'!$U$9</f>
        <v>3057.9554087082834</v>
      </c>
      <c r="P1636" s="82">
        <f>K1636*'Age Distribution'!$U$10</f>
        <v>3120.0703088721993</v>
      </c>
      <c r="Q1636" s="82">
        <f>K1636*'Age Distribution'!$U$11</f>
        <v>2303.0451321735845</v>
      </c>
      <c r="R1636" s="83">
        <f t="shared" si="25"/>
        <v>15880</v>
      </c>
    </row>
    <row r="1637" spans="1:18" x14ac:dyDescent="0.3">
      <c r="A1637" s="53" t="s">
        <v>9366</v>
      </c>
      <c r="B1637" s="53" t="s">
        <v>9328</v>
      </c>
      <c r="C1637" s="53" t="s">
        <v>6474</v>
      </c>
      <c r="D1637" s="91" t="s">
        <v>3116</v>
      </c>
      <c r="E1637" s="92" t="s">
        <v>3115</v>
      </c>
      <c r="F1637" s="93" t="s">
        <v>3115</v>
      </c>
      <c r="G1637" s="93" t="s">
        <v>18268</v>
      </c>
      <c r="H1637" s="93" t="s">
        <v>18269</v>
      </c>
      <c r="I1637" s="93" t="s">
        <v>18270</v>
      </c>
      <c r="J1637" s="93" t="s">
        <v>7282</v>
      </c>
      <c r="K1637" s="95">
        <v>485</v>
      </c>
      <c r="L1637" s="90">
        <f>K1637*'Age Distribution'!$U$6</f>
        <v>30.23388717168611</v>
      </c>
      <c r="M1637" s="90">
        <f>K1637*'Age Distribution'!$U$7</f>
        <v>94.699107787660168</v>
      </c>
      <c r="N1637" s="82">
        <f>K1637*'Age Distribution'!$U$8</f>
        <v>101.04185629186767</v>
      </c>
      <c r="O1637" s="82">
        <f>K1637*'Age Distribution'!$U$9</f>
        <v>93.394733830196301</v>
      </c>
      <c r="P1637" s="82">
        <f>K1637*'Age Distribution'!$U$10</f>
        <v>95.291819886839832</v>
      </c>
      <c r="Q1637" s="82">
        <f>K1637*'Age Distribution'!$U$11</f>
        <v>70.338595031749904</v>
      </c>
      <c r="R1637" s="83">
        <f t="shared" si="25"/>
        <v>485</v>
      </c>
    </row>
    <row r="1638" spans="1:18" x14ac:dyDescent="0.3">
      <c r="A1638" s="53" t="s">
        <v>9364</v>
      </c>
      <c r="B1638" s="53" t="s">
        <v>9328</v>
      </c>
      <c r="C1638" s="53" t="s">
        <v>6473</v>
      </c>
      <c r="D1638" s="91" t="s">
        <v>3113</v>
      </c>
      <c r="E1638" s="92" t="s">
        <v>3112</v>
      </c>
      <c r="F1638" s="93" t="s">
        <v>3112</v>
      </c>
      <c r="G1638" s="93" t="s">
        <v>18271</v>
      </c>
      <c r="H1638" s="93" t="s">
        <v>18272</v>
      </c>
      <c r="I1638" s="93" t="s">
        <v>18273</v>
      </c>
      <c r="J1638" s="93" t="s">
        <v>18274</v>
      </c>
      <c r="K1638" s="94">
        <v>4192</v>
      </c>
      <c r="L1638" s="90">
        <f>K1638*'Age Distribution'!$U$6</f>
        <v>261.32052582207871</v>
      </c>
      <c r="M1638" s="90">
        <f>K1638*'Age Distribution'!$U$7</f>
        <v>818.51270071313695</v>
      </c>
      <c r="N1638" s="82">
        <f>K1638*'Age Distribution'!$U$8</f>
        <v>873.33497232063769</v>
      </c>
      <c r="O1638" s="82">
        <f>K1638*'Age Distribution'!$U$9</f>
        <v>807.23860663130495</v>
      </c>
      <c r="P1638" s="82">
        <f>K1638*'Age Distribution'!$U$10</f>
        <v>823.63568858893314</v>
      </c>
      <c r="Q1638" s="82">
        <f>K1638*'Age Distribution'!$U$11</f>
        <v>607.95750592390846</v>
      </c>
      <c r="R1638" s="83">
        <f t="shared" si="25"/>
        <v>4192</v>
      </c>
    </row>
    <row r="1639" spans="1:18" x14ac:dyDescent="0.3">
      <c r="A1639" s="53" t="s">
        <v>9362</v>
      </c>
      <c r="B1639" s="53" t="s">
        <v>9328</v>
      </c>
      <c r="C1639" s="53" t="s">
        <v>6472</v>
      </c>
      <c r="D1639" s="91" t="s">
        <v>3111</v>
      </c>
      <c r="E1639" s="92" t="s">
        <v>3110</v>
      </c>
      <c r="F1639" s="93" t="s">
        <v>3110</v>
      </c>
      <c r="G1639" s="93" t="s">
        <v>12330</v>
      </c>
      <c r="H1639" s="93" t="s">
        <v>12331</v>
      </c>
      <c r="I1639" s="93" t="s">
        <v>2067</v>
      </c>
      <c r="J1639" s="93" t="s">
        <v>18275</v>
      </c>
      <c r="K1639" s="94">
        <v>6219</v>
      </c>
      <c r="L1639" s="90">
        <f>K1639*'Age Distribution'!$U$6</f>
        <v>387.67947282621839</v>
      </c>
      <c r="M1639" s="90">
        <f>K1639*'Age Distribution'!$U$7</f>
        <v>1214.2963944978528</v>
      </c>
      <c r="N1639" s="82">
        <f>K1639*'Age Distribution'!$U$8</f>
        <v>1295.6274315033506</v>
      </c>
      <c r="O1639" s="82">
        <f>K1639*'Age Distribution'!$U$9</f>
        <v>1197.5708241030738</v>
      </c>
      <c r="P1639" s="82">
        <f>K1639*'Age Distribution'!$U$10</f>
        <v>1221.8965523221793</v>
      </c>
      <c r="Q1639" s="82">
        <f>K1639*'Age Distribution'!$U$11</f>
        <v>901.92932474732515</v>
      </c>
      <c r="R1639" s="83">
        <f t="shared" si="25"/>
        <v>6219</v>
      </c>
    </row>
    <row r="1640" spans="1:18" x14ac:dyDescent="0.3">
      <c r="A1640" s="53" t="s">
        <v>9360</v>
      </c>
      <c r="B1640" s="53" t="s">
        <v>9328</v>
      </c>
      <c r="C1640" s="53" t="s">
        <v>6471</v>
      </c>
      <c r="D1640" s="91" t="s">
        <v>3109</v>
      </c>
      <c r="E1640" s="92" t="s">
        <v>3108</v>
      </c>
      <c r="F1640" s="93" t="s">
        <v>3108</v>
      </c>
      <c r="G1640" s="93" t="s">
        <v>18276</v>
      </c>
      <c r="H1640" s="93" t="s">
        <v>4510</v>
      </c>
      <c r="I1640" s="93" t="s">
        <v>18277</v>
      </c>
      <c r="J1640" s="93" t="s">
        <v>3164</v>
      </c>
      <c r="K1640" s="94">
        <v>1783</v>
      </c>
      <c r="L1640" s="90">
        <f>K1640*'Age Distribution'!$U$6</f>
        <v>111.14849655075533</v>
      </c>
      <c r="M1640" s="90">
        <f>K1640*'Age Distribution'!$U$7</f>
        <v>348.14125605236717</v>
      </c>
      <c r="N1640" s="82">
        <f>K1640*'Age Distribution'!$U$8</f>
        <v>371.4590304503094</v>
      </c>
      <c r="O1640" s="82">
        <f>K1640*'Age Distribution'!$U$9</f>
        <v>343.34600086441242</v>
      </c>
      <c r="P1640" s="82">
        <f>K1640*'Age Distribution'!$U$10</f>
        <v>350.32023682110395</v>
      </c>
      <c r="Q1640" s="82">
        <f>K1640*'Age Distribution'!$U$11</f>
        <v>258.58497926105173</v>
      </c>
      <c r="R1640" s="83">
        <f t="shared" si="25"/>
        <v>1783</v>
      </c>
    </row>
    <row r="1641" spans="1:18" x14ac:dyDescent="0.3">
      <c r="A1641" s="53" t="s">
        <v>9358</v>
      </c>
      <c r="B1641" s="53" t="s">
        <v>9328</v>
      </c>
      <c r="C1641" s="53" t="s">
        <v>6470</v>
      </c>
      <c r="D1641" s="91" t="s">
        <v>3107</v>
      </c>
      <c r="E1641" s="92" t="s">
        <v>3106</v>
      </c>
      <c r="F1641" s="93" t="s">
        <v>3106</v>
      </c>
      <c r="G1641" s="93" t="s">
        <v>18278</v>
      </c>
      <c r="H1641" s="93" t="s">
        <v>18279</v>
      </c>
      <c r="I1641" s="93" t="s">
        <v>18280</v>
      </c>
      <c r="J1641" s="93" t="s">
        <v>18281</v>
      </c>
      <c r="K1641" s="94">
        <v>6909</v>
      </c>
      <c r="L1641" s="90">
        <f>K1641*'Age Distribution'!$U$6</f>
        <v>430.69263189521513</v>
      </c>
      <c r="M1641" s="90">
        <f>K1641*'Age Distribution'!$U$7</f>
        <v>1349.0229602163797</v>
      </c>
      <c r="N1641" s="82">
        <f>K1641*'Age Distribution'!$U$8</f>
        <v>1439.3777012794098</v>
      </c>
      <c r="O1641" s="82">
        <f>K1641*'Age Distribution'!$U$9</f>
        <v>1330.4416825419098</v>
      </c>
      <c r="P1641" s="82">
        <f>K1641*'Age Distribution'!$U$10</f>
        <v>1357.4663579343844</v>
      </c>
      <c r="Q1641" s="82">
        <f>K1641*'Age Distribution'!$U$11</f>
        <v>1001.9986661327013</v>
      </c>
      <c r="R1641" s="83">
        <f t="shared" si="25"/>
        <v>6909</v>
      </c>
    </row>
    <row r="1642" spans="1:18" x14ac:dyDescent="0.3">
      <c r="A1642" s="53" t="s">
        <v>9356</v>
      </c>
      <c r="B1642" s="53" t="s">
        <v>9328</v>
      </c>
      <c r="C1642" s="53" t="s">
        <v>6469</v>
      </c>
      <c r="D1642" s="91" t="s">
        <v>3105</v>
      </c>
      <c r="E1642" s="92" t="s">
        <v>3104</v>
      </c>
      <c r="F1642" s="93" t="s">
        <v>3104</v>
      </c>
      <c r="G1642" s="93" t="s">
        <v>18282</v>
      </c>
      <c r="H1642" s="93" t="s">
        <v>12722</v>
      </c>
      <c r="I1642" s="93" t="s">
        <v>18283</v>
      </c>
      <c r="J1642" s="93" t="s">
        <v>18284</v>
      </c>
      <c r="K1642" s="94">
        <v>1148</v>
      </c>
      <c r="L1642" s="90">
        <f>K1642*'Age Distribution'!$U$6</f>
        <v>71.563922624939494</v>
      </c>
      <c r="M1642" s="90">
        <f>K1642*'Age Distribution'!$U$7</f>
        <v>224.15376441285335</v>
      </c>
      <c r="N1642" s="82">
        <f>K1642*'Age Distribution'!$U$8</f>
        <v>239.16711551147233</v>
      </c>
      <c r="O1642" s="82">
        <f>K1642*'Age Distribution'!$U$9</f>
        <v>221.06629780838219</v>
      </c>
      <c r="P1642" s="82">
        <f>K1642*'Age Distribution'!$U$10</f>
        <v>225.55672006204563</v>
      </c>
      <c r="Q1642" s="82">
        <f>K1642*'Age Distribution'!$U$11</f>
        <v>166.49217958030701</v>
      </c>
      <c r="R1642" s="83">
        <f t="shared" si="25"/>
        <v>1148</v>
      </c>
    </row>
    <row r="1643" spans="1:18" x14ac:dyDescent="0.3">
      <c r="A1643" s="53" t="s">
        <v>9354</v>
      </c>
      <c r="B1643" s="53" t="s">
        <v>9328</v>
      </c>
      <c r="C1643" s="53" t="s">
        <v>6468</v>
      </c>
      <c r="D1643" s="91" t="s">
        <v>3103</v>
      </c>
      <c r="E1643" s="92" t="s">
        <v>3102</v>
      </c>
      <c r="F1643" s="93" t="s">
        <v>3102</v>
      </c>
      <c r="G1643" s="93" t="s">
        <v>4746</v>
      </c>
      <c r="H1643" s="93" t="s">
        <v>18285</v>
      </c>
      <c r="I1643" s="93" t="s">
        <v>18286</v>
      </c>
      <c r="J1643" s="93" t="s">
        <v>18287</v>
      </c>
      <c r="K1643" s="94">
        <v>41030</v>
      </c>
      <c r="L1643" s="90">
        <f>K1643*'Age Distribution'!$U$6</f>
        <v>2557.7245168129507</v>
      </c>
      <c r="M1643" s="90">
        <f>K1643*'Age Distribution'!$U$7</f>
        <v>8011.3492629437051</v>
      </c>
      <c r="N1643" s="82">
        <f>K1643*'Age Distribution'!$U$8</f>
        <v>8547.9327085676923</v>
      </c>
      <c r="O1643" s="82">
        <f>K1643*'Age Distribution'!$U$9</f>
        <v>7901.0019155731015</v>
      </c>
      <c r="P1643" s="82">
        <f>K1643*'Age Distribution'!$U$10</f>
        <v>8061.4914844475015</v>
      </c>
      <c r="Q1643" s="82">
        <f>K1643*'Age Distribution'!$U$11</f>
        <v>5950.5001116550493</v>
      </c>
      <c r="R1643" s="83">
        <f t="shared" si="25"/>
        <v>41030</v>
      </c>
    </row>
    <row r="1644" spans="1:18" x14ac:dyDescent="0.3">
      <c r="A1644" s="53" t="s">
        <v>9352</v>
      </c>
      <c r="B1644" s="53" t="s">
        <v>9328</v>
      </c>
      <c r="C1644" s="53" t="s">
        <v>6467</v>
      </c>
      <c r="D1644" s="91" t="s">
        <v>3101</v>
      </c>
      <c r="E1644" s="92" t="s">
        <v>3100</v>
      </c>
      <c r="F1644" s="93" t="s">
        <v>3100</v>
      </c>
      <c r="G1644" s="93" t="s">
        <v>18288</v>
      </c>
      <c r="H1644" s="93" t="s">
        <v>18289</v>
      </c>
      <c r="I1644" s="93" t="s">
        <v>18290</v>
      </c>
      <c r="J1644" s="93" t="s">
        <v>18291</v>
      </c>
      <c r="K1644" s="94">
        <v>11576</v>
      </c>
      <c r="L1644" s="90">
        <f>K1644*'Age Distribution'!$U$6</f>
        <v>721.62366577203795</v>
      </c>
      <c r="M1644" s="90">
        <f>K1644*'Age Distribution'!$U$7</f>
        <v>2260.2822097937201</v>
      </c>
      <c r="N1644" s="82">
        <f>K1644*'Age Distribution'!$U$8</f>
        <v>2411.6711926487837</v>
      </c>
      <c r="O1644" s="82">
        <f>K1644*'Age Distribution'!$U$9</f>
        <v>2229.1493583883557</v>
      </c>
      <c r="P1644" s="82">
        <f>K1644*'Age Distribution'!$U$10</f>
        <v>2274.4290866186761</v>
      </c>
      <c r="Q1644" s="82">
        <f>K1644*'Age Distribution'!$U$11</f>
        <v>1678.8444867784267</v>
      </c>
      <c r="R1644" s="83">
        <f t="shared" si="25"/>
        <v>11576</v>
      </c>
    </row>
    <row r="1645" spans="1:18" x14ac:dyDescent="0.3">
      <c r="A1645" s="53" t="s">
        <v>9351</v>
      </c>
      <c r="B1645" s="53" t="s">
        <v>9328</v>
      </c>
      <c r="C1645" s="53" t="s">
        <v>6466</v>
      </c>
      <c r="D1645" s="91" t="s">
        <v>3099</v>
      </c>
      <c r="E1645" s="92" t="s">
        <v>3098</v>
      </c>
      <c r="F1645" s="93" t="s">
        <v>3098</v>
      </c>
      <c r="G1645" s="93" t="s">
        <v>3586</v>
      </c>
      <c r="H1645" s="93" t="s">
        <v>18292</v>
      </c>
      <c r="I1645" s="93" t="s">
        <v>16800</v>
      </c>
      <c r="J1645" s="93" t="s">
        <v>18293</v>
      </c>
      <c r="K1645" s="94">
        <v>11332</v>
      </c>
      <c r="L1645" s="90">
        <f>K1645*'Age Distribution'!$U$6</f>
        <v>706.41321531865367</v>
      </c>
      <c r="M1645" s="90">
        <f>K1645*'Age Distribution'!$U$7</f>
        <v>2212.6397720613713</v>
      </c>
      <c r="N1645" s="82">
        <f>K1645*'Age Distribution'!$U$8</f>
        <v>2360.8377639163805</v>
      </c>
      <c r="O1645" s="82">
        <f>K1645*'Age Distribution'!$U$9</f>
        <v>2182.163141780999</v>
      </c>
      <c r="P1645" s="82">
        <f>K1645*'Age Distribution'!$U$10</f>
        <v>2226.4884597065338</v>
      </c>
      <c r="Q1645" s="82">
        <f>K1645*'Age Distribution'!$U$11</f>
        <v>1643.4576472160618</v>
      </c>
      <c r="R1645" s="83">
        <f t="shared" si="25"/>
        <v>11332</v>
      </c>
    </row>
    <row r="1646" spans="1:18" x14ac:dyDescent="0.3">
      <c r="A1646" s="53" t="s">
        <v>9350</v>
      </c>
      <c r="B1646" s="53" t="s">
        <v>9328</v>
      </c>
      <c r="C1646" s="53" t="s">
        <v>6465</v>
      </c>
      <c r="D1646" s="91" t="s">
        <v>3097</v>
      </c>
      <c r="E1646" s="92" t="s">
        <v>3096</v>
      </c>
      <c r="F1646" s="93" t="s">
        <v>18294</v>
      </c>
      <c r="G1646" s="93" t="s">
        <v>18295</v>
      </c>
      <c r="H1646" s="93" t="s">
        <v>18296</v>
      </c>
      <c r="I1646" s="93" t="s">
        <v>18297</v>
      </c>
      <c r="J1646" s="93" t="s">
        <v>4731</v>
      </c>
      <c r="K1646" s="94">
        <v>9326</v>
      </c>
      <c r="L1646" s="90">
        <f>K1646*'Age Distribution'!$U$6</f>
        <v>581.36336446009216</v>
      </c>
      <c r="M1646" s="90">
        <f>K1646*'Age Distribution'!$U$7</f>
        <v>1820.9564520159149</v>
      </c>
      <c r="N1646" s="82">
        <f>K1646*'Age Distribution'!$U$8</f>
        <v>1942.9203129442431</v>
      </c>
      <c r="O1646" s="82">
        <f>K1646*'Age Distribution'!$U$9</f>
        <v>1795.874820000847</v>
      </c>
      <c r="P1646" s="82">
        <f>K1646*'Age Distribution'!$U$10</f>
        <v>1832.3536335353986</v>
      </c>
      <c r="Q1646" s="82">
        <f>K1646*'Age Distribution'!$U$11</f>
        <v>1352.5314170435045</v>
      </c>
      <c r="R1646" s="83">
        <f t="shared" si="25"/>
        <v>9326</v>
      </c>
    </row>
    <row r="1647" spans="1:18" x14ac:dyDescent="0.3">
      <c r="A1647" s="53" t="s">
        <v>9348</v>
      </c>
      <c r="B1647" s="53" t="s">
        <v>9328</v>
      </c>
      <c r="C1647" s="53" t="s">
        <v>6464</v>
      </c>
      <c r="D1647" s="91" t="s">
        <v>3095</v>
      </c>
      <c r="E1647" s="92" t="s">
        <v>3094</v>
      </c>
      <c r="F1647" s="93" t="s">
        <v>3094</v>
      </c>
      <c r="G1647" s="93" t="s">
        <v>18298</v>
      </c>
      <c r="H1647" s="93" t="s">
        <v>18299</v>
      </c>
      <c r="I1647" s="93" t="s">
        <v>18300</v>
      </c>
      <c r="J1647" s="93" t="s">
        <v>18301</v>
      </c>
      <c r="K1647" s="94">
        <v>11364</v>
      </c>
      <c r="L1647" s="90">
        <f>K1647*'Age Distribution'!$U$6</f>
        <v>708.40802849286797</v>
      </c>
      <c r="M1647" s="90">
        <f>K1647*'Age Distribution'!$U$7</f>
        <v>2218.8879606164332</v>
      </c>
      <c r="N1647" s="82">
        <f>K1647*'Age Distribution'!$U$8</f>
        <v>2367.5044430944004</v>
      </c>
      <c r="O1647" s="82">
        <f>K1647*'Age Distribution'!$U$9</f>
        <v>2188.3252685491771</v>
      </c>
      <c r="P1647" s="82">
        <f>K1647*'Age Distribution'!$U$10</f>
        <v>2232.7757550392739</v>
      </c>
      <c r="Q1647" s="82">
        <f>K1647*'Age Distribution'!$U$11</f>
        <v>1648.0985442078472</v>
      </c>
      <c r="R1647" s="83">
        <f t="shared" si="25"/>
        <v>11364</v>
      </c>
    </row>
    <row r="1648" spans="1:18" x14ac:dyDescent="0.3">
      <c r="A1648" s="53" t="s">
        <v>9346</v>
      </c>
      <c r="B1648" s="53" t="s">
        <v>9328</v>
      </c>
      <c r="C1648" s="53" t="s">
        <v>6463</v>
      </c>
      <c r="D1648" s="91" t="s">
        <v>3093</v>
      </c>
      <c r="E1648" s="92" t="s">
        <v>3092</v>
      </c>
      <c r="F1648" s="93" t="s">
        <v>3092</v>
      </c>
      <c r="G1648" s="93" t="s">
        <v>18302</v>
      </c>
      <c r="H1648" s="93" t="s">
        <v>18303</v>
      </c>
      <c r="I1648" s="93" t="s">
        <v>18304</v>
      </c>
      <c r="J1648" s="93" t="s">
        <v>18305</v>
      </c>
      <c r="K1648" s="94">
        <v>3696</v>
      </c>
      <c r="L1648" s="90">
        <f>K1648*'Age Distribution'!$U$6</f>
        <v>230.40092162175642</v>
      </c>
      <c r="M1648" s="90">
        <f>K1648*'Age Distribution'!$U$7</f>
        <v>721.66577810967419</v>
      </c>
      <c r="N1648" s="82">
        <f>K1648*'Age Distribution'!$U$8</f>
        <v>770.00144506132563</v>
      </c>
      <c r="O1648" s="82">
        <f>K1648*'Age Distribution'!$U$9</f>
        <v>711.72564172454747</v>
      </c>
      <c r="P1648" s="82">
        <f>K1648*'Age Distribution'!$U$10</f>
        <v>726.18261093146396</v>
      </c>
      <c r="Q1648" s="82">
        <f>K1648*'Age Distribution'!$U$11</f>
        <v>536.02360255123233</v>
      </c>
      <c r="R1648" s="83">
        <f t="shared" si="25"/>
        <v>3696</v>
      </c>
    </row>
    <row r="1649" spans="1:18" x14ac:dyDescent="0.3">
      <c r="A1649" s="53" t="s">
        <v>9345</v>
      </c>
      <c r="B1649" s="53" t="s">
        <v>9328</v>
      </c>
      <c r="C1649" s="53" t="s">
        <v>6462</v>
      </c>
      <c r="D1649" s="91" t="s">
        <v>3091</v>
      </c>
      <c r="E1649" s="92" t="s">
        <v>3090</v>
      </c>
      <c r="F1649" s="93" t="s">
        <v>18306</v>
      </c>
      <c r="G1649" s="93" t="s">
        <v>18307</v>
      </c>
      <c r="H1649" s="93" t="s">
        <v>18308</v>
      </c>
      <c r="I1649" s="93" t="s">
        <v>18309</v>
      </c>
      <c r="J1649" s="93" t="s">
        <v>18310</v>
      </c>
      <c r="K1649" s="94">
        <v>34680</v>
      </c>
      <c r="L1649" s="90">
        <f>K1649*'Age Distribution'!$U$6</f>
        <v>2161.8787775547926</v>
      </c>
      <c r="M1649" s="90">
        <f>K1649*'Age Distribution'!$U$7</f>
        <v>6771.4743465485662</v>
      </c>
      <c r="N1649" s="82">
        <f>K1649*'Age Distribution'!$U$8</f>
        <v>7225.0135591793214</v>
      </c>
      <c r="O1649" s="82">
        <f>K1649*'Age Distribution'!$U$9</f>
        <v>6678.2048850127994</v>
      </c>
      <c r="P1649" s="82">
        <f>K1649*'Age Distribution'!$U$10</f>
        <v>6813.856316856919</v>
      </c>
      <c r="Q1649" s="82">
        <f>K1649*'Age Distribution'!$U$11</f>
        <v>5029.5721148476014</v>
      </c>
      <c r="R1649" s="83">
        <f t="shared" si="25"/>
        <v>34680.000000000007</v>
      </c>
    </row>
    <row r="1650" spans="1:18" x14ac:dyDescent="0.3">
      <c r="A1650" s="53" t="s">
        <v>9343</v>
      </c>
      <c r="B1650" s="53" t="s">
        <v>9328</v>
      </c>
      <c r="C1650" s="53" t="s">
        <v>6461</v>
      </c>
      <c r="D1650" s="91" t="s">
        <v>3089</v>
      </c>
      <c r="E1650" s="92" t="s">
        <v>3088</v>
      </c>
      <c r="F1650" s="93" t="s">
        <v>3088</v>
      </c>
      <c r="G1650" s="93" t="s">
        <v>18311</v>
      </c>
      <c r="H1650" s="93" t="s">
        <v>18312</v>
      </c>
      <c r="I1650" s="93" t="s">
        <v>18313</v>
      </c>
      <c r="J1650" s="93" t="s">
        <v>18314</v>
      </c>
      <c r="K1650" s="94">
        <v>9290</v>
      </c>
      <c r="L1650" s="90">
        <f>K1650*'Age Distribution'!$U$6</f>
        <v>579.119199639101</v>
      </c>
      <c r="M1650" s="90">
        <f>K1650*'Age Distribution'!$U$7</f>
        <v>1813.92723989147</v>
      </c>
      <c r="N1650" s="82">
        <f>K1650*'Age Distribution'!$U$8</f>
        <v>1935.4202988689703</v>
      </c>
      <c r="O1650" s="82">
        <f>K1650*'Age Distribution'!$U$9</f>
        <v>1788.9424273866468</v>
      </c>
      <c r="P1650" s="82">
        <f>K1650*'Age Distribution'!$U$10</f>
        <v>1825.2804262860661</v>
      </c>
      <c r="Q1650" s="82">
        <f>K1650*'Age Distribution'!$U$11</f>
        <v>1347.3104079277457</v>
      </c>
      <c r="R1650" s="83">
        <f t="shared" si="25"/>
        <v>9290</v>
      </c>
    </row>
    <row r="1651" spans="1:18" x14ac:dyDescent="0.3">
      <c r="A1651" s="53" t="s">
        <v>9341</v>
      </c>
      <c r="B1651" s="53" t="s">
        <v>9328</v>
      </c>
      <c r="C1651" s="53" t="s">
        <v>6460</v>
      </c>
      <c r="D1651" s="91" t="s">
        <v>3087</v>
      </c>
      <c r="E1651" s="92" t="s">
        <v>3086</v>
      </c>
      <c r="F1651" s="93" t="s">
        <v>3086</v>
      </c>
      <c r="G1651" s="93" t="s">
        <v>18315</v>
      </c>
      <c r="H1651" s="93" t="s">
        <v>18316</v>
      </c>
      <c r="I1651" s="93" t="s">
        <v>18317</v>
      </c>
      <c r="J1651" s="93" t="s">
        <v>18318</v>
      </c>
      <c r="K1651" s="94">
        <v>3665</v>
      </c>
      <c r="L1651" s="90">
        <f>K1651*'Age Distribution'!$U$6</f>
        <v>228.46844635923628</v>
      </c>
      <c r="M1651" s="90">
        <f>K1651*'Age Distribution'!$U$7</f>
        <v>715.61284544695775</v>
      </c>
      <c r="N1651" s="82">
        <f>K1651*'Age Distribution'!$U$8</f>
        <v>763.54309960761861</v>
      </c>
      <c r="O1651" s="82">
        <f>K1651*'Age Distribution'!$U$9</f>
        <v>705.75608141787518</v>
      </c>
      <c r="P1651" s="82">
        <f>K1651*'Age Distribution'!$U$10</f>
        <v>720.09179357787218</v>
      </c>
      <c r="Q1651" s="82">
        <f>K1651*'Age Distribution'!$U$11</f>
        <v>531.52773359043999</v>
      </c>
      <c r="R1651" s="83">
        <f t="shared" si="25"/>
        <v>3665</v>
      </c>
    </row>
    <row r="1652" spans="1:18" x14ac:dyDescent="0.3">
      <c r="A1652" s="53" t="s">
        <v>9339</v>
      </c>
      <c r="B1652" s="53" t="s">
        <v>9328</v>
      </c>
      <c r="C1652" s="53" t="s">
        <v>6459</v>
      </c>
      <c r="D1652" s="91" t="s">
        <v>3085</v>
      </c>
      <c r="E1652" s="92" t="s">
        <v>3084</v>
      </c>
      <c r="F1652" s="93" t="s">
        <v>3084</v>
      </c>
      <c r="G1652" s="93" t="s">
        <v>18319</v>
      </c>
      <c r="H1652" s="93" t="s">
        <v>15001</v>
      </c>
      <c r="I1652" s="93" t="s">
        <v>18320</v>
      </c>
      <c r="J1652" s="93" t="s">
        <v>18321</v>
      </c>
      <c r="K1652" s="94">
        <v>6064</v>
      </c>
      <c r="L1652" s="90">
        <f>K1652*'Age Distribution'!$U$6</f>
        <v>378.01709651361767</v>
      </c>
      <c r="M1652" s="90">
        <f>K1652*'Age Distribution'!$U$7</f>
        <v>1184.0317311842707</v>
      </c>
      <c r="N1652" s="82">
        <f>K1652*'Age Distribution'!$U$8</f>
        <v>1263.3357042348155</v>
      </c>
      <c r="O1652" s="82">
        <f>K1652*'Age Distribution'!$U$9</f>
        <v>1167.7230225697122</v>
      </c>
      <c r="P1652" s="82">
        <f>K1652*'Age Distribution'!$U$10</f>
        <v>1191.4424655542202</v>
      </c>
      <c r="Q1652" s="82">
        <f>K1652*'Age Distribution'!$U$11</f>
        <v>879.44997994336381</v>
      </c>
      <c r="R1652" s="83">
        <f t="shared" si="25"/>
        <v>6064</v>
      </c>
    </row>
    <row r="1653" spans="1:18" x14ac:dyDescent="0.3">
      <c r="A1653" s="53" t="s">
        <v>9338</v>
      </c>
      <c r="B1653" s="53" t="s">
        <v>9328</v>
      </c>
      <c r="C1653" s="53" t="s">
        <v>6458</v>
      </c>
      <c r="D1653" s="91" t="s">
        <v>3083</v>
      </c>
      <c r="E1653" s="92" t="s">
        <v>3082</v>
      </c>
      <c r="F1653" s="93" t="s">
        <v>3082</v>
      </c>
      <c r="G1653" s="93" t="s">
        <v>18322</v>
      </c>
      <c r="H1653" s="93" t="s">
        <v>17161</v>
      </c>
      <c r="I1653" s="93" t="s">
        <v>1175</v>
      </c>
      <c r="J1653" s="93" t="s">
        <v>18323</v>
      </c>
      <c r="K1653" s="94">
        <v>5150</v>
      </c>
      <c r="L1653" s="90">
        <f>K1653*'Age Distribution'!$U$6</f>
        <v>321.04024522512054</v>
      </c>
      <c r="M1653" s="90">
        <f>K1653*'Age Distribution'!$U$7</f>
        <v>1005.567845580309</v>
      </c>
      <c r="N1653" s="82">
        <f>K1653*'Age Distribution'!$U$8</f>
        <v>1072.9186802126155</v>
      </c>
      <c r="O1653" s="82">
        <f>K1653*'Age Distribution'!$U$9</f>
        <v>991.71727675363093</v>
      </c>
      <c r="P1653" s="82">
        <f>K1653*'Age Distribution'!$U$10</f>
        <v>1011.8615926128354</v>
      </c>
      <c r="Q1653" s="82">
        <f>K1653*'Age Distribution'!$U$11</f>
        <v>746.89435961548872</v>
      </c>
      <c r="R1653" s="83">
        <f t="shared" si="25"/>
        <v>5150</v>
      </c>
    </row>
    <row r="1654" spans="1:18" x14ac:dyDescent="0.3">
      <c r="A1654" s="53" t="s">
        <v>9336</v>
      </c>
      <c r="B1654" s="53" t="s">
        <v>9328</v>
      </c>
      <c r="C1654" s="53" t="s">
        <v>6457</v>
      </c>
      <c r="D1654" s="91" t="s">
        <v>3081</v>
      </c>
      <c r="E1654" s="92" t="s">
        <v>3080</v>
      </c>
      <c r="F1654" s="93" t="s">
        <v>3080</v>
      </c>
      <c r="G1654" s="93" t="s">
        <v>18324</v>
      </c>
      <c r="H1654" s="93" t="s">
        <v>6919</v>
      </c>
      <c r="I1654" s="93" t="s">
        <v>6916</v>
      </c>
      <c r="J1654" s="93" t="s">
        <v>5791</v>
      </c>
      <c r="K1654" s="95">
        <v>692</v>
      </c>
      <c r="L1654" s="90">
        <f>K1654*'Age Distribution'!$U$6</f>
        <v>43.137834892385129</v>
      </c>
      <c r="M1654" s="90">
        <f>K1654*'Age Distribution'!$U$7</f>
        <v>135.11707750321821</v>
      </c>
      <c r="N1654" s="82">
        <f>K1654*'Age Distribution'!$U$8</f>
        <v>144.16693722468543</v>
      </c>
      <c r="O1654" s="82">
        <f>K1654*'Age Distribution'!$U$9</f>
        <v>133.25599136184709</v>
      </c>
      <c r="P1654" s="82">
        <f>K1654*'Age Distribution'!$U$10</f>
        <v>135.96276157050139</v>
      </c>
      <c r="Q1654" s="82">
        <f>K1654*'Age Distribution'!$U$11</f>
        <v>100.35939744736275</v>
      </c>
      <c r="R1654" s="83">
        <f t="shared" si="25"/>
        <v>692</v>
      </c>
    </row>
    <row r="1655" spans="1:18" x14ac:dyDescent="0.3">
      <c r="A1655" s="53" t="s">
        <v>9334</v>
      </c>
      <c r="B1655" s="53" t="s">
        <v>9328</v>
      </c>
      <c r="C1655" s="53" t="s">
        <v>6456</v>
      </c>
      <c r="D1655" s="91" t="s">
        <v>3079</v>
      </c>
      <c r="E1655" s="92" t="s">
        <v>3078</v>
      </c>
      <c r="F1655" s="93" t="s">
        <v>3078</v>
      </c>
      <c r="G1655" s="93" t="s">
        <v>18325</v>
      </c>
      <c r="H1655" s="93" t="s">
        <v>18326</v>
      </c>
      <c r="I1655" s="93" t="s">
        <v>18327</v>
      </c>
      <c r="J1655" s="93" t="s">
        <v>18328</v>
      </c>
      <c r="K1655" s="94">
        <v>7640</v>
      </c>
      <c r="L1655" s="90">
        <f>K1655*'Age Distribution'!$U$6</f>
        <v>476.26164534367399</v>
      </c>
      <c r="M1655" s="90">
        <f>K1655*'Age Distribution'!$U$7</f>
        <v>1491.7550175210797</v>
      </c>
      <c r="N1655" s="82">
        <f>K1655*'Age Distribution'!$U$8</f>
        <v>1591.6696537523071</v>
      </c>
      <c r="O1655" s="82">
        <f>K1655*'Age Distribution'!$U$9</f>
        <v>1471.2077659024737</v>
      </c>
      <c r="P1655" s="82">
        <f>K1655*'Age Distribution'!$U$10</f>
        <v>1501.0917606916626</v>
      </c>
      <c r="Q1655" s="82">
        <f>K1655*'Age Distribution'!$U$11</f>
        <v>1108.0141567888027</v>
      </c>
      <c r="R1655" s="83">
        <f t="shared" si="25"/>
        <v>7640</v>
      </c>
    </row>
    <row r="1656" spans="1:18" x14ac:dyDescent="0.3">
      <c r="A1656" s="53" t="s">
        <v>9333</v>
      </c>
      <c r="B1656" s="53" t="s">
        <v>9328</v>
      </c>
      <c r="C1656" s="53" t="s">
        <v>6455</v>
      </c>
      <c r="D1656" s="91" t="s">
        <v>3077</v>
      </c>
      <c r="E1656" s="92" t="s">
        <v>3076</v>
      </c>
      <c r="F1656" s="93" t="s">
        <v>3076</v>
      </c>
      <c r="G1656" s="93" t="s">
        <v>18329</v>
      </c>
      <c r="H1656" s="93" t="s">
        <v>18330</v>
      </c>
      <c r="I1656" s="93" t="s">
        <v>3055</v>
      </c>
      <c r="J1656" s="93" t="s">
        <v>15555</v>
      </c>
      <c r="K1656" s="94">
        <v>2102</v>
      </c>
      <c r="L1656" s="90">
        <f>K1656*'Age Distribution'!$U$6</f>
        <v>131.03429038120456</v>
      </c>
      <c r="M1656" s="90">
        <f>K1656*'Age Distribution'!$U$7</f>
        <v>410.42788571064261</v>
      </c>
      <c r="N1656" s="82">
        <f>K1656*'Age Distribution'!$U$8</f>
        <v>437.91748850619763</v>
      </c>
      <c r="O1656" s="82">
        <f>K1656*'Age Distribution'!$U$9</f>
        <v>404.77470208468583</v>
      </c>
      <c r="P1656" s="82">
        <f>K1656*'Age Distribution'!$U$10</f>
        <v>412.99671216935531</v>
      </c>
      <c r="Q1656" s="82">
        <f>K1656*'Age Distribution'!$U$11</f>
        <v>304.84892114791404</v>
      </c>
      <c r="R1656" s="83">
        <f t="shared" si="25"/>
        <v>2102</v>
      </c>
    </row>
    <row r="1657" spans="1:18" x14ac:dyDescent="0.3">
      <c r="A1657" s="53" t="s">
        <v>9331</v>
      </c>
      <c r="B1657" s="53" t="s">
        <v>9328</v>
      </c>
      <c r="C1657" s="53" t="s">
        <v>6454</v>
      </c>
      <c r="D1657" s="91" t="s">
        <v>3075</v>
      </c>
      <c r="E1657" s="92" t="s">
        <v>3074</v>
      </c>
      <c r="F1657" s="93" t="s">
        <v>3074</v>
      </c>
      <c r="G1657" s="93" t="s">
        <v>1543</v>
      </c>
      <c r="H1657" s="93" t="s">
        <v>18331</v>
      </c>
      <c r="I1657" s="93" t="s">
        <v>18332</v>
      </c>
      <c r="J1657" s="93" t="s">
        <v>18333</v>
      </c>
      <c r="K1657" s="94">
        <v>1121</v>
      </c>
      <c r="L1657" s="90">
        <f>K1657*'Age Distribution'!$U$6</f>
        <v>69.880799009196139</v>
      </c>
      <c r="M1657" s="90">
        <f>K1657*'Age Distribution'!$U$7</f>
        <v>218.8818553195197</v>
      </c>
      <c r="N1657" s="82">
        <f>K1657*'Age Distribution'!$U$8</f>
        <v>233.54210495501786</v>
      </c>
      <c r="O1657" s="82">
        <f>K1657*'Age Distribution'!$U$9</f>
        <v>215.86700334773209</v>
      </c>
      <c r="P1657" s="82">
        <f>K1657*'Age Distribution'!$U$10</f>
        <v>220.25181462504631</v>
      </c>
      <c r="Q1657" s="82">
        <f>K1657*'Age Distribution'!$U$11</f>
        <v>162.57642274348794</v>
      </c>
      <c r="R1657" s="83">
        <f t="shared" si="25"/>
        <v>1121</v>
      </c>
    </row>
    <row r="1658" spans="1:18" x14ac:dyDescent="0.3">
      <c r="A1658" s="53" t="s">
        <v>9329</v>
      </c>
      <c r="B1658" s="53" t="s">
        <v>9328</v>
      </c>
      <c r="C1658" s="53" t="s">
        <v>6453</v>
      </c>
      <c r="D1658" s="91" t="s">
        <v>3073</v>
      </c>
      <c r="E1658" s="92" t="s">
        <v>3072</v>
      </c>
      <c r="F1658" s="93" t="s">
        <v>18334</v>
      </c>
      <c r="G1658" s="93" t="s">
        <v>18335</v>
      </c>
      <c r="H1658" s="93" t="s">
        <v>18336</v>
      </c>
      <c r="I1658" s="93" t="s">
        <v>18337</v>
      </c>
      <c r="J1658" s="93" t="s">
        <v>18338</v>
      </c>
      <c r="K1658" s="94">
        <v>155634</v>
      </c>
      <c r="L1658" s="90">
        <f>K1658*'Age Distribution'!$U$6</f>
        <v>9701.8985486148376</v>
      </c>
      <c r="M1658" s="90">
        <f>K1658*'Age Distribution'!$U$7</f>
        <v>30388.455549329283</v>
      </c>
      <c r="N1658" s="82">
        <f>K1658*'Age Distribution'!$U$8</f>
        <v>32423.810849749552</v>
      </c>
      <c r="O1658" s="82">
        <f>K1658*'Age Distribution'!$U$9</f>
        <v>29969.888669956232</v>
      </c>
      <c r="P1658" s="82">
        <f>K1658*'Age Distribution'!$U$10</f>
        <v>30578.653806739032</v>
      </c>
      <c r="Q1658" s="82">
        <f>K1658*'Age Distribution'!$U$11</f>
        <v>22571.292575611064</v>
      </c>
      <c r="R1658" s="83">
        <f t="shared" si="25"/>
        <v>155634</v>
      </c>
    </row>
    <row r="1659" spans="1:18" x14ac:dyDescent="0.3">
      <c r="A1659" s="53" t="s">
        <v>9325</v>
      </c>
      <c r="B1659" s="53" t="s">
        <v>9182</v>
      </c>
      <c r="C1659" s="53" t="s">
        <v>6508</v>
      </c>
      <c r="D1659" s="91" t="s">
        <v>3071</v>
      </c>
      <c r="E1659" s="92" t="s">
        <v>3070</v>
      </c>
      <c r="F1659" s="93" t="s">
        <v>3070</v>
      </c>
      <c r="G1659" s="93" t="s">
        <v>18339</v>
      </c>
      <c r="H1659" s="93" t="s">
        <v>18340</v>
      </c>
      <c r="I1659" s="93" t="s">
        <v>18341</v>
      </c>
      <c r="J1659" s="93" t="s">
        <v>18342</v>
      </c>
      <c r="K1659" s="94">
        <v>31457</v>
      </c>
      <c r="L1659" s="90">
        <f>K1659*'Age Distribution'!$U$6</f>
        <v>1960.9636881643917</v>
      </c>
      <c r="M1659" s="90">
        <f>K1659*'Age Distribution'!$U$7</f>
        <v>6142.1646055184037</v>
      </c>
      <c r="N1659" s="82">
        <f>K1659*'Age Distribution'!$U$8</f>
        <v>6553.5539657181062</v>
      </c>
      <c r="O1659" s="82">
        <f>K1659*'Age Distribution'!$U$9</f>
        <v>6057.563179580382</v>
      </c>
      <c r="P1659" s="82">
        <f>K1659*'Age Distribution'!$U$10</f>
        <v>6180.6077900625169</v>
      </c>
      <c r="Q1659" s="82">
        <f>K1659*'Age Distribution'!$U$11</f>
        <v>4562.1467709561994</v>
      </c>
      <c r="R1659" s="83">
        <f t="shared" si="25"/>
        <v>31457</v>
      </c>
    </row>
    <row r="1660" spans="1:18" x14ac:dyDescent="0.3">
      <c r="A1660" s="53" t="s">
        <v>9324</v>
      </c>
      <c r="B1660" s="53" t="s">
        <v>9182</v>
      </c>
      <c r="C1660" s="53" t="s">
        <v>6507</v>
      </c>
      <c r="D1660" s="91" t="s">
        <v>3069</v>
      </c>
      <c r="E1660" s="92" t="s">
        <v>3068</v>
      </c>
      <c r="F1660" s="93" t="s">
        <v>3068</v>
      </c>
      <c r="G1660" s="93" t="s">
        <v>18343</v>
      </c>
      <c r="H1660" s="93" t="s">
        <v>18344</v>
      </c>
      <c r="I1660" s="93" t="s">
        <v>16978</v>
      </c>
      <c r="J1660" s="93" t="s">
        <v>18345</v>
      </c>
      <c r="K1660" s="94">
        <v>6398</v>
      </c>
      <c r="L1660" s="90">
        <f>K1660*'Age Distribution'!$U$6</f>
        <v>398.83795901947985</v>
      </c>
      <c r="M1660" s="90">
        <f>K1660*'Age Distribution'!$U$7</f>
        <v>1249.2471992277315</v>
      </c>
      <c r="N1660" s="82">
        <f>K1660*'Age Distribution'!$U$8</f>
        <v>1332.9191681554007</v>
      </c>
      <c r="O1660" s="82">
        <f>K1660*'Age Distribution'!$U$9</f>
        <v>1232.040220712569</v>
      </c>
      <c r="P1660" s="82">
        <f>K1660*'Age Distribution'!$U$10</f>
        <v>1257.0661105896934</v>
      </c>
      <c r="Q1660" s="82">
        <f>K1660*'Age Distribution'!$U$11</f>
        <v>927.88934229512563</v>
      </c>
      <c r="R1660" s="83">
        <f t="shared" si="25"/>
        <v>6398.0000000000009</v>
      </c>
    </row>
    <row r="1661" spans="1:18" x14ac:dyDescent="0.3">
      <c r="A1661" s="53" t="s">
        <v>9322</v>
      </c>
      <c r="B1661" s="53" t="s">
        <v>9182</v>
      </c>
      <c r="C1661" s="53" t="s">
        <v>6506</v>
      </c>
      <c r="D1661" s="91" t="s">
        <v>3067</v>
      </c>
      <c r="E1661" s="92" t="s">
        <v>3066</v>
      </c>
      <c r="F1661" s="93" t="s">
        <v>3066</v>
      </c>
      <c r="G1661" s="93" t="s">
        <v>18346</v>
      </c>
      <c r="H1661" s="93" t="s">
        <v>7331</v>
      </c>
      <c r="I1661" s="93" t="s">
        <v>18347</v>
      </c>
      <c r="J1661" s="93" t="s">
        <v>7355</v>
      </c>
      <c r="K1661" s="95">
        <v>453</v>
      </c>
      <c r="L1661" s="90">
        <f>K1661*'Age Distribution'!$U$6</f>
        <v>28.23907399747177</v>
      </c>
      <c r="M1661" s="90">
        <f>K1661*'Age Distribution'!$U$7</f>
        <v>88.450919232598054</v>
      </c>
      <c r="N1661" s="82">
        <f>K1661*'Age Distribution'!$U$8</f>
        <v>94.375177113847528</v>
      </c>
      <c r="O1661" s="82">
        <f>K1661*'Age Distribution'!$U$9</f>
        <v>87.232607062018403</v>
      </c>
      <c r="P1661" s="82">
        <f>K1661*'Age Distribution'!$U$10</f>
        <v>89.004524554099888</v>
      </c>
      <c r="Q1661" s="82">
        <f>K1661*'Age Distribution'!$U$11</f>
        <v>65.697698039964351</v>
      </c>
      <c r="R1661" s="83">
        <f t="shared" si="25"/>
        <v>453</v>
      </c>
    </row>
    <row r="1662" spans="1:18" x14ac:dyDescent="0.3">
      <c r="A1662" s="53" t="s">
        <v>9320</v>
      </c>
      <c r="B1662" s="53" t="s">
        <v>9182</v>
      </c>
      <c r="C1662" s="53" t="s">
        <v>6505</v>
      </c>
      <c r="D1662" s="91" t="s">
        <v>3064</v>
      </c>
      <c r="E1662" s="92" t="s">
        <v>2762</v>
      </c>
      <c r="F1662" s="93" t="s">
        <v>2762</v>
      </c>
      <c r="G1662" s="93" t="s">
        <v>18348</v>
      </c>
      <c r="H1662" s="93" t="s">
        <v>18349</v>
      </c>
      <c r="I1662" s="93" t="s">
        <v>18350</v>
      </c>
      <c r="J1662" s="93" t="s">
        <v>18351</v>
      </c>
      <c r="K1662" s="95">
        <v>764</v>
      </c>
      <c r="L1662" s="90">
        <f>K1662*'Age Distribution'!$U$6</f>
        <v>47.626164534367398</v>
      </c>
      <c r="M1662" s="90">
        <f>K1662*'Age Distribution'!$U$7</f>
        <v>149.17550175210798</v>
      </c>
      <c r="N1662" s="82">
        <f>K1662*'Age Distribution'!$U$8</f>
        <v>159.16696537523072</v>
      </c>
      <c r="O1662" s="82">
        <f>K1662*'Age Distribution'!$U$9</f>
        <v>147.12077659024737</v>
      </c>
      <c r="P1662" s="82">
        <f>K1662*'Age Distribution'!$U$10</f>
        <v>150.10917606916627</v>
      </c>
      <c r="Q1662" s="82">
        <f>K1662*'Age Distribution'!$U$11</f>
        <v>110.80141567888026</v>
      </c>
      <c r="R1662" s="83">
        <f t="shared" si="25"/>
        <v>764.00000000000011</v>
      </c>
    </row>
    <row r="1663" spans="1:18" x14ac:dyDescent="0.3">
      <c r="A1663" s="53" t="s">
        <v>9318</v>
      </c>
      <c r="B1663" s="53" t="s">
        <v>9182</v>
      </c>
      <c r="C1663" s="53" t="s">
        <v>6504</v>
      </c>
      <c r="D1663" s="91" t="s">
        <v>3063</v>
      </c>
      <c r="E1663" s="92" t="s">
        <v>3062</v>
      </c>
      <c r="F1663" s="93" t="s">
        <v>3062</v>
      </c>
      <c r="G1663" s="93" t="s">
        <v>18352</v>
      </c>
      <c r="H1663" s="93" t="s">
        <v>18353</v>
      </c>
      <c r="I1663" s="93" t="s">
        <v>18354</v>
      </c>
      <c r="J1663" s="93" t="s">
        <v>7315</v>
      </c>
      <c r="K1663" s="95">
        <v>504</v>
      </c>
      <c r="L1663" s="90">
        <f>K1663*'Age Distribution'!$U$6</f>
        <v>31.418307493875876</v>
      </c>
      <c r="M1663" s="90">
        <f>K1663*'Age Distribution'!$U$7</f>
        <v>98.408969742228294</v>
      </c>
      <c r="N1663" s="82">
        <f>K1663*'Age Distribution'!$U$8</f>
        <v>105.00019705381712</v>
      </c>
      <c r="O1663" s="82">
        <f>K1663*'Age Distribution'!$U$9</f>
        <v>97.053496598801928</v>
      </c>
      <c r="P1663" s="82">
        <f>K1663*'Age Distribution'!$U$10</f>
        <v>99.024901490654173</v>
      </c>
      <c r="Q1663" s="82">
        <f>K1663*'Age Distribution'!$U$11</f>
        <v>73.094127620622587</v>
      </c>
      <c r="R1663" s="83">
        <f t="shared" si="25"/>
        <v>504.00000000000006</v>
      </c>
    </row>
    <row r="1664" spans="1:18" x14ac:dyDescent="0.3">
      <c r="A1664" s="53" t="s">
        <v>9317</v>
      </c>
      <c r="B1664" s="53" t="s">
        <v>9182</v>
      </c>
      <c r="C1664" s="53" t="s">
        <v>6503</v>
      </c>
      <c r="D1664" s="91" t="s">
        <v>3060</v>
      </c>
      <c r="E1664" s="92" t="s">
        <v>3059</v>
      </c>
      <c r="F1664" s="93" t="s">
        <v>3059</v>
      </c>
      <c r="G1664" s="93" t="s">
        <v>18355</v>
      </c>
      <c r="H1664" s="93" t="s">
        <v>18356</v>
      </c>
      <c r="I1664" s="93" t="s">
        <v>18357</v>
      </c>
      <c r="J1664" s="93" t="s">
        <v>18358</v>
      </c>
      <c r="K1664" s="94">
        <v>5353</v>
      </c>
      <c r="L1664" s="90">
        <f>K1664*'Age Distribution'!$U$6</f>
        <v>333.69484129904276</v>
      </c>
      <c r="M1664" s="90">
        <f>K1664*'Age Distribution'!$U$7</f>
        <v>1045.2047917264842</v>
      </c>
      <c r="N1664" s="82">
        <f>K1664*'Age Distribution'!$U$8</f>
        <v>1115.2104262481807</v>
      </c>
      <c r="O1664" s="82">
        <f>K1664*'Age Distribution'!$U$9</f>
        <v>1030.8082684392593</v>
      </c>
      <c r="P1664" s="82">
        <f>K1664*'Age Distribution'!$U$10</f>
        <v>1051.7466223799045</v>
      </c>
      <c r="Q1664" s="82">
        <f>K1664*'Age Distribution'!$U$11</f>
        <v>776.33504990712834</v>
      </c>
      <c r="R1664" s="83">
        <f t="shared" si="25"/>
        <v>5353</v>
      </c>
    </row>
    <row r="1665" spans="1:18" x14ac:dyDescent="0.3">
      <c r="A1665" s="53" t="s">
        <v>9316</v>
      </c>
      <c r="B1665" s="53" t="s">
        <v>9182</v>
      </c>
      <c r="C1665" s="53" t="s">
        <v>6502</v>
      </c>
      <c r="D1665" s="91" t="s">
        <v>3058</v>
      </c>
      <c r="E1665" s="92" t="s">
        <v>3057</v>
      </c>
      <c r="F1665" s="93" t="s">
        <v>3057</v>
      </c>
      <c r="G1665" s="93" t="s">
        <v>13659</v>
      </c>
      <c r="H1665" s="93" t="s">
        <v>3057</v>
      </c>
      <c r="I1665" s="93" t="s">
        <v>6058</v>
      </c>
      <c r="J1665" s="93" t="s">
        <v>4271</v>
      </c>
      <c r="K1665" s="94">
        <v>11340</v>
      </c>
      <c r="L1665" s="90">
        <f>K1665*'Age Distribution'!$U$6</f>
        <v>706.91191861220716</v>
      </c>
      <c r="M1665" s="90">
        <f>K1665*'Age Distribution'!$U$7</f>
        <v>2214.2018192001369</v>
      </c>
      <c r="N1665" s="82">
        <f>K1665*'Age Distribution'!$U$8</f>
        <v>2362.5044337108852</v>
      </c>
      <c r="O1665" s="82">
        <f>K1665*'Age Distribution'!$U$9</f>
        <v>2183.7036734730436</v>
      </c>
      <c r="P1665" s="82">
        <f>K1665*'Age Distribution'!$U$10</f>
        <v>2228.060283539719</v>
      </c>
      <c r="Q1665" s="82">
        <f>K1665*'Age Distribution'!$U$11</f>
        <v>1644.6178714640082</v>
      </c>
      <c r="R1665" s="83">
        <f t="shared" si="25"/>
        <v>11340</v>
      </c>
    </row>
    <row r="1666" spans="1:18" x14ac:dyDescent="0.3">
      <c r="A1666" s="53" t="s">
        <v>9314</v>
      </c>
      <c r="B1666" s="53" t="s">
        <v>9182</v>
      </c>
      <c r="C1666" s="53" t="s">
        <v>6501</v>
      </c>
      <c r="D1666" s="91" t="s">
        <v>3056</v>
      </c>
      <c r="E1666" s="92" t="s">
        <v>3055</v>
      </c>
      <c r="F1666" s="93" t="s">
        <v>3055</v>
      </c>
      <c r="G1666" s="93" t="s">
        <v>18359</v>
      </c>
      <c r="H1666" s="93" t="s">
        <v>18360</v>
      </c>
      <c r="I1666" s="93" t="s">
        <v>18361</v>
      </c>
      <c r="J1666" s="93" t="s">
        <v>18362</v>
      </c>
      <c r="K1666" s="94">
        <v>2033</v>
      </c>
      <c r="L1666" s="90">
        <f>K1666*'Age Distribution'!$U$6</f>
        <v>126.73297447430487</v>
      </c>
      <c r="M1666" s="90">
        <f>K1666*'Age Distribution'!$U$7</f>
        <v>396.95522913878995</v>
      </c>
      <c r="N1666" s="82">
        <f>K1666*'Age Distribution'!$U$8</f>
        <v>423.54246152859167</v>
      </c>
      <c r="O1666" s="82">
        <f>K1666*'Age Distribution'!$U$9</f>
        <v>391.48761624080225</v>
      </c>
      <c r="P1666" s="82">
        <f>K1666*'Age Distribution'!$U$10</f>
        <v>399.43973160813482</v>
      </c>
      <c r="Q1666" s="82">
        <f>K1666*'Age Distribution'!$U$11</f>
        <v>294.8419870093764</v>
      </c>
      <c r="R1666" s="83">
        <f t="shared" si="25"/>
        <v>2033.0000000000002</v>
      </c>
    </row>
    <row r="1667" spans="1:18" x14ac:dyDescent="0.3">
      <c r="A1667" s="53" t="s">
        <v>9312</v>
      </c>
      <c r="B1667" s="53" t="s">
        <v>9182</v>
      </c>
      <c r="C1667" s="53" t="s">
        <v>6500</v>
      </c>
      <c r="D1667" s="91" t="s">
        <v>3054</v>
      </c>
      <c r="E1667" s="92" t="s">
        <v>2370</v>
      </c>
      <c r="F1667" s="93" t="s">
        <v>18363</v>
      </c>
      <c r="G1667" s="93" t="s">
        <v>18364</v>
      </c>
      <c r="H1667" s="93" t="s">
        <v>12920</v>
      </c>
      <c r="I1667" s="93" t="s">
        <v>15594</v>
      </c>
      <c r="J1667" s="93" t="s">
        <v>18365</v>
      </c>
      <c r="K1667" s="94">
        <v>2941</v>
      </c>
      <c r="L1667" s="90">
        <f>K1667*'Age Distribution'!$U$6</f>
        <v>183.33579829263681</v>
      </c>
      <c r="M1667" s="90">
        <f>K1667*'Age Distribution'!$U$7</f>
        <v>574.24757938867742</v>
      </c>
      <c r="N1667" s="82">
        <f>K1667*'Age Distribution'!$U$8</f>
        <v>612.709483204913</v>
      </c>
      <c r="O1667" s="82">
        <f>K1667*'Age Distribution'!$U$9</f>
        <v>566.33796328785013</v>
      </c>
      <c r="P1667" s="82">
        <f>K1667*'Age Distribution'!$U$10</f>
        <v>577.84173667463085</v>
      </c>
      <c r="Q1667" s="82">
        <f>K1667*'Age Distribution'!$U$11</f>
        <v>426.52743915129173</v>
      </c>
      <c r="R1667" s="83">
        <f t="shared" si="25"/>
        <v>2940.9999999999995</v>
      </c>
    </row>
    <row r="1668" spans="1:18" x14ac:dyDescent="0.3">
      <c r="A1668" s="53" t="s">
        <v>9311</v>
      </c>
      <c r="B1668" s="53" t="s">
        <v>9182</v>
      </c>
      <c r="C1668" s="53" t="s">
        <v>6499</v>
      </c>
      <c r="D1668" s="91" t="s">
        <v>3053</v>
      </c>
      <c r="E1668" s="92" t="s">
        <v>3052</v>
      </c>
      <c r="F1668" s="93" t="s">
        <v>3052</v>
      </c>
      <c r="G1668" s="93" t="s">
        <v>18366</v>
      </c>
      <c r="H1668" s="93" t="s">
        <v>18367</v>
      </c>
      <c r="I1668" s="93" t="s">
        <v>18368</v>
      </c>
      <c r="J1668" s="93" t="s">
        <v>18369</v>
      </c>
      <c r="K1668" s="94">
        <v>48224</v>
      </c>
      <c r="L1668" s="90">
        <f>K1668*'Age Distribution'!$U$6</f>
        <v>3006.1834535410126</v>
      </c>
      <c r="M1668" s="90">
        <f>K1668*'Age Distribution'!$U$7</f>
        <v>9416.0201524786062</v>
      </c>
      <c r="N1668" s="82">
        <f>K1668*'Age Distribution'!$U$8</f>
        <v>10046.685521276344</v>
      </c>
      <c r="O1668" s="82">
        <f>K1668*'Age Distribution'!$U$9</f>
        <v>9286.3250396440963</v>
      </c>
      <c r="P1668" s="82">
        <f>K1668*'Age Distribution'!$U$10</f>
        <v>9474.9540664391006</v>
      </c>
      <c r="Q1668" s="82">
        <f>K1668*'Age Distribution'!$U$11</f>
        <v>6993.8317666208404</v>
      </c>
      <c r="R1668" s="83">
        <f t="shared" si="25"/>
        <v>48224</v>
      </c>
    </row>
    <row r="1669" spans="1:18" x14ac:dyDescent="0.3">
      <c r="A1669" s="53" t="s">
        <v>9310</v>
      </c>
      <c r="B1669" s="53" t="s">
        <v>9182</v>
      </c>
      <c r="C1669" s="53" t="s">
        <v>6498</v>
      </c>
      <c r="D1669" s="91" t="s">
        <v>3051</v>
      </c>
      <c r="E1669" s="92" t="s">
        <v>3050</v>
      </c>
      <c r="F1669" s="93" t="s">
        <v>3050</v>
      </c>
      <c r="G1669" s="93" t="s">
        <v>18370</v>
      </c>
      <c r="H1669" s="93" t="s">
        <v>18371</v>
      </c>
      <c r="I1669" s="93" t="s">
        <v>18372</v>
      </c>
      <c r="J1669" s="93" t="s">
        <v>18373</v>
      </c>
      <c r="K1669" s="94">
        <v>6573</v>
      </c>
      <c r="L1669" s="90">
        <f>K1669*'Age Distribution'!$U$6</f>
        <v>409.74709356596458</v>
      </c>
      <c r="M1669" s="90">
        <f>K1669*'Age Distribution'!$U$7</f>
        <v>1283.4169803882273</v>
      </c>
      <c r="N1669" s="82">
        <f>K1669*'Age Distribution'!$U$8</f>
        <v>1369.3775699101984</v>
      </c>
      <c r="O1669" s="82">
        <f>K1669*'Age Distribution'!$U$9</f>
        <v>1265.739351476042</v>
      </c>
      <c r="P1669" s="82">
        <f>K1669*'Age Distribution'!$U$10</f>
        <v>1291.4497569406149</v>
      </c>
      <c r="Q1669" s="82">
        <f>K1669*'Age Distribution'!$U$11</f>
        <v>953.2692477189529</v>
      </c>
      <c r="R1669" s="83">
        <f t="shared" ref="R1669:R1732" si="26">SUM(L1669:Q1669)</f>
        <v>6573</v>
      </c>
    </row>
    <row r="1670" spans="1:18" x14ac:dyDescent="0.3">
      <c r="A1670" s="53" t="s">
        <v>9308</v>
      </c>
      <c r="B1670" s="53" t="s">
        <v>9182</v>
      </c>
      <c r="C1670" s="53" t="s">
        <v>6497</v>
      </c>
      <c r="D1670" s="91" t="s">
        <v>3049</v>
      </c>
      <c r="E1670" s="92" t="s">
        <v>3048</v>
      </c>
      <c r="F1670" s="93" t="s">
        <v>3048</v>
      </c>
      <c r="G1670" s="93" t="s">
        <v>18374</v>
      </c>
      <c r="H1670" s="93" t="s">
        <v>18375</v>
      </c>
      <c r="I1670" s="93" t="s">
        <v>13021</v>
      </c>
      <c r="J1670" s="93" t="s">
        <v>18376</v>
      </c>
      <c r="K1670" s="94">
        <v>8249</v>
      </c>
      <c r="L1670" s="90">
        <f>K1670*'Age Distribution'!$U$6</f>
        <v>514.22543356544065</v>
      </c>
      <c r="M1670" s="90">
        <f>K1670*'Age Distribution'!$U$7</f>
        <v>1610.6658559596056</v>
      </c>
      <c r="N1670" s="82">
        <f>K1670*'Age Distribution'!$U$8</f>
        <v>1718.544891859003</v>
      </c>
      <c r="O1670" s="82">
        <f>K1670*'Age Distribution'!$U$9</f>
        <v>1588.4807409593595</v>
      </c>
      <c r="P1670" s="82">
        <f>K1670*'Age Distribution'!$U$10</f>
        <v>1620.7468499928698</v>
      </c>
      <c r="Q1670" s="82">
        <f>K1670*'Age Distribution'!$U$11</f>
        <v>1196.3362276637217</v>
      </c>
      <c r="R1670" s="83">
        <f t="shared" si="26"/>
        <v>8249</v>
      </c>
    </row>
    <row r="1671" spans="1:18" x14ac:dyDescent="0.3">
      <c r="A1671" s="53" t="s">
        <v>9307</v>
      </c>
      <c r="B1671" s="53" t="s">
        <v>9182</v>
      </c>
      <c r="C1671" s="53" t="s">
        <v>6496</v>
      </c>
      <c r="D1671" s="91" t="s">
        <v>3047</v>
      </c>
      <c r="E1671" s="92" t="s">
        <v>3046</v>
      </c>
      <c r="F1671" s="93" t="s">
        <v>3046</v>
      </c>
      <c r="G1671" s="93" t="s">
        <v>16328</v>
      </c>
      <c r="H1671" s="93" t="s">
        <v>18377</v>
      </c>
      <c r="I1671" s="93" t="s">
        <v>18378</v>
      </c>
      <c r="J1671" s="93" t="s">
        <v>18379</v>
      </c>
      <c r="K1671" s="94">
        <v>25524</v>
      </c>
      <c r="L1671" s="90">
        <f>K1671*'Age Distribution'!$U$6</f>
        <v>1591.112858082714</v>
      </c>
      <c r="M1671" s="90">
        <f>K1671*'Age Distribution'!$U$7</f>
        <v>4983.7113962314188</v>
      </c>
      <c r="N1671" s="82">
        <f>K1671*'Age Distribution'!$U$8</f>
        <v>5317.5099793683103</v>
      </c>
      <c r="O1671" s="82">
        <f>K1671*'Age Distribution'!$U$9</f>
        <v>4915.0663634678976</v>
      </c>
      <c r="P1671" s="82">
        <f>K1671*'Age Distribution'!$U$10</f>
        <v>5014.903939776701</v>
      </c>
      <c r="Q1671" s="82">
        <f>K1671*'Age Distribution'!$U$11</f>
        <v>3701.6954630729579</v>
      </c>
      <c r="R1671" s="83">
        <f t="shared" si="26"/>
        <v>25524</v>
      </c>
    </row>
    <row r="1672" spans="1:18" x14ac:dyDescent="0.3">
      <c r="A1672" s="53" t="s">
        <v>9306</v>
      </c>
      <c r="B1672" s="53" t="s">
        <v>9182</v>
      </c>
      <c r="C1672" s="53" t="s">
        <v>6495</v>
      </c>
      <c r="D1672" s="91" t="s">
        <v>3045</v>
      </c>
      <c r="E1672" s="92" t="s">
        <v>3044</v>
      </c>
      <c r="F1672" s="93" t="s">
        <v>3044</v>
      </c>
      <c r="G1672" s="93" t="s">
        <v>18380</v>
      </c>
      <c r="H1672" s="93" t="s">
        <v>18381</v>
      </c>
      <c r="I1672" s="93" t="s">
        <v>15234</v>
      </c>
      <c r="J1672" s="93" t="s">
        <v>16054</v>
      </c>
      <c r="K1672" s="94">
        <v>8610</v>
      </c>
      <c r="L1672" s="90">
        <f>K1672*'Age Distribution'!$U$6</f>
        <v>536.72941968704617</v>
      </c>
      <c r="M1672" s="90">
        <f>K1672*'Age Distribution'!$U$7</f>
        <v>1681.1532330964001</v>
      </c>
      <c r="N1672" s="82">
        <f>K1672*'Age Distribution'!$U$8</f>
        <v>1793.7533663360425</v>
      </c>
      <c r="O1672" s="82">
        <f>K1672*'Age Distribution'!$U$9</f>
        <v>1657.9972335628663</v>
      </c>
      <c r="P1672" s="82">
        <f>K1672*'Age Distribution'!$U$10</f>
        <v>1691.6754004653421</v>
      </c>
      <c r="Q1672" s="82">
        <f>K1672*'Age Distribution'!$U$11</f>
        <v>1248.6913468523026</v>
      </c>
      <c r="R1672" s="83">
        <f t="shared" si="26"/>
        <v>8610</v>
      </c>
    </row>
    <row r="1673" spans="1:18" x14ac:dyDescent="0.3">
      <c r="A1673" s="53" t="s">
        <v>9304</v>
      </c>
      <c r="B1673" s="53" t="s">
        <v>9182</v>
      </c>
      <c r="C1673" s="53" t="s">
        <v>6494</v>
      </c>
      <c r="D1673" s="91" t="s">
        <v>3043</v>
      </c>
      <c r="E1673" s="92" t="s">
        <v>3042</v>
      </c>
      <c r="F1673" s="93" t="s">
        <v>3042</v>
      </c>
      <c r="G1673" s="93" t="s">
        <v>15675</v>
      </c>
      <c r="H1673" s="93" t="s">
        <v>18382</v>
      </c>
      <c r="I1673" s="93" t="s">
        <v>18383</v>
      </c>
      <c r="J1673" s="93" t="s">
        <v>4518</v>
      </c>
      <c r="K1673" s="94">
        <v>3978</v>
      </c>
      <c r="L1673" s="90">
        <f>K1673*'Age Distribution'!$U$6</f>
        <v>247.9802127195203</v>
      </c>
      <c r="M1673" s="90">
        <f>K1673*'Age Distribution'!$U$7</f>
        <v>776.72793975115906</v>
      </c>
      <c r="N1673" s="82">
        <f>K1673*'Age Distribution'!$U$8</f>
        <v>828.751555317628</v>
      </c>
      <c r="O1673" s="82">
        <f>K1673*'Age Distribution'!$U$9</f>
        <v>766.02938386911524</v>
      </c>
      <c r="P1673" s="82">
        <f>K1673*'Age Distribution'!$U$10</f>
        <v>781.58940105123474</v>
      </c>
      <c r="Q1673" s="82">
        <f>K1673*'Age Distribution'!$U$11</f>
        <v>576.92150729134255</v>
      </c>
      <c r="R1673" s="83">
        <f t="shared" si="26"/>
        <v>3977.9999999999995</v>
      </c>
    </row>
    <row r="1674" spans="1:18" x14ac:dyDescent="0.3">
      <c r="A1674" s="53" t="s">
        <v>9302</v>
      </c>
      <c r="B1674" s="53" t="s">
        <v>9182</v>
      </c>
      <c r="C1674" s="53" t="s">
        <v>6493</v>
      </c>
      <c r="D1674" s="91" t="s">
        <v>3041</v>
      </c>
      <c r="E1674" s="92" t="s">
        <v>3040</v>
      </c>
      <c r="F1674" s="93" t="s">
        <v>3040</v>
      </c>
      <c r="G1674" s="93" t="s">
        <v>18384</v>
      </c>
      <c r="H1674" s="93" t="s">
        <v>15844</v>
      </c>
      <c r="I1674" s="93" t="s">
        <v>18385</v>
      </c>
      <c r="J1674" s="93" t="s">
        <v>18386</v>
      </c>
      <c r="K1674" s="94">
        <v>5762</v>
      </c>
      <c r="L1674" s="90">
        <f>K1674*'Age Distribution'!$U$6</f>
        <v>359.19104718196985</v>
      </c>
      <c r="M1674" s="90">
        <f>K1674*'Age Distribution'!$U$7</f>
        <v>1125.0644516958719</v>
      </c>
      <c r="N1674" s="82">
        <f>K1674*'Age Distribution'!$U$8</f>
        <v>1200.4189194922506</v>
      </c>
      <c r="O1674" s="82">
        <f>K1674*'Age Distribution'!$U$9</f>
        <v>1109.5679511950332</v>
      </c>
      <c r="P1674" s="82">
        <f>K1674*'Age Distribution'!$U$10</f>
        <v>1132.1061158514869</v>
      </c>
      <c r="Q1674" s="82">
        <f>K1674*'Age Distribution'!$U$11</f>
        <v>835.65151458338755</v>
      </c>
      <c r="R1674" s="83">
        <f t="shared" si="26"/>
        <v>5761.9999999999991</v>
      </c>
    </row>
    <row r="1675" spans="1:18" x14ac:dyDescent="0.3">
      <c r="A1675" s="53" t="s">
        <v>9300</v>
      </c>
      <c r="B1675" s="53" t="s">
        <v>9182</v>
      </c>
      <c r="C1675" s="53" t="s">
        <v>6492</v>
      </c>
      <c r="D1675" s="91" t="s">
        <v>3039</v>
      </c>
      <c r="E1675" s="92" t="s">
        <v>3038</v>
      </c>
      <c r="F1675" s="93" t="s">
        <v>3038</v>
      </c>
      <c r="G1675" s="93" t="s">
        <v>18387</v>
      </c>
      <c r="H1675" s="93" t="s">
        <v>18388</v>
      </c>
      <c r="I1675" s="93" t="s">
        <v>18389</v>
      </c>
      <c r="J1675" s="93" t="s">
        <v>18390</v>
      </c>
      <c r="K1675" s="94">
        <v>10148</v>
      </c>
      <c r="L1675" s="90">
        <f>K1675*'Age Distribution'!$U$6</f>
        <v>632.60512787272296</v>
      </c>
      <c r="M1675" s="90">
        <f>K1675*'Age Distribution'!$U$7</f>
        <v>1981.456795524073</v>
      </c>
      <c r="N1675" s="82">
        <f>K1675*'Age Distribution'!$U$8</f>
        <v>2114.170634329635</v>
      </c>
      <c r="O1675" s="82">
        <f>K1675*'Age Distribution'!$U$9</f>
        <v>1954.1644513584167</v>
      </c>
      <c r="P1675" s="82">
        <f>K1675*'Age Distribution'!$U$10</f>
        <v>1993.8585323951561</v>
      </c>
      <c r="Q1675" s="82">
        <f>K1675*'Age Distribution'!$U$11</f>
        <v>1471.744458519996</v>
      </c>
      <c r="R1675" s="83">
        <f t="shared" si="26"/>
        <v>10148</v>
      </c>
    </row>
    <row r="1676" spans="1:18" x14ac:dyDescent="0.3">
      <c r="A1676" s="53" t="s">
        <v>9298</v>
      </c>
      <c r="B1676" s="53" t="s">
        <v>9182</v>
      </c>
      <c r="C1676" s="53" t="s">
        <v>6491</v>
      </c>
      <c r="D1676" s="91" t="s">
        <v>3037</v>
      </c>
      <c r="E1676" s="92" t="s">
        <v>3036</v>
      </c>
      <c r="F1676" s="93" t="s">
        <v>3036</v>
      </c>
      <c r="G1676" s="93" t="s">
        <v>3036</v>
      </c>
      <c r="H1676" s="93" t="s">
        <v>18391</v>
      </c>
      <c r="I1676" s="93" t="s">
        <v>18392</v>
      </c>
      <c r="J1676" s="93" t="s">
        <v>18393</v>
      </c>
      <c r="K1676" s="94">
        <v>6315</v>
      </c>
      <c r="L1676" s="90">
        <f>K1676*'Age Distribution'!$U$6</f>
        <v>393.6639123488614</v>
      </c>
      <c r="M1676" s="90">
        <f>K1676*'Age Distribution'!$U$7</f>
        <v>1233.040960163039</v>
      </c>
      <c r="N1676" s="82">
        <f>K1676*'Age Distribution'!$U$8</f>
        <v>1315.6274690374109</v>
      </c>
      <c r="O1676" s="82">
        <f>K1676*'Age Distribution'!$U$9</f>
        <v>1216.0572044076075</v>
      </c>
      <c r="P1676" s="82">
        <f>K1676*'Age Distribution'!$U$10</f>
        <v>1240.7584383203991</v>
      </c>
      <c r="Q1676" s="82">
        <f>K1676*'Age Distribution'!$U$11</f>
        <v>915.85201572268181</v>
      </c>
      <c r="R1676" s="83">
        <f t="shared" si="26"/>
        <v>6315.0000000000009</v>
      </c>
    </row>
    <row r="1677" spans="1:18" x14ac:dyDescent="0.3">
      <c r="A1677" s="53" t="s">
        <v>9297</v>
      </c>
      <c r="B1677" s="53" t="s">
        <v>9182</v>
      </c>
      <c r="C1677" s="53" t="s">
        <v>6490</v>
      </c>
      <c r="D1677" s="91" t="s">
        <v>3035</v>
      </c>
      <c r="E1677" s="92" t="s">
        <v>3034</v>
      </c>
      <c r="F1677" s="93" t="s">
        <v>3034</v>
      </c>
      <c r="G1677" s="93" t="s">
        <v>18394</v>
      </c>
      <c r="H1677" s="93" t="s">
        <v>18395</v>
      </c>
      <c r="I1677" s="93" t="s">
        <v>18396</v>
      </c>
      <c r="J1677" s="93" t="s">
        <v>18397</v>
      </c>
      <c r="K1677" s="94">
        <v>10504</v>
      </c>
      <c r="L1677" s="90">
        <f>K1677*'Age Distribution'!$U$6</f>
        <v>654.79742443585758</v>
      </c>
      <c r="M1677" s="90">
        <f>K1677*'Age Distribution'!$U$7</f>
        <v>2050.9678931991389</v>
      </c>
      <c r="N1677" s="82">
        <f>K1677*'Age Distribution'!$U$8</f>
        <v>2188.3374401851092</v>
      </c>
      <c r="O1677" s="82">
        <f>K1677*'Age Distribution'!$U$9</f>
        <v>2022.7181116543959</v>
      </c>
      <c r="P1677" s="82">
        <f>K1677*'Age Distribution'!$U$10</f>
        <v>2063.804692971888</v>
      </c>
      <c r="Q1677" s="82">
        <f>K1677*'Age Distribution'!$U$11</f>
        <v>1523.3744375536103</v>
      </c>
      <c r="R1677" s="83">
        <f t="shared" si="26"/>
        <v>10504</v>
      </c>
    </row>
    <row r="1678" spans="1:18" x14ac:dyDescent="0.3">
      <c r="A1678" s="53" t="s">
        <v>9296</v>
      </c>
      <c r="B1678" s="53" t="s">
        <v>9182</v>
      </c>
      <c r="C1678" s="53" t="s">
        <v>6489</v>
      </c>
      <c r="D1678" s="91" t="s">
        <v>3033</v>
      </c>
      <c r="E1678" s="92" t="s">
        <v>3032</v>
      </c>
      <c r="F1678" s="93" t="s">
        <v>3032</v>
      </c>
      <c r="G1678" s="93" t="s">
        <v>18398</v>
      </c>
      <c r="H1678" s="93" t="s">
        <v>18399</v>
      </c>
      <c r="I1678" s="93" t="s">
        <v>18400</v>
      </c>
      <c r="J1678" s="93" t="s">
        <v>18401</v>
      </c>
      <c r="K1678" s="94">
        <v>9027</v>
      </c>
      <c r="L1678" s="90">
        <f>K1678*'Age Distribution'!$U$6</f>
        <v>562.72432886352681</v>
      </c>
      <c r="M1678" s="90">
        <f>K1678*'Age Distribution'!$U$7</f>
        <v>1762.5749402045533</v>
      </c>
      <c r="N1678" s="82">
        <f>K1678*'Age Distribution'!$U$8</f>
        <v>1880.6285293746175</v>
      </c>
      <c r="O1678" s="82">
        <f>K1678*'Age Distribution'!$U$9</f>
        <v>1738.2974480106845</v>
      </c>
      <c r="P1678" s="82">
        <f>K1678*'Age Distribution'!$U$10</f>
        <v>1773.6067177701098</v>
      </c>
      <c r="Q1678" s="82">
        <f>K1678*'Age Distribution'!$U$11</f>
        <v>1309.1680357765081</v>
      </c>
      <c r="R1678" s="83">
        <f t="shared" si="26"/>
        <v>9027</v>
      </c>
    </row>
    <row r="1679" spans="1:18" x14ac:dyDescent="0.3">
      <c r="A1679" s="53" t="s">
        <v>9294</v>
      </c>
      <c r="B1679" s="53" t="s">
        <v>9182</v>
      </c>
      <c r="C1679" s="53" t="s">
        <v>6488</v>
      </c>
      <c r="D1679" s="91" t="s">
        <v>3031</v>
      </c>
      <c r="E1679" s="92" t="s">
        <v>3030</v>
      </c>
      <c r="F1679" s="93" t="s">
        <v>15279</v>
      </c>
      <c r="G1679" s="93" t="s">
        <v>18402</v>
      </c>
      <c r="H1679" s="93" t="s">
        <v>15959</v>
      </c>
      <c r="I1679" s="93" t="s">
        <v>18403</v>
      </c>
      <c r="J1679" s="93" t="s">
        <v>18404</v>
      </c>
      <c r="K1679" s="94">
        <v>10728</v>
      </c>
      <c r="L1679" s="90">
        <f>K1679*'Age Distribution'!$U$6</f>
        <v>668.76111665535791</v>
      </c>
      <c r="M1679" s="90">
        <f>K1679*'Age Distribution'!$U$7</f>
        <v>2094.7052130845736</v>
      </c>
      <c r="N1679" s="82">
        <f>K1679*'Age Distribution'!$U$8</f>
        <v>2235.0041944312502</v>
      </c>
      <c r="O1679" s="82">
        <f>K1679*'Age Distribution'!$U$9</f>
        <v>2065.852999031641</v>
      </c>
      <c r="P1679" s="82">
        <f>K1679*'Age Distribution'!$U$10</f>
        <v>2107.8157603010677</v>
      </c>
      <c r="Q1679" s="82">
        <f>K1679*'Age Distribution'!$U$11</f>
        <v>1555.8607164961093</v>
      </c>
      <c r="R1679" s="83">
        <f t="shared" si="26"/>
        <v>10727.999999999998</v>
      </c>
    </row>
    <row r="1680" spans="1:18" x14ac:dyDescent="0.3">
      <c r="A1680" s="53" t="s">
        <v>9293</v>
      </c>
      <c r="B1680" s="53" t="s">
        <v>9182</v>
      </c>
      <c r="C1680" s="53" t="s">
        <v>6487</v>
      </c>
      <c r="D1680" s="91" t="s">
        <v>3029</v>
      </c>
      <c r="E1680" s="92" t="s">
        <v>414</v>
      </c>
      <c r="F1680" s="93" t="s">
        <v>414</v>
      </c>
      <c r="G1680" s="93" t="s">
        <v>6298</v>
      </c>
      <c r="H1680" s="93" t="s">
        <v>18405</v>
      </c>
      <c r="I1680" s="93" t="s">
        <v>17187</v>
      </c>
      <c r="J1680" s="93" t="s">
        <v>18406</v>
      </c>
      <c r="K1680" s="94">
        <v>20850</v>
      </c>
      <c r="L1680" s="90">
        <f>K1680*'Age Distribution'!$U$6</f>
        <v>1299.7454588240319</v>
      </c>
      <c r="M1680" s="90">
        <f>K1680*'Age Distribution'!$U$7</f>
        <v>4071.0853554076589</v>
      </c>
      <c r="N1680" s="82">
        <f>K1680*'Age Distribution'!$U$8</f>
        <v>4343.7581519287442</v>
      </c>
      <c r="O1680" s="82">
        <f>K1680*'Age Distribution'!$U$9</f>
        <v>4015.0107223909135</v>
      </c>
      <c r="P1680" s="82">
        <f>K1680*'Age Distribution'!$U$10</f>
        <v>4096.5658652383727</v>
      </c>
      <c r="Q1680" s="82">
        <f>K1680*'Age Distribution'!$U$11</f>
        <v>3023.8344462102796</v>
      </c>
      <c r="R1680" s="83">
        <f t="shared" si="26"/>
        <v>20850</v>
      </c>
    </row>
    <row r="1681" spans="1:18" x14ac:dyDescent="0.3">
      <c r="A1681" s="53" t="s">
        <v>9291</v>
      </c>
      <c r="B1681" s="53" t="s">
        <v>9182</v>
      </c>
      <c r="C1681" s="53" t="s">
        <v>6486</v>
      </c>
      <c r="D1681" s="91" t="s">
        <v>3028</v>
      </c>
      <c r="E1681" s="92" t="s">
        <v>3027</v>
      </c>
      <c r="F1681" s="93" t="s">
        <v>3027</v>
      </c>
      <c r="G1681" s="93" t="s">
        <v>18407</v>
      </c>
      <c r="H1681" s="93" t="s">
        <v>18408</v>
      </c>
      <c r="I1681" s="93" t="s">
        <v>18409</v>
      </c>
      <c r="J1681" s="93" t="s">
        <v>18410</v>
      </c>
      <c r="K1681" s="94">
        <v>9042</v>
      </c>
      <c r="L1681" s="90">
        <f>K1681*'Age Distribution'!$U$6</f>
        <v>563.65939753893986</v>
      </c>
      <c r="M1681" s="90">
        <f>K1681*'Age Distribution'!$U$7</f>
        <v>1765.5037785897387</v>
      </c>
      <c r="N1681" s="82">
        <f>K1681*'Age Distribution'!$U$8</f>
        <v>1883.7535352393143</v>
      </c>
      <c r="O1681" s="82">
        <f>K1681*'Age Distribution'!$U$9</f>
        <v>1741.185944933268</v>
      </c>
      <c r="P1681" s="82">
        <f>K1681*'Age Distribution'!$U$10</f>
        <v>1776.5538874573315</v>
      </c>
      <c r="Q1681" s="82">
        <f>K1681*'Age Distribution'!$U$11</f>
        <v>1311.3434562414075</v>
      </c>
      <c r="R1681" s="83">
        <f t="shared" si="26"/>
        <v>9041.9999999999982</v>
      </c>
    </row>
    <row r="1682" spans="1:18" x14ac:dyDescent="0.3">
      <c r="A1682" s="53" t="s">
        <v>9289</v>
      </c>
      <c r="B1682" s="53" t="s">
        <v>9182</v>
      </c>
      <c r="C1682" s="53" t="s">
        <v>6485</v>
      </c>
      <c r="D1682" s="91" t="s">
        <v>3026</v>
      </c>
      <c r="E1682" s="92" t="s">
        <v>3025</v>
      </c>
      <c r="F1682" s="93" t="s">
        <v>3025</v>
      </c>
      <c r="G1682" s="93" t="s">
        <v>18411</v>
      </c>
      <c r="H1682" s="93" t="s">
        <v>18412</v>
      </c>
      <c r="I1682" s="93" t="s">
        <v>18413</v>
      </c>
      <c r="J1682" s="93" t="s">
        <v>18414</v>
      </c>
      <c r="K1682" s="94">
        <v>24096</v>
      </c>
      <c r="L1682" s="90">
        <f>K1682*'Age Distribution'!$U$6</f>
        <v>1502.0943201833991</v>
      </c>
      <c r="M1682" s="90">
        <f>K1682*'Age Distribution'!$U$7</f>
        <v>4704.8859819617719</v>
      </c>
      <c r="N1682" s="82">
        <f>K1682*'Age Distribution'!$U$8</f>
        <v>5020.0094210491616</v>
      </c>
      <c r="O1682" s="82">
        <f>K1682*'Age Distribution'!$U$9</f>
        <v>4640.0814564379589</v>
      </c>
      <c r="P1682" s="82">
        <f>K1682*'Age Distribution'!$U$10</f>
        <v>4734.333385553181</v>
      </c>
      <c r="Q1682" s="82">
        <f>K1682*'Age Distribution'!$U$11</f>
        <v>3494.5954348145274</v>
      </c>
      <c r="R1682" s="83">
        <f t="shared" si="26"/>
        <v>24096</v>
      </c>
    </row>
    <row r="1683" spans="1:18" x14ac:dyDescent="0.3">
      <c r="A1683" s="53" t="s">
        <v>9288</v>
      </c>
      <c r="B1683" s="53" t="s">
        <v>9182</v>
      </c>
      <c r="C1683" s="53" t="s">
        <v>6484</v>
      </c>
      <c r="D1683" s="91" t="s">
        <v>3024</v>
      </c>
      <c r="E1683" s="92" t="s">
        <v>3023</v>
      </c>
      <c r="F1683" s="93" t="s">
        <v>3023</v>
      </c>
      <c r="G1683" s="93" t="s">
        <v>1565</v>
      </c>
      <c r="H1683" s="93" t="s">
        <v>18415</v>
      </c>
      <c r="I1683" s="93" t="s">
        <v>18416</v>
      </c>
      <c r="J1683" s="93" t="s">
        <v>18417</v>
      </c>
      <c r="K1683" s="94">
        <v>1940</v>
      </c>
      <c r="L1683" s="90">
        <f>K1683*'Age Distribution'!$U$6</f>
        <v>120.93554868674444</v>
      </c>
      <c r="M1683" s="90">
        <f>K1683*'Age Distribution'!$U$7</f>
        <v>378.79643115064067</v>
      </c>
      <c r="N1683" s="82">
        <f>K1683*'Age Distribution'!$U$8</f>
        <v>404.1674251674707</v>
      </c>
      <c r="O1683" s="82">
        <f>K1683*'Age Distribution'!$U$9</f>
        <v>373.57893532078521</v>
      </c>
      <c r="P1683" s="82">
        <f>K1683*'Age Distribution'!$U$10</f>
        <v>381.16727954735933</v>
      </c>
      <c r="Q1683" s="82">
        <f>K1683*'Age Distribution'!$U$11</f>
        <v>281.35438012699962</v>
      </c>
      <c r="R1683" s="83">
        <f t="shared" si="26"/>
        <v>1940</v>
      </c>
    </row>
    <row r="1684" spans="1:18" x14ac:dyDescent="0.3">
      <c r="A1684" s="53" t="s">
        <v>9287</v>
      </c>
      <c r="B1684" s="53" t="s">
        <v>9182</v>
      </c>
      <c r="C1684" s="53" t="s">
        <v>6483</v>
      </c>
      <c r="D1684" s="91" t="s">
        <v>3022</v>
      </c>
      <c r="E1684" s="92" t="s">
        <v>3021</v>
      </c>
      <c r="F1684" s="93" t="s">
        <v>3021</v>
      </c>
      <c r="G1684" s="93" t="s">
        <v>18418</v>
      </c>
      <c r="H1684" s="93" t="s">
        <v>14672</v>
      </c>
      <c r="I1684" s="93" t="s">
        <v>18419</v>
      </c>
      <c r="J1684" s="93" t="s">
        <v>18420</v>
      </c>
      <c r="K1684" s="94">
        <v>5782</v>
      </c>
      <c r="L1684" s="90">
        <f>K1684*'Age Distribution'!$U$6</f>
        <v>360.4378054158538</v>
      </c>
      <c r="M1684" s="90">
        <f>K1684*'Age Distribution'!$U$7</f>
        <v>1128.9695695427858</v>
      </c>
      <c r="N1684" s="82">
        <f>K1684*'Age Distribution'!$U$8</f>
        <v>1204.5855939785131</v>
      </c>
      <c r="O1684" s="82">
        <f>K1684*'Age Distribution'!$U$9</f>
        <v>1113.4192804251445</v>
      </c>
      <c r="P1684" s="82">
        <f>K1684*'Age Distribution'!$U$10</f>
        <v>1136.0356754344493</v>
      </c>
      <c r="Q1684" s="82">
        <f>K1684*'Age Distribution'!$U$11</f>
        <v>838.55207520325359</v>
      </c>
      <c r="R1684" s="83">
        <f t="shared" si="26"/>
        <v>5782</v>
      </c>
    </row>
    <row r="1685" spans="1:18" x14ac:dyDescent="0.3">
      <c r="A1685" s="53" t="s">
        <v>9285</v>
      </c>
      <c r="B1685" s="53" t="s">
        <v>9182</v>
      </c>
      <c r="C1685" s="53" t="s">
        <v>6482</v>
      </c>
      <c r="D1685" s="91" t="s">
        <v>3020</v>
      </c>
      <c r="E1685" s="92" t="s">
        <v>3019</v>
      </c>
      <c r="F1685" s="93" t="s">
        <v>3019</v>
      </c>
      <c r="G1685" s="93" t="s">
        <v>18421</v>
      </c>
      <c r="H1685" s="93" t="s">
        <v>14908</v>
      </c>
      <c r="I1685" s="93" t="s">
        <v>18422</v>
      </c>
      <c r="J1685" s="93" t="s">
        <v>18423</v>
      </c>
      <c r="K1685" s="94">
        <v>36744</v>
      </c>
      <c r="L1685" s="90">
        <f>K1685*'Age Distribution'!$U$6</f>
        <v>2290.5442272916175</v>
      </c>
      <c r="M1685" s="90">
        <f>K1685*'Age Distribution'!$U$7</f>
        <v>7174.4825083500727</v>
      </c>
      <c r="N1685" s="82">
        <f>K1685*'Age Distribution'!$U$8</f>
        <v>7655.0143661616203</v>
      </c>
      <c r="O1685" s="82">
        <f>K1685*'Age Distribution'!$U$9</f>
        <v>7075.6620615602742</v>
      </c>
      <c r="P1685" s="82">
        <f>K1685*'Age Distribution'!$U$10</f>
        <v>7219.3868658186448</v>
      </c>
      <c r="Q1685" s="82">
        <f>K1685*'Age Distribution'!$U$11</f>
        <v>5328.90997081777</v>
      </c>
      <c r="R1685" s="83">
        <f t="shared" si="26"/>
        <v>36744</v>
      </c>
    </row>
    <row r="1686" spans="1:18" x14ac:dyDescent="0.3">
      <c r="A1686" s="53" t="s">
        <v>9284</v>
      </c>
      <c r="B1686" s="53" t="s">
        <v>9182</v>
      </c>
      <c r="C1686" s="53" t="s">
        <v>6481</v>
      </c>
      <c r="D1686" s="91" t="s">
        <v>3018</v>
      </c>
      <c r="E1686" s="92" t="s">
        <v>3017</v>
      </c>
      <c r="F1686" s="93" t="s">
        <v>3017</v>
      </c>
      <c r="G1686" s="93" t="s">
        <v>18424</v>
      </c>
      <c r="H1686" s="93" t="s">
        <v>18425</v>
      </c>
      <c r="I1686" s="93" t="s">
        <v>18426</v>
      </c>
      <c r="J1686" s="93" t="s">
        <v>18427</v>
      </c>
      <c r="K1686" s="94">
        <v>543244</v>
      </c>
      <c r="L1686" s="90">
        <f>K1686*'Age Distribution'!$U$6</f>
        <v>33864.696500402992</v>
      </c>
      <c r="M1686" s="90">
        <f>K1686*'Age Distribution'!$U$7</f>
        <v>106071.5919814426</v>
      </c>
      <c r="N1686" s="82">
        <f>K1686*'Age Distribution'!$U$8</f>
        <v>113176.04573076157</v>
      </c>
      <c r="O1686" s="82">
        <f>K1686*'Age Distribution'!$U$9</f>
        <v>104610.57481412611</v>
      </c>
      <c r="P1686" s="82">
        <f>K1686*'Age Distribution'!$U$10</f>
        <v>106735.48330434313</v>
      </c>
      <c r="Q1686" s="82">
        <f>K1686*'Age Distribution'!$U$11</f>
        <v>78785.607668923607</v>
      </c>
      <c r="R1686" s="83">
        <f t="shared" si="26"/>
        <v>543244</v>
      </c>
    </row>
    <row r="1687" spans="1:18" x14ac:dyDescent="0.3">
      <c r="A1687" s="53" t="s">
        <v>9283</v>
      </c>
      <c r="B1687" s="53" t="s">
        <v>9182</v>
      </c>
      <c r="C1687" s="53" t="s">
        <v>6480</v>
      </c>
      <c r="D1687" s="91" t="s">
        <v>3016</v>
      </c>
      <c r="E1687" s="92" t="s">
        <v>3015</v>
      </c>
      <c r="F1687" s="93" t="s">
        <v>3015</v>
      </c>
      <c r="G1687" s="93" t="s">
        <v>3015</v>
      </c>
      <c r="H1687" s="93" t="s">
        <v>18428</v>
      </c>
      <c r="I1687" s="93" t="s">
        <v>13046</v>
      </c>
      <c r="J1687" s="93" t="s">
        <v>18429</v>
      </c>
      <c r="K1687" s="94">
        <v>1886</v>
      </c>
      <c r="L1687" s="90">
        <f>K1687*'Age Distribution'!$U$6</f>
        <v>117.56930145525774</v>
      </c>
      <c r="M1687" s="90">
        <f>K1687*'Age Distribution'!$U$7</f>
        <v>368.25261296397338</v>
      </c>
      <c r="N1687" s="82">
        <f>K1687*'Age Distribution'!$U$8</f>
        <v>392.9174040545617</v>
      </c>
      <c r="O1687" s="82">
        <f>K1687*'Age Distribution'!$U$9</f>
        <v>363.18034639948502</v>
      </c>
      <c r="P1687" s="82">
        <f>K1687*'Age Distribution'!$U$10</f>
        <v>370.55746867336069</v>
      </c>
      <c r="Q1687" s="82">
        <f>K1687*'Age Distribution'!$U$11</f>
        <v>273.52286645336147</v>
      </c>
      <c r="R1687" s="83">
        <f t="shared" si="26"/>
        <v>1886</v>
      </c>
    </row>
    <row r="1688" spans="1:18" x14ac:dyDescent="0.3">
      <c r="A1688" s="53" t="s">
        <v>9281</v>
      </c>
      <c r="B1688" s="53" t="s">
        <v>9182</v>
      </c>
      <c r="C1688" s="53" t="s">
        <v>6479</v>
      </c>
      <c r="D1688" s="91" t="s">
        <v>3014</v>
      </c>
      <c r="E1688" s="92" t="s">
        <v>3013</v>
      </c>
      <c r="F1688" s="93" t="s">
        <v>3013</v>
      </c>
      <c r="G1688" s="93" t="s">
        <v>14209</v>
      </c>
      <c r="H1688" s="93" t="s">
        <v>18430</v>
      </c>
      <c r="I1688" s="93" t="s">
        <v>18431</v>
      </c>
      <c r="J1688" s="93" t="s">
        <v>3418</v>
      </c>
      <c r="K1688" s="94">
        <v>5661</v>
      </c>
      <c r="L1688" s="90">
        <f>K1688*'Age Distribution'!$U$6</f>
        <v>352.89491810085582</v>
      </c>
      <c r="M1688" s="90">
        <f>K1688*'Age Distribution'!$U$7</f>
        <v>1105.3436065689571</v>
      </c>
      <c r="N1688" s="82">
        <f>K1688*'Age Distribution'!$U$8</f>
        <v>1179.3772133366244</v>
      </c>
      <c r="O1688" s="82">
        <f>K1688*'Age Distribution'!$U$9</f>
        <v>1090.1187385829717</v>
      </c>
      <c r="P1688" s="82">
        <f>K1688*'Age Distribution'!$U$10</f>
        <v>1112.2618399575265</v>
      </c>
      <c r="Q1688" s="82">
        <f>K1688*'Age Distribution'!$U$11</f>
        <v>821.00368345306435</v>
      </c>
      <c r="R1688" s="83">
        <f t="shared" si="26"/>
        <v>5661</v>
      </c>
    </row>
    <row r="1689" spans="1:18" x14ac:dyDescent="0.3">
      <c r="A1689" s="53" t="s">
        <v>9279</v>
      </c>
      <c r="B1689" s="53" t="s">
        <v>9182</v>
      </c>
      <c r="C1689" s="53" t="s">
        <v>6478</v>
      </c>
      <c r="D1689" s="91" t="s">
        <v>3012</v>
      </c>
      <c r="E1689" s="92" t="s">
        <v>3011</v>
      </c>
      <c r="F1689" s="93" t="s">
        <v>3011</v>
      </c>
      <c r="G1689" s="93" t="s">
        <v>18432</v>
      </c>
      <c r="H1689" s="93" t="s">
        <v>18433</v>
      </c>
      <c r="I1689" s="93" t="s">
        <v>18434</v>
      </c>
      <c r="J1689" s="93" t="s">
        <v>18435</v>
      </c>
      <c r="K1689" s="94">
        <v>3076</v>
      </c>
      <c r="L1689" s="90">
        <f>K1689*'Age Distribution'!$U$6</f>
        <v>191.75141637135357</v>
      </c>
      <c r="M1689" s="90">
        <f>K1689*'Age Distribution'!$U$7</f>
        <v>600.60712485534577</v>
      </c>
      <c r="N1689" s="82">
        <f>K1689*'Age Distribution'!$U$8</f>
        <v>640.83453598718552</v>
      </c>
      <c r="O1689" s="82">
        <f>K1689*'Age Distribution'!$U$9</f>
        <v>592.33443559110071</v>
      </c>
      <c r="P1689" s="82">
        <f>K1689*'Age Distribution'!$U$10</f>
        <v>604.36626385962745</v>
      </c>
      <c r="Q1689" s="82">
        <f>K1689*'Age Distribution'!$U$11</f>
        <v>446.10622333538703</v>
      </c>
      <c r="R1689" s="83">
        <f t="shared" si="26"/>
        <v>3076</v>
      </c>
    </row>
    <row r="1690" spans="1:18" x14ac:dyDescent="0.3">
      <c r="A1690" s="53" t="s">
        <v>9278</v>
      </c>
      <c r="B1690" s="53" t="s">
        <v>9182</v>
      </c>
      <c r="C1690" s="53" t="s">
        <v>6477</v>
      </c>
      <c r="D1690" s="91" t="s">
        <v>3010</v>
      </c>
      <c r="E1690" s="92" t="s">
        <v>3009</v>
      </c>
      <c r="F1690" s="93" t="s">
        <v>3009</v>
      </c>
      <c r="G1690" s="93" t="s">
        <v>18436</v>
      </c>
      <c r="H1690" s="93" t="s">
        <v>18437</v>
      </c>
      <c r="I1690" s="93" t="s">
        <v>18438</v>
      </c>
      <c r="J1690" s="93" t="s">
        <v>18439</v>
      </c>
      <c r="K1690" s="94">
        <v>2705</v>
      </c>
      <c r="L1690" s="90">
        <f>K1690*'Age Distribution'!$U$6</f>
        <v>168.62405113280604</v>
      </c>
      <c r="M1690" s="90">
        <f>K1690*'Age Distribution'!$U$7</f>
        <v>528.16718879509438</v>
      </c>
      <c r="N1690" s="82">
        <f>K1690*'Age Distribution'!$U$8</f>
        <v>563.54272426701448</v>
      </c>
      <c r="O1690" s="82">
        <f>K1690*'Age Distribution'!$U$9</f>
        <v>520.89227837253816</v>
      </c>
      <c r="P1690" s="82">
        <f>K1690*'Age Distribution'!$U$10</f>
        <v>531.47293359567368</v>
      </c>
      <c r="Q1690" s="82">
        <f>K1690*'Age Distribution'!$U$11</f>
        <v>392.30082383687318</v>
      </c>
      <c r="R1690" s="83">
        <f t="shared" si="26"/>
        <v>2705</v>
      </c>
    </row>
    <row r="1691" spans="1:18" x14ac:dyDescent="0.3">
      <c r="A1691" s="53" t="s">
        <v>9276</v>
      </c>
      <c r="B1691" s="53" t="s">
        <v>9182</v>
      </c>
      <c r="C1691" s="53" t="s">
        <v>6476</v>
      </c>
      <c r="D1691" s="91" t="s">
        <v>3008</v>
      </c>
      <c r="E1691" s="92" t="s">
        <v>3007</v>
      </c>
      <c r="F1691" s="93" t="s">
        <v>3007</v>
      </c>
      <c r="G1691" s="93" t="s">
        <v>18049</v>
      </c>
      <c r="H1691" s="93" t="s">
        <v>18440</v>
      </c>
      <c r="I1691" s="93" t="s">
        <v>18441</v>
      </c>
      <c r="J1691" s="93" t="s">
        <v>18442</v>
      </c>
      <c r="K1691" s="94">
        <v>4888</v>
      </c>
      <c r="L1691" s="90">
        <f>K1691*'Age Distribution'!$U$6</f>
        <v>304.70771236124062</v>
      </c>
      <c r="M1691" s="90">
        <f>K1691*'Age Distribution'!$U$7</f>
        <v>954.41080178573793</v>
      </c>
      <c r="N1691" s="82">
        <f>K1691*'Age Distribution'!$U$8</f>
        <v>1018.3352444425756</v>
      </c>
      <c r="O1691" s="82">
        <f>K1691*'Age Distribution'!$U$9</f>
        <v>941.26486383917427</v>
      </c>
      <c r="P1691" s="82">
        <f>K1691*'Age Distribution'!$U$10</f>
        <v>960.38436207602706</v>
      </c>
      <c r="Q1691" s="82">
        <f>K1691*'Age Distribution'!$U$11</f>
        <v>708.89701549524443</v>
      </c>
      <c r="R1691" s="83">
        <f t="shared" si="26"/>
        <v>4888</v>
      </c>
    </row>
    <row r="1692" spans="1:18" x14ac:dyDescent="0.3">
      <c r="A1692" s="53" t="s">
        <v>9274</v>
      </c>
      <c r="B1692" s="53" t="s">
        <v>9182</v>
      </c>
      <c r="C1692" s="53" t="s">
        <v>6475</v>
      </c>
      <c r="D1692" s="91" t="s">
        <v>3006</v>
      </c>
      <c r="E1692" s="92" t="s">
        <v>3005</v>
      </c>
      <c r="F1692" s="93" t="s">
        <v>3005</v>
      </c>
      <c r="G1692" s="93" t="s">
        <v>12587</v>
      </c>
      <c r="H1692" s="93" t="s">
        <v>18443</v>
      </c>
      <c r="I1692" s="93" t="s">
        <v>18444</v>
      </c>
      <c r="J1692" s="93" t="s">
        <v>18445</v>
      </c>
      <c r="K1692" s="94">
        <v>21663</v>
      </c>
      <c r="L1692" s="90">
        <f>K1692*'Age Distribution'!$U$6</f>
        <v>1350.4261810314149</v>
      </c>
      <c r="M1692" s="90">
        <f>K1692*'Age Distribution'!$U$7</f>
        <v>4229.828395884706</v>
      </c>
      <c r="N1692" s="82">
        <f>K1692*'Age Distribution'!$U$8</f>
        <v>4513.133469795318</v>
      </c>
      <c r="O1692" s="82">
        <f>K1692*'Age Distribution'!$U$9</f>
        <v>4171.5672555949332</v>
      </c>
      <c r="P1692" s="82">
        <f>K1692*'Age Distribution'!$U$10</f>
        <v>4256.3024622857965</v>
      </c>
      <c r="Q1692" s="82">
        <f>K1692*'Age Distribution'!$U$11</f>
        <v>3141.7422354078312</v>
      </c>
      <c r="R1692" s="83">
        <f t="shared" si="26"/>
        <v>21663</v>
      </c>
    </row>
    <row r="1693" spans="1:18" x14ac:dyDescent="0.3">
      <c r="A1693" s="53" t="s">
        <v>9272</v>
      </c>
      <c r="B1693" s="53" t="s">
        <v>9182</v>
      </c>
      <c r="C1693" s="53" t="s">
        <v>6474</v>
      </c>
      <c r="D1693" s="91" t="s">
        <v>3004</v>
      </c>
      <c r="E1693" s="92" t="s">
        <v>3003</v>
      </c>
      <c r="F1693" s="93" t="s">
        <v>3003</v>
      </c>
      <c r="G1693" s="93" t="s">
        <v>18149</v>
      </c>
      <c r="H1693" s="93" t="s">
        <v>2998</v>
      </c>
      <c r="I1693" s="93" t="s">
        <v>18446</v>
      </c>
      <c r="J1693" s="93" t="s">
        <v>18447</v>
      </c>
      <c r="K1693" s="94">
        <v>1911</v>
      </c>
      <c r="L1693" s="90">
        <f>K1693*'Age Distribution'!$U$6</f>
        <v>119.1277492476127</v>
      </c>
      <c r="M1693" s="90">
        <f>K1693*'Age Distribution'!$U$7</f>
        <v>373.13401027261563</v>
      </c>
      <c r="N1693" s="82">
        <f>K1693*'Age Distribution'!$U$8</f>
        <v>398.12574716238993</v>
      </c>
      <c r="O1693" s="82">
        <f>K1693*'Age Distribution'!$U$9</f>
        <v>367.99450793712401</v>
      </c>
      <c r="P1693" s="82">
        <f>K1693*'Age Distribution'!$U$10</f>
        <v>375.46941815206378</v>
      </c>
      <c r="Q1693" s="82">
        <f>K1693*'Age Distribution'!$U$11</f>
        <v>277.14856722819394</v>
      </c>
      <c r="R1693" s="83">
        <f t="shared" si="26"/>
        <v>1911</v>
      </c>
    </row>
    <row r="1694" spans="1:18" x14ac:dyDescent="0.3">
      <c r="A1694" s="53" t="s">
        <v>9270</v>
      </c>
      <c r="B1694" s="53" t="s">
        <v>9182</v>
      </c>
      <c r="C1694" s="53" t="s">
        <v>6473</v>
      </c>
      <c r="D1694" s="91" t="s">
        <v>3001</v>
      </c>
      <c r="E1694" s="92" t="s">
        <v>3000</v>
      </c>
      <c r="F1694" s="93" t="s">
        <v>3000</v>
      </c>
      <c r="G1694" s="93" t="s">
        <v>18448</v>
      </c>
      <c r="H1694" s="93" t="s">
        <v>18449</v>
      </c>
      <c r="I1694" s="93" t="s">
        <v>13046</v>
      </c>
      <c r="J1694" s="93" t="s">
        <v>18450</v>
      </c>
      <c r="K1694" s="94">
        <v>2003</v>
      </c>
      <c r="L1694" s="90">
        <f>K1694*'Age Distribution'!$U$6</f>
        <v>124.86283712347893</v>
      </c>
      <c r="M1694" s="90">
        <f>K1694*'Age Distribution'!$U$7</f>
        <v>391.0975523684192</v>
      </c>
      <c r="N1694" s="82">
        <f>K1694*'Age Distribution'!$U$8</f>
        <v>417.29244979919781</v>
      </c>
      <c r="O1694" s="82">
        <f>K1694*'Age Distribution'!$U$9</f>
        <v>385.71062239563548</v>
      </c>
      <c r="P1694" s="82">
        <f>K1694*'Age Distribution'!$U$10</f>
        <v>393.54539223369113</v>
      </c>
      <c r="Q1694" s="82">
        <f>K1694*'Age Distribution'!$U$11</f>
        <v>290.49114607957745</v>
      </c>
      <c r="R1694" s="83">
        <f t="shared" si="26"/>
        <v>2003</v>
      </c>
    </row>
    <row r="1695" spans="1:18" x14ac:dyDescent="0.3">
      <c r="A1695" s="53" t="s">
        <v>9269</v>
      </c>
      <c r="B1695" s="53" t="s">
        <v>9182</v>
      </c>
      <c r="C1695" s="53" t="s">
        <v>6472</v>
      </c>
      <c r="D1695" s="91" t="s">
        <v>2999</v>
      </c>
      <c r="E1695" s="92" t="s">
        <v>2998</v>
      </c>
      <c r="F1695" s="93" t="s">
        <v>2998</v>
      </c>
      <c r="G1695" s="93" t="s">
        <v>1523</v>
      </c>
      <c r="H1695" s="93" t="s">
        <v>15658</v>
      </c>
      <c r="I1695" s="93" t="s">
        <v>18451</v>
      </c>
      <c r="J1695" s="93" t="s">
        <v>18452</v>
      </c>
      <c r="K1695" s="94">
        <v>1970</v>
      </c>
      <c r="L1695" s="90">
        <f>K1695*'Age Distribution'!$U$6</f>
        <v>122.80568603757038</v>
      </c>
      <c r="M1695" s="90">
        <f>K1695*'Age Distribution'!$U$7</f>
        <v>384.65410792101142</v>
      </c>
      <c r="N1695" s="82">
        <f>K1695*'Age Distribution'!$U$8</f>
        <v>410.41743689686456</v>
      </c>
      <c r="O1695" s="82">
        <f>K1695*'Age Distribution'!$U$9</f>
        <v>379.35592916595203</v>
      </c>
      <c r="P1695" s="82">
        <f>K1695*'Age Distribution'!$U$10</f>
        <v>387.06161892180302</v>
      </c>
      <c r="Q1695" s="82">
        <f>K1695*'Age Distribution'!$U$11</f>
        <v>285.70522105679862</v>
      </c>
      <c r="R1695" s="83">
        <f t="shared" si="26"/>
        <v>1970</v>
      </c>
    </row>
    <row r="1696" spans="1:18" x14ac:dyDescent="0.3">
      <c r="A1696" s="53" t="s">
        <v>9267</v>
      </c>
      <c r="B1696" s="53" t="s">
        <v>9182</v>
      </c>
      <c r="C1696" s="53" t="s">
        <v>6471</v>
      </c>
      <c r="D1696" s="91" t="s">
        <v>2997</v>
      </c>
      <c r="E1696" s="92" t="s">
        <v>2996</v>
      </c>
      <c r="F1696" s="93" t="s">
        <v>2996</v>
      </c>
      <c r="G1696" s="93" t="s">
        <v>18453</v>
      </c>
      <c r="H1696" s="93" t="s">
        <v>6954</v>
      </c>
      <c r="I1696" s="93" t="s">
        <v>18454</v>
      </c>
      <c r="J1696" s="93" t="s">
        <v>18455</v>
      </c>
      <c r="K1696" s="95">
        <v>619</v>
      </c>
      <c r="L1696" s="90">
        <f>K1696*'Age Distribution'!$U$6</f>
        <v>38.587167338708667</v>
      </c>
      <c r="M1696" s="90">
        <f>K1696*'Age Distribution'!$U$7</f>
        <v>120.86339736198278</v>
      </c>
      <c r="N1696" s="82">
        <f>K1696*'Age Distribution'!$U$8</f>
        <v>128.95857534982699</v>
      </c>
      <c r="O1696" s="82">
        <f>K1696*'Age Distribution'!$U$9</f>
        <v>119.19863967194127</v>
      </c>
      <c r="P1696" s="82">
        <f>K1696*'Age Distribution'!$U$10</f>
        <v>121.61986909268836</v>
      </c>
      <c r="Q1696" s="82">
        <f>K1696*'Age Distribution'!$U$11</f>
        <v>89.772351184851942</v>
      </c>
      <c r="R1696" s="83">
        <f t="shared" si="26"/>
        <v>619</v>
      </c>
    </row>
    <row r="1697" spans="1:18" x14ac:dyDescent="0.3">
      <c r="A1697" s="53" t="s">
        <v>9266</v>
      </c>
      <c r="B1697" s="53" t="s">
        <v>9182</v>
      </c>
      <c r="C1697" s="53" t="s">
        <v>6470</v>
      </c>
      <c r="D1697" s="91" t="s">
        <v>2995</v>
      </c>
      <c r="E1697" s="92" t="s">
        <v>2994</v>
      </c>
      <c r="F1697" s="93" t="s">
        <v>2994</v>
      </c>
      <c r="G1697" s="93" t="s">
        <v>15827</v>
      </c>
      <c r="H1697" s="93" t="s">
        <v>18456</v>
      </c>
      <c r="I1697" s="93" t="s">
        <v>18457</v>
      </c>
      <c r="J1697" s="93" t="s">
        <v>18458</v>
      </c>
      <c r="K1697" s="94">
        <v>2482</v>
      </c>
      <c r="L1697" s="90">
        <f>K1697*'Age Distribution'!$U$6</f>
        <v>154.72269682499984</v>
      </c>
      <c r="M1697" s="90">
        <f>K1697*'Age Distribution'!$U$7</f>
        <v>484.62512480200525</v>
      </c>
      <c r="N1697" s="82">
        <f>K1697*'Age Distribution'!$U$8</f>
        <v>517.08430374518673</v>
      </c>
      <c r="O1697" s="82">
        <f>K1697*'Age Distribution'!$U$9</f>
        <v>477.94995745679842</v>
      </c>
      <c r="P1697" s="82">
        <f>K1697*'Age Distribution'!$U$10</f>
        <v>487.65834424564218</v>
      </c>
      <c r="Q1697" s="82">
        <f>K1697*'Age Distribution'!$U$11</f>
        <v>359.95957292536758</v>
      </c>
      <c r="R1697" s="83">
        <f t="shared" si="26"/>
        <v>2482</v>
      </c>
    </row>
    <row r="1698" spans="1:18" x14ac:dyDescent="0.3">
      <c r="A1698" s="53" t="s">
        <v>9264</v>
      </c>
      <c r="B1698" s="53" t="s">
        <v>9182</v>
      </c>
      <c r="C1698" s="53" t="s">
        <v>6469</v>
      </c>
      <c r="D1698" s="91" t="s">
        <v>2993</v>
      </c>
      <c r="E1698" s="92" t="s">
        <v>2992</v>
      </c>
      <c r="F1698" s="93" t="s">
        <v>2992</v>
      </c>
      <c r="G1698" s="93" t="s">
        <v>18459</v>
      </c>
      <c r="H1698" s="93" t="s">
        <v>18460</v>
      </c>
      <c r="I1698" s="93" t="s">
        <v>18461</v>
      </c>
      <c r="J1698" s="93" t="s">
        <v>18462</v>
      </c>
      <c r="K1698" s="94">
        <v>61492</v>
      </c>
      <c r="L1698" s="90">
        <f>K1698*'Age Distribution'!$U$6</f>
        <v>3833.2828658996336</v>
      </c>
      <c r="M1698" s="90">
        <f>K1698*'Age Distribution'!$U$7</f>
        <v>12006.675332121236</v>
      </c>
      <c r="N1698" s="82">
        <f>K1698*'Age Distribution'!$U$8</f>
        <v>12810.857375462941</v>
      </c>
      <c r="O1698" s="82">
        <f>K1698*'Age Distribution'!$U$9</f>
        <v>11841.296850899858</v>
      </c>
      <c r="P1698" s="82">
        <f>K1698*'Age Distribution'!$U$10</f>
        <v>12081.823893776402</v>
      </c>
      <c r="Q1698" s="82">
        <f>K1698*'Age Distribution'!$U$11</f>
        <v>8918.0636818399289</v>
      </c>
      <c r="R1698" s="83">
        <f t="shared" si="26"/>
        <v>61492</v>
      </c>
    </row>
    <row r="1699" spans="1:18" x14ac:dyDescent="0.3">
      <c r="A1699" s="53" t="s">
        <v>9263</v>
      </c>
      <c r="B1699" s="53" t="s">
        <v>9182</v>
      </c>
      <c r="C1699" s="53" t="s">
        <v>6468</v>
      </c>
      <c r="D1699" s="91" t="s">
        <v>2991</v>
      </c>
      <c r="E1699" s="92" t="s">
        <v>2990</v>
      </c>
      <c r="F1699" s="93" t="s">
        <v>18463</v>
      </c>
      <c r="G1699" s="93" t="s">
        <v>18464</v>
      </c>
      <c r="H1699" s="93" t="s">
        <v>18465</v>
      </c>
      <c r="I1699" s="93" t="s">
        <v>18466</v>
      </c>
      <c r="J1699" s="93" t="s">
        <v>18467</v>
      </c>
      <c r="K1699" s="94">
        <v>9135</v>
      </c>
      <c r="L1699" s="90">
        <f>K1699*'Age Distribution'!$U$6</f>
        <v>569.45682332650028</v>
      </c>
      <c r="M1699" s="90">
        <f>K1699*'Age Distribution'!$U$7</f>
        <v>1783.6625765778879</v>
      </c>
      <c r="N1699" s="82">
        <f>K1699*'Age Distribution'!$U$8</f>
        <v>1903.1285716004354</v>
      </c>
      <c r="O1699" s="82">
        <f>K1699*'Age Distribution'!$U$9</f>
        <v>1759.0946258532852</v>
      </c>
      <c r="P1699" s="82">
        <f>K1699*'Age Distribution'!$U$10</f>
        <v>1794.826339518107</v>
      </c>
      <c r="Q1699" s="82">
        <f>K1699*'Age Distribution'!$U$11</f>
        <v>1324.8310631237844</v>
      </c>
      <c r="R1699" s="83">
        <f t="shared" si="26"/>
        <v>9134.9999999999982</v>
      </c>
    </row>
    <row r="1700" spans="1:18" x14ac:dyDescent="0.3">
      <c r="A1700" s="53" t="s">
        <v>9262</v>
      </c>
      <c r="B1700" s="53" t="s">
        <v>9182</v>
      </c>
      <c r="C1700" s="53" t="s">
        <v>6467</v>
      </c>
      <c r="D1700" s="91" t="s">
        <v>2989</v>
      </c>
      <c r="E1700" s="92" t="s">
        <v>2988</v>
      </c>
      <c r="F1700" s="93" t="s">
        <v>2988</v>
      </c>
      <c r="G1700" s="93" t="s">
        <v>18468</v>
      </c>
      <c r="H1700" s="93" t="s">
        <v>18469</v>
      </c>
      <c r="I1700" s="93" t="s">
        <v>17389</v>
      </c>
      <c r="J1700" s="93" t="s">
        <v>17388</v>
      </c>
      <c r="K1700" s="94">
        <v>3492</v>
      </c>
      <c r="L1700" s="90">
        <f>K1700*'Age Distribution'!$U$6</f>
        <v>217.68398763613999</v>
      </c>
      <c r="M1700" s="90">
        <f>K1700*'Age Distribution'!$U$7</f>
        <v>681.83357607115317</v>
      </c>
      <c r="N1700" s="82">
        <f>K1700*'Age Distribution'!$U$8</f>
        <v>727.50136530144721</v>
      </c>
      <c r="O1700" s="82">
        <f>K1700*'Age Distribution'!$U$9</f>
        <v>672.44208357741343</v>
      </c>
      <c r="P1700" s="82">
        <f>K1700*'Age Distribution'!$U$10</f>
        <v>686.10110318524687</v>
      </c>
      <c r="Q1700" s="82">
        <f>K1700*'Age Distribution'!$U$11</f>
        <v>506.43788422859933</v>
      </c>
      <c r="R1700" s="83">
        <f t="shared" si="26"/>
        <v>3492</v>
      </c>
    </row>
    <row r="1701" spans="1:18" x14ac:dyDescent="0.3">
      <c r="A1701" s="53" t="s">
        <v>9260</v>
      </c>
      <c r="B1701" s="53" t="s">
        <v>9182</v>
      </c>
      <c r="C1701" s="53" t="s">
        <v>6466</v>
      </c>
      <c r="D1701" s="91" t="s">
        <v>2987</v>
      </c>
      <c r="E1701" s="92" t="s">
        <v>2986</v>
      </c>
      <c r="F1701" s="93" t="s">
        <v>2986</v>
      </c>
      <c r="G1701" s="93" t="s">
        <v>12340</v>
      </c>
      <c r="H1701" s="93" t="s">
        <v>18470</v>
      </c>
      <c r="I1701" s="93" t="s">
        <v>18471</v>
      </c>
      <c r="J1701" s="93" t="s">
        <v>18472</v>
      </c>
      <c r="K1701" s="95">
        <v>933</v>
      </c>
      <c r="L1701" s="90">
        <f>K1701*'Age Distribution'!$U$6</f>
        <v>58.161271610686889</v>
      </c>
      <c r="M1701" s="90">
        <f>K1701*'Age Distribution'!$U$7</f>
        <v>182.17374755852978</v>
      </c>
      <c r="N1701" s="82">
        <f>K1701*'Age Distribution'!$U$8</f>
        <v>194.37536478414955</v>
      </c>
      <c r="O1701" s="82">
        <f>K1701*'Age Distribution'!$U$9</f>
        <v>179.66450858468693</v>
      </c>
      <c r="P1701" s="82">
        <f>K1701*'Age Distribution'!$U$10</f>
        <v>183.3139545451991</v>
      </c>
      <c r="Q1701" s="82">
        <f>K1701*'Age Distribution'!$U$11</f>
        <v>135.31115291674777</v>
      </c>
      <c r="R1701" s="83">
        <f t="shared" si="26"/>
        <v>933</v>
      </c>
    </row>
    <row r="1702" spans="1:18" x14ac:dyDescent="0.3">
      <c r="A1702" s="53" t="s">
        <v>9258</v>
      </c>
      <c r="B1702" s="53" t="s">
        <v>9182</v>
      </c>
      <c r="C1702" s="53" t="s">
        <v>6465</v>
      </c>
      <c r="D1702" s="91" t="s">
        <v>2985</v>
      </c>
      <c r="E1702" s="92" t="s">
        <v>2984</v>
      </c>
      <c r="F1702" s="93" t="s">
        <v>2984</v>
      </c>
      <c r="G1702" s="93" t="s">
        <v>14240</v>
      </c>
      <c r="H1702" s="93" t="s">
        <v>18473</v>
      </c>
      <c r="I1702" s="93" t="s">
        <v>18474</v>
      </c>
      <c r="J1702" s="93" t="s">
        <v>18475</v>
      </c>
      <c r="K1702" s="94">
        <v>2901</v>
      </c>
      <c r="L1702" s="90">
        <f>K1702*'Age Distribution'!$U$6</f>
        <v>180.84228182486888</v>
      </c>
      <c r="M1702" s="90">
        <f>K1702*'Age Distribution'!$U$7</f>
        <v>566.4373436948498</v>
      </c>
      <c r="N1702" s="82">
        <f>K1702*'Age Distribution'!$U$8</f>
        <v>604.37613423238781</v>
      </c>
      <c r="O1702" s="82">
        <f>K1702*'Age Distribution'!$U$9</f>
        <v>558.63530482762781</v>
      </c>
      <c r="P1702" s="82">
        <f>K1702*'Age Distribution'!$U$10</f>
        <v>569.98261750870586</v>
      </c>
      <c r="Q1702" s="82">
        <f>K1702*'Age Distribution'!$U$11</f>
        <v>420.72631791155976</v>
      </c>
      <c r="R1702" s="83">
        <f t="shared" si="26"/>
        <v>2901</v>
      </c>
    </row>
    <row r="1703" spans="1:18" x14ac:dyDescent="0.3">
      <c r="A1703" s="53" t="s">
        <v>9256</v>
      </c>
      <c r="B1703" s="53" t="s">
        <v>9182</v>
      </c>
      <c r="C1703" s="53" t="s">
        <v>6464</v>
      </c>
      <c r="D1703" s="91" t="s">
        <v>2983</v>
      </c>
      <c r="E1703" s="92" t="s">
        <v>2982</v>
      </c>
      <c r="F1703" s="93" t="s">
        <v>2982</v>
      </c>
      <c r="G1703" s="93" t="s">
        <v>18476</v>
      </c>
      <c r="H1703" s="93" t="s">
        <v>18477</v>
      </c>
      <c r="I1703" s="93" t="s">
        <v>18478</v>
      </c>
      <c r="J1703" s="93" t="s">
        <v>3586</v>
      </c>
      <c r="K1703" s="94">
        <v>10403</v>
      </c>
      <c r="L1703" s="90">
        <f>K1703*'Age Distribution'!$U$6</f>
        <v>648.50129535474355</v>
      </c>
      <c r="M1703" s="90">
        <f>K1703*'Age Distribution'!$U$7</f>
        <v>2031.2470480722243</v>
      </c>
      <c r="N1703" s="82">
        <f>K1703*'Age Distribution'!$U$8</f>
        <v>2167.2957340294834</v>
      </c>
      <c r="O1703" s="82">
        <f>K1703*'Age Distribution'!$U$9</f>
        <v>2003.2688990423344</v>
      </c>
      <c r="P1703" s="82">
        <f>K1703*'Age Distribution'!$U$10</f>
        <v>2043.9604170779273</v>
      </c>
      <c r="Q1703" s="82">
        <f>K1703*'Age Distribution'!$U$11</f>
        <v>1508.7266064232872</v>
      </c>
      <c r="R1703" s="83">
        <f t="shared" si="26"/>
        <v>10403</v>
      </c>
    </row>
    <row r="1704" spans="1:18" x14ac:dyDescent="0.3">
      <c r="A1704" s="53" t="s">
        <v>9254</v>
      </c>
      <c r="B1704" s="53" t="s">
        <v>9182</v>
      </c>
      <c r="C1704" s="53" t="s">
        <v>6463</v>
      </c>
      <c r="D1704" s="91" t="s">
        <v>2981</v>
      </c>
      <c r="E1704" s="92" t="s">
        <v>2980</v>
      </c>
      <c r="F1704" s="93" t="s">
        <v>2980</v>
      </c>
      <c r="G1704" s="93" t="s">
        <v>18479</v>
      </c>
      <c r="H1704" s="93" t="s">
        <v>18480</v>
      </c>
      <c r="I1704" s="93" t="s">
        <v>18481</v>
      </c>
      <c r="J1704" s="93" t="s">
        <v>18482</v>
      </c>
      <c r="K1704" s="95">
        <v>728</v>
      </c>
      <c r="L1704" s="90">
        <f>K1704*'Age Distribution'!$U$6</f>
        <v>45.381999713376267</v>
      </c>
      <c r="M1704" s="90">
        <f>K1704*'Age Distribution'!$U$7</f>
        <v>142.14628962766309</v>
      </c>
      <c r="N1704" s="82">
        <f>K1704*'Age Distribution'!$U$8</f>
        <v>151.66695129995807</v>
      </c>
      <c r="O1704" s="82">
        <f>K1704*'Age Distribution'!$U$9</f>
        <v>140.18838397604725</v>
      </c>
      <c r="P1704" s="82">
        <f>K1704*'Age Distribution'!$U$10</f>
        <v>143.03596881983381</v>
      </c>
      <c r="Q1704" s="82">
        <f>K1704*'Age Distribution'!$U$11</f>
        <v>105.58040656312151</v>
      </c>
      <c r="R1704" s="83">
        <f t="shared" si="26"/>
        <v>728</v>
      </c>
    </row>
    <row r="1705" spans="1:18" x14ac:dyDescent="0.3">
      <c r="A1705" s="53" t="s">
        <v>9252</v>
      </c>
      <c r="B1705" s="53" t="s">
        <v>9182</v>
      </c>
      <c r="C1705" s="53" t="s">
        <v>6462</v>
      </c>
      <c r="D1705" s="91" t="s">
        <v>2979</v>
      </c>
      <c r="E1705" s="92" t="s">
        <v>2978</v>
      </c>
      <c r="F1705" s="93" t="s">
        <v>2978</v>
      </c>
      <c r="G1705" s="93" t="s">
        <v>3388</v>
      </c>
      <c r="H1705" s="93" t="s">
        <v>18483</v>
      </c>
      <c r="I1705" s="93" t="s">
        <v>18484</v>
      </c>
      <c r="J1705" s="93" t="s">
        <v>18485</v>
      </c>
      <c r="K1705" s="94">
        <v>6362</v>
      </c>
      <c r="L1705" s="90">
        <f>K1705*'Age Distribution'!$U$6</f>
        <v>396.59379419848875</v>
      </c>
      <c r="M1705" s="90">
        <f>K1705*'Age Distribution'!$U$7</f>
        <v>1242.2179871032865</v>
      </c>
      <c r="N1705" s="82">
        <f>K1705*'Age Distribution'!$U$8</f>
        <v>1325.419154080128</v>
      </c>
      <c r="O1705" s="82">
        <f>K1705*'Age Distribution'!$U$9</f>
        <v>1225.1078280983688</v>
      </c>
      <c r="P1705" s="82">
        <f>K1705*'Age Distribution'!$U$10</f>
        <v>1249.992903340361</v>
      </c>
      <c r="Q1705" s="82">
        <f>K1705*'Age Distribution'!$U$11</f>
        <v>922.66833317936687</v>
      </c>
      <c r="R1705" s="83">
        <f t="shared" si="26"/>
        <v>6362</v>
      </c>
    </row>
    <row r="1706" spans="1:18" x14ac:dyDescent="0.3">
      <c r="A1706" s="53" t="s">
        <v>9251</v>
      </c>
      <c r="B1706" s="53" t="s">
        <v>9182</v>
      </c>
      <c r="C1706" s="53" t="s">
        <v>6461</v>
      </c>
      <c r="D1706" s="91" t="s">
        <v>2977</v>
      </c>
      <c r="E1706" s="92" t="s">
        <v>2976</v>
      </c>
      <c r="F1706" s="93" t="s">
        <v>2976</v>
      </c>
      <c r="G1706" s="93" t="s">
        <v>18486</v>
      </c>
      <c r="H1706" s="93" t="s">
        <v>18487</v>
      </c>
      <c r="I1706" s="93" t="s">
        <v>390</v>
      </c>
      <c r="J1706" s="93" t="s">
        <v>2976</v>
      </c>
      <c r="K1706" s="94">
        <v>7335</v>
      </c>
      <c r="L1706" s="90">
        <f>K1706*'Age Distribution'!$U$6</f>
        <v>457.24858227694358</v>
      </c>
      <c r="M1706" s="90">
        <f>K1706*'Age Distribution'!$U$7</f>
        <v>1432.2019703556441</v>
      </c>
      <c r="N1706" s="82">
        <f>K1706*'Age Distribution'!$U$8</f>
        <v>1528.1278678368028</v>
      </c>
      <c r="O1706" s="82">
        <f>K1706*'Age Distribution'!$U$9</f>
        <v>1412.4749951432782</v>
      </c>
      <c r="P1706" s="82">
        <f>K1706*'Age Distribution'!$U$10</f>
        <v>1441.165977051485</v>
      </c>
      <c r="Q1706" s="82">
        <f>K1706*'Age Distribution'!$U$11</f>
        <v>1063.7806073358465</v>
      </c>
      <c r="R1706" s="83">
        <f t="shared" si="26"/>
        <v>7335</v>
      </c>
    </row>
    <row r="1707" spans="1:18" x14ac:dyDescent="0.3">
      <c r="A1707" s="53" t="s">
        <v>9250</v>
      </c>
      <c r="B1707" s="53" t="s">
        <v>9182</v>
      </c>
      <c r="C1707" s="53" t="s">
        <v>6460</v>
      </c>
      <c r="D1707" s="91" t="s">
        <v>2975</v>
      </c>
      <c r="E1707" s="92" t="s">
        <v>2974</v>
      </c>
      <c r="F1707" s="93" t="s">
        <v>2974</v>
      </c>
      <c r="G1707" s="93" t="s">
        <v>18488</v>
      </c>
      <c r="H1707" s="93" t="s">
        <v>18489</v>
      </c>
      <c r="I1707" s="93" t="s">
        <v>15801</v>
      </c>
      <c r="J1707" s="93" t="s">
        <v>15432</v>
      </c>
      <c r="K1707" s="94">
        <v>5185</v>
      </c>
      <c r="L1707" s="90">
        <f>K1707*'Age Distribution'!$U$6</f>
        <v>323.22207213441749</v>
      </c>
      <c r="M1707" s="90">
        <f>K1707*'Age Distribution'!$U$7</f>
        <v>1012.4018018124082</v>
      </c>
      <c r="N1707" s="82">
        <f>K1707*'Age Distribution'!$U$8</f>
        <v>1080.210360563575</v>
      </c>
      <c r="O1707" s="82">
        <f>K1707*'Age Distribution'!$U$9</f>
        <v>998.45710290632542</v>
      </c>
      <c r="P1707" s="82">
        <f>K1707*'Age Distribution'!$U$10</f>
        <v>1018.7383218830197</v>
      </c>
      <c r="Q1707" s="82">
        <f>K1707*'Age Distribution'!$U$11</f>
        <v>751.97034070025416</v>
      </c>
      <c r="R1707" s="83">
        <f t="shared" si="26"/>
        <v>5185</v>
      </c>
    </row>
    <row r="1708" spans="1:18" x14ac:dyDescent="0.3">
      <c r="A1708" s="53" t="s">
        <v>9249</v>
      </c>
      <c r="B1708" s="53" t="s">
        <v>9182</v>
      </c>
      <c r="C1708" s="53" t="s">
        <v>6459</v>
      </c>
      <c r="D1708" s="91" t="s">
        <v>2973</v>
      </c>
      <c r="E1708" s="92" t="s">
        <v>2972</v>
      </c>
      <c r="F1708" s="93" t="s">
        <v>2972</v>
      </c>
      <c r="G1708" s="93" t="s">
        <v>2971</v>
      </c>
      <c r="H1708" s="93" t="s">
        <v>17411</v>
      </c>
      <c r="I1708" s="93" t="s">
        <v>18490</v>
      </c>
      <c r="J1708" s="93" t="s">
        <v>18491</v>
      </c>
      <c r="K1708" s="94">
        <v>6644</v>
      </c>
      <c r="L1708" s="90">
        <f>K1708*'Age Distribution'!$U$6</f>
        <v>414.17308529625262</v>
      </c>
      <c r="M1708" s="90">
        <f>K1708*'Age Distribution'!$U$7</f>
        <v>1297.2801487447714</v>
      </c>
      <c r="N1708" s="82">
        <f>K1708*'Age Distribution'!$U$8</f>
        <v>1384.1692643364306</v>
      </c>
      <c r="O1708" s="82">
        <f>K1708*'Age Distribution'!$U$9</f>
        <v>1279.4115702429367</v>
      </c>
      <c r="P1708" s="82">
        <f>K1708*'Age Distribution'!$U$10</f>
        <v>1305.3996934601316</v>
      </c>
      <c r="Q1708" s="82">
        <f>K1708*'Age Distribution'!$U$11</f>
        <v>963.56623791947709</v>
      </c>
      <c r="R1708" s="83">
        <f t="shared" si="26"/>
        <v>6644</v>
      </c>
    </row>
    <row r="1709" spans="1:18" x14ac:dyDescent="0.3">
      <c r="A1709" s="53" t="s">
        <v>9247</v>
      </c>
      <c r="B1709" s="53" t="s">
        <v>9182</v>
      </c>
      <c r="C1709" s="53" t="s">
        <v>6458</v>
      </c>
      <c r="D1709" s="91" t="s">
        <v>2970</v>
      </c>
      <c r="E1709" s="92" t="s">
        <v>2969</v>
      </c>
      <c r="F1709" s="93" t="s">
        <v>2969</v>
      </c>
      <c r="G1709" s="93" t="s">
        <v>18492</v>
      </c>
      <c r="H1709" s="93" t="s">
        <v>18493</v>
      </c>
      <c r="I1709" s="93" t="s">
        <v>18494</v>
      </c>
      <c r="J1709" s="93" t="s">
        <v>2287</v>
      </c>
      <c r="K1709" s="94">
        <v>8121</v>
      </c>
      <c r="L1709" s="90">
        <f>K1709*'Age Distribution'!$U$6</f>
        <v>506.24618086858334</v>
      </c>
      <c r="M1709" s="90">
        <f>K1709*'Age Distribution'!$U$7</f>
        <v>1585.6731017393572</v>
      </c>
      <c r="N1709" s="82">
        <f>K1709*'Age Distribution'!$U$8</f>
        <v>1691.8781751469223</v>
      </c>
      <c r="O1709" s="82">
        <f>K1709*'Age Distribution'!$U$9</f>
        <v>1563.8322338866478</v>
      </c>
      <c r="P1709" s="82">
        <f>K1709*'Age Distribution'!$U$10</f>
        <v>1595.5976686619099</v>
      </c>
      <c r="Q1709" s="82">
        <f>K1709*'Age Distribution'!$U$11</f>
        <v>1177.7726396965793</v>
      </c>
      <c r="R1709" s="83">
        <f t="shared" si="26"/>
        <v>8120.9999999999991</v>
      </c>
    </row>
    <row r="1710" spans="1:18" x14ac:dyDescent="0.3">
      <c r="A1710" s="53" t="s">
        <v>9245</v>
      </c>
      <c r="B1710" s="53" t="s">
        <v>9182</v>
      </c>
      <c r="C1710" s="53" t="s">
        <v>6457</v>
      </c>
      <c r="D1710" s="91" t="s">
        <v>2968</v>
      </c>
      <c r="E1710" s="92" t="s">
        <v>2967</v>
      </c>
      <c r="F1710" s="93" t="s">
        <v>2967</v>
      </c>
      <c r="G1710" s="93" t="s">
        <v>18495</v>
      </c>
      <c r="H1710" s="93" t="s">
        <v>2967</v>
      </c>
      <c r="I1710" s="93" t="s">
        <v>18496</v>
      </c>
      <c r="J1710" s="93" t="s">
        <v>18497</v>
      </c>
      <c r="K1710" s="95">
        <v>810</v>
      </c>
      <c r="L1710" s="90">
        <f>K1710*'Age Distribution'!$U$6</f>
        <v>50.493708472300519</v>
      </c>
      <c r="M1710" s="90">
        <f>K1710*'Age Distribution'!$U$7</f>
        <v>158.15727280000976</v>
      </c>
      <c r="N1710" s="82">
        <f>K1710*'Age Distribution'!$U$8</f>
        <v>168.75031669363466</v>
      </c>
      <c r="O1710" s="82">
        <f>K1710*'Age Distribution'!$U$9</f>
        <v>155.97883381950311</v>
      </c>
      <c r="P1710" s="82">
        <f>K1710*'Age Distribution'!$U$10</f>
        <v>159.14716310997994</v>
      </c>
      <c r="Q1710" s="82">
        <f>K1710*'Age Distribution'!$U$11</f>
        <v>117.47270510457201</v>
      </c>
      <c r="R1710" s="83">
        <f t="shared" si="26"/>
        <v>810</v>
      </c>
    </row>
    <row r="1711" spans="1:18" x14ac:dyDescent="0.3">
      <c r="A1711" s="53" t="s">
        <v>9243</v>
      </c>
      <c r="B1711" s="53" t="s">
        <v>9182</v>
      </c>
      <c r="C1711" s="53" t="s">
        <v>6456</v>
      </c>
      <c r="D1711" s="91" t="s">
        <v>2966</v>
      </c>
      <c r="E1711" s="92" t="s">
        <v>2965</v>
      </c>
      <c r="F1711" s="93" t="s">
        <v>2965</v>
      </c>
      <c r="G1711" s="93" t="s">
        <v>18498</v>
      </c>
      <c r="H1711" s="93" t="s">
        <v>12993</v>
      </c>
      <c r="I1711" s="93" t="s">
        <v>3290</v>
      </c>
      <c r="J1711" s="93" t="s">
        <v>18499</v>
      </c>
      <c r="K1711" s="94">
        <v>3713</v>
      </c>
      <c r="L1711" s="90">
        <f>K1711*'Age Distribution'!$U$6</f>
        <v>231.46066612055779</v>
      </c>
      <c r="M1711" s="90">
        <f>K1711*'Age Distribution'!$U$7</f>
        <v>724.98512827955096</v>
      </c>
      <c r="N1711" s="82">
        <f>K1711*'Age Distribution'!$U$8</f>
        <v>773.54311837464877</v>
      </c>
      <c r="O1711" s="82">
        <f>K1711*'Age Distribution'!$U$9</f>
        <v>714.99927157014201</v>
      </c>
      <c r="P1711" s="82">
        <f>K1711*'Age Distribution'!$U$10</f>
        <v>729.52273657698208</v>
      </c>
      <c r="Q1711" s="82">
        <f>K1711*'Age Distribution'!$U$11</f>
        <v>538.48907907811838</v>
      </c>
      <c r="R1711" s="83">
        <f t="shared" si="26"/>
        <v>3712.9999999999995</v>
      </c>
    </row>
    <row r="1712" spans="1:18" x14ac:dyDescent="0.3">
      <c r="A1712" s="53" t="s">
        <v>9241</v>
      </c>
      <c r="B1712" s="53" t="s">
        <v>9182</v>
      </c>
      <c r="C1712" s="53" t="s">
        <v>6455</v>
      </c>
      <c r="D1712" s="91" t="s">
        <v>2964</v>
      </c>
      <c r="E1712" s="92" t="s">
        <v>2963</v>
      </c>
      <c r="F1712" s="93" t="s">
        <v>2963</v>
      </c>
      <c r="G1712" s="93" t="s">
        <v>12476</v>
      </c>
      <c r="H1712" s="93" t="s">
        <v>18500</v>
      </c>
      <c r="I1712" s="93" t="s">
        <v>18501</v>
      </c>
      <c r="J1712" s="93" t="s">
        <v>18502</v>
      </c>
      <c r="K1712" s="94">
        <v>8482</v>
      </c>
      <c r="L1712" s="90">
        <f>K1712*'Age Distribution'!$U$6</f>
        <v>528.75016699018886</v>
      </c>
      <c r="M1712" s="90">
        <f>K1712*'Age Distribution'!$U$7</f>
        <v>1656.1604788761517</v>
      </c>
      <c r="N1712" s="82">
        <f>K1712*'Age Distribution'!$U$8</f>
        <v>1767.0866496239621</v>
      </c>
      <c r="O1712" s="82">
        <f>K1712*'Age Distribution'!$U$9</f>
        <v>1633.3487264901548</v>
      </c>
      <c r="P1712" s="82">
        <f>K1712*'Age Distribution'!$U$10</f>
        <v>1666.5262191343825</v>
      </c>
      <c r="Q1712" s="82">
        <f>K1712*'Age Distribution'!$U$11</f>
        <v>1230.1277588851603</v>
      </c>
      <c r="R1712" s="83">
        <f t="shared" si="26"/>
        <v>8482</v>
      </c>
    </row>
    <row r="1713" spans="1:18" x14ac:dyDescent="0.3">
      <c r="A1713" s="53" t="s">
        <v>9240</v>
      </c>
      <c r="B1713" s="53" t="s">
        <v>9182</v>
      </c>
      <c r="C1713" s="53" t="s">
        <v>6454</v>
      </c>
      <c r="D1713" s="91" t="s">
        <v>2962</v>
      </c>
      <c r="E1713" s="92" t="s">
        <v>2961</v>
      </c>
      <c r="F1713" s="93" t="s">
        <v>2961</v>
      </c>
      <c r="G1713" s="93" t="s">
        <v>18503</v>
      </c>
      <c r="H1713" s="93" t="s">
        <v>18504</v>
      </c>
      <c r="I1713" s="93" t="s">
        <v>18505</v>
      </c>
      <c r="J1713" s="93" t="s">
        <v>18506</v>
      </c>
      <c r="K1713" s="94">
        <v>301795</v>
      </c>
      <c r="L1713" s="90">
        <f>K1713*'Age Distribution'!$U$6</f>
        <v>18813.270059750535</v>
      </c>
      <c r="M1713" s="90">
        <f>K1713*'Age Distribution'!$U$7</f>
        <v>58927.25203046784</v>
      </c>
      <c r="N1713" s="82">
        <f>K1713*'Age Distribution'!$U$8</f>
        <v>62874.076329080832</v>
      </c>
      <c r="O1713" s="82">
        <f>K1713*'Age Distribution'!$U$9</f>
        <v>58115.595250070299</v>
      </c>
      <c r="P1713" s="82">
        <f>K1713*'Age Distribution'!$U$10</f>
        <v>59296.071717007893</v>
      </c>
      <c r="Q1713" s="82">
        <f>K1713*'Age Distribution'!$U$11</f>
        <v>43768.734613622604</v>
      </c>
      <c r="R1713" s="83">
        <f t="shared" si="26"/>
        <v>301795</v>
      </c>
    </row>
    <row r="1714" spans="1:18" x14ac:dyDescent="0.3">
      <c r="A1714" s="53" t="s">
        <v>9239</v>
      </c>
      <c r="B1714" s="53" t="s">
        <v>9182</v>
      </c>
      <c r="C1714" s="53" t="s">
        <v>6453</v>
      </c>
      <c r="D1714" s="91" t="s">
        <v>2960</v>
      </c>
      <c r="E1714" s="92" t="s">
        <v>2959</v>
      </c>
      <c r="F1714" s="93" t="s">
        <v>2959</v>
      </c>
      <c r="G1714" s="93" t="s">
        <v>18507</v>
      </c>
      <c r="H1714" s="93" t="s">
        <v>18508</v>
      </c>
      <c r="I1714" s="93" t="s">
        <v>18509</v>
      </c>
      <c r="J1714" s="93" t="s">
        <v>18510</v>
      </c>
      <c r="K1714" s="94">
        <v>35815</v>
      </c>
      <c r="L1714" s="90">
        <f>K1714*'Age Distribution'!$U$6</f>
        <v>2232.6323073277072</v>
      </c>
      <c r="M1714" s="90">
        <f>K1714*'Age Distribution'!$U$7</f>
        <v>6993.0897843609255</v>
      </c>
      <c r="N1714" s="82">
        <f>K1714*'Age Distribution'!$U$8</f>
        <v>7461.4723362747227</v>
      </c>
      <c r="O1714" s="82">
        <f>K1714*'Age Distribution'!$U$9</f>
        <v>6896.7678188216096</v>
      </c>
      <c r="P1714" s="82">
        <f>K1714*'Age Distribution'!$U$10</f>
        <v>7036.8588231900385</v>
      </c>
      <c r="Q1714" s="82">
        <f>K1714*'Age Distribution'!$U$11</f>
        <v>5194.1789300249957</v>
      </c>
      <c r="R1714" s="83">
        <f t="shared" si="26"/>
        <v>35815</v>
      </c>
    </row>
    <row r="1715" spans="1:18" x14ac:dyDescent="0.3">
      <c r="A1715" s="53" t="s">
        <v>9238</v>
      </c>
      <c r="B1715" s="53" t="s">
        <v>9182</v>
      </c>
      <c r="C1715" s="53" t="s">
        <v>6452</v>
      </c>
      <c r="D1715" s="91" t="s">
        <v>2958</v>
      </c>
      <c r="E1715" s="92" t="s">
        <v>2957</v>
      </c>
      <c r="F1715" s="93" t="s">
        <v>2957</v>
      </c>
      <c r="G1715" s="93" t="s">
        <v>18511</v>
      </c>
      <c r="H1715" s="93" t="s">
        <v>18512</v>
      </c>
      <c r="I1715" s="93" t="s">
        <v>18513</v>
      </c>
      <c r="J1715" s="93" t="s">
        <v>18514</v>
      </c>
      <c r="K1715" s="95">
        <v>750</v>
      </c>
      <c r="L1715" s="90">
        <f>K1715*'Age Distribution'!$U$6</f>
        <v>46.753433770648627</v>
      </c>
      <c r="M1715" s="90">
        <f>K1715*'Age Distribution'!$U$7</f>
        <v>146.4419192592683</v>
      </c>
      <c r="N1715" s="82">
        <f>K1715*'Age Distribution'!$U$8</f>
        <v>156.25029323484691</v>
      </c>
      <c r="O1715" s="82">
        <f>K1715*'Age Distribution'!$U$9</f>
        <v>144.42484612916954</v>
      </c>
      <c r="P1715" s="82">
        <f>K1715*'Age Distribution'!$U$10</f>
        <v>147.35848436109254</v>
      </c>
      <c r="Q1715" s="82">
        <f>K1715*'Age Distribution'!$U$11</f>
        <v>108.77102324497409</v>
      </c>
      <c r="R1715" s="83">
        <f t="shared" si="26"/>
        <v>750</v>
      </c>
    </row>
    <row r="1716" spans="1:18" x14ac:dyDescent="0.3">
      <c r="A1716" s="53" t="s">
        <v>9237</v>
      </c>
      <c r="B1716" s="53" t="s">
        <v>9182</v>
      </c>
      <c r="C1716" s="53" t="s">
        <v>6451</v>
      </c>
      <c r="D1716" s="91" t="s">
        <v>2956</v>
      </c>
      <c r="E1716" s="92" t="s">
        <v>2955</v>
      </c>
      <c r="F1716" s="93" t="s">
        <v>18515</v>
      </c>
      <c r="G1716" s="93" t="s">
        <v>18516</v>
      </c>
      <c r="H1716" s="93" t="s">
        <v>2996</v>
      </c>
      <c r="I1716" s="93" t="s">
        <v>6962</v>
      </c>
      <c r="J1716" s="93" t="s">
        <v>18517</v>
      </c>
      <c r="K1716" s="95">
        <v>588</v>
      </c>
      <c r="L1716" s="90">
        <f>K1716*'Age Distribution'!$U$6</f>
        <v>36.654692076188525</v>
      </c>
      <c r="M1716" s="90">
        <f>K1716*'Age Distribution'!$U$7</f>
        <v>114.81046469926635</v>
      </c>
      <c r="N1716" s="82">
        <f>K1716*'Age Distribution'!$U$8</f>
        <v>122.50022989611998</v>
      </c>
      <c r="O1716" s="82">
        <f>K1716*'Age Distribution'!$U$9</f>
        <v>113.22907936526893</v>
      </c>
      <c r="P1716" s="82">
        <f>K1716*'Age Distribution'!$U$10</f>
        <v>115.52905173909654</v>
      </c>
      <c r="Q1716" s="82">
        <f>K1716*'Age Distribution'!$U$11</f>
        <v>85.276482224059677</v>
      </c>
      <c r="R1716" s="83">
        <f t="shared" si="26"/>
        <v>588</v>
      </c>
    </row>
    <row r="1717" spans="1:18" x14ac:dyDescent="0.3">
      <c r="A1717" s="53" t="s">
        <v>9235</v>
      </c>
      <c r="B1717" s="53" t="s">
        <v>9182</v>
      </c>
      <c r="C1717" s="53" t="s">
        <v>6450</v>
      </c>
      <c r="D1717" s="91" t="s">
        <v>2954</v>
      </c>
      <c r="E1717" s="92" t="s">
        <v>2953</v>
      </c>
      <c r="F1717" s="93" t="s">
        <v>2953</v>
      </c>
      <c r="G1717" s="93" t="s">
        <v>18518</v>
      </c>
      <c r="H1717" s="93" t="s">
        <v>18519</v>
      </c>
      <c r="I1717" s="93" t="s">
        <v>7282</v>
      </c>
      <c r="J1717" s="93" t="s">
        <v>18520</v>
      </c>
      <c r="K1717" s="95">
        <v>498</v>
      </c>
      <c r="L1717" s="90">
        <f>K1717*'Age Distribution'!$U$6</f>
        <v>31.044280023710687</v>
      </c>
      <c r="M1717" s="90">
        <f>K1717*'Age Distribution'!$U$7</f>
        <v>97.237434388154156</v>
      </c>
      <c r="N1717" s="82">
        <f>K1717*'Age Distribution'!$U$8</f>
        <v>103.75019470793835</v>
      </c>
      <c r="O1717" s="82">
        <f>K1717*'Age Distribution'!$U$9</f>
        <v>95.898097829768574</v>
      </c>
      <c r="P1717" s="82">
        <f>K1717*'Age Distribution'!$U$10</f>
        <v>97.846033615765435</v>
      </c>
      <c r="Q1717" s="82">
        <f>K1717*'Age Distribution'!$U$11</f>
        <v>72.223959434662788</v>
      </c>
      <c r="R1717" s="83">
        <f t="shared" si="26"/>
        <v>498</v>
      </c>
    </row>
    <row r="1718" spans="1:18" x14ac:dyDescent="0.3">
      <c r="A1718" s="53" t="s">
        <v>9234</v>
      </c>
      <c r="B1718" s="53" t="s">
        <v>9182</v>
      </c>
      <c r="C1718" s="53" t="s">
        <v>6449</v>
      </c>
      <c r="D1718" s="91" t="s">
        <v>2951</v>
      </c>
      <c r="E1718" s="92" t="s">
        <v>2950</v>
      </c>
      <c r="F1718" s="93" t="s">
        <v>2950</v>
      </c>
      <c r="G1718" s="93" t="s">
        <v>15613</v>
      </c>
      <c r="H1718" s="93" t="s">
        <v>18521</v>
      </c>
      <c r="I1718" s="93" t="s">
        <v>18522</v>
      </c>
      <c r="J1718" s="93" t="s">
        <v>2618</v>
      </c>
      <c r="K1718" s="94">
        <v>35174</v>
      </c>
      <c r="L1718" s="90">
        <f>K1718*'Age Distribution'!$U$6</f>
        <v>2192.6737059317265</v>
      </c>
      <c r="M1718" s="90">
        <f>K1718*'Age Distribution'!$U$7</f>
        <v>6867.9307573673377</v>
      </c>
      <c r="N1718" s="82">
        <f>K1718*'Age Distribution'!$U$8</f>
        <v>7327.9304189900067</v>
      </c>
      <c r="O1718" s="82">
        <f>K1718*'Age Distribution'!$U$9</f>
        <v>6773.332716996546</v>
      </c>
      <c r="P1718" s="82">
        <f>K1718*'Age Distribution'!$U$10</f>
        <v>6910.9164385560916</v>
      </c>
      <c r="Q1718" s="82">
        <f>K1718*'Age Distribution'!$U$11</f>
        <v>5101.2159621582914</v>
      </c>
      <c r="R1718" s="83">
        <f t="shared" si="26"/>
        <v>35174</v>
      </c>
    </row>
    <row r="1719" spans="1:18" x14ac:dyDescent="0.3">
      <c r="A1719" s="53" t="s">
        <v>9233</v>
      </c>
      <c r="B1719" s="53" t="s">
        <v>9182</v>
      </c>
      <c r="C1719" s="53" t="s">
        <v>6447</v>
      </c>
      <c r="D1719" s="91" t="s">
        <v>2949</v>
      </c>
      <c r="E1719" s="92" t="s">
        <v>2948</v>
      </c>
      <c r="F1719" s="93" t="s">
        <v>18523</v>
      </c>
      <c r="G1719" s="93" t="s">
        <v>845</v>
      </c>
      <c r="H1719" s="93" t="s">
        <v>18524</v>
      </c>
      <c r="I1719" s="93" t="s">
        <v>18525</v>
      </c>
      <c r="J1719" s="93" t="s">
        <v>18526</v>
      </c>
      <c r="K1719" s="94">
        <v>7766</v>
      </c>
      <c r="L1719" s="90">
        <f>K1719*'Age Distribution'!$U$6</f>
        <v>484.11622221714299</v>
      </c>
      <c r="M1719" s="90">
        <f>K1719*'Age Distribution'!$U$7</f>
        <v>1516.3572599566369</v>
      </c>
      <c r="N1719" s="82">
        <f>K1719*'Age Distribution'!$U$8</f>
        <v>1617.9197030157616</v>
      </c>
      <c r="O1719" s="82">
        <f>K1719*'Age Distribution'!$U$9</f>
        <v>1495.4711400521742</v>
      </c>
      <c r="P1719" s="82">
        <f>K1719*'Age Distribution'!$U$10</f>
        <v>1525.8479860643261</v>
      </c>
      <c r="Q1719" s="82">
        <f>K1719*'Age Distribution'!$U$11</f>
        <v>1126.2876886939582</v>
      </c>
      <c r="R1719" s="83">
        <f t="shared" si="26"/>
        <v>7765.9999999999991</v>
      </c>
    </row>
    <row r="1720" spans="1:18" x14ac:dyDescent="0.3">
      <c r="A1720" s="53" t="s">
        <v>9231</v>
      </c>
      <c r="B1720" s="53" t="s">
        <v>9182</v>
      </c>
      <c r="C1720" s="53" t="s">
        <v>6446</v>
      </c>
      <c r="D1720" s="91" t="s">
        <v>2947</v>
      </c>
      <c r="E1720" s="92" t="s">
        <v>2946</v>
      </c>
      <c r="F1720" s="93" t="s">
        <v>2946</v>
      </c>
      <c r="G1720" s="93" t="s">
        <v>18527</v>
      </c>
      <c r="H1720" s="93" t="s">
        <v>18050</v>
      </c>
      <c r="I1720" s="93" t="s">
        <v>17666</v>
      </c>
      <c r="J1720" s="93" t="s">
        <v>18528</v>
      </c>
      <c r="K1720" s="94">
        <v>4862</v>
      </c>
      <c r="L1720" s="90">
        <f>K1720*'Age Distribution'!$U$6</f>
        <v>303.0869266571915</v>
      </c>
      <c r="M1720" s="90">
        <f>K1720*'Age Distribution'!$U$7</f>
        <v>949.33414858474998</v>
      </c>
      <c r="N1720" s="82">
        <f>K1720*'Age Distribution'!$U$8</f>
        <v>1012.9185676104343</v>
      </c>
      <c r="O1720" s="82">
        <f>K1720*'Age Distribution'!$U$9</f>
        <v>936.25813584002981</v>
      </c>
      <c r="P1720" s="82">
        <f>K1720*'Age Distribution'!$U$10</f>
        <v>955.27593461817582</v>
      </c>
      <c r="Q1720" s="82">
        <f>K1720*'Age Distribution'!$U$11</f>
        <v>705.12628668941863</v>
      </c>
      <c r="R1720" s="83">
        <f t="shared" si="26"/>
        <v>4862</v>
      </c>
    </row>
    <row r="1721" spans="1:18" x14ac:dyDescent="0.3">
      <c r="A1721" s="53" t="s">
        <v>9229</v>
      </c>
      <c r="B1721" s="53" t="s">
        <v>9182</v>
      </c>
      <c r="C1721" s="53" t="s">
        <v>6445</v>
      </c>
      <c r="D1721" s="91" t="s">
        <v>2945</v>
      </c>
      <c r="E1721" s="92" t="s">
        <v>2944</v>
      </c>
      <c r="F1721" s="93" t="s">
        <v>2944</v>
      </c>
      <c r="G1721" s="93" t="s">
        <v>18529</v>
      </c>
      <c r="H1721" s="93" t="s">
        <v>18530</v>
      </c>
      <c r="I1721" s="93" t="s">
        <v>18531</v>
      </c>
      <c r="J1721" s="93" t="s">
        <v>18532</v>
      </c>
      <c r="K1721" s="94">
        <v>3570</v>
      </c>
      <c r="L1721" s="90">
        <f>K1721*'Age Distribution'!$U$6</f>
        <v>222.54634474828745</v>
      </c>
      <c r="M1721" s="90">
        <f>K1721*'Age Distribution'!$U$7</f>
        <v>697.06353567411713</v>
      </c>
      <c r="N1721" s="82">
        <f>K1721*'Age Distribution'!$U$8</f>
        <v>743.75139579787128</v>
      </c>
      <c r="O1721" s="82">
        <f>K1721*'Age Distribution'!$U$9</f>
        <v>687.46226757484703</v>
      </c>
      <c r="P1721" s="82">
        <f>K1721*'Age Distribution'!$U$10</f>
        <v>701.42638555880046</v>
      </c>
      <c r="Q1721" s="82">
        <f>K1721*'Age Distribution'!$U$11</f>
        <v>517.75007064607667</v>
      </c>
      <c r="R1721" s="83">
        <f t="shared" si="26"/>
        <v>3570</v>
      </c>
    </row>
    <row r="1722" spans="1:18" x14ac:dyDescent="0.3">
      <c r="A1722" s="53" t="s">
        <v>9227</v>
      </c>
      <c r="B1722" s="53" t="s">
        <v>9182</v>
      </c>
      <c r="C1722" s="53" t="s">
        <v>6444</v>
      </c>
      <c r="D1722" s="91" t="s">
        <v>2943</v>
      </c>
      <c r="E1722" s="92" t="s">
        <v>2942</v>
      </c>
      <c r="F1722" s="93" t="s">
        <v>2942</v>
      </c>
      <c r="G1722" s="93" t="s">
        <v>18533</v>
      </c>
      <c r="H1722" s="93" t="s">
        <v>18534</v>
      </c>
      <c r="I1722" s="93" t="s">
        <v>18535</v>
      </c>
      <c r="J1722" s="93" t="s">
        <v>18536</v>
      </c>
      <c r="K1722" s="94">
        <v>7175</v>
      </c>
      <c r="L1722" s="90">
        <f>K1722*'Age Distribution'!$U$6</f>
        <v>447.27451640587185</v>
      </c>
      <c r="M1722" s="90">
        <f>K1722*'Age Distribution'!$U$7</f>
        <v>1400.9610275803334</v>
      </c>
      <c r="N1722" s="82">
        <f>K1722*'Age Distribution'!$U$8</f>
        <v>1494.7944719467021</v>
      </c>
      <c r="O1722" s="82">
        <f>K1722*'Age Distribution'!$U$9</f>
        <v>1381.6643613023887</v>
      </c>
      <c r="P1722" s="82">
        <f>K1722*'Age Distribution'!$U$10</f>
        <v>1409.7295003877853</v>
      </c>
      <c r="Q1722" s="82">
        <f>K1722*'Age Distribution'!$U$11</f>
        <v>1040.5761223769186</v>
      </c>
      <c r="R1722" s="83">
        <f t="shared" si="26"/>
        <v>7175</v>
      </c>
    </row>
    <row r="1723" spans="1:18" x14ac:dyDescent="0.3">
      <c r="A1723" s="53" t="s">
        <v>9225</v>
      </c>
      <c r="B1723" s="53" t="s">
        <v>9182</v>
      </c>
      <c r="C1723" s="53" t="s">
        <v>6442</v>
      </c>
      <c r="D1723" s="91" t="s">
        <v>2941</v>
      </c>
      <c r="E1723" s="92" t="s">
        <v>2940</v>
      </c>
      <c r="F1723" s="93" t="s">
        <v>2940</v>
      </c>
      <c r="G1723" s="93" t="s">
        <v>18537</v>
      </c>
      <c r="H1723" s="93" t="s">
        <v>18538</v>
      </c>
      <c r="I1723" s="93" t="s">
        <v>3219</v>
      </c>
      <c r="J1723" s="93" t="s">
        <v>18539</v>
      </c>
      <c r="K1723" s="94">
        <v>4369</v>
      </c>
      <c r="L1723" s="90">
        <f>K1723*'Age Distribution'!$U$6</f>
        <v>272.3543361919518</v>
      </c>
      <c r="M1723" s="90">
        <f>K1723*'Age Distribution'!$U$7</f>
        <v>853.07299365832432</v>
      </c>
      <c r="N1723" s="82">
        <f>K1723*'Age Distribution'!$U$8</f>
        <v>910.21004152406158</v>
      </c>
      <c r="O1723" s="82">
        <f>K1723*'Age Distribution'!$U$9</f>
        <v>841.32287031778901</v>
      </c>
      <c r="P1723" s="82">
        <f>K1723*'Age Distribution'!$U$10</f>
        <v>858.41229089815101</v>
      </c>
      <c r="Q1723" s="82">
        <f>K1723*'Age Distribution'!$U$11</f>
        <v>633.62746740972239</v>
      </c>
      <c r="R1723" s="83">
        <f t="shared" si="26"/>
        <v>4369</v>
      </c>
    </row>
    <row r="1724" spans="1:18" x14ac:dyDescent="0.3">
      <c r="A1724" s="53" t="s">
        <v>9223</v>
      </c>
      <c r="B1724" s="53" t="s">
        <v>9182</v>
      </c>
      <c r="C1724" s="53" t="s">
        <v>6441</v>
      </c>
      <c r="D1724" s="91" t="s">
        <v>2939</v>
      </c>
      <c r="E1724" s="92" t="s">
        <v>2938</v>
      </c>
      <c r="F1724" s="93" t="s">
        <v>2938</v>
      </c>
      <c r="G1724" s="93" t="s">
        <v>18540</v>
      </c>
      <c r="H1724" s="93" t="s">
        <v>18541</v>
      </c>
      <c r="I1724" s="93" t="s">
        <v>18542</v>
      </c>
      <c r="J1724" s="93" t="s">
        <v>6081</v>
      </c>
      <c r="K1724" s="94">
        <v>15797</v>
      </c>
      <c r="L1724" s="90">
        <f>K1724*'Age Distribution'!$U$6</f>
        <v>984.75199103324849</v>
      </c>
      <c r="M1724" s="90">
        <f>K1724*'Age Distribution'!$U$7</f>
        <v>3084.4573313848819</v>
      </c>
      <c r="N1724" s="82">
        <f>K1724*'Age Distribution'!$U$8</f>
        <v>3291.0478429745021</v>
      </c>
      <c r="O1724" s="82">
        <f>K1724*'Age Distribution'!$U$9</f>
        <v>3041.9723924033219</v>
      </c>
      <c r="P1724" s="82">
        <f>K1724*'Age Distribution'!$U$10</f>
        <v>3103.7626366029049</v>
      </c>
      <c r="Q1724" s="82">
        <f>K1724*'Age Distribution'!$U$11</f>
        <v>2291.0078056011407</v>
      </c>
      <c r="R1724" s="83">
        <f t="shared" si="26"/>
        <v>15797</v>
      </c>
    </row>
    <row r="1725" spans="1:18" x14ac:dyDescent="0.3">
      <c r="A1725" s="53" t="s">
        <v>9221</v>
      </c>
      <c r="B1725" s="53" t="s">
        <v>9182</v>
      </c>
      <c r="C1725" s="53" t="s">
        <v>6440</v>
      </c>
      <c r="D1725" s="91" t="s">
        <v>2937</v>
      </c>
      <c r="E1725" s="92" t="s">
        <v>2936</v>
      </c>
      <c r="F1725" s="93" t="s">
        <v>2936</v>
      </c>
      <c r="G1725" s="93" t="s">
        <v>14145</v>
      </c>
      <c r="H1725" s="93" t="s">
        <v>18543</v>
      </c>
      <c r="I1725" s="93" t="s">
        <v>18544</v>
      </c>
      <c r="J1725" s="93" t="s">
        <v>4585</v>
      </c>
      <c r="K1725" s="94">
        <v>2702</v>
      </c>
      <c r="L1725" s="90">
        <f>K1725*'Age Distribution'!$U$6</f>
        <v>168.43703739772346</v>
      </c>
      <c r="M1725" s="90">
        <f>K1725*'Age Distribution'!$U$7</f>
        <v>527.58142111805728</v>
      </c>
      <c r="N1725" s="82">
        <f>K1725*'Age Distribution'!$U$8</f>
        <v>562.91772309407509</v>
      </c>
      <c r="O1725" s="82">
        <f>K1725*'Age Distribution'!$U$9</f>
        <v>520.31457898802148</v>
      </c>
      <c r="P1725" s="82">
        <f>K1725*'Age Distribution'!$U$10</f>
        <v>530.88349965822931</v>
      </c>
      <c r="Q1725" s="82">
        <f>K1725*'Age Distribution'!$U$11</f>
        <v>391.8657397438933</v>
      </c>
      <c r="R1725" s="83">
        <f t="shared" si="26"/>
        <v>2701.9999999999995</v>
      </c>
    </row>
    <row r="1726" spans="1:18" x14ac:dyDescent="0.3">
      <c r="A1726" s="53" t="s">
        <v>9220</v>
      </c>
      <c r="B1726" s="53" t="s">
        <v>9182</v>
      </c>
      <c r="C1726" s="53" t="s">
        <v>6439</v>
      </c>
      <c r="D1726" s="91" t="s">
        <v>2935</v>
      </c>
      <c r="E1726" s="92" t="s">
        <v>2934</v>
      </c>
      <c r="F1726" s="93" t="s">
        <v>2934</v>
      </c>
      <c r="G1726" s="93" t="s">
        <v>18545</v>
      </c>
      <c r="H1726" s="93" t="s">
        <v>18546</v>
      </c>
      <c r="I1726" s="93" t="s">
        <v>18547</v>
      </c>
      <c r="J1726" s="93" t="s">
        <v>18548</v>
      </c>
      <c r="K1726" s="94">
        <v>2891</v>
      </c>
      <c r="L1726" s="90">
        <f>K1726*'Age Distribution'!$U$6</f>
        <v>180.2189027079269</v>
      </c>
      <c r="M1726" s="90">
        <f>K1726*'Age Distribution'!$U$7</f>
        <v>564.48478477139292</v>
      </c>
      <c r="N1726" s="82">
        <f>K1726*'Age Distribution'!$U$8</f>
        <v>602.29279698925654</v>
      </c>
      <c r="O1726" s="82">
        <f>K1726*'Age Distribution'!$U$9</f>
        <v>556.70964021257225</v>
      </c>
      <c r="P1726" s="82">
        <f>K1726*'Age Distribution'!$U$10</f>
        <v>568.01783771722467</v>
      </c>
      <c r="Q1726" s="82">
        <f>K1726*'Age Distribution'!$U$11</f>
        <v>419.2760376016268</v>
      </c>
      <c r="R1726" s="83">
        <f t="shared" si="26"/>
        <v>2891</v>
      </c>
    </row>
    <row r="1727" spans="1:18" x14ac:dyDescent="0.3">
      <c r="A1727" s="53" t="s">
        <v>9219</v>
      </c>
      <c r="B1727" s="53" t="s">
        <v>9182</v>
      </c>
      <c r="C1727" s="53" t="s">
        <v>6438</v>
      </c>
      <c r="D1727" s="91" t="s">
        <v>2933</v>
      </c>
      <c r="E1727" s="92" t="s">
        <v>2932</v>
      </c>
      <c r="F1727" s="93" t="s">
        <v>2932</v>
      </c>
      <c r="G1727" s="93" t="s">
        <v>18549</v>
      </c>
      <c r="H1727" s="93" t="s">
        <v>18550</v>
      </c>
      <c r="I1727" s="93" t="s">
        <v>12615</v>
      </c>
      <c r="J1727" s="93" t="s">
        <v>18551</v>
      </c>
      <c r="K1727" s="94">
        <v>9187</v>
      </c>
      <c r="L1727" s="90">
        <f>K1727*'Age Distribution'!$U$6</f>
        <v>572.69839473459854</v>
      </c>
      <c r="M1727" s="90">
        <f>K1727*'Age Distribution'!$U$7</f>
        <v>1793.815882979864</v>
      </c>
      <c r="N1727" s="82">
        <f>K1727*'Age Distribution'!$U$8</f>
        <v>1913.961925264718</v>
      </c>
      <c r="O1727" s="82">
        <f>K1727*'Age Distribution'!$U$9</f>
        <v>1769.1080818515741</v>
      </c>
      <c r="P1727" s="82">
        <f>K1727*'Age Distribution'!$U$10</f>
        <v>1805.0431944338095</v>
      </c>
      <c r="Q1727" s="82">
        <f>K1727*'Age Distribution'!$U$11</f>
        <v>1332.372520735436</v>
      </c>
      <c r="R1727" s="83">
        <f t="shared" si="26"/>
        <v>9187</v>
      </c>
    </row>
    <row r="1728" spans="1:18" x14ac:dyDescent="0.3">
      <c r="A1728" s="53" t="s">
        <v>9217</v>
      </c>
      <c r="B1728" s="53" t="s">
        <v>9182</v>
      </c>
      <c r="C1728" s="53" t="s">
        <v>6437</v>
      </c>
      <c r="D1728" s="91" t="s">
        <v>2931</v>
      </c>
      <c r="E1728" s="92" t="s">
        <v>2930</v>
      </c>
      <c r="F1728" s="93" t="s">
        <v>2930</v>
      </c>
      <c r="G1728" s="93" t="s">
        <v>18552</v>
      </c>
      <c r="H1728" s="93" t="s">
        <v>18553</v>
      </c>
      <c r="I1728" s="93" t="s">
        <v>18554</v>
      </c>
      <c r="J1728" s="93" t="s">
        <v>18555</v>
      </c>
      <c r="K1728" s="94">
        <v>7202</v>
      </c>
      <c r="L1728" s="90">
        <f>K1728*'Age Distribution'!$U$6</f>
        <v>448.95764002161519</v>
      </c>
      <c r="M1728" s="90">
        <f>K1728*'Age Distribution'!$U$7</f>
        <v>1406.2329366736672</v>
      </c>
      <c r="N1728" s="82">
        <f>K1728*'Age Distribution'!$U$8</f>
        <v>1500.4194825031566</v>
      </c>
      <c r="O1728" s="82">
        <f>K1728*'Age Distribution'!$U$9</f>
        <v>1386.8636557630387</v>
      </c>
      <c r="P1728" s="82">
        <f>K1728*'Age Distribution'!$U$10</f>
        <v>1415.0344058247845</v>
      </c>
      <c r="Q1728" s="82">
        <f>K1728*'Age Distribution'!$U$11</f>
        <v>1044.4918792137378</v>
      </c>
      <c r="R1728" s="83">
        <f t="shared" si="26"/>
        <v>7202</v>
      </c>
    </row>
    <row r="1729" spans="1:18" x14ac:dyDescent="0.3">
      <c r="A1729" s="53" t="s">
        <v>9216</v>
      </c>
      <c r="B1729" s="53" t="s">
        <v>9182</v>
      </c>
      <c r="C1729" s="53" t="s">
        <v>6436</v>
      </c>
      <c r="D1729" s="91" t="s">
        <v>2929</v>
      </c>
      <c r="E1729" s="92" t="s">
        <v>2928</v>
      </c>
      <c r="F1729" s="93" t="s">
        <v>2928</v>
      </c>
      <c r="G1729" s="93" t="s">
        <v>18556</v>
      </c>
      <c r="H1729" s="93" t="s">
        <v>434</v>
      </c>
      <c r="I1729" s="93" t="s">
        <v>18557</v>
      </c>
      <c r="J1729" s="93" t="s">
        <v>3196</v>
      </c>
      <c r="K1729" s="94">
        <v>32666</v>
      </c>
      <c r="L1729" s="90">
        <f>K1729*'Age Distribution'!$U$6</f>
        <v>2036.3302234026773</v>
      </c>
      <c r="M1729" s="90">
        <f>K1729*'Age Distribution'!$U$7</f>
        <v>6378.2289793643449</v>
      </c>
      <c r="N1729" s="82">
        <f>K1729*'Age Distribution'!$U$8</f>
        <v>6805.4294384126788</v>
      </c>
      <c r="O1729" s="82">
        <f>K1729*'Age Distribution'!$U$9</f>
        <v>6290.3760315406034</v>
      </c>
      <c r="P1729" s="82">
        <f>K1729*'Age Distribution'!$U$10</f>
        <v>6418.1496668525979</v>
      </c>
      <c r="Q1729" s="82">
        <f>K1729*'Age Distribution'!$U$11</f>
        <v>4737.4856604270981</v>
      </c>
      <c r="R1729" s="83">
        <f t="shared" si="26"/>
        <v>32666</v>
      </c>
    </row>
    <row r="1730" spans="1:18" x14ac:dyDescent="0.3">
      <c r="A1730" s="53" t="s">
        <v>9215</v>
      </c>
      <c r="B1730" s="53" t="s">
        <v>9182</v>
      </c>
      <c r="C1730" s="53" t="s">
        <v>6435</v>
      </c>
      <c r="D1730" s="91" t="s">
        <v>2927</v>
      </c>
      <c r="E1730" s="92" t="s">
        <v>2926</v>
      </c>
      <c r="F1730" s="93" t="s">
        <v>2926</v>
      </c>
      <c r="G1730" s="93" t="s">
        <v>18356</v>
      </c>
      <c r="H1730" s="93" t="s">
        <v>18558</v>
      </c>
      <c r="I1730" s="93" t="s">
        <v>18559</v>
      </c>
      <c r="J1730" s="93" t="s">
        <v>18560</v>
      </c>
      <c r="K1730" s="94">
        <v>5271</v>
      </c>
      <c r="L1730" s="90">
        <f>K1730*'Age Distribution'!$U$6</f>
        <v>328.58313254011853</v>
      </c>
      <c r="M1730" s="90">
        <f>K1730*'Age Distribution'!$U$7</f>
        <v>1029.1938085541376</v>
      </c>
      <c r="N1730" s="82">
        <f>K1730*'Age Distribution'!$U$8</f>
        <v>1098.1270608545042</v>
      </c>
      <c r="O1730" s="82">
        <f>K1730*'Age Distribution'!$U$9</f>
        <v>1015.0178185958035</v>
      </c>
      <c r="P1730" s="82">
        <f>K1730*'Age Distribution'!$U$10</f>
        <v>1035.6354280897583</v>
      </c>
      <c r="Q1730" s="82">
        <f>K1730*'Age Distribution'!$U$11</f>
        <v>764.44275136567785</v>
      </c>
      <c r="R1730" s="83">
        <f t="shared" si="26"/>
        <v>5271</v>
      </c>
    </row>
    <row r="1731" spans="1:18" x14ac:dyDescent="0.3">
      <c r="A1731" s="53" t="s">
        <v>9214</v>
      </c>
      <c r="B1731" s="53" t="s">
        <v>9182</v>
      </c>
      <c r="C1731" s="53" t="s">
        <v>6434</v>
      </c>
      <c r="D1731" s="91" t="s">
        <v>2925</v>
      </c>
      <c r="E1731" s="92" t="s">
        <v>2924</v>
      </c>
      <c r="F1731" s="93" t="s">
        <v>2924</v>
      </c>
      <c r="G1731" s="93" t="s">
        <v>18561</v>
      </c>
      <c r="H1731" s="93" t="s">
        <v>18562</v>
      </c>
      <c r="I1731" s="93" t="s">
        <v>18563</v>
      </c>
      <c r="J1731" s="93" t="s">
        <v>18564</v>
      </c>
      <c r="K1731" s="94">
        <v>10867</v>
      </c>
      <c r="L1731" s="90">
        <f>K1731*'Age Distribution'!$U$6</f>
        <v>677.42608638085153</v>
      </c>
      <c r="M1731" s="90">
        <f>K1731*'Age Distribution'!$U$7</f>
        <v>2121.8457821206248</v>
      </c>
      <c r="N1731" s="82">
        <f>K1731*'Age Distribution'!$U$8</f>
        <v>2263.9625821107752</v>
      </c>
      <c r="O1731" s="82">
        <f>K1731*'Age Distribution'!$U$9</f>
        <v>2092.6197371809139</v>
      </c>
      <c r="P1731" s="82">
        <f>K1731*'Age Distribution'!$U$10</f>
        <v>2135.1261994026568</v>
      </c>
      <c r="Q1731" s="82">
        <f>K1731*'Age Distribution'!$U$11</f>
        <v>1576.0196128041778</v>
      </c>
      <c r="R1731" s="83">
        <f t="shared" si="26"/>
        <v>10867</v>
      </c>
    </row>
    <row r="1732" spans="1:18" x14ac:dyDescent="0.3">
      <c r="A1732" s="53" t="s">
        <v>9212</v>
      </c>
      <c r="B1732" s="53" t="s">
        <v>9182</v>
      </c>
      <c r="C1732" s="53" t="s">
        <v>6433</v>
      </c>
      <c r="D1732" s="91" t="s">
        <v>2923</v>
      </c>
      <c r="E1732" s="92" t="s">
        <v>2922</v>
      </c>
      <c r="F1732" s="93" t="s">
        <v>2922</v>
      </c>
      <c r="G1732" s="93" t="s">
        <v>12386</v>
      </c>
      <c r="H1732" s="93" t="s">
        <v>17851</v>
      </c>
      <c r="I1732" s="93" t="s">
        <v>18565</v>
      </c>
      <c r="J1732" s="93" t="s">
        <v>18566</v>
      </c>
      <c r="K1732" s="94">
        <v>8128</v>
      </c>
      <c r="L1732" s="90">
        <f>K1732*'Age Distribution'!$U$6</f>
        <v>506.68254625044273</v>
      </c>
      <c r="M1732" s="90">
        <f>K1732*'Age Distribution'!$U$7</f>
        <v>1587.039892985777</v>
      </c>
      <c r="N1732" s="82">
        <f>K1732*'Age Distribution'!$U$8</f>
        <v>1693.3365112171143</v>
      </c>
      <c r="O1732" s="82">
        <f>K1732*'Age Distribution'!$U$9</f>
        <v>1565.1801991171867</v>
      </c>
      <c r="P1732" s="82">
        <f>K1732*'Age Distribution'!$U$10</f>
        <v>1596.9730145159467</v>
      </c>
      <c r="Q1732" s="82">
        <f>K1732*'Age Distribution'!$U$11</f>
        <v>1178.7878359135325</v>
      </c>
      <c r="R1732" s="83">
        <f t="shared" si="26"/>
        <v>8128</v>
      </c>
    </row>
    <row r="1733" spans="1:18" x14ac:dyDescent="0.3">
      <c r="A1733" s="53" t="s">
        <v>9210</v>
      </c>
      <c r="B1733" s="53" t="s">
        <v>9182</v>
      </c>
      <c r="C1733" s="53" t="s">
        <v>6432</v>
      </c>
      <c r="D1733" s="91" t="s">
        <v>2921</v>
      </c>
      <c r="E1733" s="92" t="s">
        <v>2920</v>
      </c>
      <c r="F1733" s="93" t="s">
        <v>18567</v>
      </c>
      <c r="G1733" s="93" t="s">
        <v>15862</v>
      </c>
      <c r="H1733" s="93" t="s">
        <v>18568</v>
      </c>
      <c r="I1733" s="93" t="s">
        <v>18569</v>
      </c>
      <c r="J1733" s="93" t="s">
        <v>18570</v>
      </c>
      <c r="K1733" s="94">
        <v>1443</v>
      </c>
      <c r="L1733" s="90">
        <f>K1733*'Age Distribution'!$U$6</f>
        <v>89.953606574727957</v>
      </c>
      <c r="M1733" s="90">
        <f>K1733*'Age Distribution'!$U$7</f>
        <v>281.75425265483221</v>
      </c>
      <c r="N1733" s="82">
        <f>K1733*'Age Distribution'!$U$8</f>
        <v>300.62556418384548</v>
      </c>
      <c r="O1733" s="82">
        <f>K1733*'Age Distribution'!$U$9</f>
        <v>277.87340395252221</v>
      </c>
      <c r="P1733" s="82">
        <f>K1733*'Age Distribution'!$U$10</f>
        <v>283.51772391074201</v>
      </c>
      <c r="Q1733" s="82">
        <f>K1733*'Age Distribution'!$U$11</f>
        <v>209.27544872333013</v>
      </c>
      <c r="R1733" s="83">
        <f t="shared" ref="R1733:R1796" si="27">SUM(L1733:Q1733)</f>
        <v>1443</v>
      </c>
    </row>
    <row r="1734" spans="1:18" x14ac:dyDescent="0.3">
      <c r="A1734" s="53" t="s">
        <v>9209</v>
      </c>
      <c r="B1734" s="53" t="s">
        <v>9182</v>
      </c>
      <c r="C1734" s="53" t="s">
        <v>6431</v>
      </c>
      <c r="D1734" s="91" t="s">
        <v>2919</v>
      </c>
      <c r="E1734" s="92" t="s">
        <v>2918</v>
      </c>
      <c r="F1734" s="93" t="s">
        <v>2918</v>
      </c>
      <c r="G1734" s="93" t="s">
        <v>18571</v>
      </c>
      <c r="H1734" s="93" t="s">
        <v>4339</v>
      </c>
      <c r="I1734" s="93" t="s">
        <v>18572</v>
      </c>
      <c r="J1734" s="93" t="s">
        <v>18573</v>
      </c>
      <c r="K1734" s="94">
        <v>14252</v>
      </c>
      <c r="L1734" s="90">
        <f>K1734*'Age Distribution'!$U$6</f>
        <v>888.43991746571226</v>
      </c>
      <c r="M1734" s="90">
        <f>K1734*'Age Distribution'!$U$7</f>
        <v>2782.786977710789</v>
      </c>
      <c r="N1734" s="82">
        <f>K1734*'Age Distribution'!$U$8</f>
        <v>2969.1722389107176</v>
      </c>
      <c r="O1734" s="82">
        <f>K1734*'Age Distribution'!$U$9</f>
        <v>2744.4572093772326</v>
      </c>
      <c r="P1734" s="82">
        <f>K1734*'Age Distribution'!$U$10</f>
        <v>2800.2041588190541</v>
      </c>
      <c r="Q1734" s="82">
        <f>K1734*'Age Distribution'!$U$11</f>
        <v>2066.9394977164943</v>
      </c>
      <c r="R1734" s="83">
        <f t="shared" si="27"/>
        <v>14251.999999999998</v>
      </c>
    </row>
    <row r="1735" spans="1:18" x14ac:dyDescent="0.3">
      <c r="A1735" s="53" t="s">
        <v>9207</v>
      </c>
      <c r="B1735" s="53" t="s">
        <v>9182</v>
      </c>
      <c r="C1735" s="53" t="s">
        <v>6430</v>
      </c>
      <c r="D1735" s="91" t="s">
        <v>2917</v>
      </c>
      <c r="E1735" s="92" t="s">
        <v>2916</v>
      </c>
      <c r="F1735" s="93" t="s">
        <v>2916</v>
      </c>
      <c r="G1735" s="93" t="s">
        <v>18574</v>
      </c>
      <c r="H1735" s="93" t="s">
        <v>18575</v>
      </c>
      <c r="I1735" s="93" t="s">
        <v>18576</v>
      </c>
      <c r="J1735" s="93" t="s">
        <v>18577</v>
      </c>
      <c r="K1735" s="94">
        <v>172193</v>
      </c>
      <c r="L1735" s="90">
        <f>K1735*'Age Distribution'!$U$6</f>
        <v>10734.152028359065</v>
      </c>
      <c r="M1735" s="90">
        <f>K1735*'Age Distribution'!$U$7</f>
        <v>33621.697870681586</v>
      </c>
      <c r="N1735" s="82">
        <f>K1735*'Age Distribution'!$U$8</f>
        <v>35873.60899065066</v>
      </c>
      <c r="O1735" s="82">
        <f>K1735*'Age Distribution'!$U$9</f>
        <v>33158.596706026787</v>
      </c>
      <c r="P1735" s="82">
        <f>K1735*'Age Distribution'!$U$10</f>
        <v>33832.132663452809</v>
      </c>
      <c r="Q1735" s="82">
        <f>K1735*'Age Distribution'!$U$11</f>
        <v>24972.811740829096</v>
      </c>
      <c r="R1735" s="83">
        <f t="shared" si="27"/>
        <v>172193</v>
      </c>
    </row>
    <row r="1736" spans="1:18" x14ac:dyDescent="0.3">
      <c r="A1736" s="53" t="s">
        <v>9205</v>
      </c>
      <c r="B1736" s="53" t="s">
        <v>9182</v>
      </c>
      <c r="C1736" s="53" t="s">
        <v>7052</v>
      </c>
      <c r="D1736" s="91" t="s">
        <v>2915</v>
      </c>
      <c r="E1736" s="92" t="s">
        <v>2914</v>
      </c>
      <c r="F1736" s="93" t="s">
        <v>2914</v>
      </c>
      <c r="G1736" s="93" t="s">
        <v>18578</v>
      </c>
      <c r="H1736" s="93" t="s">
        <v>18579</v>
      </c>
      <c r="I1736" s="93" t="s">
        <v>18580</v>
      </c>
      <c r="J1736" s="93" t="s">
        <v>18581</v>
      </c>
      <c r="K1736" s="94">
        <v>20919</v>
      </c>
      <c r="L1736" s="90">
        <f>K1736*'Age Distribution'!$U$6</f>
        <v>1304.0467747309315</v>
      </c>
      <c r="M1736" s="90">
        <f>K1736*'Age Distribution'!$U$7</f>
        <v>4084.5580119795118</v>
      </c>
      <c r="N1736" s="82">
        <f>K1736*'Age Distribution'!$U$8</f>
        <v>4358.1331789063497</v>
      </c>
      <c r="O1736" s="82">
        <f>K1736*'Age Distribution'!$U$9</f>
        <v>4028.2978082347968</v>
      </c>
      <c r="P1736" s="82">
        <f>K1736*'Age Distribution'!$U$10</f>
        <v>4110.1228457995931</v>
      </c>
      <c r="Q1736" s="82">
        <f>K1736*'Age Distribution'!$U$11</f>
        <v>3033.841380348817</v>
      </c>
      <c r="R1736" s="83">
        <f t="shared" si="27"/>
        <v>20919.000000000004</v>
      </c>
    </row>
    <row r="1737" spans="1:18" x14ac:dyDescent="0.3">
      <c r="A1737" s="53" t="s">
        <v>9203</v>
      </c>
      <c r="B1737" s="53" t="s">
        <v>9182</v>
      </c>
      <c r="C1737" s="53" t="s">
        <v>7049</v>
      </c>
      <c r="D1737" s="91" t="s">
        <v>2913</v>
      </c>
      <c r="E1737" s="92" t="s">
        <v>2912</v>
      </c>
      <c r="F1737" s="93" t="s">
        <v>2912</v>
      </c>
      <c r="G1737" s="93" t="s">
        <v>18582</v>
      </c>
      <c r="H1737" s="93" t="s">
        <v>18583</v>
      </c>
      <c r="I1737" s="93" t="s">
        <v>18584</v>
      </c>
      <c r="J1737" s="93" t="s">
        <v>18585</v>
      </c>
      <c r="K1737" s="94">
        <v>36465</v>
      </c>
      <c r="L1737" s="90">
        <f>K1737*'Age Distribution'!$U$6</f>
        <v>2273.1519499289361</v>
      </c>
      <c r="M1737" s="90">
        <f>K1737*'Age Distribution'!$U$7</f>
        <v>7120.0061143856246</v>
      </c>
      <c r="N1737" s="82">
        <f>K1737*'Age Distribution'!$U$8</f>
        <v>7596.8892570782564</v>
      </c>
      <c r="O1737" s="82">
        <f>K1737*'Age Distribution'!$U$9</f>
        <v>7021.9360188002229</v>
      </c>
      <c r="P1737" s="82">
        <f>K1737*'Age Distribution'!$U$10</f>
        <v>7164.5695096363188</v>
      </c>
      <c r="Q1737" s="82">
        <f>K1737*'Age Distribution'!$U$11</f>
        <v>5288.4471501706403</v>
      </c>
      <c r="R1737" s="83">
        <f t="shared" si="27"/>
        <v>36465</v>
      </c>
    </row>
    <row r="1738" spans="1:18" x14ac:dyDescent="0.3">
      <c r="A1738" s="53" t="s">
        <v>9201</v>
      </c>
      <c r="B1738" s="53" t="s">
        <v>9182</v>
      </c>
      <c r="C1738" s="53" t="s">
        <v>7046</v>
      </c>
      <c r="D1738" s="91" t="s">
        <v>2911</v>
      </c>
      <c r="E1738" s="92" t="s">
        <v>2910</v>
      </c>
      <c r="F1738" s="93" t="s">
        <v>2910</v>
      </c>
      <c r="G1738" s="93" t="s">
        <v>18586</v>
      </c>
      <c r="H1738" s="93" t="s">
        <v>18587</v>
      </c>
      <c r="I1738" s="93" t="s">
        <v>12699</v>
      </c>
      <c r="J1738" s="93" t="s">
        <v>18588</v>
      </c>
      <c r="K1738" s="94">
        <v>17150</v>
      </c>
      <c r="L1738" s="90">
        <f>K1738*'Age Distribution'!$U$6</f>
        <v>1069.0951855554986</v>
      </c>
      <c r="M1738" s="90">
        <f>K1738*'Age Distribution'!$U$7</f>
        <v>3348.6385537286019</v>
      </c>
      <c r="N1738" s="82">
        <f>K1738*'Age Distribution'!$U$8</f>
        <v>3572.923371970166</v>
      </c>
      <c r="O1738" s="82">
        <f>K1738*'Age Distribution'!$U$9</f>
        <v>3302.5148148203434</v>
      </c>
      <c r="P1738" s="82">
        <f>K1738*'Age Distribution'!$U$10</f>
        <v>3369.597342390316</v>
      </c>
      <c r="Q1738" s="82">
        <f>K1738*'Age Distribution'!$U$11</f>
        <v>2487.230731535074</v>
      </c>
      <c r="R1738" s="83">
        <f t="shared" si="27"/>
        <v>17150</v>
      </c>
    </row>
    <row r="1739" spans="1:18" x14ac:dyDescent="0.3">
      <c r="A1739" s="53" t="s">
        <v>9199</v>
      </c>
      <c r="B1739" s="53" t="s">
        <v>9182</v>
      </c>
      <c r="C1739" s="53" t="s">
        <v>7044</v>
      </c>
      <c r="D1739" s="91" t="s">
        <v>2909</v>
      </c>
      <c r="E1739" s="92" t="s">
        <v>2908</v>
      </c>
      <c r="F1739" s="93" t="s">
        <v>2908</v>
      </c>
      <c r="G1739" s="93" t="s">
        <v>2310</v>
      </c>
      <c r="H1739" s="93" t="s">
        <v>18356</v>
      </c>
      <c r="I1739" s="93" t="s">
        <v>5027</v>
      </c>
      <c r="J1739" s="93" t="s">
        <v>4052</v>
      </c>
      <c r="K1739" s="94">
        <v>5259</v>
      </c>
      <c r="L1739" s="90">
        <f>K1739*'Age Distribution'!$U$6</f>
        <v>327.83507759978818</v>
      </c>
      <c r="M1739" s="90">
        <f>K1739*'Age Distribution'!$U$7</f>
        <v>1026.8507378459894</v>
      </c>
      <c r="N1739" s="82">
        <f>K1739*'Age Distribution'!$U$8</f>
        <v>1095.6270561627466</v>
      </c>
      <c r="O1739" s="82">
        <f>K1739*'Age Distribution'!$U$9</f>
        <v>1012.7070210577368</v>
      </c>
      <c r="P1739" s="82">
        <f>K1739*'Age Distribution'!$U$10</f>
        <v>1033.2776923399808</v>
      </c>
      <c r="Q1739" s="82">
        <f>K1739*'Age Distribution'!$U$11</f>
        <v>762.70241499375823</v>
      </c>
      <c r="R1739" s="83">
        <f t="shared" si="27"/>
        <v>5259</v>
      </c>
    </row>
    <row r="1740" spans="1:18" x14ac:dyDescent="0.3">
      <c r="A1740" s="53" t="s">
        <v>9198</v>
      </c>
      <c r="B1740" s="53" t="s">
        <v>9182</v>
      </c>
      <c r="C1740" s="53" t="s">
        <v>7042</v>
      </c>
      <c r="D1740" s="91" t="s">
        <v>2907</v>
      </c>
      <c r="E1740" s="92" t="s">
        <v>2906</v>
      </c>
      <c r="F1740" s="93" t="s">
        <v>2906</v>
      </c>
      <c r="G1740" s="93" t="s">
        <v>18589</v>
      </c>
      <c r="H1740" s="93" t="s">
        <v>6250</v>
      </c>
      <c r="I1740" s="93" t="s">
        <v>18590</v>
      </c>
      <c r="J1740" s="93" t="s">
        <v>18591</v>
      </c>
      <c r="K1740" s="94">
        <v>3074</v>
      </c>
      <c r="L1740" s="90">
        <f>K1740*'Age Distribution'!$U$6</f>
        <v>191.62674054796517</v>
      </c>
      <c r="M1740" s="90">
        <f>K1740*'Age Distribution'!$U$7</f>
        <v>600.21661307065438</v>
      </c>
      <c r="N1740" s="82">
        <f>K1740*'Age Distribution'!$U$8</f>
        <v>640.41786853855922</v>
      </c>
      <c r="O1740" s="82">
        <f>K1740*'Age Distribution'!$U$9</f>
        <v>591.94930266808956</v>
      </c>
      <c r="P1740" s="82">
        <f>K1740*'Age Distribution'!$U$10</f>
        <v>603.97330790133128</v>
      </c>
      <c r="Q1740" s="82">
        <f>K1740*'Age Distribution'!$U$11</f>
        <v>445.81616727340042</v>
      </c>
      <c r="R1740" s="83">
        <f t="shared" si="27"/>
        <v>3074</v>
      </c>
    </row>
    <row r="1741" spans="1:18" x14ac:dyDescent="0.3">
      <c r="A1741" s="53" t="s">
        <v>9197</v>
      </c>
      <c r="B1741" s="53" t="s">
        <v>9182</v>
      </c>
      <c r="C1741" s="53" t="s">
        <v>7039</v>
      </c>
      <c r="D1741" s="91" t="s">
        <v>2905</v>
      </c>
      <c r="E1741" s="92" t="s">
        <v>2904</v>
      </c>
      <c r="F1741" s="93" t="s">
        <v>2904</v>
      </c>
      <c r="G1741" s="93" t="s">
        <v>18592</v>
      </c>
      <c r="H1741" s="93" t="s">
        <v>18593</v>
      </c>
      <c r="I1741" s="93" t="s">
        <v>2301</v>
      </c>
      <c r="J1741" s="93" t="s">
        <v>18594</v>
      </c>
      <c r="K1741" s="94">
        <v>1303</v>
      </c>
      <c r="L1741" s="90">
        <f>K1741*'Age Distribution'!$U$6</f>
        <v>81.226298937540207</v>
      </c>
      <c r="M1741" s="90">
        <f>K1741*'Age Distribution'!$U$7</f>
        <v>254.41842772643548</v>
      </c>
      <c r="N1741" s="82">
        <f>K1741*'Age Distribution'!$U$8</f>
        <v>271.45884278000739</v>
      </c>
      <c r="O1741" s="82">
        <f>K1741*'Age Distribution'!$U$9</f>
        <v>250.91409934174388</v>
      </c>
      <c r="P1741" s="82">
        <f>K1741*'Age Distribution'!$U$10</f>
        <v>256.01080683000475</v>
      </c>
      <c r="Q1741" s="82">
        <f>K1741*'Age Distribution'!$U$11</f>
        <v>188.97152438426832</v>
      </c>
      <c r="R1741" s="83">
        <f t="shared" si="27"/>
        <v>1303</v>
      </c>
    </row>
    <row r="1742" spans="1:18" x14ac:dyDescent="0.3">
      <c r="A1742" s="53" t="s">
        <v>9196</v>
      </c>
      <c r="B1742" s="53" t="s">
        <v>9182</v>
      </c>
      <c r="C1742" s="53" t="s">
        <v>7036</v>
      </c>
      <c r="D1742" s="91" t="s">
        <v>2903</v>
      </c>
      <c r="E1742" s="92" t="s">
        <v>2902</v>
      </c>
      <c r="F1742" s="93" t="s">
        <v>2902</v>
      </c>
      <c r="G1742" s="93" t="s">
        <v>4871</v>
      </c>
      <c r="H1742" s="93" t="s">
        <v>18595</v>
      </c>
      <c r="I1742" s="93" t="s">
        <v>15760</v>
      </c>
      <c r="J1742" s="93" t="s">
        <v>15001</v>
      </c>
      <c r="K1742" s="94">
        <v>6069</v>
      </c>
      <c r="L1742" s="90">
        <f>K1742*'Age Distribution'!$U$6</f>
        <v>378.32878607208869</v>
      </c>
      <c r="M1742" s="90">
        <f>K1742*'Age Distribution'!$U$7</f>
        <v>1185.0080106459991</v>
      </c>
      <c r="N1742" s="82">
        <f>K1742*'Age Distribution'!$U$8</f>
        <v>1264.3773728563813</v>
      </c>
      <c r="O1742" s="82">
        <f>K1742*'Age Distribution'!$U$9</f>
        <v>1168.68585487724</v>
      </c>
      <c r="P1742" s="82">
        <f>K1742*'Age Distribution'!$U$10</f>
        <v>1192.4248554499607</v>
      </c>
      <c r="Q1742" s="82">
        <f>K1742*'Age Distribution'!$U$11</f>
        <v>880.17512009833024</v>
      </c>
      <c r="R1742" s="83">
        <f t="shared" si="27"/>
        <v>6069</v>
      </c>
    </row>
    <row r="1743" spans="1:18" x14ac:dyDescent="0.3">
      <c r="A1743" s="53" t="s">
        <v>9194</v>
      </c>
      <c r="B1743" s="53" t="s">
        <v>9182</v>
      </c>
      <c r="C1743" s="53" t="s">
        <v>7033</v>
      </c>
      <c r="D1743" s="91" t="s">
        <v>2901</v>
      </c>
      <c r="E1743" s="92" t="s">
        <v>2900</v>
      </c>
      <c r="F1743" s="93" t="s">
        <v>2900</v>
      </c>
      <c r="G1743" s="93" t="s">
        <v>18596</v>
      </c>
      <c r="H1743" s="93" t="s">
        <v>18597</v>
      </c>
      <c r="I1743" s="93" t="s">
        <v>18598</v>
      </c>
      <c r="J1743" s="93" t="s">
        <v>18599</v>
      </c>
      <c r="K1743" s="94">
        <v>5230</v>
      </c>
      <c r="L1743" s="90">
        <f>K1743*'Age Distribution'!$U$6</f>
        <v>326.02727816065641</v>
      </c>
      <c r="M1743" s="90">
        <f>K1743*'Age Distribution'!$U$7</f>
        <v>1021.1883169679643</v>
      </c>
      <c r="N1743" s="82">
        <f>K1743*'Age Distribution'!$U$8</f>
        <v>1089.5853781576659</v>
      </c>
      <c r="O1743" s="82">
        <f>K1743*'Age Distribution'!$U$9</f>
        <v>1007.1225936740757</v>
      </c>
      <c r="P1743" s="82">
        <f>K1743*'Age Distribution'!$U$10</f>
        <v>1027.5798309446852</v>
      </c>
      <c r="Q1743" s="82">
        <f>K1743*'Age Distribution'!$U$11</f>
        <v>758.49660209495266</v>
      </c>
      <c r="R1743" s="83">
        <f t="shared" si="27"/>
        <v>5230</v>
      </c>
    </row>
    <row r="1744" spans="1:18" x14ac:dyDescent="0.3">
      <c r="A1744" s="53" t="s">
        <v>9192</v>
      </c>
      <c r="B1744" s="53" t="s">
        <v>9182</v>
      </c>
      <c r="C1744" s="53" t="s">
        <v>7030</v>
      </c>
      <c r="D1744" s="91" t="s">
        <v>2899</v>
      </c>
      <c r="E1744" s="92" t="s">
        <v>2898</v>
      </c>
      <c r="F1744" s="93" t="s">
        <v>2898</v>
      </c>
      <c r="G1744" s="93" t="s">
        <v>6948</v>
      </c>
      <c r="H1744" s="93" t="s">
        <v>18600</v>
      </c>
      <c r="I1744" s="93" t="s">
        <v>18601</v>
      </c>
      <c r="J1744" s="93" t="s">
        <v>18602</v>
      </c>
      <c r="K1744" s="95">
        <v>687</v>
      </c>
      <c r="L1744" s="90">
        <f>K1744*'Age Distribution'!$U$6</f>
        <v>42.826145333914141</v>
      </c>
      <c r="M1744" s="90">
        <f>K1744*'Age Distribution'!$U$7</f>
        <v>134.14079804148977</v>
      </c>
      <c r="N1744" s="82">
        <f>K1744*'Age Distribution'!$U$8</f>
        <v>143.12526860311976</v>
      </c>
      <c r="O1744" s="82">
        <f>K1744*'Age Distribution'!$U$9</f>
        <v>132.29315905431929</v>
      </c>
      <c r="P1744" s="82">
        <f>K1744*'Age Distribution'!$U$10</f>
        <v>134.98037167476076</v>
      </c>
      <c r="Q1744" s="82">
        <f>K1744*'Age Distribution'!$U$11</f>
        <v>99.634257292396256</v>
      </c>
      <c r="R1744" s="83">
        <f t="shared" si="27"/>
        <v>686.99999999999989</v>
      </c>
    </row>
    <row r="1745" spans="1:18" x14ac:dyDescent="0.3">
      <c r="A1745" s="53" t="s">
        <v>9190</v>
      </c>
      <c r="B1745" s="53" t="s">
        <v>9182</v>
      </c>
      <c r="C1745" s="53" t="s">
        <v>7027</v>
      </c>
      <c r="D1745" s="91" t="s">
        <v>2897</v>
      </c>
      <c r="E1745" s="92" t="s">
        <v>2896</v>
      </c>
      <c r="F1745" s="93" t="s">
        <v>2896</v>
      </c>
      <c r="G1745" s="93" t="s">
        <v>4469</v>
      </c>
      <c r="H1745" s="93" t="s">
        <v>14511</v>
      </c>
      <c r="I1745" s="93" t="s">
        <v>17823</v>
      </c>
      <c r="J1745" s="93" t="s">
        <v>18603</v>
      </c>
      <c r="K1745" s="94">
        <v>6969</v>
      </c>
      <c r="L1745" s="90">
        <f>K1745*'Age Distribution'!$U$6</f>
        <v>434.43290659686704</v>
      </c>
      <c r="M1745" s="90">
        <f>K1745*'Age Distribution'!$U$7</f>
        <v>1360.738313757121</v>
      </c>
      <c r="N1745" s="82">
        <f>K1745*'Age Distribution'!$U$8</f>
        <v>1451.8777247381975</v>
      </c>
      <c r="O1745" s="82">
        <f>K1745*'Age Distribution'!$U$9</f>
        <v>1341.9956702322434</v>
      </c>
      <c r="P1745" s="82">
        <f>K1745*'Age Distribution'!$U$10</f>
        <v>1369.2550366832718</v>
      </c>
      <c r="Q1745" s="82">
        <f>K1745*'Age Distribution'!$U$11</f>
        <v>1010.7003479922992</v>
      </c>
      <c r="R1745" s="83">
        <f t="shared" si="27"/>
        <v>6969</v>
      </c>
    </row>
    <row r="1746" spans="1:18" x14ac:dyDescent="0.3">
      <c r="A1746" s="53" t="s">
        <v>9189</v>
      </c>
      <c r="B1746" s="53" t="s">
        <v>9182</v>
      </c>
      <c r="C1746" s="53" t="s">
        <v>7024</v>
      </c>
      <c r="D1746" s="91" t="s">
        <v>2895</v>
      </c>
      <c r="E1746" s="92" t="s">
        <v>2894</v>
      </c>
      <c r="F1746" s="93" t="s">
        <v>2894</v>
      </c>
      <c r="G1746" s="93" t="s">
        <v>18604</v>
      </c>
      <c r="H1746" s="93" t="s">
        <v>18605</v>
      </c>
      <c r="I1746" s="93" t="s">
        <v>18606</v>
      </c>
      <c r="J1746" s="93" t="s">
        <v>18607</v>
      </c>
      <c r="K1746" s="94">
        <v>4204</v>
      </c>
      <c r="L1746" s="90">
        <f>K1746*'Age Distribution'!$U$6</f>
        <v>262.06858076240911</v>
      </c>
      <c r="M1746" s="90">
        <f>K1746*'Age Distribution'!$U$7</f>
        <v>820.85577142128523</v>
      </c>
      <c r="N1746" s="82">
        <f>K1746*'Age Distribution'!$U$8</f>
        <v>875.83497701239526</v>
      </c>
      <c r="O1746" s="82">
        <f>K1746*'Age Distribution'!$U$9</f>
        <v>809.54940416937166</v>
      </c>
      <c r="P1746" s="82">
        <f>K1746*'Age Distribution'!$U$10</f>
        <v>825.99342433871061</v>
      </c>
      <c r="Q1746" s="82">
        <f>K1746*'Age Distribution'!$U$11</f>
        <v>609.69784229582808</v>
      </c>
      <c r="R1746" s="83">
        <f t="shared" si="27"/>
        <v>4204</v>
      </c>
    </row>
    <row r="1747" spans="1:18" x14ac:dyDescent="0.3">
      <c r="A1747" s="53" t="s">
        <v>9187</v>
      </c>
      <c r="B1747" s="53" t="s">
        <v>9182</v>
      </c>
      <c r="C1747" s="53" t="s">
        <v>7021</v>
      </c>
      <c r="D1747" s="91" t="s">
        <v>2893</v>
      </c>
      <c r="E1747" s="92" t="s">
        <v>2892</v>
      </c>
      <c r="F1747" s="93" t="s">
        <v>2892</v>
      </c>
      <c r="G1747" s="93" t="s">
        <v>18608</v>
      </c>
      <c r="H1747" s="93" t="s">
        <v>4121</v>
      </c>
      <c r="I1747" s="93" t="s">
        <v>18609</v>
      </c>
      <c r="J1747" s="93" t="s">
        <v>15887</v>
      </c>
      <c r="K1747" s="94">
        <v>20258</v>
      </c>
      <c r="L1747" s="90">
        <f>K1747*'Age Distribution'!$U$6</f>
        <v>1262.8414151010666</v>
      </c>
      <c r="M1747" s="90">
        <f>K1747*'Age Distribution'!$U$7</f>
        <v>3955.4938671390096</v>
      </c>
      <c r="N1747" s="82">
        <f>K1747*'Age Distribution'!$U$8</f>
        <v>4220.4245871353714</v>
      </c>
      <c r="O1747" s="82">
        <f>K1747*'Age Distribution'!$U$9</f>
        <v>3901.0113771796223</v>
      </c>
      <c r="P1747" s="82">
        <f>K1747*'Age Distribution'!$U$10</f>
        <v>3980.2509015826831</v>
      </c>
      <c r="Q1747" s="82">
        <f>K1747*'Age Distribution'!$U$11</f>
        <v>2937.9778518622466</v>
      </c>
      <c r="R1747" s="83">
        <f t="shared" si="27"/>
        <v>20258</v>
      </c>
    </row>
    <row r="1748" spans="1:18" x14ac:dyDescent="0.3">
      <c r="A1748" s="53" t="s">
        <v>9186</v>
      </c>
      <c r="B1748" s="53" t="s">
        <v>9182</v>
      </c>
      <c r="C1748" s="53" t="s">
        <v>7018</v>
      </c>
      <c r="D1748" s="91" t="s">
        <v>2891</v>
      </c>
      <c r="E1748" s="92" t="s">
        <v>2890</v>
      </c>
      <c r="F1748" s="93" t="s">
        <v>2890</v>
      </c>
      <c r="G1748" s="93" t="s">
        <v>3563</v>
      </c>
      <c r="H1748" s="93" t="s">
        <v>18610</v>
      </c>
      <c r="I1748" s="93" t="s">
        <v>18611</v>
      </c>
      <c r="J1748" s="93" t="s">
        <v>18612</v>
      </c>
      <c r="K1748" s="94">
        <v>9431</v>
      </c>
      <c r="L1748" s="90">
        <f>K1748*'Age Distribution'!$U$6</f>
        <v>587.90884518798293</v>
      </c>
      <c r="M1748" s="90">
        <f>K1748*'Age Distribution'!$U$7</f>
        <v>1841.4583207122125</v>
      </c>
      <c r="N1748" s="82">
        <f>K1748*'Age Distribution'!$U$8</f>
        <v>1964.7953539971215</v>
      </c>
      <c r="O1748" s="82">
        <f>K1748*'Age Distribution'!$U$9</f>
        <v>1816.0942984589306</v>
      </c>
      <c r="P1748" s="82">
        <f>K1748*'Age Distribution'!$U$10</f>
        <v>1852.9838213459516</v>
      </c>
      <c r="Q1748" s="82">
        <f>K1748*'Age Distribution'!$U$11</f>
        <v>1367.7593602978009</v>
      </c>
      <c r="R1748" s="83">
        <f t="shared" si="27"/>
        <v>9431</v>
      </c>
    </row>
    <row r="1749" spans="1:18" x14ac:dyDescent="0.3">
      <c r="A1749" s="53" t="s">
        <v>9185</v>
      </c>
      <c r="B1749" s="53" t="s">
        <v>9182</v>
      </c>
      <c r="C1749" s="53" t="s">
        <v>7015</v>
      </c>
      <c r="D1749" s="91" t="s">
        <v>2889</v>
      </c>
      <c r="E1749" s="92" t="s">
        <v>2888</v>
      </c>
      <c r="F1749" s="93" t="s">
        <v>2888</v>
      </c>
      <c r="G1749" s="93" t="s">
        <v>18613</v>
      </c>
      <c r="H1749" s="93" t="s">
        <v>18614</v>
      </c>
      <c r="I1749" s="93" t="s">
        <v>18615</v>
      </c>
      <c r="J1749" s="93" t="s">
        <v>18616</v>
      </c>
      <c r="K1749" s="94">
        <v>3658</v>
      </c>
      <c r="L1749" s="90">
        <f>K1749*'Age Distribution'!$U$6</f>
        <v>228.03208097737689</v>
      </c>
      <c r="M1749" s="90">
        <f>K1749*'Age Distribution'!$U$7</f>
        <v>714.24605420053797</v>
      </c>
      <c r="N1749" s="82">
        <f>K1749*'Age Distribution'!$U$8</f>
        <v>762.08476353742662</v>
      </c>
      <c r="O1749" s="82">
        <f>K1749*'Age Distribution'!$U$9</f>
        <v>704.4081161873363</v>
      </c>
      <c r="P1749" s="82">
        <f>K1749*'Age Distribution'!$U$10</f>
        <v>718.71644772383524</v>
      </c>
      <c r="Q1749" s="82">
        <f>K1749*'Age Distribution'!$U$11</f>
        <v>530.51253737348691</v>
      </c>
      <c r="R1749" s="83">
        <f t="shared" si="27"/>
        <v>3658</v>
      </c>
    </row>
    <row r="1750" spans="1:18" x14ac:dyDescent="0.3">
      <c r="A1750" s="53" t="s">
        <v>9184</v>
      </c>
      <c r="B1750" s="53" t="s">
        <v>9182</v>
      </c>
      <c r="C1750" s="53" t="s">
        <v>7012</v>
      </c>
      <c r="D1750" s="91" t="s">
        <v>2887</v>
      </c>
      <c r="E1750" s="92" t="s">
        <v>2886</v>
      </c>
      <c r="F1750" s="93" t="s">
        <v>2886</v>
      </c>
      <c r="G1750" s="93" t="s">
        <v>18495</v>
      </c>
      <c r="H1750" s="93" t="s">
        <v>13086</v>
      </c>
      <c r="I1750" s="93" t="s">
        <v>18617</v>
      </c>
      <c r="J1750" s="93" t="s">
        <v>18618</v>
      </c>
      <c r="K1750" s="95">
        <v>766</v>
      </c>
      <c r="L1750" s="90">
        <f>K1750*'Age Distribution'!$U$6</f>
        <v>47.750840357755798</v>
      </c>
      <c r="M1750" s="90">
        <f>K1750*'Age Distribution'!$U$7</f>
        <v>149.56601353679937</v>
      </c>
      <c r="N1750" s="82">
        <f>K1750*'Age Distribution'!$U$8</f>
        <v>159.58363282385699</v>
      </c>
      <c r="O1750" s="82">
        <f>K1750*'Age Distribution'!$U$9</f>
        <v>147.5059095132585</v>
      </c>
      <c r="P1750" s="82">
        <f>K1750*'Age Distribution'!$U$10</f>
        <v>150.50213202746249</v>
      </c>
      <c r="Q1750" s="82">
        <f>K1750*'Age Distribution'!$U$11</f>
        <v>111.09147174086687</v>
      </c>
      <c r="R1750" s="83">
        <f t="shared" si="27"/>
        <v>766</v>
      </c>
    </row>
    <row r="1751" spans="1:18" x14ac:dyDescent="0.3">
      <c r="A1751" s="53" t="s">
        <v>9183</v>
      </c>
      <c r="B1751" s="53" t="s">
        <v>9182</v>
      </c>
      <c r="C1751" s="53" t="s">
        <v>7009</v>
      </c>
      <c r="D1751" s="91" t="s">
        <v>2885</v>
      </c>
      <c r="E1751" s="92" t="s">
        <v>2884</v>
      </c>
      <c r="F1751" s="93" t="s">
        <v>2884</v>
      </c>
      <c r="G1751" s="93" t="s">
        <v>15931</v>
      </c>
      <c r="H1751" s="93" t="s">
        <v>18619</v>
      </c>
      <c r="I1751" s="93" t="s">
        <v>5170</v>
      </c>
      <c r="J1751" s="93" t="s">
        <v>18620</v>
      </c>
      <c r="K1751" s="94">
        <v>13917</v>
      </c>
      <c r="L1751" s="90">
        <f>K1751*'Age Distribution'!$U$6</f>
        <v>867.55671704815586</v>
      </c>
      <c r="M1751" s="90">
        <f>K1751*'Age Distribution'!$U$7</f>
        <v>2717.3762537749826</v>
      </c>
      <c r="N1751" s="82">
        <f>K1751*'Age Distribution'!$U$8</f>
        <v>2899.3804412658192</v>
      </c>
      <c r="O1751" s="82">
        <f>K1751*'Age Distribution'!$U$9</f>
        <v>2679.9474447728703</v>
      </c>
      <c r="P1751" s="82">
        <f>K1751*'Age Distribution'!$U$10</f>
        <v>2734.3840358044331</v>
      </c>
      <c r="Q1751" s="82">
        <f>K1751*'Age Distribution'!$U$11</f>
        <v>2018.3551073337392</v>
      </c>
      <c r="R1751" s="83">
        <f t="shared" si="27"/>
        <v>13916.999999999998</v>
      </c>
    </row>
    <row r="1752" spans="1:18" x14ac:dyDescent="0.3">
      <c r="A1752" s="53" t="s">
        <v>9180</v>
      </c>
      <c r="B1752" s="53" t="s">
        <v>9151</v>
      </c>
      <c r="C1752" s="53" t="s">
        <v>6508</v>
      </c>
      <c r="D1752" s="91" t="s">
        <v>2883</v>
      </c>
      <c r="E1752" s="92" t="s">
        <v>2882</v>
      </c>
      <c r="F1752" s="93" t="s">
        <v>2882</v>
      </c>
      <c r="G1752" s="93" t="s">
        <v>18621</v>
      </c>
      <c r="H1752" s="93" t="s">
        <v>18622</v>
      </c>
      <c r="I1752" s="93" t="s">
        <v>18623</v>
      </c>
      <c r="J1752" s="93" t="s">
        <v>18624</v>
      </c>
      <c r="K1752" s="94">
        <v>23989</v>
      </c>
      <c r="L1752" s="90">
        <f>K1752*'Age Distribution'!$U$6</f>
        <v>1495.4241636321199</v>
      </c>
      <c r="M1752" s="90">
        <f>K1752*'Age Distribution'!$U$7</f>
        <v>4683.9936014807836</v>
      </c>
      <c r="N1752" s="82">
        <f>K1752*'Age Distribution'!$U$8</f>
        <v>4997.7177125476564</v>
      </c>
      <c r="O1752" s="82">
        <f>K1752*'Age Distribution'!$U$9</f>
        <v>4619.4768450568645</v>
      </c>
      <c r="P1752" s="82">
        <f>K1752*'Age Distribution'!$U$10</f>
        <v>4713.310241784332</v>
      </c>
      <c r="Q1752" s="82">
        <f>K1752*'Age Distribution'!$U$11</f>
        <v>3479.0774354982445</v>
      </c>
      <c r="R1752" s="83">
        <f t="shared" si="27"/>
        <v>23989</v>
      </c>
    </row>
    <row r="1753" spans="1:18" x14ac:dyDescent="0.3">
      <c r="A1753" s="53" t="s">
        <v>9178</v>
      </c>
      <c r="B1753" s="53" t="s">
        <v>9151</v>
      </c>
      <c r="C1753" s="53" t="s">
        <v>6507</v>
      </c>
      <c r="D1753" s="91" t="s">
        <v>2881</v>
      </c>
      <c r="E1753" s="92" t="s">
        <v>2880</v>
      </c>
      <c r="F1753" s="93" t="s">
        <v>2880</v>
      </c>
      <c r="G1753" s="93" t="s">
        <v>18625</v>
      </c>
      <c r="H1753" s="93" t="s">
        <v>18626</v>
      </c>
      <c r="I1753" s="93" t="s">
        <v>18627</v>
      </c>
      <c r="J1753" s="93" t="s">
        <v>18628</v>
      </c>
      <c r="K1753" s="94">
        <v>2069681</v>
      </c>
      <c r="L1753" s="90">
        <f>K1753*'Age Distribution'!$U$6</f>
        <v>129019.59141315975</v>
      </c>
      <c r="M1753" s="90">
        <f>K1753*'Age Distribution'!$U$7</f>
        <v>404117.41052592226</v>
      </c>
      <c r="N1753" s="82">
        <f>K1753*'Age Distribution'!$U$8</f>
        <v>431184.35087012156</v>
      </c>
      <c r="O1753" s="82">
        <f>K1753*'Age Distribution'!$U$9</f>
        <v>398551.1466152877</v>
      </c>
      <c r="P1753" s="82">
        <f>K1753*'Age Distribution'!$U$10</f>
        <v>406646.74036126712</v>
      </c>
      <c r="Q1753" s="82">
        <f>K1753*'Age Distribution'!$U$11</f>
        <v>300161.76021424163</v>
      </c>
      <c r="R1753" s="83">
        <f t="shared" si="27"/>
        <v>2069681</v>
      </c>
    </row>
    <row r="1754" spans="1:18" x14ac:dyDescent="0.3">
      <c r="A1754" s="53" t="s">
        <v>9177</v>
      </c>
      <c r="B1754" s="53" t="s">
        <v>9151</v>
      </c>
      <c r="C1754" s="53" t="s">
        <v>6506</v>
      </c>
      <c r="D1754" s="91" t="s">
        <v>2879</v>
      </c>
      <c r="E1754" s="92" t="s">
        <v>2878</v>
      </c>
      <c r="F1754" s="93" t="s">
        <v>2878</v>
      </c>
      <c r="G1754" s="93" t="s">
        <v>18629</v>
      </c>
      <c r="H1754" s="93" t="s">
        <v>18630</v>
      </c>
      <c r="I1754" s="93" t="s">
        <v>18631</v>
      </c>
      <c r="J1754" s="93" t="s">
        <v>18632</v>
      </c>
      <c r="K1754" s="94">
        <v>47536</v>
      </c>
      <c r="L1754" s="90">
        <f>K1754*'Age Distribution'!$U$6</f>
        <v>2963.2949702954043</v>
      </c>
      <c r="M1754" s="90">
        <f>K1754*'Age Distribution'!$U$7</f>
        <v>9281.6840985447707</v>
      </c>
      <c r="N1754" s="82">
        <f>K1754*'Age Distribution'!$U$8</f>
        <v>9903.3519189489107</v>
      </c>
      <c r="O1754" s="82">
        <f>K1754*'Age Distribution'!$U$9</f>
        <v>9153.8393141282722</v>
      </c>
      <c r="P1754" s="82">
        <f>K1754*'Age Distribution'!$U$10</f>
        <v>9339.7772167851926</v>
      </c>
      <c r="Q1754" s="82">
        <f>K1754*'Age Distribution'!$U$11</f>
        <v>6894.0524812974509</v>
      </c>
      <c r="R1754" s="83">
        <f t="shared" si="27"/>
        <v>47536</v>
      </c>
    </row>
    <row r="1755" spans="1:18" x14ac:dyDescent="0.3">
      <c r="A1755" s="53" t="s">
        <v>9176</v>
      </c>
      <c r="B1755" s="53" t="s">
        <v>9151</v>
      </c>
      <c r="C1755" s="53" t="s">
        <v>6505</v>
      </c>
      <c r="D1755" s="91" t="s">
        <v>2877</v>
      </c>
      <c r="E1755" s="92" t="s">
        <v>2876</v>
      </c>
      <c r="F1755" s="93" t="s">
        <v>18633</v>
      </c>
      <c r="G1755" s="93" t="s">
        <v>18634</v>
      </c>
      <c r="H1755" s="93" t="s">
        <v>18635</v>
      </c>
      <c r="I1755" s="93" t="s">
        <v>18636</v>
      </c>
      <c r="J1755" s="93" t="s">
        <v>18637</v>
      </c>
      <c r="K1755" s="94">
        <v>52766</v>
      </c>
      <c r="L1755" s="90">
        <f>K1755*'Age Distribution'!$U$6</f>
        <v>3289.3222484560606</v>
      </c>
      <c r="M1755" s="90">
        <f>K1755*'Age Distribution'!$U$7</f>
        <v>10302.872415512735</v>
      </c>
      <c r="N1755" s="82">
        <f>K1755*'Age Distribution'!$U$8</f>
        <v>10992.937297106577</v>
      </c>
      <c r="O1755" s="82">
        <f>K1755*'Age Distribution'!$U$9</f>
        <v>10160.961907802346</v>
      </c>
      <c r="P1755" s="82">
        <f>K1755*'Age Distribution'!$U$10</f>
        <v>10367.357047729878</v>
      </c>
      <c r="Q1755" s="82">
        <f>K1755*'Age Distribution'!$U$11</f>
        <v>7652.5490833924032</v>
      </c>
      <c r="R1755" s="83">
        <f t="shared" si="27"/>
        <v>52766</v>
      </c>
    </row>
    <row r="1756" spans="1:18" x14ac:dyDescent="0.3">
      <c r="A1756" s="53" t="s">
        <v>9174</v>
      </c>
      <c r="B1756" s="53" t="s">
        <v>9151</v>
      </c>
      <c r="C1756" s="53" t="s">
        <v>6504</v>
      </c>
      <c r="D1756" s="91" t="s">
        <v>2875</v>
      </c>
      <c r="E1756" s="92" t="s">
        <v>2375</v>
      </c>
      <c r="F1756" s="93" t="s">
        <v>18638</v>
      </c>
      <c r="G1756" s="93" t="s">
        <v>18351</v>
      </c>
      <c r="H1756" s="93" t="s">
        <v>6907</v>
      </c>
      <c r="I1756" s="93" t="s">
        <v>2957</v>
      </c>
      <c r="J1756" s="93" t="s">
        <v>18639</v>
      </c>
      <c r="K1756" s="95">
        <v>822</v>
      </c>
      <c r="L1756" s="90">
        <f>K1756*'Age Distribution'!$U$6</f>
        <v>51.241763412630895</v>
      </c>
      <c r="M1756" s="90">
        <f>K1756*'Age Distribution'!$U$7</f>
        <v>160.50034350815807</v>
      </c>
      <c r="N1756" s="82">
        <f>K1756*'Age Distribution'!$U$8</f>
        <v>171.25032138539223</v>
      </c>
      <c r="O1756" s="82">
        <f>K1756*'Age Distribution'!$U$9</f>
        <v>158.28963135756982</v>
      </c>
      <c r="P1756" s="82">
        <f>K1756*'Age Distribution'!$U$10</f>
        <v>161.50489885975742</v>
      </c>
      <c r="Q1756" s="82">
        <f>K1756*'Age Distribution'!$U$11</f>
        <v>119.2130414764916</v>
      </c>
      <c r="R1756" s="83">
        <f t="shared" si="27"/>
        <v>822</v>
      </c>
    </row>
    <row r="1757" spans="1:18" x14ac:dyDescent="0.3">
      <c r="A1757" s="53" t="s">
        <v>9172</v>
      </c>
      <c r="B1757" s="53" t="s">
        <v>9151</v>
      </c>
      <c r="C1757" s="53" t="s">
        <v>6503</v>
      </c>
      <c r="D1757" s="91" t="s">
        <v>2874</v>
      </c>
      <c r="E1757" s="92" t="s">
        <v>2873</v>
      </c>
      <c r="F1757" s="93" t="s">
        <v>2873</v>
      </c>
      <c r="G1757" s="93" t="s">
        <v>18640</v>
      </c>
      <c r="H1757" s="93" t="s">
        <v>18641</v>
      </c>
      <c r="I1757" s="93" t="s">
        <v>18642</v>
      </c>
      <c r="J1757" s="93" t="s">
        <v>1545</v>
      </c>
      <c r="K1757" s="94">
        <v>2018</v>
      </c>
      <c r="L1757" s="90">
        <f>K1757*'Age Distribution'!$U$6</f>
        <v>125.7979057988919</v>
      </c>
      <c r="M1757" s="90">
        <f>K1757*'Age Distribution'!$U$7</f>
        <v>394.02639075360457</v>
      </c>
      <c r="N1757" s="82">
        <f>K1757*'Age Distribution'!$U$8</f>
        <v>420.41745566389477</v>
      </c>
      <c r="O1757" s="82">
        <f>K1757*'Age Distribution'!$U$9</f>
        <v>388.59911931821887</v>
      </c>
      <c r="P1757" s="82">
        <f>K1757*'Age Distribution'!$U$10</f>
        <v>396.49256192091298</v>
      </c>
      <c r="Q1757" s="82">
        <f>K1757*'Age Distribution'!$U$11</f>
        <v>292.66656654447695</v>
      </c>
      <c r="R1757" s="83">
        <f t="shared" si="27"/>
        <v>2018</v>
      </c>
    </row>
    <row r="1758" spans="1:18" x14ac:dyDescent="0.3">
      <c r="A1758" s="53" t="s">
        <v>9170</v>
      </c>
      <c r="B1758" s="53" t="s">
        <v>9151</v>
      </c>
      <c r="C1758" s="53" t="s">
        <v>6502</v>
      </c>
      <c r="D1758" s="91" t="s">
        <v>2872</v>
      </c>
      <c r="E1758" s="92" t="s">
        <v>2871</v>
      </c>
      <c r="F1758" s="93" t="s">
        <v>18643</v>
      </c>
      <c r="G1758" s="93" t="s">
        <v>18644</v>
      </c>
      <c r="H1758" s="93" t="s">
        <v>18645</v>
      </c>
      <c r="I1758" s="93" t="s">
        <v>18646</v>
      </c>
      <c r="J1758" s="93" t="s">
        <v>18647</v>
      </c>
      <c r="K1758" s="94">
        <v>17279</v>
      </c>
      <c r="L1758" s="90">
        <f>K1758*'Age Distribution'!$U$6</f>
        <v>1077.1367761640502</v>
      </c>
      <c r="M1758" s="90">
        <f>K1758*'Age Distribution'!$U$7</f>
        <v>3373.8265638411963</v>
      </c>
      <c r="N1758" s="82">
        <f>K1758*'Age Distribution'!$U$8</f>
        <v>3599.7984224065599</v>
      </c>
      <c r="O1758" s="82">
        <f>K1758*'Age Distribution'!$U$9</f>
        <v>3327.3558883545606</v>
      </c>
      <c r="P1758" s="82">
        <f>K1758*'Age Distribution'!$U$10</f>
        <v>3394.9430017004238</v>
      </c>
      <c r="Q1758" s="82">
        <f>K1758*'Age Distribution'!$U$11</f>
        <v>2505.9393475332095</v>
      </c>
      <c r="R1758" s="83">
        <f t="shared" si="27"/>
        <v>17279</v>
      </c>
    </row>
    <row r="1759" spans="1:18" x14ac:dyDescent="0.3">
      <c r="A1759" s="53" t="s">
        <v>9168</v>
      </c>
      <c r="B1759" s="53" t="s">
        <v>9151</v>
      </c>
      <c r="C1759" s="53" t="s">
        <v>6501</v>
      </c>
      <c r="D1759" s="91" t="s">
        <v>2870</v>
      </c>
      <c r="E1759" s="92" t="s">
        <v>2869</v>
      </c>
      <c r="F1759" s="93" t="s">
        <v>2869</v>
      </c>
      <c r="G1759" s="93" t="s">
        <v>15864</v>
      </c>
      <c r="H1759" s="93" t="s">
        <v>18648</v>
      </c>
      <c r="I1759" s="93" t="s">
        <v>18649</v>
      </c>
      <c r="J1759" s="93" t="s">
        <v>13950</v>
      </c>
      <c r="K1759" s="94">
        <v>6009</v>
      </c>
      <c r="L1759" s="90">
        <f>K1759*'Age Distribution'!$U$6</f>
        <v>374.58851137043678</v>
      </c>
      <c r="M1759" s="90">
        <f>K1759*'Age Distribution'!$U$7</f>
        <v>1173.2926571052576</v>
      </c>
      <c r="N1759" s="82">
        <f>K1759*'Age Distribution'!$U$8</f>
        <v>1251.8773493975934</v>
      </c>
      <c r="O1759" s="82">
        <f>K1759*'Age Distribution'!$U$9</f>
        <v>1157.1318671869064</v>
      </c>
      <c r="P1759" s="82">
        <f>K1759*'Age Distribution'!$U$10</f>
        <v>1180.6361767010733</v>
      </c>
      <c r="Q1759" s="82">
        <f>K1759*'Age Distribution'!$U$11</f>
        <v>871.47343823873234</v>
      </c>
      <c r="R1759" s="83">
        <f t="shared" si="27"/>
        <v>6009</v>
      </c>
    </row>
    <row r="1760" spans="1:18" x14ac:dyDescent="0.3">
      <c r="A1760" s="53" t="s">
        <v>9166</v>
      </c>
      <c r="B1760" s="53" t="s">
        <v>9151</v>
      </c>
      <c r="C1760" s="53" t="s">
        <v>6500</v>
      </c>
      <c r="D1760" s="91" t="s">
        <v>2868</v>
      </c>
      <c r="E1760" s="92" t="s">
        <v>2867</v>
      </c>
      <c r="F1760" s="93" t="s">
        <v>2867</v>
      </c>
      <c r="G1760" s="93" t="s">
        <v>18650</v>
      </c>
      <c r="H1760" s="93" t="s">
        <v>3745</v>
      </c>
      <c r="I1760" s="93" t="s">
        <v>18651</v>
      </c>
      <c r="J1760" s="93" t="s">
        <v>18652</v>
      </c>
      <c r="K1760" s="94">
        <v>5184</v>
      </c>
      <c r="L1760" s="90">
        <f>K1760*'Age Distribution'!$U$6</f>
        <v>323.15973422272327</v>
      </c>
      <c r="M1760" s="90">
        <f>K1760*'Age Distribution'!$U$7</f>
        <v>1012.2065459200626</v>
      </c>
      <c r="N1760" s="82">
        <f>K1760*'Age Distribution'!$U$8</f>
        <v>1080.0020268392618</v>
      </c>
      <c r="O1760" s="82">
        <f>K1760*'Age Distribution'!$U$9</f>
        <v>998.2645364448199</v>
      </c>
      <c r="P1760" s="82">
        <f>K1760*'Age Distribution'!$U$10</f>
        <v>1018.5418439038716</v>
      </c>
      <c r="Q1760" s="82">
        <f>K1760*'Age Distribution'!$U$11</f>
        <v>751.82531266926082</v>
      </c>
      <c r="R1760" s="83">
        <f t="shared" si="27"/>
        <v>5184</v>
      </c>
    </row>
    <row r="1761" spans="1:18" x14ac:dyDescent="0.3">
      <c r="A1761" s="53" t="s">
        <v>9165</v>
      </c>
      <c r="B1761" s="53" t="s">
        <v>9151</v>
      </c>
      <c r="C1761" s="53" t="s">
        <v>6499</v>
      </c>
      <c r="D1761" s="91" t="s">
        <v>2866</v>
      </c>
      <c r="E1761" s="92" t="s">
        <v>2865</v>
      </c>
      <c r="F1761" s="93" t="s">
        <v>2865</v>
      </c>
      <c r="G1761" s="93" t="s">
        <v>18653</v>
      </c>
      <c r="H1761" s="93" t="s">
        <v>18654</v>
      </c>
      <c r="I1761" s="93" t="s">
        <v>18655</v>
      </c>
      <c r="J1761" s="93" t="s">
        <v>18656</v>
      </c>
      <c r="K1761" s="94">
        <v>51789</v>
      </c>
      <c r="L1761" s="90">
        <f>K1761*'Age Distribution'!$U$6</f>
        <v>3228.4181087308289</v>
      </c>
      <c r="M1761" s="90">
        <f>K1761*'Age Distribution'!$U$7</f>
        <v>10112.107408690996</v>
      </c>
      <c r="N1761" s="82">
        <f>K1761*'Age Distribution'!$U$8</f>
        <v>10789.395248452649</v>
      </c>
      <c r="O1761" s="82">
        <f>K1761*'Age Distribution'!$U$9</f>
        <v>9972.8244749114147</v>
      </c>
      <c r="P1761" s="82">
        <f>K1761*'Age Distribution'!$U$10</f>
        <v>10175.398062102162</v>
      </c>
      <c r="Q1761" s="82">
        <f>K1761*'Age Distribution'!$U$11</f>
        <v>7510.8566971119508</v>
      </c>
      <c r="R1761" s="83">
        <f t="shared" si="27"/>
        <v>51789</v>
      </c>
    </row>
    <row r="1762" spans="1:18" x14ac:dyDescent="0.3">
      <c r="A1762" s="53" t="s">
        <v>9163</v>
      </c>
      <c r="B1762" s="53" t="s">
        <v>9151</v>
      </c>
      <c r="C1762" s="53" t="s">
        <v>6498</v>
      </c>
      <c r="D1762" s="91" t="s">
        <v>2864</v>
      </c>
      <c r="E1762" s="92" t="s">
        <v>2863</v>
      </c>
      <c r="F1762" s="93" t="s">
        <v>2863</v>
      </c>
      <c r="G1762" s="93" t="s">
        <v>18657</v>
      </c>
      <c r="H1762" s="93" t="s">
        <v>18658</v>
      </c>
      <c r="I1762" s="93" t="s">
        <v>18659</v>
      </c>
      <c r="J1762" s="93" t="s">
        <v>18660</v>
      </c>
      <c r="K1762" s="94">
        <v>4500</v>
      </c>
      <c r="L1762" s="90">
        <f>K1762*'Age Distribution'!$U$6</f>
        <v>280.52060262389176</v>
      </c>
      <c r="M1762" s="90">
        <f>K1762*'Age Distribution'!$U$7</f>
        <v>878.65151555560988</v>
      </c>
      <c r="N1762" s="82">
        <f>K1762*'Age Distribution'!$U$8</f>
        <v>937.5017594090815</v>
      </c>
      <c r="O1762" s="82">
        <f>K1762*'Age Distribution'!$U$9</f>
        <v>866.54907677501728</v>
      </c>
      <c r="P1762" s="82">
        <f>K1762*'Age Distribution'!$U$10</f>
        <v>884.15090616655516</v>
      </c>
      <c r="Q1762" s="82">
        <f>K1762*'Age Distribution'!$U$11</f>
        <v>652.62613946984447</v>
      </c>
      <c r="R1762" s="83">
        <f t="shared" si="27"/>
        <v>4500</v>
      </c>
    </row>
    <row r="1763" spans="1:18" x14ac:dyDescent="0.3">
      <c r="A1763" s="53" t="s">
        <v>9162</v>
      </c>
      <c r="B1763" s="53" t="s">
        <v>9151</v>
      </c>
      <c r="C1763" s="53" t="s">
        <v>6497</v>
      </c>
      <c r="D1763" s="91" t="s">
        <v>2862</v>
      </c>
      <c r="E1763" s="92" t="s">
        <v>2861</v>
      </c>
      <c r="F1763" s="93" t="s">
        <v>18661</v>
      </c>
      <c r="G1763" s="93" t="s">
        <v>18662</v>
      </c>
      <c r="H1763" s="93" t="s">
        <v>18663</v>
      </c>
      <c r="I1763" s="93" t="s">
        <v>18664</v>
      </c>
      <c r="J1763" s="93" t="s">
        <v>18665</v>
      </c>
      <c r="K1763" s="94">
        <v>42282</v>
      </c>
      <c r="L1763" s="90">
        <f>K1763*'Age Distribution'!$U$6</f>
        <v>2635.7715822540868</v>
      </c>
      <c r="M1763" s="90">
        <f>K1763*'Age Distribution'!$U$7</f>
        <v>8255.8096401605108</v>
      </c>
      <c r="N1763" s="82">
        <f>K1763*'Age Distribution'!$U$8</f>
        <v>8808.7665314077294</v>
      </c>
      <c r="O1763" s="82">
        <f>K1763*'Age Distribution'!$U$9</f>
        <v>8142.0951253780622</v>
      </c>
      <c r="P1763" s="82">
        <f>K1763*'Age Distribution'!$U$10</f>
        <v>8307.4819143409532</v>
      </c>
      <c r="Q1763" s="82">
        <f>K1763*'Age Distribution'!$U$11</f>
        <v>6132.0752064586586</v>
      </c>
      <c r="R1763" s="83">
        <f t="shared" si="27"/>
        <v>42282</v>
      </c>
    </row>
    <row r="1764" spans="1:18" x14ac:dyDescent="0.3">
      <c r="A1764" s="53" t="s">
        <v>9160</v>
      </c>
      <c r="B1764" s="53" t="s">
        <v>9151</v>
      </c>
      <c r="C1764" s="53" t="s">
        <v>6495</v>
      </c>
      <c r="D1764" s="91" t="s">
        <v>2860</v>
      </c>
      <c r="E1764" s="92" t="s">
        <v>2859</v>
      </c>
      <c r="F1764" s="93" t="s">
        <v>2859</v>
      </c>
      <c r="G1764" s="93" t="s">
        <v>17039</v>
      </c>
      <c r="H1764" s="93" t="s">
        <v>18666</v>
      </c>
      <c r="I1764" s="93" t="s">
        <v>18667</v>
      </c>
      <c r="J1764" s="93" t="s">
        <v>18668</v>
      </c>
      <c r="K1764" s="94">
        <v>6698</v>
      </c>
      <c r="L1764" s="90">
        <f>K1764*'Age Distribution'!$U$6</f>
        <v>417.5393325277393</v>
      </c>
      <c r="M1764" s="90">
        <f>K1764*'Age Distribution'!$U$7</f>
        <v>1307.8239669314389</v>
      </c>
      <c r="N1764" s="82">
        <f>K1764*'Age Distribution'!$U$8</f>
        <v>1395.4192854493394</v>
      </c>
      <c r="O1764" s="82">
        <f>K1764*'Age Distribution'!$U$9</f>
        <v>1289.8101591642369</v>
      </c>
      <c r="P1764" s="82">
        <f>K1764*'Age Distribution'!$U$10</f>
        <v>1316.0095043341303</v>
      </c>
      <c r="Q1764" s="82">
        <f>K1764*'Age Distribution'!$U$11</f>
        <v>971.39775159311523</v>
      </c>
      <c r="R1764" s="83">
        <f t="shared" si="27"/>
        <v>6698.0000000000009</v>
      </c>
    </row>
    <row r="1765" spans="1:18" x14ac:dyDescent="0.3">
      <c r="A1765" s="53" t="s">
        <v>9158</v>
      </c>
      <c r="B1765" s="53" t="s">
        <v>9151</v>
      </c>
      <c r="C1765" s="53" t="s">
        <v>6494</v>
      </c>
      <c r="D1765" s="91" t="s">
        <v>2858</v>
      </c>
      <c r="E1765" s="92" t="s">
        <v>2857</v>
      </c>
      <c r="F1765" s="93" t="s">
        <v>2857</v>
      </c>
      <c r="G1765" s="93" t="s">
        <v>13756</v>
      </c>
      <c r="H1765" s="93" t="s">
        <v>14199</v>
      </c>
      <c r="I1765" s="93" t="s">
        <v>18669</v>
      </c>
      <c r="J1765" s="93" t="s">
        <v>18670</v>
      </c>
      <c r="K1765" s="94">
        <v>3912</v>
      </c>
      <c r="L1765" s="90">
        <f>K1765*'Age Distribution'!$U$6</f>
        <v>243.86591054770324</v>
      </c>
      <c r="M1765" s="90">
        <f>K1765*'Age Distribution'!$U$7</f>
        <v>763.84105085634349</v>
      </c>
      <c r="N1765" s="82">
        <f>K1765*'Age Distribution'!$U$8</f>
        <v>815.0015295129615</v>
      </c>
      <c r="O1765" s="82">
        <f>K1765*'Age Distribution'!$U$9</f>
        <v>753.31999740974834</v>
      </c>
      <c r="P1765" s="82">
        <f>K1765*'Age Distribution'!$U$10</f>
        <v>768.62185442745863</v>
      </c>
      <c r="Q1765" s="82">
        <f>K1765*'Age Distribution'!$U$11</f>
        <v>567.34965724578478</v>
      </c>
      <c r="R1765" s="83">
        <f t="shared" si="27"/>
        <v>3912.0000000000005</v>
      </c>
    </row>
    <row r="1766" spans="1:18" x14ac:dyDescent="0.3">
      <c r="A1766" s="53" t="s">
        <v>9156</v>
      </c>
      <c r="B1766" s="53" t="s">
        <v>9151</v>
      </c>
      <c r="C1766" s="53" t="s">
        <v>6493</v>
      </c>
      <c r="D1766" s="91" t="s">
        <v>2856</v>
      </c>
      <c r="E1766" s="92" t="s">
        <v>2855</v>
      </c>
      <c r="F1766" s="93" t="s">
        <v>18671</v>
      </c>
      <c r="G1766" s="93" t="s">
        <v>18672</v>
      </c>
      <c r="H1766" s="93" t="s">
        <v>18673</v>
      </c>
      <c r="I1766" s="93" t="s">
        <v>18674</v>
      </c>
      <c r="J1766" s="93" t="s">
        <v>18675</v>
      </c>
      <c r="K1766" s="94">
        <v>440078</v>
      </c>
      <c r="L1766" s="90">
        <f>K1766*'Age Distribution'!$U$6</f>
        <v>27433.54350255934</v>
      </c>
      <c r="M1766" s="90">
        <f>K1766*'Age Distribution'!$U$7</f>
        <v>85927.822591707038</v>
      </c>
      <c r="N1766" s="82">
        <f>K1766*'Age Distribution'!$U$8</f>
        <v>91683.088728273273</v>
      </c>
      <c r="O1766" s="82">
        <f>K1766*'Age Distribution'!$U$9</f>
        <v>84744.263246443574</v>
      </c>
      <c r="P1766" s="82">
        <f>K1766*'Age Distribution'!$U$10</f>
        <v>86465.636107547834</v>
      </c>
      <c r="Q1766" s="82">
        <f>K1766*'Age Distribution'!$U$11</f>
        <v>63823.645823468942</v>
      </c>
      <c r="R1766" s="83">
        <f t="shared" si="27"/>
        <v>440078</v>
      </c>
    </row>
    <row r="1767" spans="1:18" x14ac:dyDescent="0.3">
      <c r="A1767" s="53" t="s">
        <v>9154</v>
      </c>
      <c r="B1767" s="53" t="s">
        <v>9151</v>
      </c>
      <c r="C1767" s="53" t="s">
        <v>6492</v>
      </c>
      <c r="D1767" s="91" t="s">
        <v>2854</v>
      </c>
      <c r="E1767" s="92" t="s">
        <v>2853</v>
      </c>
      <c r="F1767" s="93" t="s">
        <v>2853</v>
      </c>
      <c r="G1767" s="93" t="s">
        <v>14166</v>
      </c>
      <c r="H1767" s="93" t="s">
        <v>18676</v>
      </c>
      <c r="I1767" s="93" t="s">
        <v>18677</v>
      </c>
      <c r="J1767" s="93" t="s">
        <v>18678</v>
      </c>
      <c r="K1767" s="94">
        <v>10034</v>
      </c>
      <c r="L1767" s="90">
        <f>K1767*'Age Distribution'!$U$6</f>
        <v>625.49860593958442</v>
      </c>
      <c r="M1767" s="90">
        <f>K1767*'Age Distribution'!$U$7</f>
        <v>1959.1976237966642</v>
      </c>
      <c r="N1767" s="82">
        <f>K1767*'Age Distribution'!$U$8</f>
        <v>2090.4205897579386</v>
      </c>
      <c r="O1767" s="82">
        <f>K1767*'Age Distribution'!$U$9</f>
        <v>1932.211874746783</v>
      </c>
      <c r="P1767" s="82">
        <f>K1767*'Age Distribution'!$U$10</f>
        <v>1971.4600427722698</v>
      </c>
      <c r="Q1767" s="82">
        <f>K1767*'Age Distribution'!$U$11</f>
        <v>1455.2112629867599</v>
      </c>
      <c r="R1767" s="83">
        <f t="shared" si="27"/>
        <v>10034.000000000002</v>
      </c>
    </row>
    <row r="1768" spans="1:18" x14ac:dyDescent="0.3">
      <c r="A1768" s="53" t="s">
        <v>9152</v>
      </c>
      <c r="B1768" s="53" t="s">
        <v>9151</v>
      </c>
      <c r="C1768" s="53" t="s">
        <v>6989</v>
      </c>
      <c r="D1768" s="91" t="s">
        <v>2852</v>
      </c>
      <c r="E1768" s="92" t="s">
        <v>2851</v>
      </c>
      <c r="F1768" s="93" t="s">
        <v>2851</v>
      </c>
      <c r="G1768" s="93" t="s">
        <v>18679</v>
      </c>
      <c r="H1768" s="93" t="s">
        <v>18680</v>
      </c>
      <c r="I1768" s="93" t="s">
        <v>18681</v>
      </c>
      <c r="J1768" s="93" t="s">
        <v>18682</v>
      </c>
      <c r="K1768" s="94">
        <v>54522</v>
      </c>
      <c r="L1768" s="90">
        <f>K1768*'Age Distribution'!$U$6</f>
        <v>3398.7876213910727</v>
      </c>
      <c r="M1768" s="90">
        <f>K1768*'Age Distribution'!$U$7</f>
        <v>10645.741762471769</v>
      </c>
      <c r="N1768" s="82">
        <f>K1768*'Age Distribution'!$U$8</f>
        <v>11358.771317000432</v>
      </c>
      <c r="O1768" s="82">
        <f>K1768*'Age Distribution'!$U$9</f>
        <v>10499.108614206109</v>
      </c>
      <c r="P1768" s="82">
        <f>K1768*'Age Distribution'!$U$10</f>
        <v>10712.372379113982</v>
      </c>
      <c r="Q1768" s="82">
        <f>K1768*'Age Distribution'!$U$11</f>
        <v>7907.2183058166356</v>
      </c>
      <c r="R1768" s="83">
        <f t="shared" si="27"/>
        <v>54521.999999999993</v>
      </c>
    </row>
    <row r="1769" spans="1:18" x14ac:dyDescent="0.3">
      <c r="A1769" s="53" t="s">
        <v>9148</v>
      </c>
      <c r="B1769" s="53" t="s">
        <v>9132</v>
      </c>
      <c r="C1769" s="53" t="s">
        <v>6508</v>
      </c>
      <c r="D1769" s="91" t="s">
        <v>2850</v>
      </c>
      <c r="E1769" s="92" t="s">
        <v>2849</v>
      </c>
      <c r="F1769" s="93" t="s">
        <v>18683</v>
      </c>
      <c r="G1769" s="93" t="s">
        <v>18684</v>
      </c>
      <c r="H1769" s="93" t="s">
        <v>18685</v>
      </c>
      <c r="I1769" s="93" t="s">
        <v>18686</v>
      </c>
      <c r="J1769" s="93" t="s">
        <v>18687</v>
      </c>
      <c r="K1769" s="94">
        <v>60305</v>
      </c>
      <c r="L1769" s="90">
        <f>K1769*'Age Distribution'!$U$6</f>
        <v>3759.2877647186206</v>
      </c>
      <c r="M1769" s="90">
        <f>K1769*'Age Distribution'!$U$7</f>
        <v>11774.9065879069</v>
      </c>
      <c r="N1769" s="82">
        <f>K1769*'Age Distribution'!$U$8</f>
        <v>12563.565244703257</v>
      </c>
      <c r="O1769" s="82">
        <f>K1769*'Age Distribution'!$U$9</f>
        <v>11612.72046109276</v>
      </c>
      <c r="P1769" s="82">
        <f>K1769*'Age Distribution'!$U$10</f>
        <v>11848.604532527579</v>
      </c>
      <c r="Q1769" s="82">
        <f>K1769*'Age Distribution'!$U$11</f>
        <v>8745.9154090508837</v>
      </c>
      <c r="R1769" s="83">
        <f t="shared" si="27"/>
        <v>60304.999999999993</v>
      </c>
    </row>
    <row r="1770" spans="1:18" x14ac:dyDescent="0.3">
      <c r="A1770" s="53" t="s">
        <v>9146</v>
      </c>
      <c r="B1770" s="53" t="s">
        <v>9132</v>
      </c>
      <c r="C1770" s="53" t="s">
        <v>6507</v>
      </c>
      <c r="D1770" s="91" t="s">
        <v>2848</v>
      </c>
      <c r="E1770" s="92" t="s">
        <v>2847</v>
      </c>
      <c r="F1770" s="93" t="s">
        <v>2846</v>
      </c>
      <c r="G1770" s="93" t="s">
        <v>18688</v>
      </c>
      <c r="H1770" s="93" t="s">
        <v>18689</v>
      </c>
      <c r="I1770" s="93" t="s">
        <v>18690</v>
      </c>
      <c r="J1770" s="93" t="s">
        <v>18691</v>
      </c>
      <c r="K1770" s="94">
        <v>47399</v>
      </c>
      <c r="L1770" s="90">
        <f>K1770*'Age Distribution'!$U$6</f>
        <v>2954.7546763932987</v>
      </c>
      <c r="M1770" s="90">
        <f>K1770*'Age Distribution'!$U$7</f>
        <v>9254.9340412934107</v>
      </c>
      <c r="N1770" s="82">
        <f>K1770*'Age Distribution'!$U$8</f>
        <v>9874.8101987180125</v>
      </c>
      <c r="O1770" s="82">
        <f>K1770*'Age Distribution'!$U$9</f>
        <v>9127.4577089020095</v>
      </c>
      <c r="P1770" s="82">
        <f>K1770*'Age Distribution'!$U$10</f>
        <v>9312.8597336418989</v>
      </c>
      <c r="Q1770" s="82">
        <f>K1770*'Age Distribution'!$U$11</f>
        <v>6874.1836410513688</v>
      </c>
      <c r="R1770" s="83">
        <f t="shared" si="27"/>
        <v>47399</v>
      </c>
    </row>
    <row r="1771" spans="1:18" x14ac:dyDescent="0.3">
      <c r="A1771" s="53" t="s">
        <v>9145</v>
      </c>
      <c r="B1771" s="53" t="s">
        <v>9132</v>
      </c>
      <c r="C1771" s="53" t="s">
        <v>6506</v>
      </c>
      <c r="D1771" s="91" t="s">
        <v>2845</v>
      </c>
      <c r="E1771" s="92" t="s">
        <v>2844</v>
      </c>
      <c r="F1771" s="93" t="s">
        <v>2844</v>
      </c>
      <c r="G1771" s="93" t="s">
        <v>18692</v>
      </c>
      <c r="H1771" s="93" t="s">
        <v>18693</v>
      </c>
      <c r="I1771" s="93" t="s">
        <v>18694</v>
      </c>
      <c r="J1771" s="93" t="s">
        <v>18695</v>
      </c>
      <c r="K1771" s="94">
        <v>76115</v>
      </c>
      <c r="L1771" s="90">
        <f>K1771*'Age Distribution'!$U$6</f>
        <v>4744.8501486038931</v>
      </c>
      <c r="M1771" s="90">
        <f>K1771*'Age Distribution'!$U$7</f>
        <v>14861.902245892275</v>
      </c>
      <c r="N1771" s="82">
        <f>K1771*'Age Distribution'!$U$8</f>
        <v>15857.321426093829</v>
      </c>
      <c r="O1771" s="82">
        <f>K1771*'Age Distribution'!$U$9</f>
        <v>14657.196217495653</v>
      </c>
      <c r="P1771" s="82">
        <f>K1771*'Age Distribution'!$U$10</f>
        <v>14954.921382859411</v>
      </c>
      <c r="Q1771" s="82">
        <f>K1771*'Age Distribution'!$U$11</f>
        <v>11038.808579054936</v>
      </c>
      <c r="R1771" s="83">
        <f t="shared" si="27"/>
        <v>76115</v>
      </c>
    </row>
    <row r="1772" spans="1:18" x14ac:dyDescent="0.3">
      <c r="A1772" s="53" t="s">
        <v>9143</v>
      </c>
      <c r="B1772" s="53" t="s">
        <v>9132</v>
      </c>
      <c r="C1772" s="53" t="s">
        <v>6505</v>
      </c>
      <c r="D1772" s="91" t="s">
        <v>2843</v>
      </c>
      <c r="E1772" s="92" t="s">
        <v>2842</v>
      </c>
      <c r="F1772" s="93" t="s">
        <v>18696</v>
      </c>
      <c r="G1772" s="93" t="s">
        <v>5064</v>
      </c>
      <c r="H1772" s="93" t="s">
        <v>18697</v>
      </c>
      <c r="I1772" s="93" t="s">
        <v>18698</v>
      </c>
      <c r="J1772" s="93" t="s">
        <v>18699</v>
      </c>
      <c r="K1772" s="94">
        <v>31653</v>
      </c>
      <c r="L1772" s="90">
        <f>K1772*'Age Distribution'!$U$6</f>
        <v>1973.1819188564546</v>
      </c>
      <c r="M1772" s="90">
        <f>K1772*'Age Distribution'!$U$7</f>
        <v>6180.4347604181594</v>
      </c>
      <c r="N1772" s="82">
        <f>K1772*'Age Distribution'!$U$8</f>
        <v>6594.3873756834791</v>
      </c>
      <c r="O1772" s="82">
        <f>K1772*'Age Distribution'!$U$9</f>
        <v>6095.3062060354714</v>
      </c>
      <c r="P1772" s="82">
        <f>K1772*'Age Distribution'!$U$10</f>
        <v>6219.1174739755488</v>
      </c>
      <c r="Q1772" s="82">
        <f>K1772*'Age Distribution'!$U$11</f>
        <v>4590.5722650308862</v>
      </c>
      <c r="R1772" s="83">
        <f t="shared" si="27"/>
        <v>31652.999999999996</v>
      </c>
    </row>
    <row r="1773" spans="1:18" x14ac:dyDescent="0.3">
      <c r="A1773" s="53" t="s">
        <v>9142</v>
      </c>
      <c r="B1773" s="53" t="s">
        <v>9132</v>
      </c>
      <c r="C1773" s="53" t="s">
        <v>6504</v>
      </c>
      <c r="D1773" s="91" t="s">
        <v>2841</v>
      </c>
      <c r="E1773" s="92" t="s">
        <v>2840</v>
      </c>
      <c r="F1773" s="93" t="s">
        <v>18700</v>
      </c>
      <c r="G1773" s="93" t="s">
        <v>18701</v>
      </c>
      <c r="H1773" s="93" t="s">
        <v>18702</v>
      </c>
      <c r="I1773" s="93" t="s">
        <v>18703</v>
      </c>
      <c r="J1773" s="93" t="s">
        <v>18704</v>
      </c>
      <c r="K1773" s="94">
        <v>89658</v>
      </c>
      <c r="L1773" s="90">
        <f>K1773*'Age Distribution'!$U$6</f>
        <v>5589.0924866784189</v>
      </c>
      <c r="M1773" s="90">
        <f>K1773*'Age Distribution'!$U$7</f>
        <v>17506.25279592997</v>
      </c>
      <c r="N1773" s="82">
        <f>K1773*'Age Distribution'!$U$8</f>
        <v>18678.785054466538</v>
      </c>
      <c r="O1773" s="82">
        <f>K1773*'Age Distribution'!$U$9</f>
        <v>17265.123805665444</v>
      </c>
      <c r="P1773" s="82">
        <f>K1773*'Age Distribution'!$U$10</f>
        <v>17615.822654462445</v>
      </c>
      <c r="Q1773" s="82">
        <f>K1773*'Age Distribution'!$U$11</f>
        <v>13002.923202797181</v>
      </c>
      <c r="R1773" s="83">
        <f t="shared" si="27"/>
        <v>89658</v>
      </c>
    </row>
    <row r="1774" spans="1:18" x14ac:dyDescent="0.3">
      <c r="A1774" s="53" t="s">
        <v>9140</v>
      </c>
      <c r="B1774" s="53" t="s">
        <v>9132</v>
      </c>
      <c r="C1774" s="53" t="s">
        <v>6503</v>
      </c>
      <c r="D1774" s="91" t="s">
        <v>2839</v>
      </c>
      <c r="E1774" s="92" t="s">
        <v>2838</v>
      </c>
      <c r="F1774" s="93" t="s">
        <v>2838</v>
      </c>
      <c r="G1774" s="93" t="s">
        <v>18705</v>
      </c>
      <c r="H1774" s="93" t="s">
        <v>18706</v>
      </c>
      <c r="I1774" s="93" t="s">
        <v>18707</v>
      </c>
      <c r="J1774" s="93" t="s">
        <v>18708</v>
      </c>
      <c r="K1774" s="94">
        <v>405184</v>
      </c>
      <c r="L1774" s="90">
        <f>K1774*'Age Distribution'!$U$6</f>
        <v>25258.324411901991</v>
      </c>
      <c r="M1774" s="90">
        <f>K1774*'Age Distribution'!$U$7</f>
        <v>79114.563484196493</v>
      </c>
      <c r="N1774" s="82">
        <f>K1774*'Age Distribution'!$U$8</f>
        <v>84413.491752090951</v>
      </c>
      <c r="O1774" s="82">
        <f>K1774*'Age Distribution'!$U$9</f>
        <v>78024.849138668578</v>
      </c>
      <c r="P1774" s="82">
        <f>K1774*'Age Distribution'!$U$10</f>
        <v>79609.733503153228</v>
      </c>
      <c r="Q1774" s="82">
        <f>K1774*'Age Distribution'!$U$11</f>
        <v>58763.03770998877</v>
      </c>
      <c r="R1774" s="83">
        <f t="shared" si="27"/>
        <v>405184</v>
      </c>
    </row>
    <row r="1775" spans="1:18" x14ac:dyDescent="0.3">
      <c r="A1775" s="53" t="s">
        <v>9138</v>
      </c>
      <c r="B1775" s="53" t="s">
        <v>9132</v>
      </c>
      <c r="C1775" s="53" t="s">
        <v>6502</v>
      </c>
      <c r="D1775" s="91" t="s">
        <v>2837</v>
      </c>
      <c r="E1775" s="92" t="s">
        <v>2836</v>
      </c>
      <c r="F1775" s="93" t="s">
        <v>18709</v>
      </c>
      <c r="G1775" s="93" t="s">
        <v>18710</v>
      </c>
      <c r="H1775" s="93" t="s">
        <v>18711</v>
      </c>
      <c r="I1775" s="93" t="s">
        <v>18712</v>
      </c>
      <c r="J1775" s="93" t="s">
        <v>18713</v>
      </c>
      <c r="K1775" s="94">
        <v>147171</v>
      </c>
      <c r="L1775" s="90">
        <f>K1775*'Age Distribution'!$U$6</f>
        <v>9174.332801946839</v>
      </c>
      <c r="M1775" s="90">
        <f>K1775*'Age Distribution'!$U$7</f>
        <v>28736.004932407701</v>
      </c>
      <c r="N1775" s="82">
        <f>K1775*'Age Distribution'!$U$8</f>
        <v>30660.682540887541</v>
      </c>
      <c r="O1775" s="82">
        <f>K1775*'Age Distribution'!$U$9</f>
        <v>28340.198706234682</v>
      </c>
      <c r="P1775" s="82">
        <f>K1775*'Age Distribution'!$U$10</f>
        <v>28915.860669208465</v>
      </c>
      <c r="Q1775" s="82">
        <f>K1775*'Age Distribution'!$U$11</f>
        <v>21343.920349314776</v>
      </c>
      <c r="R1775" s="83">
        <f t="shared" si="27"/>
        <v>147171</v>
      </c>
    </row>
    <row r="1776" spans="1:18" x14ac:dyDescent="0.3">
      <c r="A1776" s="53" t="s">
        <v>9136</v>
      </c>
      <c r="B1776" s="53" t="s">
        <v>9132</v>
      </c>
      <c r="C1776" s="53" t="s">
        <v>6501</v>
      </c>
      <c r="D1776" s="91" t="s">
        <v>2835</v>
      </c>
      <c r="E1776" s="92" t="s">
        <v>2834</v>
      </c>
      <c r="F1776" s="93" t="s">
        <v>18714</v>
      </c>
      <c r="G1776" s="93" t="s">
        <v>18715</v>
      </c>
      <c r="H1776" s="93" t="s">
        <v>18716</v>
      </c>
      <c r="I1776" s="93" t="s">
        <v>18717</v>
      </c>
      <c r="J1776" s="93" t="s">
        <v>18718</v>
      </c>
      <c r="K1776" s="94">
        <v>300621</v>
      </c>
      <c r="L1776" s="90">
        <f>K1776*'Age Distribution'!$U$6</f>
        <v>18740.085351421549</v>
      </c>
      <c r="M1776" s="90">
        <f>K1776*'Age Distribution'!$U$7</f>
        <v>58698.021612853998</v>
      </c>
      <c r="N1776" s="82">
        <f>K1776*'Age Distribution'!$U$8</f>
        <v>62629.49253673722</v>
      </c>
      <c r="O1776" s="82">
        <f>K1776*'Age Distribution'!$U$9</f>
        <v>57889.522224262771</v>
      </c>
      <c r="P1776" s="82">
        <f>K1776*'Age Distribution'!$U$10</f>
        <v>59065.406569487997</v>
      </c>
      <c r="Q1776" s="82">
        <f>K1776*'Age Distribution'!$U$11</f>
        <v>43598.471705236472</v>
      </c>
      <c r="R1776" s="83">
        <f t="shared" si="27"/>
        <v>300621</v>
      </c>
    </row>
    <row r="1777" spans="1:18" x14ac:dyDescent="0.3">
      <c r="A1777" s="53" t="s">
        <v>9135</v>
      </c>
      <c r="B1777" s="53" t="s">
        <v>9132</v>
      </c>
      <c r="C1777" s="53" t="s">
        <v>6500</v>
      </c>
      <c r="D1777" s="91" t="s">
        <v>2833</v>
      </c>
      <c r="E1777" s="92" t="s">
        <v>2832</v>
      </c>
      <c r="F1777" s="93" t="s">
        <v>18719</v>
      </c>
      <c r="G1777" s="93" t="s">
        <v>18720</v>
      </c>
      <c r="H1777" s="93" t="s">
        <v>18721</v>
      </c>
      <c r="I1777" s="93" t="s">
        <v>18722</v>
      </c>
      <c r="J1777" s="93" t="s">
        <v>18723</v>
      </c>
      <c r="K1777" s="94">
        <v>125604</v>
      </c>
      <c r="L1777" s="90">
        <f>K1777*'Age Distribution'!$U$6</f>
        <v>7829.8910604380662</v>
      </c>
      <c r="M1777" s="90">
        <f>K1777*'Age Distribution'!$U$7</f>
        <v>24524.921102188182</v>
      </c>
      <c r="N1777" s="82">
        <f>K1777*'Age Distribution'!$U$8</f>
        <v>26167.549108626281</v>
      </c>
      <c r="O1777" s="82">
        <f>K1777*'Age Distribution'!$U$9</f>
        <v>24187.117830944284</v>
      </c>
      <c r="P1777" s="82">
        <f>K1777*'Age Distribution'!$U$10</f>
        <v>24678.420092920889</v>
      </c>
      <c r="Q1777" s="82">
        <f>K1777*'Age Distribution'!$U$11</f>
        <v>18216.100804882299</v>
      </c>
      <c r="R1777" s="83">
        <f t="shared" si="27"/>
        <v>125604</v>
      </c>
    </row>
    <row r="1778" spans="1:18" x14ac:dyDescent="0.3">
      <c r="A1778" s="53" t="s">
        <v>9133</v>
      </c>
      <c r="B1778" s="53" t="s">
        <v>9132</v>
      </c>
      <c r="C1778" s="53" t="s">
        <v>6499</v>
      </c>
      <c r="D1778" s="91" t="s">
        <v>2831</v>
      </c>
      <c r="E1778" s="92" t="s">
        <v>2830</v>
      </c>
      <c r="F1778" s="93" t="s">
        <v>2830</v>
      </c>
      <c r="G1778" s="93" t="s">
        <v>18724</v>
      </c>
      <c r="H1778" s="93" t="s">
        <v>18725</v>
      </c>
      <c r="I1778" s="93" t="s">
        <v>18726</v>
      </c>
      <c r="J1778" s="93" t="s">
        <v>18727</v>
      </c>
      <c r="K1778" s="94">
        <v>43103</v>
      </c>
      <c r="L1778" s="90">
        <f>K1778*'Age Distribution'!$U$6</f>
        <v>2686.9510077550235</v>
      </c>
      <c r="M1778" s="90">
        <f>K1778*'Age Distribution'!$U$7</f>
        <v>8416.114727776323</v>
      </c>
      <c r="N1778" s="82">
        <f>K1778*'Age Distribution'!$U$8</f>
        <v>8979.8085190688089</v>
      </c>
      <c r="O1778" s="82">
        <f>K1778*'Age Distribution'!$U$9</f>
        <v>8300.1921902741269</v>
      </c>
      <c r="P1778" s="82">
        <f>K1778*'Age Distribution'!$U$10</f>
        <v>8468.7903352215617</v>
      </c>
      <c r="Q1778" s="82">
        <f>K1778*'Age Distribution'!$U$11</f>
        <v>6251.1432199041574</v>
      </c>
      <c r="R1778" s="83">
        <f t="shared" si="27"/>
        <v>43103</v>
      </c>
    </row>
    <row r="1779" spans="1:18" x14ac:dyDescent="0.3">
      <c r="A1779" s="53" t="s">
        <v>9130</v>
      </c>
      <c r="B1779" s="53" t="s">
        <v>9100</v>
      </c>
      <c r="C1779" s="53" t="s">
        <v>6508</v>
      </c>
      <c r="D1779" s="91" t="s">
        <v>2829</v>
      </c>
      <c r="E1779" s="92" t="s">
        <v>2828</v>
      </c>
      <c r="F1779" s="93" t="s">
        <v>2828</v>
      </c>
      <c r="G1779" s="93" t="s">
        <v>18728</v>
      </c>
      <c r="H1779" s="93" t="s">
        <v>18729</v>
      </c>
      <c r="I1779" s="93" t="s">
        <v>18730</v>
      </c>
      <c r="J1779" s="93" t="s">
        <v>18731</v>
      </c>
      <c r="K1779" s="94">
        <v>275209</v>
      </c>
      <c r="L1779" s="90">
        <f>K1779*'Age Distribution'!$U$6</f>
        <v>17155.954339448585</v>
      </c>
      <c r="M1779" s="90">
        <f>K1779*'Age Distribution'!$U$7</f>
        <v>53736.178876565296</v>
      </c>
      <c r="N1779" s="82">
        <f>K1779*'Age Distribution'!$U$8</f>
        <v>57335.315934491977</v>
      </c>
      <c r="O1779" s="82">
        <f>K1779*'Age Distribution'!$U$9</f>
        <v>52996.023304483497</v>
      </c>
      <c r="P1779" s="82">
        <f>K1779*'Age Distribution'!$U$10</f>
        <v>54072.508163375882</v>
      </c>
      <c r="Q1779" s="82">
        <f>K1779*'Age Distribution'!$U$11</f>
        <v>39913.01938163476</v>
      </c>
      <c r="R1779" s="83">
        <f t="shared" si="27"/>
        <v>275209</v>
      </c>
    </row>
    <row r="1780" spans="1:18" x14ac:dyDescent="0.3">
      <c r="A1780" s="53" t="s">
        <v>9128</v>
      </c>
      <c r="B1780" s="53" t="s">
        <v>9100</v>
      </c>
      <c r="C1780" s="53" t="s">
        <v>6507</v>
      </c>
      <c r="D1780" s="91" t="s">
        <v>2827</v>
      </c>
      <c r="E1780" s="92" t="s">
        <v>2826</v>
      </c>
      <c r="F1780" s="93" t="s">
        <v>18732</v>
      </c>
      <c r="G1780" s="93" t="s">
        <v>18733</v>
      </c>
      <c r="H1780" s="93" t="s">
        <v>18734</v>
      </c>
      <c r="I1780" s="93" t="s">
        <v>18735</v>
      </c>
      <c r="J1780" s="93" t="s">
        <v>18736</v>
      </c>
      <c r="K1780" s="94">
        <v>933572</v>
      </c>
      <c r="L1780" s="90">
        <f>K1780*'Age Distribution'!$U$6</f>
        <v>58196.928896175974</v>
      </c>
      <c r="M1780" s="90">
        <f>K1780*'Age Distribution'!$U$7</f>
        <v>182285.4339289515</v>
      </c>
      <c r="N1780" s="82">
        <f>K1780*'Age Distribution'!$U$8</f>
        <v>194494.53167445667</v>
      </c>
      <c r="O1780" s="82">
        <f>K1780*'Age Distribution'!$U$9</f>
        <v>179774.6566006681</v>
      </c>
      <c r="P1780" s="82">
        <f>K1780*'Age Distribution'!$U$10</f>
        <v>183426.33994927185</v>
      </c>
      <c r="Q1780" s="82">
        <f>K1780*'Age Distribution'!$U$11</f>
        <v>135394.10895047593</v>
      </c>
      <c r="R1780" s="83">
        <f t="shared" si="27"/>
        <v>933572</v>
      </c>
    </row>
    <row r="1781" spans="1:18" x14ac:dyDescent="0.3">
      <c r="A1781" s="53" t="s">
        <v>9126</v>
      </c>
      <c r="B1781" s="53" t="s">
        <v>9100</v>
      </c>
      <c r="C1781" s="53" t="s">
        <v>6506</v>
      </c>
      <c r="D1781" s="91" t="s">
        <v>2825</v>
      </c>
      <c r="E1781" s="92" t="s">
        <v>2824</v>
      </c>
      <c r="F1781" s="93" t="s">
        <v>18737</v>
      </c>
      <c r="G1781" s="93" t="s">
        <v>18738</v>
      </c>
      <c r="H1781" s="93" t="s">
        <v>18739</v>
      </c>
      <c r="I1781" s="93" t="s">
        <v>18740</v>
      </c>
      <c r="J1781" s="93" t="s">
        <v>18741</v>
      </c>
      <c r="K1781" s="94">
        <v>449722</v>
      </c>
      <c r="L1781" s="90">
        <f>K1781*'Age Distribution'!$U$6</f>
        <v>28034.730322938187</v>
      </c>
      <c r="M1781" s="90">
        <f>K1781*'Age Distribution'!$U$7</f>
        <v>87810.870417488884</v>
      </c>
      <c r="N1781" s="82">
        <f>K1781*'Age Distribution'!$U$8</f>
        <v>93692.259165549098</v>
      </c>
      <c r="O1781" s="82">
        <f>K1781*'Age Distribution'!$U$9</f>
        <v>86601.374201203187</v>
      </c>
      <c r="P1781" s="82">
        <f>K1781*'Age Distribution'!$U$10</f>
        <v>88360.469738452346</v>
      </c>
      <c r="Q1781" s="82">
        <f>K1781*'Age Distribution'!$U$11</f>
        <v>65222.296154368312</v>
      </c>
      <c r="R1781" s="83">
        <f t="shared" si="27"/>
        <v>449722</v>
      </c>
    </row>
    <row r="1782" spans="1:18" x14ac:dyDescent="0.3">
      <c r="A1782" s="53" t="s">
        <v>9124</v>
      </c>
      <c r="B1782" s="53" t="s">
        <v>9100</v>
      </c>
      <c r="C1782" s="53" t="s">
        <v>6505</v>
      </c>
      <c r="D1782" s="91" t="s">
        <v>2823</v>
      </c>
      <c r="E1782" s="92" t="s">
        <v>2822</v>
      </c>
      <c r="F1782" s="93" t="s">
        <v>18742</v>
      </c>
      <c r="G1782" s="93" t="s">
        <v>18743</v>
      </c>
      <c r="H1782" s="93" t="s">
        <v>18744</v>
      </c>
      <c r="I1782" s="93" t="s">
        <v>18745</v>
      </c>
      <c r="J1782" s="93" t="s">
        <v>18746</v>
      </c>
      <c r="K1782" s="94">
        <v>511038</v>
      </c>
      <c r="L1782" s="90">
        <f>K1782*'Age Distribution'!$U$6</f>
        <v>31857.041716379645</v>
      </c>
      <c r="M1782" s="90">
        <f>K1782*'Age Distribution'!$U$7</f>
        <v>99783.180712557281</v>
      </c>
      <c r="N1782" s="82">
        <f>K1782*'Age Distribution'!$U$8</f>
        <v>106466.44980553293</v>
      </c>
      <c r="O1782" s="82">
        <f>K1782*'Age Distribution'!$U$9</f>
        <v>98408.779354878061</v>
      </c>
      <c r="P1782" s="82">
        <f>K1782*'Age Distribution'!$U$10</f>
        <v>100407.71350789868</v>
      </c>
      <c r="Q1782" s="82">
        <f>K1782*'Age Distribution'!$U$11</f>
        <v>74114.834902753428</v>
      </c>
      <c r="R1782" s="83">
        <f t="shared" si="27"/>
        <v>511038</v>
      </c>
    </row>
    <row r="1783" spans="1:18" x14ac:dyDescent="0.3">
      <c r="A1783" s="53" t="s">
        <v>9123</v>
      </c>
      <c r="B1783" s="53" t="s">
        <v>9100</v>
      </c>
      <c r="C1783" s="53" t="s">
        <v>6504</v>
      </c>
      <c r="D1783" s="91" t="s">
        <v>2821</v>
      </c>
      <c r="E1783" s="92" t="s">
        <v>2820</v>
      </c>
      <c r="F1783" s="93" t="s">
        <v>2820</v>
      </c>
      <c r="G1783" s="93" t="s">
        <v>18747</v>
      </c>
      <c r="H1783" s="93" t="s">
        <v>18748</v>
      </c>
      <c r="I1783" s="93" t="s">
        <v>18749</v>
      </c>
      <c r="J1783" s="93" t="s">
        <v>18750</v>
      </c>
      <c r="K1783" s="94">
        <v>95344</v>
      </c>
      <c r="L1783" s="90">
        <f>K1783*'Age Distribution'!$U$6</f>
        <v>5943.5458525716303</v>
      </c>
      <c r="M1783" s="90">
        <f>K1783*'Age Distribution'!$U$7</f>
        <v>18616.47779980757</v>
      </c>
      <c r="N1783" s="82">
        <f>K1783*'Age Distribution'!$U$8</f>
        <v>19863.370610910992</v>
      </c>
      <c r="O1783" s="82">
        <f>K1783*'Age Distribution'!$U$9</f>
        <v>18360.056705786053</v>
      </c>
      <c r="P1783" s="82">
        <f>K1783*'Age Distribution'!$U$10</f>
        <v>18732.996443898675</v>
      </c>
      <c r="Q1783" s="82">
        <f>K1783*'Age Distribution'!$U$11</f>
        <v>13827.552587025079</v>
      </c>
      <c r="R1783" s="83">
        <f t="shared" si="27"/>
        <v>95344</v>
      </c>
    </row>
    <row r="1784" spans="1:18" x14ac:dyDescent="0.3">
      <c r="A1784" s="53" t="s">
        <v>9121</v>
      </c>
      <c r="B1784" s="53" t="s">
        <v>9100</v>
      </c>
      <c r="C1784" s="53" t="s">
        <v>6503</v>
      </c>
      <c r="D1784" s="91" t="s">
        <v>2819</v>
      </c>
      <c r="E1784" s="92" t="s">
        <v>2818</v>
      </c>
      <c r="F1784" s="93" t="s">
        <v>2818</v>
      </c>
      <c r="G1784" s="93" t="s">
        <v>18751</v>
      </c>
      <c r="H1784" s="93" t="s">
        <v>18752</v>
      </c>
      <c r="I1784" s="93" t="s">
        <v>18753</v>
      </c>
      <c r="J1784" s="93" t="s">
        <v>18754</v>
      </c>
      <c r="K1784" s="94">
        <v>157389</v>
      </c>
      <c r="L1784" s="90">
        <f>K1784*'Age Distribution'!$U$6</f>
        <v>9811.3015836381546</v>
      </c>
      <c r="M1784" s="90">
        <f>K1784*'Age Distribution'!$U$7</f>
        <v>30731.129640395971</v>
      </c>
      <c r="N1784" s="82">
        <f>K1784*'Age Distribution'!$U$8</f>
        <v>32789.436535919092</v>
      </c>
      <c r="O1784" s="82">
        <f>K1784*'Age Distribution'!$U$9</f>
        <v>30307.842809898488</v>
      </c>
      <c r="P1784" s="82">
        <f>K1784*'Age Distribution'!$U$10</f>
        <v>30923.472660143991</v>
      </c>
      <c r="Q1784" s="82">
        <f>K1784*'Age Distribution'!$U$11</f>
        <v>22825.816770004301</v>
      </c>
      <c r="R1784" s="83">
        <f t="shared" si="27"/>
        <v>157389.00000000003</v>
      </c>
    </row>
    <row r="1785" spans="1:18" x14ac:dyDescent="0.3">
      <c r="A1785" s="53" t="s">
        <v>9120</v>
      </c>
      <c r="B1785" s="53" t="s">
        <v>9100</v>
      </c>
      <c r="C1785" s="53" t="s">
        <v>6502</v>
      </c>
      <c r="D1785" s="91" t="s">
        <v>2817</v>
      </c>
      <c r="E1785" s="92" t="s">
        <v>2816</v>
      </c>
      <c r="F1785" s="93" t="s">
        <v>18755</v>
      </c>
      <c r="G1785" s="93" t="s">
        <v>18756</v>
      </c>
      <c r="H1785" s="93" t="s">
        <v>18757</v>
      </c>
      <c r="I1785" s="93" t="s">
        <v>18758</v>
      </c>
      <c r="J1785" s="93" t="s">
        <v>18759</v>
      </c>
      <c r="K1785" s="94">
        <v>795723</v>
      </c>
      <c r="L1785" s="90">
        <f>K1785*'Age Distribution'!$U$6</f>
        <v>49603.710107042447</v>
      </c>
      <c r="M1785" s="90">
        <f>K1785*'Age Distribution'!$U$7</f>
        <v>155369.60442499034</v>
      </c>
      <c r="N1785" s="82">
        <f>K1785*'Age Distribution'!$U$8</f>
        <v>165775.93611161612</v>
      </c>
      <c r="O1785" s="82">
        <f>K1785*'Age Distribution'!$U$9</f>
        <v>153229.56244858823</v>
      </c>
      <c r="P1785" s="82">
        <f>K1785*'Age Distribution'!$U$10</f>
        <v>156342.04700168216</v>
      </c>
      <c r="Q1785" s="82">
        <f>K1785*'Age Distribution'!$U$11</f>
        <v>115402.13990608069</v>
      </c>
      <c r="R1785" s="83">
        <f t="shared" si="27"/>
        <v>795723</v>
      </c>
    </row>
    <row r="1786" spans="1:18" x14ac:dyDescent="0.3">
      <c r="A1786" s="53" t="s">
        <v>9119</v>
      </c>
      <c r="B1786" s="53" t="s">
        <v>9100</v>
      </c>
      <c r="C1786" s="53" t="s">
        <v>6501</v>
      </c>
      <c r="D1786" s="91" t="s">
        <v>2815</v>
      </c>
      <c r="E1786" s="92" t="s">
        <v>2814</v>
      </c>
      <c r="F1786" s="93" t="s">
        <v>2814</v>
      </c>
      <c r="G1786" s="93" t="s">
        <v>18760</v>
      </c>
      <c r="H1786" s="93" t="s">
        <v>18761</v>
      </c>
      <c r="I1786" s="93" t="s">
        <v>18762</v>
      </c>
      <c r="J1786" s="93" t="s">
        <v>18763</v>
      </c>
      <c r="K1786" s="94">
        <v>290951</v>
      </c>
      <c r="L1786" s="90">
        <f>K1786*'Age Distribution'!$U$6</f>
        <v>18137.277745338652</v>
      </c>
      <c r="M1786" s="90">
        <f>K1786*'Age Distribution'!$U$7</f>
        <v>56809.897133871164</v>
      </c>
      <c r="N1786" s="82">
        <f>K1786*'Age Distribution'!$U$8</f>
        <v>60614.905422629257</v>
      </c>
      <c r="O1786" s="82">
        <f>K1786*'Age Distribution'!$U$9</f>
        <v>56027.404541504009</v>
      </c>
      <c r="P1786" s="82">
        <f>K1786*'Age Distribution'!$U$10</f>
        <v>57165.46451112564</v>
      </c>
      <c r="Q1786" s="82">
        <f>K1786*'Age Distribution'!$U$11</f>
        <v>42196.050645531272</v>
      </c>
      <c r="R1786" s="83">
        <f t="shared" si="27"/>
        <v>290951</v>
      </c>
    </row>
    <row r="1787" spans="1:18" x14ac:dyDescent="0.3">
      <c r="A1787" s="53" t="s">
        <v>9118</v>
      </c>
      <c r="B1787" s="53" t="s">
        <v>9100</v>
      </c>
      <c r="C1787" s="53" t="s">
        <v>6500</v>
      </c>
      <c r="D1787" s="91" t="s">
        <v>2813</v>
      </c>
      <c r="E1787" s="92" t="s">
        <v>2812</v>
      </c>
      <c r="F1787" s="93" t="s">
        <v>18764</v>
      </c>
      <c r="G1787" s="93" t="s">
        <v>18765</v>
      </c>
      <c r="H1787" s="93" t="s">
        <v>18766</v>
      </c>
      <c r="I1787" s="93" t="s">
        <v>18767</v>
      </c>
      <c r="J1787" s="93" t="s">
        <v>18768</v>
      </c>
      <c r="K1787" s="94">
        <v>669115</v>
      </c>
      <c r="L1787" s="90">
        <f>K1787*'Age Distribution'!$U$6</f>
        <v>41711.231783263407</v>
      </c>
      <c r="M1787" s="90">
        <f>K1787*'Age Distribution'!$U$7</f>
        <v>130648.64640688708</v>
      </c>
      <c r="N1787" s="82">
        <f>K1787*'Age Distribution'!$U$8</f>
        <v>139399.21994377946</v>
      </c>
      <c r="O1787" s="82">
        <f>K1787*'Age Distribution'!$U$9</f>
        <v>128849.10789029238</v>
      </c>
      <c r="P1787" s="82">
        <f>K1787*'Age Distribution'!$U$10</f>
        <v>131466.36301769657</v>
      </c>
      <c r="Q1787" s="82">
        <f>K1787*'Age Distribution'!$U$11</f>
        <v>97040.43095808111</v>
      </c>
      <c r="R1787" s="83">
        <f t="shared" si="27"/>
        <v>669115</v>
      </c>
    </row>
    <row r="1788" spans="1:18" x14ac:dyDescent="0.3">
      <c r="A1788" s="53" t="s">
        <v>9116</v>
      </c>
      <c r="B1788" s="53" t="s">
        <v>9100</v>
      </c>
      <c r="C1788" s="53" t="s">
        <v>6499</v>
      </c>
      <c r="D1788" s="91" t="s">
        <v>2811</v>
      </c>
      <c r="E1788" s="92" t="s">
        <v>2810</v>
      </c>
      <c r="F1788" s="93" t="s">
        <v>18769</v>
      </c>
      <c r="G1788" s="93" t="s">
        <v>18770</v>
      </c>
      <c r="H1788" s="93" t="s">
        <v>18771</v>
      </c>
      <c r="I1788" s="93" t="s">
        <v>18772</v>
      </c>
      <c r="J1788" s="93" t="s">
        <v>18773</v>
      </c>
      <c r="K1788" s="94">
        <v>126067</v>
      </c>
      <c r="L1788" s="90">
        <f>K1788*'Age Distribution'!$U$6</f>
        <v>7858.7535135524804</v>
      </c>
      <c r="M1788" s="90">
        <f>K1788*'Age Distribution'!$U$7</f>
        <v>24615.324580344237</v>
      </c>
      <c r="N1788" s="82">
        <f>K1788*'Age Distribution'!$U$8</f>
        <v>26264.007622983259</v>
      </c>
      <c r="O1788" s="82">
        <f>K1788*'Age Distribution'!$U$9</f>
        <v>24276.276102621356</v>
      </c>
      <c r="P1788" s="82">
        <f>K1788*'Age Distribution'!$U$10</f>
        <v>24769.38939726647</v>
      </c>
      <c r="Q1788" s="82">
        <f>K1788*'Age Distribution'!$U$11</f>
        <v>18283.248783232197</v>
      </c>
      <c r="R1788" s="83">
        <f t="shared" si="27"/>
        <v>126066.99999999999</v>
      </c>
    </row>
    <row r="1789" spans="1:18" x14ac:dyDescent="0.3">
      <c r="A1789" s="53" t="s">
        <v>9114</v>
      </c>
      <c r="B1789" s="53" t="s">
        <v>9100</v>
      </c>
      <c r="C1789" s="53" t="s">
        <v>6498</v>
      </c>
      <c r="D1789" s="91" t="s">
        <v>2809</v>
      </c>
      <c r="E1789" s="92" t="s">
        <v>2808</v>
      </c>
      <c r="F1789" s="93" t="s">
        <v>18774</v>
      </c>
      <c r="G1789" s="93" t="s">
        <v>18775</v>
      </c>
      <c r="H1789" s="93" t="s">
        <v>18776</v>
      </c>
      <c r="I1789" s="93" t="s">
        <v>18777</v>
      </c>
      <c r="J1789" s="93" t="s">
        <v>18778</v>
      </c>
      <c r="K1789" s="94">
        <v>371537</v>
      </c>
      <c r="L1789" s="90">
        <f>K1789*'Age Distribution'!$U$6</f>
        <v>23160.840697127303</v>
      </c>
      <c r="M1789" s="90">
        <f>K1789*'Age Distribution'!$U$7</f>
        <v>72544.788474441026</v>
      </c>
      <c r="N1789" s="82">
        <f>K1789*'Age Distribution'!$U$8</f>
        <v>77403.686930127093</v>
      </c>
      <c r="O1789" s="82">
        <f>K1789*'Age Distribution'!$U$9</f>
        <v>71545.565408391019</v>
      </c>
      <c r="P1789" s="82">
        <f>K1789*'Age Distribution'!$U$10</f>
        <v>72998.838938756307</v>
      </c>
      <c r="Q1789" s="82">
        <f>K1789*'Age Distribution'!$U$11</f>
        <v>53883.279551157248</v>
      </c>
      <c r="R1789" s="83">
        <f t="shared" si="27"/>
        <v>371537</v>
      </c>
    </row>
    <row r="1790" spans="1:18" x14ac:dyDescent="0.3">
      <c r="A1790" s="53" t="s">
        <v>9113</v>
      </c>
      <c r="B1790" s="53" t="s">
        <v>9100</v>
      </c>
      <c r="C1790" s="53" t="s">
        <v>6497</v>
      </c>
      <c r="D1790" s="91" t="s">
        <v>2807</v>
      </c>
      <c r="E1790" s="92" t="s">
        <v>2806</v>
      </c>
      <c r="F1790" s="93" t="s">
        <v>2805</v>
      </c>
      <c r="G1790" s="93" t="s">
        <v>18779</v>
      </c>
      <c r="H1790" s="93" t="s">
        <v>18780</v>
      </c>
      <c r="I1790" s="93" t="s">
        <v>18781</v>
      </c>
      <c r="J1790" s="93" t="s">
        <v>18782</v>
      </c>
      <c r="K1790" s="94">
        <v>836297</v>
      </c>
      <c r="L1790" s="90">
        <f>K1790*'Age Distribution'!$U$6</f>
        <v>52133.008536122841</v>
      </c>
      <c r="M1790" s="90">
        <f>K1790*'Age Distribution'!$U$7</f>
        <v>163291.91700102441</v>
      </c>
      <c r="N1790" s="82">
        <f>K1790*'Age Distribution'!$U$8</f>
        <v>174228.86864189702</v>
      </c>
      <c r="O1790" s="82">
        <f>K1790*'Age Distribution'!$U$9</f>
        <v>161042.7540577148</v>
      </c>
      <c r="P1790" s="82">
        <f>K1790*'Age Distribution'!$U$10</f>
        <v>164313.94452763814</v>
      </c>
      <c r="Q1790" s="82">
        <f>K1790*'Age Distribution'!$U$11</f>
        <v>121286.5072356028</v>
      </c>
      <c r="R1790" s="83">
        <f t="shared" si="27"/>
        <v>836297.00000000012</v>
      </c>
    </row>
    <row r="1791" spans="1:18" x14ac:dyDescent="0.3">
      <c r="A1791" s="53" t="s">
        <v>9112</v>
      </c>
      <c r="B1791" s="53" t="s">
        <v>9100</v>
      </c>
      <c r="C1791" s="53" t="s">
        <v>6496</v>
      </c>
      <c r="D1791" s="91" t="s">
        <v>2804</v>
      </c>
      <c r="E1791" s="92" t="s">
        <v>2803</v>
      </c>
      <c r="F1791" s="93" t="s">
        <v>18783</v>
      </c>
      <c r="G1791" s="93" t="s">
        <v>18784</v>
      </c>
      <c r="H1791" s="93" t="s">
        <v>18785</v>
      </c>
      <c r="I1791" s="93" t="s">
        <v>18786</v>
      </c>
      <c r="J1791" s="93" t="s">
        <v>18787</v>
      </c>
      <c r="K1791" s="94">
        <v>629279</v>
      </c>
      <c r="L1791" s="90">
        <f>K1791*'Age Distribution'!$U$6</f>
        <v>39227.938733013325</v>
      </c>
      <c r="M1791" s="90">
        <f>K1791*'Age Distribution'!$U$7</f>
        <v>122870.43267940413</v>
      </c>
      <c r="N1791" s="82">
        <f>K1791*'Age Distribution'!$U$8</f>
        <v>131100.03770204165</v>
      </c>
      <c r="O1791" s="82">
        <f>K1791*'Age Distribution'!$U$9</f>
        <v>121178.0303297569</v>
      </c>
      <c r="P1791" s="82">
        <f>K1791*'Age Distribution'!$U$10</f>
        <v>123639.46624035193</v>
      </c>
      <c r="Q1791" s="82">
        <f>K1791*'Age Distribution'!$U$11</f>
        <v>91263.094315432056</v>
      </c>
      <c r="R1791" s="83">
        <f t="shared" si="27"/>
        <v>629278.99999999988</v>
      </c>
    </row>
    <row r="1792" spans="1:18" x14ac:dyDescent="0.3">
      <c r="A1792" s="53" t="s">
        <v>9110</v>
      </c>
      <c r="B1792" s="53" t="s">
        <v>9100</v>
      </c>
      <c r="C1792" s="53" t="s">
        <v>6495</v>
      </c>
      <c r="D1792" s="91" t="s">
        <v>2802</v>
      </c>
      <c r="E1792" s="92" t="s">
        <v>2801</v>
      </c>
      <c r="F1792" s="93" t="s">
        <v>18788</v>
      </c>
      <c r="G1792" s="93" t="s">
        <v>18789</v>
      </c>
      <c r="H1792" s="93" t="s">
        <v>18790</v>
      </c>
      <c r="I1792" s="93" t="s">
        <v>18791</v>
      </c>
      <c r="J1792" s="93" t="s">
        <v>18792</v>
      </c>
      <c r="K1792" s="94">
        <v>499727</v>
      </c>
      <c r="L1792" s="90">
        <f>K1792*'Age Distribution'!$U$6</f>
        <v>31151.937597206568</v>
      </c>
      <c r="M1792" s="90">
        <f>K1792*'Age Distribution'!$U$7</f>
        <v>97574.641314235167</v>
      </c>
      <c r="N1792" s="82">
        <f>K1792*'Age Distribution'!$U$8</f>
        <v>104109.98704982712</v>
      </c>
      <c r="O1792" s="82">
        <f>K1792*'Age Distribution'!$U$9</f>
        <v>96230.660108788681</v>
      </c>
      <c r="P1792" s="82">
        <f>K1792*'Age Distribution'!$U$10</f>
        <v>98185.351085754242</v>
      </c>
      <c r="Q1792" s="82">
        <f>K1792*'Age Distribution'!$U$11</f>
        <v>72474.422844188215</v>
      </c>
      <c r="R1792" s="83">
        <f t="shared" si="27"/>
        <v>499727</v>
      </c>
    </row>
    <row r="1793" spans="1:18" x14ac:dyDescent="0.3">
      <c r="A1793" s="53" t="s">
        <v>9109</v>
      </c>
      <c r="B1793" s="53" t="s">
        <v>9100</v>
      </c>
      <c r="C1793" s="53" t="s">
        <v>6494</v>
      </c>
      <c r="D1793" s="91" t="s">
        <v>2800</v>
      </c>
      <c r="E1793" s="92" t="s">
        <v>2799</v>
      </c>
      <c r="F1793" s="93" t="s">
        <v>18793</v>
      </c>
      <c r="G1793" s="93" t="s">
        <v>18794</v>
      </c>
      <c r="H1793" s="93" t="s">
        <v>18795</v>
      </c>
      <c r="I1793" s="93" t="s">
        <v>18796</v>
      </c>
      <c r="J1793" s="93" t="s">
        <v>18797</v>
      </c>
      <c r="K1793" s="94">
        <v>586301</v>
      </c>
      <c r="L1793" s="90">
        <f>K1793*'Age Distribution'!$U$6</f>
        <v>36548.779964220077</v>
      </c>
      <c r="M1793" s="90">
        <f>K1793*'Age Distribution'!$U$7</f>
        <v>114478.72493817103</v>
      </c>
      <c r="N1793" s="82">
        <f>K1793*'Age Distribution'!$U$8</f>
        <v>122146.27089851197</v>
      </c>
      <c r="O1793" s="82">
        <f>K1793*'Age Distribution'!$U$9</f>
        <v>112901.90894717097</v>
      </c>
      <c r="P1793" s="82">
        <f>K1793*'Age Distribution'!$U$10</f>
        <v>115195.23565252389</v>
      </c>
      <c r="Q1793" s="82">
        <f>K1793*'Age Distribution'!$U$11</f>
        <v>85030.079599402074</v>
      </c>
      <c r="R1793" s="83">
        <f t="shared" si="27"/>
        <v>586301</v>
      </c>
    </row>
    <row r="1794" spans="1:18" x14ac:dyDescent="0.3">
      <c r="A1794" s="53" t="s">
        <v>9107</v>
      </c>
      <c r="B1794" s="53" t="s">
        <v>9100</v>
      </c>
      <c r="C1794" s="53" t="s">
        <v>6493</v>
      </c>
      <c r="D1794" s="91" t="s">
        <v>2798</v>
      </c>
      <c r="E1794" s="92" t="s">
        <v>2797</v>
      </c>
      <c r="F1794" s="93" t="s">
        <v>18798</v>
      </c>
      <c r="G1794" s="93" t="s">
        <v>18799</v>
      </c>
      <c r="H1794" s="93" t="s">
        <v>18800</v>
      </c>
      <c r="I1794" s="93" t="s">
        <v>18801</v>
      </c>
      <c r="J1794" s="93" t="s">
        <v>18802</v>
      </c>
      <c r="K1794" s="94">
        <v>508856</v>
      </c>
      <c r="L1794" s="90">
        <f>K1794*'Age Distribution'!$U$6</f>
        <v>31721.020393062903</v>
      </c>
      <c r="M1794" s="90">
        <f>K1794*'Age Distribution'!$U$7</f>
        <v>99357.132355458976</v>
      </c>
      <c r="N1794" s="82">
        <f>K1794*'Age Distribution'!$U$8</f>
        <v>106011.86561908168</v>
      </c>
      <c r="O1794" s="82">
        <f>K1794*'Age Distribution'!$U$9</f>
        <v>97988.599335872932</v>
      </c>
      <c r="P1794" s="82">
        <f>K1794*'Age Distribution'!$U$10</f>
        <v>99978.99855739747</v>
      </c>
      <c r="Q1794" s="82">
        <f>K1794*'Age Distribution'!$U$11</f>
        <v>73798.383739126046</v>
      </c>
      <c r="R1794" s="83">
        <f t="shared" si="27"/>
        <v>508856</v>
      </c>
    </row>
    <row r="1795" spans="1:18" x14ac:dyDescent="0.3">
      <c r="A1795" s="53" t="s">
        <v>9105</v>
      </c>
      <c r="B1795" s="53" t="s">
        <v>9100</v>
      </c>
      <c r="C1795" s="53" t="s">
        <v>6492</v>
      </c>
      <c r="D1795" s="91" t="s">
        <v>2796</v>
      </c>
      <c r="E1795" s="92" t="s">
        <v>2795</v>
      </c>
      <c r="F1795" s="93" t="s">
        <v>2795</v>
      </c>
      <c r="G1795" s="93" t="s">
        <v>18803</v>
      </c>
      <c r="H1795" s="93" t="s">
        <v>18804</v>
      </c>
      <c r="I1795" s="93" t="s">
        <v>18805</v>
      </c>
      <c r="J1795" s="93" t="s">
        <v>18806</v>
      </c>
      <c r="K1795" s="94">
        <v>64715</v>
      </c>
      <c r="L1795" s="90">
        <f>K1795*'Age Distribution'!$U$6</f>
        <v>4034.1979552900343</v>
      </c>
      <c r="M1795" s="90">
        <f>K1795*'Age Distribution'!$U$7</f>
        <v>12635.985073151398</v>
      </c>
      <c r="N1795" s="82">
        <f>K1795*'Age Distribution'!$U$8</f>
        <v>13482.316968924157</v>
      </c>
      <c r="O1795" s="82">
        <f>K1795*'Age Distribution'!$U$9</f>
        <v>12461.938556332276</v>
      </c>
      <c r="P1795" s="82">
        <f>K1795*'Age Distribution'!$U$10</f>
        <v>12715.072420570805</v>
      </c>
      <c r="Q1795" s="82">
        <f>K1795*'Age Distribution'!$U$11</f>
        <v>9385.4890257313309</v>
      </c>
      <c r="R1795" s="83">
        <f t="shared" si="27"/>
        <v>64715</v>
      </c>
    </row>
    <row r="1796" spans="1:18" x14ac:dyDescent="0.3">
      <c r="A1796" s="53" t="s">
        <v>9104</v>
      </c>
      <c r="B1796" s="53" t="s">
        <v>9100</v>
      </c>
      <c r="C1796" s="53" t="s">
        <v>6491</v>
      </c>
      <c r="D1796" s="91" t="s">
        <v>2794</v>
      </c>
      <c r="E1796" s="92" t="s">
        <v>2793</v>
      </c>
      <c r="F1796" s="93" t="s">
        <v>18807</v>
      </c>
      <c r="G1796" s="93" t="s">
        <v>18808</v>
      </c>
      <c r="H1796" s="93" t="s">
        <v>18809</v>
      </c>
      <c r="I1796" s="93" t="s">
        <v>18810</v>
      </c>
      <c r="J1796" s="93" t="s">
        <v>18811</v>
      </c>
      <c r="K1796" s="94">
        <v>332568</v>
      </c>
      <c r="L1796" s="90">
        <f>K1796*'Age Distribution'!$U$6</f>
        <v>20731.594616316095</v>
      </c>
      <c r="M1796" s="90">
        <f>K1796*'Age Distribution'!$U$7</f>
        <v>64935.861605621787</v>
      </c>
      <c r="N1796" s="82">
        <f>K1796*'Age Distribution'!$U$8</f>
        <v>69285.130027368752</v>
      </c>
      <c r="O1796" s="82">
        <f>K1796*'Age Distribution'!$U$9</f>
        <v>64041.442969980875</v>
      </c>
      <c r="P1796" s="82">
        <f>K1796*'Age Distribution'!$U$10</f>
        <v>65342.28856933309</v>
      </c>
      <c r="Q1796" s="82">
        <f>K1796*'Age Distribution'!$U$11</f>
        <v>48231.68221137939</v>
      </c>
      <c r="R1796" s="83">
        <f t="shared" si="27"/>
        <v>332568</v>
      </c>
    </row>
    <row r="1797" spans="1:18" x14ac:dyDescent="0.3">
      <c r="A1797" s="53" t="s">
        <v>9103</v>
      </c>
      <c r="B1797" s="53" t="s">
        <v>9100</v>
      </c>
      <c r="C1797" s="53" t="s">
        <v>6490</v>
      </c>
      <c r="D1797" s="91" t="s">
        <v>2792</v>
      </c>
      <c r="E1797" s="92" t="s">
        <v>2791</v>
      </c>
      <c r="F1797" s="93" t="s">
        <v>18812</v>
      </c>
      <c r="G1797" s="93" t="s">
        <v>18813</v>
      </c>
      <c r="H1797" s="93" t="s">
        <v>18814</v>
      </c>
      <c r="I1797" s="93" t="s">
        <v>18815</v>
      </c>
      <c r="J1797" s="93" t="s">
        <v>18816</v>
      </c>
      <c r="K1797" s="94">
        <v>144909</v>
      </c>
      <c r="L1797" s="90">
        <f>K1797*'Age Distribution'!$U$6</f>
        <v>9033.3244456945613</v>
      </c>
      <c r="M1797" s="90">
        <f>K1797*'Age Distribution'!$U$7</f>
        <v>28294.336103921749</v>
      </c>
      <c r="N1797" s="82">
        <f>K1797*'Age Distribution'!$U$8</f>
        <v>30189.431656491241</v>
      </c>
      <c r="O1797" s="82">
        <f>K1797*'Age Distribution'!$U$9</f>
        <v>27904.613370309107</v>
      </c>
      <c r="P1797" s="82">
        <f>K1797*'Age Distribution'!$U$10</f>
        <v>28471.427480375409</v>
      </c>
      <c r="Q1797" s="82">
        <f>K1797*'Age Distribution'!$U$11</f>
        <v>21015.866943207933</v>
      </c>
      <c r="R1797" s="83">
        <f t="shared" ref="R1797:R1860" si="28">SUM(L1797:Q1797)</f>
        <v>144909</v>
      </c>
    </row>
    <row r="1798" spans="1:18" x14ac:dyDescent="0.3">
      <c r="A1798" s="53" t="s">
        <v>9102</v>
      </c>
      <c r="B1798" s="53" t="s">
        <v>9100</v>
      </c>
      <c r="C1798" s="53" t="s">
        <v>6489</v>
      </c>
      <c r="D1798" s="91" t="s">
        <v>2790</v>
      </c>
      <c r="E1798" s="92" t="s">
        <v>2789</v>
      </c>
      <c r="F1798" s="93" t="s">
        <v>2789</v>
      </c>
      <c r="G1798" s="93" t="s">
        <v>18817</v>
      </c>
      <c r="H1798" s="93" t="s">
        <v>18818</v>
      </c>
      <c r="I1798" s="93" t="s">
        <v>18819</v>
      </c>
      <c r="J1798" s="93" t="s">
        <v>18820</v>
      </c>
      <c r="K1798" s="94">
        <v>552939</v>
      </c>
      <c r="L1798" s="90">
        <f>K1798*'Age Distribution'!$U$6</f>
        <v>34469.062554278244</v>
      </c>
      <c r="M1798" s="90">
        <f>K1798*'Age Distribution'!$U$7</f>
        <v>107964.59785773407</v>
      </c>
      <c r="N1798" s="82">
        <f>K1798*'Age Distribution'!$U$8</f>
        <v>115195.84118797735</v>
      </c>
      <c r="O1798" s="82">
        <f>K1798*'Age Distribution'!$U$9</f>
        <v>106477.5066584225</v>
      </c>
      <c r="P1798" s="82">
        <f>K1798*'Age Distribution'!$U$10</f>
        <v>108640.33731218419</v>
      </c>
      <c r="Q1798" s="82">
        <f>K1798*'Age Distribution'!$U$11</f>
        <v>80191.654429403628</v>
      </c>
      <c r="R1798" s="83">
        <f t="shared" si="28"/>
        <v>552938.99999999988</v>
      </c>
    </row>
    <row r="1799" spans="1:18" x14ac:dyDescent="0.3">
      <c r="A1799" s="53" t="s">
        <v>9101</v>
      </c>
      <c r="B1799" s="53" t="s">
        <v>9100</v>
      </c>
      <c r="C1799" s="53" t="s">
        <v>6488</v>
      </c>
      <c r="D1799" s="91" t="s">
        <v>2788</v>
      </c>
      <c r="E1799" s="92" t="s">
        <v>2787</v>
      </c>
      <c r="F1799" s="93" t="s">
        <v>2787</v>
      </c>
      <c r="G1799" s="93" t="s">
        <v>18821</v>
      </c>
      <c r="H1799" s="93" t="s">
        <v>18822</v>
      </c>
      <c r="I1799" s="93" t="s">
        <v>14235</v>
      </c>
      <c r="J1799" s="93" t="s">
        <v>18823</v>
      </c>
      <c r="K1799" s="94">
        <v>106917</v>
      </c>
      <c r="L1799" s="90">
        <f>K1799*'Age Distribution'!$U$6</f>
        <v>6664.9825046085853</v>
      </c>
      <c r="M1799" s="90">
        <f>K1799*'Age Distribution'!$U$7</f>
        <v>20876.174241924251</v>
      </c>
      <c r="N1799" s="82">
        <f>K1799*'Age Distribution'!$U$8</f>
        <v>22274.416802386837</v>
      </c>
      <c r="O1799" s="82">
        <f>K1799*'Age Distribution'!$U$9</f>
        <v>20588.628364789893</v>
      </c>
      <c r="P1799" s="82">
        <f>K1799*'Age Distribution'!$U$10</f>
        <v>21006.836096579907</v>
      </c>
      <c r="Q1799" s="82">
        <f>K1799*'Age Distribution'!$U$11</f>
        <v>15505.961989710526</v>
      </c>
      <c r="R1799" s="83">
        <f t="shared" si="28"/>
        <v>106917</v>
      </c>
    </row>
    <row r="1800" spans="1:18" x14ac:dyDescent="0.3">
      <c r="A1800" s="53" t="s">
        <v>9098</v>
      </c>
      <c r="B1800" s="53" t="s">
        <v>9040</v>
      </c>
      <c r="C1800" s="53" t="s">
        <v>6508</v>
      </c>
      <c r="D1800" s="91" t="s">
        <v>2786</v>
      </c>
      <c r="E1800" s="92" t="s">
        <v>2785</v>
      </c>
      <c r="F1800" s="93" t="s">
        <v>18824</v>
      </c>
      <c r="G1800" s="93" t="s">
        <v>18825</v>
      </c>
      <c r="H1800" s="93" t="s">
        <v>18826</v>
      </c>
      <c r="I1800" s="93" t="s">
        <v>18827</v>
      </c>
      <c r="J1800" s="93" t="s">
        <v>18828</v>
      </c>
      <c r="K1800" s="94">
        <v>675551</v>
      </c>
      <c r="L1800" s="90">
        <f>K1800*'Age Distribution'!$U$6</f>
        <v>42112.438582927265</v>
      </c>
      <c r="M1800" s="90">
        <f>K1800*'Age Distribution'!$U$7</f>
        <v>131905.31333002396</v>
      </c>
      <c r="N1800" s="82">
        <f>K1800*'Age Distribution'!$U$8</f>
        <v>140740.05579345874</v>
      </c>
      <c r="O1800" s="82">
        <f>K1800*'Age Distribution'!$U$9</f>
        <v>130088.46563654215</v>
      </c>
      <c r="P1800" s="82">
        <f>K1800*'Age Distribution'!$U$10</f>
        <v>132730.89529149389</v>
      </c>
      <c r="Q1800" s="82">
        <f>K1800*'Age Distribution'!$U$11</f>
        <v>97973.831365553982</v>
      </c>
      <c r="R1800" s="83">
        <f t="shared" si="28"/>
        <v>675551</v>
      </c>
    </row>
    <row r="1801" spans="1:18" x14ac:dyDescent="0.3">
      <c r="A1801" s="53" t="s">
        <v>9096</v>
      </c>
      <c r="B1801" s="53" t="s">
        <v>9040</v>
      </c>
      <c r="C1801" s="53" t="s">
        <v>6507</v>
      </c>
      <c r="D1801" s="91" t="s">
        <v>2784</v>
      </c>
      <c r="E1801" s="92" t="s">
        <v>2783</v>
      </c>
      <c r="F1801" s="93" t="s">
        <v>2783</v>
      </c>
      <c r="G1801" s="93" t="s">
        <v>18829</v>
      </c>
      <c r="H1801" s="93" t="s">
        <v>17970</v>
      </c>
      <c r="I1801" s="93" t="s">
        <v>18830</v>
      </c>
      <c r="J1801" s="93" t="s">
        <v>18831</v>
      </c>
      <c r="K1801" s="94">
        <v>3556</v>
      </c>
      <c r="L1801" s="90">
        <f>K1801*'Age Distribution'!$U$6</f>
        <v>221.67361398456868</v>
      </c>
      <c r="M1801" s="90">
        <f>K1801*'Age Distribution'!$U$7</f>
        <v>694.32995318127746</v>
      </c>
      <c r="N1801" s="82">
        <f>K1801*'Age Distribution'!$U$8</f>
        <v>740.83472365748753</v>
      </c>
      <c r="O1801" s="82">
        <f>K1801*'Age Distribution'!$U$9</f>
        <v>684.76633711376917</v>
      </c>
      <c r="P1801" s="82">
        <f>K1801*'Age Distribution'!$U$10</f>
        <v>698.6756938507267</v>
      </c>
      <c r="Q1801" s="82">
        <f>K1801*'Age Distribution'!$U$11</f>
        <v>515.71967821217049</v>
      </c>
      <c r="R1801" s="83">
        <f t="shared" si="28"/>
        <v>3556.0000000000005</v>
      </c>
    </row>
    <row r="1802" spans="1:18" x14ac:dyDescent="0.3">
      <c r="A1802" s="53" t="s">
        <v>9094</v>
      </c>
      <c r="B1802" s="53" t="s">
        <v>9040</v>
      </c>
      <c r="C1802" s="53" t="s">
        <v>6506</v>
      </c>
      <c r="D1802" s="91" t="s">
        <v>2782</v>
      </c>
      <c r="E1802" s="92" t="s">
        <v>2781</v>
      </c>
      <c r="F1802" s="93" t="s">
        <v>2781</v>
      </c>
      <c r="G1802" s="93" t="s">
        <v>18832</v>
      </c>
      <c r="H1802" s="93" t="s">
        <v>18833</v>
      </c>
      <c r="I1802" s="93" t="s">
        <v>18834</v>
      </c>
      <c r="J1802" s="93" t="s">
        <v>18835</v>
      </c>
      <c r="K1802" s="94">
        <v>65878</v>
      </c>
      <c r="L1802" s="90">
        <f>K1802*'Age Distribution'!$U$6</f>
        <v>4106.6969465903867</v>
      </c>
      <c r="M1802" s="90">
        <f>K1802*'Age Distribution'!$U$7</f>
        <v>12863.067675949436</v>
      </c>
      <c r="N1802" s="82">
        <f>K1802*'Age Distribution'!$U$8</f>
        <v>13724.609090300326</v>
      </c>
      <c r="O1802" s="82">
        <f>K1802*'Age Distribution'!$U$9</f>
        <v>12685.893351063241</v>
      </c>
      <c r="P1802" s="82">
        <f>K1802*'Age Distribution'!$U$10</f>
        <v>12943.576310320072</v>
      </c>
      <c r="Q1802" s="82">
        <f>K1802*'Age Distribution'!$U$11</f>
        <v>9554.1566257765371</v>
      </c>
      <c r="R1802" s="83">
        <f t="shared" si="28"/>
        <v>65878</v>
      </c>
    </row>
    <row r="1803" spans="1:18" x14ac:dyDescent="0.3">
      <c r="A1803" s="53" t="s">
        <v>9092</v>
      </c>
      <c r="B1803" s="53" t="s">
        <v>9040</v>
      </c>
      <c r="C1803" s="53" t="s">
        <v>9091</v>
      </c>
      <c r="D1803" s="91" t="s">
        <v>2780</v>
      </c>
      <c r="E1803" s="92" t="s">
        <v>2779</v>
      </c>
      <c r="F1803" s="93" t="s">
        <v>2779</v>
      </c>
      <c r="G1803" s="93" t="s">
        <v>18836</v>
      </c>
      <c r="H1803" s="93" t="s">
        <v>18837</v>
      </c>
      <c r="I1803" s="93" t="s">
        <v>18838</v>
      </c>
      <c r="J1803" s="93" t="s">
        <v>18839</v>
      </c>
      <c r="K1803" s="94">
        <v>27349</v>
      </c>
      <c r="L1803" s="90">
        <f>K1803*'Age Distribution'!$U$6</f>
        <v>1704.8795469246256</v>
      </c>
      <c r="M1803" s="90">
        <f>K1803*'Age Distribution'!$U$7</f>
        <v>5340.0533997623052</v>
      </c>
      <c r="N1803" s="82">
        <f>K1803*'Age Distribution'!$U$8</f>
        <v>5697.7190262397708</v>
      </c>
      <c r="O1803" s="82">
        <f>K1803*'Age Distribution'!$U$9</f>
        <v>5266.5001557155438</v>
      </c>
      <c r="P1803" s="82">
        <f>K1803*'Age Distribution'!$U$10</f>
        <v>5373.4762517220261</v>
      </c>
      <c r="Q1803" s="82">
        <f>K1803*'Age Distribution'!$U$11</f>
        <v>3966.3716196357282</v>
      </c>
      <c r="R1803" s="83">
        <f t="shared" si="28"/>
        <v>27349</v>
      </c>
    </row>
    <row r="1804" spans="1:18" x14ac:dyDescent="0.3">
      <c r="A1804" s="53" t="s">
        <v>9089</v>
      </c>
      <c r="B1804" s="53" t="s">
        <v>9040</v>
      </c>
      <c r="C1804" s="53" t="s">
        <v>6505</v>
      </c>
      <c r="D1804" s="91" t="s">
        <v>2778</v>
      </c>
      <c r="E1804" s="92" t="s">
        <v>2777</v>
      </c>
      <c r="F1804" s="93" t="s">
        <v>2777</v>
      </c>
      <c r="G1804" s="93" t="s">
        <v>18840</v>
      </c>
      <c r="H1804" s="93" t="s">
        <v>18841</v>
      </c>
      <c r="I1804" s="93" t="s">
        <v>18842</v>
      </c>
      <c r="J1804" s="93" t="s">
        <v>13600</v>
      </c>
      <c r="K1804" s="94">
        <v>12680</v>
      </c>
      <c r="L1804" s="90">
        <f>K1804*'Age Distribution'!$U$6</f>
        <v>790.44472028243274</v>
      </c>
      <c r="M1804" s="90">
        <f>K1804*'Age Distribution'!$U$7</f>
        <v>2475.8447149433628</v>
      </c>
      <c r="N1804" s="82">
        <f>K1804*'Age Distribution'!$U$8</f>
        <v>2641.6716242904786</v>
      </c>
      <c r="O1804" s="82">
        <f>K1804*'Age Distribution'!$U$9</f>
        <v>2441.7427318904929</v>
      </c>
      <c r="P1804" s="82">
        <f>K1804*'Age Distribution'!$U$10</f>
        <v>2491.3407755982043</v>
      </c>
      <c r="Q1804" s="82">
        <f>K1804*'Age Distribution'!$U$11</f>
        <v>1838.9554329950286</v>
      </c>
      <c r="R1804" s="83">
        <f t="shared" si="28"/>
        <v>12679.999999999998</v>
      </c>
    </row>
    <row r="1805" spans="1:18" x14ac:dyDescent="0.3">
      <c r="A1805" s="53" t="s">
        <v>9087</v>
      </c>
      <c r="B1805" s="53" t="s">
        <v>9040</v>
      </c>
      <c r="C1805" s="53" t="s">
        <v>6504</v>
      </c>
      <c r="D1805" s="91" t="s">
        <v>2776</v>
      </c>
      <c r="E1805" s="92" t="s">
        <v>2775</v>
      </c>
      <c r="F1805" s="93" t="s">
        <v>2775</v>
      </c>
      <c r="G1805" s="93" t="s">
        <v>18843</v>
      </c>
      <c r="H1805" s="93" t="s">
        <v>18844</v>
      </c>
      <c r="I1805" s="93" t="s">
        <v>18845</v>
      </c>
      <c r="J1805" s="93" t="s">
        <v>18846</v>
      </c>
      <c r="K1805" s="94">
        <v>50969</v>
      </c>
      <c r="L1805" s="90">
        <f>K1805*'Age Distribution'!$U$6</f>
        <v>3177.3010211415863</v>
      </c>
      <c r="M1805" s="90">
        <f>K1805*'Age Distribution'!$U$7</f>
        <v>9951.9975769675275</v>
      </c>
      <c r="N1805" s="82">
        <f>K1805*'Age Distribution'!$U$8</f>
        <v>10618.561594515882</v>
      </c>
      <c r="O1805" s="82">
        <f>K1805*'Age Distribution'!$U$9</f>
        <v>9814.9199764768564</v>
      </c>
      <c r="P1805" s="82">
        <f>K1805*'Age Distribution'!$U$10</f>
        <v>10014.2861192007</v>
      </c>
      <c r="Q1805" s="82">
        <f>K1805*'Age Distribution'!$U$11</f>
        <v>7391.9337116974457</v>
      </c>
      <c r="R1805" s="83">
        <f t="shared" si="28"/>
        <v>50969</v>
      </c>
    </row>
    <row r="1806" spans="1:18" x14ac:dyDescent="0.3">
      <c r="A1806" s="53" t="s">
        <v>9086</v>
      </c>
      <c r="B1806" s="53" t="s">
        <v>9040</v>
      </c>
      <c r="C1806" s="53" t="s">
        <v>6503</v>
      </c>
      <c r="D1806" s="91" t="s">
        <v>2774</v>
      </c>
      <c r="E1806" s="92" t="s">
        <v>2773</v>
      </c>
      <c r="F1806" s="93" t="s">
        <v>2773</v>
      </c>
      <c r="G1806" s="93" t="s">
        <v>18847</v>
      </c>
      <c r="H1806" s="93" t="s">
        <v>18848</v>
      </c>
      <c r="I1806" s="93" t="s">
        <v>18849</v>
      </c>
      <c r="J1806" s="93" t="s">
        <v>3125</v>
      </c>
      <c r="K1806" s="94">
        <v>1825</v>
      </c>
      <c r="L1806" s="90">
        <f>K1806*'Age Distribution'!$U$6</f>
        <v>113.76668884191166</v>
      </c>
      <c r="M1806" s="90">
        <f>K1806*'Age Distribution'!$U$7</f>
        <v>356.34200353088619</v>
      </c>
      <c r="N1806" s="82">
        <f>K1806*'Age Distribution'!$U$8</f>
        <v>380.20904687146083</v>
      </c>
      <c r="O1806" s="82">
        <f>K1806*'Age Distribution'!$U$9</f>
        <v>351.4337922476459</v>
      </c>
      <c r="P1806" s="82">
        <f>K1806*'Age Distribution'!$U$10</f>
        <v>358.57231194532517</v>
      </c>
      <c r="Q1806" s="82">
        <f>K1806*'Age Distribution'!$U$11</f>
        <v>264.67615656277025</v>
      </c>
      <c r="R1806" s="83">
        <f t="shared" si="28"/>
        <v>1825</v>
      </c>
    </row>
    <row r="1807" spans="1:18" x14ac:dyDescent="0.3">
      <c r="A1807" s="53" t="s">
        <v>9084</v>
      </c>
      <c r="B1807" s="53" t="s">
        <v>9040</v>
      </c>
      <c r="C1807" s="53" t="s">
        <v>6502</v>
      </c>
      <c r="D1807" s="91" t="s">
        <v>2772</v>
      </c>
      <c r="E1807" s="92" t="s">
        <v>2771</v>
      </c>
      <c r="F1807" s="93" t="s">
        <v>18850</v>
      </c>
      <c r="G1807" s="93" t="s">
        <v>18851</v>
      </c>
      <c r="H1807" s="93" t="s">
        <v>18852</v>
      </c>
      <c r="I1807" s="93" t="s">
        <v>18853</v>
      </c>
      <c r="J1807" s="93" t="s">
        <v>18854</v>
      </c>
      <c r="K1807" s="94">
        <v>213676</v>
      </c>
      <c r="L1807" s="90">
        <f>K1807*'Age Distribution'!$U$6</f>
        <v>13320.115619169488</v>
      </c>
      <c r="M1807" s="90">
        <f>K1807*'Age Distribution'!$U$7</f>
        <v>41721.498052857889</v>
      </c>
      <c r="N1807" s="82">
        <f>K1807*'Age Distribution'!$U$8</f>
        <v>44515.916876332201</v>
      </c>
      <c r="O1807" s="82">
        <f>K1807*'Age Distribution'!$U$9</f>
        <v>41146.831228661911</v>
      </c>
      <c r="P1807" s="82">
        <f>K1807*'Age Distribution'!$U$10</f>
        <v>41982.628672454412</v>
      </c>
      <c r="Q1807" s="82">
        <f>K1807*'Age Distribution'!$U$11</f>
        <v>30989.009550524112</v>
      </c>
      <c r="R1807" s="83">
        <f t="shared" si="28"/>
        <v>213676.00000000003</v>
      </c>
    </row>
    <row r="1808" spans="1:18" x14ac:dyDescent="0.3">
      <c r="A1808" s="53" t="s">
        <v>9082</v>
      </c>
      <c r="B1808" s="53" t="s">
        <v>9040</v>
      </c>
      <c r="C1808" s="53" t="s">
        <v>6501</v>
      </c>
      <c r="D1808" s="91" t="s">
        <v>2770</v>
      </c>
      <c r="E1808" s="92" t="s">
        <v>2769</v>
      </c>
      <c r="F1808" s="93" t="s">
        <v>2769</v>
      </c>
      <c r="G1808" s="93" t="s">
        <v>18855</v>
      </c>
      <c r="H1808" s="93" t="s">
        <v>18856</v>
      </c>
      <c r="I1808" s="93" t="s">
        <v>18857</v>
      </c>
      <c r="J1808" s="93" t="s">
        <v>245</v>
      </c>
      <c r="K1808" s="94">
        <v>56395</v>
      </c>
      <c r="L1808" s="90">
        <f>K1808*'Age Distribution'!$U$6</f>
        <v>3515.5465299943057</v>
      </c>
      <c r="M1808" s="90">
        <f>K1808*'Age Distribution'!$U$7</f>
        <v>11011.456048835247</v>
      </c>
      <c r="N1808" s="82">
        <f>K1808*'Age Distribution'!$U$8</f>
        <v>11748.980382638922</v>
      </c>
      <c r="O1808" s="82">
        <f>K1808*'Age Distribution'!$U$9</f>
        <v>10859.785596606021</v>
      </c>
      <c r="P1808" s="82">
        <f>K1808*'Age Distribution'!$U$10</f>
        <v>11080.375634058417</v>
      </c>
      <c r="Q1808" s="82">
        <f>K1808*'Age Distribution'!$U$11</f>
        <v>8178.8558078670849</v>
      </c>
      <c r="R1808" s="83">
        <f t="shared" si="28"/>
        <v>56394.999999999993</v>
      </c>
    </row>
    <row r="1809" spans="1:18" x14ac:dyDescent="0.3">
      <c r="A1809" s="53" t="s">
        <v>9081</v>
      </c>
      <c r="B1809" s="53" t="s">
        <v>9040</v>
      </c>
      <c r="C1809" s="53" t="s">
        <v>6500</v>
      </c>
      <c r="D1809" s="91" t="s">
        <v>2768</v>
      </c>
      <c r="E1809" s="92" t="s">
        <v>2767</v>
      </c>
      <c r="F1809" s="93" t="s">
        <v>2767</v>
      </c>
      <c r="G1809" s="93" t="s">
        <v>18858</v>
      </c>
      <c r="H1809" s="93" t="s">
        <v>18859</v>
      </c>
      <c r="I1809" s="93" t="s">
        <v>18860</v>
      </c>
      <c r="J1809" s="93" t="s">
        <v>18861</v>
      </c>
      <c r="K1809" s="94">
        <v>29096</v>
      </c>
      <c r="L1809" s="90">
        <f>K1809*'Age Distribution'!$U$6</f>
        <v>1813.7838786543898</v>
      </c>
      <c r="M1809" s="90">
        <f>K1809*'Age Distribution'!$U$7</f>
        <v>5681.1654436902272</v>
      </c>
      <c r="N1809" s="82">
        <f>K1809*'Age Distribution'!$U$8</f>
        <v>6061.678042614808</v>
      </c>
      <c r="O1809" s="82">
        <f>K1809*'Age Distribution'!$U$9</f>
        <v>5602.9137639657565</v>
      </c>
      <c r="P1809" s="82">
        <f>K1809*'Age Distribution'!$U$10</f>
        <v>5716.7232812937973</v>
      </c>
      <c r="Q1809" s="82">
        <f>K1809*'Age Distribution'!$U$11</f>
        <v>4219.7355897810212</v>
      </c>
      <c r="R1809" s="83">
        <f t="shared" si="28"/>
        <v>29096</v>
      </c>
    </row>
    <row r="1810" spans="1:18" x14ac:dyDescent="0.3">
      <c r="A1810" s="53" t="s">
        <v>9080</v>
      </c>
      <c r="B1810" s="53" t="s">
        <v>9040</v>
      </c>
      <c r="C1810" s="53" t="s">
        <v>6499</v>
      </c>
      <c r="D1810" s="91" t="s">
        <v>2766</v>
      </c>
      <c r="E1810" s="92" t="s">
        <v>2765</v>
      </c>
      <c r="F1810" s="93" t="s">
        <v>2765</v>
      </c>
      <c r="G1810" s="93" t="s">
        <v>18862</v>
      </c>
      <c r="H1810" s="93" t="s">
        <v>18863</v>
      </c>
      <c r="I1810" s="93" t="s">
        <v>1021</v>
      </c>
      <c r="J1810" s="93" t="s">
        <v>18864</v>
      </c>
      <c r="K1810" s="94">
        <v>4468</v>
      </c>
      <c r="L1810" s="90">
        <f>K1810*'Age Distribution'!$U$6</f>
        <v>278.5257894496774</v>
      </c>
      <c r="M1810" s="90">
        <f>K1810*'Age Distribution'!$U$7</f>
        <v>872.40332700054773</v>
      </c>
      <c r="N1810" s="82">
        <f>K1810*'Age Distribution'!$U$8</f>
        <v>930.83508023106128</v>
      </c>
      <c r="O1810" s="82">
        <f>K1810*'Age Distribution'!$U$9</f>
        <v>860.38695000683936</v>
      </c>
      <c r="P1810" s="82">
        <f>K1810*'Age Distribution'!$U$10</f>
        <v>877.86361083381519</v>
      </c>
      <c r="Q1810" s="82">
        <f>K1810*'Age Distribution'!$U$11</f>
        <v>647.98524247805892</v>
      </c>
      <c r="R1810" s="83">
        <f t="shared" si="28"/>
        <v>4468</v>
      </c>
    </row>
    <row r="1811" spans="1:18" x14ac:dyDescent="0.3">
      <c r="A1811" s="53" t="s">
        <v>9079</v>
      </c>
      <c r="B1811" s="53" t="s">
        <v>9040</v>
      </c>
      <c r="C1811" s="53" t="s">
        <v>6498</v>
      </c>
      <c r="D1811" s="91" t="s">
        <v>2764</v>
      </c>
      <c r="E1811" s="92" t="s">
        <v>2763</v>
      </c>
      <c r="F1811" s="93" t="s">
        <v>2763</v>
      </c>
      <c r="G1811" s="93" t="s">
        <v>18865</v>
      </c>
      <c r="H1811" s="93" t="s">
        <v>18866</v>
      </c>
      <c r="I1811" s="93" t="s">
        <v>18867</v>
      </c>
      <c r="J1811" s="93" t="s">
        <v>18865</v>
      </c>
      <c r="K1811" s="95">
        <v>683</v>
      </c>
      <c r="L1811" s="90">
        <f>K1811*'Age Distribution'!$U$6</f>
        <v>42.576793687137346</v>
      </c>
      <c r="M1811" s="90">
        <f>K1811*'Age Distribution'!$U$7</f>
        <v>133.35977447210701</v>
      </c>
      <c r="N1811" s="82">
        <f>K1811*'Age Distribution'!$U$8</f>
        <v>142.29193370586725</v>
      </c>
      <c r="O1811" s="82">
        <f>K1811*'Age Distribution'!$U$9</f>
        <v>131.52289320829706</v>
      </c>
      <c r="P1811" s="82">
        <f>K1811*'Age Distribution'!$U$10</f>
        <v>134.19445975816825</v>
      </c>
      <c r="Q1811" s="82">
        <f>K1811*'Age Distribution'!$U$11</f>
        <v>99.054145168423062</v>
      </c>
      <c r="R1811" s="83">
        <f t="shared" si="28"/>
        <v>683</v>
      </c>
    </row>
    <row r="1812" spans="1:18" x14ac:dyDescent="0.3">
      <c r="A1812" s="53" t="s">
        <v>9078</v>
      </c>
      <c r="B1812" s="53" t="s">
        <v>9040</v>
      </c>
      <c r="C1812" s="53" t="s">
        <v>6497</v>
      </c>
      <c r="D1812" s="91" t="s">
        <v>2761</v>
      </c>
      <c r="E1812" s="92" t="s">
        <v>2760</v>
      </c>
      <c r="F1812" s="93" t="s">
        <v>2760</v>
      </c>
      <c r="G1812" s="93" t="s">
        <v>18868</v>
      </c>
      <c r="H1812" s="93" t="s">
        <v>18869</v>
      </c>
      <c r="I1812" s="93" t="s">
        <v>18870</v>
      </c>
      <c r="J1812" s="93" t="s">
        <v>18871</v>
      </c>
      <c r="K1812" s="94">
        <v>4560</v>
      </c>
      <c r="L1812" s="90">
        <f>K1812*'Age Distribution'!$U$6</f>
        <v>284.26087732554362</v>
      </c>
      <c r="M1812" s="90">
        <f>K1812*'Age Distribution'!$U$7</f>
        <v>890.36686909635125</v>
      </c>
      <c r="N1812" s="82">
        <f>K1812*'Age Distribution'!$U$8</f>
        <v>950.00178286786922</v>
      </c>
      <c r="O1812" s="82">
        <f>K1812*'Age Distribution'!$U$9</f>
        <v>878.10306446535083</v>
      </c>
      <c r="P1812" s="82">
        <f>K1812*'Age Distribution'!$U$10</f>
        <v>895.93958491544254</v>
      </c>
      <c r="Q1812" s="82">
        <f>K1812*'Age Distribution'!$U$11</f>
        <v>661.32782132944249</v>
      </c>
      <c r="R1812" s="83">
        <f t="shared" si="28"/>
        <v>4560</v>
      </c>
    </row>
    <row r="1813" spans="1:18" x14ac:dyDescent="0.3">
      <c r="A1813" s="53" t="s">
        <v>9077</v>
      </c>
      <c r="B1813" s="53" t="s">
        <v>9040</v>
      </c>
      <c r="C1813" s="53" t="s">
        <v>6496</v>
      </c>
      <c r="D1813" s="91" t="s">
        <v>2759</v>
      </c>
      <c r="E1813" s="92" t="s">
        <v>2758</v>
      </c>
      <c r="F1813" s="93" t="s">
        <v>2758</v>
      </c>
      <c r="G1813" s="93" t="s">
        <v>18872</v>
      </c>
      <c r="H1813" s="93" t="s">
        <v>18873</v>
      </c>
      <c r="I1813" s="93" t="s">
        <v>18874</v>
      </c>
      <c r="J1813" s="93" t="s">
        <v>18875</v>
      </c>
      <c r="K1813" s="94">
        <v>69999</v>
      </c>
      <c r="L1813" s="90">
        <f>K1813*'Age Distribution'!$U$6</f>
        <v>4363.5914806821775</v>
      </c>
      <c r="M1813" s="90">
        <f>K1813*'Age Distribution'!$U$7</f>
        <v>13667.717208306029</v>
      </c>
      <c r="N1813" s="82">
        <f>K1813*'Age Distribution'!$U$8</f>
        <v>14583.152368194731</v>
      </c>
      <c r="O1813" s="82">
        <f>K1813*'Age Distribution'!$U$9</f>
        <v>13479.459738927651</v>
      </c>
      <c r="P1813" s="82">
        <f>K1813*'Age Distribution'!$U$10</f>
        <v>13753.262062389487</v>
      </c>
      <c r="Q1813" s="82">
        <f>K1813*'Age Distribution'!$U$11</f>
        <v>10151.817141499921</v>
      </c>
      <c r="R1813" s="83">
        <f t="shared" si="28"/>
        <v>69999</v>
      </c>
    </row>
    <row r="1814" spans="1:18" x14ac:dyDescent="0.3">
      <c r="A1814" s="53" t="s">
        <v>9075</v>
      </c>
      <c r="B1814" s="53" t="s">
        <v>9040</v>
      </c>
      <c r="C1814" s="53" t="s">
        <v>6495</v>
      </c>
      <c r="D1814" s="91" t="s">
        <v>2757</v>
      </c>
      <c r="E1814" s="92" t="s">
        <v>2756</v>
      </c>
      <c r="F1814" s="93" t="s">
        <v>2756</v>
      </c>
      <c r="G1814" s="93" t="s">
        <v>12156</v>
      </c>
      <c r="H1814" s="93" t="s">
        <v>18876</v>
      </c>
      <c r="I1814" s="93" t="s">
        <v>18877</v>
      </c>
      <c r="J1814" s="93" t="s">
        <v>18878</v>
      </c>
      <c r="K1814" s="94">
        <v>19706</v>
      </c>
      <c r="L1814" s="90">
        <f>K1814*'Age Distribution'!$U$6</f>
        <v>1228.4308878458692</v>
      </c>
      <c r="M1814" s="90">
        <f>K1814*'Age Distribution'!$U$7</f>
        <v>3847.7126145641882</v>
      </c>
      <c r="N1814" s="82">
        <f>K1814*'Age Distribution'!$U$8</f>
        <v>4105.4243713145243</v>
      </c>
      <c r="O1814" s="82">
        <f>K1814*'Age Distribution'!$U$9</f>
        <v>3794.7146904285532</v>
      </c>
      <c r="P1814" s="82">
        <f>K1814*'Age Distribution'!$U$10</f>
        <v>3871.7950570929193</v>
      </c>
      <c r="Q1814" s="82">
        <f>K1814*'Age Distribution'!$U$11</f>
        <v>2857.9223787539458</v>
      </c>
      <c r="R1814" s="83">
        <f t="shared" si="28"/>
        <v>19706</v>
      </c>
    </row>
    <row r="1815" spans="1:18" x14ac:dyDescent="0.3">
      <c r="A1815" s="53" t="s">
        <v>9074</v>
      </c>
      <c r="B1815" s="53" t="s">
        <v>9040</v>
      </c>
      <c r="C1815" s="53" t="s">
        <v>9073</v>
      </c>
      <c r="D1815" s="91" t="s">
        <v>2755</v>
      </c>
      <c r="E1815" s="92" t="s">
        <v>2754</v>
      </c>
      <c r="F1815" s="93" t="s">
        <v>2754</v>
      </c>
      <c r="G1815" s="93" t="s">
        <v>18879</v>
      </c>
      <c r="H1815" s="93" t="s">
        <v>18880</v>
      </c>
      <c r="I1815" s="93" t="s">
        <v>18881</v>
      </c>
      <c r="J1815" s="93" t="s">
        <v>18882</v>
      </c>
      <c r="K1815" s="94">
        <v>17682</v>
      </c>
      <c r="L1815" s="90">
        <f>K1815*'Age Distribution'!$U$6</f>
        <v>1102.2589545768119</v>
      </c>
      <c r="M1815" s="90">
        <f>K1815*'Age Distribution'!$U$7</f>
        <v>3452.5146884565097</v>
      </c>
      <c r="N1815" s="82">
        <f>K1815*'Age Distribution'!$U$8</f>
        <v>3683.7569133047509</v>
      </c>
      <c r="O1815" s="82">
        <f>K1815*'Age Distribution'!$U$9</f>
        <v>3404.9601723413011</v>
      </c>
      <c r="P1815" s="82">
        <f>K1815*'Age Distribution'!$U$10</f>
        <v>3474.1236272971173</v>
      </c>
      <c r="Q1815" s="82">
        <f>K1815*'Age Distribution'!$U$11</f>
        <v>2564.385644023509</v>
      </c>
      <c r="R1815" s="83">
        <f t="shared" si="28"/>
        <v>17682</v>
      </c>
    </row>
    <row r="1816" spans="1:18" x14ac:dyDescent="0.3">
      <c r="A1816" s="53" t="s">
        <v>9071</v>
      </c>
      <c r="B1816" s="53" t="s">
        <v>9040</v>
      </c>
      <c r="C1816" s="53" t="s">
        <v>6494</v>
      </c>
      <c r="D1816" s="91" t="s">
        <v>2753</v>
      </c>
      <c r="E1816" s="92" t="s">
        <v>2752</v>
      </c>
      <c r="F1816" s="93" t="s">
        <v>2752</v>
      </c>
      <c r="G1816" s="93" t="s">
        <v>18883</v>
      </c>
      <c r="H1816" s="93" t="s">
        <v>18884</v>
      </c>
      <c r="I1816" s="93" t="s">
        <v>18885</v>
      </c>
      <c r="J1816" s="93" t="s">
        <v>18886</v>
      </c>
      <c r="K1816" s="94">
        <v>24673</v>
      </c>
      <c r="L1816" s="90">
        <f>K1816*'Age Distribution'!$U$6</f>
        <v>1538.0632952309513</v>
      </c>
      <c r="M1816" s="90">
        <f>K1816*'Age Distribution'!$U$7</f>
        <v>4817.5486318452358</v>
      </c>
      <c r="N1816" s="82">
        <f>K1816*'Age Distribution'!$U$8</f>
        <v>5140.2179799778369</v>
      </c>
      <c r="O1816" s="82">
        <f>K1816*'Age Distribution'!$U$9</f>
        <v>4751.1923047266673</v>
      </c>
      <c r="P1816" s="82">
        <f>K1816*'Age Distribution'!$U$10</f>
        <v>4847.7011795216476</v>
      </c>
      <c r="Q1816" s="82">
        <f>K1816*'Age Distribution'!$U$11</f>
        <v>3578.2766086976608</v>
      </c>
      <c r="R1816" s="83">
        <f t="shared" si="28"/>
        <v>24673</v>
      </c>
    </row>
    <row r="1817" spans="1:18" x14ac:dyDescent="0.3">
      <c r="A1817" s="53" t="s">
        <v>9069</v>
      </c>
      <c r="B1817" s="53" t="s">
        <v>9040</v>
      </c>
      <c r="C1817" s="53" t="s">
        <v>6493</v>
      </c>
      <c r="D1817" s="91" t="s">
        <v>2751</v>
      </c>
      <c r="E1817" s="92" t="s">
        <v>2750</v>
      </c>
      <c r="F1817" s="93" t="s">
        <v>18887</v>
      </c>
      <c r="G1817" s="93" t="s">
        <v>18888</v>
      </c>
      <c r="H1817" s="93" t="s">
        <v>18889</v>
      </c>
      <c r="I1817" s="93" t="s">
        <v>18890</v>
      </c>
      <c r="J1817" s="93" t="s">
        <v>18891</v>
      </c>
      <c r="K1817" s="94">
        <v>74098</v>
      </c>
      <c r="L1817" s="90">
        <f>K1817*'Age Distribution'!$U$6</f>
        <v>4619.1145807166959</v>
      </c>
      <c r="M1817" s="90">
        <f>K1817*'Age Distribution'!$U$7</f>
        <v>14468.071111031017</v>
      </c>
      <c r="N1817" s="82">
        <f>K1817*'Age Distribution'!$U$8</f>
        <v>15437.112304154249</v>
      </c>
      <c r="O1817" s="82">
        <f>K1817*'Age Distribution'!$U$9</f>
        <v>14268.78966463894</v>
      </c>
      <c r="P1817" s="82">
        <f>K1817*'Age Distribution'!$U$10</f>
        <v>14558.625298917646</v>
      </c>
      <c r="Q1817" s="82">
        <f>K1817*'Age Distribution'!$U$11</f>
        <v>10746.287040541452</v>
      </c>
      <c r="R1817" s="83">
        <f t="shared" si="28"/>
        <v>74098</v>
      </c>
    </row>
    <row r="1818" spans="1:18" x14ac:dyDescent="0.3">
      <c r="A1818" s="53" t="s">
        <v>9067</v>
      </c>
      <c r="B1818" s="53" t="s">
        <v>9040</v>
      </c>
      <c r="C1818" s="53" t="s">
        <v>6492</v>
      </c>
      <c r="D1818" s="91" t="s">
        <v>2749</v>
      </c>
      <c r="E1818" s="92" t="s">
        <v>2748</v>
      </c>
      <c r="F1818" s="93" t="s">
        <v>2748</v>
      </c>
      <c r="G1818" s="93" t="s">
        <v>16077</v>
      </c>
      <c r="H1818" s="93" t="s">
        <v>18892</v>
      </c>
      <c r="I1818" s="93" t="s">
        <v>18893</v>
      </c>
      <c r="J1818" s="93" t="s">
        <v>18894</v>
      </c>
      <c r="K1818" s="94">
        <v>4592</v>
      </c>
      <c r="L1818" s="90">
        <f>K1818*'Age Distribution'!$U$6</f>
        <v>286.25569049975797</v>
      </c>
      <c r="M1818" s="90">
        <f>K1818*'Age Distribution'!$U$7</f>
        <v>896.61505765141339</v>
      </c>
      <c r="N1818" s="82">
        <f>K1818*'Age Distribution'!$U$8</f>
        <v>956.66846204588933</v>
      </c>
      <c r="O1818" s="82">
        <f>K1818*'Age Distribution'!$U$9</f>
        <v>884.26519123352875</v>
      </c>
      <c r="P1818" s="82">
        <f>K1818*'Age Distribution'!$U$10</f>
        <v>902.22688024818251</v>
      </c>
      <c r="Q1818" s="82">
        <f>K1818*'Age Distribution'!$U$11</f>
        <v>665.96871832122804</v>
      </c>
      <c r="R1818" s="83">
        <f t="shared" si="28"/>
        <v>4592</v>
      </c>
    </row>
    <row r="1819" spans="1:18" x14ac:dyDescent="0.3">
      <c r="A1819" s="53" t="s">
        <v>9065</v>
      </c>
      <c r="B1819" s="53" t="s">
        <v>9040</v>
      </c>
      <c r="C1819" s="53" t="s">
        <v>6491</v>
      </c>
      <c r="D1819" s="91" t="s">
        <v>2747</v>
      </c>
      <c r="E1819" s="92" t="s">
        <v>2746</v>
      </c>
      <c r="F1819" s="93" t="s">
        <v>14046</v>
      </c>
      <c r="G1819" s="93" t="s">
        <v>18895</v>
      </c>
      <c r="H1819" s="93" t="s">
        <v>18896</v>
      </c>
      <c r="I1819" s="93" t="s">
        <v>18897</v>
      </c>
      <c r="J1819" s="93" t="s">
        <v>18898</v>
      </c>
      <c r="K1819" s="94">
        <v>65082</v>
      </c>
      <c r="L1819" s="90">
        <f>K1819*'Age Distribution'!$U$6</f>
        <v>4057.0759688818052</v>
      </c>
      <c r="M1819" s="90">
        <f>K1819*'Age Distribution'!$U$7</f>
        <v>12707.643985642266</v>
      </c>
      <c r="N1819" s="82">
        <f>K1819*'Age Distribution'!$U$8</f>
        <v>13558.775445747076</v>
      </c>
      <c r="O1819" s="82">
        <f>K1819*'Age Distribution'!$U$9</f>
        <v>12532.610447704816</v>
      </c>
      <c r="P1819" s="82">
        <f>K1819*'Age Distribution'!$U$10</f>
        <v>12787.179838918166</v>
      </c>
      <c r="Q1819" s="82">
        <f>K1819*'Age Distribution'!$U$11</f>
        <v>9438.714313105871</v>
      </c>
      <c r="R1819" s="83">
        <f t="shared" si="28"/>
        <v>65082</v>
      </c>
    </row>
    <row r="1820" spans="1:18" x14ac:dyDescent="0.3">
      <c r="A1820" s="53" t="s">
        <v>9063</v>
      </c>
      <c r="B1820" s="53" t="s">
        <v>9040</v>
      </c>
      <c r="C1820" s="53" t="s">
        <v>6490</v>
      </c>
      <c r="D1820" s="91" t="s">
        <v>2745</v>
      </c>
      <c r="E1820" s="92" t="s">
        <v>2744</v>
      </c>
      <c r="F1820" s="93" t="s">
        <v>2744</v>
      </c>
      <c r="G1820" s="93" t="s">
        <v>18899</v>
      </c>
      <c r="H1820" s="93" t="s">
        <v>16477</v>
      </c>
      <c r="I1820" s="93" t="s">
        <v>18900</v>
      </c>
      <c r="J1820" s="93" t="s">
        <v>18901</v>
      </c>
      <c r="K1820" s="94">
        <v>8501</v>
      </c>
      <c r="L1820" s="90">
        <f>K1820*'Age Distribution'!$U$6</f>
        <v>529.93458731237865</v>
      </c>
      <c r="M1820" s="90">
        <f>K1820*'Age Distribution'!$U$7</f>
        <v>1659.8703408307199</v>
      </c>
      <c r="N1820" s="82">
        <f>K1820*'Age Distribution'!$U$8</f>
        <v>1771.0449903859114</v>
      </c>
      <c r="O1820" s="82">
        <f>K1820*'Age Distribution'!$U$9</f>
        <v>1637.0074892587604</v>
      </c>
      <c r="P1820" s="82">
        <f>K1820*'Age Distribution'!$U$10</f>
        <v>1670.2593007381968</v>
      </c>
      <c r="Q1820" s="82">
        <f>K1820*'Age Distribution'!$U$11</f>
        <v>1232.8832914740328</v>
      </c>
      <c r="R1820" s="83">
        <f t="shared" si="28"/>
        <v>8501</v>
      </c>
    </row>
    <row r="1821" spans="1:18" x14ac:dyDescent="0.3">
      <c r="A1821" s="53" t="s">
        <v>9061</v>
      </c>
      <c r="B1821" s="53" t="s">
        <v>9040</v>
      </c>
      <c r="C1821" s="53" t="s">
        <v>6489</v>
      </c>
      <c r="D1821" s="91" t="s">
        <v>2743</v>
      </c>
      <c r="E1821" s="92" t="s">
        <v>2742</v>
      </c>
      <c r="F1821" s="93" t="s">
        <v>18902</v>
      </c>
      <c r="G1821" s="93" t="s">
        <v>18903</v>
      </c>
      <c r="H1821" s="93" t="s">
        <v>18904</v>
      </c>
      <c r="I1821" s="93" t="s">
        <v>18905</v>
      </c>
      <c r="J1821" s="93" t="s">
        <v>18906</v>
      </c>
      <c r="K1821" s="94">
        <v>39777</v>
      </c>
      <c r="L1821" s="90">
        <f>K1821*'Age Distribution'!$U$6</f>
        <v>2479.6151134601205</v>
      </c>
      <c r="M1821" s="90">
        <f>K1821*'Age Distribution'!$U$7</f>
        <v>7766.6936298345536</v>
      </c>
      <c r="N1821" s="82">
        <f>K1821*'Age Distribution'!$U$8</f>
        <v>8286.8905520033404</v>
      </c>
      <c r="O1821" s="82">
        <f>K1821*'Age Distribution'!$U$9</f>
        <v>7659.7161393066363</v>
      </c>
      <c r="P1821" s="82">
        <f>K1821*'Age Distribution'!$U$10</f>
        <v>7815.304576574903</v>
      </c>
      <c r="Q1821" s="82">
        <f>K1821*'Age Distribution'!$U$11</f>
        <v>5768.7799888204454</v>
      </c>
      <c r="R1821" s="83">
        <f t="shared" si="28"/>
        <v>39777</v>
      </c>
    </row>
    <row r="1822" spans="1:18" x14ac:dyDescent="0.3">
      <c r="A1822" s="53" t="s">
        <v>9059</v>
      </c>
      <c r="B1822" s="53" t="s">
        <v>9040</v>
      </c>
      <c r="C1822" s="53" t="s">
        <v>6488</v>
      </c>
      <c r="D1822" s="91" t="s">
        <v>2741</v>
      </c>
      <c r="E1822" s="92" t="s">
        <v>2740</v>
      </c>
      <c r="F1822" s="93" t="s">
        <v>2740</v>
      </c>
      <c r="G1822" s="93" t="s">
        <v>18907</v>
      </c>
      <c r="H1822" s="93" t="s">
        <v>18908</v>
      </c>
      <c r="I1822" s="93" t="s">
        <v>18909</v>
      </c>
      <c r="J1822" s="93" t="s">
        <v>18910</v>
      </c>
      <c r="K1822" s="94">
        <v>19536</v>
      </c>
      <c r="L1822" s="90">
        <f>K1822*'Age Distribution'!$U$6</f>
        <v>1217.8334428578553</v>
      </c>
      <c r="M1822" s="90">
        <f>K1822*'Age Distribution'!$U$7</f>
        <v>3814.519112865421</v>
      </c>
      <c r="N1822" s="82">
        <f>K1822*'Age Distribution'!$U$8</f>
        <v>4070.0076381812924</v>
      </c>
      <c r="O1822" s="82">
        <f>K1822*'Age Distribution'!$U$9</f>
        <v>3761.9783919726083</v>
      </c>
      <c r="P1822" s="82">
        <f>K1822*'Age Distribution'!$U$10</f>
        <v>3838.393800637738</v>
      </c>
      <c r="Q1822" s="82">
        <f>K1822*'Age Distribution'!$U$11</f>
        <v>2833.2676134850849</v>
      </c>
      <c r="R1822" s="83">
        <f t="shared" si="28"/>
        <v>19536</v>
      </c>
    </row>
    <row r="1823" spans="1:18" x14ac:dyDescent="0.3">
      <c r="A1823" s="53" t="s">
        <v>9057</v>
      </c>
      <c r="B1823" s="53" t="s">
        <v>9040</v>
      </c>
      <c r="C1823" s="53" t="s">
        <v>6487</v>
      </c>
      <c r="D1823" s="91" t="s">
        <v>2739</v>
      </c>
      <c r="E1823" s="92" t="s">
        <v>2738</v>
      </c>
      <c r="F1823" s="93" t="s">
        <v>18911</v>
      </c>
      <c r="G1823" s="93" t="s">
        <v>18912</v>
      </c>
      <c r="H1823" s="93" t="s">
        <v>18913</v>
      </c>
      <c r="I1823" s="93" t="s">
        <v>18914</v>
      </c>
      <c r="J1823" s="93" t="s">
        <v>18915</v>
      </c>
      <c r="K1823" s="94">
        <v>137608</v>
      </c>
      <c r="L1823" s="90">
        <f>K1823*'Age Distribution'!$U$6</f>
        <v>8578.1953524152214</v>
      </c>
      <c r="M1823" s="90">
        <f>K1823*'Age Distribution'!$U$7</f>
        <v>26868.772833905856</v>
      </c>
      <c r="N1823" s="82">
        <f>K1823*'Age Distribution'!$U$8</f>
        <v>28668.387135281086</v>
      </c>
      <c r="O1823" s="82">
        <f>K1823*'Age Distribution'!$U$9</f>
        <v>26498.685634857018</v>
      </c>
      <c r="P1823" s="82">
        <f>K1823*'Age Distribution'!$U$10</f>
        <v>27036.94175461496</v>
      </c>
      <c r="Q1823" s="82">
        <f>K1823*'Age Distribution'!$U$11</f>
        <v>19957.017288925857</v>
      </c>
      <c r="R1823" s="83">
        <f t="shared" si="28"/>
        <v>137608</v>
      </c>
    </row>
    <row r="1824" spans="1:18" x14ac:dyDescent="0.3">
      <c r="A1824" s="53" t="s">
        <v>9055</v>
      </c>
      <c r="B1824" s="53" t="s">
        <v>9040</v>
      </c>
      <c r="C1824" s="53" t="s">
        <v>6486</v>
      </c>
      <c r="D1824" s="91" t="s">
        <v>2737</v>
      </c>
      <c r="E1824" s="92" t="s">
        <v>2736</v>
      </c>
      <c r="F1824" s="93" t="s">
        <v>18916</v>
      </c>
      <c r="G1824" s="93" t="s">
        <v>18917</v>
      </c>
      <c r="H1824" s="93" t="s">
        <v>18918</v>
      </c>
      <c r="I1824" s="93" t="s">
        <v>18919</v>
      </c>
      <c r="J1824" s="93" t="s">
        <v>18920</v>
      </c>
      <c r="K1824" s="94">
        <v>123785</v>
      </c>
      <c r="L1824" s="90">
        <f>K1824*'Age Distribution'!$U$6</f>
        <v>7716.4983990663204</v>
      </c>
      <c r="M1824" s="90">
        <f>K1824*'Age Distribution'!$U$7</f>
        <v>24169.750634011369</v>
      </c>
      <c r="N1824" s="82">
        <f>K1824*'Age Distribution'!$U$8</f>
        <v>25788.590064100699</v>
      </c>
      <c r="O1824" s="82">
        <f>K1824*'Age Distribution'!$U$9</f>
        <v>23836.839437465671</v>
      </c>
      <c r="P1824" s="82">
        <f>K1824*'Age Distribution'!$U$10</f>
        <v>24321.026648850453</v>
      </c>
      <c r="Q1824" s="82">
        <f>K1824*'Age Distribution'!$U$11</f>
        <v>17952.294816505488</v>
      </c>
      <c r="R1824" s="83">
        <f t="shared" si="28"/>
        <v>123785</v>
      </c>
    </row>
    <row r="1825" spans="1:18" x14ac:dyDescent="0.3">
      <c r="A1825" s="53" t="s">
        <v>9054</v>
      </c>
      <c r="B1825" s="53" t="s">
        <v>9040</v>
      </c>
      <c r="C1825" s="53" t="s">
        <v>6485</v>
      </c>
      <c r="D1825" s="91" t="s">
        <v>2735</v>
      </c>
      <c r="E1825" s="92" t="s">
        <v>2734</v>
      </c>
      <c r="F1825" s="93" t="s">
        <v>2734</v>
      </c>
      <c r="G1825" s="93" t="s">
        <v>18921</v>
      </c>
      <c r="H1825" s="93" t="s">
        <v>18922</v>
      </c>
      <c r="I1825" s="93" t="s">
        <v>18923</v>
      </c>
      <c r="J1825" s="93" t="s">
        <v>18924</v>
      </c>
      <c r="K1825" s="94">
        <v>28239</v>
      </c>
      <c r="L1825" s="90">
        <f>K1825*'Age Distribution'!$U$6</f>
        <v>1760.360288332462</v>
      </c>
      <c r="M1825" s="90">
        <f>K1825*'Age Distribution'!$U$7</f>
        <v>5513.8311439499703</v>
      </c>
      <c r="N1825" s="82">
        <f>K1825*'Age Distribution'!$U$8</f>
        <v>5883.1360408784558</v>
      </c>
      <c r="O1825" s="82">
        <f>K1825*'Age Distribution'!$U$9</f>
        <v>5437.8843064554922</v>
      </c>
      <c r="P1825" s="82">
        <f>K1825*'Age Distribution'!$U$10</f>
        <v>5548.3416531638559</v>
      </c>
      <c r="Q1825" s="82">
        <f>K1825*'Age Distribution'!$U$11</f>
        <v>4095.4465672197643</v>
      </c>
      <c r="R1825" s="83">
        <f t="shared" si="28"/>
        <v>28239.000000000004</v>
      </c>
    </row>
    <row r="1826" spans="1:18" x14ac:dyDescent="0.3">
      <c r="A1826" s="53" t="s">
        <v>9052</v>
      </c>
      <c r="B1826" s="53" t="s">
        <v>9040</v>
      </c>
      <c r="C1826" s="53" t="s">
        <v>6484</v>
      </c>
      <c r="D1826" s="91" t="s">
        <v>2733</v>
      </c>
      <c r="E1826" s="92" t="s">
        <v>2732</v>
      </c>
      <c r="F1826" s="93" t="s">
        <v>18925</v>
      </c>
      <c r="G1826" s="93" t="s">
        <v>18926</v>
      </c>
      <c r="H1826" s="93" t="s">
        <v>18927</v>
      </c>
      <c r="I1826" s="93" t="s">
        <v>18928</v>
      </c>
      <c r="J1826" s="93" t="s">
        <v>18929</v>
      </c>
      <c r="K1826" s="94">
        <v>148164</v>
      </c>
      <c r="L1826" s="90">
        <f>K1826*'Age Distribution'!$U$6</f>
        <v>9236.2343482591768</v>
      </c>
      <c r="M1826" s="90">
        <f>K1826*'Age Distribution'!$U$7</f>
        <v>28929.894033506971</v>
      </c>
      <c r="N1826" s="82">
        <f>K1826*'Age Distribution'!$U$8</f>
        <v>30867.557929130478</v>
      </c>
      <c r="O1826" s="82">
        <f>K1826*'Age Distribution'!$U$9</f>
        <v>28531.417202509703</v>
      </c>
      <c r="P1826" s="82">
        <f>K1826*'Age Distribution'!$U$10</f>
        <v>29110.963302502551</v>
      </c>
      <c r="Q1826" s="82">
        <f>K1826*'Age Distribution'!$U$11</f>
        <v>21487.933184091122</v>
      </c>
      <c r="R1826" s="83">
        <f t="shared" si="28"/>
        <v>148164</v>
      </c>
    </row>
    <row r="1827" spans="1:18" x14ac:dyDescent="0.3">
      <c r="A1827" s="53" t="s">
        <v>9050</v>
      </c>
      <c r="B1827" s="53" t="s">
        <v>9040</v>
      </c>
      <c r="C1827" s="53" t="s">
        <v>6483</v>
      </c>
      <c r="D1827" s="91" t="s">
        <v>2731</v>
      </c>
      <c r="E1827" s="92" t="s">
        <v>2730</v>
      </c>
      <c r="F1827" s="93" t="s">
        <v>2730</v>
      </c>
      <c r="G1827" s="93" t="s">
        <v>18930</v>
      </c>
      <c r="H1827" s="93" t="s">
        <v>18931</v>
      </c>
      <c r="I1827" s="93" t="s">
        <v>13185</v>
      </c>
      <c r="J1827" s="93" t="s">
        <v>18932</v>
      </c>
      <c r="K1827" s="94">
        <v>11325</v>
      </c>
      <c r="L1827" s="90">
        <f>K1827*'Age Distribution'!$U$6</f>
        <v>705.97684993679422</v>
      </c>
      <c r="M1827" s="90">
        <f>K1827*'Age Distribution'!$U$7</f>
        <v>2211.2729808149516</v>
      </c>
      <c r="N1827" s="82">
        <f>K1827*'Age Distribution'!$U$8</f>
        <v>2359.3794278461883</v>
      </c>
      <c r="O1827" s="82">
        <f>K1827*'Age Distribution'!$U$9</f>
        <v>2180.8151765504604</v>
      </c>
      <c r="P1827" s="82">
        <f>K1827*'Age Distribution'!$U$10</f>
        <v>2225.113113852497</v>
      </c>
      <c r="Q1827" s="82">
        <f>K1827*'Age Distribution'!$U$11</f>
        <v>1642.4424509991086</v>
      </c>
      <c r="R1827" s="83">
        <f t="shared" si="28"/>
        <v>11325</v>
      </c>
    </row>
    <row r="1828" spans="1:18" x14ac:dyDescent="0.3">
      <c r="A1828" s="53" t="s">
        <v>9048</v>
      </c>
      <c r="B1828" s="53" t="s">
        <v>9040</v>
      </c>
      <c r="C1828" s="53" t="s">
        <v>6482</v>
      </c>
      <c r="D1828" s="91" t="s">
        <v>2729</v>
      </c>
      <c r="E1828" s="92" t="s">
        <v>1149</v>
      </c>
      <c r="F1828" s="93" t="s">
        <v>2728</v>
      </c>
      <c r="G1828" s="93" t="s">
        <v>18933</v>
      </c>
      <c r="H1828" s="93" t="s">
        <v>18934</v>
      </c>
      <c r="I1828" s="93" t="s">
        <v>18935</v>
      </c>
      <c r="J1828" s="93" t="s">
        <v>15290</v>
      </c>
      <c r="K1828" s="94">
        <v>17310</v>
      </c>
      <c r="L1828" s="90">
        <f>K1828*'Age Distribution'!$U$6</f>
        <v>1079.0692514265702</v>
      </c>
      <c r="M1828" s="90">
        <f>K1828*'Age Distribution'!$U$7</f>
        <v>3379.8794965039124</v>
      </c>
      <c r="N1828" s="82">
        <f>K1828*'Age Distribution'!$U$8</f>
        <v>3606.2567678602668</v>
      </c>
      <c r="O1828" s="82">
        <f>K1828*'Age Distribution'!$U$9</f>
        <v>3333.3254486612332</v>
      </c>
      <c r="P1828" s="82">
        <f>K1828*'Age Distribution'!$U$10</f>
        <v>3401.0338190540156</v>
      </c>
      <c r="Q1828" s="82">
        <f>K1828*'Age Distribution'!$U$11</f>
        <v>2510.4352164940019</v>
      </c>
      <c r="R1828" s="83">
        <f t="shared" si="28"/>
        <v>17310</v>
      </c>
    </row>
    <row r="1829" spans="1:18" x14ac:dyDescent="0.3">
      <c r="A1829" s="53" t="s">
        <v>9046</v>
      </c>
      <c r="B1829" s="53" t="s">
        <v>9040</v>
      </c>
      <c r="C1829" s="53" t="s">
        <v>6481</v>
      </c>
      <c r="D1829" s="91" t="s">
        <v>2726</v>
      </c>
      <c r="E1829" s="92" t="s">
        <v>2725</v>
      </c>
      <c r="F1829" s="93" t="s">
        <v>18936</v>
      </c>
      <c r="G1829" s="93" t="s">
        <v>18937</v>
      </c>
      <c r="H1829" s="93" t="s">
        <v>18938</v>
      </c>
      <c r="I1829" s="93" t="s">
        <v>14056</v>
      </c>
      <c r="J1829" s="93" t="s">
        <v>18939</v>
      </c>
      <c r="K1829" s="94">
        <v>33084</v>
      </c>
      <c r="L1829" s="90">
        <f>K1829*'Age Distribution'!$U$6</f>
        <v>2062.3874704908521</v>
      </c>
      <c r="M1829" s="90">
        <f>K1829*'Age Distribution'!$U$7</f>
        <v>6459.8459423648437</v>
      </c>
      <c r="N1829" s="82">
        <f>K1829*'Age Distribution'!$U$8</f>
        <v>6892.5129351755668</v>
      </c>
      <c r="O1829" s="82">
        <f>K1829*'Age Distribution'!$U$9</f>
        <v>6370.8688124499267</v>
      </c>
      <c r="P1829" s="82">
        <f>K1829*'Age Distribution'!$U$10</f>
        <v>6500.2774621365133</v>
      </c>
      <c r="Q1829" s="82">
        <f>K1829*'Age Distribution'!$U$11</f>
        <v>4798.1073773822964</v>
      </c>
      <c r="R1829" s="83">
        <f t="shared" si="28"/>
        <v>33084</v>
      </c>
    </row>
    <row r="1830" spans="1:18" x14ac:dyDescent="0.3">
      <c r="A1830" s="53" t="s">
        <v>9044</v>
      </c>
      <c r="B1830" s="53" t="s">
        <v>9040</v>
      </c>
      <c r="C1830" s="53" t="s">
        <v>6480</v>
      </c>
      <c r="D1830" s="91" t="s">
        <v>2724</v>
      </c>
      <c r="E1830" s="92" t="s">
        <v>2723</v>
      </c>
      <c r="F1830" s="93" t="s">
        <v>2723</v>
      </c>
      <c r="G1830" s="93" t="s">
        <v>18940</v>
      </c>
      <c r="H1830" s="93" t="s">
        <v>18941</v>
      </c>
      <c r="I1830" s="93" t="s">
        <v>18942</v>
      </c>
      <c r="J1830" s="93" t="s">
        <v>18943</v>
      </c>
      <c r="K1830" s="94">
        <v>15611</v>
      </c>
      <c r="L1830" s="90">
        <f>K1830*'Age Distribution'!$U$6</f>
        <v>973.15713945812763</v>
      </c>
      <c r="M1830" s="90">
        <f>K1830*'Age Distribution'!$U$7</f>
        <v>3048.1397354085834</v>
      </c>
      <c r="N1830" s="82">
        <f>K1830*'Age Distribution'!$U$8</f>
        <v>3252.2977702522603</v>
      </c>
      <c r="O1830" s="82">
        <f>K1830*'Age Distribution'!$U$9</f>
        <v>3006.1550305632877</v>
      </c>
      <c r="P1830" s="82">
        <f>K1830*'Age Distribution'!$U$10</f>
        <v>3067.2177324813538</v>
      </c>
      <c r="Q1830" s="82">
        <f>K1830*'Age Distribution'!$U$11</f>
        <v>2264.0325918363874</v>
      </c>
      <c r="R1830" s="83">
        <f t="shared" si="28"/>
        <v>15610.999999999998</v>
      </c>
    </row>
    <row r="1831" spans="1:18" x14ac:dyDescent="0.3">
      <c r="A1831" s="53" t="s">
        <v>9042</v>
      </c>
      <c r="B1831" s="53" t="s">
        <v>9040</v>
      </c>
      <c r="C1831" s="53" t="s">
        <v>6479</v>
      </c>
      <c r="D1831" s="91" t="s">
        <v>2722</v>
      </c>
      <c r="E1831" s="92" t="s">
        <v>2721</v>
      </c>
      <c r="F1831" s="93" t="s">
        <v>18944</v>
      </c>
      <c r="G1831" s="93" t="s">
        <v>17233</v>
      </c>
      <c r="H1831" s="93" t="s">
        <v>18945</v>
      </c>
      <c r="I1831" s="93" t="s">
        <v>18946</v>
      </c>
      <c r="J1831" s="93" t="s">
        <v>18947</v>
      </c>
      <c r="K1831" s="94">
        <v>4297</v>
      </c>
      <c r="L1831" s="90">
        <f>K1831*'Age Distribution'!$U$6</f>
        <v>267.86600654996954</v>
      </c>
      <c r="M1831" s="90">
        <f>K1831*'Age Distribution'!$U$7</f>
        <v>839.01456940943456</v>
      </c>
      <c r="N1831" s="82">
        <f>K1831*'Age Distribution'!$U$8</f>
        <v>895.21001337351629</v>
      </c>
      <c r="O1831" s="82">
        <f>K1831*'Age Distribution'!$U$9</f>
        <v>827.45808508938876</v>
      </c>
      <c r="P1831" s="82">
        <f>K1831*'Age Distribution'!$U$10</f>
        <v>844.26587639948616</v>
      </c>
      <c r="Q1831" s="82">
        <f>K1831*'Age Distribution'!$U$11</f>
        <v>623.18544917820486</v>
      </c>
      <c r="R1831" s="83">
        <f t="shared" si="28"/>
        <v>4297</v>
      </c>
    </row>
    <row r="1832" spans="1:18" x14ac:dyDescent="0.3">
      <c r="A1832" s="53" t="s">
        <v>9041</v>
      </c>
      <c r="B1832" s="53" t="s">
        <v>9040</v>
      </c>
      <c r="C1832" s="53" t="s">
        <v>6478</v>
      </c>
      <c r="D1832" s="91" t="s">
        <v>2720</v>
      </c>
      <c r="E1832" s="92" t="s">
        <v>2719</v>
      </c>
      <c r="F1832" s="93" t="s">
        <v>18948</v>
      </c>
      <c r="G1832" s="93" t="s">
        <v>18693</v>
      </c>
      <c r="H1832" s="93" t="s">
        <v>18949</v>
      </c>
      <c r="I1832" s="93" t="s">
        <v>17796</v>
      </c>
      <c r="J1832" s="93" t="s">
        <v>18950</v>
      </c>
      <c r="K1832" s="94">
        <v>75817</v>
      </c>
      <c r="L1832" s="90">
        <f>K1832*'Age Distribution'!$U$6</f>
        <v>4726.2734509190223</v>
      </c>
      <c r="M1832" s="90">
        <f>K1832*'Age Distribution'!$U$7</f>
        <v>14803.71598997326</v>
      </c>
      <c r="N1832" s="82">
        <f>K1832*'Age Distribution'!$U$8</f>
        <v>15795.237976248518</v>
      </c>
      <c r="O1832" s="82">
        <f>K1832*'Age Distribution'!$U$9</f>
        <v>14599.811411966997</v>
      </c>
      <c r="P1832" s="82">
        <f>K1832*'Age Distribution'!$U$10</f>
        <v>14896.370945073269</v>
      </c>
      <c r="Q1832" s="82">
        <f>K1832*'Age Distribution'!$U$11</f>
        <v>10995.590225818934</v>
      </c>
      <c r="R1832" s="83">
        <f t="shared" si="28"/>
        <v>75817</v>
      </c>
    </row>
    <row r="1833" spans="1:18" x14ac:dyDescent="0.3">
      <c r="A1833" s="53" t="s">
        <v>9037</v>
      </c>
      <c r="B1833" s="53" t="s">
        <v>8942</v>
      </c>
      <c r="C1833" s="53" t="s">
        <v>6508</v>
      </c>
      <c r="D1833" s="91" t="s">
        <v>2718</v>
      </c>
      <c r="E1833" s="92" t="s">
        <v>2717</v>
      </c>
      <c r="F1833" s="93" t="s">
        <v>18951</v>
      </c>
      <c r="G1833" s="93" t="s">
        <v>18952</v>
      </c>
      <c r="H1833" s="93" t="s">
        <v>18953</v>
      </c>
      <c r="I1833" s="93" t="s">
        <v>18954</v>
      </c>
      <c r="J1833" s="93" t="s">
        <v>18955</v>
      </c>
      <c r="K1833" s="94">
        <v>308171</v>
      </c>
      <c r="L1833" s="90">
        <f>K1833*'Age Distribution'!$U$6</f>
        <v>19210.736584712744</v>
      </c>
      <c r="M1833" s="90">
        <f>K1833*'Age Distribution'!$U$7</f>
        <v>60172.203600063964</v>
      </c>
      <c r="N1833" s="82">
        <f>K1833*'Age Distribution'!$U$8</f>
        <v>64202.412155301347</v>
      </c>
      <c r="O1833" s="82">
        <f>K1833*'Age Distribution'!$U$9</f>
        <v>59343.399008629742</v>
      </c>
      <c r="P1833" s="82">
        <f>K1833*'Age Distribution'!$U$10</f>
        <v>60548.815312056329</v>
      </c>
      <c r="Q1833" s="82">
        <f>K1833*'Age Distribution'!$U$11</f>
        <v>44693.433339235875</v>
      </c>
      <c r="R1833" s="83">
        <f t="shared" si="28"/>
        <v>308171</v>
      </c>
    </row>
    <row r="1834" spans="1:18" x14ac:dyDescent="0.3">
      <c r="A1834" s="53" t="s">
        <v>9036</v>
      </c>
      <c r="B1834" s="53" t="s">
        <v>8942</v>
      </c>
      <c r="C1834" s="53" t="s">
        <v>6507</v>
      </c>
      <c r="D1834" s="91" t="s">
        <v>2716</v>
      </c>
      <c r="E1834" s="92" t="s">
        <v>2715</v>
      </c>
      <c r="F1834" s="93" t="s">
        <v>2715</v>
      </c>
      <c r="G1834" s="93" t="s">
        <v>18956</v>
      </c>
      <c r="H1834" s="93" t="s">
        <v>18957</v>
      </c>
      <c r="I1834" s="93" t="s">
        <v>18958</v>
      </c>
      <c r="J1834" s="93" t="s">
        <v>18959</v>
      </c>
      <c r="K1834" s="94">
        <v>47736</v>
      </c>
      <c r="L1834" s="90">
        <f>K1834*'Age Distribution'!$U$6</f>
        <v>2975.7625526342435</v>
      </c>
      <c r="M1834" s="90">
        <f>K1834*'Age Distribution'!$U$7</f>
        <v>9320.7352770139096</v>
      </c>
      <c r="N1834" s="82">
        <f>K1834*'Age Distribution'!$U$8</f>
        <v>9945.0186638115356</v>
      </c>
      <c r="O1834" s="82">
        <f>K1834*'Age Distribution'!$U$9</f>
        <v>9192.3526064293837</v>
      </c>
      <c r="P1834" s="82">
        <f>K1834*'Age Distribution'!$U$10</f>
        <v>9379.0728126148169</v>
      </c>
      <c r="Q1834" s="82">
        <f>K1834*'Age Distribution'!$U$11</f>
        <v>6923.0580874961106</v>
      </c>
      <c r="R1834" s="83">
        <f t="shared" si="28"/>
        <v>47736</v>
      </c>
    </row>
    <row r="1835" spans="1:18" x14ac:dyDescent="0.3">
      <c r="A1835" s="53" t="s">
        <v>9034</v>
      </c>
      <c r="B1835" s="53" t="s">
        <v>8942</v>
      </c>
      <c r="C1835" s="53" t="s">
        <v>6506</v>
      </c>
      <c r="D1835" s="91" t="s">
        <v>2714</v>
      </c>
      <c r="E1835" s="92" t="s">
        <v>2713</v>
      </c>
      <c r="F1835" s="93" t="s">
        <v>2713</v>
      </c>
      <c r="G1835" s="93" t="s">
        <v>18960</v>
      </c>
      <c r="H1835" s="93" t="s">
        <v>18961</v>
      </c>
      <c r="I1835" s="93" t="s">
        <v>18962</v>
      </c>
      <c r="J1835" s="93" t="s">
        <v>18963</v>
      </c>
      <c r="K1835" s="94">
        <v>1438159</v>
      </c>
      <c r="L1835" s="90">
        <f>K1835*'Age Distribution'!$U$6</f>
        <v>89651.828744216342</v>
      </c>
      <c r="M1835" s="90">
        <f>K1835*'Age Distribution'!$U$7</f>
        <v>280809.01887998672</v>
      </c>
      <c r="N1835" s="82">
        <f>K1835*'Age Distribution'!$U$8</f>
        <v>299617.02062444558</v>
      </c>
      <c r="O1835" s="82">
        <f>K1835*'Age Distribution'!$U$9</f>
        <v>276941.18971237377</v>
      </c>
      <c r="P1835" s="82">
        <f>K1835*'Age Distribution'!$U$10</f>
        <v>282566.57401368598</v>
      </c>
      <c r="Q1835" s="82">
        <f>K1835*'Age Distribution'!$U$11</f>
        <v>208573.36802529157</v>
      </c>
      <c r="R1835" s="83">
        <f t="shared" si="28"/>
        <v>1438159</v>
      </c>
    </row>
    <row r="1836" spans="1:18" x14ac:dyDescent="0.3">
      <c r="A1836" s="53" t="s">
        <v>9032</v>
      </c>
      <c r="B1836" s="53" t="s">
        <v>8942</v>
      </c>
      <c r="C1836" s="53" t="s">
        <v>6505</v>
      </c>
      <c r="D1836" s="91" t="s">
        <v>2712</v>
      </c>
      <c r="E1836" s="92" t="s">
        <v>2711</v>
      </c>
      <c r="F1836" s="93" t="s">
        <v>2711</v>
      </c>
      <c r="G1836" s="93" t="s">
        <v>18964</v>
      </c>
      <c r="H1836" s="93" t="s">
        <v>18965</v>
      </c>
      <c r="I1836" s="93" t="s">
        <v>18966</v>
      </c>
      <c r="J1836" s="93" t="s">
        <v>18967</v>
      </c>
      <c r="K1836" s="94">
        <v>197349</v>
      </c>
      <c r="L1836" s="90">
        <f>K1836*'Age Distribution'!$U$6</f>
        <v>12302.324534938314</v>
      </c>
      <c r="M1836" s="90">
        <f>K1836*'Age Distribution'!$U$7</f>
        <v>38533.555098529789</v>
      </c>
      <c r="N1836" s="82">
        <f>K1836*'Age Distribution'!$U$8</f>
        <v>41114.452159471737</v>
      </c>
      <c r="O1836" s="82">
        <f>K1836*'Age Distribution'!$U$9</f>
        <v>38002.798611660641</v>
      </c>
      <c r="P1836" s="82">
        <f>K1836*'Age Distribution'!$U$10</f>
        <v>38774.732706903</v>
      </c>
      <c r="Q1836" s="82">
        <f>K1836*'Age Distribution'!$U$11</f>
        <v>28621.13688849652</v>
      </c>
      <c r="R1836" s="83">
        <f t="shared" si="28"/>
        <v>197349</v>
      </c>
    </row>
    <row r="1837" spans="1:18" x14ac:dyDescent="0.3">
      <c r="A1837" s="53" t="s">
        <v>9030</v>
      </c>
      <c r="B1837" s="53" t="s">
        <v>8942</v>
      </c>
      <c r="C1837" s="53" t="s">
        <v>6504</v>
      </c>
      <c r="D1837" s="91" t="s">
        <v>2710</v>
      </c>
      <c r="E1837" s="92" t="s">
        <v>2709</v>
      </c>
      <c r="F1837" s="93" t="s">
        <v>2709</v>
      </c>
      <c r="G1837" s="93" t="s">
        <v>18968</v>
      </c>
      <c r="H1837" s="93" t="s">
        <v>18969</v>
      </c>
      <c r="I1837" s="93" t="s">
        <v>18970</v>
      </c>
      <c r="J1837" s="93" t="s">
        <v>18971</v>
      </c>
      <c r="K1837" s="94">
        <v>78600</v>
      </c>
      <c r="L1837" s="90">
        <f>K1837*'Age Distribution'!$U$6</f>
        <v>4899.7598591639762</v>
      </c>
      <c r="M1837" s="90">
        <f>K1837*'Age Distribution'!$U$7</f>
        <v>15347.113138371318</v>
      </c>
      <c r="N1837" s="82">
        <f>K1837*'Age Distribution'!$U$8</f>
        <v>16375.030731011957</v>
      </c>
      <c r="O1837" s="82">
        <f>K1837*'Age Distribution'!$U$9</f>
        <v>15135.723874336969</v>
      </c>
      <c r="P1837" s="82">
        <f>K1837*'Age Distribution'!$U$10</f>
        <v>15443.169161042497</v>
      </c>
      <c r="Q1837" s="82">
        <f>K1837*'Age Distribution'!$U$11</f>
        <v>11399.203236073285</v>
      </c>
      <c r="R1837" s="83">
        <f t="shared" si="28"/>
        <v>78600</v>
      </c>
    </row>
    <row r="1838" spans="1:18" x14ac:dyDescent="0.3">
      <c r="A1838" s="53" t="s">
        <v>9028</v>
      </c>
      <c r="B1838" s="53" t="s">
        <v>8942</v>
      </c>
      <c r="C1838" s="53" t="s">
        <v>6503</v>
      </c>
      <c r="D1838" s="91" t="s">
        <v>2708</v>
      </c>
      <c r="E1838" s="92" t="s">
        <v>2707</v>
      </c>
      <c r="F1838" s="93" t="s">
        <v>18972</v>
      </c>
      <c r="G1838" s="93" t="s">
        <v>18973</v>
      </c>
      <c r="H1838" s="93" t="s">
        <v>18974</v>
      </c>
      <c r="I1838" s="93" t="s">
        <v>18975</v>
      </c>
      <c r="J1838" s="93" t="s">
        <v>18976</v>
      </c>
      <c r="K1838" s="94">
        <v>78823</v>
      </c>
      <c r="L1838" s="90">
        <f>K1838*'Age Distribution'!$U$6</f>
        <v>4913.6612134717825</v>
      </c>
      <c r="M1838" s="90">
        <f>K1838*'Age Distribution'!$U$7</f>
        <v>15390.655202364407</v>
      </c>
      <c r="N1838" s="82">
        <f>K1838*'Age Distribution'!$U$8</f>
        <v>16421.489151533784</v>
      </c>
      <c r="O1838" s="82">
        <f>K1838*'Age Distribution'!$U$9</f>
        <v>15178.666195252708</v>
      </c>
      <c r="P1838" s="82">
        <f>K1838*'Age Distribution'!$U$10</f>
        <v>15486.983750392528</v>
      </c>
      <c r="Q1838" s="82">
        <f>K1838*'Age Distribution'!$U$11</f>
        <v>11431.544486984789</v>
      </c>
      <c r="R1838" s="83">
        <f t="shared" si="28"/>
        <v>78822.999999999985</v>
      </c>
    </row>
    <row r="1839" spans="1:18" x14ac:dyDescent="0.3">
      <c r="A1839" s="53" t="s">
        <v>9026</v>
      </c>
      <c r="B1839" s="53" t="s">
        <v>8942</v>
      </c>
      <c r="C1839" s="53" t="s">
        <v>6502</v>
      </c>
      <c r="D1839" s="91" t="s">
        <v>2706</v>
      </c>
      <c r="E1839" s="92" t="s">
        <v>2705</v>
      </c>
      <c r="F1839" s="93" t="s">
        <v>2705</v>
      </c>
      <c r="G1839" s="93" t="s">
        <v>18977</v>
      </c>
      <c r="H1839" s="93" t="s">
        <v>18978</v>
      </c>
      <c r="I1839" s="93" t="s">
        <v>18979</v>
      </c>
      <c r="J1839" s="93" t="s">
        <v>18980</v>
      </c>
      <c r="K1839" s="94">
        <v>132053</v>
      </c>
      <c r="L1839" s="90">
        <f>K1839*'Age Distribution'!$U$6</f>
        <v>8231.9082529539501</v>
      </c>
      <c r="M1839" s="90">
        <f>K1839*'Age Distribution'!$U$7</f>
        <v>25784.126351925544</v>
      </c>
      <c r="N1839" s="82">
        <f>K1839*'Age Distribution'!$U$8</f>
        <v>27511.09329672165</v>
      </c>
      <c r="O1839" s="82">
        <f>K1839*'Age Distribution'!$U$9</f>
        <v>25428.978941193636</v>
      </c>
      <c r="P1839" s="82">
        <f>K1839*'Age Distribution'!$U$10</f>
        <v>25945.506580447134</v>
      </c>
      <c r="Q1839" s="82">
        <f>K1839*'Age Distribution'!$U$11</f>
        <v>19151.386576758083</v>
      </c>
      <c r="R1839" s="83">
        <f t="shared" si="28"/>
        <v>132053</v>
      </c>
    </row>
    <row r="1840" spans="1:18" x14ac:dyDescent="0.3">
      <c r="A1840" s="53" t="s">
        <v>9024</v>
      </c>
      <c r="B1840" s="53" t="s">
        <v>8942</v>
      </c>
      <c r="C1840" s="53" t="s">
        <v>6501</v>
      </c>
      <c r="D1840" s="91" t="s">
        <v>2704</v>
      </c>
      <c r="E1840" s="92" t="s">
        <v>2703</v>
      </c>
      <c r="F1840" s="93" t="s">
        <v>2703</v>
      </c>
      <c r="G1840" s="93" t="s">
        <v>18981</v>
      </c>
      <c r="H1840" s="93" t="s">
        <v>18982</v>
      </c>
      <c r="I1840" s="93" t="s">
        <v>18983</v>
      </c>
      <c r="J1840" s="93" t="s">
        <v>18984</v>
      </c>
      <c r="K1840" s="94">
        <v>87770</v>
      </c>
      <c r="L1840" s="90">
        <f>K1840*'Age Distribution'!$U$6</f>
        <v>5471.3985093997735</v>
      </c>
      <c r="M1840" s="90">
        <f>K1840*'Age Distribution'!$U$7</f>
        <v>17137.609671181304</v>
      </c>
      <c r="N1840" s="82">
        <f>K1840*'Age Distribution'!$U$8</f>
        <v>18285.45098296335</v>
      </c>
      <c r="O1840" s="82">
        <f>K1840*'Age Distribution'!$U$9</f>
        <v>16901.558326342947</v>
      </c>
      <c r="P1840" s="82">
        <f>K1840*'Age Distribution'!$U$10</f>
        <v>17244.872229830788</v>
      </c>
      <c r="Q1840" s="82">
        <f>K1840*'Age Distribution'!$U$11</f>
        <v>12729.110280281833</v>
      </c>
      <c r="R1840" s="83">
        <f t="shared" si="28"/>
        <v>87769.999999999985</v>
      </c>
    </row>
    <row r="1841" spans="1:18" x14ac:dyDescent="0.3">
      <c r="A1841" s="53" t="s">
        <v>9022</v>
      </c>
      <c r="B1841" s="53" t="s">
        <v>8942</v>
      </c>
      <c r="C1841" s="53" t="s">
        <v>6500</v>
      </c>
      <c r="D1841" s="91" t="s">
        <v>2702</v>
      </c>
      <c r="E1841" s="92" t="s">
        <v>2701</v>
      </c>
      <c r="F1841" s="93" t="s">
        <v>18985</v>
      </c>
      <c r="G1841" s="93" t="s">
        <v>13633</v>
      </c>
      <c r="H1841" s="93" t="s">
        <v>18986</v>
      </c>
      <c r="I1841" s="93" t="s">
        <v>18987</v>
      </c>
      <c r="J1841" s="93" t="s">
        <v>18988</v>
      </c>
      <c r="K1841" s="94">
        <v>49426</v>
      </c>
      <c r="L1841" s="90">
        <f>K1841*'Age Distribution'!$U$6</f>
        <v>3081.1136233974385</v>
      </c>
      <c r="M1841" s="90">
        <f>K1841*'Age Distribution'!$U$7</f>
        <v>9650.7177350781276</v>
      </c>
      <c r="N1841" s="82">
        <f>K1841*'Age Distribution'!$U$8</f>
        <v>10297.102657900725</v>
      </c>
      <c r="O1841" s="82">
        <f>K1841*'Age Distribution'!$U$9</f>
        <v>9517.7899263737781</v>
      </c>
      <c r="P1841" s="82">
        <f>K1841*'Age Distribution'!$U$10</f>
        <v>9711.1205973751457</v>
      </c>
      <c r="Q1841" s="82">
        <f>K1841*'Age Distribution'!$U$11</f>
        <v>7168.1554598747853</v>
      </c>
      <c r="R1841" s="83">
        <f t="shared" si="28"/>
        <v>49425.999999999993</v>
      </c>
    </row>
    <row r="1842" spans="1:18" x14ac:dyDescent="0.3">
      <c r="A1842" s="53" t="s">
        <v>9020</v>
      </c>
      <c r="B1842" s="53" t="s">
        <v>8942</v>
      </c>
      <c r="C1842" s="53" t="s">
        <v>6499</v>
      </c>
      <c r="D1842" s="91" t="s">
        <v>2700</v>
      </c>
      <c r="E1842" s="92" t="s">
        <v>2699</v>
      </c>
      <c r="F1842" s="93" t="s">
        <v>2699</v>
      </c>
      <c r="G1842" s="93" t="s">
        <v>18989</v>
      </c>
      <c r="H1842" s="93" t="s">
        <v>18990</v>
      </c>
      <c r="I1842" s="93" t="s">
        <v>18991</v>
      </c>
      <c r="J1842" s="93" t="s">
        <v>18992</v>
      </c>
      <c r="K1842" s="94">
        <v>81632</v>
      </c>
      <c r="L1842" s="90">
        <f>K1842*'Age Distribution'!$U$6</f>
        <v>5088.7684074207846</v>
      </c>
      <c r="M1842" s="90">
        <f>K1842*'Age Distribution'!$U$7</f>
        <v>15939.129003963453</v>
      </c>
      <c r="N1842" s="82">
        <f>K1842*'Age Distribution'!$U$8</f>
        <v>17006.698583129364</v>
      </c>
      <c r="O1842" s="82">
        <f>K1842*'Age Distribution'!$U$9</f>
        <v>15719.585385621824</v>
      </c>
      <c r="P1842" s="82">
        <f>K1842*'Age Distribution'!$U$10</f>
        <v>16038.890393819607</v>
      </c>
      <c r="Q1842" s="82">
        <f>K1842*'Age Distribution'!$U$11</f>
        <v>11838.928226044965</v>
      </c>
      <c r="R1842" s="83">
        <f t="shared" si="28"/>
        <v>81632</v>
      </c>
    </row>
    <row r="1843" spans="1:18" x14ac:dyDescent="0.3">
      <c r="A1843" s="53" t="s">
        <v>9019</v>
      </c>
      <c r="B1843" s="53" t="s">
        <v>8942</v>
      </c>
      <c r="C1843" s="53" t="s">
        <v>6498</v>
      </c>
      <c r="D1843" s="91" t="s">
        <v>2698</v>
      </c>
      <c r="E1843" s="92" t="s">
        <v>2697</v>
      </c>
      <c r="F1843" s="93" t="s">
        <v>2697</v>
      </c>
      <c r="G1843" s="93" t="s">
        <v>18993</v>
      </c>
      <c r="H1843" s="93" t="s">
        <v>18994</v>
      </c>
      <c r="I1843" s="93" t="s">
        <v>18995</v>
      </c>
      <c r="J1843" s="93" t="s">
        <v>18996</v>
      </c>
      <c r="K1843" s="94">
        <v>62122</v>
      </c>
      <c r="L1843" s="90">
        <f>K1843*'Age Distribution'!$U$6</f>
        <v>3872.5557502669785</v>
      </c>
      <c r="M1843" s="90">
        <f>K1843*'Age Distribution'!$U$7</f>
        <v>12129.68654429902</v>
      </c>
      <c r="N1843" s="82">
        <f>K1843*'Age Distribution'!$U$8</f>
        <v>12942.107621780213</v>
      </c>
      <c r="O1843" s="82">
        <f>K1843*'Age Distribution'!$U$9</f>
        <v>11962.61372164836</v>
      </c>
      <c r="P1843" s="82">
        <f>K1843*'Age Distribution'!$U$10</f>
        <v>12205.605020639719</v>
      </c>
      <c r="Q1843" s="82">
        <f>K1843*'Age Distribution'!$U$11</f>
        <v>9009.4313413657073</v>
      </c>
      <c r="R1843" s="83">
        <f t="shared" si="28"/>
        <v>62122</v>
      </c>
    </row>
    <row r="1844" spans="1:18" x14ac:dyDescent="0.3">
      <c r="A1844" s="53" t="s">
        <v>9018</v>
      </c>
      <c r="B1844" s="53" t="s">
        <v>8942</v>
      </c>
      <c r="C1844" s="53" t="s">
        <v>6497</v>
      </c>
      <c r="D1844" s="91" t="s">
        <v>2696</v>
      </c>
      <c r="E1844" s="92" t="s">
        <v>2695</v>
      </c>
      <c r="F1844" s="93" t="s">
        <v>18997</v>
      </c>
      <c r="G1844" s="93" t="s">
        <v>18998</v>
      </c>
      <c r="H1844" s="93" t="s">
        <v>18999</v>
      </c>
      <c r="I1844" s="93" t="s">
        <v>19000</v>
      </c>
      <c r="J1844" s="93" t="s">
        <v>19001</v>
      </c>
      <c r="K1844" s="94">
        <v>49024</v>
      </c>
      <c r="L1844" s="90">
        <f>K1844*'Age Distribution'!$U$6</f>
        <v>3056.0537828963711</v>
      </c>
      <c r="M1844" s="90">
        <f>K1844*'Age Distribution'!$U$7</f>
        <v>9572.22486635516</v>
      </c>
      <c r="N1844" s="82">
        <f>K1844*'Age Distribution'!$U$8</f>
        <v>10213.352500726847</v>
      </c>
      <c r="O1844" s="82">
        <f>K1844*'Age Distribution'!$U$9</f>
        <v>9440.3782088485441</v>
      </c>
      <c r="P1844" s="82">
        <f>K1844*'Age Distribution'!$U$10</f>
        <v>9632.1364497575996</v>
      </c>
      <c r="Q1844" s="82">
        <f>K1844*'Age Distribution'!$U$11</f>
        <v>7109.8541914154794</v>
      </c>
      <c r="R1844" s="83">
        <f t="shared" si="28"/>
        <v>49024</v>
      </c>
    </row>
    <row r="1845" spans="1:18" x14ac:dyDescent="0.3">
      <c r="A1845" s="53" t="s">
        <v>9016</v>
      </c>
      <c r="B1845" s="53" t="s">
        <v>8942</v>
      </c>
      <c r="C1845" s="53" t="s">
        <v>6496</v>
      </c>
      <c r="D1845" s="91" t="s">
        <v>2694</v>
      </c>
      <c r="E1845" s="92" t="s">
        <v>2693</v>
      </c>
      <c r="F1845" s="93" t="s">
        <v>19002</v>
      </c>
      <c r="G1845" s="93" t="s">
        <v>19003</v>
      </c>
      <c r="H1845" s="93" t="s">
        <v>19004</v>
      </c>
      <c r="I1845" s="93" t="s">
        <v>19005</v>
      </c>
      <c r="J1845" s="93" t="s">
        <v>13065</v>
      </c>
      <c r="K1845" s="94">
        <v>46581</v>
      </c>
      <c r="L1845" s="90">
        <f>K1845*'Age Distribution'!$U$6</f>
        <v>2903.7622646274449</v>
      </c>
      <c r="M1845" s="90">
        <f>K1845*'Age Distribution'!$U$7</f>
        <v>9095.2147213546359</v>
      </c>
      <c r="N1845" s="82">
        <f>K1845*'Age Distribution'!$U$8</f>
        <v>9704.393212229872</v>
      </c>
      <c r="O1845" s="82">
        <f>K1845*'Age Distribution'!$U$9</f>
        <v>8969.9383433904623</v>
      </c>
      <c r="P1845" s="82">
        <f>K1845*'Age Distribution'!$U$10</f>
        <v>9152.1407466987348</v>
      </c>
      <c r="Q1845" s="82">
        <f>K1845*'Age Distribution'!$U$11</f>
        <v>6755.5507116988501</v>
      </c>
      <c r="R1845" s="83">
        <f t="shared" si="28"/>
        <v>46581</v>
      </c>
    </row>
    <row r="1846" spans="1:18" x14ac:dyDescent="0.3">
      <c r="A1846" s="53" t="s">
        <v>9015</v>
      </c>
      <c r="B1846" s="53" t="s">
        <v>8942</v>
      </c>
      <c r="C1846" s="53" t="s">
        <v>6495</v>
      </c>
      <c r="D1846" s="91" t="s">
        <v>2692</v>
      </c>
      <c r="E1846" s="92" t="s">
        <v>2691</v>
      </c>
      <c r="F1846" s="93" t="s">
        <v>19006</v>
      </c>
      <c r="G1846" s="93" t="s">
        <v>19007</v>
      </c>
      <c r="H1846" s="93" t="s">
        <v>19008</v>
      </c>
      <c r="I1846" s="93" t="s">
        <v>19009</v>
      </c>
      <c r="J1846" s="93" t="s">
        <v>19010</v>
      </c>
      <c r="K1846" s="94">
        <v>296579</v>
      </c>
      <c r="L1846" s="90">
        <f>K1846*'Age Distribution'!$U$6</f>
        <v>18488.115512353597</v>
      </c>
      <c r="M1846" s="90">
        <f>K1846*'Age Distribution'!$U$7</f>
        <v>57908.797295992714</v>
      </c>
      <c r="N1846" s="82">
        <f>K1846*'Age Distribution'!$U$8</f>
        <v>61787.407623063547</v>
      </c>
      <c r="O1846" s="82">
        <f>K1846*'Age Distribution'!$U$9</f>
        <v>57111.168586857297</v>
      </c>
      <c r="P1846" s="82">
        <f>K1846*'Age Distribution'!$U$10</f>
        <v>58271.242577771278</v>
      </c>
      <c r="Q1846" s="82">
        <f>K1846*'Age Distribution'!$U$11</f>
        <v>43012.268403961556</v>
      </c>
      <c r="R1846" s="83">
        <f t="shared" si="28"/>
        <v>296579</v>
      </c>
    </row>
    <row r="1847" spans="1:18" x14ac:dyDescent="0.3">
      <c r="A1847" s="53" t="s">
        <v>9013</v>
      </c>
      <c r="B1847" s="53" t="s">
        <v>8942</v>
      </c>
      <c r="C1847" s="53" t="s">
        <v>6494</v>
      </c>
      <c r="D1847" s="91" t="s">
        <v>2690</v>
      </c>
      <c r="E1847" s="92" t="s">
        <v>2689</v>
      </c>
      <c r="F1847" s="93" t="s">
        <v>19011</v>
      </c>
      <c r="G1847" s="93" t="s">
        <v>19012</v>
      </c>
      <c r="H1847" s="93" t="s">
        <v>19013</v>
      </c>
      <c r="I1847" s="93" t="s">
        <v>19014</v>
      </c>
      <c r="J1847" s="93" t="s">
        <v>19015</v>
      </c>
      <c r="K1847" s="94">
        <v>922835</v>
      </c>
      <c r="L1847" s="90">
        <f>K1847*'Age Distribution'!$U$6</f>
        <v>57527.606738315364</v>
      </c>
      <c r="M1847" s="90">
        <f>K1847*'Age Distribution'!$U$7</f>
        <v>180188.97141283582</v>
      </c>
      <c r="N1847" s="82">
        <f>K1847*'Age Distribution'!$U$8</f>
        <v>192257.6524765066</v>
      </c>
      <c r="O1847" s="82">
        <f>K1847*'Age Distribution'!$U$9</f>
        <v>177707.07050348292</v>
      </c>
      <c r="P1847" s="82">
        <f>K1847*'Age Distribution'!$U$10</f>
        <v>181316.75588715842</v>
      </c>
      <c r="Q1847" s="82">
        <f>K1847*'Age Distribution'!$U$11</f>
        <v>133836.94298170088</v>
      </c>
      <c r="R1847" s="83">
        <f t="shared" si="28"/>
        <v>922835</v>
      </c>
    </row>
    <row r="1848" spans="1:18" x14ac:dyDescent="0.3">
      <c r="A1848" s="53" t="s">
        <v>9012</v>
      </c>
      <c r="B1848" s="53" t="s">
        <v>8942</v>
      </c>
      <c r="C1848" s="53" t="s">
        <v>6493</v>
      </c>
      <c r="D1848" s="91" t="s">
        <v>2688</v>
      </c>
      <c r="E1848" s="92" t="s">
        <v>2687</v>
      </c>
      <c r="F1848" s="93" t="s">
        <v>19016</v>
      </c>
      <c r="G1848" s="93" t="s">
        <v>19017</v>
      </c>
      <c r="H1848" s="93" t="s">
        <v>19018</v>
      </c>
      <c r="I1848" s="93" t="s">
        <v>19019</v>
      </c>
      <c r="J1848" s="93" t="s">
        <v>19020</v>
      </c>
      <c r="K1848" s="94">
        <v>38679</v>
      </c>
      <c r="L1848" s="90">
        <f>K1848*'Age Distribution'!$U$6</f>
        <v>2411.1680864198911</v>
      </c>
      <c r="M1848" s="90">
        <f>K1848*'Age Distribution'!$U$7</f>
        <v>7552.3026600389849</v>
      </c>
      <c r="N1848" s="82">
        <f>K1848*'Age Distribution'!$U$8</f>
        <v>8058.1401227075248</v>
      </c>
      <c r="O1848" s="82">
        <f>K1848*'Age Distribution'!$U$9</f>
        <v>7448.2781645735322</v>
      </c>
      <c r="P1848" s="82">
        <f>K1848*'Age Distribution'!$U$10</f>
        <v>7599.5717554702642</v>
      </c>
      <c r="Q1848" s="82">
        <f>K1848*'Age Distribution'!$U$11</f>
        <v>5609.5392107898033</v>
      </c>
      <c r="R1848" s="83">
        <f t="shared" si="28"/>
        <v>38679</v>
      </c>
    </row>
    <row r="1849" spans="1:18" x14ac:dyDescent="0.3">
      <c r="A1849" s="53" t="s">
        <v>9011</v>
      </c>
      <c r="B1849" s="53" t="s">
        <v>8942</v>
      </c>
      <c r="C1849" s="53" t="s">
        <v>6492</v>
      </c>
      <c r="D1849" s="91" t="s">
        <v>2686</v>
      </c>
      <c r="E1849" s="92" t="s">
        <v>2685</v>
      </c>
      <c r="F1849" s="93" t="s">
        <v>19021</v>
      </c>
      <c r="G1849" s="93" t="s">
        <v>19022</v>
      </c>
      <c r="H1849" s="93" t="s">
        <v>19023</v>
      </c>
      <c r="I1849" s="93" t="s">
        <v>19024</v>
      </c>
      <c r="J1849" s="93" t="s">
        <v>19025</v>
      </c>
      <c r="K1849" s="94">
        <v>51262</v>
      </c>
      <c r="L1849" s="90">
        <f>K1849*'Age Distribution'!$U$6</f>
        <v>3195.5660292679863</v>
      </c>
      <c r="M1849" s="90">
        <f>K1849*'Age Distribution'!$U$7</f>
        <v>10009.207553424816</v>
      </c>
      <c r="N1849" s="82">
        <f>K1849*'Age Distribution'!$U$8</f>
        <v>10679.603375739629</v>
      </c>
      <c r="O1849" s="82">
        <f>K1849*'Age Distribution'!$U$9</f>
        <v>9871.3419496979859</v>
      </c>
      <c r="P1849" s="82">
        <f>K1849*'Age Distribution'!$U$10</f>
        <v>10071.8541670911</v>
      </c>
      <c r="Q1849" s="82">
        <f>K1849*'Age Distribution'!$U$11</f>
        <v>7434.4269247784823</v>
      </c>
      <c r="R1849" s="83">
        <f t="shared" si="28"/>
        <v>51262</v>
      </c>
    </row>
    <row r="1850" spans="1:18" x14ac:dyDescent="0.3">
      <c r="A1850" s="53" t="s">
        <v>9010</v>
      </c>
      <c r="B1850" s="53" t="s">
        <v>8942</v>
      </c>
      <c r="C1850" s="53" t="s">
        <v>6491</v>
      </c>
      <c r="D1850" s="91" t="s">
        <v>2684</v>
      </c>
      <c r="E1850" s="92" t="s">
        <v>2683</v>
      </c>
      <c r="F1850" s="93" t="s">
        <v>2683</v>
      </c>
      <c r="G1850" s="93" t="s">
        <v>19026</v>
      </c>
      <c r="H1850" s="93" t="s">
        <v>13549</v>
      </c>
      <c r="I1850" s="93" t="s">
        <v>19027</v>
      </c>
      <c r="J1850" s="93" t="s">
        <v>19028</v>
      </c>
      <c r="K1850" s="94">
        <v>54105</v>
      </c>
      <c r="L1850" s="90">
        <f>K1850*'Age Distribution'!$U$6</f>
        <v>3372.792712214592</v>
      </c>
      <c r="M1850" s="90">
        <f>K1850*'Age Distribution'!$U$7</f>
        <v>10564.320055363616</v>
      </c>
      <c r="N1850" s="82">
        <f>K1850*'Age Distribution'!$U$8</f>
        <v>11271.896153961856</v>
      </c>
      <c r="O1850" s="82">
        <f>K1850*'Age Distribution'!$U$9</f>
        <v>10418.808399758291</v>
      </c>
      <c r="P1850" s="82">
        <f>K1850*'Age Distribution'!$U$10</f>
        <v>10630.441061809215</v>
      </c>
      <c r="Q1850" s="82">
        <f>K1850*'Age Distribution'!$U$11</f>
        <v>7846.7416168924301</v>
      </c>
      <c r="R1850" s="83">
        <f t="shared" si="28"/>
        <v>54105</v>
      </c>
    </row>
    <row r="1851" spans="1:18" x14ac:dyDescent="0.3">
      <c r="A1851" s="53" t="s">
        <v>9009</v>
      </c>
      <c r="B1851" s="53" t="s">
        <v>8942</v>
      </c>
      <c r="C1851" s="53" t="s">
        <v>6490</v>
      </c>
      <c r="D1851" s="91" t="s">
        <v>2682</v>
      </c>
      <c r="E1851" s="92" t="s">
        <v>2681</v>
      </c>
      <c r="F1851" s="93" t="s">
        <v>19029</v>
      </c>
      <c r="G1851" s="93" t="s">
        <v>19030</v>
      </c>
      <c r="H1851" s="93" t="s">
        <v>19031</v>
      </c>
      <c r="I1851" s="93" t="s">
        <v>19032</v>
      </c>
      <c r="J1851" s="93" t="s">
        <v>19033</v>
      </c>
      <c r="K1851" s="94">
        <v>59162</v>
      </c>
      <c r="L1851" s="90">
        <f>K1851*'Age Distribution'!$U$6</f>
        <v>3688.0355316521518</v>
      </c>
      <c r="M1851" s="90">
        <f>K1851*'Age Distribution'!$U$7</f>
        <v>11551.729102955775</v>
      </c>
      <c r="N1851" s="82">
        <f>K1851*'Age Distribution'!$U$8</f>
        <v>12325.439797813351</v>
      </c>
      <c r="O1851" s="82">
        <f>K1851*'Age Distribution'!$U$9</f>
        <v>11392.616995591905</v>
      </c>
      <c r="P1851" s="82">
        <f>K1851*'Age Distribution'!$U$10</f>
        <v>11624.030202361275</v>
      </c>
      <c r="Q1851" s="82">
        <f>K1851*'Age Distribution'!$U$11</f>
        <v>8580.1483696255418</v>
      </c>
      <c r="R1851" s="83">
        <f t="shared" si="28"/>
        <v>59162</v>
      </c>
    </row>
    <row r="1852" spans="1:18" x14ac:dyDescent="0.3">
      <c r="A1852" s="53" t="s">
        <v>9007</v>
      </c>
      <c r="B1852" s="53" t="s">
        <v>8942</v>
      </c>
      <c r="C1852" s="53" t="s">
        <v>6489</v>
      </c>
      <c r="D1852" s="91" t="s">
        <v>2680</v>
      </c>
      <c r="E1852" s="92" t="s">
        <v>2679</v>
      </c>
      <c r="F1852" s="93" t="s">
        <v>19034</v>
      </c>
      <c r="G1852" s="93" t="s">
        <v>19035</v>
      </c>
      <c r="H1852" s="93" t="s">
        <v>19036</v>
      </c>
      <c r="I1852" s="93" t="s">
        <v>19037</v>
      </c>
      <c r="J1852" s="93" t="s">
        <v>19038</v>
      </c>
      <c r="K1852" s="94">
        <v>47967</v>
      </c>
      <c r="L1852" s="90">
        <f>K1852*'Age Distribution'!$U$6</f>
        <v>2990.1626102356036</v>
      </c>
      <c r="M1852" s="90">
        <f>K1852*'Age Distribution'!$U$7</f>
        <v>9365.8393881457632</v>
      </c>
      <c r="N1852" s="82">
        <f>K1852*'Age Distribution'!$U$8</f>
        <v>9993.1437541278683</v>
      </c>
      <c r="O1852" s="82">
        <f>K1852*'Age Distribution'!$U$9</f>
        <v>9236.8354590371673</v>
      </c>
      <c r="P1852" s="82">
        <f>K1852*'Age Distribution'!$U$10</f>
        <v>9424.459225798033</v>
      </c>
      <c r="Q1852" s="82">
        <f>K1852*'Age Distribution'!$U$11</f>
        <v>6956.5595626555623</v>
      </c>
      <c r="R1852" s="83">
        <f t="shared" si="28"/>
        <v>47967</v>
      </c>
    </row>
    <row r="1853" spans="1:18" x14ac:dyDescent="0.3">
      <c r="A1853" s="53" t="s">
        <v>9006</v>
      </c>
      <c r="B1853" s="53" t="s">
        <v>8942</v>
      </c>
      <c r="C1853" s="53" t="s">
        <v>6488</v>
      </c>
      <c r="D1853" s="91" t="s">
        <v>2678</v>
      </c>
      <c r="E1853" s="92" t="s">
        <v>2677</v>
      </c>
      <c r="F1853" s="93" t="s">
        <v>2677</v>
      </c>
      <c r="G1853" s="93" t="s">
        <v>18095</v>
      </c>
      <c r="H1853" s="93" t="s">
        <v>19039</v>
      </c>
      <c r="I1853" s="93" t="s">
        <v>17667</v>
      </c>
      <c r="J1853" s="93" t="s">
        <v>19040</v>
      </c>
      <c r="K1853" s="94">
        <v>4715</v>
      </c>
      <c r="L1853" s="90">
        <f>K1853*'Age Distribution'!$U$6</f>
        <v>293.92325363814433</v>
      </c>
      <c r="M1853" s="90">
        <f>K1853*'Age Distribution'!$U$7</f>
        <v>920.63153240993336</v>
      </c>
      <c r="N1853" s="82">
        <f>K1853*'Age Distribution'!$U$8</f>
        <v>982.29351013640428</v>
      </c>
      <c r="O1853" s="82">
        <f>K1853*'Age Distribution'!$U$9</f>
        <v>907.95086599871252</v>
      </c>
      <c r="P1853" s="82">
        <f>K1853*'Age Distribution'!$U$10</f>
        <v>926.39367168340175</v>
      </c>
      <c r="Q1853" s="82">
        <f>K1853*'Age Distribution'!$U$11</f>
        <v>683.80716613340371</v>
      </c>
      <c r="R1853" s="83">
        <f t="shared" si="28"/>
        <v>4715</v>
      </c>
    </row>
    <row r="1854" spans="1:18" x14ac:dyDescent="0.3">
      <c r="A1854" s="53" t="s">
        <v>9005</v>
      </c>
      <c r="B1854" s="53" t="s">
        <v>8942</v>
      </c>
      <c r="C1854" s="53" t="s">
        <v>6487</v>
      </c>
      <c r="D1854" s="91" t="s">
        <v>2676</v>
      </c>
      <c r="E1854" s="92" t="s">
        <v>2675</v>
      </c>
      <c r="F1854" s="93" t="s">
        <v>19041</v>
      </c>
      <c r="G1854" s="93" t="s">
        <v>19042</v>
      </c>
      <c r="H1854" s="93" t="s">
        <v>19043</v>
      </c>
      <c r="I1854" s="93" t="s">
        <v>19044</v>
      </c>
      <c r="J1854" s="93" t="s">
        <v>19045</v>
      </c>
      <c r="K1854" s="94">
        <v>63744</v>
      </c>
      <c r="L1854" s="90">
        <f>K1854*'Age Distribution'!$U$6</f>
        <v>3973.667843034968</v>
      </c>
      <c r="M1854" s="90">
        <f>K1854*'Age Distribution'!$U$7</f>
        <v>12446.391601683732</v>
      </c>
      <c r="N1854" s="82">
        <f>K1854*'Age Distribution'!$U$8</f>
        <v>13280.024922616109</v>
      </c>
      <c r="O1854" s="82">
        <f>K1854*'Age Distribution'!$U$9</f>
        <v>12274.956522210377</v>
      </c>
      <c r="P1854" s="82">
        <f>K1854*'Age Distribution'!$U$10</f>
        <v>12524.292302817976</v>
      </c>
      <c r="Q1854" s="82">
        <f>K1854*'Age Distribution'!$U$11</f>
        <v>9244.6668076368369</v>
      </c>
      <c r="R1854" s="83">
        <f t="shared" si="28"/>
        <v>63744</v>
      </c>
    </row>
    <row r="1855" spans="1:18" x14ac:dyDescent="0.3">
      <c r="A1855" s="53" t="s">
        <v>9003</v>
      </c>
      <c r="B1855" s="53" t="s">
        <v>8942</v>
      </c>
      <c r="C1855" s="53" t="s">
        <v>6486</v>
      </c>
      <c r="D1855" s="91" t="s">
        <v>2674</v>
      </c>
      <c r="E1855" s="92" t="s">
        <v>2673</v>
      </c>
      <c r="F1855" s="93" t="s">
        <v>2673</v>
      </c>
      <c r="G1855" s="93" t="s">
        <v>19046</v>
      </c>
      <c r="H1855" s="93" t="s">
        <v>19047</v>
      </c>
      <c r="I1855" s="93" t="s">
        <v>19048</v>
      </c>
      <c r="J1855" s="93" t="s">
        <v>19049</v>
      </c>
      <c r="K1855" s="94">
        <v>119103</v>
      </c>
      <c r="L1855" s="90">
        <f>K1855*'Age Distribution'!$U$6</f>
        <v>7424.6322965140844</v>
      </c>
      <c r="M1855" s="90">
        <f>K1855*'Age Distribution'!$U$7</f>
        <v>23255.562546048845</v>
      </c>
      <c r="N1855" s="82">
        <f>K1855*'Age Distribution'!$U$8</f>
        <v>24813.171566866629</v>
      </c>
      <c r="O1855" s="82">
        <f>K1855*'Age Distribution'!$U$9</f>
        <v>22935.243264696641</v>
      </c>
      <c r="P1855" s="82">
        <f>K1855*'Age Distribution'!$U$10</f>
        <v>23401.116750478937</v>
      </c>
      <c r="Q1855" s="82">
        <f>K1855*'Age Distribution'!$U$11</f>
        <v>17273.273575394865</v>
      </c>
      <c r="R1855" s="83">
        <f t="shared" si="28"/>
        <v>119103</v>
      </c>
    </row>
    <row r="1856" spans="1:18" x14ac:dyDescent="0.3">
      <c r="A1856" s="53" t="s">
        <v>9002</v>
      </c>
      <c r="B1856" s="53" t="s">
        <v>8942</v>
      </c>
      <c r="C1856" s="53" t="s">
        <v>6485</v>
      </c>
      <c r="D1856" s="91" t="s">
        <v>2672</v>
      </c>
      <c r="E1856" s="92" t="s">
        <v>2671</v>
      </c>
      <c r="F1856" s="93" t="s">
        <v>19050</v>
      </c>
      <c r="G1856" s="93" t="s">
        <v>19051</v>
      </c>
      <c r="H1856" s="93" t="s">
        <v>19052</v>
      </c>
      <c r="I1856" s="93" t="s">
        <v>19053</v>
      </c>
      <c r="J1856" s="93" t="s">
        <v>19054</v>
      </c>
      <c r="K1856" s="94">
        <v>2621793</v>
      </c>
      <c r="L1856" s="90">
        <f>K1856*'Age Distribution'!$U$6</f>
        <v>163437.1005144669</v>
      </c>
      <c r="M1856" s="90">
        <f>K1856*'Age Distribution'!$U$7</f>
        <v>511920.53176068643</v>
      </c>
      <c r="N1856" s="82">
        <f>K1856*'Age Distribution'!$U$8</f>
        <v>546207.90006809193</v>
      </c>
      <c r="O1856" s="82">
        <f>K1856*'Age Distribution'!$U$9</f>
        <v>504869.40081004507</v>
      </c>
      <c r="P1856" s="82">
        <f>K1856*'Age Distribution'!$U$10</f>
        <v>515124.5903846958</v>
      </c>
      <c r="Q1856" s="82">
        <f>K1856*'Age Distribution'!$U$11</f>
        <v>380233.47646201379</v>
      </c>
      <c r="R1856" s="83">
        <f t="shared" si="28"/>
        <v>2621793</v>
      </c>
    </row>
    <row r="1857" spans="1:18" x14ac:dyDescent="0.3">
      <c r="A1857" s="53" t="s">
        <v>9000</v>
      </c>
      <c r="B1857" s="53" t="s">
        <v>8942</v>
      </c>
      <c r="C1857" s="53" t="s">
        <v>6484</v>
      </c>
      <c r="D1857" s="91" t="s">
        <v>2670</v>
      </c>
      <c r="E1857" s="92" t="s">
        <v>2669</v>
      </c>
      <c r="F1857" s="93" t="s">
        <v>2669</v>
      </c>
      <c r="G1857" s="93" t="s">
        <v>14117</v>
      </c>
      <c r="H1857" s="93" t="s">
        <v>3494</v>
      </c>
      <c r="I1857" s="93" t="s">
        <v>19055</v>
      </c>
      <c r="J1857" s="93" t="s">
        <v>19056</v>
      </c>
      <c r="K1857" s="94">
        <v>27220</v>
      </c>
      <c r="L1857" s="90">
        <f>K1857*'Age Distribution'!$U$6</f>
        <v>1696.837956316074</v>
      </c>
      <c r="M1857" s="90">
        <f>K1857*'Age Distribution'!$U$7</f>
        <v>5314.8653896497108</v>
      </c>
      <c r="N1857" s="82">
        <f>K1857*'Age Distribution'!$U$8</f>
        <v>5670.8439758033774</v>
      </c>
      <c r="O1857" s="82">
        <f>K1857*'Age Distribution'!$U$9</f>
        <v>5241.659082181327</v>
      </c>
      <c r="P1857" s="82">
        <f>K1857*'Age Distribution'!$U$10</f>
        <v>5348.1305924119179</v>
      </c>
      <c r="Q1857" s="82">
        <f>K1857*'Age Distribution'!$U$11</f>
        <v>3947.6630036375927</v>
      </c>
      <c r="R1857" s="83">
        <f t="shared" si="28"/>
        <v>27220</v>
      </c>
    </row>
    <row r="1858" spans="1:18" x14ac:dyDescent="0.3">
      <c r="A1858" s="53" t="s">
        <v>8999</v>
      </c>
      <c r="B1858" s="53" t="s">
        <v>8942</v>
      </c>
      <c r="C1858" s="53" t="s">
        <v>6483</v>
      </c>
      <c r="D1858" s="91" t="s">
        <v>2668</v>
      </c>
      <c r="E1858" s="92" t="s">
        <v>2667</v>
      </c>
      <c r="F1858" s="93" t="s">
        <v>19057</v>
      </c>
      <c r="G1858" s="93" t="s">
        <v>19058</v>
      </c>
      <c r="H1858" s="93" t="s">
        <v>19059</v>
      </c>
      <c r="I1858" s="93" t="s">
        <v>19060</v>
      </c>
      <c r="J1858" s="93" t="s">
        <v>19061</v>
      </c>
      <c r="K1858" s="94">
        <v>64586</v>
      </c>
      <c r="L1858" s="90">
        <f>K1858*'Age Distribution'!$U$6</f>
        <v>4026.156364681483</v>
      </c>
      <c r="M1858" s="90">
        <f>K1858*'Age Distribution'!$U$7</f>
        <v>12610.797063038804</v>
      </c>
      <c r="N1858" s="82">
        <f>K1858*'Age Distribution'!$U$8</f>
        <v>13455.441918487764</v>
      </c>
      <c r="O1858" s="82">
        <f>K1858*'Age Distribution'!$U$9</f>
        <v>12437.097482798059</v>
      </c>
      <c r="P1858" s="82">
        <f>K1858*'Age Distribution'!$U$10</f>
        <v>12689.726761260696</v>
      </c>
      <c r="Q1858" s="82">
        <f>K1858*'Age Distribution'!$U$11</f>
        <v>9366.7804097331955</v>
      </c>
      <c r="R1858" s="83">
        <f t="shared" si="28"/>
        <v>64586.000000000007</v>
      </c>
    </row>
    <row r="1859" spans="1:18" x14ac:dyDescent="0.3">
      <c r="A1859" s="53" t="s">
        <v>8997</v>
      </c>
      <c r="B1859" s="53" t="s">
        <v>8942</v>
      </c>
      <c r="C1859" s="53" t="s">
        <v>6482</v>
      </c>
      <c r="D1859" s="91" t="s">
        <v>2666</v>
      </c>
      <c r="E1859" s="92" t="s">
        <v>2665</v>
      </c>
      <c r="F1859" s="93" t="s">
        <v>19062</v>
      </c>
      <c r="G1859" s="93" t="s">
        <v>19063</v>
      </c>
      <c r="H1859" s="93" t="s">
        <v>19064</v>
      </c>
      <c r="I1859" s="93" t="s">
        <v>19065</v>
      </c>
      <c r="J1859" s="93" t="s">
        <v>19066</v>
      </c>
      <c r="K1859" s="94">
        <v>72369</v>
      </c>
      <c r="L1859" s="90">
        <f>K1859*'Age Distribution'!$U$6</f>
        <v>4511.332331397427</v>
      </c>
      <c r="M1859" s="90">
        <f>K1859*'Age Distribution'!$U$7</f>
        <v>14130.473673165317</v>
      </c>
      <c r="N1859" s="82">
        <f>K1859*'Age Distribution'!$U$8</f>
        <v>15076.903294816848</v>
      </c>
      <c r="O1859" s="82">
        <f>K1859*'Age Distribution'!$U$9</f>
        <v>13935.842252695827</v>
      </c>
      <c r="P1859" s="82">
        <f>K1859*'Age Distribution'!$U$10</f>
        <v>14218.914872970541</v>
      </c>
      <c r="Q1859" s="82">
        <f>K1859*'Age Distribution'!$U$11</f>
        <v>10495.533574954039</v>
      </c>
      <c r="R1859" s="83">
        <f t="shared" si="28"/>
        <v>72369</v>
      </c>
    </row>
    <row r="1860" spans="1:18" x14ac:dyDescent="0.3">
      <c r="A1860" s="53" t="s">
        <v>8996</v>
      </c>
      <c r="B1860" s="53" t="s">
        <v>8942</v>
      </c>
      <c r="C1860" s="53" t="s">
        <v>6481</v>
      </c>
      <c r="D1860" s="91" t="s">
        <v>2664</v>
      </c>
      <c r="E1860" s="92" t="s">
        <v>2663</v>
      </c>
      <c r="F1860" s="93" t="s">
        <v>19067</v>
      </c>
      <c r="G1860" s="93" t="s">
        <v>19068</v>
      </c>
      <c r="H1860" s="93" t="s">
        <v>19069</v>
      </c>
      <c r="I1860" s="93" t="s">
        <v>19070</v>
      </c>
      <c r="J1860" s="93" t="s">
        <v>19071</v>
      </c>
      <c r="K1860" s="94">
        <v>749857</v>
      </c>
      <c r="L1860" s="90">
        <f>K1860*'Age Distribution'!$U$6</f>
        <v>46744.519449276355</v>
      </c>
      <c r="M1860" s="90">
        <f>K1860*'Age Distribution'!$U$7</f>
        <v>146413.99766666288</v>
      </c>
      <c r="N1860" s="82">
        <f>K1860*'Age Distribution'!$U$8</f>
        <v>156220.50151227013</v>
      </c>
      <c r="O1860" s="82">
        <f>K1860*'Age Distribution'!$U$9</f>
        <v>144397.30912517424</v>
      </c>
      <c r="P1860" s="82">
        <f>K1860*'Age Distribution'!$U$10</f>
        <v>147330.38801007436</v>
      </c>
      <c r="Q1860" s="82">
        <f>K1860*'Age Distribution'!$U$11</f>
        <v>108750.28423654204</v>
      </c>
      <c r="R1860" s="83">
        <f t="shared" si="28"/>
        <v>749857</v>
      </c>
    </row>
    <row r="1861" spans="1:18" x14ac:dyDescent="0.3">
      <c r="A1861" s="53" t="s">
        <v>8995</v>
      </c>
      <c r="B1861" s="53" t="s">
        <v>8942</v>
      </c>
      <c r="C1861" s="53" t="s">
        <v>6480</v>
      </c>
      <c r="D1861" s="91" t="s">
        <v>2662</v>
      </c>
      <c r="E1861" s="92" t="s">
        <v>2661</v>
      </c>
      <c r="F1861" s="93" t="s">
        <v>19072</v>
      </c>
      <c r="G1861" s="93" t="s">
        <v>19073</v>
      </c>
      <c r="H1861" s="93" t="s">
        <v>19074</v>
      </c>
      <c r="I1861" s="93" t="s">
        <v>19075</v>
      </c>
      <c r="J1861" s="93" t="s">
        <v>19076</v>
      </c>
      <c r="K1861" s="94">
        <v>49779</v>
      </c>
      <c r="L1861" s="90">
        <f>K1861*'Age Distribution'!$U$6</f>
        <v>3103.1189062254907</v>
      </c>
      <c r="M1861" s="90">
        <f>K1861*'Age Distribution'!$U$7</f>
        <v>9719.6430650761558</v>
      </c>
      <c r="N1861" s="82">
        <f>K1861*'Age Distribution'!$U$8</f>
        <v>10370.644462583259</v>
      </c>
      <c r="O1861" s="82">
        <f>K1861*'Age Distribution'!$U$9</f>
        <v>9585.7658872852408</v>
      </c>
      <c r="P1861" s="82">
        <f>K1861*'Age Distribution'!$U$10</f>
        <v>9780.4773240144332</v>
      </c>
      <c r="Q1861" s="82">
        <f>K1861*'Age Distribution'!$U$11</f>
        <v>7219.3503548154204</v>
      </c>
      <c r="R1861" s="83">
        <f t="shared" ref="R1861:R1924" si="29">SUM(L1861:Q1861)</f>
        <v>49779</v>
      </c>
    </row>
    <row r="1862" spans="1:18" x14ac:dyDescent="0.3">
      <c r="A1862" s="53" t="s">
        <v>8994</v>
      </c>
      <c r="B1862" s="53" t="s">
        <v>8942</v>
      </c>
      <c r="C1862" s="53" t="s">
        <v>6479</v>
      </c>
      <c r="D1862" s="91" t="s">
        <v>2660</v>
      </c>
      <c r="E1862" s="92" t="s">
        <v>2659</v>
      </c>
      <c r="F1862" s="93" t="s">
        <v>19077</v>
      </c>
      <c r="G1862" s="93" t="s">
        <v>19078</v>
      </c>
      <c r="H1862" s="93" t="s">
        <v>19079</v>
      </c>
      <c r="I1862" s="93" t="s">
        <v>19080</v>
      </c>
      <c r="J1862" s="93" t="s">
        <v>19081</v>
      </c>
      <c r="K1862" s="94">
        <v>1358627</v>
      </c>
      <c r="L1862" s="90">
        <f>K1862*'Age Distribution'!$U$6</f>
        <v>84693.969951353371</v>
      </c>
      <c r="M1862" s="90">
        <f>K1862*'Age Distribution'!$U$7</f>
        <v>265279.92724994925</v>
      </c>
      <c r="N1862" s="82">
        <f>K1862*'Age Distribution'!$U$8</f>
        <v>283047.82286237378</v>
      </c>
      <c r="O1862" s="82">
        <f>K1862*'Age Distribution'!$U$9</f>
        <v>261625.99389591365</v>
      </c>
      <c r="P1862" s="82">
        <f>K1862*'Age Distribution'!$U$10</f>
        <v>266940.28737607744</v>
      </c>
      <c r="Q1862" s="82">
        <f>K1862*'Age Distribution'!$U$11</f>
        <v>197038.99866433255</v>
      </c>
      <c r="R1862" s="83">
        <f t="shared" si="29"/>
        <v>1358627</v>
      </c>
    </row>
    <row r="1863" spans="1:18" x14ac:dyDescent="0.3">
      <c r="A1863" s="53" t="s">
        <v>8992</v>
      </c>
      <c r="B1863" s="53" t="s">
        <v>8942</v>
      </c>
      <c r="C1863" s="53" t="s">
        <v>6478</v>
      </c>
      <c r="D1863" s="91" t="s">
        <v>2658</v>
      </c>
      <c r="E1863" s="92" t="s">
        <v>2657</v>
      </c>
      <c r="F1863" s="93" t="s">
        <v>2657</v>
      </c>
      <c r="G1863" s="93" t="s">
        <v>19082</v>
      </c>
      <c r="H1863" s="93" t="s">
        <v>19083</v>
      </c>
      <c r="I1863" s="93" t="s">
        <v>19084</v>
      </c>
      <c r="J1863" s="93" t="s">
        <v>19085</v>
      </c>
      <c r="K1863" s="94">
        <v>1636268</v>
      </c>
      <c r="L1863" s="90">
        <f>K1863*'Age Distribution'!$U$6</f>
        <v>102001.53009204225</v>
      </c>
      <c r="M1863" s="90">
        <f>K1863*'Age Distribution'!$U$7</f>
        <v>319490.96845669922</v>
      </c>
      <c r="N1863" s="82">
        <f>K1863*'Age Distribution'!$U$8</f>
        <v>340889.80641439534</v>
      </c>
      <c r="O1863" s="82">
        <f>K1863*'Age Distribution'!$U$9</f>
        <v>315090.33883477864</v>
      </c>
      <c r="P1863" s="82">
        <f>K1863*'Age Distribution'!$U$10</f>
        <v>321490.62998474151</v>
      </c>
      <c r="Q1863" s="82">
        <f>K1863*'Age Distribution'!$U$11</f>
        <v>237304.72621734301</v>
      </c>
      <c r="R1863" s="83">
        <f t="shared" si="29"/>
        <v>1636268</v>
      </c>
    </row>
    <row r="1864" spans="1:18" x14ac:dyDescent="0.3">
      <c r="A1864" s="53" t="s">
        <v>8990</v>
      </c>
      <c r="B1864" s="53" t="s">
        <v>8942</v>
      </c>
      <c r="C1864" s="53" t="s">
        <v>6477</v>
      </c>
      <c r="D1864" s="91" t="s">
        <v>2656</v>
      </c>
      <c r="E1864" s="92" t="s">
        <v>2655</v>
      </c>
      <c r="F1864" s="93" t="s">
        <v>19086</v>
      </c>
      <c r="G1864" s="93" t="s">
        <v>19087</v>
      </c>
      <c r="H1864" s="93" t="s">
        <v>19088</v>
      </c>
      <c r="I1864" s="93" t="s">
        <v>19089</v>
      </c>
      <c r="J1864" s="93" t="s">
        <v>19090</v>
      </c>
      <c r="K1864" s="94">
        <v>213525</v>
      </c>
      <c r="L1864" s="90">
        <f>K1864*'Age Distribution'!$U$6</f>
        <v>13310.702594503664</v>
      </c>
      <c r="M1864" s="90">
        <f>K1864*'Age Distribution'!$U$7</f>
        <v>41692.014413113684</v>
      </c>
      <c r="N1864" s="82">
        <f>K1864*'Age Distribution'!$U$8</f>
        <v>44484.458483960916</v>
      </c>
      <c r="O1864" s="82">
        <f>K1864*'Age Distribution'!$U$9</f>
        <v>41117.753692974569</v>
      </c>
      <c r="P1864" s="82">
        <f>K1864*'Age Distribution'!$U$10</f>
        <v>41952.960497603046</v>
      </c>
      <c r="Q1864" s="82">
        <f>K1864*'Age Distribution'!$U$11</f>
        <v>30967.110317844123</v>
      </c>
      <c r="R1864" s="83">
        <f t="shared" si="29"/>
        <v>213525</v>
      </c>
    </row>
    <row r="1865" spans="1:18" x14ac:dyDescent="0.3">
      <c r="A1865" s="53" t="s">
        <v>8988</v>
      </c>
      <c r="B1865" s="53" t="s">
        <v>8942</v>
      </c>
      <c r="C1865" s="53" t="s">
        <v>6476</v>
      </c>
      <c r="D1865" s="91" t="s">
        <v>2654</v>
      </c>
      <c r="E1865" s="92" t="s">
        <v>2653</v>
      </c>
      <c r="F1865" s="93" t="s">
        <v>19091</v>
      </c>
      <c r="G1865" s="93" t="s">
        <v>19092</v>
      </c>
      <c r="H1865" s="93" t="s">
        <v>19093</v>
      </c>
      <c r="I1865" s="93" t="s">
        <v>19094</v>
      </c>
      <c r="J1865" s="93" t="s">
        <v>19095</v>
      </c>
      <c r="K1865" s="94">
        <v>232871</v>
      </c>
      <c r="L1865" s="90">
        <f>K1865*'Age Distribution'!$U$6</f>
        <v>14516.691834139621</v>
      </c>
      <c r="M1865" s="90">
        <f>K1865*'Age Distribution'!$U$7</f>
        <v>45469.434906433424</v>
      </c>
      <c r="N1865" s="82">
        <f>K1865*'Age Distribution'!$U$8</f>
        <v>48514.882714522711</v>
      </c>
      <c r="O1865" s="82">
        <f>K1865*'Age Distribution'!$U$9</f>
        <v>44843.144457261122</v>
      </c>
      <c r="P1865" s="82">
        <f>K1865*'Age Distribution'!$U$10</f>
        <v>45754.02348220264</v>
      </c>
      <c r="Q1865" s="82">
        <f>K1865*'Age Distribution'!$U$11</f>
        <v>33772.82260544048</v>
      </c>
      <c r="R1865" s="83">
        <f t="shared" si="29"/>
        <v>232871</v>
      </c>
    </row>
    <row r="1866" spans="1:18" x14ac:dyDescent="0.3">
      <c r="A1866" s="53" t="s">
        <v>8987</v>
      </c>
      <c r="B1866" s="53" t="s">
        <v>8942</v>
      </c>
      <c r="C1866" s="53" t="s">
        <v>6475</v>
      </c>
      <c r="D1866" s="91" t="s">
        <v>2652</v>
      </c>
      <c r="E1866" s="92" t="s">
        <v>2651</v>
      </c>
      <c r="F1866" s="93" t="s">
        <v>19096</v>
      </c>
      <c r="G1866" s="93" t="s">
        <v>19097</v>
      </c>
      <c r="H1866" s="93" t="s">
        <v>19098</v>
      </c>
      <c r="I1866" s="93" t="s">
        <v>19099</v>
      </c>
      <c r="J1866" s="93" t="s">
        <v>19100</v>
      </c>
      <c r="K1866" s="94">
        <v>468196</v>
      </c>
      <c r="L1866" s="90">
        <f>K1866*'Age Distribution'!$U$6</f>
        <v>29186.360903576806</v>
      </c>
      <c r="M1866" s="90">
        <f>K1866*'Age Distribution'!$U$7</f>
        <v>91418.027772683185</v>
      </c>
      <c r="N1866" s="82">
        <f>K1866*'Age Distribution'!$U$8</f>
        <v>97541.016388509845</v>
      </c>
      <c r="O1866" s="82">
        <f>K1866*'Age Distribution'!$U$9</f>
        <v>90158.847011056889</v>
      </c>
      <c r="P1866" s="82">
        <f>K1866*'Age Distribution'!$U$10</f>
        <v>91990.203925234775</v>
      </c>
      <c r="Q1866" s="82">
        <f>K1866*'Age Distribution'!$U$11</f>
        <v>67901.54399893852</v>
      </c>
      <c r="R1866" s="83">
        <f t="shared" si="29"/>
        <v>468196.00000000006</v>
      </c>
    </row>
    <row r="1867" spans="1:18" x14ac:dyDescent="0.3">
      <c r="A1867" s="53" t="s">
        <v>8985</v>
      </c>
      <c r="B1867" s="53" t="s">
        <v>8942</v>
      </c>
      <c r="C1867" s="53" t="s">
        <v>6474</v>
      </c>
      <c r="D1867" s="91" t="s">
        <v>2650</v>
      </c>
      <c r="E1867" s="92" t="s">
        <v>2649</v>
      </c>
      <c r="F1867" s="93" t="s">
        <v>19101</v>
      </c>
      <c r="G1867" s="93" t="s">
        <v>19102</v>
      </c>
      <c r="H1867" s="93" t="s">
        <v>19103</v>
      </c>
      <c r="I1867" s="93" t="s">
        <v>19104</v>
      </c>
      <c r="J1867" s="93" t="s">
        <v>19105</v>
      </c>
      <c r="K1867" s="94">
        <v>109707</v>
      </c>
      <c r="L1867" s="90">
        <f>K1867*'Age Distribution'!$U$6</f>
        <v>6838.9052782353983</v>
      </c>
      <c r="M1867" s="90">
        <f>K1867*'Age Distribution'!$U$7</f>
        <v>21420.93818156873</v>
      </c>
      <c r="N1867" s="82">
        <f>K1867*'Age Distribution'!$U$8</f>
        <v>22855.667893220467</v>
      </c>
      <c r="O1867" s="82">
        <f>K1867*'Age Distribution'!$U$9</f>
        <v>21125.888792390404</v>
      </c>
      <c r="P1867" s="82">
        <f>K1867*'Age Distribution'!$U$10</f>
        <v>21555.009658403171</v>
      </c>
      <c r="Q1867" s="82">
        <f>K1867*'Age Distribution'!$U$11</f>
        <v>15910.590196181829</v>
      </c>
      <c r="R1867" s="83">
        <f t="shared" si="29"/>
        <v>109707</v>
      </c>
    </row>
    <row r="1868" spans="1:18" x14ac:dyDescent="0.3">
      <c r="A1868" s="53" t="s">
        <v>8983</v>
      </c>
      <c r="B1868" s="53" t="s">
        <v>8942</v>
      </c>
      <c r="C1868" s="53" t="s">
        <v>6473</v>
      </c>
      <c r="D1868" s="91" t="s">
        <v>2648</v>
      </c>
      <c r="E1868" s="92" t="s">
        <v>2647</v>
      </c>
      <c r="F1868" s="93" t="s">
        <v>2647</v>
      </c>
      <c r="G1868" s="93" t="s">
        <v>19106</v>
      </c>
      <c r="H1868" s="93" t="s">
        <v>19107</v>
      </c>
      <c r="I1868" s="93" t="s">
        <v>19108</v>
      </c>
      <c r="J1868" s="93" t="s">
        <v>19109</v>
      </c>
      <c r="K1868" s="94">
        <v>376099</v>
      </c>
      <c r="L1868" s="90">
        <f>K1868*'Age Distribution'!$U$6</f>
        <v>23445.226250276235</v>
      </c>
      <c r="M1868" s="90">
        <f>K1868*'Age Distribution'!$U$7</f>
        <v>73435.545855322067</v>
      </c>
      <c r="N1868" s="82">
        <f>K1868*'Age Distribution'!$U$8</f>
        <v>78354.10538044358</v>
      </c>
      <c r="O1868" s="82">
        <f>K1868*'Age Distribution'!$U$9</f>
        <v>72424.05360577938</v>
      </c>
      <c r="P1868" s="82">
        <f>K1868*'Age Distribution'!$U$10</f>
        <v>73895.171479630051</v>
      </c>
      <c r="Q1868" s="82">
        <f>K1868*'Age Distribution'!$U$11</f>
        <v>54544.897428548677</v>
      </c>
      <c r="R1868" s="83">
        <f t="shared" si="29"/>
        <v>376098.99999999994</v>
      </c>
    </row>
    <row r="1869" spans="1:18" x14ac:dyDescent="0.3">
      <c r="A1869" s="53" t="s">
        <v>8982</v>
      </c>
      <c r="B1869" s="53" t="s">
        <v>8942</v>
      </c>
      <c r="C1869" s="53" t="s">
        <v>6472</v>
      </c>
      <c r="D1869" s="91" t="s">
        <v>2646</v>
      </c>
      <c r="E1869" s="92" t="s">
        <v>2645</v>
      </c>
      <c r="F1869" s="93" t="s">
        <v>2645</v>
      </c>
      <c r="G1869" s="93" t="s">
        <v>19110</v>
      </c>
      <c r="H1869" s="93" t="s">
        <v>19111</v>
      </c>
      <c r="I1869" s="93" t="s">
        <v>19112</v>
      </c>
      <c r="J1869" s="93" t="s">
        <v>19113</v>
      </c>
      <c r="K1869" s="94">
        <v>41984</v>
      </c>
      <c r="L1869" s="90">
        <f>K1869*'Age Distribution'!$U$6</f>
        <v>2617.1948845692159</v>
      </c>
      <c r="M1869" s="90">
        <f>K1869*'Age Distribution'!$U$7</f>
        <v>8197.6233842414949</v>
      </c>
      <c r="N1869" s="82">
        <f>K1869*'Age Distribution'!$U$8</f>
        <v>8746.6830815624162</v>
      </c>
      <c r="O1869" s="82">
        <f>K1869*'Age Distribution'!$U$9</f>
        <v>8084.710319849406</v>
      </c>
      <c r="P1869" s="82">
        <f>K1869*'Age Distribution'!$U$10</f>
        <v>8248.9314765548115</v>
      </c>
      <c r="Q1869" s="82">
        <f>K1869*'Age Distribution'!$U$11</f>
        <v>6088.8568532226564</v>
      </c>
      <c r="R1869" s="83">
        <f t="shared" si="29"/>
        <v>41984</v>
      </c>
    </row>
    <row r="1870" spans="1:18" x14ac:dyDescent="0.3">
      <c r="A1870" s="53" t="s">
        <v>8981</v>
      </c>
      <c r="B1870" s="53" t="s">
        <v>8942</v>
      </c>
      <c r="C1870" s="53" t="s">
        <v>6471</v>
      </c>
      <c r="D1870" s="91" t="s">
        <v>2644</v>
      </c>
      <c r="E1870" s="92" t="s">
        <v>2643</v>
      </c>
      <c r="F1870" s="93" t="s">
        <v>19114</v>
      </c>
      <c r="G1870" s="93" t="s">
        <v>19115</v>
      </c>
      <c r="H1870" s="93" t="s">
        <v>19116</v>
      </c>
      <c r="I1870" s="93" t="s">
        <v>19117</v>
      </c>
      <c r="J1870" s="93" t="s">
        <v>19118</v>
      </c>
      <c r="K1870" s="94">
        <v>120913</v>
      </c>
      <c r="L1870" s="90">
        <f>K1870*'Age Distribution'!$U$6</f>
        <v>7537.4639166805828</v>
      </c>
      <c r="M1870" s="90">
        <f>K1870*'Age Distribution'!$U$7</f>
        <v>23608.975711194544</v>
      </c>
      <c r="N1870" s="82">
        <f>K1870*'Age Distribution'!$U$8</f>
        <v>25190.255607873394</v>
      </c>
      <c r="O1870" s="82">
        <f>K1870*'Age Distribution'!$U$9</f>
        <v>23283.788560021701</v>
      </c>
      <c r="P1870" s="82">
        <f>K1870*'Age Distribution'!$U$10</f>
        <v>23756.741892737042</v>
      </c>
      <c r="Q1870" s="82">
        <f>K1870*'Age Distribution'!$U$11</f>
        <v>17535.774311492736</v>
      </c>
      <c r="R1870" s="83">
        <f t="shared" si="29"/>
        <v>120913</v>
      </c>
    </row>
    <row r="1871" spans="1:18" x14ac:dyDescent="0.3">
      <c r="A1871" s="53" t="s">
        <v>8979</v>
      </c>
      <c r="B1871" s="53" t="s">
        <v>8942</v>
      </c>
      <c r="C1871" s="53" t="s">
        <v>6470</v>
      </c>
      <c r="D1871" s="91" t="s">
        <v>2642</v>
      </c>
      <c r="E1871" s="92" t="s">
        <v>2641</v>
      </c>
      <c r="F1871" s="93" t="s">
        <v>19119</v>
      </c>
      <c r="G1871" s="93" t="s">
        <v>19120</v>
      </c>
      <c r="H1871" s="93" t="s">
        <v>19121</v>
      </c>
      <c r="I1871" s="93" t="s">
        <v>19122</v>
      </c>
      <c r="J1871" s="93" t="s">
        <v>19123</v>
      </c>
      <c r="K1871" s="94">
        <v>61128</v>
      </c>
      <c r="L1871" s="90">
        <f>K1871*'Age Distribution'!$U$6</f>
        <v>3810.5918660429456</v>
      </c>
      <c r="M1871" s="90">
        <f>K1871*'Age Distribution'!$U$7</f>
        <v>11935.602187307404</v>
      </c>
      <c r="N1871" s="82">
        <f>K1871*'Age Distribution'!$U$8</f>
        <v>12735.023899812963</v>
      </c>
      <c r="O1871" s="82">
        <f>K1871*'Age Distribution'!$U$9</f>
        <v>11771.202658911834</v>
      </c>
      <c r="P1871" s="82">
        <f>K1871*'Age Distribution'!$U$10</f>
        <v>12010.305909366485</v>
      </c>
      <c r="Q1871" s="82">
        <f>K1871*'Age Distribution'!$U$11</f>
        <v>8865.2734785583671</v>
      </c>
      <c r="R1871" s="83">
        <f t="shared" si="29"/>
        <v>61128</v>
      </c>
    </row>
    <row r="1872" spans="1:18" x14ac:dyDescent="0.3">
      <c r="A1872" s="53" t="s">
        <v>8977</v>
      </c>
      <c r="B1872" s="53" t="s">
        <v>8942</v>
      </c>
      <c r="C1872" s="53" t="s">
        <v>6469</v>
      </c>
      <c r="D1872" s="91" t="s">
        <v>2640</v>
      </c>
      <c r="E1872" s="92" t="s">
        <v>2639</v>
      </c>
      <c r="F1872" s="93" t="s">
        <v>19124</v>
      </c>
      <c r="G1872" s="93" t="s">
        <v>19125</v>
      </c>
      <c r="H1872" s="93" t="s">
        <v>19126</v>
      </c>
      <c r="I1872" s="93" t="s">
        <v>19127</v>
      </c>
      <c r="J1872" s="93" t="s">
        <v>19128</v>
      </c>
      <c r="K1872" s="94">
        <v>99487</v>
      </c>
      <c r="L1872" s="90">
        <f>K1872*'Age Distribution'!$U$6</f>
        <v>6201.8118207206926</v>
      </c>
      <c r="M1872" s="90">
        <f>K1872*'Age Distribution'!$U$7</f>
        <v>19425.422961795768</v>
      </c>
      <c r="N1872" s="82">
        <f>K1872*'Age Distribution'!$U$8</f>
        <v>20726.497230740286</v>
      </c>
      <c r="O1872" s="82">
        <f>K1872*'Age Distribution'!$U$9</f>
        <v>19157.859555803589</v>
      </c>
      <c r="P1872" s="82">
        <f>K1872*'Age Distribution'!$U$10</f>
        <v>19547.004711509351</v>
      </c>
      <c r="Q1872" s="82">
        <f>K1872*'Age Distribution'!$U$11</f>
        <v>14428.403719430316</v>
      </c>
      <c r="R1872" s="83">
        <f t="shared" si="29"/>
        <v>99487</v>
      </c>
    </row>
    <row r="1873" spans="1:18" x14ac:dyDescent="0.3">
      <c r="A1873" s="53" t="s">
        <v>8976</v>
      </c>
      <c r="B1873" s="53" t="s">
        <v>8942</v>
      </c>
      <c r="C1873" s="53" t="s">
        <v>6468</v>
      </c>
      <c r="D1873" s="91" t="s">
        <v>2638</v>
      </c>
      <c r="E1873" s="92" t="s">
        <v>2637</v>
      </c>
      <c r="F1873" s="93" t="s">
        <v>19129</v>
      </c>
      <c r="G1873" s="93" t="s">
        <v>19130</v>
      </c>
      <c r="H1873" s="93" t="s">
        <v>19131</v>
      </c>
      <c r="I1873" s="93" t="s">
        <v>19132</v>
      </c>
      <c r="J1873" s="93" t="s">
        <v>19133</v>
      </c>
      <c r="K1873" s="94">
        <v>2321580</v>
      </c>
      <c r="L1873" s="90">
        <f>K1873*'Age Distribution'!$U$6</f>
        <v>144722.44903101659</v>
      </c>
      <c r="M1873" s="90">
        <f>K1873*'Age Distribution'!$U$7</f>
        <v>453302.1745519095</v>
      </c>
      <c r="N1873" s="82">
        <f>K1873*'Age Distribution'!$U$8</f>
        <v>483663.40769087453</v>
      </c>
      <c r="O1873" s="82">
        <f>K1873*'Age Distribution'!$U$9</f>
        <v>447058.4457020766</v>
      </c>
      <c r="P1873" s="82">
        <f>K1873*'Age Distribution'!$U$10</f>
        <v>456139.34683070023</v>
      </c>
      <c r="Q1873" s="82">
        <f>K1873*'Age Distribution'!$U$11</f>
        <v>336694.17619342258</v>
      </c>
      <c r="R1873" s="83">
        <f t="shared" si="29"/>
        <v>2321580</v>
      </c>
    </row>
    <row r="1874" spans="1:18" x14ac:dyDescent="0.3">
      <c r="A1874" s="53" t="s">
        <v>8974</v>
      </c>
      <c r="B1874" s="53" t="s">
        <v>8942</v>
      </c>
      <c r="C1874" s="53" t="s">
        <v>6467</v>
      </c>
      <c r="D1874" s="91" t="s">
        <v>2636</v>
      </c>
      <c r="E1874" s="92" t="s">
        <v>2635</v>
      </c>
      <c r="F1874" s="93" t="s">
        <v>19134</v>
      </c>
      <c r="G1874" s="93" t="s">
        <v>19135</v>
      </c>
      <c r="H1874" s="93" t="s">
        <v>19136</v>
      </c>
      <c r="I1874" s="93" t="s">
        <v>19137</v>
      </c>
      <c r="J1874" s="93" t="s">
        <v>19138</v>
      </c>
      <c r="K1874" s="94">
        <v>159774</v>
      </c>
      <c r="L1874" s="90">
        <f>K1874*'Age Distribution'!$U$6</f>
        <v>9959.9775030288183</v>
      </c>
      <c r="M1874" s="90">
        <f>K1874*'Age Distribution'!$U$7</f>
        <v>31196.814943640446</v>
      </c>
      <c r="N1874" s="82">
        <f>K1874*'Age Distribution'!$U$8</f>
        <v>33286.312468405908</v>
      </c>
      <c r="O1874" s="82">
        <f>K1874*'Age Distribution'!$U$9</f>
        <v>30767.113820589246</v>
      </c>
      <c r="P1874" s="82">
        <f>K1874*'Age Distribution'!$U$10</f>
        <v>31392.072640412265</v>
      </c>
      <c r="Q1874" s="82">
        <f>K1874*'Age Distribution'!$U$11</f>
        <v>23171.708623923318</v>
      </c>
      <c r="R1874" s="83">
        <f t="shared" si="29"/>
        <v>159774</v>
      </c>
    </row>
    <row r="1875" spans="1:18" x14ac:dyDescent="0.3">
      <c r="A1875" s="53" t="s">
        <v>8972</v>
      </c>
      <c r="B1875" s="53" t="s">
        <v>8942</v>
      </c>
      <c r="C1875" s="53" t="s">
        <v>6466</v>
      </c>
      <c r="D1875" s="91" t="s">
        <v>2634</v>
      </c>
      <c r="E1875" s="92" t="s">
        <v>2633</v>
      </c>
      <c r="F1875" s="93" t="s">
        <v>2633</v>
      </c>
      <c r="G1875" s="93" t="s">
        <v>19139</v>
      </c>
      <c r="H1875" s="93" t="s">
        <v>19140</v>
      </c>
      <c r="I1875" s="93" t="s">
        <v>19141</v>
      </c>
      <c r="J1875" s="93" t="s">
        <v>19142</v>
      </c>
      <c r="K1875" s="94">
        <v>473279</v>
      </c>
      <c r="L1875" s="90">
        <f>K1875*'Age Distribution'!$U$6</f>
        <v>29503.224508718413</v>
      </c>
      <c r="M1875" s="90">
        <f>K1875*'Age Distribution'!$U$7</f>
        <v>92410.513473476327</v>
      </c>
      <c r="N1875" s="82">
        <f>K1875*'Age Distribution'!$U$8</f>
        <v>98599.976709193477</v>
      </c>
      <c r="O1875" s="82">
        <f>K1875*'Age Distribution'!$U$9</f>
        <v>91137.662334889639</v>
      </c>
      <c r="P1875" s="82">
        <f>K1875*'Age Distribution'!$U$10</f>
        <v>92988.901493244688</v>
      </c>
      <c r="Q1875" s="82">
        <f>K1875*'Age Distribution'!$U$11</f>
        <v>68638.721480477456</v>
      </c>
      <c r="R1875" s="83">
        <f t="shared" si="29"/>
        <v>473279</v>
      </c>
    </row>
    <row r="1876" spans="1:18" x14ac:dyDescent="0.3">
      <c r="A1876" s="53" t="s">
        <v>8971</v>
      </c>
      <c r="B1876" s="53" t="s">
        <v>8942</v>
      </c>
      <c r="C1876" s="53" t="s">
        <v>6465</v>
      </c>
      <c r="D1876" s="91" t="s">
        <v>2632</v>
      </c>
      <c r="E1876" s="92" t="s">
        <v>2631</v>
      </c>
      <c r="F1876" s="93" t="s">
        <v>2631</v>
      </c>
      <c r="G1876" s="93" t="s">
        <v>19143</v>
      </c>
      <c r="H1876" s="93" t="s">
        <v>19144</v>
      </c>
      <c r="I1876" s="93" t="s">
        <v>19145</v>
      </c>
      <c r="J1876" s="93" t="s">
        <v>19146</v>
      </c>
      <c r="K1876" s="94">
        <v>323866</v>
      </c>
      <c r="L1876" s="90">
        <f>K1876*'Age Distribution'!$U$6</f>
        <v>20189.130108753183</v>
      </c>
      <c r="M1876" s="90">
        <f>K1876*'Age Distribution'!$U$7</f>
        <v>63236.744830429583</v>
      </c>
      <c r="N1876" s="82">
        <f>K1876*'Age Distribution'!$U$8</f>
        <v>67472.209958395906</v>
      </c>
      <c r="O1876" s="82">
        <f>K1876*'Age Distribution'!$U$9</f>
        <v>62365.729621959501</v>
      </c>
      <c r="P1876" s="82">
        <f>K1876*'Age Distribution'!$U$10</f>
        <v>63632.53719478612</v>
      </c>
      <c r="Q1876" s="82">
        <f>K1876*'Age Distribution'!$U$11</f>
        <v>46969.648285675699</v>
      </c>
      <c r="R1876" s="83">
        <f t="shared" si="29"/>
        <v>323866</v>
      </c>
    </row>
    <row r="1877" spans="1:18" x14ac:dyDescent="0.3">
      <c r="A1877" s="53" t="s">
        <v>8969</v>
      </c>
      <c r="B1877" s="53" t="s">
        <v>8942</v>
      </c>
      <c r="C1877" s="53" t="s">
        <v>6464</v>
      </c>
      <c r="D1877" s="91" t="s">
        <v>2630</v>
      </c>
      <c r="E1877" s="92" t="s">
        <v>2629</v>
      </c>
      <c r="F1877" s="93" t="s">
        <v>2629</v>
      </c>
      <c r="G1877" s="93" t="s">
        <v>19147</v>
      </c>
      <c r="H1877" s="93" t="s">
        <v>19148</v>
      </c>
      <c r="I1877" s="93" t="s">
        <v>19149</v>
      </c>
      <c r="J1877" s="93" t="s">
        <v>19150</v>
      </c>
      <c r="K1877" s="94">
        <v>111400</v>
      </c>
      <c r="L1877" s="90">
        <f>K1877*'Age Distribution'!$U$6</f>
        <v>6944.4433627336757</v>
      </c>
      <c r="M1877" s="90">
        <f>K1877*'Age Distribution'!$U$7</f>
        <v>21751.506407309986</v>
      </c>
      <c r="N1877" s="82">
        <f>K1877*'Age Distribution'!$U$8</f>
        <v>23208.376888482595</v>
      </c>
      <c r="O1877" s="82">
        <f>K1877*'Age Distribution'!$U$9</f>
        <v>21451.903811719316</v>
      </c>
      <c r="P1877" s="82">
        <f>K1877*'Age Distribution'!$U$10</f>
        <v>21887.646877100942</v>
      </c>
      <c r="Q1877" s="82">
        <f>K1877*'Age Distribution'!$U$11</f>
        <v>16156.122652653485</v>
      </c>
      <c r="R1877" s="83">
        <f t="shared" si="29"/>
        <v>111400</v>
      </c>
    </row>
    <row r="1878" spans="1:18" x14ac:dyDescent="0.3">
      <c r="A1878" s="53" t="s">
        <v>8967</v>
      </c>
      <c r="B1878" s="53" t="s">
        <v>8942</v>
      </c>
      <c r="C1878" s="53" t="s">
        <v>6463</v>
      </c>
      <c r="D1878" s="91" t="s">
        <v>2628</v>
      </c>
      <c r="E1878" s="92" t="s">
        <v>2627</v>
      </c>
      <c r="F1878" s="93" t="s">
        <v>19151</v>
      </c>
      <c r="G1878" s="93" t="s">
        <v>19152</v>
      </c>
      <c r="H1878" s="93" t="s">
        <v>19153</v>
      </c>
      <c r="I1878" s="93" t="s">
        <v>19154</v>
      </c>
      <c r="J1878" s="93" t="s">
        <v>19155</v>
      </c>
      <c r="K1878" s="94">
        <v>224921</v>
      </c>
      <c r="L1878" s="90">
        <f>K1878*'Age Distribution'!$U$6</f>
        <v>14021.105436170747</v>
      </c>
      <c r="M1878" s="90">
        <f>K1878*'Age Distribution'!$U$7</f>
        <v>43917.150562285184</v>
      </c>
      <c r="N1878" s="82">
        <f>K1878*'Age Distribution'!$U$8</f>
        <v>46858.629606233335</v>
      </c>
      <c r="O1878" s="82">
        <f>K1878*'Age Distribution'!$U$9</f>
        <v>43312.241088291921</v>
      </c>
      <c r="P1878" s="82">
        <f>K1878*'Age Distribution'!$U$10</f>
        <v>44192.023547975055</v>
      </c>
      <c r="Q1878" s="82">
        <f>K1878*'Age Distribution'!$U$11</f>
        <v>32619.849759043755</v>
      </c>
      <c r="R1878" s="83">
        <f t="shared" si="29"/>
        <v>224921</v>
      </c>
    </row>
    <row r="1879" spans="1:18" x14ac:dyDescent="0.3">
      <c r="A1879" s="53" t="s">
        <v>8965</v>
      </c>
      <c r="B1879" s="53" t="s">
        <v>8942</v>
      </c>
      <c r="C1879" s="53" t="s">
        <v>6462</v>
      </c>
      <c r="D1879" s="91" t="s">
        <v>2626</v>
      </c>
      <c r="E1879" s="92" t="s">
        <v>2625</v>
      </c>
      <c r="F1879" s="93" t="s">
        <v>19156</v>
      </c>
      <c r="G1879" s="93" t="s">
        <v>19157</v>
      </c>
      <c r="H1879" s="93" t="s">
        <v>19158</v>
      </c>
      <c r="I1879" s="93" t="s">
        <v>19159</v>
      </c>
      <c r="J1879" s="93" t="s">
        <v>19160</v>
      </c>
      <c r="K1879" s="94">
        <v>155735</v>
      </c>
      <c r="L1879" s="90">
        <f>K1879*'Age Distribution'!$U$6</f>
        <v>9708.1946776959521</v>
      </c>
      <c r="M1879" s="90">
        <f>K1879*'Age Distribution'!$U$7</f>
        <v>30408.176394456201</v>
      </c>
      <c r="N1879" s="82">
        <f>K1879*'Age Distribution'!$U$8</f>
        <v>32444.852555905178</v>
      </c>
      <c r="O1879" s="82">
        <f>K1879*'Age Distribution'!$U$9</f>
        <v>29989.337882568292</v>
      </c>
      <c r="P1879" s="82">
        <f>K1879*'Age Distribution'!$U$10</f>
        <v>30598.498082632992</v>
      </c>
      <c r="Q1879" s="82">
        <f>K1879*'Age Distribution'!$U$11</f>
        <v>22585.940406741385</v>
      </c>
      <c r="R1879" s="83">
        <f t="shared" si="29"/>
        <v>155735</v>
      </c>
    </row>
    <row r="1880" spans="1:18" x14ac:dyDescent="0.3">
      <c r="A1880" s="53" t="s">
        <v>8963</v>
      </c>
      <c r="B1880" s="53" t="s">
        <v>8942</v>
      </c>
      <c r="C1880" s="53" t="s">
        <v>6461</v>
      </c>
      <c r="D1880" s="91" t="s">
        <v>2624</v>
      </c>
      <c r="E1880" s="92" t="s">
        <v>2623</v>
      </c>
      <c r="F1880" s="93" t="s">
        <v>19161</v>
      </c>
      <c r="G1880" s="93" t="s">
        <v>19162</v>
      </c>
      <c r="H1880" s="93" t="s">
        <v>19163</v>
      </c>
      <c r="I1880" s="93" t="s">
        <v>19164</v>
      </c>
      <c r="J1880" s="93" t="s">
        <v>19165</v>
      </c>
      <c r="K1880" s="94">
        <v>31566</v>
      </c>
      <c r="L1880" s="90">
        <f>K1880*'Age Distribution'!$U$6</f>
        <v>1967.7585205390594</v>
      </c>
      <c r="M1880" s="90">
        <f>K1880*'Age Distribution'!$U$7</f>
        <v>6163.4474977840846</v>
      </c>
      <c r="N1880" s="82">
        <f>K1880*'Age Distribution'!$U$8</f>
        <v>6576.2623416682372</v>
      </c>
      <c r="O1880" s="82">
        <f>K1880*'Age Distribution'!$U$9</f>
        <v>6078.5529238844874</v>
      </c>
      <c r="P1880" s="82">
        <f>K1880*'Age Distribution'!$U$10</f>
        <v>6202.0238897896625</v>
      </c>
      <c r="Q1880" s="82">
        <f>K1880*'Age Distribution'!$U$11</f>
        <v>4577.9548263344695</v>
      </c>
      <c r="R1880" s="83">
        <f t="shared" si="29"/>
        <v>31566</v>
      </c>
    </row>
    <row r="1881" spans="1:18" x14ac:dyDescent="0.3">
      <c r="A1881" s="53" t="s">
        <v>8961</v>
      </c>
      <c r="B1881" s="53" t="s">
        <v>8942</v>
      </c>
      <c r="C1881" s="53" t="s">
        <v>6460</v>
      </c>
      <c r="D1881" s="91" t="s">
        <v>2622</v>
      </c>
      <c r="E1881" s="92" t="s">
        <v>2621</v>
      </c>
      <c r="F1881" s="93" t="s">
        <v>2620</v>
      </c>
      <c r="G1881" s="93" t="s">
        <v>19166</v>
      </c>
      <c r="H1881" s="93" t="s">
        <v>19167</v>
      </c>
      <c r="I1881" s="93" t="s">
        <v>19168</v>
      </c>
      <c r="J1881" s="93" t="s">
        <v>19169</v>
      </c>
      <c r="K1881" s="94">
        <v>18479</v>
      </c>
      <c r="L1881" s="90">
        <f>K1881*'Age Distribution'!$U$6</f>
        <v>1151.942270197088</v>
      </c>
      <c r="M1881" s="90">
        <f>K1881*'Age Distribution'!$U$7</f>
        <v>3608.1336346560252</v>
      </c>
      <c r="N1881" s="82">
        <f>K1881*'Age Distribution'!$U$8</f>
        <v>3849.7988915823148</v>
      </c>
      <c r="O1881" s="82">
        <f>K1881*'Age Distribution'!$U$9</f>
        <v>3558.435642161232</v>
      </c>
      <c r="P1881" s="82">
        <f>K1881*'Age Distribution'!$U$10</f>
        <v>3630.7165766781718</v>
      </c>
      <c r="Q1881" s="82">
        <f>K1881*'Age Distribution'!$U$11</f>
        <v>2679.9729847251683</v>
      </c>
      <c r="R1881" s="83">
        <f t="shared" si="29"/>
        <v>18479</v>
      </c>
    </row>
    <row r="1882" spans="1:18" x14ac:dyDescent="0.3">
      <c r="A1882" s="53" t="s">
        <v>8959</v>
      </c>
      <c r="B1882" s="53" t="s">
        <v>8942</v>
      </c>
      <c r="C1882" s="53" t="s">
        <v>6459</v>
      </c>
      <c r="D1882" s="91" t="s">
        <v>2619</v>
      </c>
      <c r="E1882" s="92" t="s">
        <v>2618</v>
      </c>
      <c r="F1882" s="93" t="s">
        <v>19170</v>
      </c>
      <c r="G1882" s="93" t="s">
        <v>19171</v>
      </c>
      <c r="H1882" s="93" t="s">
        <v>19172</v>
      </c>
      <c r="I1882" s="93" t="s">
        <v>19173</v>
      </c>
      <c r="J1882" s="93" t="s">
        <v>19174</v>
      </c>
      <c r="K1882" s="94">
        <v>34884</v>
      </c>
      <c r="L1882" s="90">
        <f>K1882*'Age Distribution'!$U$6</f>
        <v>2174.595711540409</v>
      </c>
      <c r="M1882" s="90">
        <f>K1882*'Age Distribution'!$U$7</f>
        <v>6811.3065485870875</v>
      </c>
      <c r="N1882" s="82">
        <f>K1882*'Age Distribution'!$U$8</f>
        <v>7267.5136389391992</v>
      </c>
      <c r="O1882" s="82">
        <f>K1882*'Age Distribution'!$U$9</f>
        <v>6717.4884431599339</v>
      </c>
      <c r="P1882" s="82">
        <f>K1882*'Age Distribution'!$U$10</f>
        <v>6853.9378246031356</v>
      </c>
      <c r="Q1882" s="82">
        <f>K1882*'Age Distribution'!$U$11</f>
        <v>5059.1578331702349</v>
      </c>
      <c r="R1882" s="83">
        <f t="shared" si="29"/>
        <v>34884</v>
      </c>
    </row>
    <row r="1883" spans="1:18" x14ac:dyDescent="0.3">
      <c r="A1883" s="53" t="s">
        <v>8958</v>
      </c>
      <c r="B1883" s="53" t="s">
        <v>8942</v>
      </c>
      <c r="C1883" s="53" t="s">
        <v>6458</v>
      </c>
      <c r="D1883" s="91" t="s">
        <v>2617</v>
      </c>
      <c r="E1883" s="92" t="s">
        <v>2616</v>
      </c>
      <c r="F1883" s="93" t="s">
        <v>19175</v>
      </c>
      <c r="G1883" s="93" t="s">
        <v>19176</v>
      </c>
      <c r="H1883" s="93" t="s">
        <v>19177</v>
      </c>
      <c r="I1883" s="93" t="s">
        <v>16971</v>
      </c>
      <c r="J1883" s="93" t="s">
        <v>19178</v>
      </c>
      <c r="K1883" s="94">
        <v>98394</v>
      </c>
      <c r="L1883" s="90">
        <f>K1883*'Age Distribution'!$U$6</f>
        <v>6133.6764832389345</v>
      </c>
      <c r="M1883" s="90">
        <f>K1883*'Age Distribution'!$U$7</f>
        <v>19212.008271461928</v>
      </c>
      <c r="N1883" s="82">
        <f>K1883*'Age Distribution'!$U$8</f>
        <v>20498.788470066036</v>
      </c>
      <c r="O1883" s="82">
        <f>K1883*'Age Distribution'!$U$9</f>
        <v>18947.384413378011</v>
      </c>
      <c r="P1883" s="82">
        <f>K1883*'Age Distribution'!$U$10</f>
        <v>19332.254280300451</v>
      </c>
      <c r="Q1883" s="82">
        <f>K1883*'Age Distribution'!$U$11</f>
        <v>14269.88808155464</v>
      </c>
      <c r="R1883" s="83">
        <f t="shared" si="29"/>
        <v>98394</v>
      </c>
    </row>
    <row r="1884" spans="1:18" x14ac:dyDescent="0.3">
      <c r="A1884" s="53" t="s">
        <v>8956</v>
      </c>
      <c r="B1884" s="53" t="s">
        <v>8942</v>
      </c>
      <c r="C1884" s="53" t="s">
        <v>6457</v>
      </c>
      <c r="D1884" s="91" t="s">
        <v>2615</v>
      </c>
      <c r="E1884" s="92" t="s">
        <v>2614</v>
      </c>
      <c r="F1884" s="93" t="s">
        <v>19179</v>
      </c>
      <c r="G1884" s="93" t="s">
        <v>19180</v>
      </c>
      <c r="H1884" s="93" t="s">
        <v>19181</v>
      </c>
      <c r="I1884" s="93" t="s">
        <v>19182</v>
      </c>
      <c r="J1884" s="93" t="s">
        <v>19183</v>
      </c>
      <c r="K1884" s="94">
        <v>1502968</v>
      </c>
      <c r="L1884" s="90">
        <f>K1884*'Age Distribution'!$U$6</f>
        <v>93691.886463205636</v>
      </c>
      <c r="M1884" s="90">
        <f>K1884*'Age Distribution'!$U$7</f>
        <v>293463.35800701863</v>
      </c>
      <c r="N1884" s="82">
        <f>K1884*'Age Distribution'!$U$8</f>
        <v>313118.92096345517</v>
      </c>
      <c r="O1884" s="82">
        <f>K1884*'Age Distribution'!$U$9</f>
        <v>289421.22951608757</v>
      </c>
      <c r="P1884" s="82">
        <f>K1884*'Age Distribution'!$U$10</f>
        <v>295300.11536429671</v>
      </c>
      <c r="Q1884" s="82">
        <f>K1884*'Age Distribution'!$U$11</f>
        <v>217972.48968593628</v>
      </c>
      <c r="R1884" s="83">
        <f t="shared" si="29"/>
        <v>1502968</v>
      </c>
    </row>
    <row r="1885" spans="1:18" x14ac:dyDescent="0.3">
      <c r="A1885" s="53" t="s">
        <v>8955</v>
      </c>
      <c r="B1885" s="53" t="s">
        <v>8942</v>
      </c>
      <c r="C1885" s="53" t="s">
        <v>6456</v>
      </c>
      <c r="D1885" s="91" t="s">
        <v>2613</v>
      </c>
      <c r="E1885" s="92" t="s">
        <v>2612</v>
      </c>
      <c r="F1885" s="93" t="s">
        <v>2611</v>
      </c>
      <c r="G1885" s="93" t="s">
        <v>19184</v>
      </c>
      <c r="H1885" s="93" t="s">
        <v>19185</v>
      </c>
      <c r="I1885" s="93" t="s">
        <v>19186</v>
      </c>
      <c r="J1885" s="93" t="s">
        <v>19187</v>
      </c>
      <c r="K1885" s="94">
        <v>75943</v>
      </c>
      <c r="L1885" s="90">
        <f>K1885*'Age Distribution'!$U$6</f>
        <v>4734.1280277924916</v>
      </c>
      <c r="M1885" s="90">
        <f>K1885*'Age Distribution'!$U$7</f>
        <v>14828.318232408817</v>
      </c>
      <c r="N1885" s="82">
        <f>K1885*'Age Distribution'!$U$8</f>
        <v>15821.488025511972</v>
      </c>
      <c r="O1885" s="82">
        <f>K1885*'Age Distribution'!$U$9</f>
        <v>14624.074786116696</v>
      </c>
      <c r="P1885" s="82">
        <f>K1885*'Age Distribution'!$U$10</f>
        <v>14921.127170445934</v>
      </c>
      <c r="Q1885" s="82">
        <f>K1885*'Age Distribution'!$U$11</f>
        <v>11013.86375772409</v>
      </c>
      <c r="R1885" s="83">
        <f t="shared" si="29"/>
        <v>75943</v>
      </c>
    </row>
    <row r="1886" spans="1:18" x14ac:dyDescent="0.3">
      <c r="A1886" s="53" t="s">
        <v>8954</v>
      </c>
      <c r="B1886" s="53" t="s">
        <v>8942</v>
      </c>
      <c r="C1886" s="53" t="s">
        <v>6455</v>
      </c>
      <c r="D1886" s="91" t="s">
        <v>2610</v>
      </c>
      <c r="E1886" s="92" t="s">
        <v>2609</v>
      </c>
      <c r="F1886" s="93" t="s">
        <v>2609</v>
      </c>
      <c r="G1886" s="93" t="s">
        <v>19188</v>
      </c>
      <c r="H1886" s="93" t="s">
        <v>19189</v>
      </c>
      <c r="I1886" s="93" t="s">
        <v>19190</v>
      </c>
      <c r="J1886" s="93" t="s">
        <v>19191</v>
      </c>
      <c r="K1886" s="94">
        <v>49870</v>
      </c>
      <c r="L1886" s="90">
        <f>K1886*'Age Distribution'!$U$6</f>
        <v>3108.7916561896627</v>
      </c>
      <c r="M1886" s="90">
        <f>K1886*'Age Distribution'!$U$7</f>
        <v>9737.4113512796139</v>
      </c>
      <c r="N1886" s="82">
        <f>K1886*'Age Distribution'!$U$8</f>
        <v>10389.602831495755</v>
      </c>
      <c r="O1886" s="82">
        <f>K1886*'Age Distribution'!$U$9</f>
        <v>9603.2894352822477</v>
      </c>
      <c r="P1886" s="82">
        <f>K1886*'Age Distribution'!$U$10</f>
        <v>9798.3568201169128</v>
      </c>
      <c r="Q1886" s="82">
        <f>K1886*'Age Distribution'!$U$11</f>
        <v>7232.5479056358099</v>
      </c>
      <c r="R1886" s="83">
        <f t="shared" si="29"/>
        <v>49870</v>
      </c>
    </row>
    <row r="1887" spans="1:18" x14ac:dyDescent="0.3">
      <c r="A1887" s="53" t="s">
        <v>8953</v>
      </c>
      <c r="B1887" s="53" t="s">
        <v>8942</v>
      </c>
      <c r="C1887" s="53" t="s">
        <v>6454</v>
      </c>
      <c r="D1887" s="91" t="s">
        <v>2608</v>
      </c>
      <c r="E1887" s="92" t="s">
        <v>2607</v>
      </c>
      <c r="F1887" s="93" t="s">
        <v>19192</v>
      </c>
      <c r="G1887" s="93" t="s">
        <v>19193</v>
      </c>
      <c r="H1887" s="93" t="s">
        <v>19194</v>
      </c>
      <c r="I1887" s="93" t="s">
        <v>19195</v>
      </c>
      <c r="J1887" s="93" t="s">
        <v>19196</v>
      </c>
      <c r="K1887" s="94">
        <v>104691</v>
      </c>
      <c r="L1887" s="90">
        <f>K1887*'Age Distribution'!$U$6</f>
        <v>6526.2183131772999</v>
      </c>
      <c r="M1887" s="90">
        <f>K1887*'Age Distribution'!$U$7</f>
        <v>20441.534625562745</v>
      </c>
      <c r="N1887" s="82">
        <f>K1887*'Age Distribution'!$U$8</f>
        <v>21810.665932065811</v>
      </c>
      <c r="O1887" s="82">
        <f>K1887*'Age Distribution'!$U$9</f>
        <v>20159.975421478517</v>
      </c>
      <c r="P1887" s="82">
        <f>K1887*'Age Distribution'!$U$10</f>
        <v>20569.476114996185</v>
      </c>
      <c r="Q1887" s="82">
        <f>K1887*'Age Distribution'!$U$11</f>
        <v>15183.129592719442</v>
      </c>
      <c r="R1887" s="83">
        <f t="shared" si="29"/>
        <v>104691</v>
      </c>
    </row>
    <row r="1888" spans="1:18" x14ac:dyDescent="0.3">
      <c r="A1888" s="53" t="s">
        <v>8951</v>
      </c>
      <c r="B1888" s="53" t="s">
        <v>8942</v>
      </c>
      <c r="C1888" s="53" t="s">
        <v>6453</v>
      </c>
      <c r="D1888" s="91" t="s">
        <v>2606</v>
      </c>
      <c r="E1888" s="92" t="s">
        <v>2605</v>
      </c>
      <c r="F1888" s="93" t="s">
        <v>19197</v>
      </c>
      <c r="G1888" s="93" t="s">
        <v>19198</v>
      </c>
      <c r="H1888" s="93" t="s">
        <v>19199</v>
      </c>
      <c r="I1888" s="93" t="s">
        <v>19200</v>
      </c>
      <c r="J1888" s="93" t="s">
        <v>19201</v>
      </c>
      <c r="K1888" s="94">
        <v>180445</v>
      </c>
      <c r="L1888" s="90">
        <f>K1888*'Age Distribution'!$U$6</f>
        <v>11248.564475659588</v>
      </c>
      <c r="M1888" s="90">
        <f>K1888*'Age Distribution'!$U$7</f>
        <v>35232.949494318229</v>
      </c>
      <c r="N1888" s="82">
        <f>K1888*'Age Distribution'!$U$8</f>
        <v>37592.7788836826</v>
      </c>
      <c r="O1888" s="82">
        <f>K1888*'Age Distribution'!$U$9</f>
        <v>34747.655146370664</v>
      </c>
      <c r="P1888" s="82">
        <f>K1888*'Age Distribution'!$U$10</f>
        <v>35453.468947383124</v>
      </c>
      <c r="Q1888" s="82">
        <f>K1888*'Age Distribution'!$U$11</f>
        <v>26169.583052585796</v>
      </c>
      <c r="R1888" s="83">
        <f t="shared" si="29"/>
        <v>180445.00000000003</v>
      </c>
    </row>
    <row r="1889" spans="1:18" x14ac:dyDescent="0.3">
      <c r="A1889" s="53" t="s">
        <v>8949</v>
      </c>
      <c r="B1889" s="53" t="s">
        <v>8942</v>
      </c>
      <c r="C1889" s="53" t="s">
        <v>6452</v>
      </c>
      <c r="D1889" s="91" t="s">
        <v>2604</v>
      </c>
      <c r="E1889" s="92" t="s">
        <v>2603</v>
      </c>
      <c r="F1889" s="93" t="s">
        <v>2602</v>
      </c>
      <c r="G1889" s="93" t="s">
        <v>19202</v>
      </c>
      <c r="H1889" s="93" t="s">
        <v>19203</v>
      </c>
      <c r="I1889" s="93" t="s">
        <v>19204</v>
      </c>
      <c r="J1889" s="93" t="s">
        <v>19205</v>
      </c>
      <c r="K1889" s="94">
        <v>64973</v>
      </c>
      <c r="L1889" s="90">
        <f>K1889*'Age Distribution'!$U$6</f>
        <v>4050.2811365071375</v>
      </c>
      <c r="M1889" s="90">
        <f>K1889*'Age Distribution'!$U$7</f>
        <v>12686.361093376587</v>
      </c>
      <c r="N1889" s="82">
        <f>K1889*'Age Distribution'!$U$8</f>
        <v>13536.067069796945</v>
      </c>
      <c r="O1889" s="82">
        <f>K1889*'Age Distribution'!$U$9</f>
        <v>12511.620703400711</v>
      </c>
      <c r="P1889" s="82">
        <f>K1889*'Age Distribution'!$U$10</f>
        <v>12765.763739191019</v>
      </c>
      <c r="Q1889" s="82">
        <f>K1889*'Age Distribution'!$U$11</f>
        <v>9422.9062577276018</v>
      </c>
      <c r="R1889" s="83">
        <f t="shared" si="29"/>
        <v>64973</v>
      </c>
    </row>
    <row r="1890" spans="1:18" x14ac:dyDescent="0.3">
      <c r="A1890" s="53" t="s">
        <v>8948</v>
      </c>
      <c r="B1890" s="53" t="s">
        <v>8942</v>
      </c>
      <c r="C1890" s="53" t="s">
        <v>6451</v>
      </c>
      <c r="D1890" s="91" t="s">
        <v>2601</v>
      </c>
      <c r="E1890" s="92" t="s">
        <v>2600</v>
      </c>
      <c r="F1890" s="93" t="s">
        <v>2600</v>
      </c>
      <c r="G1890" s="93" t="s">
        <v>19206</v>
      </c>
      <c r="H1890" s="93" t="s">
        <v>19207</v>
      </c>
      <c r="I1890" s="93" t="s">
        <v>19208</v>
      </c>
      <c r="J1890" s="93" t="s">
        <v>19209</v>
      </c>
      <c r="K1890" s="94">
        <v>62372</v>
      </c>
      <c r="L1890" s="90">
        <f>K1890*'Age Distribution'!$U$6</f>
        <v>3888.140228190528</v>
      </c>
      <c r="M1890" s="90">
        <f>K1890*'Age Distribution'!$U$7</f>
        <v>12178.500517385444</v>
      </c>
      <c r="N1890" s="82">
        <f>K1890*'Age Distribution'!$U$8</f>
        <v>12994.191052858496</v>
      </c>
      <c r="O1890" s="82">
        <f>K1890*'Age Distribution'!$U$9</f>
        <v>12010.75533702475</v>
      </c>
      <c r="P1890" s="82">
        <f>K1890*'Age Distribution'!$U$10</f>
        <v>12254.724515426751</v>
      </c>
      <c r="Q1890" s="82">
        <f>K1890*'Age Distribution'!$U$11</f>
        <v>9045.6883491140306</v>
      </c>
      <c r="R1890" s="83">
        <f t="shared" si="29"/>
        <v>62372</v>
      </c>
    </row>
    <row r="1891" spans="1:18" x14ac:dyDescent="0.3">
      <c r="A1891" s="53" t="s">
        <v>8947</v>
      </c>
      <c r="B1891" s="53" t="s">
        <v>8942</v>
      </c>
      <c r="C1891" s="53" t="s">
        <v>6450</v>
      </c>
      <c r="D1891" s="91" t="s">
        <v>2599</v>
      </c>
      <c r="E1891" s="92" t="s">
        <v>2598</v>
      </c>
      <c r="F1891" s="93" t="s">
        <v>19210</v>
      </c>
      <c r="G1891" s="93" t="s">
        <v>19211</v>
      </c>
      <c r="H1891" s="93" t="s">
        <v>19212</v>
      </c>
      <c r="I1891" s="93" t="s">
        <v>19213</v>
      </c>
      <c r="J1891" s="93" t="s">
        <v>19214</v>
      </c>
      <c r="K1891" s="94">
        <v>92051</v>
      </c>
      <c r="L1891" s="90">
        <f>K1891*'Age Distribution'!$U$6</f>
        <v>5738.2671093626359</v>
      </c>
      <c r="M1891" s="90">
        <f>K1891*'Age Distribution'!$U$7</f>
        <v>17973.50014631321</v>
      </c>
      <c r="N1891" s="82">
        <f>K1891*'Age Distribution'!$U$8</f>
        <v>19177.327656747857</v>
      </c>
      <c r="O1891" s="82">
        <f>K1891*'Age Distribution'!$U$9</f>
        <v>17725.93534804825</v>
      </c>
      <c r="P1891" s="82">
        <f>K1891*'Age Distribution'!$U$10</f>
        <v>18085.994458563906</v>
      </c>
      <c r="Q1891" s="82">
        <f>K1891*'Age Distribution'!$U$11</f>
        <v>13349.975280964145</v>
      </c>
      <c r="R1891" s="83">
        <f t="shared" si="29"/>
        <v>92051.000000000015</v>
      </c>
    </row>
    <row r="1892" spans="1:18" x14ac:dyDescent="0.3">
      <c r="A1892" s="53" t="s">
        <v>8946</v>
      </c>
      <c r="B1892" s="53" t="s">
        <v>8942</v>
      </c>
      <c r="C1892" s="53" t="s">
        <v>6449</v>
      </c>
      <c r="D1892" s="91" t="s">
        <v>2597</v>
      </c>
      <c r="E1892" s="92" t="s">
        <v>2596</v>
      </c>
      <c r="F1892" s="93" t="s">
        <v>19215</v>
      </c>
      <c r="G1892" s="93" t="s">
        <v>19216</v>
      </c>
      <c r="H1892" s="93" t="s">
        <v>19217</v>
      </c>
      <c r="I1892" s="93" t="s">
        <v>19218</v>
      </c>
      <c r="J1892" s="93" t="s">
        <v>19219</v>
      </c>
      <c r="K1892" s="94">
        <v>972634</v>
      </c>
      <c r="L1892" s="90">
        <f>K1892*'Age Distribution'!$U$6</f>
        <v>60631.972402774743</v>
      </c>
      <c r="M1892" s="90">
        <f>K1892*'Age Distribution'!$U$7</f>
        <v>189912.5195957589</v>
      </c>
      <c r="N1892" s="82">
        <f>K1892*'Age Distribution'!$U$8</f>
        <v>202632.46361357611</v>
      </c>
      <c r="O1892" s="82">
        <f>K1892*'Age Distribution'!$U$9</f>
        <v>187296.68771999827</v>
      </c>
      <c r="P1892" s="82">
        <f>K1892*'Age Distribution'!$U$10</f>
        <v>191101.16277075582</v>
      </c>
      <c r="Q1892" s="82">
        <f>K1892*'Age Distribution'!$U$11</f>
        <v>141059.19389713617</v>
      </c>
      <c r="R1892" s="83">
        <f t="shared" si="29"/>
        <v>972634</v>
      </c>
    </row>
    <row r="1893" spans="1:18" x14ac:dyDescent="0.3">
      <c r="A1893" s="53" t="s">
        <v>8944</v>
      </c>
      <c r="B1893" s="53" t="s">
        <v>8942</v>
      </c>
      <c r="C1893" s="53" t="s">
        <v>6447</v>
      </c>
      <c r="D1893" s="91" t="s">
        <v>2595</v>
      </c>
      <c r="E1893" s="92" t="s">
        <v>2594</v>
      </c>
      <c r="F1893" s="93" t="s">
        <v>19220</v>
      </c>
      <c r="G1893" s="93" t="s">
        <v>19221</v>
      </c>
      <c r="H1893" s="93" t="s">
        <v>19222</v>
      </c>
      <c r="I1893" s="93" t="s">
        <v>19223</v>
      </c>
      <c r="J1893" s="93" t="s">
        <v>19224</v>
      </c>
      <c r="K1893" s="94">
        <v>41188</v>
      </c>
      <c r="L1893" s="90">
        <f>K1893*'Age Distribution'!$U$6</f>
        <v>2567.573906860634</v>
      </c>
      <c r="M1893" s="90">
        <f>K1893*'Age Distribution'!$U$7</f>
        <v>8042.1996939343235</v>
      </c>
      <c r="N1893" s="82">
        <f>K1893*'Age Distribution'!$U$8</f>
        <v>8580.8494370091666</v>
      </c>
      <c r="O1893" s="82">
        <f>K1893*'Age Distribution'!$U$9</f>
        <v>7931.4274164909802</v>
      </c>
      <c r="P1893" s="82">
        <f>K1893*'Age Distribution'!$U$10</f>
        <v>8092.5350051529058</v>
      </c>
      <c r="Q1893" s="82">
        <f>K1893*'Age Distribution'!$U$11</f>
        <v>5973.4145405519903</v>
      </c>
      <c r="R1893" s="83">
        <f t="shared" si="29"/>
        <v>41187.999999999993</v>
      </c>
    </row>
    <row r="1894" spans="1:18" x14ac:dyDescent="0.3">
      <c r="A1894" s="53" t="s">
        <v>8943</v>
      </c>
      <c r="B1894" s="53" t="s">
        <v>8942</v>
      </c>
      <c r="C1894" s="53" t="s">
        <v>6446</v>
      </c>
      <c r="D1894" s="91" t="s">
        <v>2593</v>
      </c>
      <c r="E1894" s="92" t="s">
        <v>2592</v>
      </c>
      <c r="F1894" s="93" t="s">
        <v>19225</v>
      </c>
      <c r="G1894" s="93" t="s">
        <v>19226</v>
      </c>
      <c r="H1894" s="93" t="s">
        <v>19227</v>
      </c>
      <c r="I1894" s="93" t="s">
        <v>19228</v>
      </c>
      <c r="J1894" s="93" t="s">
        <v>19229</v>
      </c>
      <c r="K1894" s="94">
        <v>25208</v>
      </c>
      <c r="L1894" s="90">
        <f>K1894*'Age Distribution'!$U$6</f>
        <v>1571.4140779873474</v>
      </c>
      <c r="M1894" s="90">
        <f>K1894*'Age Distribution'!$U$7</f>
        <v>4922.0105342501802</v>
      </c>
      <c r="N1894" s="82">
        <f>K1894*'Age Distribution'!$U$8</f>
        <v>5251.6765224853616</v>
      </c>
      <c r="O1894" s="82">
        <f>K1894*'Age Distribution'!$U$9</f>
        <v>4854.2153616321411</v>
      </c>
      <c r="P1894" s="82">
        <f>K1894*'Age Distribution'!$U$10</f>
        <v>4952.8168983658943</v>
      </c>
      <c r="Q1894" s="82">
        <f>K1894*'Age Distribution'!$U$11</f>
        <v>3655.8666052790754</v>
      </c>
      <c r="R1894" s="83">
        <f t="shared" si="29"/>
        <v>25208</v>
      </c>
    </row>
    <row r="1895" spans="1:18" x14ac:dyDescent="0.3">
      <c r="A1895" s="53" t="s">
        <v>8939</v>
      </c>
      <c r="B1895" s="53" t="s">
        <v>8782</v>
      </c>
      <c r="C1895" s="53" t="s">
        <v>6508</v>
      </c>
      <c r="D1895" s="91" t="s">
        <v>2591</v>
      </c>
      <c r="E1895" s="92" t="s">
        <v>2590</v>
      </c>
      <c r="F1895" s="93" t="s">
        <v>19230</v>
      </c>
      <c r="G1895" s="93" t="s">
        <v>19231</v>
      </c>
      <c r="H1895" s="93" t="s">
        <v>19232</v>
      </c>
      <c r="I1895" s="93" t="s">
        <v>19233</v>
      </c>
      <c r="J1895" s="93" t="s">
        <v>19234</v>
      </c>
      <c r="K1895" s="94">
        <v>155792</v>
      </c>
      <c r="L1895" s="90">
        <f>K1895*'Age Distribution'!$U$6</f>
        <v>9711.74793866252</v>
      </c>
      <c r="M1895" s="90">
        <f>K1895*'Age Distribution'!$U$7</f>
        <v>30419.305980319903</v>
      </c>
      <c r="N1895" s="82">
        <f>K1895*'Age Distribution'!$U$8</f>
        <v>32456.727578191028</v>
      </c>
      <c r="O1895" s="82">
        <f>K1895*'Age Distribution'!$U$9</f>
        <v>30000.31417087411</v>
      </c>
      <c r="P1895" s="82">
        <f>K1895*'Age Distribution'!$U$10</f>
        <v>30609.697327444435</v>
      </c>
      <c r="Q1895" s="82">
        <f>K1895*'Age Distribution'!$U$11</f>
        <v>22594.207004508004</v>
      </c>
      <c r="R1895" s="83">
        <f t="shared" si="29"/>
        <v>155792</v>
      </c>
    </row>
    <row r="1896" spans="1:18" x14ac:dyDescent="0.3">
      <c r="A1896" s="53" t="s">
        <v>8937</v>
      </c>
      <c r="B1896" s="53" t="s">
        <v>8782</v>
      </c>
      <c r="C1896" s="53" t="s">
        <v>6507</v>
      </c>
      <c r="D1896" s="91" t="s">
        <v>2589</v>
      </c>
      <c r="E1896" s="92" t="s">
        <v>2588</v>
      </c>
      <c r="F1896" s="93" t="s">
        <v>19235</v>
      </c>
      <c r="G1896" s="93" t="s">
        <v>19236</v>
      </c>
      <c r="H1896" s="93" t="s">
        <v>19237</v>
      </c>
      <c r="I1896" s="93" t="s">
        <v>19238</v>
      </c>
      <c r="J1896" s="93" t="s">
        <v>19239</v>
      </c>
      <c r="K1896" s="94">
        <v>37392</v>
      </c>
      <c r="L1896" s="90">
        <f>K1896*'Age Distribution'!$U$6</f>
        <v>2330.9391940694577</v>
      </c>
      <c r="M1896" s="90">
        <f>K1896*'Age Distribution'!$U$7</f>
        <v>7301.0083265900803</v>
      </c>
      <c r="N1896" s="82">
        <f>K1896*'Age Distribution'!$U$8</f>
        <v>7790.014619516528</v>
      </c>
      <c r="O1896" s="82">
        <f>K1896*'Age Distribution'!$U$9</f>
        <v>7200.4451286158765</v>
      </c>
      <c r="P1896" s="82">
        <f>K1896*'Age Distribution'!$U$10</f>
        <v>7346.7045963066294</v>
      </c>
      <c r="Q1896" s="82">
        <f>K1896*'Age Distribution'!$U$11</f>
        <v>5422.8881349014282</v>
      </c>
      <c r="R1896" s="83">
        <f t="shared" si="29"/>
        <v>37392</v>
      </c>
    </row>
    <row r="1897" spans="1:18" x14ac:dyDescent="0.3">
      <c r="A1897" s="53" t="s">
        <v>8935</v>
      </c>
      <c r="B1897" s="53" t="s">
        <v>8782</v>
      </c>
      <c r="C1897" s="53" t="s">
        <v>6506</v>
      </c>
      <c r="D1897" s="91" t="s">
        <v>2587</v>
      </c>
      <c r="E1897" s="92" t="s">
        <v>2586</v>
      </c>
      <c r="F1897" s="93" t="s">
        <v>2586</v>
      </c>
      <c r="G1897" s="93" t="s">
        <v>19240</v>
      </c>
      <c r="H1897" s="93" t="s">
        <v>19241</v>
      </c>
      <c r="I1897" s="93" t="s">
        <v>3269</v>
      </c>
      <c r="J1897" s="93" t="s">
        <v>19242</v>
      </c>
      <c r="K1897" s="94">
        <v>10879</v>
      </c>
      <c r="L1897" s="90">
        <f>K1897*'Age Distribution'!$U$6</f>
        <v>678.17414132118188</v>
      </c>
      <c r="M1897" s="90">
        <f>K1897*'Age Distribution'!$U$7</f>
        <v>2124.1888528287732</v>
      </c>
      <c r="N1897" s="82">
        <f>K1897*'Age Distribution'!$U$8</f>
        <v>2266.4625868025328</v>
      </c>
      <c r="O1897" s="82">
        <f>K1897*'Age Distribution'!$U$9</f>
        <v>2094.9305347189807</v>
      </c>
      <c r="P1897" s="82">
        <f>K1897*'Age Distribution'!$U$10</f>
        <v>2137.4839351524342</v>
      </c>
      <c r="Q1897" s="82">
        <f>K1897*'Age Distribution'!$U$11</f>
        <v>1577.7599491760975</v>
      </c>
      <c r="R1897" s="83">
        <f t="shared" si="29"/>
        <v>10878.999999999998</v>
      </c>
    </row>
    <row r="1898" spans="1:18" x14ac:dyDescent="0.3">
      <c r="A1898" s="53" t="s">
        <v>8934</v>
      </c>
      <c r="B1898" s="53" t="s">
        <v>8782</v>
      </c>
      <c r="C1898" s="53" t="s">
        <v>6505</v>
      </c>
      <c r="D1898" s="91" t="s">
        <v>2585</v>
      </c>
      <c r="E1898" s="92" t="s">
        <v>2584</v>
      </c>
      <c r="F1898" s="93" t="s">
        <v>2584</v>
      </c>
      <c r="G1898" s="93" t="s">
        <v>19243</v>
      </c>
      <c r="H1898" s="93" t="s">
        <v>19244</v>
      </c>
      <c r="I1898" s="93" t="s">
        <v>19245</v>
      </c>
      <c r="J1898" s="93" t="s">
        <v>19246</v>
      </c>
      <c r="K1898" s="94">
        <v>25765</v>
      </c>
      <c r="L1898" s="90">
        <f>K1898*'Age Distribution'!$U$6</f>
        <v>1606.1362948010158</v>
      </c>
      <c r="M1898" s="90">
        <f>K1898*'Age Distribution'!$U$7</f>
        <v>5030.7680662867306</v>
      </c>
      <c r="N1898" s="82">
        <f>K1898*'Age Distribution'!$U$8</f>
        <v>5367.7184069277746</v>
      </c>
      <c r="O1898" s="82">
        <f>K1898*'Age Distribution'!$U$9</f>
        <v>4961.4748806907382</v>
      </c>
      <c r="P1898" s="82">
        <f>K1898*'Age Distribution'!$U$10</f>
        <v>5062.2551327513984</v>
      </c>
      <c r="Q1898" s="82">
        <f>K1898*'Age Distribution'!$U$11</f>
        <v>3736.6472185423431</v>
      </c>
      <c r="R1898" s="83">
        <f t="shared" si="29"/>
        <v>25765</v>
      </c>
    </row>
    <row r="1899" spans="1:18" x14ac:dyDescent="0.3">
      <c r="A1899" s="53" t="s">
        <v>8932</v>
      </c>
      <c r="B1899" s="53" t="s">
        <v>8782</v>
      </c>
      <c r="C1899" s="53" t="s">
        <v>6504</v>
      </c>
      <c r="D1899" s="91" t="s">
        <v>2583</v>
      </c>
      <c r="E1899" s="92" t="s">
        <v>2582</v>
      </c>
      <c r="F1899" s="93" t="s">
        <v>2582</v>
      </c>
      <c r="G1899" s="93" t="s">
        <v>19247</v>
      </c>
      <c r="H1899" s="93" t="s">
        <v>19248</v>
      </c>
      <c r="I1899" s="93" t="s">
        <v>19249</v>
      </c>
      <c r="J1899" s="93" t="s">
        <v>19250</v>
      </c>
      <c r="K1899" s="94">
        <v>27126</v>
      </c>
      <c r="L1899" s="90">
        <f>K1899*'Age Distribution'!$U$6</f>
        <v>1690.9781926168196</v>
      </c>
      <c r="M1899" s="90">
        <f>K1899*'Age Distribution'!$U$7</f>
        <v>5296.5113357692162</v>
      </c>
      <c r="N1899" s="82">
        <f>K1899*'Age Distribution'!$U$8</f>
        <v>5651.2606057179428</v>
      </c>
      <c r="O1899" s="82">
        <f>K1899*'Age Distribution'!$U$9</f>
        <v>5223.5578347998044</v>
      </c>
      <c r="P1899" s="82">
        <f>K1899*'Age Distribution'!$U$10</f>
        <v>5329.6616623719947</v>
      </c>
      <c r="Q1899" s="82">
        <f>K1899*'Age Distribution'!$U$11</f>
        <v>3934.0303687242226</v>
      </c>
      <c r="R1899" s="83">
        <f t="shared" si="29"/>
        <v>27126.000000000004</v>
      </c>
    </row>
    <row r="1900" spans="1:18" x14ac:dyDescent="0.3">
      <c r="A1900" s="53" t="s">
        <v>8930</v>
      </c>
      <c r="B1900" s="53" t="s">
        <v>8782</v>
      </c>
      <c r="C1900" s="53" t="s">
        <v>6503</v>
      </c>
      <c r="D1900" s="91" t="s">
        <v>2581</v>
      </c>
      <c r="E1900" s="92" t="s">
        <v>2580</v>
      </c>
      <c r="F1900" s="93" t="s">
        <v>19251</v>
      </c>
      <c r="G1900" s="93" t="s">
        <v>19252</v>
      </c>
      <c r="H1900" s="93" t="s">
        <v>19253</v>
      </c>
      <c r="I1900" s="93" t="s">
        <v>19254</v>
      </c>
      <c r="J1900" s="93" t="s">
        <v>19255</v>
      </c>
      <c r="K1900" s="94">
        <v>17773</v>
      </c>
      <c r="L1900" s="90">
        <f>K1900*'Age Distribution'!$U$6</f>
        <v>1107.9317045409841</v>
      </c>
      <c r="M1900" s="90">
        <f>K1900*'Age Distribution'!$U$7</f>
        <v>3470.2829746599673</v>
      </c>
      <c r="N1900" s="82">
        <f>K1900*'Age Distribution'!$U$8</f>
        <v>3702.7152822172457</v>
      </c>
      <c r="O1900" s="82">
        <f>K1900*'Age Distribution'!$U$9</f>
        <v>3422.4837203383072</v>
      </c>
      <c r="P1900" s="82">
        <f>K1900*'Age Distribution'!$U$10</f>
        <v>3492.0031233995965</v>
      </c>
      <c r="Q1900" s="82">
        <f>K1900*'Age Distribution'!$U$11</f>
        <v>2577.583194843899</v>
      </c>
      <c r="R1900" s="83">
        <f t="shared" si="29"/>
        <v>17773</v>
      </c>
    </row>
    <row r="1901" spans="1:18" x14ac:dyDescent="0.3">
      <c r="A1901" s="53" t="s">
        <v>8928</v>
      </c>
      <c r="B1901" s="53" t="s">
        <v>8782</v>
      </c>
      <c r="C1901" s="53" t="s">
        <v>6502</v>
      </c>
      <c r="D1901" s="91" t="s">
        <v>2579</v>
      </c>
      <c r="E1901" s="92" t="s">
        <v>2578</v>
      </c>
      <c r="F1901" s="93" t="s">
        <v>19256</v>
      </c>
      <c r="G1901" s="93" t="s">
        <v>19257</v>
      </c>
      <c r="H1901" s="93" t="s">
        <v>19258</v>
      </c>
      <c r="I1901" s="93" t="s">
        <v>19259</v>
      </c>
      <c r="J1901" s="93" t="s">
        <v>19260</v>
      </c>
      <c r="K1901" s="94">
        <v>47585</v>
      </c>
      <c r="L1901" s="90">
        <f>K1901*'Age Distribution'!$U$6</f>
        <v>2966.3495279684198</v>
      </c>
      <c r="M1901" s="90">
        <f>K1901*'Age Distribution'!$U$7</f>
        <v>9291.25163726971</v>
      </c>
      <c r="N1901" s="82">
        <f>K1901*'Age Distribution'!$U$8</f>
        <v>9913.5602714402539</v>
      </c>
      <c r="O1901" s="82">
        <f>K1901*'Age Distribution'!$U$9</f>
        <v>9163.2750707420437</v>
      </c>
      <c r="P1901" s="82">
        <f>K1901*'Age Distribution'!$U$10</f>
        <v>9349.4046377634513</v>
      </c>
      <c r="Q1901" s="82">
        <f>K1901*'Age Distribution'!$U$11</f>
        <v>6901.1588548161226</v>
      </c>
      <c r="R1901" s="83">
        <f t="shared" si="29"/>
        <v>47585</v>
      </c>
    </row>
    <row r="1902" spans="1:18" x14ac:dyDescent="0.3">
      <c r="A1902" s="53" t="s">
        <v>8927</v>
      </c>
      <c r="B1902" s="53" t="s">
        <v>8782</v>
      </c>
      <c r="C1902" s="53" t="s">
        <v>6501</v>
      </c>
      <c r="D1902" s="91" t="s">
        <v>2577</v>
      </c>
      <c r="E1902" s="92" t="s">
        <v>2576</v>
      </c>
      <c r="F1902" s="93" t="s">
        <v>2575</v>
      </c>
      <c r="G1902" s="93" t="s">
        <v>19261</v>
      </c>
      <c r="H1902" s="93" t="s">
        <v>19262</v>
      </c>
      <c r="I1902" s="93" t="s">
        <v>19263</v>
      </c>
      <c r="J1902" s="93" t="s">
        <v>19264</v>
      </c>
      <c r="K1902" s="94">
        <v>20106</v>
      </c>
      <c r="L1902" s="90">
        <f>K1902*'Age Distribution'!$U$6</f>
        <v>1253.3660525235484</v>
      </c>
      <c r="M1902" s="90">
        <f>K1902*'Age Distribution'!$U$7</f>
        <v>3925.8149715024647</v>
      </c>
      <c r="N1902" s="82">
        <f>K1902*'Age Distribution'!$U$8</f>
        <v>4188.7578610397759</v>
      </c>
      <c r="O1902" s="82">
        <f>K1902*'Age Distribution'!$U$9</f>
        <v>3871.7412750307772</v>
      </c>
      <c r="P1902" s="82">
        <f>K1902*'Age Distribution'!$U$10</f>
        <v>3950.3862487521683</v>
      </c>
      <c r="Q1902" s="82">
        <f>K1902*'Age Distribution'!$U$11</f>
        <v>2915.9335911512653</v>
      </c>
      <c r="R1902" s="83">
        <f t="shared" si="29"/>
        <v>20106</v>
      </c>
    </row>
    <row r="1903" spans="1:18" x14ac:dyDescent="0.3">
      <c r="A1903" s="53" t="s">
        <v>8925</v>
      </c>
      <c r="B1903" s="53" t="s">
        <v>8782</v>
      </c>
      <c r="C1903" s="53" t="s">
        <v>6500</v>
      </c>
      <c r="D1903" s="91" t="s">
        <v>2574</v>
      </c>
      <c r="E1903" s="92" t="s">
        <v>2573</v>
      </c>
      <c r="F1903" s="93" t="s">
        <v>2573</v>
      </c>
      <c r="G1903" s="93" t="s">
        <v>19265</v>
      </c>
      <c r="H1903" s="93" t="s">
        <v>19266</v>
      </c>
      <c r="I1903" s="93" t="s">
        <v>19267</v>
      </c>
      <c r="J1903" s="93" t="s">
        <v>19268</v>
      </c>
      <c r="K1903" s="94">
        <v>34657</v>
      </c>
      <c r="L1903" s="90">
        <f>K1903*'Age Distribution'!$U$6</f>
        <v>2160.445005585826</v>
      </c>
      <c r="M1903" s="90">
        <f>K1903*'Age Distribution'!$U$7</f>
        <v>6766.9834610246153</v>
      </c>
      <c r="N1903" s="82">
        <f>K1903*'Age Distribution'!$U$8</f>
        <v>7220.2218835201193</v>
      </c>
      <c r="O1903" s="82">
        <f>K1903*'Age Distribution'!$U$9</f>
        <v>6673.7758563981715</v>
      </c>
      <c r="P1903" s="82">
        <f>K1903*'Age Distribution'!$U$10</f>
        <v>6809.3373233365119</v>
      </c>
      <c r="Q1903" s="82">
        <f>K1903*'Age Distribution'!$U$11</f>
        <v>5026.236470134756</v>
      </c>
      <c r="R1903" s="83">
        <f t="shared" si="29"/>
        <v>34657</v>
      </c>
    </row>
    <row r="1904" spans="1:18" x14ac:dyDescent="0.3">
      <c r="A1904" s="53" t="s">
        <v>8923</v>
      </c>
      <c r="B1904" s="53" t="s">
        <v>8782</v>
      </c>
      <c r="C1904" s="53" t="s">
        <v>6499</v>
      </c>
      <c r="D1904" s="91" t="s">
        <v>2572</v>
      </c>
      <c r="E1904" s="92" t="s">
        <v>2571</v>
      </c>
      <c r="F1904" s="93" t="s">
        <v>2571</v>
      </c>
      <c r="G1904" s="93" t="s">
        <v>19269</v>
      </c>
      <c r="H1904" s="93" t="s">
        <v>19270</v>
      </c>
      <c r="I1904" s="93" t="s">
        <v>19271</v>
      </c>
      <c r="J1904" s="93" t="s">
        <v>19272</v>
      </c>
      <c r="K1904" s="94">
        <v>118836</v>
      </c>
      <c r="L1904" s="90">
        <f>K1904*'Age Distribution'!$U$6</f>
        <v>7407.9880740917333</v>
      </c>
      <c r="M1904" s="90">
        <f>K1904*'Age Distribution'!$U$7</f>
        <v>23203.429222792543</v>
      </c>
      <c r="N1904" s="82">
        <f>K1904*'Age Distribution'!$U$8</f>
        <v>24757.546462475024</v>
      </c>
      <c r="O1904" s="82">
        <f>K1904*'Age Distribution'!$U$9</f>
        <v>22883.828019474655</v>
      </c>
      <c r="P1904" s="82">
        <f>K1904*'Age Distribution'!$U$10</f>
        <v>23348.657130046387</v>
      </c>
      <c r="Q1904" s="82">
        <f>K1904*'Age Distribution'!$U$11</f>
        <v>17234.551091119654</v>
      </c>
      <c r="R1904" s="83">
        <f t="shared" si="29"/>
        <v>118836</v>
      </c>
    </row>
    <row r="1905" spans="1:18" x14ac:dyDescent="0.3">
      <c r="A1905" s="53" t="s">
        <v>8922</v>
      </c>
      <c r="B1905" s="53" t="s">
        <v>8782</v>
      </c>
      <c r="C1905" s="53" t="s">
        <v>6498</v>
      </c>
      <c r="D1905" s="91" t="s">
        <v>2570</v>
      </c>
      <c r="E1905" s="92" t="s">
        <v>2569</v>
      </c>
      <c r="F1905" s="93" t="s">
        <v>19273</v>
      </c>
      <c r="G1905" s="93" t="s">
        <v>19274</v>
      </c>
      <c r="H1905" s="93" t="s">
        <v>19275</v>
      </c>
      <c r="I1905" s="93" t="s">
        <v>19276</v>
      </c>
      <c r="J1905" s="93" t="s">
        <v>19277</v>
      </c>
      <c r="K1905" s="94">
        <v>250539</v>
      </c>
      <c r="L1905" s="90">
        <f>K1905*'Age Distribution'!$U$6</f>
        <v>15618.078057952715</v>
      </c>
      <c r="M1905" s="90">
        <f>K1905*'Age Distribution'!$U$7</f>
        <v>48919.216012397097</v>
      </c>
      <c r="N1905" s="82">
        <f>K1905*'Age Distribution'!$U$8</f>
        <v>52195.722955687081</v>
      </c>
      <c r="O1905" s="82">
        <f>K1905*'Age Distribution'!$U$9</f>
        <v>48245.408699141342</v>
      </c>
      <c r="P1905" s="82">
        <f>K1905*'Age Distribution'!$U$10</f>
        <v>49225.396417791679</v>
      </c>
      <c r="Q1905" s="82">
        <f>K1905*'Age Distribution'!$U$11</f>
        <v>36335.177857030081</v>
      </c>
      <c r="R1905" s="83">
        <f t="shared" si="29"/>
        <v>250539</v>
      </c>
    </row>
    <row r="1906" spans="1:18" x14ac:dyDescent="0.3">
      <c r="A1906" s="53" t="s">
        <v>8920</v>
      </c>
      <c r="B1906" s="53" t="s">
        <v>8782</v>
      </c>
      <c r="C1906" s="53" t="s">
        <v>6497</v>
      </c>
      <c r="D1906" s="91" t="s">
        <v>2568</v>
      </c>
      <c r="E1906" s="92" t="s">
        <v>2567</v>
      </c>
      <c r="F1906" s="93" t="s">
        <v>2566</v>
      </c>
      <c r="G1906" s="93" t="s">
        <v>19278</v>
      </c>
      <c r="H1906" s="93" t="s">
        <v>19279</v>
      </c>
      <c r="I1906" s="93" t="s">
        <v>19280</v>
      </c>
      <c r="J1906" s="93" t="s">
        <v>18704</v>
      </c>
      <c r="K1906" s="94">
        <v>89486</v>
      </c>
      <c r="L1906" s="90">
        <f>K1906*'Age Distribution'!$U$6</f>
        <v>5578.3703658670174</v>
      </c>
      <c r="M1906" s="90">
        <f>K1906*'Age Distribution'!$U$7</f>
        <v>17472.668782446512</v>
      </c>
      <c r="N1906" s="82">
        <f>K1906*'Age Distribution'!$U$8</f>
        <v>18642.95165388468</v>
      </c>
      <c r="O1906" s="82">
        <f>K1906*'Age Distribution'!$U$9</f>
        <v>17232.002374286487</v>
      </c>
      <c r="P1906" s="82">
        <f>K1906*'Age Distribution'!$U$10</f>
        <v>17582.02844204897</v>
      </c>
      <c r="Q1906" s="82">
        <f>K1906*'Age Distribution'!$U$11</f>
        <v>12977.978381466335</v>
      </c>
      <c r="R1906" s="83">
        <f t="shared" si="29"/>
        <v>89486.000000000015</v>
      </c>
    </row>
    <row r="1907" spans="1:18" x14ac:dyDescent="0.3">
      <c r="A1907" s="53" t="s">
        <v>8919</v>
      </c>
      <c r="B1907" s="53" t="s">
        <v>8782</v>
      </c>
      <c r="C1907" s="53" t="s">
        <v>6496</v>
      </c>
      <c r="D1907" s="91" t="s">
        <v>2565</v>
      </c>
      <c r="E1907" s="92" t="s">
        <v>2564</v>
      </c>
      <c r="F1907" s="93" t="s">
        <v>19281</v>
      </c>
      <c r="G1907" s="93" t="s">
        <v>19282</v>
      </c>
      <c r="H1907" s="93" t="s">
        <v>19283</v>
      </c>
      <c r="I1907" s="93" t="s">
        <v>19284</v>
      </c>
      <c r="J1907" s="93" t="s">
        <v>19285</v>
      </c>
      <c r="K1907" s="94">
        <v>192103</v>
      </c>
      <c r="L1907" s="90">
        <f>K1907*'Age Distribution'!$U$6</f>
        <v>11975.299850190551</v>
      </c>
      <c r="M1907" s="90">
        <f>K1907*'Age Distribution'!$U$7</f>
        <v>37509.242687284292</v>
      </c>
      <c r="N1907" s="82">
        <f>K1907*'Age Distribution'!$U$8</f>
        <v>40021.533441725063</v>
      </c>
      <c r="O1907" s="82">
        <f>K1907*'Age Distribution'!$U$9</f>
        <v>36992.594954602479</v>
      </c>
      <c r="P1907" s="82">
        <f>K1907*'Age Distribution'!$U$10</f>
        <v>37744.009228291943</v>
      </c>
      <c r="Q1907" s="82">
        <f>K1907*'Age Distribution'!$U$11</f>
        <v>27860.319837905674</v>
      </c>
      <c r="R1907" s="83">
        <f t="shared" si="29"/>
        <v>192103</v>
      </c>
    </row>
    <row r="1908" spans="1:18" x14ac:dyDescent="0.3">
      <c r="A1908" s="53" t="s">
        <v>8917</v>
      </c>
      <c r="B1908" s="53" t="s">
        <v>8782</v>
      </c>
      <c r="C1908" s="53" t="s">
        <v>6495</v>
      </c>
      <c r="D1908" s="91" t="s">
        <v>2563</v>
      </c>
      <c r="E1908" s="92" t="s">
        <v>2562</v>
      </c>
      <c r="F1908" s="93" t="s">
        <v>2562</v>
      </c>
      <c r="G1908" s="93" t="s">
        <v>19286</v>
      </c>
      <c r="H1908" s="93" t="s">
        <v>19287</v>
      </c>
      <c r="I1908" s="93" t="s">
        <v>19288</v>
      </c>
      <c r="J1908" s="93" t="s">
        <v>19289</v>
      </c>
      <c r="K1908" s="94">
        <v>81484</v>
      </c>
      <c r="L1908" s="90">
        <f>K1908*'Age Distribution'!$U$6</f>
        <v>5079.5423964900438</v>
      </c>
      <c r="M1908" s="90">
        <f>K1908*'Age Distribution'!$U$7</f>
        <v>15910.231131896291</v>
      </c>
      <c r="N1908" s="82">
        <f>K1908*'Age Distribution'!$U$8</f>
        <v>16975.865191931021</v>
      </c>
      <c r="O1908" s="82">
        <f>K1908*'Age Distribution'!$U$9</f>
        <v>15691.085549319001</v>
      </c>
      <c r="P1908" s="82">
        <f>K1908*'Age Distribution'!$U$10</f>
        <v>16009.811652905684</v>
      </c>
      <c r="Q1908" s="82">
        <f>K1908*'Age Distribution'!$U$11</f>
        <v>11817.464077457958</v>
      </c>
      <c r="R1908" s="83">
        <f t="shared" si="29"/>
        <v>81484</v>
      </c>
    </row>
    <row r="1909" spans="1:18" x14ac:dyDescent="0.3">
      <c r="A1909" s="53" t="s">
        <v>8916</v>
      </c>
      <c r="B1909" s="53" t="s">
        <v>8782</v>
      </c>
      <c r="C1909" s="53" t="s">
        <v>6494</v>
      </c>
      <c r="D1909" s="91" t="s">
        <v>2561</v>
      </c>
      <c r="E1909" s="92" t="s">
        <v>2560</v>
      </c>
      <c r="F1909" s="93" t="s">
        <v>2560</v>
      </c>
      <c r="G1909" s="93" t="s">
        <v>15254</v>
      </c>
      <c r="H1909" s="93" t="s">
        <v>19290</v>
      </c>
      <c r="I1909" s="93" t="s">
        <v>15182</v>
      </c>
      <c r="J1909" s="93" t="s">
        <v>19291</v>
      </c>
      <c r="K1909" s="94">
        <v>10331</v>
      </c>
      <c r="L1909" s="90">
        <f>K1909*'Age Distribution'!$U$6</f>
        <v>644.01296571276123</v>
      </c>
      <c r="M1909" s="90">
        <f>K1909*'Age Distribution'!$U$7</f>
        <v>2017.1886238233344</v>
      </c>
      <c r="N1909" s="82">
        <f>K1909*'Age Distribution'!$U$8</f>
        <v>2152.295705878938</v>
      </c>
      <c r="O1909" s="82">
        <f>K1909*'Age Distribution'!$U$9</f>
        <v>1989.4041138139341</v>
      </c>
      <c r="P1909" s="82">
        <f>K1909*'Age Distribution'!$U$10</f>
        <v>2029.8140025792625</v>
      </c>
      <c r="Q1909" s="82">
        <f>K1909*'Age Distribution'!$U$11</f>
        <v>1498.2845881917697</v>
      </c>
      <c r="R1909" s="83">
        <f t="shared" si="29"/>
        <v>10330.999999999998</v>
      </c>
    </row>
    <row r="1910" spans="1:18" x14ac:dyDescent="0.3">
      <c r="A1910" s="53" t="s">
        <v>8914</v>
      </c>
      <c r="B1910" s="53" t="s">
        <v>8782</v>
      </c>
      <c r="C1910" s="53" t="s">
        <v>6493</v>
      </c>
      <c r="D1910" s="91" t="s">
        <v>2559</v>
      </c>
      <c r="E1910" s="92" t="s">
        <v>2558</v>
      </c>
      <c r="F1910" s="93" t="s">
        <v>2558</v>
      </c>
      <c r="G1910" s="93" t="s">
        <v>19292</v>
      </c>
      <c r="H1910" s="93" t="s">
        <v>19293</v>
      </c>
      <c r="I1910" s="93" t="s">
        <v>19294</v>
      </c>
      <c r="J1910" s="93" t="s">
        <v>19295</v>
      </c>
      <c r="K1910" s="94">
        <v>68811</v>
      </c>
      <c r="L1910" s="90">
        <f>K1910*'Age Distribution'!$U$6</f>
        <v>4289.5340415894698</v>
      </c>
      <c r="M1910" s="90">
        <f>K1910*'Age Distribution'!$U$7</f>
        <v>13435.753208199349</v>
      </c>
      <c r="N1910" s="82">
        <f>K1910*'Age Distribution'!$U$8</f>
        <v>14335.651903710734</v>
      </c>
      <c r="O1910" s="82">
        <f>K1910*'Age Distribution'!$U$9</f>
        <v>13250.690782659047</v>
      </c>
      <c r="P1910" s="82">
        <f>K1910*'Age Distribution'!$U$10</f>
        <v>13519.846223161518</v>
      </c>
      <c r="Q1910" s="82">
        <f>K1910*'Age Distribution'!$U$11</f>
        <v>9979.5238406798817</v>
      </c>
      <c r="R1910" s="83">
        <f t="shared" si="29"/>
        <v>68811</v>
      </c>
    </row>
    <row r="1911" spans="1:18" x14ac:dyDescent="0.3">
      <c r="A1911" s="53" t="s">
        <v>8912</v>
      </c>
      <c r="B1911" s="53" t="s">
        <v>8782</v>
      </c>
      <c r="C1911" s="53" t="s">
        <v>6492</v>
      </c>
      <c r="D1911" s="91" t="s">
        <v>2557</v>
      </c>
      <c r="E1911" s="92" t="s">
        <v>2556</v>
      </c>
      <c r="F1911" s="93" t="s">
        <v>2556</v>
      </c>
      <c r="G1911" s="93" t="s">
        <v>19296</v>
      </c>
      <c r="H1911" s="93" t="s">
        <v>19297</v>
      </c>
      <c r="I1911" s="93" t="s">
        <v>19298</v>
      </c>
      <c r="J1911" s="93" t="s">
        <v>19299</v>
      </c>
      <c r="K1911" s="94">
        <v>23082</v>
      </c>
      <c r="L1911" s="90">
        <f>K1911*'Age Distribution'!$U$6</f>
        <v>1438.8836777254821</v>
      </c>
      <c r="M1911" s="90">
        <f>K1911*'Age Distribution'!$U$7</f>
        <v>4506.8965071232415</v>
      </c>
      <c r="N1911" s="82">
        <f>K1911*'Age Distribution'!$U$8</f>
        <v>4808.759024595649</v>
      </c>
      <c r="O1911" s="82">
        <f>K1911*'Age Distribution'!$U$9</f>
        <v>4444.8190644713222</v>
      </c>
      <c r="P1911" s="82">
        <f>K1911*'Age Distribution'!$U$10</f>
        <v>4535.104714696984</v>
      </c>
      <c r="Q1911" s="82">
        <f>K1911*'Age Distribution'!$U$11</f>
        <v>3347.5370113873223</v>
      </c>
      <c r="R1911" s="83">
        <f t="shared" si="29"/>
        <v>23082</v>
      </c>
    </row>
    <row r="1912" spans="1:18" x14ac:dyDescent="0.3">
      <c r="A1912" s="53" t="s">
        <v>8910</v>
      </c>
      <c r="B1912" s="53" t="s">
        <v>8782</v>
      </c>
      <c r="C1912" s="53" t="s">
        <v>6491</v>
      </c>
      <c r="D1912" s="91" t="s">
        <v>2555</v>
      </c>
      <c r="E1912" s="92" t="s">
        <v>2554</v>
      </c>
      <c r="F1912" s="93" t="s">
        <v>2553</v>
      </c>
      <c r="G1912" s="93" t="s">
        <v>19300</v>
      </c>
      <c r="H1912" s="93" t="s">
        <v>19301</v>
      </c>
      <c r="I1912" s="93" t="s">
        <v>19302</v>
      </c>
      <c r="J1912" s="93" t="s">
        <v>19303</v>
      </c>
      <c r="K1912" s="94">
        <v>154534</v>
      </c>
      <c r="L1912" s="90">
        <f>K1912*'Age Distribution'!$U$6</f>
        <v>9633.3268457512204</v>
      </c>
      <c r="M1912" s="90">
        <f>K1912*'Age Distribution'!$U$7</f>
        <v>30173.674067749023</v>
      </c>
      <c r="N1912" s="82">
        <f>K1912*'Age Distribution'!$U$8</f>
        <v>32194.643753005112</v>
      </c>
      <c r="O1912" s="82">
        <f>K1912*'Age Distribution'!$U$9</f>
        <v>29758.065562300115</v>
      </c>
      <c r="P1912" s="82">
        <f>K1912*'Age Distribution'!$U$10</f>
        <v>30362.528029676098</v>
      </c>
      <c r="Q1912" s="82">
        <f>K1912*'Age Distribution'!$U$11</f>
        <v>22411.761741518432</v>
      </c>
      <c r="R1912" s="83">
        <f t="shared" si="29"/>
        <v>154534</v>
      </c>
    </row>
    <row r="1913" spans="1:18" x14ac:dyDescent="0.3">
      <c r="A1913" s="53" t="s">
        <v>8908</v>
      </c>
      <c r="B1913" s="53" t="s">
        <v>8782</v>
      </c>
      <c r="C1913" s="53" t="s">
        <v>6490</v>
      </c>
      <c r="D1913" s="91" t="s">
        <v>2552</v>
      </c>
      <c r="E1913" s="92" t="s">
        <v>2551</v>
      </c>
      <c r="F1913" s="93" t="s">
        <v>19304</v>
      </c>
      <c r="G1913" s="93" t="s">
        <v>19305</v>
      </c>
      <c r="H1913" s="93" t="s">
        <v>19306</v>
      </c>
      <c r="I1913" s="93" t="s">
        <v>19307</v>
      </c>
      <c r="J1913" s="93" t="s">
        <v>19308</v>
      </c>
      <c r="K1913" s="94">
        <v>68698</v>
      </c>
      <c r="L1913" s="90">
        <f>K1913*'Age Distribution'!$U$6</f>
        <v>4282.4898575680254</v>
      </c>
      <c r="M1913" s="90">
        <f>K1913*'Age Distribution'!$U$7</f>
        <v>13413.689292364284</v>
      </c>
      <c r="N1913" s="82">
        <f>K1913*'Age Distribution'!$U$8</f>
        <v>14312.110192863351</v>
      </c>
      <c r="O1913" s="82">
        <f>K1913*'Age Distribution'!$U$9</f>
        <v>13228.930772508918</v>
      </c>
      <c r="P1913" s="82">
        <f>K1913*'Age Distribution'!$U$10</f>
        <v>13497.64421151778</v>
      </c>
      <c r="Q1913" s="82">
        <f>K1913*'Age Distribution'!$U$11</f>
        <v>9963.1356731776395</v>
      </c>
      <c r="R1913" s="83">
        <f t="shared" si="29"/>
        <v>68698</v>
      </c>
    </row>
    <row r="1914" spans="1:18" x14ac:dyDescent="0.3">
      <c r="A1914" s="53" t="s">
        <v>8906</v>
      </c>
      <c r="B1914" s="53" t="s">
        <v>8782</v>
      </c>
      <c r="C1914" s="53" t="s">
        <v>6489</v>
      </c>
      <c r="D1914" s="91" t="s">
        <v>2550</v>
      </c>
      <c r="E1914" s="92" t="s">
        <v>2549</v>
      </c>
      <c r="F1914" s="93" t="s">
        <v>2549</v>
      </c>
      <c r="G1914" s="93" t="s">
        <v>19309</v>
      </c>
      <c r="H1914" s="93" t="s">
        <v>19310</v>
      </c>
      <c r="I1914" s="93" t="s">
        <v>19311</v>
      </c>
      <c r="J1914" s="93" t="s">
        <v>19312</v>
      </c>
      <c r="K1914" s="94">
        <v>27141</v>
      </c>
      <c r="L1914" s="90">
        <f>K1914*'Age Distribution'!$U$6</f>
        <v>1691.9132612922324</v>
      </c>
      <c r="M1914" s="90">
        <f>K1914*'Age Distribution'!$U$7</f>
        <v>5299.4401741544016</v>
      </c>
      <c r="N1914" s="82">
        <f>K1914*'Age Distribution'!$U$8</f>
        <v>5654.3856115826402</v>
      </c>
      <c r="O1914" s="82">
        <f>K1914*'Age Distribution'!$U$9</f>
        <v>5226.4463317223872</v>
      </c>
      <c r="P1914" s="82">
        <f>K1914*'Age Distribution'!$U$10</f>
        <v>5332.6088320592162</v>
      </c>
      <c r="Q1914" s="82">
        <f>K1914*'Age Distribution'!$U$11</f>
        <v>3936.2057891891222</v>
      </c>
      <c r="R1914" s="83">
        <f t="shared" si="29"/>
        <v>27141</v>
      </c>
    </row>
    <row r="1915" spans="1:18" x14ac:dyDescent="0.3">
      <c r="A1915" s="53" t="s">
        <v>8905</v>
      </c>
      <c r="B1915" s="53" t="s">
        <v>8782</v>
      </c>
      <c r="C1915" s="53" t="s">
        <v>6488</v>
      </c>
      <c r="D1915" s="91" t="s">
        <v>2548</v>
      </c>
      <c r="E1915" s="92" t="s">
        <v>2547</v>
      </c>
      <c r="F1915" s="93" t="s">
        <v>2547</v>
      </c>
      <c r="G1915" s="93" t="s">
        <v>19313</v>
      </c>
      <c r="H1915" s="93" t="s">
        <v>19314</v>
      </c>
      <c r="I1915" s="93" t="s">
        <v>19315</v>
      </c>
      <c r="J1915" s="93" t="s">
        <v>13372</v>
      </c>
      <c r="K1915" s="94">
        <v>14572</v>
      </c>
      <c r="L1915" s="90">
        <f>K1915*'Age Distribution'!$U$6</f>
        <v>908.38804920785572</v>
      </c>
      <c r="M1915" s="90">
        <f>K1915*'Age Distribution'!$U$7</f>
        <v>2845.2688632614104</v>
      </c>
      <c r="N1915" s="82">
        <f>K1915*'Age Distribution'!$U$8</f>
        <v>3035.8390306909191</v>
      </c>
      <c r="O1915" s="82">
        <f>K1915*'Age Distribution'!$U$9</f>
        <v>2806.0784770590117</v>
      </c>
      <c r="P1915" s="82">
        <f>K1915*'Age Distribution'!$U$10</f>
        <v>2863.0771121464536</v>
      </c>
      <c r="Q1915" s="82">
        <f>K1915*'Age Distribution'!$U$11</f>
        <v>2113.3484676343496</v>
      </c>
      <c r="R1915" s="83">
        <f t="shared" si="29"/>
        <v>14572</v>
      </c>
    </row>
    <row r="1916" spans="1:18" x14ac:dyDescent="0.3">
      <c r="A1916" s="53" t="s">
        <v>8903</v>
      </c>
      <c r="B1916" s="53" t="s">
        <v>8782</v>
      </c>
      <c r="C1916" s="53" t="s">
        <v>6487</v>
      </c>
      <c r="D1916" s="91" t="s">
        <v>2546</v>
      </c>
      <c r="E1916" s="92" t="s">
        <v>2545</v>
      </c>
      <c r="F1916" s="93" t="s">
        <v>2545</v>
      </c>
      <c r="G1916" s="93" t="s">
        <v>19316</v>
      </c>
      <c r="H1916" s="93" t="s">
        <v>19317</v>
      </c>
      <c r="I1916" s="93" t="s">
        <v>19318</v>
      </c>
      <c r="J1916" s="93" t="s">
        <v>19319</v>
      </c>
      <c r="K1916" s="94">
        <v>10581</v>
      </c>
      <c r="L1916" s="90">
        <f>K1916*'Age Distribution'!$U$6</f>
        <v>659.5974436363108</v>
      </c>
      <c r="M1916" s="90">
        <f>K1916*'Age Distribution'!$U$7</f>
        <v>2066.0025969097574</v>
      </c>
      <c r="N1916" s="82">
        <f>K1916*'Age Distribution'!$U$8</f>
        <v>2204.37913695722</v>
      </c>
      <c r="O1916" s="82">
        <f>K1916*'Age Distribution'!$U$9</f>
        <v>2037.545729190324</v>
      </c>
      <c r="P1916" s="82">
        <f>K1916*'Age Distribution'!$U$10</f>
        <v>2078.9334973662935</v>
      </c>
      <c r="Q1916" s="82">
        <f>K1916*'Age Distribution'!$U$11</f>
        <v>1534.5415959400943</v>
      </c>
      <c r="R1916" s="83">
        <f t="shared" si="29"/>
        <v>10581</v>
      </c>
    </row>
    <row r="1917" spans="1:18" x14ac:dyDescent="0.3">
      <c r="A1917" s="53" t="s">
        <v>8902</v>
      </c>
      <c r="B1917" s="53" t="s">
        <v>8782</v>
      </c>
      <c r="C1917" s="53" t="s">
        <v>6486</v>
      </c>
      <c r="D1917" s="91" t="s">
        <v>2544</v>
      </c>
      <c r="E1917" s="92" t="s">
        <v>2543</v>
      </c>
      <c r="F1917" s="93" t="s">
        <v>19320</v>
      </c>
      <c r="G1917" s="93" t="s">
        <v>19321</v>
      </c>
      <c r="H1917" s="93" t="s">
        <v>19322</v>
      </c>
      <c r="I1917" s="93" t="s">
        <v>19323</v>
      </c>
      <c r="J1917" s="93" t="s">
        <v>19324</v>
      </c>
      <c r="K1917" s="94">
        <v>97076</v>
      </c>
      <c r="L1917" s="90">
        <f>K1917*'Age Distribution'!$U$6</f>
        <v>6051.5151156259817</v>
      </c>
      <c r="M1917" s="90">
        <f>K1917*'Age Distribution'!$U$7</f>
        <v>18954.661005350306</v>
      </c>
      <c r="N1917" s="82">
        <f>K1917*'Age Distribution'!$U$8</f>
        <v>20224.204621421333</v>
      </c>
      <c r="O1917" s="82">
        <f>K1917*'Age Distribution'!$U$9</f>
        <v>18693.581817113685</v>
      </c>
      <c r="P1917" s="82">
        <f>K1917*'Age Distribution'!$U$10</f>
        <v>19073.296303783223</v>
      </c>
      <c r="Q1917" s="82">
        <f>K1917*'Age Distribution'!$U$11</f>
        <v>14078.741136705472</v>
      </c>
      <c r="R1917" s="83">
        <f t="shared" si="29"/>
        <v>97076</v>
      </c>
    </row>
    <row r="1918" spans="1:18" x14ac:dyDescent="0.3">
      <c r="A1918" s="53" t="s">
        <v>8901</v>
      </c>
      <c r="B1918" s="53" t="s">
        <v>8782</v>
      </c>
      <c r="C1918" s="53" t="s">
        <v>6485</v>
      </c>
      <c r="D1918" s="91" t="s">
        <v>2542</v>
      </c>
      <c r="E1918" s="92" t="s">
        <v>2541</v>
      </c>
      <c r="F1918" s="93" t="s">
        <v>2541</v>
      </c>
      <c r="G1918" s="93" t="s">
        <v>19325</v>
      </c>
      <c r="H1918" s="93" t="s">
        <v>19326</v>
      </c>
      <c r="I1918" s="93" t="s">
        <v>19327</v>
      </c>
      <c r="J1918" s="93" t="s">
        <v>19328</v>
      </c>
      <c r="K1918" s="94">
        <v>56953</v>
      </c>
      <c r="L1918" s="90">
        <f>K1918*'Age Distribution'!$U$6</f>
        <v>3550.3310847196681</v>
      </c>
      <c r="M1918" s="90">
        <f>K1918*'Age Distribution'!$U$7</f>
        <v>11120.408836764143</v>
      </c>
      <c r="N1918" s="82">
        <f>K1918*'Age Distribution'!$U$8</f>
        <v>11865.230600805648</v>
      </c>
      <c r="O1918" s="82">
        <f>K1918*'Age Distribution'!$U$9</f>
        <v>10967.237682126124</v>
      </c>
      <c r="P1918" s="82">
        <f>K1918*'Age Distribution'!$U$10</f>
        <v>11190.010346423071</v>
      </c>
      <c r="Q1918" s="82">
        <f>K1918*'Age Distribution'!$U$11</f>
        <v>8259.7814491613462</v>
      </c>
      <c r="R1918" s="83">
        <f t="shared" si="29"/>
        <v>56953</v>
      </c>
    </row>
    <row r="1919" spans="1:18" x14ac:dyDescent="0.3">
      <c r="A1919" s="53" t="s">
        <v>8899</v>
      </c>
      <c r="B1919" s="53" t="s">
        <v>8782</v>
      </c>
      <c r="C1919" s="53" t="s">
        <v>6484</v>
      </c>
      <c r="D1919" s="91" t="s">
        <v>2540</v>
      </c>
      <c r="E1919" s="92" t="s">
        <v>2539</v>
      </c>
      <c r="F1919" s="93" t="s">
        <v>2539</v>
      </c>
      <c r="G1919" s="93" t="s">
        <v>19329</v>
      </c>
      <c r="H1919" s="93" t="s">
        <v>19330</v>
      </c>
      <c r="I1919" s="93" t="s">
        <v>19331</v>
      </c>
      <c r="J1919" s="93" t="s">
        <v>19332</v>
      </c>
      <c r="K1919" s="94">
        <v>104510</v>
      </c>
      <c r="L1919" s="90">
        <f>K1919*'Age Distribution'!$U$6</f>
        <v>6514.9351511606501</v>
      </c>
      <c r="M1919" s="90">
        <f>K1919*'Age Distribution'!$U$7</f>
        <v>20406.193309048173</v>
      </c>
      <c r="N1919" s="82">
        <f>K1919*'Age Distribution'!$U$8</f>
        <v>21772.957527965133</v>
      </c>
      <c r="O1919" s="82">
        <f>K1919*'Age Distribution'!$U$9</f>
        <v>20125.120891946011</v>
      </c>
      <c r="P1919" s="82">
        <f>K1919*'Age Distribution'!$U$10</f>
        <v>20533.913600770375</v>
      </c>
      <c r="Q1919" s="82">
        <f>K1919*'Age Distribution'!$U$11</f>
        <v>15156.879519109656</v>
      </c>
      <c r="R1919" s="83">
        <f t="shared" si="29"/>
        <v>104510.00000000001</v>
      </c>
    </row>
    <row r="1920" spans="1:18" x14ac:dyDescent="0.3">
      <c r="A1920" s="53" t="s">
        <v>8897</v>
      </c>
      <c r="B1920" s="53" t="s">
        <v>8782</v>
      </c>
      <c r="C1920" s="53" t="s">
        <v>6483</v>
      </c>
      <c r="D1920" s="91" t="s">
        <v>2538</v>
      </c>
      <c r="E1920" s="92" t="s">
        <v>2537</v>
      </c>
      <c r="F1920" s="93" t="s">
        <v>2537</v>
      </c>
      <c r="G1920" s="93" t="s">
        <v>19333</v>
      </c>
      <c r="H1920" s="93" t="s">
        <v>19334</v>
      </c>
      <c r="I1920" s="93" t="s">
        <v>19335</v>
      </c>
      <c r="J1920" s="93" t="s">
        <v>19336</v>
      </c>
      <c r="K1920" s="94">
        <v>326328</v>
      </c>
      <c r="L1920" s="90">
        <f>K1920*'Age Distribution'!$U$6</f>
        <v>20342.606047344299</v>
      </c>
      <c r="M1920" s="90">
        <f>K1920*'Age Distribution'!$U$7</f>
        <v>63717.464837384679</v>
      </c>
      <c r="N1920" s="82">
        <f>K1920*'Age Distribution'!$U$8</f>
        <v>67985.127587654832</v>
      </c>
      <c r="O1920" s="82">
        <f>K1920*'Age Distribution'!$U$9</f>
        <v>62839.828250186183</v>
      </c>
      <c r="P1920" s="82">
        <f>K1920*'Age Distribution'!$U$10</f>
        <v>64116.265979448806</v>
      </c>
      <c r="Q1920" s="82">
        <f>K1920*'Age Distribution'!$U$11</f>
        <v>47326.707297981207</v>
      </c>
      <c r="R1920" s="83">
        <f t="shared" si="29"/>
        <v>326328</v>
      </c>
    </row>
    <row r="1921" spans="1:18" x14ac:dyDescent="0.3">
      <c r="A1921" s="53" t="s">
        <v>8896</v>
      </c>
      <c r="B1921" s="53" t="s">
        <v>8782</v>
      </c>
      <c r="C1921" s="53" t="s">
        <v>6482</v>
      </c>
      <c r="D1921" s="91" t="s">
        <v>2536</v>
      </c>
      <c r="E1921" s="92" t="s">
        <v>2535</v>
      </c>
      <c r="F1921" s="93" t="s">
        <v>2535</v>
      </c>
      <c r="G1921" s="93" t="s">
        <v>19337</v>
      </c>
      <c r="H1921" s="93" t="s">
        <v>19338</v>
      </c>
      <c r="I1921" s="93" t="s">
        <v>19339</v>
      </c>
      <c r="J1921" s="93" t="s">
        <v>19340</v>
      </c>
      <c r="K1921" s="94">
        <v>24976</v>
      </c>
      <c r="L1921" s="90">
        <f>K1921*'Age Distribution'!$U$6</f>
        <v>1556.9516824742934</v>
      </c>
      <c r="M1921" s="90">
        <f>K1921*'Age Distribution'!$U$7</f>
        <v>4876.7111672259798</v>
      </c>
      <c r="N1921" s="82">
        <f>K1921*'Age Distribution'!$U$8</f>
        <v>5203.343098444715</v>
      </c>
      <c r="O1921" s="82">
        <f>K1921*'Age Distribution'!$U$9</f>
        <v>4809.5399425628511</v>
      </c>
      <c r="P1921" s="82">
        <f>K1921*'Age Distribution'!$U$10</f>
        <v>4907.2340072035295</v>
      </c>
      <c r="Q1921" s="82">
        <f>K1921*'Age Distribution'!$U$11</f>
        <v>3622.2201020886305</v>
      </c>
      <c r="R1921" s="83">
        <f t="shared" si="29"/>
        <v>24976</v>
      </c>
    </row>
    <row r="1922" spans="1:18" x14ac:dyDescent="0.3">
      <c r="A1922" s="53" t="s">
        <v>8894</v>
      </c>
      <c r="B1922" s="53" t="s">
        <v>8782</v>
      </c>
      <c r="C1922" s="53" t="s">
        <v>6481</v>
      </c>
      <c r="D1922" s="91" t="s">
        <v>2534</v>
      </c>
      <c r="E1922" s="92" t="s">
        <v>2533</v>
      </c>
      <c r="F1922" s="93" t="s">
        <v>2533</v>
      </c>
      <c r="G1922" s="93" t="s">
        <v>19341</v>
      </c>
      <c r="H1922" s="93" t="s">
        <v>19342</v>
      </c>
      <c r="I1922" s="93" t="s">
        <v>19343</v>
      </c>
      <c r="J1922" s="93" t="s">
        <v>19344</v>
      </c>
      <c r="K1922" s="94">
        <v>35104</v>
      </c>
      <c r="L1922" s="90">
        <f>K1922*'Age Distribution'!$U$6</f>
        <v>2188.3100521131323</v>
      </c>
      <c r="M1922" s="90">
        <f>K1922*'Age Distribution'!$U$7</f>
        <v>6854.262844903139</v>
      </c>
      <c r="N1922" s="82">
        <f>K1922*'Age Distribution'!$U$8</f>
        <v>7313.3470582880882</v>
      </c>
      <c r="O1922" s="82">
        <f>K1922*'Age Distribution'!$U$9</f>
        <v>6759.8530646911568</v>
      </c>
      <c r="P1922" s="82">
        <f>K1922*'Age Distribution'!$U$10</f>
        <v>6897.1629800157225</v>
      </c>
      <c r="Q1922" s="82">
        <f>K1922*'Age Distribution'!$U$11</f>
        <v>5091.0639999887608</v>
      </c>
      <c r="R1922" s="83">
        <f t="shared" si="29"/>
        <v>35104</v>
      </c>
    </row>
    <row r="1923" spans="1:18" x14ac:dyDescent="0.3">
      <c r="A1923" s="53" t="s">
        <v>8892</v>
      </c>
      <c r="B1923" s="53" t="s">
        <v>8782</v>
      </c>
      <c r="C1923" s="53" t="s">
        <v>6480</v>
      </c>
      <c r="D1923" s="91" t="s">
        <v>2532</v>
      </c>
      <c r="E1923" s="92" t="s">
        <v>2531</v>
      </c>
      <c r="F1923" s="93" t="s">
        <v>2531</v>
      </c>
      <c r="G1923" s="93" t="s">
        <v>19345</v>
      </c>
      <c r="H1923" s="93" t="s">
        <v>19346</v>
      </c>
      <c r="I1923" s="93" t="s">
        <v>19347</v>
      </c>
      <c r="J1923" s="93" t="s">
        <v>19348</v>
      </c>
      <c r="K1923" s="94">
        <v>164072</v>
      </c>
      <c r="L1923" s="90">
        <f>K1923*'Age Distribution'!$U$6</f>
        <v>10227.905847490481</v>
      </c>
      <c r="M1923" s="90">
        <f>K1923*'Age Distribution'!$U$7</f>
        <v>32036.024768942225</v>
      </c>
      <c r="N1923" s="82">
        <f>K1923*'Age Distribution'!$U$8</f>
        <v>34181.730815503739</v>
      </c>
      <c r="O1923" s="82">
        <f>K1923*'Age Distribution'!$U$9</f>
        <v>31594.764472140141</v>
      </c>
      <c r="P1923" s="82">
        <f>K1923*'Age Distribution'!$U$10</f>
        <v>32236.534994790898</v>
      </c>
      <c r="Q1923" s="82">
        <f>K1923*'Age Distribution'!$U$11</f>
        <v>23795.039101132515</v>
      </c>
      <c r="R1923" s="83">
        <f t="shared" si="29"/>
        <v>164072</v>
      </c>
    </row>
    <row r="1924" spans="1:18" x14ac:dyDescent="0.3">
      <c r="A1924" s="53" t="s">
        <v>8891</v>
      </c>
      <c r="B1924" s="53" t="s">
        <v>8782</v>
      </c>
      <c r="C1924" s="53" t="s">
        <v>6479</v>
      </c>
      <c r="D1924" s="91" t="s">
        <v>2530</v>
      </c>
      <c r="E1924" s="92" t="s">
        <v>2529</v>
      </c>
      <c r="F1924" s="93" t="s">
        <v>19349</v>
      </c>
      <c r="G1924" s="93" t="s">
        <v>19350</v>
      </c>
      <c r="H1924" s="93" t="s">
        <v>19351</v>
      </c>
      <c r="I1924" s="93" t="s">
        <v>19352</v>
      </c>
      <c r="J1924" s="93" t="s">
        <v>19353</v>
      </c>
      <c r="K1924" s="94">
        <v>41434</v>
      </c>
      <c r="L1924" s="90">
        <f>K1924*'Age Distribution'!$U$6</f>
        <v>2582.9090331374068</v>
      </c>
      <c r="M1924" s="90">
        <f>K1924*'Age Distribution'!$U$7</f>
        <v>8090.2326434513643</v>
      </c>
      <c r="N1924" s="82">
        <f>K1924*'Age Distribution'!$U$8</f>
        <v>8632.0995331901959</v>
      </c>
      <c r="O1924" s="82">
        <f>K1924*'Age Distribution'!$U$9</f>
        <v>7978.7987660213475</v>
      </c>
      <c r="P1924" s="82">
        <f>K1924*'Age Distribution'!$U$10</f>
        <v>8140.8685880233434</v>
      </c>
      <c r="Q1924" s="82">
        <f>K1924*'Age Distribution'!$U$11</f>
        <v>6009.0914361763416</v>
      </c>
      <c r="R1924" s="83">
        <f t="shared" si="29"/>
        <v>41434</v>
      </c>
    </row>
    <row r="1925" spans="1:18" x14ac:dyDescent="0.3">
      <c r="A1925" s="53" t="s">
        <v>8889</v>
      </c>
      <c r="B1925" s="53" t="s">
        <v>8782</v>
      </c>
      <c r="C1925" s="53" t="s">
        <v>6478</v>
      </c>
      <c r="D1925" s="91" t="s">
        <v>2528</v>
      </c>
      <c r="E1925" s="92" t="s">
        <v>2527</v>
      </c>
      <c r="F1925" s="93" t="s">
        <v>2527</v>
      </c>
      <c r="G1925" s="93" t="s">
        <v>19354</v>
      </c>
      <c r="H1925" s="93" t="s">
        <v>19355</v>
      </c>
      <c r="I1925" s="93" t="s">
        <v>19356</v>
      </c>
      <c r="J1925" s="93" t="s">
        <v>19357</v>
      </c>
      <c r="K1925" s="94">
        <v>59882</v>
      </c>
      <c r="L1925" s="90">
        <f>K1925*'Age Distribution'!$U$6</f>
        <v>3732.9188280719745</v>
      </c>
      <c r="M1925" s="90">
        <f>K1925*'Age Distribution'!$U$7</f>
        <v>11692.313345444672</v>
      </c>
      <c r="N1925" s="82">
        <f>K1925*'Age Distribution'!$U$8</f>
        <v>12475.440079318803</v>
      </c>
      <c r="O1925" s="82">
        <f>K1925*'Age Distribution'!$U$9</f>
        <v>11531.264847875907</v>
      </c>
      <c r="P1925" s="82">
        <f>K1925*'Age Distribution'!$U$10</f>
        <v>11765.494347347923</v>
      </c>
      <c r="Q1925" s="82">
        <f>K1925*'Age Distribution'!$U$11</f>
        <v>8684.568551940718</v>
      </c>
      <c r="R1925" s="83">
        <f t="shared" ref="R1925:R1988" si="30">SUM(L1925:Q1925)</f>
        <v>59882</v>
      </c>
    </row>
    <row r="1926" spans="1:18" x14ac:dyDescent="0.3">
      <c r="A1926" s="53" t="s">
        <v>8887</v>
      </c>
      <c r="B1926" s="53" t="s">
        <v>8782</v>
      </c>
      <c r="C1926" s="53" t="s">
        <v>6477</v>
      </c>
      <c r="D1926" s="91" t="s">
        <v>2526</v>
      </c>
      <c r="E1926" s="92" t="s">
        <v>2525</v>
      </c>
      <c r="F1926" s="93" t="s">
        <v>19358</v>
      </c>
      <c r="G1926" s="93" t="s">
        <v>19359</v>
      </c>
      <c r="H1926" s="93" t="s">
        <v>19360</v>
      </c>
      <c r="I1926" s="93" t="s">
        <v>19361</v>
      </c>
      <c r="J1926" s="93" t="s">
        <v>19362</v>
      </c>
      <c r="K1926" s="94">
        <v>294460</v>
      </c>
      <c r="L1926" s="90">
        <f>K1926*'Age Distribution'!$U$6</f>
        <v>18356.02147747359</v>
      </c>
      <c r="M1926" s="90">
        <f>K1926*'Age Distribution'!$U$7</f>
        <v>57495.050060112197</v>
      </c>
      <c r="N1926" s="82">
        <f>K1926*'Age Distribution'!$U$8</f>
        <v>61345.948461244028</v>
      </c>
      <c r="O1926" s="82">
        <f>K1926*'Age Distribution'!$U$9</f>
        <v>56703.120254927017</v>
      </c>
      <c r="P1926" s="82">
        <f>K1926*'Age Distribution'!$U$10</f>
        <v>57854.905739956404</v>
      </c>
      <c r="Q1926" s="82">
        <f>K1926*'Age Distribution'!$U$11</f>
        <v>42704.95400628676</v>
      </c>
      <c r="R1926" s="83">
        <f t="shared" si="30"/>
        <v>294460</v>
      </c>
    </row>
    <row r="1927" spans="1:18" x14ac:dyDescent="0.3">
      <c r="A1927" s="53" t="s">
        <v>8885</v>
      </c>
      <c r="B1927" s="53" t="s">
        <v>8782</v>
      </c>
      <c r="C1927" s="53" t="s">
        <v>6476</v>
      </c>
      <c r="D1927" s="91" t="s">
        <v>2524</v>
      </c>
      <c r="E1927" s="92" t="s">
        <v>2523</v>
      </c>
      <c r="F1927" s="93" t="s">
        <v>19363</v>
      </c>
      <c r="G1927" s="93" t="s">
        <v>19364</v>
      </c>
      <c r="H1927" s="93" t="s">
        <v>19365</v>
      </c>
      <c r="I1927" s="93" t="s">
        <v>19366</v>
      </c>
      <c r="J1927" s="93" t="s">
        <v>19367</v>
      </c>
      <c r="K1927" s="94">
        <v>54933</v>
      </c>
      <c r="L1927" s="90">
        <f>K1927*'Age Distribution'!$U$6</f>
        <v>3424.4085030973879</v>
      </c>
      <c r="M1927" s="90">
        <f>K1927*'Age Distribution'!$U$7</f>
        <v>10725.991934225847</v>
      </c>
      <c r="N1927" s="82">
        <f>K1927*'Age Distribution'!$U$8</f>
        <v>11444.396477693128</v>
      </c>
      <c r="O1927" s="82">
        <f>K1927*'Age Distribution'!$U$9</f>
        <v>10578.253429884895</v>
      </c>
      <c r="P1927" s="82">
        <f>K1927*'Age Distribution'!$U$10</f>
        <v>10793.124828543861</v>
      </c>
      <c r="Q1927" s="82">
        <f>K1927*'Age Distribution'!$U$11</f>
        <v>7966.8248265548818</v>
      </c>
      <c r="R1927" s="83">
        <f t="shared" si="30"/>
        <v>54933.000000000007</v>
      </c>
    </row>
    <row r="1928" spans="1:18" x14ac:dyDescent="0.3">
      <c r="A1928" s="53" t="s">
        <v>8883</v>
      </c>
      <c r="B1928" s="53" t="s">
        <v>8782</v>
      </c>
      <c r="C1928" s="53" t="s">
        <v>6475</v>
      </c>
      <c r="D1928" s="91" t="s">
        <v>2522</v>
      </c>
      <c r="E1928" s="92" t="s">
        <v>2521</v>
      </c>
      <c r="F1928" s="93" t="s">
        <v>2521</v>
      </c>
      <c r="G1928" s="93" t="s">
        <v>19368</v>
      </c>
      <c r="H1928" s="93" t="s">
        <v>19369</v>
      </c>
      <c r="I1928" s="93" t="s">
        <v>19370</v>
      </c>
      <c r="J1928" s="93" t="s">
        <v>19371</v>
      </c>
      <c r="K1928" s="94">
        <v>365298</v>
      </c>
      <c r="L1928" s="90">
        <f>K1928*'Age Distribution'!$U$6</f>
        <v>22771.914466067203</v>
      </c>
      <c r="M1928" s="90">
        <f>K1928*'Age Distribution'!$U$7</f>
        <v>71326.586962096262</v>
      </c>
      <c r="N1928" s="82">
        <f>K1928*'Age Distribution'!$U$8</f>
        <v>76103.892824137482</v>
      </c>
      <c r="O1928" s="82">
        <f>K1928*'Age Distribution'!$U$9</f>
        <v>70344.143255057832</v>
      </c>
      <c r="P1928" s="82">
        <f>K1928*'Age Distribution'!$U$10</f>
        <v>71773.012826851176</v>
      </c>
      <c r="Q1928" s="82">
        <f>K1928*'Age Distribution'!$U$11</f>
        <v>52978.44966579006</v>
      </c>
      <c r="R1928" s="83">
        <f t="shared" si="30"/>
        <v>365298.00000000006</v>
      </c>
    </row>
    <row r="1929" spans="1:18" x14ac:dyDescent="0.3">
      <c r="A1929" s="53" t="s">
        <v>8881</v>
      </c>
      <c r="B1929" s="53" t="s">
        <v>8782</v>
      </c>
      <c r="C1929" s="53" t="s">
        <v>6474</v>
      </c>
      <c r="D1929" s="91" t="s">
        <v>2520</v>
      </c>
      <c r="E1929" s="92" t="s">
        <v>2519</v>
      </c>
      <c r="F1929" s="93" t="s">
        <v>19372</v>
      </c>
      <c r="G1929" s="93" t="s">
        <v>19373</v>
      </c>
      <c r="H1929" s="93" t="s">
        <v>19374</v>
      </c>
      <c r="I1929" s="93" t="s">
        <v>19375</v>
      </c>
      <c r="J1929" s="93" t="s">
        <v>19376</v>
      </c>
      <c r="K1929" s="94">
        <v>62860</v>
      </c>
      <c r="L1929" s="90">
        <f>K1929*'Age Distribution'!$U$6</f>
        <v>3918.561129097297</v>
      </c>
      <c r="M1929" s="90">
        <f>K1929*'Age Distribution'!$U$7</f>
        <v>12273.785392850141</v>
      </c>
      <c r="N1929" s="82">
        <f>K1929*'Age Distribution'!$U$8</f>
        <v>13095.857910323302</v>
      </c>
      <c r="O1929" s="82">
        <f>K1929*'Age Distribution'!$U$9</f>
        <v>12104.727770239464</v>
      </c>
      <c r="P1929" s="82">
        <f>K1929*'Age Distribution'!$U$10</f>
        <v>12350.605769251035</v>
      </c>
      <c r="Q1929" s="82">
        <f>K1929*'Age Distribution'!$U$11</f>
        <v>9116.4620282387605</v>
      </c>
      <c r="R1929" s="83">
        <f t="shared" si="30"/>
        <v>62860</v>
      </c>
    </row>
    <row r="1930" spans="1:18" x14ac:dyDescent="0.3">
      <c r="A1930" s="53" t="s">
        <v>8880</v>
      </c>
      <c r="B1930" s="53" t="s">
        <v>8782</v>
      </c>
      <c r="C1930" s="53" t="s">
        <v>6473</v>
      </c>
      <c r="D1930" s="91" t="s">
        <v>2518</v>
      </c>
      <c r="E1930" s="92" t="s">
        <v>2517</v>
      </c>
      <c r="F1930" s="93" t="s">
        <v>19377</v>
      </c>
      <c r="G1930" s="93" t="s">
        <v>19378</v>
      </c>
      <c r="H1930" s="93" t="s">
        <v>19379</v>
      </c>
      <c r="I1930" s="93" t="s">
        <v>19380</v>
      </c>
      <c r="J1930" s="93" t="s">
        <v>19381</v>
      </c>
      <c r="K1930" s="94">
        <v>211127</v>
      </c>
      <c r="L1930" s="90">
        <f>K1930*'Age Distribution'!$U$6</f>
        <v>13161.216282260977</v>
      </c>
      <c r="M1930" s="90">
        <f>K1930*'Age Distribution'!$U$7</f>
        <v>41223.79078326872</v>
      </c>
      <c r="N1930" s="82">
        <f>K1930*'Age Distribution'!$U$8</f>
        <v>43984.874213058029</v>
      </c>
      <c r="O1930" s="82">
        <f>K1930*'Age Distribution'!$U$9</f>
        <v>40655.97931828424</v>
      </c>
      <c r="P1930" s="82">
        <f>K1930*'Age Distribution'!$U$10</f>
        <v>41481.806303605845</v>
      </c>
      <c r="Q1930" s="82">
        <f>K1930*'Age Distribution'!$U$11</f>
        <v>30619.333099522191</v>
      </c>
      <c r="R1930" s="83">
        <f t="shared" si="30"/>
        <v>211127</v>
      </c>
    </row>
    <row r="1931" spans="1:18" x14ac:dyDescent="0.3">
      <c r="A1931" s="53" t="s">
        <v>8878</v>
      </c>
      <c r="B1931" s="53" t="s">
        <v>8782</v>
      </c>
      <c r="C1931" s="53" t="s">
        <v>6472</v>
      </c>
      <c r="D1931" s="91" t="s">
        <v>2516</v>
      </c>
      <c r="E1931" s="92" t="s">
        <v>2515</v>
      </c>
      <c r="F1931" s="93" t="s">
        <v>19382</v>
      </c>
      <c r="G1931" s="93" t="s">
        <v>19383</v>
      </c>
      <c r="H1931" s="93" t="s">
        <v>19384</v>
      </c>
      <c r="I1931" s="93" t="s">
        <v>19385</v>
      </c>
      <c r="J1931" s="93" t="s">
        <v>19386</v>
      </c>
      <c r="K1931" s="94">
        <v>11567</v>
      </c>
      <c r="L1931" s="90">
        <f>K1931*'Age Distribution'!$U$6</f>
        <v>721.06262456679019</v>
      </c>
      <c r="M1931" s="90">
        <f>K1931*'Age Distribution'!$U$7</f>
        <v>2258.5249067626087</v>
      </c>
      <c r="N1931" s="82">
        <f>K1931*'Age Distribution'!$U$8</f>
        <v>2409.7961891299656</v>
      </c>
      <c r="O1931" s="82">
        <f>K1931*'Age Distribution'!$U$9</f>
        <v>2227.4162602348056</v>
      </c>
      <c r="P1931" s="82">
        <f>K1931*'Age Distribution'!$U$10</f>
        <v>2272.6607848063431</v>
      </c>
      <c r="Q1931" s="82">
        <f>K1931*'Age Distribution'!$U$11</f>
        <v>1677.5392344994871</v>
      </c>
      <c r="R1931" s="83">
        <f t="shared" si="30"/>
        <v>11567</v>
      </c>
    </row>
    <row r="1932" spans="1:18" x14ac:dyDescent="0.3">
      <c r="A1932" s="53" t="s">
        <v>8876</v>
      </c>
      <c r="B1932" s="53" t="s">
        <v>8782</v>
      </c>
      <c r="C1932" s="53" t="s">
        <v>6471</v>
      </c>
      <c r="D1932" s="91" t="s">
        <v>2514</v>
      </c>
      <c r="E1932" s="92" t="s">
        <v>2513</v>
      </c>
      <c r="F1932" s="93" t="s">
        <v>2513</v>
      </c>
      <c r="G1932" s="93" t="s">
        <v>19387</v>
      </c>
      <c r="H1932" s="93" t="s">
        <v>14042</v>
      </c>
      <c r="I1932" s="93" t="s">
        <v>19388</v>
      </c>
      <c r="J1932" s="93" t="s">
        <v>19389</v>
      </c>
      <c r="K1932" s="94">
        <v>8644</v>
      </c>
      <c r="L1932" s="90">
        <f>K1932*'Age Distribution'!$U$6</f>
        <v>538.8489086846489</v>
      </c>
      <c r="M1932" s="90">
        <f>K1932*'Age Distribution'!$U$7</f>
        <v>1687.7919334361536</v>
      </c>
      <c r="N1932" s="82">
        <f>K1932*'Age Distribution'!$U$8</f>
        <v>1800.836712962689</v>
      </c>
      <c r="O1932" s="82">
        <f>K1932*'Age Distribution'!$U$9</f>
        <v>1664.5444932540554</v>
      </c>
      <c r="P1932" s="82">
        <f>K1932*'Age Distribution'!$U$10</f>
        <v>1698.3556517563784</v>
      </c>
      <c r="Q1932" s="82">
        <f>K1932*'Age Distribution'!$U$11</f>
        <v>1253.6222999060747</v>
      </c>
      <c r="R1932" s="83">
        <f t="shared" si="30"/>
        <v>8644</v>
      </c>
    </row>
    <row r="1933" spans="1:18" x14ac:dyDescent="0.3">
      <c r="A1933" s="53" t="s">
        <v>8874</v>
      </c>
      <c r="B1933" s="53" t="s">
        <v>8782</v>
      </c>
      <c r="C1933" s="53" t="s">
        <v>6470</v>
      </c>
      <c r="D1933" s="91" t="s">
        <v>2512</v>
      </c>
      <c r="E1933" s="92" t="s">
        <v>2511</v>
      </c>
      <c r="F1933" s="93" t="s">
        <v>19390</v>
      </c>
      <c r="G1933" s="93" t="s">
        <v>19391</v>
      </c>
      <c r="H1933" s="93" t="s">
        <v>19392</v>
      </c>
      <c r="I1933" s="93" t="s">
        <v>19393</v>
      </c>
      <c r="J1933" s="93" t="s">
        <v>19394</v>
      </c>
      <c r="K1933" s="94">
        <v>58500</v>
      </c>
      <c r="L1933" s="90">
        <f>K1933*'Age Distribution'!$U$6</f>
        <v>3646.767834110593</v>
      </c>
      <c r="M1933" s="90">
        <f>K1933*'Age Distribution'!$U$7</f>
        <v>11422.469702222928</v>
      </c>
      <c r="N1933" s="82">
        <f>K1933*'Age Distribution'!$U$8</f>
        <v>12187.522872318059</v>
      </c>
      <c r="O1933" s="82">
        <f>K1933*'Age Distribution'!$U$9</f>
        <v>11265.137998075224</v>
      </c>
      <c r="P1933" s="82">
        <f>K1933*'Age Distribution'!$U$10</f>
        <v>11493.961780165217</v>
      </c>
      <c r="Q1933" s="82">
        <f>K1933*'Age Distribution'!$U$11</f>
        <v>8484.1398131079786</v>
      </c>
      <c r="R1933" s="83">
        <f t="shared" si="30"/>
        <v>58500</v>
      </c>
    </row>
    <row r="1934" spans="1:18" x14ac:dyDescent="0.3">
      <c r="A1934" s="53" t="s">
        <v>8872</v>
      </c>
      <c r="B1934" s="53" t="s">
        <v>8782</v>
      </c>
      <c r="C1934" s="53" t="s">
        <v>6469</v>
      </c>
      <c r="D1934" s="91" t="s">
        <v>2510</v>
      </c>
      <c r="E1934" s="92" t="s">
        <v>2509</v>
      </c>
      <c r="F1934" s="93" t="s">
        <v>2509</v>
      </c>
      <c r="G1934" s="93" t="s">
        <v>19395</v>
      </c>
      <c r="H1934" s="93" t="s">
        <v>19396</v>
      </c>
      <c r="I1934" s="93" t="s">
        <v>19397</v>
      </c>
      <c r="J1934" s="93" t="s">
        <v>19398</v>
      </c>
      <c r="K1934" s="94">
        <v>21093</v>
      </c>
      <c r="L1934" s="90">
        <f>K1934*'Age Distribution'!$U$6</f>
        <v>1314.893571365722</v>
      </c>
      <c r="M1934" s="90">
        <f>K1934*'Age Distribution'!$U$7</f>
        <v>4118.5325372476618</v>
      </c>
      <c r="N1934" s="82">
        <f>K1934*'Age Distribution'!$U$8</f>
        <v>4394.3832469368344</v>
      </c>
      <c r="O1934" s="82">
        <f>K1934*'Age Distribution'!$U$9</f>
        <v>4061.8043725367643</v>
      </c>
      <c r="P1934" s="82">
        <f>K1934*'Age Distribution'!$U$10</f>
        <v>4144.3100141713667</v>
      </c>
      <c r="Q1934" s="82">
        <f>K1934*'Age Distribution'!$U$11</f>
        <v>3059.0762577416513</v>
      </c>
      <c r="R1934" s="83">
        <f t="shared" si="30"/>
        <v>21093</v>
      </c>
    </row>
    <row r="1935" spans="1:18" x14ac:dyDescent="0.3">
      <c r="A1935" s="53" t="s">
        <v>8871</v>
      </c>
      <c r="B1935" s="53" t="s">
        <v>8782</v>
      </c>
      <c r="C1935" s="53" t="s">
        <v>6468</v>
      </c>
      <c r="D1935" s="91" t="s">
        <v>2508</v>
      </c>
      <c r="E1935" s="92" t="s">
        <v>2507</v>
      </c>
      <c r="F1935" s="93" t="s">
        <v>2507</v>
      </c>
      <c r="G1935" s="93" t="s">
        <v>19399</v>
      </c>
      <c r="H1935" s="93" t="s">
        <v>19400</v>
      </c>
      <c r="I1935" s="93" t="s">
        <v>19401</v>
      </c>
      <c r="J1935" s="93" t="s">
        <v>19402</v>
      </c>
      <c r="K1935" s="94">
        <v>512119</v>
      </c>
      <c r="L1935" s="90">
        <f>K1935*'Age Distribution'!$U$6</f>
        <v>31924.42899892107</v>
      </c>
      <c r="M1935" s="90">
        <f>K1935*'Age Distribution'!$U$7</f>
        <v>99994.252332182965</v>
      </c>
      <c r="N1935" s="82">
        <f>K1935*'Age Distribution'!$U$8</f>
        <v>106691.65856151542</v>
      </c>
      <c r="O1935" s="82">
        <f>K1935*'Age Distribution'!$U$9</f>
        <v>98616.943699765572</v>
      </c>
      <c r="P1935" s="82">
        <f>K1935*'Age Distribution'!$U$10</f>
        <v>100620.10620335779</v>
      </c>
      <c r="Q1935" s="82">
        <f>K1935*'Age Distribution'!$U$11</f>
        <v>74271.610204257173</v>
      </c>
      <c r="R1935" s="83">
        <f t="shared" si="30"/>
        <v>512119</v>
      </c>
    </row>
    <row r="1936" spans="1:18" x14ac:dyDescent="0.3">
      <c r="A1936" s="53" t="s">
        <v>8869</v>
      </c>
      <c r="B1936" s="53" t="s">
        <v>8782</v>
      </c>
      <c r="C1936" s="53" t="s">
        <v>6467</v>
      </c>
      <c r="D1936" s="91" t="s">
        <v>2506</v>
      </c>
      <c r="E1936" s="92" t="s">
        <v>2505</v>
      </c>
      <c r="F1936" s="93" t="s">
        <v>2505</v>
      </c>
      <c r="G1936" s="93" t="s">
        <v>19403</v>
      </c>
      <c r="H1936" s="93" t="s">
        <v>19404</v>
      </c>
      <c r="I1936" s="93" t="s">
        <v>19405</v>
      </c>
      <c r="J1936" s="93" t="s">
        <v>19406</v>
      </c>
      <c r="K1936" s="94">
        <v>52970</v>
      </c>
      <c r="L1936" s="90">
        <f>K1936*'Age Distribution'!$U$6</f>
        <v>3302.039182441677</v>
      </c>
      <c r="M1936" s="90">
        <f>K1936*'Age Distribution'!$U$7</f>
        <v>10342.704617551257</v>
      </c>
      <c r="N1936" s="82">
        <f>K1936*'Age Distribution'!$U$8</f>
        <v>11035.437376866454</v>
      </c>
      <c r="O1936" s="82">
        <f>K1936*'Age Distribution'!$U$9</f>
        <v>10200.245465949482</v>
      </c>
      <c r="P1936" s="82">
        <f>K1936*'Age Distribution'!$U$10</f>
        <v>10407.438555476096</v>
      </c>
      <c r="Q1936" s="82">
        <f>K1936*'Age Distribution'!$U$11</f>
        <v>7682.1348017150367</v>
      </c>
      <c r="R1936" s="83">
        <f t="shared" si="30"/>
        <v>52970</v>
      </c>
    </row>
    <row r="1937" spans="1:18" x14ac:dyDescent="0.3">
      <c r="A1937" s="53" t="s">
        <v>8868</v>
      </c>
      <c r="B1937" s="53" t="s">
        <v>8782</v>
      </c>
      <c r="C1937" s="53" t="s">
        <v>6466</v>
      </c>
      <c r="D1937" s="91" t="s">
        <v>2504</v>
      </c>
      <c r="E1937" s="92" t="s">
        <v>2503</v>
      </c>
      <c r="F1937" s="93" t="s">
        <v>2503</v>
      </c>
      <c r="G1937" s="93" t="s">
        <v>19407</v>
      </c>
      <c r="H1937" s="93" t="s">
        <v>19408</v>
      </c>
      <c r="I1937" s="93" t="s">
        <v>19409</v>
      </c>
      <c r="J1937" s="93" t="s">
        <v>19410</v>
      </c>
      <c r="K1937" s="94">
        <v>126666</v>
      </c>
      <c r="L1937" s="90">
        <f>K1937*'Age Distribution'!$U$6</f>
        <v>7896.0939226573046</v>
      </c>
      <c r="M1937" s="90">
        <f>K1937*'Age Distribution'!$U$7</f>
        <v>24732.282859859304</v>
      </c>
      <c r="N1937" s="82">
        <f>K1937*'Age Distribution'!$U$8</f>
        <v>26388.799523846825</v>
      </c>
      <c r="O1937" s="82">
        <f>K1937*'Age Distribution'!$U$9</f>
        <v>24391.623413063186</v>
      </c>
      <c r="P1937" s="82">
        <f>K1937*'Age Distribution'!$U$10</f>
        <v>24887.079706776196</v>
      </c>
      <c r="Q1937" s="82">
        <f>K1937*'Age Distribution'!$U$11</f>
        <v>18370.120573797183</v>
      </c>
      <c r="R1937" s="83">
        <f t="shared" si="30"/>
        <v>126665.99999999997</v>
      </c>
    </row>
    <row r="1938" spans="1:18" x14ac:dyDescent="0.3">
      <c r="A1938" s="53" t="s">
        <v>8866</v>
      </c>
      <c r="B1938" s="53" t="s">
        <v>8782</v>
      </c>
      <c r="C1938" s="53" t="s">
        <v>6465</v>
      </c>
      <c r="D1938" s="91" t="s">
        <v>2502</v>
      </c>
      <c r="E1938" s="92" t="s">
        <v>2501</v>
      </c>
      <c r="F1938" s="93" t="s">
        <v>2501</v>
      </c>
      <c r="G1938" s="93" t="s">
        <v>19411</v>
      </c>
      <c r="H1938" s="93" t="s">
        <v>19412</v>
      </c>
      <c r="I1938" s="93" t="s">
        <v>19413</v>
      </c>
      <c r="J1938" s="93" t="s">
        <v>19414</v>
      </c>
      <c r="K1938" s="94">
        <v>59471</v>
      </c>
      <c r="L1938" s="90">
        <f>K1938*'Age Distribution'!$U$6</f>
        <v>3707.2979463656593</v>
      </c>
      <c r="M1938" s="90">
        <f>K1938*'Age Distribution'!$U$7</f>
        <v>11612.063173690594</v>
      </c>
      <c r="N1938" s="82">
        <f>K1938*'Age Distribution'!$U$8</f>
        <v>12389.814918626107</v>
      </c>
      <c r="O1938" s="82">
        <f>K1938*'Age Distribution'!$U$9</f>
        <v>11452.120032197123</v>
      </c>
      <c r="P1938" s="82">
        <f>K1938*'Age Distribution'!$U$10</f>
        <v>11684.741897918046</v>
      </c>
      <c r="Q1938" s="82">
        <f>K1938*'Age Distribution'!$U$11</f>
        <v>8624.9620312024708</v>
      </c>
      <c r="R1938" s="83">
        <f t="shared" si="30"/>
        <v>59471</v>
      </c>
    </row>
    <row r="1939" spans="1:18" x14ac:dyDescent="0.3">
      <c r="A1939" s="53" t="s">
        <v>8865</v>
      </c>
      <c r="B1939" s="53" t="s">
        <v>8782</v>
      </c>
      <c r="C1939" s="53" t="s">
        <v>6464</v>
      </c>
      <c r="D1939" s="91" t="s">
        <v>2500</v>
      </c>
      <c r="E1939" s="92" t="s">
        <v>2499</v>
      </c>
      <c r="F1939" s="93" t="s">
        <v>19415</v>
      </c>
      <c r="G1939" s="93" t="s">
        <v>19416</v>
      </c>
      <c r="H1939" s="93" t="s">
        <v>19417</v>
      </c>
      <c r="I1939" s="93" t="s">
        <v>19418</v>
      </c>
      <c r="J1939" s="93" t="s">
        <v>19419</v>
      </c>
      <c r="K1939" s="94">
        <v>111149</v>
      </c>
      <c r="L1939" s="90">
        <f>K1939*'Age Distribution'!$U$6</f>
        <v>6928.7965468984321</v>
      </c>
      <c r="M1939" s="90">
        <f>K1939*'Age Distribution'!$U$7</f>
        <v>21702.497178331218</v>
      </c>
      <c r="N1939" s="82">
        <f>K1939*'Age Distribution'!$U$8</f>
        <v>23156.085123680001</v>
      </c>
      <c r="O1939" s="82">
        <f>K1939*'Age Distribution'!$U$9</f>
        <v>21403.569629881422</v>
      </c>
      <c r="P1939" s="82">
        <f>K1939*'Age Distribution'!$U$10</f>
        <v>21838.330904334765</v>
      </c>
      <c r="Q1939" s="82">
        <f>K1939*'Age Distribution'!$U$11</f>
        <v>16119.720616874167</v>
      </c>
      <c r="R1939" s="83">
        <f t="shared" si="30"/>
        <v>111149.00000000001</v>
      </c>
    </row>
    <row r="1940" spans="1:18" x14ac:dyDescent="0.3">
      <c r="A1940" s="53" t="s">
        <v>8864</v>
      </c>
      <c r="B1940" s="53" t="s">
        <v>8782</v>
      </c>
      <c r="C1940" s="53" t="s">
        <v>6463</v>
      </c>
      <c r="D1940" s="91" t="s">
        <v>2498</v>
      </c>
      <c r="E1940" s="92" t="s">
        <v>2497</v>
      </c>
      <c r="F1940" s="93" t="s">
        <v>2496</v>
      </c>
      <c r="G1940" s="93" t="s">
        <v>19420</v>
      </c>
      <c r="H1940" s="93" t="s">
        <v>19421</v>
      </c>
      <c r="I1940" s="93" t="s">
        <v>19422</v>
      </c>
      <c r="J1940" s="93" t="s">
        <v>19423</v>
      </c>
      <c r="K1940" s="94">
        <v>24308</v>
      </c>
      <c r="L1940" s="90">
        <f>K1940*'Age Distribution'!$U$6</f>
        <v>1515.3099574625689</v>
      </c>
      <c r="M1940" s="90">
        <f>K1940*'Age Distribution'!$U$7</f>
        <v>4746.2802311390587</v>
      </c>
      <c r="N1940" s="82">
        <f>K1940*'Age Distribution'!$U$8</f>
        <v>5064.176170603545</v>
      </c>
      <c r="O1940" s="82">
        <f>K1940*'Age Distribution'!$U$9</f>
        <v>4680.9055462771375</v>
      </c>
      <c r="P1940" s="82">
        <f>K1940*'Age Distribution'!$U$10</f>
        <v>4775.9867171325832</v>
      </c>
      <c r="Q1940" s="82">
        <f>K1940*'Age Distribution'!$U$11</f>
        <v>3525.3413773851066</v>
      </c>
      <c r="R1940" s="83">
        <f t="shared" si="30"/>
        <v>24308</v>
      </c>
    </row>
    <row r="1941" spans="1:18" x14ac:dyDescent="0.3">
      <c r="A1941" s="53" t="s">
        <v>8862</v>
      </c>
      <c r="B1941" s="53" t="s">
        <v>8782</v>
      </c>
      <c r="C1941" s="53" t="s">
        <v>6462</v>
      </c>
      <c r="D1941" s="91" t="s">
        <v>2495</v>
      </c>
      <c r="E1941" s="92" t="s">
        <v>2494</v>
      </c>
      <c r="F1941" s="93" t="s">
        <v>2494</v>
      </c>
      <c r="G1941" s="93" t="s">
        <v>19424</v>
      </c>
      <c r="H1941" s="93" t="s">
        <v>19425</v>
      </c>
      <c r="I1941" s="93" t="s">
        <v>19426</v>
      </c>
      <c r="J1941" s="93" t="s">
        <v>19427</v>
      </c>
      <c r="K1941" s="94">
        <v>51611</v>
      </c>
      <c r="L1941" s="90">
        <f>K1941*'Age Distribution'!$U$6</f>
        <v>3217.3219604492615</v>
      </c>
      <c r="M1941" s="90">
        <f>K1941*'Age Distribution'!$U$7</f>
        <v>10077.351859853463</v>
      </c>
      <c r="N1941" s="82">
        <f>K1941*'Age Distribution'!$U$8</f>
        <v>10752.311845524911</v>
      </c>
      <c r="O1941" s="82">
        <f>K1941*'Age Distribution'!$U$9</f>
        <v>9938.5476447634264</v>
      </c>
      <c r="P1941" s="82">
        <f>K1941*'Age Distribution'!$U$10</f>
        <v>10140.424981813796</v>
      </c>
      <c r="Q1941" s="82">
        <f>K1941*'Age Distribution'!$U$11</f>
        <v>7485.0417075951436</v>
      </c>
      <c r="R1941" s="83">
        <f t="shared" si="30"/>
        <v>51611</v>
      </c>
    </row>
    <row r="1942" spans="1:18" x14ac:dyDescent="0.3">
      <c r="A1942" s="53" t="s">
        <v>8860</v>
      </c>
      <c r="B1942" s="53" t="s">
        <v>8782</v>
      </c>
      <c r="C1942" s="53" t="s">
        <v>6461</v>
      </c>
      <c r="D1942" s="91" t="s">
        <v>2493</v>
      </c>
      <c r="E1942" s="92" t="s">
        <v>2492</v>
      </c>
      <c r="F1942" s="93" t="s">
        <v>2492</v>
      </c>
      <c r="G1942" s="93" t="s">
        <v>19428</v>
      </c>
      <c r="H1942" s="93" t="s">
        <v>19429</v>
      </c>
      <c r="I1942" s="93" t="s">
        <v>18385</v>
      </c>
      <c r="J1942" s="93" t="s">
        <v>19430</v>
      </c>
      <c r="K1942" s="94">
        <v>5676</v>
      </c>
      <c r="L1942" s="90">
        <f>K1942*'Age Distribution'!$U$6</f>
        <v>353.82998677626881</v>
      </c>
      <c r="M1942" s="90">
        <f>K1942*'Age Distribution'!$U$7</f>
        <v>1108.2724449541424</v>
      </c>
      <c r="N1942" s="82">
        <f>K1942*'Age Distribution'!$U$8</f>
        <v>1182.5022192013214</v>
      </c>
      <c r="O1942" s="82">
        <f>K1942*'Age Distribution'!$U$9</f>
        <v>1093.0072355055552</v>
      </c>
      <c r="P1942" s="82">
        <f>K1942*'Age Distribution'!$U$10</f>
        <v>1115.2090096447482</v>
      </c>
      <c r="Q1942" s="82">
        <f>K1942*'Age Distribution'!$U$11</f>
        <v>823.17910391796386</v>
      </c>
      <c r="R1942" s="83">
        <f t="shared" si="30"/>
        <v>5676</v>
      </c>
    </row>
    <row r="1943" spans="1:18" x14ac:dyDescent="0.3">
      <c r="A1943" s="53" t="s">
        <v>8859</v>
      </c>
      <c r="B1943" s="53" t="s">
        <v>8782</v>
      </c>
      <c r="C1943" s="53" t="s">
        <v>6460</v>
      </c>
      <c r="D1943" s="91" t="s">
        <v>2491</v>
      </c>
      <c r="E1943" s="92" t="s">
        <v>2490</v>
      </c>
      <c r="F1943" s="93" t="s">
        <v>19431</v>
      </c>
      <c r="G1943" s="93" t="s">
        <v>19432</v>
      </c>
      <c r="H1943" s="93" t="s">
        <v>19433</v>
      </c>
      <c r="I1943" s="93" t="s">
        <v>19434</v>
      </c>
      <c r="J1943" s="93" t="s">
        <v>19435</v>
      </c>
      <c r="K1943" s="94">
        <v>166675</v>
      </c>
      <c r="L1943" s="90">
        <f>K1943*'Age Distribution'!$U$6</f>
        <v>10390.171431630479</v>
      </c>
      <c r="M1943" s="90">
        <f>K1943*'Age Distribution'!$U$7</f>
        <v>32544.275856718061</v>
      </c>
      <c r="N1943" s="82">
        <f>K1943*'Age Distribution'!$U$8</f>
        <v>34724.023499890813</v>
      </c>
      <c r="O1943" s="82">
        <f>K1943*'Age Distribution'!$U$9</f>
        <v>32096.014971439112</v>
      </c>
      <c r="P1943" s="82">
        <f>K1943*'Age Distribution'!$U$10</f>
        <v>32747.967174513462</v>
      </c>
      <c r="Q1943" s="82">
        <f>K1943*'Age Distribution'!$U$11</f>
        <v>24172.547065808074</v>
      </c>
      <c r="R1943" s="83">
        <f t="shared" si="30"/>
        <v>166675</v>
      </c>
    </row>
    <row r="1944" spans="1:18" x14ac:dyDescent="0.3">
      <c r="A1944" s="53" t="s">
        <v>8857</v>
      </c>
      <c r="B1944" s="53" t="s">
        <v>8782</v>
      </c>
      <c r="C1944" s="53" t="s">
        <v>6459</v>
      </c>
      <c r="D1944" s="91" t="s">
        <v>2489</v>
      </c>
      <c r="E1944" s="92" t="s">
        <v>2488</v>
      </c>
      <c r="F1944" s="93" t="s">
        <v>2488</v>
      </c>
      <c r="G1944" s="93" t="s">
        <v>19436</v>
      </c>
      <c r="H1944" s="93" t="s">
        <v>19437</v>
      </c>
      <c r="I1944" s="93" t="s">
        <v>19438</v>
      </c>
      <c r="J1944" s="93" t="s">
        <v>19439</v>
      </c>
      <c r="K1944" s="94">
        <v>40981</v>
      </c>
      <c r="L1944" s="90">
        <f>K1944*'Age Distribution'!$U$6</f>
        <v>2554.6699591399351</v>
      </c>
      <c r="M1944" s="90">
        <f>K1944*'Age Distribution'!$U$7</f>
        <v>8001.7817242187657</v>
      </c>
      <c r="N1944" s="82">
        <f>K1944*'Age Distribution'!$U$8</f>
        <v>8537.7243560763491</v>
      </c>
      <c r="O1944" s="82">
        <f>K1944*'Age Distribution'!$U$9</f>
        <v>7891.5661589593292</v>
      </c>
      <c r="P1944" s="82">
        <f>K1944*'Age Distribution'!$U$10</f>
        <v>8051.8640634692438</v>
      </c>
      <c r="Q1944" s="82">
        <f>K1944*'Age Distribution'!$U$11</f>
        <v>5943.3937381363776</v>
      </c>
      <c r="R1944" s="83">
        <f t="shared" si="30"/>
        <v>40981</v>
      </c>
    </row>
    <row r="1945" spans="1:18" x14ac:dyDescent="0.3">
      <c r="A1945" s="53" t="s">
        <v>8856</v>
      </c>
      <c r="B1945" s="53" t="s">
        <v>8782</v>
      </c>
      <c r="C1945" s="53" t="s">
        <v>6458</v>
      </c>
      <c r="D1945" s="91" t="s">
        <v>2487</v>
      </c>
      <c r="E1945" s="92" t="s">
        <v>2486</v>
      </c>
      <c r="F1945" s="93" t="s">
        <v>2486</v>
      </c>
      <c r="G1945" s="93" t="s">
        <v>19440</v>
      </c>
      <c r="H1945" s="93" t="s">
        <v>19441</v>
      </c>
      <c r="I1945" s="93" t="s">
        <v>14599</v>
      </c>
      <c r="J1945" s="93" t="s">
        <v>19442</v>
      </c>
      <c r="K1945" s="94">
        <v>181423</v>
      </c>
      <c r="L1945" s="90">
        <f>K1945*'Age Distribution'!$U$6</f>
        <v>11309.530953296515</v>
      </c>
      <c r="M1945" s="90">
        <f>K1945*'Age Distribution'!$U$7</f>
        <v>35423.909757032314</v>
      </c>
      <c r="N1945" s="82">
        <f>K1945*'Age Distribution'!$U$8</f>
        <v>37796.529266060839</v>
      </c>
      <c r="O1945" s="82">
        <f>K1945*'Age Distribution'!$U$9</f>
        <v>34935.985145723105</v>
      </c>
      <c r="P1945" s="82">
        <f>K1945*'Age Distribution'!$U$10</f>
        <v>35645.624410989985</v>
      </c>
      <c r="Q1945" s="82">
        <f>K1945*'Age Distribution'!$U$11</f>
        <v>26311.420466897245</v>
      </c>
      <c r="R1945" s="83">
        <f t="shared" si="30"/>
        <v>181423</v>
      </c>
    </row>
    <row r="1946" spans="1:18" x14ac:dyDescent="0.3">
      <c r="A1946" s="53" t="s">
        <v>8855</v>
      </c>
      <c r="B1946" s="53" t="s">
        <v>8782</v>
      </c>
      <c r="C1946" s="53" t="s">
        <v>6457</v>
      </c>
      <c r="D1946" s="91" t="s">
        <v>2485</v>
      </c>
      <c r="E1946" s="92" t="s">
        <v>2484</v>
      </c>
      <c r="F1946" s="93" t="s">
        <v>2484</v>
      </c>
      <c r="G1946" s="93" t="s">
        <v>15253</v>
      </c>
      <c r="H1946" s="93" t="s">
        <v>17222</v>
      </c>
      <c r="I1946" s="93" t="s">
        <v>15979</v>
      </c>
      <c r="J1946" s="93" t="s">
        <v>15436</v>
      </c>
      <c r="K1946" s="94">
        <v>10076</v>
      </c>
      <c r="L1946" s="90">
        <f>K1946*'Age Distribution'!$U$6</f>
        <v>628.11679823074076</v>
      </c>
      <c r="M1946" s="90">
        <f>K1946*'Age Distribution'!$U$7</f>
        <v>1967.3983712751833</v>
      </c>
      <c r="N1946" s="82">
        <f>K1946*'Age Distribution'!$U$8</f>
        <v>2099.1706061790901</v>
      </c>
      <c r="O1946" s="82">
        <f>K1946*'Age Distribution'!$U$9</f>
        <v>1940.2996661300165</v>
      </c>
      <c r="P1946" s="82">
        <f>K1946*'Age Distribution'!$U$10</f>
        <v>1979.712117896491</v>
      </c>
      <c r="Q1946" s="82">
        <f>K1946*'Age Distribution'!$U$11</f>
        <v>1461.3024402884785</v>
      </c>
      <c r="R1946" s="83">
        <f t="shared" si="30"/>
        <v>10076</v>
      </c>
    </row>
    <row r="1947" spans="1:18" x14ac:dyDescent="0.3">
      <c r="A1947" s="53" t="s">
        <v>8854</v>
      </c>
      <c r="B1947" s="53" t="s">
        <v>8782</v>
      </c>
      <c r="C1947" s="53" t="s">
        <v>6456</v>
      </c>
      <c r="D1947" s="91" t="s">
        <v>2483</v>
      </c>
      <c r="E1947" s="92" t="s">
        <v>2482</v>
      </c>
      <c r="F1947" s="93" t="s">
        <v>2482</v>
      </c>
      <c r="G1947" s="93" t="s">
        <v>19443</v>
      </c>
      <c r="H1947" s="93" t="s">
        <v>19444</v>
      </c>
      <c r="I1947" s="93" t="s">
        <v>19445</v>
      </c>
      <c r="J1947" s="93" t="s">
        <v>19446</v>
      </c>
      <c r="K1947" s="94">
        <v>59662</v>
      </c>
      <c r="L1947" s="90">
        <f>K1947*'Age Distribution'!$U$6</f>
        <v>3719.2044874992512</v>
      </c>
      <c r="M1947" s="90">
        <f>K1947*'Age Distribution'!$U$7</f>
        <v>11649.357049128621</v>
      </c>
      <c r="N1947" s="82">
        <f>K1947*'Age Distribution'!$U$8</f>
        <v>12429.606659969915</v>
      </c>
      <c r="O1947" s="82">
        <f>K1947*'Age Distribution'!$U$9</f>
        <v>11488.900226344684</v>
      </c>
      <c r="P1947" s="82">
        <f>K1947*'Age Distribution'!$U$10</f>
        <v>11722.269191935336</v>
      </c>
      <c r="Q1947" s="82">
        <f>K1947*'Age Distribution'!$U$11</f>
        <v>8652.6623851221921</v>
      </c>
      <c r="R1947" s="83">
        <f t="shared" si="30"/>
        <v>59662</v>
      </c>
    </row>
    <row r="1948" spans="1:18" x14ac:dyDescent="0.3">
      <c r="A1948" s="53" t="s">
        <v>8853</v>
      </c>
      <c r="B1948" s="53" t="s">
        <v>8782</v>
      </c>
      <c r="C1948" s="53" t="s">
        <v>6455</v>
      </c>
      <c r="D1948" s="91" t="s">
        <v>2481</v>
      </c>
      <c r="E1948" s="92" t="s">
        <v>2480</v>
      </c>
      <c r="F1948" s="93" t="s">
        <v>2480</v>
      </c>
      <c r="G1948" s="93" t="s">
        <v>19447</v>
      </c>
      <c r="H1948" s="93" t="s">
        <v>19448</v>
      </c>
      <c r="I1948" s="93" t="s">
        <v>19449</v>
      </c>
      <c r="J1948" s="93" t="s">
        <v>19450</v>
      </c>
      <c r="K1948" s="94">
        <v>58485</v>
      </c>
      <c r="L1948" s="90">
        <f>K1948*'Age Distribution'!$U$6</f>
        <v>3645.8327654351797</v>
      </c>
      <c r="M1948" s="90">
        <f>K1948*'Age Distribution'!$U$7</f>
        <v>11419.540863837743</v>
      </c>
      <c r="N1948" s="82">
        <f>K1948*'Age Distribution'!$U$8</f>
        <v>12184.397866453362</v>
      </c>
      <c r="O1948" s="82">
        <f>K1948*'Age Distribution'!$U$9</f>
        <v>11262.249501152641</v>
      </c>
      <c r="P1948" s="82">
        <f>K1948*'Age Distribution'!$U$10</f>
        <v>11491.014610477996</v>
      </c>
      <c r="Q1948" s="82">
        <f>K1948*'Age Distribution'!$U$11</f>
        <v>8481.9643926430799</v>
      </c>
      <c r="R1948" s="83">
        <f t="shared" si="30"/>
        <v>58485.000000000007</v>
      </c>
    </row>
    <row r="1949" spans="1:18" x14ac:dyDescent="0.3">
      <c r="A1949" s="53" t="s">
        <v>8851</v>
      </c>
      <c r="B1949" s="53" t="s">
        <v>8782</v>
      </c>
      <c r="C1949" s="53" t="s">
        <v>6454</v>
      </c>
      <c r="D1949" s="91" t="s">
        <v>2479</v>
      </c>
      <c r="E1949" s="92" t="s">
        <v>2478</v>
      </c>
      <c r="F1949" s="93" t="s">
        <v>2478</v>
      </c>
      <c r="G1949" s="93" t="s">
        <v>19451</v>
      </c>
      <c r="H1949" s="93" t="s">
        <v>19452</v>
      </c>
      <c r="I1949" s="93" t="s">
        <v>19453</v>
      </c>
      <c r="J1949" s="93" t="s">
        <v>19454</v>
      </c>
      <c r="K1949" s="94">
        <v>79829</v>
      </c>
      <c r="L1949" s="90">
        <f>K1949*'Age Distribution'!$U$6</f>
        <v>4976.3731526361453</v>
      </c>
      <c r="M1949" s="90">
        <f>K1949*'Age Distribution'!$U$7</f>
        <v>15587.082630064173</v>
      </c>
      <c r="N1949" s="82">
        <f>K1949*'Age Distribution'!$U$8</f>
        <v>16631.072878192794</v>
      </c>
      <c r="O1949" s="82">
        <f>K1949*'Age Distribution'!$U$9</f>
        <v>15372.388055527301</v>
      </c>
      <c r="P1949" s="82">
        <f>K1949*'Age Distribution'!$U$10</f>
        <v>15684.64059741554</v>
      </c>
      <c r="Q1949" s="82">
        <f>K1949*'Age Distribution'!$U$11</f>
        <v>11577.442686164048</v>
      </c>
      <c r="R1949" s="83">
        <f t="shared" si="30"/>
        <v>79829</v>
      </c>
    </row>
    <row r="1950" spans="1:18" x14ac:dyDescent="0.3">
      <c r="A1950" s="53" t="s">
        <v>8850</v>
      </c>
      <c r="B1950" s="53" t="s">
        <v>8782</v>
      </c>
      <c r="C1950" s="53" t="s">
        <v>6453</v>
      </c>
      <c r="D1950" s="91" t="s">
        <v>2477</v>
      </c>
      <c r="E1950" s="92" t="s">
        <v>2476</v>
      </c>
      <c r="F1950" s="93" t="s">
        <v>2476</v>
      </c>
      <c r="G1950" s="93" t="s">
        <v>19455</v>
      </c>
      <c r="H1950" s="93" t="s">
        <v>19456</v>
      </c>
      <c r="I1950" s="93" t="s">
        <v>19457</v>
      </c>
      <c r="J1950" s="93" t="s">
        <v>19458</v>
      </c>
      <c r="K1950" s="94">
        <v>44965</v>
      </c>
      <c r="L1950" s="90">
        <f>K1950*'Age Distribution'!$U$6</f>
        <v>2803.0241993296204</v>
      </c>
      <c r="M1950" s="90">
        <f>K1950*'Age Distribution'!$U$7</f>
        <v>8779.681199323999</v>
      </c>
      <c r="N1950" s="82">
        <f>K1950*'Age Distribution'!$U$8</f>
        <v>9367.725913739856</v>
      </c>
      <c r="O1950" s="82">
        <f>K1950*'Age Distribution'!$U$9</f>
        <v>8658.7509415974782</v>
      </c>
      <c r="P1950" s="82">
        <f>K1950*'Age Distribution'!$U$10</f>
        <v>8834.6323323953675</v>
      </c>
      <c r="Q1950" s="82">
        <f>K1950*'Age Distribution'!$U$11</f>
        <v>6521.1854136136799</v>
      </c>
      <c r="R1950" s="83">
        <f t="shared" si="30"/>
        <v>44965.000000000007</v>
      </c>
    </row>
    <row r="1951" spans="1:18" x14ac:dyDescent="0.3">
      <c r="A1951" s="53" t="s">
        <v>8849</v>
      </c>
      <c r="B1951" s="53" t="s">
        <v>8782</v>
      </c>
      <c r="C1951" s="53" t="s">
        <v>6452</v>
      </c>
      <c r="D1951" s="91" t="s">
        <v>2475</v>
      </c>
      <c r="E1951" s="92" t="s">
        <v>2474</v>
      </c>
      <c r="F1951" s="93" t="s">
        <v>2474</v>
      </c>
      <c r="G1951" s="93" t="s">
        <v>19459</v>
      </c>
      <c r="H1951" s="93" t="s">
        <v>16399</v>
      </c>
      <c r="I1951" s="93" t="s">
        <v>19460</v>
      </c>
      <c r="J1951" s="93" t="s">
        <v>19461</v>
      </c>
      <c r="K1951" s="94">
        <v>33875</v>
      </c>
      <c r="L1951" s="90">
        <f>K1951*'Age Distribution'!$U$6</f>
        <v>2111.6967586409628</v>
      </c>
      <c r="M1951" s="90">
        <f>K1951*'Age Distribution'!$U$7</f>
        <v>6614.2933532102852</v>
      </c>
      <c r="N1951" s="82">
        <f>K1951*'Age Distribution'!$U$8</f>
        <v>7057.3049111072523</v>
      </c>
      <c r="O1951" s="82">
        <f>K1951*'Age Distribution'!$U$9</f>
        <v>6523.1888835008249</v>
      </c>
      <c r="P1951" s="82">
        <f>K1951*'Age Distribution'!$U$10</f>
        <v>6655.6915436426789</v>
      </c>
      <c r="Q1951" s="82">
        <f>K1951*'Age Distribution'!$U$11</f>
        <v>4912.8245498979959</v>
      </c>
      <c r="R1951" s="83">
        <f t="shared" si="30"/>
        <v>33875</v>
      </c>
    </row>
    <row r="1952" spans="1:18" x14ac:dyDescent="0.3">
      <c r="A1952" s="53" t="s">
        <v>8848</v>
      </c>
      <c r="B1952" s="53" t="s">
        <v>8782</v>
      </c>
      <c r="C1952" s="53" t="s">
        <v>6451</v>
      </c>
      <c r="D1952" s="91" t="s">
        <v>2473</v>
      </c>
      <c r="E1952" s="92" t="s">
        <v>2472</v>
      </c>
      <c r="F1952" s="93" t="s">
        <v>19462</v>
      </c>
      <c r="G1952" s="93" t="s">
        <v>19462</v>
      </c>
      <c r="H1952" s="93" t="s">
        <v>16381</v>
      </c>
      <c r="I1952" s="93" t="s">
        <v>19463</v>
      </c>
      <c r="J1952" s="93" t="s">
        <v>14138</v>
      </c>
      <c r="K1952" s="94">
        <v>21157</v>
      </c>
      <c r="L1952" s="90">
        <f>K1952*'Age Distribution'!$U$6</f>
        <v>1318.8831977141506</v>
      </c>
      <c r="M1952" s="90">
        <f>K1952*'Age Distribution'!$U$7</f>
        <v>4131.0289143577857</v>
      </c>
      <c r="N1952" s="82">
        <f>K1952*'Age Distribution'!$U$8</f>
        <v>4407.7166052928751</v>
      </c>
      <c r="O1952" s="82">
        <f>K1952*'Age Distribution'!$U$9</f>
        <v>4074.1286260731199</v>
      </c>
      <c r="P1952" s="82">
        <f>K1952*'Age Distribution'!$U$10</f>
        <v>4156.8846048368459</v>
      </c>
      <c r="Q1952" s="82">
        <f>K1952*'Age Distribution'!$U$11</f>
        <v>3068.3580517252221</v>
      </c>
      <c r="R1952" s="83">
        <f t="shared" si="30"/>
        <v>21157</v>
      </c>
    </row>
    <row r="1953" spans="1:18" x14ac:dyDescent="0.3">
      <c r="A1953" s="53" t="s">
        <v>8847</v>
      </c>
      <c r="B1953" s="53" t="s">
        <v>8782</v>
      </c>
      <c r="C1953" s="53" t="s">
        <v>6450</v>
      </c>
      <c r="D1953" s="91" t="s">
        <v>2471</v>
      </c>
      <c r="E1953" s="92" t="s">
        <v>2470</v>
      </c>
      <c r="F1953" s="93" t="s">
        <v>2470</v>
      </c>
      <c r="G1953" s="93" t="s">
        <v>19464</v>
      </c>
      <c r="H1953" s="93" t="s">
        <v>16483</v>
      </c>
      <c r="I1953" s="93" t="s">
        <v>19465</v>
      </c>
      <c r="J1953" s="93" t="s">
        <v>19466</v>
      </c>
      <c r="K1953" s="94">
        <v>23454</v>
      </c>
      <c r="L1953" s="90">
        <f>K1953*'Age Distribution'!$U$6</f>
        <v>1462.0733808757238</v>
      </c>
      <c r="M1953" s="90">
        <f>K1953*'Age Distribution'!$U$7</f>
        <v>4579.5316990758383</v>
      </c>
      <c r="N1953" s="82">
        <f>K1953*'Age Distribution'!$U$8</f>
        <v>4886.2591700401326</v>
      </c>
      <c r="O1953" s="82">
        <f>K1953*'Age Distribution'!$U$9</f>
        <v>4516.4537881513897</v>
      </c>
      <c r="P1953" s="82">
        <f>K1953*'Age Distribution'!$U$10</f>
        <v>4608.1945229400853</v>
      </c>
      <c r="Q1953" s="82">
        <f>K1953*'Age Distribution'!$U$11</f>
        <v>3401.4874389168294</v>
      </c>
      <c r="R1953" s="83">
        <f t="shared" si="30"/>
        <v>23454</v>
      </c>
    </row>
    <row r="1954" spans="1:18" x14ac:dyDescent="0.3">
      <c r="A1954" s="53" t="s">
        <v>8846</v>
      </c>
      <c r="B1954" s="53" t="s">
        <v>8782</v>
      </c>
      <c r="C1954" s="53" t="s">
        <v>6449</v>
      </c>
      <c r="D1954" s="91" t="s">
        <v>2469</v>
      </c>
      <c r="E1954" s="92" t="s">
        <v>2468</v>
      </c>
      <c r="F1954" s="93" t="s">
        <v>19467</v>
      </c>
      <c r="G1954" s="93" t="s">
        <v>19468</v>
      </c>
      <c r="H1954" s="93" t="s">
        <v>19469</v>
      </c>
      <c r="I1954" s="93" t="s">
        <v>19470</v>
      </c>
      <c r="J1954" s="93" t="s">
        <v>19471</v>
      </c>
      <c r="K1954" s="94">
        <v>1012539</v>
      </c>
      <c r="L1954" s="90">
        <f>K1954*'Age Distribution'!$U$6</f>
        <v>63119.56676893172</v>
      </c>
      <c r="M1954" s="90">
        <f>K1954*'Age Distribution'!$U$7</f>
        <v>197704.20597981371</v>
      </c>
      <c r="N1954" s="82">
        <f>K1954*'Age Distribution'!$U$8</f>
        <v>210946.02088229154</v>
      </c>
      <c r="O1954" s="82">
        <f>K1954*'Age Distribution'!$U$9</f>
        <v>194981.05236637761</v>
      </c>
      <c r="P1954" s="82">
        <f>K1954*'Age Distribution'!$U$10</f>
        <v>198941.61652866169</v>
      </c>
      <c r="Q1954" s="82">
        <f>K1954*'Age Distribution'!$U$11</f>
        <v>146846.53747392376</v>
      </c>
      <c r="R1954" s="83">
        <f t="shared" si="30"/>
        <v>1012539</v>
      </c>
    </row>
    <row r="1955" spans="1:18" x14ac:dyDescent="0.3">
      <c r="A1955" s="53" t="s">
        <v>8845</v>
      </c>
      <c r="B1955" s="53" t="s">
        <v>8782</v>
      </c>
      <c r="C1955" s="53" t="s">
        <v>6447</v>
      </c>
      <c r="D1955" s="91" t="s">
        <v>2467</v>
      </c>
      <c r="E1955" s="92" t="s">
        <v>2466</v>
      </c>
      <c r="F1955" s="93" t="s">
        <v>19472</v>
      </c>
      <c r="G1955" s="93" t="s">
        <v>19473</v>
      </c>
      <c r="H1955" s="93" t="s">
        <v>19474</v>
      </c>
      <c r="I1955" s="93" t="s">
        <v>19475</v>
      </c>
      <c r="J1955" s="93" t="s">
        <v>19476</v>
      </c>
      <c r="K1955" s="94">
        <v>15311</v>
      </c>
      <c r="L1955" s="90">
        <f>K1955*'Age Distribution'!$U$6</f>
        <v>954.45576594986812</v>
      </c>
      <c r="M1955" s="90">
        <f>K1955*'Age Distribution'!$U$7</f>
        <v>2989.562967704876</v>
      </c>
      <c r="N1955" s="82">
        <f>K1955*'Age Distribution'!$U$8</f>
        <v>3189.7976529583216</v>
      </c>
      <c r="O1955" s="82">
        <f>K1955*'Age Distribution'!$U$9</f>
        <v>2948.38509211162</v>
      </c>
      <c r="P1955" s="82">
        <f>K1955*'Age Distribution'!$U$10</f>
        <v>3008.2743387369169</v>
      </c>
      <c r="Q1955" s="82">
        <f>K1955*'Age Distribution'!$U$11</f>
        <v>2220.5241825383978</v>
      </c>
      <c r="R1955" s="83">
        <f t="shared" si="30"/>
        <v>15311</v>
      </c>
    </row>
    <row r="1956" spans="1:18" x14ac:dyDescent="0.3">
      <c r="A1956" s="53" t="s">
        <v>8844</v>
      </c>
      <c r="B1956" s="53" t="s">
        <v>8782</v>
      </c>
      <c r="C1956" s="53" t="s">
        <v>6446</v>
      </c>
      <c r="D1956" s="91" t="s">
        <v>2465</v>
      </c>
      <c r="E1956" s="92" t="s">
        <v>2464</v>
      </c>
      <c r="F1956" s="93" t="s">
        <v>2464</v>
      </c>
      <c r="G1956" s="93" t="s">
        <v>19477</v>
      </c>
      <c r="H1956" s="93" t="s">
        <v>19478</v>
      </c>
      <c r="I1956" s="93" t="s">
        <v>19479</v>
      </c>
      <c r="J1956" s="93" t="s">
        <v>18837</v>
      </c>
      <c r="K1956" s="94">
        <v>27395</v>
      </c>
      <c r="L1956" s="90">
        <f>K1956*'Age Distribution'!$U$6</f>
        <v>1707.7470908625587</v>
      </c>
      <c r="M1956" s="90">
        <f>K1956*'Age Distribution'!$U$7</f>
        <v>5349.0351708102071</v>
      </c>
      <c r="N1956" s="82">
        <f>K1956*'Age Distribution'!$U$8</f>
        <v>5707.3023775581751</v>
      </c>
      <c r="O1956" s="82">
        <f>K1956*'Age Distribution'!$U$9</f>
        <v>5275.3582129447996</v>
      </c>
      <c r="P1956" s="82">
        <f>K1956*'Age Distribution'!$U$10</f>
        <v>5382.5142387628393</v>
      </c>
      <c r="Q1956" s="82">
        <f>K1956*'Age Distribution'!$U$11</f>
        <v>3973.0429090614202</v>
      </c>
      <c r="R1956" s="83">
        <f t="shared" si="30"/>
        <v>27395</v>
      </c>
    </row>
    <row r="1957" spans="1:18" x14ac:dyDescent="0.3">
      <c r="A1957" s="53" t="s">
        <v>8843</v>
      </c>
      <c r="B1957" s="53" t="s">
        <v>8782</v>
      </c>
      <c r="C1957" s="53" t="s">
        <v>6445</v>
      </c>
      <c r="D1957" s="91" t="s">
        <v>2463</v>
      </c>
      <c r="E1957" s="92" t="s">
        <v>2462</v>
      </c>
      <c r="F1957" s="93" t="s">
        <v>2462</v>
      </c>
      <c r="G1957" s="93" t="s">
        <v>19480</v>
      </c>
      <c r="H1957" s="93" t="s">
        <v>19481</v>
      </c>
      <c r="I1957" s="93" t="s">
        <v>19482</v>
      </c>
      <c r="J1957" s="93" t="s">
        <v>19483</v>
      </c>
      <c r="K1957" s="94">
        <v>93077</v>
      </c>
      <c r="L1957" s="90">
        <f>K1957*'Age Distribution'!$U$6</f>
        <v>5802.2258067608827</v>
      </c>
      <c r="M1957" s="90">
        <f>K1957*'Age Distribution'!$U$7</f>
        <v>18173.832691859887</v>
      </c>
      <c r="N1957" s="82">
        <f>K1957*'Age Distribution'!$U$8</f>
        <v>19391.078057893126</v>
      </c>
      <c r="O1957" s="82">
        <f>K1957*'Age Distribution'!$U$9</f>
        <v>17923.508537552952</v>
      </c>
      <c r="P1957" s="82">
        <f>K1957*'Age Distribution'!$U$10</f>
        <v>18287.580865169879</v>
      </c>
      <c r="Q1957" s="82">
        <f>K1957*'Age Distribution'!$U$11</f>
        <v>13498.77404076327</v>
      </c>
      <c r="R1957" s="83">
        <f t="shared" si="30"/>
        <v>93077</v>
      </c>
    </row>
    <row r="1958" spans="1:18" x14ac:dyDescent="0.3">
      <c r="A1958" s="53" t="s">
        <v>8842</v>
      </c>
      <c r="B1958" s="53" t="s">
        <v>8782</v>
      </c>
      <c r="C1958" s="53" t="s">
        <v>6444</v>
      </c>
      <c r="D1958" s="91" t="s">
        <v>2461</v>
      </c>
      <c r="E1958" s="92" t="s">
        <v>2460</v>
      </c>
      <c r="F1958" s="93" t="s">
        <v>19484</v>
      </c>
      <c r="G1958" s="93" t="s">
        <v>19485</v>
      </c>
      <c r="H1958" s="93" t="s">
        <v>19486</v>
      </c>
      <c r="I1958" s="93" t="s">
        <v>19487</v>
      </c>
      <c r="J1958" s="93" t="s">
        <v>19488</v>
      </c>
      <c r="K1958" s="94">
        <v>94357</v>
      </c>
      <c r="L1958" s="90">
        <f>K1958*'Age Distribution'!$U$6</f>
        <v>5882.0183337294566</v>
      </c>
      <c r="M1958" s="90">
        <f>K1958*'Age Distribution'!$U$7</f>
        <v>18423.760234062374</v>
      </c>
      <c r="N1958" s="82">
        <f>K1958*'Age Distribution'!$U$8</f>
        <v>19657.745225013932</v>
      </c>
      <c r="O1958" s="82">
        <f>K1958*'Age Distribution'!$U$9</f>
        <v>18169.993608280067</v>
      </c>
      <c r="P1958" s="82">
        <f>K1958*'Age Distribution'!$U$10</f>
        <v>18539.072678479479</v>
      </c>
      <c r="Q1958" s="82">
        <f>K1958*'Age Distribution'!$U$11</f>
        <v>13684.409920434693</v>
      </c>
      <c r="R1958" s="83">
        <f t="shared" si="30"/>
        <v>94357</v>
      </c>
    </row>
    <row r="1959" spans="1:18" x14ac:dyDescent="0.3">
      <c r="A1959" s="53" t="s">
        <v>8840</v>
      </c>
      <c r="B1959" s="53" t="s">
        <v>8782</v>
      </c>
      <c r="C1959" s="53" t="s">
        <v>6442</v>
      </c>
      <c r="D1959" s="91" t="s">
        <v>2459</v>
      </c>
      <c r="E1959" s="92" t="s">
        <v>2458</v>
      </c>
      <c r="F1959" s="93" t="s">
        <v>19489</v>
      </c>
      <c r="G1959" s="93" t="s">
        <v>19490</v>
      </c>
      <c r="H1959" s="93" t="s">
        <v>19491</v>
      </c>
      <c r="I1959" s="93" t="s">
        <v>19492</v>
      </c>
      <c r="J1959" s="93" t="s">
        <v>19493</v>
      </c>
      <c r="K1959" s="94">
        <v>216298</v>
      </c>
      <c r="L1959" s="90">
        <f>K1959*'Age Distribution'!$U$6</f>
        <v>13483.565623631675</v>
      </c>
      <c r="M1959" s="90">
        <f>K1959*'Age Distribution'!$U$7</f>
        <v>42233.459002588286</v>
      </c>
      <c r="N1959" s="82">
        <f>K1959*'Age Distribution'!$U$8</f>
        <v>45062.167901481225</v>
      </c>
      <c r="O1959" s="82">
        <f>K1959*'Age Distribution'!$U$9</f>
        <v>41651.740490729484</v>
      </c>
      <c r="P1959" s="82">
        <f>K1959*'Age Distribution'!$U$10</f>
        <v>42497.793933780791</v>
      </c>
      <c r="Q1959" s="82">
        <f>K1959*'Age Distribution'!$U$11</f>
        <v>31369.273047788538</v>
      </c>
      <c r="R1959" s="83">
        <f t="shared" si="30"/>
        <v>216298</v>
      </c>
    </row>
    <row r="1960" spans="1:18" x14ac:dyDescent="0.3">
      <c r="A1960" s="53" t="s">
        <v>8838</v>
      </c>
      <c r="B1960" s="53" t="s">
        <v>8782</v>
      </c>
      <c r="C1960" s="53" t="s">
        <v>6441</v>
      </c>
      <c r="D1960" s="91" t="s">
        <v>2457</v>
      </c>
      <c r="E1960" s="92" t="s">
        <v>2456</v>
      </c>
      <c r="F1960" s="93" t="s">
        <v>2455</v>
      </c>
      <c r="G1960" s="93" t="s">
        <v>19494</v>
      </c>
      <c r="H1960" s="93" t="s">
        <v>19495</v>
      </c>
      <c r="I1960" s="93" t="s">
        <v>19496</v>
      </c>
      <c r="J1960" s="93" t="s">
        <v>19497</v>
      </c>
      <c r="K1960" s="94">
        <v>20463</v>
      </c>
      <c r="L1960" s="90">
        <f>K1960*'Age Distribution'!$U$6</f>
        <v>1275.6206869983771</v>
      </c>
      <c r="M1960" s="90">
        <f>K1960*'Age Distribution'!$U$7</f>
        <v>3995.5213250698766</v>
      </c>
      <c r="N1960" s="82">
        <f>K1960*'Age Distribution'!$U$8</f>
        <v>4263.1330006195631</v>
      </c>
      <c r="O1960" s="82">
        <f>K1960*'Age Distribution'!$U$9</f>
        <v>3940.4875017882619</v>
      </c>
      <c r="P1960" s="82">
        <f>K1960*'Age Distribution'!$U$10</f>
        <v>4020.5288873080485</v>
      </c>
      <c r="Q1960" s="82">
        <f>K1960*'Age Distribution'!$U$11</f>
        <v>2967.7085982158728</v>
      </c>
      <c r="R1960" s="83">
        <f t="shared" si="30"/>
        <v>20463</v>
      </c>
    </row>
    <row r="1961" spans="1:18" x14ac:dyDescent="0.3">
      <c r="A1961" s="53" t="s">
        <v>8837</v>
      </c>
      <c r="B1961" s="53" t="s">
        <v>8782</v>
      </c>
      <c r="C1961" s="53" t="s">
        <v>6440</v>
      </c>
      <c r="D1961" s="91" t="s">
        <v>2454</v>
      </c>
      <c r="E1961" s="92" t="s">
        <v>2453</v>
      </c>
      <c r="F1961" s="93" t="s">
        <v>2453</v>
      </c>
      <c r="G1961" s="93" t="s">
        <v>19498</v>
      </c>
      <c r="H1961" s="93" t="s">
        <v>19499</v>
      </c>
      <c r="I1961" s="93" t="s">
        <v>19500</v>
      </c>
      <c r="J1961" s="93" t="s">
        <v>19501</v>
      </c>
      <c r="K1961" s="94">
        <v>187589</v>
      </c>
      <c r="L1961" s="90">
        <f>K1961*'Age Distribution'!$U$6</f>
        <v>11693.906516802939</v>
      </c>
      <c r="M1961" s="90">
        <f>K1961*'Age Distribution'!$U$7</f>
        <v>36627.857589235842</v>
      </c>
      <c r="N1961" s="82">
        <f>K1961*'Age Distribution'!$U$8</f>
        <v>39081.115010175599</v>
      </c>
      <c r="O1961" s="82">
        <f>K1961*'Age Distribution'!$U$9</f>
        <v>36123.349947366383</v>
      </c>
      <c r="P1961" s="82">
        <f>K1961*'Age Distribution'!$U$10</f>
        <v>36857.107630417318</v>
      </c>
      <c r="Q1961" s="82">
        <f>K1961*'Age Distribution'!$U$11</f>
        <v>27205.663306001923</v>
      </c>
      <c r="R1961" s="83">
        <f t="shared" si="30"/>
        <v>187589</v>
      </c>
    </row>
    <row r="1962" spans="1:18" x14ac:dyDescent="0.3">
      <c r="A1962" s="53" t="s">
        <v>8835</v>
      </c>
      <c r="B1962" s="53" t="s">
        <v>8782</v>
      </c>
      <c r="C1962" s="53" t="s">
        <v>6439</v>
      </c>
      <c r="D1962" s="91" t="s">
        <v>2452</v>
      </c>
      <c r="E1962" s="92" t="s">
        <v>2451</v>
      </c>
      <c r="F1962" s="93" t="s">
        <v>19502</v>
      </c>
      <c r="G1962" s="93" t="s">
        <v>19503</v>
      </c>
      <c r="H1962" s="93" t="s">
        <v>19504</v>
      </c>
      <c r="I1962" s="93" t="s">
        <v>19505</v>
      </c>
      <c r="J1962" s="93" t="s">
        <v>19506</v>
      </c>
      <c r="K1962" s="94">
        <v>140420</v>
      </c>
      <c r="L1962" s="90">
        <f>K1962*'Age Distribution'!$U$6</f>
        <v>8753.4895600993059</v>
      </c>
      <c r="M1962" s="90">
        <f>K1962*'Age Distribution'!$U$7</f>
        <v>27417.832403181939</v>
      </c>
      <c r="N1962" s="82">
        <f>K1962*'Age Distribution'!$U$8</f>
        <v>29254.221568049605</v>
      </c>
      <c r="O1962" s="82">
        <f>K1962*'Age Distribution'!$U$9</f>
        <v>27040.182524610649</v>
      </c>
      <c r="P1962" s="82">
        <f>K1962*'Age Distribution'!$U$10</f>
        <v>27589.437831979485</v>
      </c>
      <c r="Q1962" s="82">
        <f>K1962*'Age Distribution'!$U$11</f>
        <v>20364.836112079014</v>
      </c>
      <c r="R1962" s="83">
        <f t="shared" si="30"/>
        <v>140420</v>
      </c>
    </row>
    <row r="1963" spans="1:18" x14ac:dyDescent="0.3">
      <c r="A1963" s="53" t="s">
        <v>8834</v>
      </c>
      <c r="B1963" s="53" t="s">
        <v>8782</v>
      </c>
      <c r="C1963" s="53" t="s">
        <v>6438</v>
      </c>
      <c r="D1963" s="91" t="s">
        <v>2450</v>
      </c>
      <c r="E1963" s="92" t="s">
        <v>2449</v>
      </c>
      <c r="F1963" s="93" t="s">
        <v>2449</v>
      </c>
      <c r="G1963" s="93" t="s">
        <v>19507</v>
      </c>
      <c r="H1963" s="93" t="s">
        <v>16086</v>
      </c>
      <c r="I1963" s="93" t="s">
        <v>19508</v>
      </c>
      <c r="J1963" s="93" t="s">
        <v>569</v>
      </c>
      <c r="K1963" s="94">
        <v>12948</v>
      </c>
      <c r="L1963" s="90">
        <f>K1963*'Age Distribution'!$U$6</f>
        <v>807.15128061647783</v>
      </c>
      <c r="M1963" s="90">
        <f>K1963*'Age Distribution'!$U$7</f>
        <v>2528.1732940920078</v>
      </c>
      <c r="N1963" s="82">
        <f>K1963*'Age Distribution'!$U$8</f>
        <v>2697.505062406397</v>
      </c>
      <c r="O1963" s="82">
        <f>K1963*'Age Distribution'!$U$9</f>
        <v>2493.350543573983</v>
      </c>
      <c r="P1963" s="82">
        <f>K1963*'Age Distribution'!$U$10</f>
        <v>2543.9968740099016</v>
      </c>
      <c r="Q1963" s="82">
        <f>K1963*'Age Distribution'!$U$11</f>
        <v>1877.8229453012325</v>
      </c>
      <c r="R1963" s="83">
        <f t="shared" si="30"/>
        <v>12947.999999999998</v>
      </c>
    </row>
    <row r="1964" spans="1:18" x14ac:dyDescent="0.3">
      <c r="A1964" s="53" t="s">
        <v>8832</v>
      </c>
      <c r="B1964" s="53" t="s">
        <v>8782</v>
      </c>
      <c r="C1964" s="53" t="s">
        <v>6437</v>
      </c>
      <c r="D1964" s="91" t="s">
        <v>2447</v>
      </c>
      <c r="E1964" s="92" t="s">
        <v>2446</v>
      </c>
      <c r="F1964" s="93" t="s">
        <v>2446</v>
      </c>
      <c r="G1964" s="93" t="s">
        <v>19509</v>
      </c>
      <c r="H1964" s="93" t="s">
        <v>19510</v>
      </c>
      <c r="I1964" s="93" t="s">
        <v>19511</v>
      </c>
      <c r="J1964" s="93" t="s">
        <v>19512</v>
      </c>
      <c r="K1964" s="94">
        <v>39787</v>
      </c>
      <c r="L1964" s="90">
        <f>K1964*'Age Distribution'!$U$6</f>
        <v>2480.2384925770625</v>
      </c>
      <c r="M1964" s="90">
        <f>K1964*'Age Distribution'!$U$7</f>
        <v>7768.6461887580108</v>
      </c>
      <c r="N1964" s="82">
        <f>K1964*'Age Distribution'!$U$8</f>
        <v>8288.973889246472</v>
      </c>
      <c r="O1964" s="82">
        <f>K1964*'Age Distribution'!$U$9</f>
        <v>7661.6418039216915</v>
      </c>
      <c r="P1964" s="82">
        <f>K1964*'Age Distribution'!$U$10</f>
        <v>7817.2693563663843</v>
      </c>
      <c r="Q1964" s="82">
        <f>K1964*'Age Distribution'!$U$11</f>
        <v>5770.2302691303785</v>
      </c>
      <c r="R1964" s="83">
        <f t="shared" si="30"/>
        <v>39787</v>
      </c>
    </row>
    <row r="1965" spans="1:18" x14ac:dyDescent="0.3">
      <c r="A1965" s="53" t="s">
        <v>8830</v>
      </c>
      <c r="B1965" s="53" t="s">
        <v>8782</v>
      </c>
      <c r="C1965" s="53" t="s">
        <v>6436</v>
      </c>
      <c r="D1965" s="91" t="s">
        <v>2445</v>
      </c>
      <c r="E1965" s="92" t="s">
        <v>2444</v>
      </c>
      <c r="F1965" s="93" t="s">
        <v>19513</v>
      </c>
      <c r="G1965" s="93" t="s">
        <v>19514</v>
      </c>
      <c r="H1965" s="93" t="s">
        <v>19515</v>
      </c>
      <c r="I1965" s="93" t="s">
        <v>19516</v>
      </c>
      <c r="J1965" s="93" t="s">
        <v>19517</v>
      </c>
      <c r="K1965" s="94">
        <v>56250</v>
      </c>
      <c r="L1965" s="90">
        <f>K1965*'Age Distribution'!$U$6</f>
        <v>3506.5075327986469</v>
      </c>
      <c r="M1965" s="90">
        <f>K1965*'Age Distribution'!$U$7</f>
        <v>10983.143944445123</v>
      </c>
      <c r="N1965" s="82">
        <f>K1965*'Age Distribution'!$U$8</f>
        <v>11718.771992613518</v>
      </c>
      <c r="O1965" s="82">
        <f>K1965*'Age Distribution'!$U$9</f>
        <v>10831.863459687716</v>
      </c>
      <c r="P1965" s="82">
        <f>K1965*'Age Distribution'!$U$10</f>
        <v>11051.88632708194</v>
      </c>
      <c r="Q1965" s="82">
        <f>K1965*'Age Distribution'!$U$11</f>
        <v>8157.8267433730562</v>
      </c>
      <c r="R1965" s="83">
        <f t="shared" si="30"/>
        <v>56250.000000000007</v>
      </c>
    </row>
    <row r="1966" spans="1:18" x14ac:dyDescent="0.3">
      <c r="A1966" s="53" t="s">
        <v>8828</v>
      </c>
      <c r="B1966" s="53" t="s">
        <v>8782</v>
      </c>
      <c r="C1966" s="53" t="s">
        <v>6435</v>
      </c>
      <c r="D1966" s="91" t="s">
        <v>2443</v>
      </c>
      <c r="E1966" s="92" t="s">
        <v>2442</v>
      </c>
      <c r="F1966" s="93" t="s">
        <v>2442</v>
      </c>
      <c r="G1966" s="93" t="s">
        <v>6226</v>
      </c>
      <c r="H1966" s="93" t="s">
        <v>19518</v>
      </c>
      <c r="I1966" s="93" t="s">
        <v>19519</v>
      </c>
      <c r="J1966" s="93" t="s">
        <v>19520</v>
      </c>
      <c r="K1966" s="94">
        <v>13466</v>
      </c>
      <c r="L1966" s="90">
        <f>K1966*'Age Distribution'!$U$6</f>
        <v>839.4423188740725</v>
      </c>
      <c r="M1966" s="90">
        <f>K1966*'Age Distribution'!$U$7</f>
        <v>2629.3158463270761</v>
      </c>
      <c r="N1966" s="82">
        <f>K1966*'Age Distribution'!$U$8</f>
        <v>2805.4219316005979</v>
      </c>
      <c r="O1966" s="82">
        <f>K1966*'Age Distribution'!$U$9</f>
        <v>2593.099970633863</v>
      </c>
      <c r="P1966" s="82">
        <f>K1966*'Age Distribution'!$U$10</f>
        <v>2645.7724672086292</v>
      </c>
      <c r="Q1966" s="82">
        <f>K1966*'Age Distribution'!$U$11</f>
        <v>1952.9474653557613</v>
      </c>
      <c r="R1966" s="83">
        <f t="shared" si="30"/>
        <v>13466</v>
      </c>
    </row>
    <row r="1967" spans="1:18" x14ac:dyDescent="0.3">
      <c r="A1967" s="53" t="s">
        <v>8826</v>
      </c>
      <c r="B1967" s="53" t="s">
        <v>8782</v>
      </c>
      <c r="C1967" s="53" t="s">
        <v>6434</v>
      </c>
      <c r="D1967" s="91" t="s">
        <v>2441</v>
      </c>
      <c r="E1967" s="92" t="s">
        <v>2440</v>
      </c>
      <c r="F1967" s="93" t="s">
        <v>2440</v>
      </c>
      <c r="G1967" s="93" t="s">
        <v>19521</v>
      </c>
      <c r="H1967" s="93" t="s">
        <v>19522</v>
      </c>
      <c r="I1967" s="93" t="s">
        <v>19523</v>
      </c>
      <c r="J1967" s="93" t="s">
        <v>19524</v>
      </c>
      <c r="K1967" s="94">
        <v>39132</v>
      </c>
      <c r="L1967" s="90">
        <f>K1967*'Age Distribution'!$U$6</f>
        <v>2439.4071604173628</v>
      </c>
      <c r="M1967" s="90">
        <f>K1967*'Age Distribution'!$U$7</f>
        <v>7640.7535792715835</v>
      </c>
      <c r="N1967" s="82">
        <f>K1967*'Age Distribution'!$U$8</f>
        <v>8152.5152998213725</v>
      </c>
      <c r="O1967" s="82">
        <f>K1967*'Age Distribution'!$U$9</f>
        <v>7535.5107716355506</v>
      </c>
      <c r="P1967" s="82">
        <f>K1967*'Age Distribution'!$U$10</f>
        <v>7688.5762800243638</v>
      </c>
      <c r="Q1967" s="82">
        <f>K1967*'Age Distribution'!$U$11</f>
        <v>5675.2369088297683</v>
      </c>
      <c r="R1967" s="83">
        <f t="shared" si="30"/>
        <v>39132</v>
      </c>
    </row>
    <row r="1968" spans="1:18" x14ac:dyDescent="0.3">
      <c r="A1968" s="53" t="s">
        <v>8824</v>
      </c>
      <c r="B1968" s="53" t="s">
        <v>8782</v>
      </c>
      <c r="C1968" s="53" t="s">
        <v>6433</v>
      </c>
      <c r="D1968" s="91" t="s">
        <v>2439</v>
      </c>
      <c r="E1968" s="92" t="s">
        <v>2438</v>
      </c>
      <c r="F1968" s="93" t="s">
        <v>2438</v>
      </c>
      <c r="G1968" s="93" t="s">
        <v>19525</v>
      </c>
      <c r="H1968" s="93" t="s">
        <v>19526</v>
      </c>
      <c r="I1968" s="93" t="s">
        <v>19527</v>
      </c>
      <c r="J1968" s="93" t="s">
        <v>19528</v>
      </c>
      <c r="K1968" s="94">
        <v>175354</v>
      </c>
      <c r="L1968" s="90">
        <f>K1968*'Age Distribution'!$U$6</f>
        <v>10931.202167224425</v>
      </c>
      <c r="M1968" s="90">
        <f>K1968*'Age Distribution'!$U$7</f>
        <v>34238.901746386313</v>
      </c>
      <c r="N1968" s="82">
        <f>K1968*'Age Distribution'!$U$8</f>
        <v>36532.151893204464</v>
      </c>
      <c r="O1968" s="82">
        <f>K1968*'Age Distribution'!$U$9</f>
        <v>33767.299290845862</v>
      </c>
      <c r="P1968" s="82">
        <f>K1968*'Age Distribution'!$U$10</f>
        <v>34453.199555540028</v>
      </c>
      <c r="Q1968" s="82">
        <f>K1968*'Age Distribution'!$U$11</f>
        <v>25431.245346798914</v>
      </c>
      <c r="R1968" s="83">
        <f t="shared" si="30"/>
        <v>175354</v>
      </c>
    </row>
    <row r="1969" spans="1:18" x14ac:dyDescent="0.3">
      <c r="A1969" s="53" t="s">
        <v>8822</v>
      </c>
      <c r="B1969" s="53" t="s">
        <v>8782</v>
      </c>
      <c r="C1969" s="53" t="s">
        <v>6432</v>
      </c>
      <c r="D1969" s="91" t="s">
        <v>2437</v>
      </c>
      <c r="E1969" s="92" t="s">
        <v>2436</v>
      </c>
      <c r="F1969" s="93" t="s">
        <v>2436</v>
      </c>
      <c r="G1969" s="93" t="s">
        <v>12390</v>
      </c>
      <c r="H1969" s="93" t="s">
        <v>19529</v>
      </c>
      <c r="I1969" s="93" t="s">
        <v>19530</v>
      </c>
      <c r="J1969" s="93" t="s">
        <v>19531</v>
      </c>
      <c r="K1969" s="94">
        <v>20357</v>
      </c>
      <c r="L1969" s="90">
        <f>K1969*'Age Distribution'!$U$6</f>
        <v>1269.012868358792</v>
      </c>
      <c r="M1969" s="90">
        <f>K1969*'Age Distribution'!$U$7</f>
        <v>3974.8242004812332</v>
      </c>
      <c r="N1969" s="82">
        <f>K1969*'Age Distribution'!$U$8</f>
        <v>4241.0496258423718</v>
      </c>
      <c r="O1969" s="82">
        <f>K1969*'Age Distribution'!$U$9</f>
        <v>3920.0754568686725</v>
      </c>
      <c r="P1969" s="82">
        <f>K1969*'Age Distribution'!$U$10</f>
        <v>3999.7022215183474</v>
      </c>
      <c r="Q1969" s="82">
        <f>K1969*'Age Distribution'!$U$11</f>
        <v>2952.3356269305832</v>
      </c>
      <c r="R1969" s="83">
        <f t="shared" si="30"/>
        <v>20357</v>
      </c>
    </row>
    <row r="1970" spans="1:18" x14ac:dyDescent="0.3">
      <c r="A1970" s="53" t="s">
        <v>8821</v>
      </c>
      <c r="B1970" s="53" t="s">
        <v>8782</v>
      </c>
      <c r="C1970" s="53" t="s">
        <v>6431</v>
      </c>
      <c r="D1970" s="91" t="s">
        <v>2435</v>
      </c>
      <c r="E1970" s="92" t="s">
        <v>2434</v>
      </c>
      <c r="F1970" s="93" t="s">
        <v>2434</v>
      </c>
      <c r="G1970" s="93" t="s">
        <v>19532</v>
      </c>
      <c r="H1970" s="93" t="s">
        <v>19533</v>
      </c>
      <c r="I1970" s="93" t="s">
        <v>19534</v>
      </c>
      <c r="J1970" s="93" t="s">
        <v>19535</v>
      </c>
      <c r="K1970" s="94">
        <v>142778</v>
      </c>
      <c r="L1970" s="90">
        <f>K1970*'Age Distribution'!$U$6</f>
        <v>8900.4823558742264</v>
      </c>
      <c r="M1970" s="90">
        <f>K1970*'Age Distribution'!$U$7</f>
        <v>27878.245797333078</v>
      </c>
      <c r="N1970" s="82">
        <f>K1970*'Age Distribution'!$U$8</f>
        <v>29745.472489979962</v>
      </c>
      <c r="O1970" s="82">
        <f>K1970*'Age Distribution'!$U$9</f>
        <v>27494.254240840761</v>
      </c>
      <c r="P1970" s="82">
        <f>K1970*'Age Distribution'!$U$10</f>
        <v>28052.732906810757</v>
      </c>
      <c r="Q1970" s="82">
        <f>K1970*'Age Distribution'!$U$11</f>
        <v>20706.812209161213</v>
      </c>
      <c r="R1970" s="83">
        <f t="shared" si="30"/>
        <v>142778</v>
      </c>
    </row>
    <row r="1971" spans="1:18" x14ac:dyDescent="0.3">
      <c r="A1971" s="53" t="s">
        <v>8820</v>
      </c>
      <c r="B1971" s="53" t="s">
        <v>8782</v>
      </c>
      <c r="C1971" s="53" t="s">
        <v>6430</v>
      </c>
      <c r="D1971" s="91" t="s">
        <v>2433</v>
      </c>
      <c r="E1971" s="92" t="s">
        <v>2432</v>
      </c>
      <c r="F1971" s="93" t="s">
        <v>2432</v>
      </c>
      <c r="G1971" s="93" t="s">
        <v>19536</v>
      </c>
      <c r="H1971" s="93" t="s">
        <v>19537</v>
      </c>
      <c r="I1971" s="93" t="s">
        <v>19538</v>
      </c>
      <c r="J1971" s="93" t="s">
        <v>19539</v>
      </c>
      <c r="K1971" s="94">
        <v>45733</v>
      </c>
      <c r="L1971" s="90">
        <f>K1971*'Age Distribution'!$U$6</f>
        <v>2850.899715510765</v>
      </c>
      <c r="M1971" s="90">
        <f>K1971*'Age Distribution'!$U$7</f>
        <v>8929.6377246454904</v>
      </c>
      <c r="N1971" s="82">
        <f>K1971*'Age Distribution'!$U$8</f>
        <v>9527.7262140123385</v>
      </c>
      <c r="O1971" s="82">
        <f>K1971*'Age Distribution'!$U$9</f>
        <v>8806.6419840337476</v>
      </c>
      <c r="P1971" s="82">
        <f>K1971*'Age Distribution'!$U$10</f>
        <v>8985.5274203811259</v>
      </c>
      <c r="Q1971" s="82">
        <f>K1971*'Age Distribution'!$U$11</f>
        <v>6632.5669414165332</v>
      </c>
      <c r="R1971" s="83">
        <f t="shared" si="30"/>
        <v>45733</v>
      </c>
    </row>
    <row r="1972" spans="1:18" x14ac:dyDescent="0.3">
      <c r="A1972" s="53" t="s">
        <v>8819</v>
      </c>
      <c r="B1972" s="53" t="s">
        <v>8782</v>
      </c>
      <c r="C1972" s="53" t="s">
        <v>7052</v>
      </c>
      <c r="D1972" s="91" t="s">
        <v>2431</v>
      </c>
      <c r="E1972" s="92" t="s">
        <v>2430</v>
      </c>
      <c r="F1972" s="93" t="s">
        <v>2430</v>
      </c>
      <c r="G1972" s="93" t="s">
        <v>19540</v>
      </c>
      <c r="H1972" s="93" t="s">
        <v>19541</v>
      </c>
      <c r="I1972" s="93" t="s">
        <v>19542</v>
      </c>
      <c r="J1972" s="93" t="s">
        <v>19543</v>
      </c>
      <c r="K1972" s="94">
        <v>134760</v>
      </c>
      <c r="L1972" s="90">
        <f>K1972*'Age Distribution'!$U$6</f>
        <v>8400.6569799101453</v>
      </c>
      <c r="M1972" s="90">
        <f>K1972*'Age Distribution'!$U$7</f>
        <v>26312.68405250533</v>
      </c>
      <c r="N1972" s="82">
        <f>K1972*'Age Distribution'!$U$8</f>
        <v>28075.052688437292</v>
      </c>
      <c r="O1972" s="82">
        <f>K1972*'Age Distribution'!$U$9</f>
        <v>25950.256352489185</v>
      </c>
      <c r="P1972" s="82">
        <f>K1972*'Age Distribution'!$U$10</f>
        <v>26477.372470001104</v>
      </c>
      <c r="Q1972" s="82">
        <f>K1972*'Age Distribution'!$U$11</f>
        <v>19543.977456656943</v>
      </c>
      <c r="R1972" s="83">
        <f t="shared" si="30"/>
        <v>134760</v>
      </c>
    </row>
    <row r="1973" spans="1:18" x14ac:dyDescent="0.3">
      <c r="A1973" s="53" t="s">
        <v>8817</v>
      </c>
      <c r="B1973" s="53" t="s">
        <v>8782</v>
      </c>
      <c r="C1973" s="53" t="s">
        <v>7049</v>
      </c>
      <c r="D1973" s="91" t="s">
        <v>2429</v>
      </c>
      <c r="E1973" s="92" t="s">
        <v>2428</v>
      </c>
      <c r="F1973" s="93" t="s">
        <v>2427</v>
      </c>
      <c r="G1973" s="93" t="s">
        <v>19544</v>
      </c>
      <c r="H1973" s="93" t="s">
        <v>19545</v>
      </c>
      <c r="I1973" s="93" t="s">
        <v>19546</v>
      </c>
      <c r="J1973" s="93" t="s">
        <v>19547</v>
      </c>
      <c r="K1973" s="94">
        <v>91696</v>
      </c>
      <c r="L1973" s="90">
        <f>K1973*'Age Distribution'!$U$6</f>
        <v>5716.1371507111953</v>
      </c>
      <c r="M1973" s="90">
        <f>K1973*'Age Distribution'!$U$7</f>
        <v>17904.184304530489</v>
      </c>
      <c r="N1973" s="82">
        <f>K1973*'Age Distribution'!$U$8</f>
        <v>19103.369184616695</v>
      </c>
      <c r="O1973" s="82">
        <f>K1973*'Age Distribution'!$U$9</f>
        <v>17657.574254213774</v>
      </c>
      <c r="P1973" s="82">
        <f>K1973*'Age Distribution'!$U$10</f>
        <v>18016.244775966319</v>
      </c>
      <c r="Q1973" s="82">
        <f>K1973*'Age Distribution'!$U$11</f>
        <v>13298.490329961525</v>
      </c>
      <c r="R1973" s="83">
        <f t="shared" si="30"/>
        <v>91696</v>
      </c>
    </row>
    <row r="1974" spans="1:18" x14ac:dyDescent="0.3">
      <c r="A1974" s="53" t="s">
        <v>8816</v>
      </c>
      <c r="B1974" s="53" t="s">
        <v>8782</v>
      </c>
      <c r="C1974" s="53" t="s">
        <v>7046</v>
      </c>
      <c r="D1974" s="91" t="s">
        <v>2426</v>
      </c>
      <c r="E1974" s="92" t="s">
        <v>2425</v>
      </c>
      <c r="F1974" s="93" t="s">
        <v>19548</v>
      </c>
      <c r="G1974" s="93" t="s">
        <v>19549</v>
      </c>
      <c r="H1974" s="93" t="s">
        <v>19550</v>
      </c>
      <c r="I1974" s="93" t="s">
        <v>19551</v>
      </c>
      <c r="J1974" s="93" t="s">
        <v>19552</v>
      </c>
      <c r="K1974" s="94">
        <v>138630</v>
      </c>
      <c r="L1974" s="90">
        <f>K1974*'Age Distribution'!$U$6</f>
        <v>8641.9046981666925</v>
      </c>
      <c r="M1974" s="90">
        <f>K1974*'Age Distribution'!$U$7</f>
        <v>27068.324355883153</v>
      </c>
      <c r="N1974" s="82">
        <f>K1974*'Age Distribution'!$U$8</f>
        <v>28881.304201529103</v>
      </c>
      <c r="O1974" s="82">
        <f>K1974*'Age Distribution'!$U$9</f>
        <v>26695.488558515699</v>
      </c>
      <c r="P1974" s="82">
        <f>K1974*'Age Distribution'!$U$10</f>
        <v>27237.742249304341</v>
      </c>
      <c r="Q1974" s="82">
        <f>K1974*'Age Distribution'!$U$11</f>
        <v>20105.23593660101</v>
      </c>
      <c r="R1974" s="83">
        <f t="shared" si="30"/>
        <v>138630</v>
      </c>
    </row>
    <row r="1975" spans="1:18" x14ac:dyDescent="0.3">
      <c r="A1975" s="53" t="s">
        <v>8814</v>
      </c>
      <c r="B1975" s="53" t="s">
        <v>8782</v>
      </c>
      <c r="C1975" s="53" t="s">
        <v>7044</v>
      </c>
      <c r="D1975" s="91" t="s">
        <v>2424</v>
      </c>
      <c r="E1975" s="92" t="s">
        <v>2423</v>
      </c>
      <c r="F1975" s="93" t="s">
        <v>2422</v>
      </c>
      <c r="G1975" s="93" t="s">
        <v>19553</v>
      </c>
      <c r="H1975" s="93" t="s">
        <v>19554</v>
      </c>
      <c r="I1975" s="93" t="s">
        <v>19555</v>
      </c>
      <c r="J1975" s="93" t="s">
        <v>19556</v>
      </c>
      <c r="K1975" s="94">
        <v>66600</v>
      </c>
      <c r="L1975" s="90">
        <f>K1975*'Age Distribution'!$U$6</f>
        <v>4151.7049188335977</v>
      </c>
      <c r="M1975" s="90">
        <f>K1975*'Age Distribution'!$U$7</f>
        <v>13004.042430223026</v>
      </c>
      <c r="N1975" s="82">
        <f>K1975*'Age Distribution'!$U$8</f>
        <v>13875.026039254406</v>
      </c>
      <c r="O1975" s="82">
        <f>K1975*'Age Distribution'!$U$9</f>
        <v>12824.926336270255</v>
      </c>
      <c r="P1975" s="82">
        <f>K1975*'Age Distribution'!$U$10</f>
        <v>13085.433411265016</v>
      </c>
      <c r="Q1975" s="82">
        <f>K1975*'Age Distribution'!$U$11</f>
        <v>9658.8668641536988</v>
      </c>
      <c r="R1975" s="83">
        <f t="shared" si="30"/>
        <v>66600</v>
      </c>
    </row>
    <row r="1976" spans="1:18" x14ac:dyDescent="0.3">
      <c r="A1976" s="53" t="s">
        <v>8813</v>
      </c>
      <c r="B1976" s="53" t="s">
        <v>8782</v>
      </c>
      <c r="C1976" s="53" t="s">
        <v>7042</v>
      </c>
      <c r="D1976" s="91" t="s">
        <v>2421</v>
      </c>
      <c r="E1976" s="92" t="s">
        <v>2420</v>
      </c>
      <c r="F1976" s="93" t="s">
        <v>2420</v>
      </c>
      <c r="G1976" s="93" t="s">
        <v>19557</v>
      </c>
      <c r="H1976" s="93" t="s">
        <v>19558</v>
      </c>
      <c r="I1976" s="93" t="s">
        <v>19559</v>
      </c>
      <c r="J1976" s="93" t="s">
        <v>19560</v>
      </c>
      <c r="K1976" s="94">
        <v>64050</v>
      </c>
      <c r="L1976" s="90">
        <f>K1976*'Age Distribution'!$U$6</f>
        <v>3992.7432440133925</v>
      </c>
      <c r="M1976" s="90">
        <f>K1976*'Age Distribution'!$U$7</f>
        <v>12506.139904741513</v>
      </c>
      <c r="N1976" s="82">
        <f>K1976*'Age Distribution'!$U$8</f>
        <v>13343.775042255926</v>
      </c>
      <c r="O1976" s="82">
        <f>K1976*'Age Distribution'!$U$9</f>
        <v>12333.88185943108</v>
      </c>
      <c r="P1976" s="82">
        <f>K1976*'Age Distribution'!$U$10</f>
        <v>12584.414564437302</v>
      </c>
      <c r="Q1976" s="82">
        <f>K1976*'Age Distribution'!$U$11</f>
        <v>9289.0453851207876</v>
      </c>
      <c r="R1976" s="83">
        <f t="shared" si="30"/>
        <v>64050</v>
      </c>
    </row>
    <row r="1977" spans="1:18" x14ac:dyDescent="0.3">
      <c r="A1977" s="53" t="s">
        <v>8811</v>
      </c>
      <c r="B1977" s="53" t="s">
        <v>8782</v>
      </c>
      <c r="C1977" s="53" t="s">
        <v>7039</v>
      </c>
      <c r="D1977" s="91" t="s">
        <v>2419</v>
      </c>
      <c r="E1977" s="92" t="s">
        <v>2418</v>
      </c>
      <c r="F1977" s="93" t="s">
        <v>2418</v>
      </c>
      <c r="G1977" s="93" t="s">
        <v>19561</v>
      </c>
      <c r="H1977" s="93" t="s">
        <v>19562</v>
      </c>
      <c r="I1977" s="93" t="s">
        <v>2418</v>
      </c>
      <c r="J1977" s="93" t="s">
        <v>19563</v>
      </c>
      <c r="K1977" s="94">
        <v>35576</v>
      </c>
      <c r="L1977" s="90">
        <f>K1977*'Age Distribution'!$U$6</f>
        <v>2217.7335464327939</v>
      </c>
      <c r="M1977" s="90">
        <f>K1977*'Age Distribution'!$U$7</f>
        <v>6946.4236260903053</v>
      </c>
      <c r="N1977" s="82">
        <f>K1977*'Age Distribution'!$U$8</f>
        <v>7411.6805761638852</v>
      </c>
      <c r="O1977" s="82">
        <f>K1977*'Age Distribution'!$U$9</f>
        <v>6850.7444345217809</v>
      </c>
      <c r="P1977" s="82">
        <f>K1977*'Age Distribution'!$U$10</f>
        <v>6989.9005861736368</v>
      </c>
      <c r="Q1977" s="82">
        <f>K1977*'Age Distribution'!$U$11</f>
        <v>5159.5172306175973</v>
      </c>
      <c r="R1977" s="83">
        <f t="shared" si="30"/>
        <v>35576</v>
      </c>
    </row>
    <row r="1978" spans="1:18" x14ac:dyDescent="0.3">
      <c r="A1978" s="53" t="s">
        <v>8809</v>
      </c>
      <c r="B1978" s="53" t="s">
        <v>8782</v>
      </c>
      <c r="C1978" s="53" t="s">
        <v>7036</v>
      </c>
      <c r="D1978" s="91" t="s">
        <v>2417</v>
      </c>
      <c r="E1978" s="92" t="s">
        <v>2416</v>
      </c>
      <c r="F1978" s="93" t="s">
        <v>2416</v>
      </c>
      <c r="G1978" s="93" t="s">
        <v>19564</v>
      </c>
      <c r="H1978" s="93" t="s">
        <v>19565</v>
      </c>
      <c r="I1978" s="93" t="s">
        <v>19566</v>
      </c>
      <c r="J1978" s="93" t="s">
        <v>19567</v>
      </c>
      <c r="K1978" s="94">
        <v>60600</v>
      </c>
      <c r="L1978" s="90">
        <f>K1978*'Age Distribution'!$U$6</f>
        <v>3777.6774486684089</v>
      </c>
      <c r="M1978" s="90">
        <f>K1978*'Age Distribution'!$U$7</f>
        <v>11832.507076148879</v>
      </c>
      <c r="N1978" s="82">
        <f>K1978*'Age Distribution'!$U$8</f>
        <v>12625.02369337563</v>
      </c>
      <c r="O1978" s="82">
        <f>K1978*'Age Distribution'!$U$9</f>
        <v>11669.527567236899</v>
      </c>
      <c r="P1978" s="82">
        <f>K1978*'Age Distribution'!$U$10</f>
        <v>11906.565536376276</v>
      </c>
      <c r="Q1978" s="82">
        <f>K1978*'Age Distribution'!$U$11</f>
        <v>8788.6986781939067</v>
      </c>
      <c r="R1978" s="83">
        <f t="shared" si="30"/>
        <v>60600</v>
      </c>
    </row>
    <row r="1979" spans="1:18" x14ac:dyDescent="0.3">
      <c r="A1979" s="53" t="s">
        <v>8807</v>
      </c>
      <c r="B1979" s="53" t="s">
        <v>8782</v>
      </c>
      <c r="C1979" s="53" t="s">
        <v>7033</v>
      </c>
      <c r="D1979" s="91" t="s">
        <v>2415</v>
      </c>
      <c r="E1979" s="92" t="s">
        <v>2414</v>
      </c>
      <c r="F1979" s="93" t="s">
        <v>2414</v>
      </c>
      <c r="G1979" s="93" t="s">
        <v>19568</v>
      </c>
      <c r="H1979" s="93" t="s">
        <v>19569</v>
      </c>
      <c r="I1979" s="93" t="s">
        <v>19570</v>
      </c>
      <c r="J1979" s="93" t="s">
        <v>19571</v>
      </c>
      <c r="K1979" s="94">
        <v>46419</v>
      </c>
      <c r="L1979" s="90">
        <f>K1979*'Age Distribution'!$U$6</f>
        <v>2893.6635229329845</v>
      </c>
      <c r="M1979" s="90">
        <f>K1979*'Age Distribution'!$U$7</f>
        <v>9063.5832667946343</v>
      </c>
      <c r="N1979" s="82">
        <f>K1979*'Age Distribution'!$U$8</f>
        <v>9670.6431488911458</v>
      </c>
      <c r="O1979" s="82">
        <f>K1979*'Age Distribution'!$U$9</f>
        <v>8938.7425766265624</v>
      </c>
      <c r="P1979" s="82">
        <f>K1979*'Age Distribution'!$U$10</f>
        <v>9120.3113140767382</v>
      </c>
      <c r="Q1979" s="82">
        <f>K1979*'Age Distribution'!$U$11</f>
        <v>6732.0561706779363</v>
      </c>
      <c r="R1979" s="83">
        <f t="shared" si="30"/>
        <v>46418.999999999993</v>
      </c>
    </row>
    <row r="1980" spans="1:18" x14ac:dyDescent="0.3">
      <c r="A1980" s="53" t="s">
        <v>8805</v>
      </c>
      <c r="B1980" s="53" t="s">
        <v>8782</v>
      </c>
      <c r="C1980" s="53" t="s">
        <v>7030</v>
      </c>
      <c r="D1980" s="91" t="s">
        <v>2413</v>
      </c>
      <c r="E1980" s="92" t="s">
        <v>2412</v>
      </c>
      <c r="F1980" s="93" t="s">
        <v>2412</v>
      </c>
      <c r="G1980" s="93" t="s">
        <v>19572</v>
      </c>
      <c r="H1980" s="93" t="s">
        <v>19573</v>
      </c>
      <c r="I1980" s="93" t="s">
        <v>19574</v>
      </c>
      <c r="J1980" s="93" t="s">
        <v>19575</v>
      </c>
      <c r="K1980" s="94">
        <v>72968</v>
      </c>
      <c r="L1980" s="90">
        <f>K1980*'Age Distribution'!$U$6</f>
        <v>4548.6727405022521</v>
      </c>
      <c r="M1980" s="90">
        <f>K1980*'Age Distribution'!$U$7</f>
        <v>14247.431952680387</v>
      </c>
      <c r="N1980" s="82">
        <f>K1980*'Age Distribution'!$U$8</f>
        <v>15201.695195680413</v>
      </c>
      <c r="O1980" s="82">
        <f>K1980*'Age Distribution'!$U$9</f>
        <v>14051.189563137657</v>
      </c>
      <c r="P1980" s="82">
        <f>K1980*'Age Distribution'!$U$10</f>
        <v>14336.605182480265</v>
      </c>
      <c r="Q1980" s="82">
        <f>K1980*'Age Distribution'!$U$11</f>
        <v>10582.405365519026</v>
      </c>
      <c r="R1980" s="83">
        <f t="shared" si="30"/>
        <v>72968</v>
      </c>
    </row>
    <row r="1981" spans="1:18" x14ac:dyDescent="0.3">
      <c r="A1981" s="53" t="s">
        <v>8804</v>
      </c>
      <c r="B1981" s="53" t="s">
        <v>8782</v>
      </c>
      <c r="C1981" s="53" t="s">
        <v>7027</v>
      </c>
      <c r="D1981" s="91" t="s">
        <v>2411</v>
      </c>
      <c r="E1981" s="92" t="s">
        <v>2410</v>
      </c>
      <c r="F1981" s="93" t="s">
        <v>2410</v>
      </c>
      <c r="G1981" s="93" t="s">
        <v>19576</v>
      </c>
      <c r="H1981" s="93" t="s">
        <v>19577</v>
      </c>
      <c r="I1981" s="93" t="s">
        <v>19578</v>
      </c>
      <c r="J1981" s="93" t="s">
        <v>19579</v>
      </c>
      <c r="K1981" s="94">
        <v>14274</v>
      </c>
      <c r="L1981" s="90">
        <f>K1981*'Age Distribution'!$U$6</f>
        <v>889.81135152298464</v>
      </c>
      <c r="M1981" s="90">
        <f>K1981*'Age Distribution'!$U$7</f>
        <v>2787.0826073423946</v>
      </c>
      <c r="N1981" s="82">
        <f>K1981*'Age Distribution'!$U$8</f>
        <v>2973.7555808456063</v>
      </c>
      <c r="O1981" s="82">
        <f>K1981*'Age Distribution'!$U$9</f>
        <v>2748.693671530355</v>
      </c>
      <c r="P1981" s="82">
        <f>K1981*'Age Distribution'!$U$10</f>
        <v>2804.5266743603129</v>
      </c>
      <c r="Q1981" s="82">
        <f>K1981*'Age Distribution'!$U$11</f>
        <v>2070.1301143983469</v>
      </c>
      <c r="R1981" s="83">
        <f t="shared" si="30"/>
        <v>14274.000000000002</v>
      </c>
    </row>
    <row r="1982" spans="1:18" x14ac:dyDescent="0.3">
      <c r="A1982" s="53" t="s">
        <v>8802</v>
      </c>
      <c r="B1982" s="53" t="s">
        <v>8782</v>
      </c>
      <c r="C1982" s="53" t="s">
        <v>7024</v>
      </c>
      <c r="D1982" s="91" t="s">
        <v>2409</v>
      </c>
      <c r="E1982" s="92" t="s">
        <v>2408</v>
      </c>
      <c r="F1982" s="93" t="s">
        <v>2408</v>
      </c>
      <c r="G1982" s="93" t="s">
        <v>19580</v>
      </c>
      <c r="H1982" s="93" t="s">
        <v>5355</v>
      </c>
      <c r="I1982" s="93" t="s">
        <v>19581</v>
      </c>
      <c r="J1982" s="93" t="s">
        <v>19582</v>
      </c>
      <c r="K1982" s="94">
        <v>33045</v>
      </c>
      <c r="L1982" s="90">
        <f>K1982*'Age Distribution'!$U$6</f>
        <v>2059.9562919347786</v>
      </c>
      <c r="M1982" s="90">
        <f>K1982*'Age Distribution'!$U$7</f>
        <v>6452.2309625633616</v>
      </c>
      <c r="N1982" s="82">
        <f>K1982*'Age Distribution'!$U$8</f>
        <v>6884.3879199273551</v>
      </c>
      <c r="O1982" s="82">
        <f>K1982*'Age Distribution'!$U$9</f>
        <v>6363.3587204512105</v>
      </c>
      <c r="P1982" s="82">
        <f>K1982*'Age Distribution'!$U$10</f>
        <v>6492.6148209497369</v>
      </c>
      <c r="Q1982" s="82">
        <f>K1982*'Age Distribution'!$U$11</f>
        <v>4792.4512841735577</v>
      </c>
      <c r="R1982" s="83">
        <f t="shared" si="30"/>
        <v>33045</v>
      </c>
    </row>
    <row r="1983" spans="1:18" x14ac:dyDescent="0.3">
      <c r="A1983" s="53" t="s">
        <v>8800</v>
      </c>
      <c r="B1983" s="53" t="s">
        <v>8782</v>
      </c>
      <c r="C1983" s="53" t="s">
        <v>7021</v>
      </c>
      <c r="D1983" s="91" t="s">
        <v>2407</v>
      </c>
      <c r="E1983" s="92" t="s">
        <v>2406</v>
      </c>
      <c r="F1983" s="93" t="s">
        <v>2406</v>
      </c>
      <c r="G1983" s="93" t="s">
        <v>19583</v>
      </c>
      <c r="H1983" s="93" t="s">
        <v>19584</v>
      </c>
      <c r="I1983" s="93" t="s">
        <v>3317</v>
      </c>
      <c r="J1983" s="93" t="s">
        <v>19585</v>
      </c>
      <c r="K1983" s="94">
        <v>4115</v>
      </c>
      <c r="L1983" s="90">
        <f>K1983*'Age Distribution'!$U$6</f>
        <v>256.52050662162543</v>
      </c>
      <c r="M1983" s="90">
        <f>K1983*'Age Distribution'!$U$7</f>
        <v>803.4779970025188</v>
      </c>
      <c r="N1983" s="82">
        <f>K1983*'Age Distribution'!$U$8</f>
        <v>857.29327554852671</v>
      </c>
      <c r="O1983" s="82">
        <f>K1983*'Age Distribution'!$U$9</f>
        <v>792.41098909537686</v>
      </c>
      <c r="P1983" s="82">
        <f>K1983*'Age Distribution'!$U$10</f>
        <v>808.50688419452763</v>
      </c>
      <c r="Q1983" s="82">
        <f>K1983*'Age Distribution'!$U$11</f>
        <v>596.79034753742451</v>
      </c>
      <c r="R1983" s="83">
        <f t="shared" si="30"/>
        <v>4115</v>
      </c>
    </row>
    <row r="1984" spans="1:18" x14ac:dyDescent="0.3">
      <c r="A1984" s="53" t="s">
        <v>8798</v>
      </c>
      <c r="B1984" s="53" t="s">
        <v>8782</v>
      </c>
      <c r="C1984" s="53" t="s">
        <v>7018</v>
      </c>
      <c r="D1984" s="91" t="s">
        <v>2405</v>
      </c>
      <c r="E1984" s="92" t="s">
        <v>2404</v>
      </c>
      <c r="F1984" s="93" t="s">
        <v>19586</v>
      </c>
      <c r="G1984" s="93" t="s">
        <v>19587</v>
      </c>
      <c r="H1984" s="93" t="s">
        <v>19588</v>
      </c>
      <c r="I1984" s="93" t="s">
        <v>19589</v>
      </c>
      <c r="J1984" s="93" t="s">
        <v>19590</v>
      </c>
      <c r="K1984" s="94">
        <v>218568</v>
      </c>
      <c r="L1984" s="90">
        <f>K1984*'Age Distribution'!$U$6</f>
        <v>13625.072683177505</v>
      </c>
      <c r="M1984" s="90">
        <f>K1984*'Age Distribution'!$U$7</f>
        <v>42676.689878213008</v>
      </c>
      <c r="N1984" s="82">
        <f>K1984*'Age Distribution'!$U$8</f>
        <v>45535.08545567203</v>
      </c>
      <c r="O1984" s="82">
        <f>K1984*'Age Distribution'!$U$9</f>
        <v>42088.866358347106</v>
      </c>
      <c r="P1984" s="82">
        <f>K1984*'Age Distribution'!$U$10</f>
        <v>42943.79894644703</v>
      </c>
      <c r="Q1984" s="82">
        <f>K1984*'Age Distribution'!$U$11</f>
        <v>31698.486678143327</v>
      </c>
      <c r="R1984" s="83">
        <f t="shared" si="30"/>
        <v>218568</v>
      </c>
    </row>
    <row r="1985" spans="1:18" x14ac:dyDescent="0.3">
      <c r="A1985" s="53" t="s">
        <v>8797</v>
      </c>
      <c r="B1985" s="53" t="s">
        <v>8782</v>
      </c>
      <c r="C1985" s="53" t="s">
        <v>7015</v>
      </c>
      <c r="D1985" s="91" t="s">
        <v>2403</v>
      </c>
      <c r="E1985" s="92" t="s">
        <v>2402</v>
      </c>
      <c r="F1985" s="93" t="s">
        <v>2401</v>
      </c>
      <c r="G1985" s="93" t="s">
        <v>19591</v>
      </c>
      <c r="H1985" s="93" t="s">
        <v>19592</v>
      </c>
      <c r="I1985" s="93" t="s">
        <v>19593</v>
      </c>
      <c r="J1985" s="93" t="s">
        <v>19594</v>
      </c>
      <c r="K1985" s="94">
        <v>44614</v>
      </c>
      <c r="L1985" s="90">
        <f>K1985*'Age Distribution'!$U$6</f>
        <v>2781.1435923249569</v>
      </c>
      <c r="M1985" s="90">
        <f>K1985*'Age Distribution'!$U$7</f>
        <v>8711.1463811106623</v>
      </c>
      <c r="N1985" s="82">
        <f>K1985*'Age Distribution'!$U$8</f>
        <v>9294.6007765059476</v>
      </c>
      <c r="O1985" s="82">
        <f>K1985*'Age Distribution'!$U$9</f>
        <v>8591.1601136090267</v>
      </c>
      <c r="P1985" s="82">
        <f>K1985*'Age Distribution'!$U$10</f>
        <v>8765.6685617143758</v>
      </c>
      <c r="Q1985" s="82">
        <f>K1985*'Age Distribution'!$U$11</f>
        <v>6470.2805747350321</v>
      </c>
      <c r="R1985" s="83">
        <f t="shared" si="30"/>
        <v>44614</v>
      </c>
    </row>
    <row r="1986" spans="1:18" x14ac:dyDescent="0.3">
      <c r="A1986" s="53" t="s">
        <v>8795</v>
      </c>
      <c r="B1986" s="53" t="s">
        <v>8782</v>
      </c>
      <c r="C1986" s="53" t="s">
        <v>7012</v>
      </c>
      <c r="D1986" s="91" t="s">
        <v>2400</v>
      </c>
      <c r="E1986" s="92" t="s">
        <v>2399</v>
      </c>
      <c r="F1986" s="93" t="s">
        <v>19595</v>
      </c>
      <c r="G1986" s="93" t="s">
        <v>19596</v>
      </c>
      <c r="H1986" s="93" t="s">
        <v>19597</v>
      </c>
      <c r="I1986" s="93" t="s">
        <v>19598</v>
      </c>
      <c r="J1986" s="93" t="s">
        <v>19599</v>
      </c>
      <c r="K1986" s="94">
        <v>998691</v>
      </c>
      <c r="L1986" s="90">
        <f>K1986*'Age Distribution'!$U$6</f>
        <v>62256.311367790462</v>
      </c>
      <c r="M1986" s="90">
        <f>K1986*'Age Distribution'!$U$7</f>
        <v>195000.30238261056</v>
      </c>
      <c r="N1986" s="82">
        <f>K1986*'Age Distribution'!$U$8</f>
        <v>208061.01546800332</v>
      </c>
      <c r="O1986" s="82">
        <f>K1986*'Age Distribution'!$U$9</f>
        <v>192314.39200744862</v>
      </c>
      <c r="P1986" s="82">
        <f>K1986*'Age Distribution'!$U$10</f>
        <v>196220.78947341847</v>
      </c>
      <c r="Q1986" s="82">
        <f>K1986*'Age Distribution'!$U$11</f>
        <v>144838.18930072855</v>
      </c>
      <c r="R1986" s="83">
        <f t="shared" si="30"/>
        <v>998691</v>
      </c>
    </row>
    <row r="1987" spans="1:18" x14ac:dyDescent="0.3">
      <c r="A1987" s="53" t="s">
        <v>8793</v>
      </c>
      <c r="B1987" s="53" t="s">
        <v>8782</v>
      </c>
      <c r="C1987" s="53" t="s">
        <v>7009</v>
      </c>
      <c r="D1987" s="91" t="s">
        <v>2398</v>
      </c>
      <c r="E1987" s="92" t="s">
        <v>2397</v>
      </c>
      <c r="F1987" s="93" t="s">
        <v>2396</v>
      </c>
      <c r="G1987" s="93" t="s">
        <v>360</v>
      </c>
      <c r="H1987" s="93" t="s">
        <v>19600</v>
      </c>
      <c r="I1987" s="93" t="s">
        <v>19601</v>
      </c>
      <c r="J1987" s="93" t="s">
        <v>19602</v>
      </c>
      <c r="K1987" s="94">
        <v>20231</v>
      </c>
      <c r="L1987" s="90">
        <f>K1987*'Age Distribution'!$U$6</f>
        <v>1261.1582914853232</v>
      </c>
      <c r="M1987" s="90">
        <f>K1987*'Age Distribution'!$U$7</f>
        <v>3950.2219580456763</v>
      </c>
      <c r="N1987" s="82">
        <f>K1987*'Age Distribution'!$U$8</f>
        <v>4214.7995765789174</v>
      </c>
      <c r="O1987" s="82">
        <f>K1987*'Age Distribution'!$U$9</f>
        <v>3895.8120827189723</v>
      </c>
      <c r="P1987" s="82">
        <f>K1987*'Age Distribution'!$U$10</f>
        <v>3974.9459961456841</v>
      </c>
      <c r="Q1987" s="82">
        <f>K1987*'Age Distribution'!$U$11</f>
        <v>2934.0620950254274</v>
      </c>
      <c r="R1987" s="83">
        <f t="shared" si="30"/>
        <v>20231</v>
      </c>
    </row>
    <row r="1988" spans="1:18" x14ac:dyDescent="0.3">
      <c r="A1988" s="53" t="s">
        <v>8792</v>
      </c>
      <c r="B1988" s="53" t="s">
        <v>8782</v>
      </c>
      <c r="C1988" s="53" t="s">
        <v>7006</v>
      </c>
      <c r="D1988" s="91" t="s">
        <v>2395</v>
      </c>
      <c r="E1988" s="92" t="s">
        <v>2394</v>
      </c>
      <c r="F1988" s="93" t="s">
        <v>19603</v>
      </c>
      <c r="G1988" s="93" t="s">
        <v>19604</v>
      </c>
      <c r="H1988" s="93" t="s">
        <v>19605</v>
      </c>
      <c r="I1988" s="93" t="s">
        <v>19606</v>
      </c>
      <c r="J1988" s="93" t="s">
        <v>5204</v>
      </c>
      <c r="K1988" s="94">
        <v>12570</v>
      </c>
      <c r="L1988" s="90">
        <f>K1988*'Age Distribution'!$U$6</f>
        <v>783.58754999607095</v>
      </c>
      <c r="M1988" s="90">
        <f>K1988*'Age Distribution'!$U$7</f>
        <v>2454.366566785337</v>
      </c>
      <c r="N1988" s="82">
        <f>K1988*'Age Distribution'!$U$8</f>
        <v>2618.7549146160341</v>
      </c>
      <c r="O1988" s="82">
        <f>K1988*'Age Distribution'!$U$9</f>
        <v>2420.5604211248815</v>
      </c>
      <c r="P1988" s="82">
        <f>K1988*'Age Distribution'!$U$10</f>
        <v>2469.7281978919109</v>
      </c>
      <c r="Q1988" s="82">
        <f>K1988*'Age Distribution'!$U$11</f>
        <v>1823.0023495857656</v>
      </c>
      <c r="R1988" s="83">
        <f t="shared" si="30"/>
        <v>12570</v>
      </c>
    </row>
    <row r="1989" spans="1:18" x14ac:dyDescent="0.3">
      <c r="A1989" s="53" t="s">
        <v>8791</v>
      </c>
      <c r="B1989" s="53" t="s">
        <v>8782</v>
      </c>
      <c r="C1989" s="53" t="s">
        <v>7727</v>
      </c>
      <c r="D1989" s="91" t="s">
        <v>2393</v>
      </c>
      <c r="E1989" s="92" t="s">
        <v>2392</v>
      </c>
      <c r="F1989" s="93" t="s">
        <v>2392</v>
      </c>
      <c r="G1989" s="93" t="s">
        <v>19607</v>
      </c>
      <c r="H1989" s="93" t="s">
        <v>19608</v>
      </c>
      <c r="I1989" s="93" t="s">
        <v>19609</v>
      </c>
      <c r="J1989" s="93" t="s">
        <v>19610</v>
      </c>
      <c r="K1989" s="94">
        <v>52560</v>
      </c>
      <c r="L1989" s="90">
        <f>K1989*'Age Distribution'!$U$6</f>
        <v>3276.4806386470555</v>
      </c>
      <c r="M1989" s="90">
        <f>K1989*'Age Distribution'!$U$7</f>
        <v>10262.649701689523</v>
      </c>
      <c r="N1989" s="82">
        <f>K1989*'Age Distribution'!$U$8</f>
        <v>10950.020549898072</v>
      </c>
      <c r="O1989" s="82">
        <f>K1989*'Age Distribution'!$U$9</f>
        <v>10121.293216732201</v>
      </c>
      <c r="P1989" s="82">
        <f>K1989*'Age Distribution'!$U$10</f>
        <v>10326.882584025365</v>
      </c>
      <c r="Q1989" s="82">
        <f>K1989*'Age Distribution'!$U$11</f>
        <v>7622.6733090077842</v>
      </c>
      <c r="R1989" s="83">
        <f t="shared" ref="R1989:R2052" si="31">SUM(L1989:Q1989)</f>
        <v>52560</v>
      </c>
    </row>
    <row r="1990" spans="1:18" x14ac:dyDescent="0.3">
      <c r="A1990" s="53" t="s">
        <v>8789</v>
      </c>
      <c r="B1990" s="53" t="s">
        <v>8782</v>
      </c>
      <c r="C1990" s="53" t="s">
        <v>7003</v>
      </c>
      <c r="D1990" s="91" t="s">
        <v>2391</v>
      </c>
      <c r="E1990" s="92" t="s">
        <v>2390</v>
      </c>
      <c r="F1990" s="93" t="s">
        <v>2390</v>
      </c>
      <c r="G1990" s="93" t="s">
        <v>19611</v>
      </c>
      <c r="H1990" s="93" t="s">
        <v>19612</v>
      </c>
      <c r="I1990" s="93" t="s">
        <v>19613</v>
      </c>
      <c r="J1990" s="93" t="s">
        <v>19614</v>
      </c>
      <c r="K1990" s="94">
        <v>124456</v>
      </c>
      <c r="L1990" s="90">
        <f>K1990*'Age Distribution'!$U$6</f>
        <v>7758.3271378131267</v>
      </c>
      <c r="M1990" s="90">
        <f>K1990*'Age Distribution'!$U$7</f>
        <v>24300.767337775327</v>
      </c>
      <c r="N1990" s="82">
        <f>K1990*'Age Distribution'!$U$8</f>
        <v>25928.38199311481</v>
      </c>
      <c r="O1990" s="82">
        <f>K1990*'Age Distribution'!$U$9</f>
        <v>23966.051533135898</v>
      </c>
      <c r="P1990" s="82">
        <f>K1990*'Age Distribution'!$U$10</f>
        <v>24452.863372858843</v>
      </c>
      <c r="Q1990" s="82">
        <f>K1990*'Age Distribution'!$U$11</f>
        <v>18049.608625301993</v>
      </c>
      <c r="R1990" s="83">
        <f t="shared" si="31"/>
        <v>124456</v>
      </c>
    </row>
    <row r="1991" spans="1:18" x14ac:dyDescent="0.3">
      <c r="A1991" s="53" t="s">
        <v>8788</v>
      </c>
      <c r="B1991" s="53" t="s">
        <v>8782</v>
      </c>
      <c r="C1991" s="53" t="s">
        <v>7001</v>
      </c>
      <c r="D1991" s="91" t="s">
        <v>2389</v>
      </c>
      <c r="E1991" s="92" t="s">
        <v>2388</v>
      </c>
      <c r="F1991" s="93" t="s">
        <v>2388</v>
      </c>
      <c r="G1991" s="93" t="s">
        <v>19615</v>
      </c>
      <c r="H1991" s="93" t="s">
        <v>19616</v>
      </c>
      <c r="I1991" s="93" t="s">
        <v>19617</v>
      </c>
      <c r="J1991" s="93" t="s">
        <v>19618</v>
      </c>
      <c r="K1991" s="94">
        <v>68838</v>
      </c>
      <c r="L1991" s="90">
        <f>K1991*'Age Distribution'!$U$6</f>
        <v>4291.2171652052139</v>
      </c>
      <c r="M1991" s="90">
        <f>K1991*'Age Distribution'!$U$7</f>
        <v>13441.025117292682</v>
      </c>
      <c r="N1991" s="82">
        <f>K1991*'Age Distribution'!$U$8</f>
        <v>14341.27691426719</v>
      </c>
      <c r="O1991" s="82">
        <f>K1991*'Age Distribution'!$U$9</f>
        <v>13255.890077119697</v>
      </c>
      <c r="P1991" s="82">
        <f>K1991*'Age Distribution'!$U$10</f>
        <v>13525.151128598516</v>
      </c>
      <c r="Q1991" s="82">
        <f>K1991*'Age Distribution'!$U$11</f>
        <v>9983.4395975167008</v>
      </c>
      <c r="R1991" s="83">
        <f t="shared" si="31"/>
        <v>68838</v>
      </c>
    </row>
    <row r="1992" spans="1:18" x14ac:dyDescent="0.3">
      <c r="A1992" s="53" t="s">
        <v>8786</v>
      </c>
      <c r="B1992" s="53" t="s">
        <v>8782</v>
      </c>
      <c r="C1992" s="53" t="s">
        <v>6998</v>
      </c>
      <c r="D1992" s="91" t="s">
        <v>2387</v>
      </c>
      <c r="E1992" s="92" t="s">
        <v>2386</v>
      </c>
      <c r="F1992" s="93" t="s">
        <v>2386</v>
      </c>
      <c r="G1992" s="93" t="s">
        <v>19619</v>
      </c>
      <c r="H1992" s="93" t="s">
        <v>19620</v>
      </c>
      <c r="I1992" s="93" t="s">
        <v>19621</v>
      </c>
      <c r="J1992" s="93" t="s">
        <v>19622</v>
      </c>
      <c r="K1992" s="94">
        <v>81401</v>
      </c>
      <c r="L1992" s="90">
        <f>K1992*'Age Distribution'!$U$6</f>
        <v>5074.368349819425</v>
      </c>
      <c r="M1992" s="90">
        <f>K1992*'Age Distribution'!$U$7</f>
        <v>15894.0248928316</v>
      </c>
      <c r="N1992" s="82">
        <f>K1992*'Age Distribution'!$U$8</f>
        <v>16958.57349281303</v>
      </c>
      <c r="O1992" s="82">
        <f>K1992*'Age Distribution'!$U$9</f>
        <v>15675.10253301404</v>
      </c>
      <c r="P1992" s="82">
        <f>K1992*'Age Distribution'!$U$10</f>
        <v>15993.503980636391</v>
      </c>
      <c r="Q1992" s="82">
        <f>K1992*'Age Distribution'!$U$11</f>
        <v>11805.426750885514</v>
      </c>
      <c r="R1992" s="83">
        <f t="shared" si="31"/>
        <v>81401</v>
      </c>
    </row>
    <row r="1993" spans="1:18" x14ac:dyDescent="0.3">
      <c r="A1993" s="53" t="s">
        <v>8785</v>
      </c>
      <c r="B1993" s="53" t="s">
        <v>8782</v>
      </c>
      <c r="C1993" s="53" t="s">
        <v>6995</v>
      </c>
      <c r="D1993" s="91" t="s">
        <v>2385</v>
      </c>
      <c r="E1993" s="92" t="s">
        <v>2384</v>
      </c>
      <c r="F1993" s="93" t="s">
        <v>2384</v>
      </c>
      <c r="G1993" s="93" t="s">
        <v>19623</v>
      </c>
      <c r="H1993" s="93" t="s">
        <v>19624</v>
      </c>
      <c r="I1993" s="93" t="s">
        <v>19625</v>
      </c>
      <c r="J1993" s="93" t="s">
        <v>19626</v>
      </c>
      <c r="K1993" s="94">
        <v>37792</v>
      </c>
      <c r="L1993" s="90">
        <f>K1993*'Age Distribution'!$U$6</f>
        <v>2355.8743587471372</v>
      </c>
      <c r="M1993" s="90">
        <f>K1993*'Age Distribution'!$U$7</f>
        <v>7379.1106835283572</v>
      </c>
      <c r="N1993" s="82">
        <f>K1993*'Age Distribution'!$U$8</f>
        <v>7873.3481092417796</v>
      </c>
      <c r="O1993" s="82">
        <f>K1993*'Age Distribution'!$U$9</f>
        <v>7277.4717132181004</v>
      </c>
      <c r="P1993" s="82">
        <f>K1993*'Age Distribution'!$U$10</f>
        <v>7425.2957879658788</v>
      </c>
      <c r="Q1993" s="82">
        <f>K1993*'Age Distribution'!$U$11</f>
        <v>5480.8993472987477</v>
      </c>
      <c r="R1993" s="83">
        <f t="shared" si="31"/>
        <v>37792</v>
      </c>
    </row>
    <row r="1994" spans="1:18" x14ac:dyDescent="0.3">
      <c r="A1994" s="53" t="s">
        <v>8783</v>
      </c>
      <c r="B1994" s="53" t="s">
        <v>8782</v>
      </c>
      <c r="C1994" s="53" t="s">
        <v>6992</v>
      </c>
      <c r="D1994" s="91" t="s">
        <v>2383</v>
      </c>
      <c r="E1994" s="92" t="s">
        <v>2382</v>
      </c>
      <c r="F1994" s="93" t="s">
        <v>2382</v>
      </c>
      <c r="G1994" s="93" t="s">
        <v>5016</v>
      </c>
      <c r="H1994" s="93" t="s">
        <v>19627</v>
      </c>
      <c r="I1994" s="93" t="s">
        <v>19628</v>
      </c>
      <c r="J1994" s="93" t="s">
        <v>19629</v>
      </c>
      <c r="K1994" s="94">
        <v>17614</v>
      </c>
      <c r="L1994" s="90">
        <f>K1994*'Age Distribution'!$U$6</f>
        <v>1098.0199765816064</v>
      </c>
      <c r="M1994" s="90">
        <f>K1994*'Age Distribution'!$U$7</f>
        <v>3439.2372877770026</v>
      </c>
      <c r="N1994" s="82">
        <f>K1994*'Age Distribution'!$U$8</f>
        <v>3669.5902200514579</v>
      </c>
      <c r="O1994" s="82">
        <f>K1994*'Age Distribution'!$U$9</f>
        <v>3391.865652958923</v>
      </c>
      <c r="P1994" s="82">
        <f>K1994*'Age Distribution'!$U$10</f>
        <v>3460.7631247150453</v>
      </c>
      <c r="Q1994" s="82">
        <f>K1994*'Age Distribution'!$U$11</f>
        <v>2554.5237379159648</v>
      </c>
      <c r="R1994" s="83">
        <f t="shared" si="31"/>
        <v>17614</v>
      </c>
    </row>
    <row r="1995" spans="1:18" x14ac:dyDescent="0.3">
      <c r="A1995" s="53" t="s">
        <v>8779</v>
      </c>
      <c r="B1995" s="53" t="s">
        <v>8687</v>
      </c>
      <c r="C1995" s="53" t="s">
        <v>6508</v>
      </c>
      <c r="D1995" s="91" t="s">
        <v>2381</v>
      </c>
      <c r="E1995" s="92" t="s">
        <v>2380</v>
      </c>
      <c r="F1995" s="93" t="s">
        <v>2380</v>
      </c>
      <c r="G1995" s="93" t="s">
        <v>19630</v>
      </c>
      <c r="H1995" s="93" t="s">
        <v>19631</v>
      </c>
      <c r="I1995" s="93" t="s">
        <v>19632</v>
      </c>
      <c r="J1995" s="93" t="s">
        <v>12355</v>
      </c>
      <c r="K1995" s="94">
        <v>2384</v>
      </c>
      <c r="L1995" s="90">
        <f>K1995*'Age Distribution'!$U$6</f>
        <v>148.61358147896843</v>
      </c>
      <c r="M1995" s="90">
        <f>K1995*'Age Distribution'!$U$7</f>
        <v>465.49004735212753</v>
      </c>
      <c r="N1995" s="82">
        <f>K1995*'Age Distribution'!$U$8</f>
        <v>496.66759876250006</v>
      </c>
      <c r="O1995" s="82">
        <f>K1995*'Age Distribution'!$U$9</f>
        <v>459.07844422925359</v>
      </c>
      <c r="P1995" s="82">
        <f>K1995*'Age Distribution'!$U$10</f>
        <v>468.4035022891261</v>
      </c>
      <c r="Q1995" s="82">
        <f>K1995*'Age Distribution'!$U$11</f>
        <v>345.74682588802426</v>
      </c>
      <c r="R1995" s="83">
        <f t="shared" si="31"/>
        <v>2384</v>
      </c>
    </row>
    <row r="1996" spans="1:18" x14ac:dyDescent="0.3">
      <c r="A1996" s="53" t="s">
        <v>8778</v>
      </c>
      <c r="B1996" s="53" t="s">
        <v>8687</v>
      </c>
      <c r="C1996" s="53" t="s">
        <v>6507</v>
      </c>
      <c r="D1996" s="91" t="s">
        <v>2379</v>
      </c>
      <c r="E1996" s="92" t="s">
        <v>350</v>
      </c>
      <c r="F1996" s="93" t="s">
        <v>350</v>
      </c>
      <c r="G1996" s="93" t="s">
        <v>19633</v>
      </c>
      <c r="H1996" s="93" t="s">
        <v>19634</v>
      </c>
      <c r="I1996" s="93" t="s">
        <v>18563</v>
      </c>
      <c r="J1996" s="93" t="s">
        <v>19635</v>
      </c>
      <c r="K1996" s="94">
        <v>11144</v>
      </c>
      <c r="L1996" s="90">
        <f>K1996*'Age Distribution'!$U$6</f>
        <v>694.69368792014438</v>
      </c>
      <c r="M1996" s="90">
        <f>K1996*'Age Distribution'!$U$7</f>
        <v>2175.9316643003813</v>
      </c>
      <c r="N1996" s="82">
        <f>K1996*'Age Distribution'!$U$8</f>
        <v>2321.6710237455118</v>
      </c>
      <c r="O1996" s="82">
        <f>K1996*'Age Distribution'!$U$9</f>
        <v>2145.9606470179538</v>
      </c>
      <c r="P1996" s="82">
        <f>K1996*'Age Distribution'!$U$10</f>
        <v>2189.550599626687</v>
      </c>
      <c r="Q1996" s="82">
        <f>K1996*'Age Distribution'!$U$11</f>
        <v>1616.1923773893216</v>
      </c>
      <c r="R1996" s="83">
        <f t="shared" si="31"/>
        <v>11144</v>
      </c>
    </row>
    <row r="1997" spans="1:18" x14ac:dyDescent="0.3">
      <c r="A1997" s="53" t="s">
        <v>8776</v>
      </c>
      <c r="B1997" s="53" t="s">
        <v>8687</v>
      </c>
      <c r="C1997" s="53" t="s">
        <v>6506</v>
      </c>
      <c r="D1997" s="91" t="s">
        <v>2378</v>
      </c>
      <c r="E1997" s="92" t="s">
        <v>2377</v>
      </c>
      <c r="F1997" s="93" t="s">
        <v>2377</v>
      </c>
      <c r="G1997" s="93" t="s">
        <v>5799</v>
      </c>
      <c r="H1997" s="93" t="s">
        <v>19636</v>
      </c>
      <c r="I1997" s="93" t="s">
        <v>19637</v>
      </c>
      <c r="J1997" s="93" t="s">
        <v>19638</v>
      </c>
      <c r="K1997" s="94">
        <v>6833</v>
      </c>
      <c r="L1997" s="90">
        <f>K1997*'Age Distribution'!$U$6</f>
        <v>425.95495060645607</v>
      </c>
      <c r="M1997" s="90">
        <f>K1997*'Age Distribution'!$U$7</f>
        <v>1334.183512398107</v>
      </c>
      <c r="N1997" s="82">
        <f>K1997*'Age Distribution'!$U$8</f>
        <v>1423.5443382316118</v>
      </c>
      <c r="O1997" s="82">
        <f>K1997*'Age Distribution'!$U$9</f>
        <v>1315.8066314674873</v>
      </c>
      <c r="P1997" s="82">
        <f>K1997*'Age Distribution'!$U$10</f>
        <v>1342.534031519127</v>
      </c>
      <c r="Q1997" s="82">
        <f>K1997*'Age Distribution'!$U$11</f>
        <v>990.97653577721053</v>
      </c>
      <c r="R1997" s="83">
        <f t="shared" si="31"/>
        <v>6832.9999999999991</v>
      </c>
    </row>
    <row r="1998" spans="1:18" x14ac:dyDescent="0.3">
      <c r="A1998" s="53" t="s">
        <v>8774</v>
      </c>
      <c r="B1998" s="53" t="s">
        <v>8687</v>
      </c>
      <c r="C1998" s="53" t="s">
        <v>6505</v>
      </c>
      <c r="D1998" s="91" t="s">
        <v>2376</v>
      </c>
      <c r="E1998" s="92" t="s">
        <v>2375</v>
      </c>
      <c r="F1998" s="93" t="s">
        <v>2375</v>
      </c>
      <c r="G1998" s="93" t="s">
        <v>18513</v>
      </c>
      <c r="H1998" s="93" t="s">
        <v>19639</v>
      </c>
      <c r="I1998" s="93" t="s">
        <v>19640</v>
      </c>
      <c r="J1998" s="93" t="s">
        <v>19641</v>
      </c>
      <c r="K1998" s="95">
        <v>901</v>
      </c>
      <c r="L1998" s="90">
        <f>K1998*'Age Distribution'!$U$6</f>
        <v>56.166458436472546</v>
      </c>
      <c r="M1998" s="90">
        <f>K1998*'Age Distribution'!$U$7</f>
        <v>175.92555900346767</v>
      </c>
      <c r="N1998" s="82">
        <f>K1998*'Age Distribution'!$U$8</f>
        <v>187.70868560612942</v>
      </c>
      <c r="O1998" s="82">
        <f>K1998*'Age Distribution'!$U$9</f>
        <v>173.502381816509</v>
      </c>
      <c r="P1998" s="82">
        <f>K1998*'Age Distribution'!$U$10</f>
        <v>177.02665921245915</v>
      </c>
      <c r="Q1998" s="82">
        <f>K1998*'Age Distribution'!$U$11</f>
        <v>130.67025592496219</v>
      </c>
      <c r="R1998" s="83">
        <f t="shared" si="31"/>
        <v>901</v>
      </c>
    </row>
    <row r="1999" spans="1:18" x14ac:dyDescent="0.3">
      <c r="A1999" s="53" t="s">
        <v>8772</v>
      </c>
      <c r="B1999" s="53" t="s">
        <v>8687</v>
      </c>
      <c r="C1999" s="53" t="s">
        <v>6504</v>
      </c>
      <c r="D1999" s="91" t="s">
        <v>2374</v>
      </c>
      <c r="E1999" s="92" t="s">
        <v>2373</v>
      </c>
      <c r="F1999" s="93" t="s">
        <v>2373</v>
      </c>
      <c r="G1999" s="93" t="s">
        <v>19642</v>
      </c>
      <c r="H1999" s="93" t="s">
        <v>19643</v>
      </c>
      <c r="I1999" s="93" t="s">
        <v>18373</v>
      </c>
      <c r="J1999" s="93" t="s">
        <v>19644</v>
      </c>
      <c r="K1999" s="94">
        <v>6650</v>
      </c>
      <c r="L1999" s="90">
        <f>K1999*'Age Distribution'!$U$6</f>
        <v>414.5471127664178</v>
      </c>
      <c r="M1999" s="90">
        <f>K1999*'Age Distribution'!$U$7</f>
        <v>1298.4516840988456</v>
      </c>
      <c r="N1999" s="82">
        <f>K1999*'Age Distribution'!$U$8</f>
        <v>1385.4192666823092</v>
      </c>
      <c r="O1999" s="82">
        <f>K1999*'Age Distribution'!$U$9</f>
        <v>1280.5669690119701</v>
      </c>
      <c r="P1999" s="82">
        <f>K1999*'Age Distribution'!$U$10</f>
        <v>1306.5785613350204</v>
      </c>
      <c r="Q1999" s="82">
        <f>K1999*'Age Distribution'!$U$11</f>
        <v>964.43640610543684</v>
      </c>
      <c r="R1999" s="83">
        <f t="shared" si="31"/>
        <v>6650</v>
      </c>
    </row>
    <row r="2000" spans="1:18" x14ac:dyDescent="0.3">
      <c r="A2000" s="53" t="s">
        <v>8770</v>
      </c>
      <c r="B2000" s="53" t="s">
        <v>8687</v>
      </c>
      <c r="C2000" s="53" t="s">
        <v>6503</v>
      </c>
      <c r="D2000" s="91" t="s">
        <v>2372</v>
      </c>
      <c r="E2000" s="92" t="s">
        <v>2371</v>
      </c>
      <c r="F2000" s="93" t="s">
        <v>2371</v>
      </c>
      <c r="G2000" s="93" t="s">
        <v>19645</v>
      </c>
      <c r="H2000" s="93" t="s">
        <v>19645</v>
      </c>
      <c r="I2000" s="93" t="s">
        <v>19646</v>
      </c>
      <c r="J2000" s="93" t="s">
        <v>19647</v>
      </c>
      <c r="K2000" s="94">
        <v>3247</v>
      </c>
      <c r="L2000" s="90">
        <f>K2000*'Age Distribution'!$U$6</f>
        <v>202.41119927106143</v>
      </c>
      <c r="M2000" s="90">
        <f>K2000*'Age Distribution'!$U$7</f>
        <v>633.99588244645895</v>
      </c>
      <c r="N2000" s="82">
        <f>K2000*'Age Distribution'!$U$8</f>
        <v>676.45960284473051</v>
      </c>
      <c r="O2000" s="82">
        <f>K2000*'Age Distribution'!$U$9</f>
        <v>625.26330050855131</v>
      </c>
      <c r="P2000" s="82">
        <f>K2000*'Age Distribution'!$U$10</f>
        <v>637.96399829395659</v>
      </c>
      <c r="Q2000" s="82">
        <f>K2000*'Age Distribution'!$U$11</f>
        <v>470.90601663524114</v>
      </c>
      <c r="R2000" s="83">
        <f t="shared" si="31"/>
        <v>3247</v>
      </c>
    </row>
    <row r="2001" spans="1:18" x14ac:dyDescent="0.3">
      <c r="A2001" s="53" t="s">
        <v>8768</v>
      </c>
      <c r="B2001" s="53" t="s">
        <v>8687</v>
      </c>
      <c r="C2001" s="53" t="s">
        <v>6502</v>
      </c>
      <c r="D2001" s="91" t="s">
        <v>2369</v>
      </c>
      <c r="E2001" s="92" t="s">
        <v>2368</v>
      </c>
      <c r="F2001" s="93" t="s">
        <v>2368</v>
      </c>
      <c r="G2001" s="93" t="s">
        <v>19648</v>
      </c>
      <c r="H2001" s="93" t="s">
        <v>19649</v>
      </c>
      <c r="I2001" s="93" t="s">
        <v>15842</v>
      </c>
      <c r="J2001" s="93" t="s">
        <v>19650</v>
      </c>
      <c r="K2001" s="94">
        <v>2245</v>
      </c>
      <c r="L2001" s="90">
        <f>K2001*'Age Distribution'!$U$6</f>
        <v>139.94861175347489</v>
      </c>
      <c r="M2001" s="90">
        <f>K2001*'Age Distribution'!$U$7</f>
        <v>438.34947831607644</v>
      </c>
      <c r="N2001" s="82">
        <f>K2001*'Age Distribution'!$U$8</f>
        <v>467.70921108297506</v>
      </c>
      <c r="O2001" s="82">
        <f>K2001*'Age Distribution'!$U$9</f>
        <v>432.31170607998087</v>
      </c>
      <c r="P2001" s="82">
        <f>K2001*'Age Distribution'!$U$10</f>
        <v>441.09306318753698</v>
      </c>
      <c r="Q2001" s="82">
        <f>K2001*'Age Distribution'!$U$11</f>
        <v>325.58792957995576</v>
      </c>
      <c r="R2001" s="83">
        <f t="shared" si="31"/>
        <v>2245</v>
      </c>
    </row>
    <row r="2002" spans="1:18" x14ac:dyDescent="0.3">
      <c r="A2002" s="53" t="s">
        <v>8766</v>
      </c>
      <c r="B2002" s="53" t="s">
        <v>8687</v>
      </c>
      <c r="C2002" s="53" t="s">
        <v>6501</v>
      </c>
      <c r="D2002" s="91" t="s">
        <v>2367</v>
      </c>
      <c r="E2002" s="92" t="s">
        <v>2366</v>
      </c>
      <c r="F2002" s="93" t="s">
        <v>2366</v>
      </c>
      <c r="G2002" s="93" t="s">
        <v>19651</v>
      </c>
      <c r="H2002" s="93" t="s">
        <v>19652</v>
      </c>
      <c r="I2002" s="93" t="s">
        <v>19653</v>
      </c>
      <c r="J2002" s="93" t="s">
        <v>19654</v>
      </c>
      <c r="K2002" s="94">
        <v>90503</v>
      </c>
      <c r="L2002" s="90">
        <f>K2002*'Age Distribution'!$U$6</f>
        <v>5641.7680220600168</v>
      </c>
      <c r="M2002" s="90">
        <f>K2002*'Age Distribution'!$U$7</f>
        <v>17671.244024962078</v>
      </c>
      <c r="N2002" s="82">
        <f>K2002*'Age Distribution'!$U$8</f>
        <v>18854.827051511133</v>
      </c>
      <c r="O2002" s="82">
        <f>K2002*'Age Distribution'!$U$9</f>
        <v>17427.842465637641</v>
      </c>
      <c r="P2002" s="82">
        <f>K2002*'Age Distribution'!$U$10</f>
        <v>17781.846546842611</v>
      </c>
      <c r="Q2002" s="82">
        <f>K2002*'Age Distribution'!$U$11</f>
        <v>13125.47188898652</v>
      </c>
      <c r="R2002" s="83">
        <f t="shared" si="31"/>
        <v>90503</v>
      </c>
    </row>
    <row r="2003" spans="1:18" x14ac:dyDescent="0.3">
      <c r="A2003" s="53" t="s">
        <v>8764</v>
      </c>
      <c r="B2003" s="53" t="s">
        <v>8687</v>
      </c>
      <c r="C2003" s="53" t="s">
        <v>6500</v>
      </c>
      <c r="D2003" s="91" t="s">
        <v>2365</v>
      </c>
      <c r="E2003" s="92" t="s">
        <v>2364</v>
      </c>
      <c r="F2003" s="93" t="s">
        <v>2364</v>
      </c>
      <c r="G2003" s="93" t="s">
        <v>19655</v>
      </c>
      <c r="H2003" s="93" t="s">
        <v>19656</v>
      </c>
      <c r="I2003" s="93" t="s">
        <v>19657</v>
      </c>
      <c r="J2003" s="93" t="s">
        <v>19658</v>
      </c>
      <c r="K2003" s="94">
        <v>167005</v>
      </c>
      <c r="L2003" s="90">
        <f>K2003*'Age Distribution'!$U$6</f>
        <v>10410.742942489565</v>
      </c>
      <c r="M2003" s="90">
        <f>K2003*'Age Distribution'!$U$7</f>
        <v>32608.710301192139</v>
      </c>
      <c r="N2003" s="82">
        <f>K2003*'Age Distribution'!$U$8</f>
        <v>34792.773628914147</v>
      </c>
      <c r="O2003" s="82">
        <f>K2003*'Age Distribution'!$U$9</f>
        <v>32159.561903735947</v>
      </c>
      <c r="P2003" s="82">
        <f>K2003*'Age Distribution'!$U$10</f>
        <v>32812.804907632344</v>
      </c>
      <c r="Q2003" s="82">
        <f>K2003*'Age Distribution'!$U$11</f>
        <v>24220.406316035864</v>
      </c>
      <c r="R2003" s="83">
        <f t="shared" si="31"/>
        <v>167005</v>
      </c>
    </row>
    <row r="2004" spans="1:18" x14ac:dyDescent="0.3">
      <c r="A2004" s="53" t="s">
        <v>8763</v>
      </c>
      <c r="B2004" s="53" t="s">
        <v>8687</v>
      </c>
      <c r="C2004" s="53" t="s">
        <v>6499</v>
      </c>
      <c r="D2004" s="91" t="s">
        <v>2363</v>
      </c>
      <c r="E2004" s="92" t="s">
        <v>2362</v>
      </c>
      <c r="F2004" s="93" t="s">
        <v>2362</v>
      </c>
      <c r="G2004" s="93" t="s">
        <v>14200</v>
      </c>
      <c r="H2004" s="93" t="s">
        <v>19659</v>
      </c>
      <c r="I2004" s="93" t="s">
        <v>19660</v>
      </c>
      <c r="J2004" s="93" t="s">
        <v>19661</v>
      </c>
      <c r="K2004" s="94">
        <v>3855</v>
      </c>
      <c r="L2004" s="90">
        <f>K2004*'Age Distribution'!$U$6</f>
        <v>240.31264958113394</v>
      </c>
      <c r="M2004" s="90">
        <f>K2004*'Age Distribution'!$U$7</f>
        <v>752.71146499263909</v>
      </c>
      <c r="N2004" s="82">
        <f>K2004*'Age Distribution'!$U$8</f>
        <v>803.12650722711317</v>
      </c>
      <c r="O2004" s="82">
        <f>K2004*'Age Distribution'!$U$9</f>
        <v>742.34370910393147</v>
      </c>
      <c r="P2004" s="82">
        <f>K2004*'Age Distribution'!$U$10</f>
        <v>757.42260961601562</v>
      </c>
      <c r="Q2004" s="82">
        <f>K2004*'Age Distribution'!$U$11</f>
        <v>559.08305947916676</v>
      </c>
      <c r="R2004" s="83">
        <f t="shared" si="31"/>
        <v>3855</v>
      </c>
    </row>
    <row r="2005" spans="1:18" x14ac:dyDescent="0.3">
      <c r="A2005" s="53" t="s">
        <v>8761</v>
      </c>
      <c r="B2005" s="53" t="s">
        <v>8687</v>
      </c>
      <c r="C2005" s="53" t="s">
        <v>6498</v>
      </c>
      <c r="D2005" s="91" t="s">
        <v>2361</v>
      </c>
      <c r="E2005" s="92" t="s">
        <v>2360</v>
      </c>
      <c r="F2005" s="93" t="s">
        <v>2360</v>
      </c>
      <c r="G2005" s="93" t="s">
        <v>12453</v>
      </c>
      <c r="H2005" s="93" t="s">
        <v>19662</v>
      </c>
      <c r="I2005" s="93" t="s">
        <v>19663</v>
      </c>
      <c r="J2005" s="93" t="s">
        <v>1175</v>
      </c>
      <c r="K2005" s="94">
        <v>5150</v>
      </c>
      <c r="L2005" s="90">
        <f>K2005*'Age Distribution'!$U$6</f>
        <v>321.04024522512054</v>
      </c>
      <c r="M2005" s="90">
        <f>K2005*'Age Distribution'!$U$7</f>
        <v>1005.567845580309</v>
      </c>
      <c r="N2005" s="82">
        <f>K2005*'Age Distribution'!$U$8</f>
        <v>1072.9186802126155</v>
      </c>
      <c r="O2005" s="82">
        <f>K2005*'Age Distribution'!$U$9</f>
        <v>991.71727675363093</v>
      </c>
      <c r="P2005" s="82">
        <f>K2005*'Age Distribution'!$U$10</f>
        <v>1011.8615926128354</v>
      </c>
      <c r="Q2005" s="82">
        <f>K2005*'Age Distribution'!$U$11</f>
        <v>746.89435961548872</v>
      </c>
      <c r="R2005" s="83">
        <f t="shared" si="31"/>
        <v>5150</v>
      </c>
    </row>
    <row r="2006" spans="1:18" x14ac:dyDescent="0.3">
      <c r="A2006" s="53" t="s">
        <v>8759</v>
      </c>
      <c r="B2006" s="53" t="s">
        <v>8687</v>
      </c>
      <c r="C2006" s="53" t="s">
        <v>6497</v>
      </c>
      <c r="D2006" s="91" t="s">
        <v>2359</v>
      </c>
      <c r="E2006" s="92" t="s">
        <v>1545</v>
      </c>
      <c r="F2006" s="93" t="s">
        <v>1545</v>
      </c>
      <c r="G2006" s="93" t="s">
        <v>19664</v>
      </c>
      <c r="H2006" s="93" t="s">
        <v>18330</v>
      </c>
      <c r="I2006" s="93" t="s">
        <v>19665</v>
      </c>
      <c r="J2006" s="93" t="s">
        <v>19666</v>
      </c>
      <c r="K2006" s="94">
        <v>2432</v>
      </c>
      <c r="L2006" s="90">
        <f>K2006*'Age Distribution'!$U$6</f>
        <v>151.60580124028994</v>
      </c>
      <c r="M2006" s="90">
        <f>K2006*'Age Distribution'!$U$7</f>
        <v>474.86233018472069</v>
      </c>
      <c r="N2006" s="82">
        <f>K2006*'Age Distribution'!$U$8</f>
        <v>506.66761752953028</v>
      </c>
      <c r="O2006" s="82">
        <f>K2006*'Age Distribution'!$U$9</f>
        <v>468.32163438152043</v>
      </c>
      <c r="P2006" s="82">
        <f>K2006*'Age Distribution'!$U$10</f>
        <v>477.83444528823605</v>
      </c>
      <c r="Q2006" s="82">
        <f>K2006*'Age Distribution'!$U$11</f>
        <v>352.70817137570265</v>
      </c>
      <c r="R2006" s="83">
        <f t="shared" si="31"/>
        <v>2431.9999999999995</v>
      </c>
    </row>
    <row r="2007" spans="1:18" x14ac:dyDescent="0.3">
      <c r="A2007" s="53" t="s">
        <v>8757</v>
      </c>
      <c r="B2007" s="53" t="s">
        <v>8687</v>
      </c>
      <c r="C2007" s="53" t="s">
        <v>6496</v>
      </c>
      <c r="D2007" s="91" t="s">
        <v>2358</v>
      </c>
      <c r="E2007" s="92" t="s">
        <v>2357</v>
      </c>
      <c r="F2007" s="93" t="s">
        <v>2357</v>
      </c>
      <c r="G2007" s="93" t="s">
        <v>19667</v>
      </c>
      <c r="H2007" s="93" t="s">
        <v>19668</v>
      </c>
      <c r="I2007" s="93" t="s">
        <v>1143</v>
      </c>
      <c r="J2007" s="93" t="s">
        <v>19669</v>
      </c>
      <c r="K2007" s="94">
        <v>4399</v>
      </c>
      <c r="L2007" s="90">
        <f>K2007*'Age Distribution'!$U$6</f>
        <v>274.22447354277773</v>
      </c>
      <c r="M2007" s="90">
        <f>K2007*'Age Distribution'!$U$7</f>
        <v>858.93067042869507</v>
      </c>
      <c r="N2007" s="82">
        <f>K2007*'Age Distribution'!$U$8</f>
        <v>916.46005325345538</v>
      </c>
      <c r="O2007" s="82">
        <f>K2007*'Age Distribution'!$U$9</f>
        <v>847.09986416295578</v>
      </c>
      <c r="P2007" s="82">
        <f>K2007*'Age Distribution'!$U$10</f>
        <v>864.3066302725947</v>
      </c>
      <c r="Q2007" s="82">
        <f>K2007*'Age Distribution'!$U$11</f>
        <v>637.97830833952128</v>
      </c>
      <c r="R2007" s="83">
        <f t="shared" si="31"/>
        <v>4399</v>
      </c>
    </row>
    <row r="2008" spans="1:18" x14ac:dyDescent="0.3">
      <c r="A2008" s="53" t="s">
        <v>8756</v>
      </c>
      <c r="B2008" s="53" t="s">
        <v>8687</v>
      </c>
      <c r="C2008" s="53" t="s">
        <v>6495</v>
      </c>
      <c r="D2008" s="91" t="s">
        <v>2356</v>
      </c>
      <c r="E2008" s="92" t="s">
        <v>2355</v>
      </c>
      <c r="F2008" s="93" t="s">
        <v>2355</v>
      </c>
      <c r="G2008" s="93" t="s">
        <v>19670</v>
      </c>
      <c r="H2008" s="93" t="s">
        <v>13201</v>
      </c>
      <c r="I2008" s="93" t="s">
        <v>13200</v>
      </c>
      <c r="J2008" s="93" t="s">
        <v>19671</v>
      </c>
      <c r="K2008" s="94">
        <v>2377</v>
      </c>
      <c r="L2008" s="90">
        <f>K2008*'Age Distribution'!$U$6</f>
        <v>148.17721609710904</v>
      </c>
      <c r="M2008" s="90">
        <f>K2008*'Age Distribution'!$U$7</f>
        <v>464.1232561057077</v>
      </c>
      <c r="N2008" s="82">
        <f>K2008*'Age Distribution'!$U$8</f>
        <v>495.20926269230813</v>
      </c>
      <c r="O2008" s="82">
        <f>K2008*'Age Distribution'!$U$9</f>
        <v>457.73047899871466</v>
      </c>
      <c r="P2008" s="82">
        <f>K2008*'Age Distribution'!$U$10</f>
        <v>467.02815643508927</v>
      </c>
      <c r="Q2008" s="82">
        <f>K2008*'Age Distribution'!$U$11</f>
        <v>344.73162967107118</v>
      </c>
      <c r="R2008" s="83">
        <f t="shared" si="31"/>
        <v>2377</v>
      </c>
    </row>
    <row r="2009" spans="1:18" x14ac:dyDescent="0.3">
      <c r="A2009" s="53" t="s">
        <v>8754</v>
      </c>
      <c r="B2009" s="53" t="s">
        <v>8687</v>
      </c>
      <c r="C2009" s="53" t="s">
        <v>6494</v>
      </c>
      <c r="D2009" s="91" t="s">
        <v>2354</v>
      </c>
      <c r="E2009" s="92" t="s">
        <v>2353</v>
      </c>
      <c r="F2009" s="93" t="s">
        <v>2353</v>
      </c>
      <c r="G2009" s="93" t="s">
        <v>19672</v>
      </c>
      <c r="H2009" s="93" t="s">
        <v>19673</v>
      </c>
      <c r="I2009" s="93" t="s">
        <v>19674</v>
      </c>
      <c r="J2009" s="93" t="s">
        <v>19675</v>
      </c>
      <c r="K2009" s="94">
        <v>3422</v>
      </c>
      <c r="L2009" s="90">
        <f>K2009*'Age Distribution'!$U$6</f>
        <v>213.32033381754613</v>
      </c>
      <c r="M2009" s="90">
        <f>K2009*'Age Distribution'!$U$7</f>
        <v>668.16566360695481</v>
      </c>
      <c r="N2009" s="82">
        <f>K2009*'Age Distribution'!$U$8</f>
        <v>712.91800459952822</v>
      </c>
      <c r="O2009" s="82">
        <f>K2009*'Age Distribution'!$U$9</f>
        <v>658.96243127202422</v>
      </c>
      <c r="P2009" s="82">
        <f>K2009*'Age Distribution'!$U$10</f>
        <v>672.34764464487819</v>
      </c>
      <c r="Q2009" s="82">
        <f>K2009*'Age Distribution'!$U$11</f>
        <v>496.28592205906841</v>
      </c>
      <c r="R2009" s="83">
        <f t="shared" si="31"/>
        <v>3422</v>
      </c>
    </row>
    <row r="2010" spans="1:18" x14ac:dyDescent="0.3">
      <c r="A2010" s="53" t="s">
        <v>8752</v>
      </c>
      <c r="B2010" s="53" t="s">
        <v>8687</v>
      </c>
      <c r="C2010" s="53" t="s">
        <v>6493</v>
      </c>
      <c r="D2010" s="91" t="s">
        <v>2352</v>
      </c>
      <c r="E2010" s="92" t="s">
        <v>2351</v>
      </c>
      <c r="F2010" s="93" t="s">
        <v>2351</v>
      </c>
      <c r="G2010" s="93" t="s">
        <v>2351</v>
      </c>
      <c r="H2010" s="93" t="s">
        <v>19676</v>
      </c>
      <c r="I2010" s="93" t="s">
        <v>19677</v>
      </c>
      <c r="J2010" s="93" t="s">
        <v>19678</v>
      </c>
      <c r="K2010" s="94">
        <v>3362</v>
      </c>
      <c r="L2010" s="90">
        <f>K2010*'Age Distribution'!$U$6</f>
        <v>209.58005911589424</v>
      </c>
      <c r="M2010" s="90">
        <f>K2010*'Age Distribution'!$U$7</f>
        <v>656.45031006621343</v>
      </c>
      <c r="N2010" s="82">
        <f>K2010*'Age Distribution'!$U$8</f>
        <v>700.41798114074038</v>
      </c>
      <c r="O2010" s="82">
        <f>K2010*'Age Distribution'!$U$9</f>
        <v>647.40844358169068</v>
      </c>
      <c r="P2010" s="82">
        <f>K2010*'Age Distribution'!$U$10</f>
        <v>660.55896589599081</v>
      </c>
      <c r="Q2010" s="82">
        <f>K2010*'Age Distribution'!$U$11</f>
        <v>487.58424019947051</v>
      </c>
      <c r="R2010" s="83">
        <f t="shared" si="31"/>
        <v>3362</v>
      </c>
    </row>
    <row r="2011" spans="1:18" x14ac:dyDescent="0.3">
      <c r="A2011" s="53" t="s">
        <v>8750</v>
      </c>
      <c r="B2011" s="53" t="s">
        <v>8687</v>
      </c>
      <c r="C2011" s="53" t="s">
        <v>6492</v>
      </c>
      <c r="D2011" s="91" t="s">
        <v>2350</v>
      </c>
      <c r="E2011" s="92" t="s">
        <v>2349</v>
      </c>
      <c r="F2011" s="93" t="s">
        <v>2349</v>
      </c>
      <c r="G2011" s="93" t="s">
        <v>19679</v>
      </c>
      <c r="H2011" s="93" t="s">
        <v>19680</v>
      </c>
      <c r="I2011" s="93" t="s">
        <v>19681</v>
      </c>
      <c r="J2011" s="93" t="s">
        <v>19682</v>
      </c>
      <c r="K2011" s="94">
        <v>1825</v>
      </c>
      <c r="L2011" s="90">
        <f>K2011*'Age Distribution'!$U$6</f>
        <v>113.76668884191166</v>
      </c>
      <c r="M2011" s="90">
        <f>K2011*'Age Distribution'!$U$7</f>
        <v>356.34200353088619</v>
      </c>
      <c r="N2011" s="82">
        <f>K2011*'Age Distribution'!$U$8</f>
        <v>380.20904687146083</v>
      </c>
      <c r="O2011" s="82">
        <f>K2011*'Age Distribution'!$U$9</f>
        <v>351.4337922476459</v>
      </c>
      <c r="P2011" s="82">
        <f>K2011*'Age Distribution'!$U$10</f>
        <v>358.57231194532517</v>
      </c>
      <c r="Q2011" s="82">
        <f>K2011*'Age Distribution'!$U$11</f>
        <v>264.67615656277025</v>
      </c>
      <c r="R2011" s="83">
        <f t="shared" si="31"/>
        <v>1825</v>
      </c>
    </row>
    <row r="2012" spans="1:18" x14ac:dyDescent="0.3">
      <c r="A2012" s="53" t="s">
        <v>8748</v>
      </c>
      <c r="B2012" s="53" t="s">
        <v>8687</v>
      </c>
      <c r="C2012" s="53" t="s">
        <v>6491</v>
      </c>
      <c r="D2012" s="91" t="s">
        <v>2348</v>
      </c>
      <c r="E2012" s="92" t="s">
        <v>2347</v>
      </c>
      <c r="F2012" s="93" t="s">
        <v>2347</v>
      </c>
      <c r="G2012" s="93" t="s">
        <v>19683</v>
      </c>
      <c r="H2012" s="93" t="s">
        <v>19684</v>
      </c>
      <c r="I2012" s="93" t="s">
        <v>19685</v>
      </c>
      <c r="J2012" s="93" t="s">
        <v>19686</v>
      </c>
      <c r="K2012" s="94">
        <v>70138</v>
      </c>
      <c r="L2012" s="90">
        <f>K2012*'Age Distribution'!$U$6</f>
        <v>4372.2564504076709</v>
      </c>
      <c r="M2012" s="90">
        <f>K2012*'Age Distribution'!$U$7</f>
        <v>13694.85777734208</v>
      </c>
      <c r="N2012" s="82">
        <f>K2012*'Age Distribution'!$U$8</f>
        <v>14612.110755874257</v>
      </c>
      <c r="O2012" s="82">
        <f>K2012*'Age Distribution'!$U$9</f>
        <v>13506.226477076925</v>
      </c>
      <c r="P2012" s="82">
        <f>K2012*'Age Distribution'!$U$10</f>
        <v>13780.572501491077</v>
      </c>
      <c r="Q2012" s="82">
        <f>K2012*'Age Distribution'!$U$11</f>
        <v>10171.97603780799</v>
      </c>
      <c r="R2012" s="83">
        <f t="shared" si="31"/>
        <v>70138</v>
      </c>
    </row>
    <row r="2013" spans="1:18" x14ac:dyDescent="0.3">
      <c r="A2013" s="53" t="s">
        <v>8746</v>
      </c>
      <c r="B2013" s="53" t="s">
        <v>8687</v>
      </c>
      <c r="C2013" s="53" t="s">
        <v>6490</v>
      </c>
      <c r="D2013" s="91" t="s">
        <v>2346</v>
      </c>
      <c r="E2013" s="92" t="s">
        <v>2345</v>
      </c>
      <c r="F2013" s="93" t="s">
        <v>2345</v>
      </c>
      <c r="G2013" s="93" t="s">
        <v>1521</v>
      </c>
      <c r="H2013" s="93" t="s">
        <v>19687</v>
      </c>
      <c r="I2013" s="93" t="s">
        <v>19688</v>
      </c>
      <c r="J2013" s="93" t="s">
        <v>19689</v>
      </c>
      <c r="K2013" s="94">
        <v>2361</v>
      </c>
      <c r="L2013" s="90">
        <f>K2013*'Age Distribution'!$U$6</f>
        <v>147.17980951000186</v>
      </c>
      <c r="M2013" s="90">
        <f>K2013*'Age Distribution'!$U$7</f>
        <v>460.99916182817663</v>
      </c>
      <c r="N2013" s="82">
        <f>K2013*'Age Distribution'!$U$8</f>
        <v>491.87592310329808</v>
      </c>
      <c r="O2013" s="82">
        <f>K2013*'Age Distribution'!$U$9</f>
        <v>454.64941561462575</v>
      </c>
      <c r="P2013" s="82">
        <f>K2013*'Age Distribution'!$U$10</f>
        <v>463.88450876871929</v>
      </c>
      <c r="Q2013" s="82">
        <f>K2013*'Age Distribution'!$U$11</f>
        <v>342.4111811751784</v>
      </c>
      <c r="R2013" s="83">
        <f t="shared" si="31"/>
        <v>2361</v>
      </c>
    </row>
    <row r="2014" spans="1:18" x14ac:dyDescent="0.3">
      <c r="A2014" s="53" t="s">
        <v>8745</v>
      </c>
      <c r="B2014" s="53" t="s">
        <v>8687</v>
      </c>
      <c r="C2014" s="53" t="s">
        <v>6489</v>
      </c>
      <c r="D2014" s="91" t="s">
        <v>2344</v>
      </c>
      <c r="E2014" s="92" t="s">
        <v>2343</v>
      </c>
      <c r="F2014" s="93" t="s">
        <v>2343</v>
      </c>
      <c r="G2014" s="93" t="s">
        <v>19690</v>
      </c>
      <c r="H2014" s="93" t="s">
        <v>1572</v>
      </c>
      <c r="I2014" s="93" t="s">
        <v>19691</v>
      </c>
      <c r="J2014" s="93" t="s">
        <v>19692</v>
      </c>
      <c r="K2014" s="94">
        <v>2319</v>
      </c>
      <c r="L2014" s="90">
        <f>K2014*'Age Distribution'!$U$6</f>
        <v>144.56161721884556</v>
      </c>
      <c r="M2014" s="90">
        <f>K2014*'Age Distribution'!$U$7</f>
        <v>452.79841434965761</v>
      </c>
      <c r="N2014" s="82">
        <f>K2014*'Age Distribution'!$U$8</f>
        <v>483.12590668214665</v>
      </c>
      <c r="O2014" s="82">
        <f>K2014*'Age Distribution'!$U$9</f>
        <v>446.56162423139222</v>
      </c>
      <c r="P2014" s="82">
        <f>K2014*'Age Distribution'!$U$10</f>
        <v>455.63243364449812</v>
      </c>
      <c r="Q2014" s="82">
        <f>K2014*'Age Distribution'!$U$11</f>
        <v>336.32000387345988</v>
      </c>
      <c r="R2014" s="83">
        <f t="shared" si="31"/>
        <v>2319</v>
      </c>
    </row>
    <row r="2015" spans="1:18" x14ac:dyDescent="0.3">
      <c r="A2015" s="53" t="s">
        <v>8743</v>
      </c>
      <c r="B2015" s="53" t="s">
        <v>8687</v>
      </c>
      <c r="C2015" s="53" t="s">
        <v>6488</v>
      </c>
      <c r="D2015" s="91" t="s">
        <v>2342</v>
      </c>
      <c r="E2015" s="92" t="s">
        <v>2341</v>
      </c>
      <c r="F2015" s="93" t="s">
        <v>2341</v>
      </c>
      <c r="G2015" s="93" t="s">
        <v>19693</v>
      </c>
      <c r="H2015" s="93" t="s">
        <v>19694</v>
      </c>
      <c r="I2015" s="93" t="s">
        <v>4514</v>
      </c>
      <c r="J2015" s="93" t="s">
        <v>19695</v>
      </c>
      <c r="K2015" s="94">
        <v>2660</v>
      </c>
      <c r="L2015" s="90">
        <f>K2015*'Age Distribution'!$U$6</f>
        <v>165.81884510656712</v>
      </c>
      <c r="M2015" s="90">
        <f>K2015*'Age Distribution'!$U$7</f>
        <v>519.38067363953826</v>
      </c>
      <c r="N2015" s="82">
        <f>K2015*'Age Distribution'!$U$8</f>
        <v>554.16770667292371</v>
      </c>
      <c r="O2015" s="82">
        <f>K2015*'Age Distribution'!$U$9</f>
        <v>512.226787604788</v>
      </c>
      <c r="P2015" s="82">
        <f>K2015*'Age Distribution'!$U$10</f>
        <v>522.63142453400815</v>
      </c>
      <c r="Q2015" s="82">
        <f>K2015*'Age Distribution'!$U$11</f>
        <v>385.77456244217473</v>
      </c>
      <c r="R2015" s="83">
        <f t="shared" si="31"/>
        <v>2660</v>
      </c>
    </row>
    <row r="2016" spans="1:18" x14ac:dyDescent="0.3">
      <c r="A2016" s="53" t="s">
        <v>8741</v>
      </c>
      <c r="B2016" s="53" t="s">
        <v>8687</v>
      </c>
      <c r="C2016" s="53" t="s">
        <v>6487</v>
      </c>
      <c r="D2016" s="91" t="s">
        <v>2340</v>
      </c>
      <c r="E2016" s="92" t="s">
        <v>2339</v>
      </c>
      <c r="F2016" s="93" t="s">
        <v>2339</v>
      </c>
      <c r="G2016" s="93" t="s">
        <v>19696</v>
      </c>
      <c r="H2016" s="93" t="s">
        <v>19697</v>
      </c>
      <c r="I2016" s="93" t="s">
        <v>19698</v>
      </c>
      <c r="J2016" s="93" t="s">
        <v>19699</v>
      </c>
      <c r="K2016" s="94">
        <v>2424</v>
      </c>
      <c r="L2016" s="90">
        <f>K2016*'Age Distribution'!$U$6</f>
        <v>151.10709794673636</v>
      </c>
      <c r="M2016" s="90">
        <f>K2016*'Age Distribution'!$U$7</f>
        <v>473.30028304595515</v>
      </c>
      <c r="N2016" s="82">
        <f>K2016*'Age Distribution'!$U$8</f>
        <v>505.00094773502519</v>
      </c>
      <c r="O2016" s="82">
        <f>K2016*'Age Distribution'!$U$9</f>
        <v>466.78110268947597</v>
      </c>
      <c r="P2016" s="82">
        <f>K2016*'Age Distribution'!$U$10</f>
        <v>476.26262145505103</v>
      </c>
      <c r="Q2016" s="82">
        <f>K2016*'Age Distribution'!$U$11</f>
        <v>351.54794712775623</v>
      </c>
      <c r="R2016" s="83">
        <f t="shared" si="31"/>
        <v>2424</v>
      </c>
    </row>
    <row r="2017" spans="1:18" x14ac:dyDescent="0.3">
      <c r="A2017" s="53" t="s">
        <v>8739</v>
      </c>
      <c r="B2017" s="53" t="s">
        <v>8687</v>
      </c>
      <c r="C2017" s="53" t="s">
        <v>6486</v>
      </c>
      <c r="D2017" s="91" t="s">
        <v>2338</v>
      </c>
      <c r="E2017" s="92" t="s">
        <v>1096</v>
      </c>
      <c r="F2017" s="93" t="s">
        <v>1096</v>
      </c>
      <c r="G2017" s="93" t="s">
        <v>19700</v>
      </c>
      <c r="H2017" s="93" t="s">
        <v>19701</v>
      </c>
      <c r="I2017" s="93" t="s">
        <v>19702</v>
      </c>
      <c r="J2017" s="93" t="s">
        <v>19703</v>
      </c>
      <c r="K2017" s="94">
        <v>4149</v>
      </c>
      <c r="L2017" s="90">
        <f>K2017*'Age Distribution'!$U$6</f>
        <v>258.63999561922822</v>
      </c>
      <c r="M2017" s="90">
        <f>K2017*'Age Distribution'!$U$7</f>
        <v>810.11669734227223</v>
      </c>
      <c r="N2017" s="82">
        <f>K2017*'Age Distribution'!$U$8</f>
        <v>864.37662217517311</v>
      </c>
      <c r="O2017" s="82">
        <f>K2017*'Age Distribution'!$U$9</f>
        <v>798.95824878656595</v>
      </c>
      <c r="P2017" s="82">
        <f>K2017*'Age Distribution'!$U$10</f>
        <v>815.18713548556389</v>
      </c>
      <c r="Q2017" s="82">
        <f>K2017*'Age Distribution'!$U$11</f>
        <v>601.72130059119661</v>
      </c>
      <c r="R2017" s="83">
        <f t="shared" si="31"/>
        <v>4149</v>
      </c>
    </row>
    <row r="2018" spans="1:18" x14ac:dyDescent="0.3">
      <c r="A2018" s="53" t="s">
        <v>8737</v>
      </c>
      <c r="B2018" s="53" t="s">
        <v>8687</v>
      </c>
      <c r="C2018" s="53" t="s">
        <v>6485</v>
      </c>
      <c r="D2018" s="91" t="s">
        <v>2337</v>
      </c>
      <c r="E2018" s="92" t="s">
        <v>2336</v>
      </c>
      <c r="F2018" s="93" t="s">
        <v>2336</v>
      </c>
      <c r="G2018" s="93" t="s">
        <v>19704</v>
      </c>
      <c r="H2018" s="93" t="s">
        <v>18848</v>
      </c>
      <c r="I2018" s="93" t="s">
        <v>19705</v>
      </c>
      <c r="J2018" s="93" t="s">
        <v>19705</v>
      </c>
      <c r="K2018" s="94">
        <v>1944</v>
      </c>
      <c r="L2018" s="90">
        <f>K2018*'Age Distribution'!$U$6</f>
        <v>121.18490033352124</v>
      </c>
      <c r="M2018" s="90">
        <f>K2018*'Age Distribution'!$U$7</f>
        <v>379.57745472002347</v>
      </c>
      <c r="N2018" s="82">
        <f>K2018*'Age Distribution'!$U$8</f>
        <v>405.00076006472318</v>
      </c>
      <c r="O2018" s="82">
        <f>K2018*'Age Distribution'!$U$9</f>
        <v>374.34920116680746</v>
      </c>
      <c r="P2018" s="82">
        <f>K2018*'Age Distribution'!$U$10</f>
        <v>381.95319146395184</v>
      </c>
      <c r="Q2018" s="82">
        <f>K2018*'Age Distribution'!$U$11</f>
        <v>281.93449225097282</v>
      </c>
      <c r="R2018" s="83">
        <f t="shared" si="31"/>
        <v>1944.0000000000002</v>
      </c>
    </row>
    <row r="2019" spans="1:18" x14ac:dyDescent="0.3">
      <c r="A2019" s="53" t="s">
        <v>8736</v>
      </c>
      <c r="B2019" s="53" t="s">
        <v>8687</v>
      </c>
      <c r="C2019" s="53" t="s">
        <v>6484</v>
      </c>
      <c r="D2019" s="91" t="s">
        <v>2335</v>
      </c>
      <c r="E2019" s="92" t="s">
        <v>2334</v>
      </c>
      <c r="F2019" s="93" t="s">
        <v>2334</v>
      </c>
      <c r="G2019" s="93" t="s">
        <v>2334</v>
      </c>
      <c r="H2019" s="93" t="s">
        <v>19706</v>
      </c>
      <c r="I2019" s="93" t="s">
        <v>19707</v>
      </c>
      <c r="J2019" s="93" t="s">
        <v>14674</v>
      </c>
      <c r="K2019" s="94">
        <v>5988</v>
      </c>
      <c r="L2019" s="90">
        <f>K2019*'Age Distribution'!$U$6</f>
        <v>373.27941522485861</v>
      </c>
      <c r="M2019" s="90">
        <f>K2019*'Age Distribution'!$U$7</f>
        <v>1169.192283365998</v>
      </c>
      <c r="N2019" s="82">
        <f>K2019*'Age Distribution'!$U$8</f>
        <v>1247.5023411870177</v>
      </c>
      <c r="O2019" s="82">
        <f>K2019*'Age Distribution'!$U$9</f>
        <v>1153.0879714952896</v>
      </c>
      <c r="P2019" s="82">
        <f>K2019*'Age Distribution'!$U$10</f>
        <v>1176.5101391389628</v>
      </c>
      <c r="Q2019" s="82">
        <f>K2019*'Age Distribution'!$U$11</f>
        <v>868.42784958787308</v>
      </c>
      <c r="R2019" s="83">
        <f t="shared" si="31"/>
        <v>5988</v>
      </c>
    </row>
    <row r="2020" spans="1:18" x14ac:dyDescent="0.3">
      <c r="A2020" s="53" t="s">
        <v>8734</v>
      </c>
      <c r="B2020" s="53" t="s">
        <v>8687</v>
      </c>
      <c r="C2020" s="53" t="s">
        <v>6483</v>
      </c>
      <c r="D2020" s="91" t="s">
        <v>2333</v>
      </c>
      <c r="E2020" s="92" t="s">
        <v>2332</v>
      </c>
      <c r="F2020" s="93" t="s">
        <v>2332</v>
      </c>
      <c r="G2020" s="93" t="s">
        <v>19708</v>
      </c>
      <c r="H2020" s="93" t="s">
        <v>19709</v>
      </c>
      <c r="I2020" s="93" t="s">
        <v>19710</v>
      </c>
      <c r="J2020" s="93" t="s">
        <v>15701</v>
      </c>
      <c r="K2020" s="94">
        <v>2801</v>
      </c>
      <c r="L2020" s="90">
        <f>K2020*'Age Distribution'!$U$6</f>
        <v>174.60849065544906</v>
      </c>
      <c r="M2020" s="90">
        <f>K2020*'Age Distribution'!$U$7</f>
        <v>546.91175446028069</v>
      </c>
      <c r="N2020" s="82">
        <f>K2020*'Age Distribution'!$U$8</f>
        <v>583.5427618010749</v>
      </c>
      <c r="O2020" s="82">
        <f>K2020*'Age Distribution'!$U$9</f>
        <v>539.37865867707183</v>
      </c>
      <c r="P2020" s="82">
        <f>K2020*'Age Distribution'!$U$10</f>
        <v>550.3348195938936</v>
      </c>
      <c r="Q2020" s="82">
        <f>K2020*'Age Distribution'!$U$11</f>
        <v>406.22351481222989</v>
      </c>
      <c r="R2020" s="83">
        <f t="shared" si="31"/>
        <v>2801</v>
      </c>
    </row>
    <row r="2021" spans="1:18" x14ac:dyDescent="0.3">
      <c r="A2021" s="53" t="s">
        <v>8733</v>
      </c>
      <c r="B2021" s="53" t="s">
        <v>8687</v>
      </c>
      <c r="C2021" s="53" t="s">
        <v>6482</v>
      </c>
      <c r="D2021" s="91" t="s">
        <v>2331</v>
      </c>
      <c r="E2021" s="92" t="s">
        <v>1358</v>
      </c>
      <c r="F2021" s="93" t="s">
        <v>1358</v>
      </c>
      <c r="G2021" s="93" t="s">
        <v>19711</v>
      </c>
      <c r="H2021" s="93" t="s">
        <v>19712</v>
      </c>
      <c r="I2021" s="93" t="s">
        <v>12505</v>
      </c>
      <c r="J2021" s="93" t="s">
        <v>18199</v>
      </c>
      <c r="K2021" s="94">
        <v>10996</v>
      </c>
      <c r="L2021" s="90">
        <f>K2021*'Age Distribution'!$U$6</f>
        <v>685.467676989403</v>
      </c>
      <c r="M2021" s="90">
        <f>K2021*'Age Distribution'!$U$7</f>
        <v>2147.0337922332192</v>
      </c>
      <c r="N2021" s="82">
        <f>K2021*'Age Distribution'!$U$8</f>
        <v>2290.8376325471691</v>
      </c>
      <c r="O2021" s="82">
        <f>K2021*'Age Distribution'!$U$9</f>
        <v>2117.4608107151312</v>
      </c>
      <c r="P2021" s="82">
        <f>K2021*'Age Distribution'!$U$10</f>
        <v>2160.4718587127645</v>
      </c>
      <c r="Q2021" s="82">
        <f>K2021*'Age Distribution'!$U$11</f>
        <v>1594.7282288023134</v>
      </c>
      <c r="R2021" s="83">
        <f t="shared" si="31"/>
        <v>10996</v>
      </c>
    </row>
    <row r="2022" spans="1:18" x14ac:dyDescent="0.3">
      <c r="A2022" s="53" t="s">
        <v>8731</v>
      </c>
      <c r="B2022" s="53" t="s">
        <v>8687</v>
      </c>
      <c r="C2022" s="53" t="s">
        <v>6481</v>
      </c>
      <c r="D2022" s="91" t="s">
        <v>2330</v>
      </c>
      <c r="E2022" s="92" t="s">
        <v>2329</v>
      </c>
      <c r="F2022" s="93" t="s">
        <v>2329</v>
      </c>
      <c r="G2022" s="93" t="s">
        <v>19713</v>
      </c>
      <c r="H2022" s="93" t="s">
        <v>19714</v>
      </c>
      <c r="I2022" s="93" t="s">
        <v>19715</v>
      </c>
      <c r="J2022" s="93" t="s">
        <v>17268</v>
      </c>
      <c r="K2022" s="94">
        <v>9578</v>
      </c>
      <c r="L2022" s="90">
        <f>K2022*'Age Distribution'!$U$6</f>
        <v>597.07251820703004</v>
      </c>
      <c r="M2022" s="90">
        <f>K2022*'Age Distribution'!$U$7</f>
        <v>1870.160936887029</v>
      </c>
      <c r="N2022" s="82">
        <f>K2022*'Age Distribution'!$U$8</f>
        <v>1995.4204114711515</v>
      </c>
      <c r="O2022" s="82">
        <f>K2022*'Age Distribution'!$U$9</f>
        <v>1844.4015683002478</v>
      </c>
      <c r="P2022" s="82">
        <f>K2022*'Age Distribution'!$U$10</f>
        <v>1881.8660842807255</v>
      </c>
      <c r="Q2022" s="82">
        <f>K2022*'Age Distribution'!$U$11</f>
        <v>1389.0784808538158</v>
      </c>
      <c r="R2022" s="83">
        <f t="shared" si="31"/>
        <v>9578</v>
      </c>
    </row>
    <row r="2023" spans="1:18" x14ac:dyDescent="0.3">
      <c r="A2023" s="53" t="s">
        <v>8729</v>
      </c>
      <c r="B2023" s="53" t="s">
        <v>8687</v>
      </c>
      <c r="C2023" s="53" t="s">
        <v>6480</v>
      </c>
      <c r="D2023" s="91" t="s">
        <v>2328</v>
      </c>
      <c r="E2023" s="92" t="s">
        <v>2327</v>
      </c>
      <c r="F2023" s="93" t="s">
        <v>2327</v>
      </c>
      <c r="G2023" s="93" t="s">
        <v>19716</v>
      </c>
      <c r="H2023" s="93" t="s">
        <v>18103</v>
      </c>
      <c r="I2023" s="93" t="s">
        <v>19717</v>
      </c>
      <c r="J2023" s="93" t="s">
        <v>19718</v>
      </c>
      <c r="K2023" s="94">
        <v>8746</v>
      </c>
      <c r="L2023" s="90">
        <f>K2023*'Age Distribution'!$U$6</f>
        <v>545.20737567745721</v>
      </c>
      <c r="M2023" s="90">
        <f>K2023*'Age Distribution'!$U$7</f>
        <v>1707.7080344554142</v>
      </c>
      <c r="N2023" s="82">
        <f>K2023*'Age Distribution'!$U$8</f>
        <v>1822.0867528426281</v>
      </c>
      <c r="O2023" s="82">
        <f>K2023*'Age Distribution'!$U$9</f>
        <v>1684.1862723276224</v>
      </c>
      <c r="P2023" s="82">
        <f>K2023*'Age Distribution'!$U$10</f>
        <v>1718.3964056294869</v>
      </c>
      <c r="Q2023" s="82">
        <f>K2023*'Age Distribution'!$U$11</f>
        <v>1268.4151590673912</v>
      </c>
      <c r="R2023" s="83">
        <f t="shared" si="31"/>
        <v>8746</v>
      </c>
    </row>
    <row r="2024" spans="1:18" x14ac:dyDescent="0.3">
      <c r="A2024" s="53" t="s">
        <v>8728</v>
      </c>
      <c r="B2024" s="53" t="s">
        <v>8687</v>
      </c>
      <c r="C2024" s="53" t="s">
        <v>6479</v>
      </c>
      <c r="D2024" s="91" t="s">
        <v>2326</v>
      </c>
      <c r="E2024" s="92" t="s">
        <v>2325</v>
      </c>
      <c r="F2024" s="93" t="s">
        <v>2325</v>
      </c>
      <c r="G2024" s="93" t="s">
        <v>19719</v>
      </c>
      <c r="H2024" s="93" t="s">
        <v>4366</v>
      </c>
      <c r="I2024" s="93" t="s">
        <v>19720</v>
      </c>
      <c r="J2024" s="93" t="s">
        <v>19721</v>
      </c>
      <c r="K2024" s="94">
        <v>29822</v>
      </c>
      <c r="L2024" s="90">
        <f>K2024*'Age Distribution'!$U$6</f>
        <v>1859.0412025443777</v>
      </c>
      <c r="M2024" s="90">
        <f>K2024*'Age Distribution'!$U$7</f>
        <v>5822.9212215331991</v>
      </c>
      <c r="N2024" s="82">
        <f>K2024*'Age Distribution'!$U$8</f>
        <v>6212.9283264661399</v>
      </c>
      <c r="O2024" s="82">
        <f>K2024*'Age Distribution'!$U$9</f>
        <v>5742.7170150187922</v>
      </c>
      <c r="P2024" s="82">
        <f>K2024*'Age Distribution'!$U$10</f>
        <v>5859.3662941553348</v>
      </c>
      <c r="Q2024" s="82">
        <f>K2024*'Age Distribution'!$U$11</f>
        <v>4325.0259402821566</v>
      </c>
      <c r="R2024" s="83">
        <f t="shared" si="31"/>
        <v>29822</v>
      </c>
    </row>
    <row r="2025" spans="1:18" x14ac:dyDescent="0.3">
      <c r="A2025" s="53" t="s">
        <v>8726</v>
      </c>
      <c r="B2025" s="53" t="s">
        <v>8687</v>
      </c>
      <c r="C2025" s="53" t="s">
        <v>6478</v>
      </c>
      <c r="D2025" s="91" t="s">
        <v>2324</v>
      </c>
      <c r="E2025" s="92" t="s">
        <v>2323</v>
      </c>
      <c r="F2025" s="93" t="s">
        <v>2323</v>
      </c>
      <c r="G2025" s="93" t="s">
        <v>14315</v>
      </c>
      <c r="H2025" s="93" t="s">
        <v>19722</v>
      </c>
      <c r="I2025" s="93" t="s">
        <v>19723</v>
      </c>
      <c r="J2025" s="93" t="s">
        <v>19724</v>
      </c>
      <c r="K2025" s="94">
        <v>9782</v>
      </c>
      <c r="L2025" s="90">
        <f>K2025*'Age Distribution'!$U$6</f>
        <v>609.78945219264642</v>
      </c>
      <c r="M2025" s="90">
        <f>K2025*'Age Distribution'!$U$7</f>
        <v>1909.9931389255501</v>
      </c>
      <c r="N2025" s="82">
        <f>K2025*'Age Distribution'!$U$8</f>
        <v>2037.9204912310299</v>
      </c>
      <c r="O2025" s="82">
        <f>K2025*'Age Distribution'!$U$9</f>
        <v>1883.6851264473819</v>
      </c>
      <c r="P2025" s="82">
        <f>K2025*'Age Distribution'!$U$10</f>
        <v>1921.9475920269429</v>
      </c>
      <c r="Q2025" s="82">
        <f>K2025*'Age Distribution'!$U$11</f>
        <v>1418.6641991764486</v>
      </c>
      <c r="R2025" s="83">
        <f t="shared" si="31"/>
        <v>9781.9999999999982</v>
      </c>
    </row>
    <row r="2026" spans="1:18" x14ac:dyDescent="0.3">
      <c r="A2026" s="53" t="s">
        <v>8724</v>
      </c>
      <c r="B2026" s="53" t="s">
        <v>8687</v>
      </c>
      <c r="C2026" s="53" t="s">
        <v>6477</v>
      </c>
      <c r="D2026" s="91" t="s">
        <v>2322</v>
      </c>
      <c r="E2026" s="92" t="s">
        <v>2321</v>
      </c>
      <c r="F2026" s="93" t="s">
        <v>2321</v>
      </c>
      <c r="G2026" s="93" t="s">
        <v>19725</v>
      </c>
      <c r="H2026" s="93" t="s">
        <v>15667</v>
      </c>
      <c r="I2026" s="93" t="s">
        <v>19726</v>
      </c>
      <c r="J2026" s="93" t="s">
        <v>3144</v>
      </c>
      <c r="K2026" s="94">
        <v>3045</v>
      </c>
      <c r="L2026" s="90">
        <f>K2026*'Age Distribution'!$U$6</f>
        <v>189.81894110883343</v>
      </c>
      <c r="M2026" s="90">
        <f>K2026*'Age Distribution'!$U$7</f>
        <v>594.55419219262933</v>
      </c>
      <c r="N2026" s="82">
        <f>K2026*'Age Distribution'!$U$8</f>
        <v>634.37619053347851</v>
      </c>
      <c r="O2026" s="82">
        <f>K2026*'Age Distribution'!$U$9</f>
        <v>586.36487528442831</v>
      </c>
      <c r="P2026" s="82">
        <f>K2026*'Age Distribution'!$U$10</f>
        <v>598.27544650603568</v>
      </c>
      <c r="Q2026" s="82">
        <f>K2026*'Age Distribution'!$U$11</f>
        <v>441.61035437459481</v>
      </c>
      <c r="R2026" s="83">
        <f t="shared" si="31"/>
        <v>3045</v>
      </c>
    </row>
    <row r="2027" spans="1:18" x14ac:dyDescent="0.3">
      <c r="A2027" s="53" t="s">
        <v>8723</v>
      </c>
      <c r="B2027" s="53" t="s">
        <v>8687</v>
      </c>
      <c r="C2027" s="53" t="s">
        <v>6476</v>
      </c>
      <c r="D2027" s="91" t="s">
        <v>2320</v>
      </c>
      <c r="E2027" s="92" t="s">
        <v>2319</v>
      </c>
      <c r="F2027" s="93" t="s">
        <v>2319</v>
      </c>
      <c r="G2027" s="93" t="s">
        <v>19727</v>
      </c>
      <c r="H2027" s="93" t="s">
        <v>19728</v>
      </c>
      <c r="I2027" s="93" t="s">
        <v>12269</v>
      </c>
      <c r="J2027" s="93" t="s">
        <v>12270</v>
      </c>
      <c r="K2027" s="94">
        <v>1850</v>
      </c>
      <c r="L2027" s="90">
        <f>K2027*'Age Distribution'!$U$6</f>
        <v>115.32513663426661</v>
      </c>
      <c r="M2027" s="90">
        <f>K2027*'Age Distribution'!$U$7</f>
        <v>361.22340083952849</v>
      </c>
      <c r="N2027" s="82">
        <f>K2027*'Age Distribution'!$U$8</f>
        <v>385.41738997928906</v>
      </c>
      <c r="O2027" s="82">
        <f>K2027*'Age Distribution'!$U$9</f>
        <v>356.24795378528489</v>
      </c>
      <c r="P2027" s="82">
        <f>K2027*'Age Distribution'!$U$10</f>
        <v>363.48426142402826</v>
      </c>
      <c r="Q2027" s="82">
        <f>K2027*'Age Distribution'!$U$11</f>
        <v>268.30185733760277</v>
      </c>
      <c r="R2027" s="83">
        <f t="shared" si="31"/>
        <v>1850.0000000000002</v>
      </c>
    </row>
    <row r="2028" spans="1:18" x14ac:dyDescent="0.3">
      <c r="A2028" s="53" t="s">
        <v>8721</v>
      </c>
      <c r="B2028" s="53" t="s">
        <v>8687</v>
      </c>
      <c r="C2028" s="53" t="s">
        <v>6475</v>
      </c>
      <c r="D2028" s="91" t="s">
        <v>2317</v>
      </c>
      <c r="E2028" s="92" t="s">
        <v>2316</v>
      </c>
      <c r="F2028" s="93" t="s">
        <v>2316</v>
      </c>
      <c r="G2028" s="93" t="s">
        <v>19729</v>
      </c>
      <c r="H2028" s="93" t="s">
        <v>892</v>
      </c>
      <c r="I2028" s="93" t="s">
        <v>18552</v>
      </c>
      <c r="J2028" s="93" t="s">
        <v>18555</v>
      </c>
      <c r="K2028" s="94">
        <v>7128</v>
      </c>
      <c r="L2028" s="90">
        <f>K2028*'Age Distribution'!$U$6</f>
        <v>444.34463455624456</v>
      </c>
      <c r="M2028" s="90">
        <f>K2028*'Age Distribution'!$U$7</f>
        <v>1391.7840006400859</v>
      </c>
      <c r="N2028" s="82">
        <f>K2028*'Age Distribution'!$U$8</f>
        <v>1485.002786903985</v>
      </c>
      <c r="O2028" s="82">
        <f>K2028*'Age Distribution'!$U$9</f>
        <v>1372.6137376116274</v>
      </c>
      <c r="P2028" s="82">
        <f>K2028*'Age Distribution'!$U$10</f>
        <v>1400.4950353678234</v>
      </c>
      <c r="Q2028" s="82">
        <f>K2028*'Age Distribution'!$U$11</f>
        <v>1033.7598049202336</v>
      </c>
      <c r="R2028" s="83">
        <f t="shared" si="31"/>
        <v>7127.9999999999991</v>
      </c>
    </row>
    <row r="2029" spans="1:18" x14ac:dyDescent="0.3">
      <c r="A2029" s="53" t="s">
        <v>8719</v>
      </c>
      <c r="B2029" s="53" t="s">
        <v>8687</v>
      </c>
      <c r="C2029" s="53" t="s">
        <v>6474</v>
      </c>
      <c r="D2029" s="91" t="s">
        <v>2315</v>
      </c>
      <c r="E2029" s="92" t="s">
        <v>2314</v>
      </c>
      <c r="F2029" s="93" t="s">
        <v>2314</v>
      </c>
      <c r="G2029" s="93" t="s">
        <v>19730</v>
      </c>
      <c r="H2029" s="93" t="s">
        <v>19731</v>
      </c>
      <c r="I2029" s="93" t="s">
        <v>19732</v>
      </c>
      <c r="J2029" s="93" t="s">
        <v>19733</v>
      </c>
      <c r="K2029" s="94">
        <v>4404</v>
      </c>
      <c r="L2029" s="90">
        <f>K2029*'Age Distribution'!$U$6</f>
        <v>274.53616310124875</v>
      </c>
      <c r="M2029" s="90">
        <f>K2029*'Age Distribution'!$U$7</f>
        <v>859.90694989042345</v>
      </c>
      <c r="N2029" s="82">
        <f>K2029*'Age Distribution'!$U$8</f>
        <v>917.50172187502108</v>
      </c>
      <c r="O2029" s="82">
        <f>K2029*'Age Distribution'!$U$9</f>
        <v>848.06269647048362</v>
      </c>
      <c r="P2029" s="82">
        <f>K2029*'Age Distribution'!$U$10</f>
        <v>865.28902016833536</v>
      </c>
      <c r="Q2029" s="82">
        <f>K2029*'Age Distribution'!$U$11</f>
        <v>638.70344849448782</v>
      </c>
      <c r="R2029" s="83">
        <f t="shared" si="31"/>
        <v>4404</v>
      </c>
    </row>
    <row r="2030" spans="1:18" x14ac:dyDescent="0.3">
      <c r="A2030" s="53" t="s">
        <v>8718</v>
      </c>
      <c r="B2030" s="53" t="s">
        <v>8687</v>
      </c>
      <c r="C2030" s="53" t="s">
        <v>6473</v>
      </c>
      <c r="D2030" s="91" t="s">
        <v>2313</v>
      </c>
      <c r="E2030" s="92" t="s">
        <v>2312</v>
      </c>
      <c r="F2030" s="93" t="s">
        <v>2312</v>
      </c>
      <c r="G2030" s="93" t="s">
        <v>19734</v>
      </c>
      <c r="H2030" s="93" t="s">
        <v>19735</v>
      </c>
      <c r="I2030" s="93" t="s">
        <v>19736</v>
      </c>
      <c r="J2030" s="93" t="s">
        <v>19737</v>
      </c>
      <c r="K2030" s="94">
        <v>11564</v>
      </c>
      <c r="L2030" s="90">
        <f>K2030*'Age Distribution'!$U$6</f>
        <v>720.8756108317076</v>
      </c>
      <c r="M2030" s="90">
        <f>K2030*'Age Distribution'!$U$7</f>
        <v>2257.9391390855717</v>
      </c>
      <c r="N2030" s="82">
        <f>K2030*'Age Distribution'!$U$8</f>
        <v>2409.1711879570262</v>
      </c>
      <c r="O2030" s="82">
        <f>K2030*'Age Distribution'!$U$9</f>
        <v>2226.838560850289</v>
      </c>
      <c r="P2030" s="82">
        <f>K2030*'Age Distribution'!$U$10</f>
        <v>2272.0713508688987</v>
      </c>
      <c r="Q2030" s="82">
        <f>K2030*'Age Distribution'!$U$11</f>
        <v>1677.1041504065072</v>
      </c>
      <c r="R2030" s="83">
        <f t="shared" si="31"/>
        <v>11564</v>
      </c>
    </row>
    <row r="2031" spans="1:18" x14ac:dyDescent="0.3">
      <c r="A2031" s="53" t="s">
        <v>8716</v>
      </c>
      <c r="B2031" s="53" t="s">
        <v>8687</v>
      </c>
      <c r="C2031" s="53" t="s">
        <v>6472</v>
      </c>
      <c r="D2031" s="91" t="s">
        <v>2311</v>
      </c>
      <c r="E2031" s="92" t="s">
        <v>2310</v>
      </c>
      <c r="F2031" s="93" t="s">
        <v>2310</v>
      </c>
      <c r="G2031" s="93" t="s">
        <v>13122</v>
      </c>
      <c r="H2031" s="93" t="s">
        <v>19738</v>
      </c>
      <c r="I2031" s="93" t="s">
        <v>19739</v>
      </c>
      <c r="J2031" s="93" t="s">
        <v>19740</v>
      </c>
      <c r="K2031" s="94">
        <v>5446</v>
      </c>
      <c r="L2031" s="90">
        <f>K2031*'Age Distribution'!$U$6</f>
        <v>339.49226708660319</v>
      </c>
      <c r="M2031" s="90">
        <f>K2031*'Age Distribution'!$U$7</f>
        <v>1063.3635897146337</v>
      </c>
      <c r="N2031" s="82">
        <f>K2031*'Age Distribution'!$U$8</f>
        <v>1134.5854626093017</v>
      </c>
      <c r="O2031" s="82">
        <f>K2031*'Age Distribution'!$U$9</f>
        <v>1048.7169493592764</v>
      </c>
      <c r="P2031" s="82">
        <f>K2031*'Age Distribution'!$U$10</f>
        <v>1070.0190744406798</v>
      </c>
      <c r="Q2031" s="82">
        <f>K2031*'Age Distribution'!$U$11</f>
        <v>789.82265678950512</v>
      </c>
      <c r="R2031" s="83">
        <f t="shared" si="31"/>
        <v>5446</v>
      </c>
    </row>
    <row r="2032" spans="1:18" x14ac:dyDescent="0.3">
      <c r="A2032" s="53" t="s">
        <v>8714</v>
      </c>
      <c r="B2032" s="53" t="s">
        <v>8687</v>
      </c>
      <c r="C2032" s="53" t="s">
        <v>6471</v>
      </c>
      <c r="D2032" s="91" t="s">
        <v>2309</v>
      </c>
      <c r="E2032" s="92" t="s">
        <v>2074</v>
      </c>
      <c r="F2032" s="93" t="s">
        <v>2074</v>
      </c>
      <c r="G2032" s="93" t="s">
        <v>19741</v>
      </c>
      <c r="H2032" s="93" t="s">
        <v>19742</v>
      </c>
      <c r="I2032" s="93" t="s">
        <v>19743</v>
      </c>
      <c r="J2032" s="93" t="s">
        <v>19744</v>
      </c>
      <c r="K2032" s="94">
        <v>2587</v>
      </c>
      <c r="L2032" s="90">
        <f>K2032*'Age Distribution'!$U$6</f>
        <v>161.26817755289065</v>
      </c>
      <c r="M2032" s="90">
        <f>K2032*'Age Distribution'!$U$7</f>
        <v>505.1269934983028</v>
      </c>
      <c r="N2032" s="82">
        <f>K2032*'Age Distribution'!$U$8</f>
        <v>538.95934479806533</v>
      </c>
      <c r="O2032" s="82">
        <f>K2032*'Age Distribution'!$U$9</f>
        <v>498.16943591488217</v>
      </c>
      <c r="P2032" s="82">
        <f>K2032*'Age Distribution'!$U$10</f>
        <v>508.28853205619515</v>
      </c>
      <c r="Q2032" s="82">
        <f>K2032*'Age Distribution'!$U$11</f>
        <v>375.18751617966393</v>
      </c>
      <c r="R2032" s="83">
        <f t="shared" si="31"/>
        <v>2587</v>
      </c>
    </row>
    <row r="2033" spans="1:18" x14ac:dyDescent="0.3">
      <c r="A2033" s="53" t="s">
        <v>8712</v>
      </c>
      <c r="B2033" s="53" t="s">
        <v>8687</v>
      </c>
      <c r="C2033" s="53" t="s">
        <v>6470</v>
      </c>
      <c r="D2033" s="91" t="s">
        <v>2308</v>
      </c>
      <c r="E2033" s="92" t="s">
        <v>2307</v>
      </c>
      <c r="F2033" s="93" t="s">
        <v>2307</v>
      </c>
      <c r="G2033" s="93" t="s">
        <v>14078</v>
      </c>
      <c r="H2033" s="93" t="s">
        <v>19745</v>
      </c>
      <c r="I2033" s="93" t="s">
        <v>19746</v>
      </c>
      <c r="J2033" s="93" t="s">
        <v>2307</v>
      </c>
      <c r="K2033" s="94">
        <v>16432</v>
      </c>
      <c r="L2033" s="90">
        <f>K2033*'Age Distribution'!$U$6</f>
        <v>1024.3365649590644</v>
      </c>
      <c r="M2033" s="90">
        <f>K2033*'Age Distribution'!$U$7</f>
        <v>3208.4448230243956</v>
      </c>
      <c r="N2033" s="82">
        <f>K2033*'Age Distribution'!$U$8</f>
        <v>3423.3397579133393</v>
      </c>
      <c r="O2033" s="82">
        <f>K2033*'Age Distribution'!$U$9</f>
        <v>3164.2520954593519</v>
      </c>
      <c r="P2033" s="82">
        <f>K2033*'Age Distribution'!$U$10</f>
        <v>3228.5261533619632</v>
      </c>
      <c r="Q2033" s="82">
        <f>K2033*'Age Distribution'!$U$11</f>
        <v>2383.1006052818857</v>
      </c>
      <c r="R2033" s="83">
        <f t="shared" si="31"/>
        <v>16432</v>
      </c>
    </row>
    <row r="2034" spans="1:18" x14ac:dyDescent="0.3">
      <c r="A2034" s="53" t="s">
        <v>8711</v>
      </c>
      <c r="B2034" s="53" t="s">
        <v>8687</v>
      </c>
      <c r="C2034" s="53" t="s">
        <v>6469</v>
      </c>
      <c r="D2034" s="91" t="s">
        <v>2306</v>
      </c>
      <c r="E2034" s="92" t="s">
        <v>2305</v>
      </c>
      <c r="F2034" s="93" t="s">
        <v>2305</v>
      </c>
      <c r="G2034" s="93" t="s">
        <v>19747</v>
      </c>
      <c r="H2034" s="93" t="s">
        <v>18065</v>
      </c>
      <c r="I2034" s="93" t="s">
        <v>19748</v>
      </c>
      <c r="J2034" s="93" t="s">
        <v>19749</v>
      </c>
      <c r="K2034" s="94">
        <v>14616</v>
      </c>
      <c r="L2034" s="90">
        <f>K2034*'Age Distribution'!$U$6</f>
        <v>911.13091732240036</v>
      </c>
      <c r="M2034" s="90">
        <f>K2034*'Age Distribution'!$U$7</f>
        <v>2853.8601225246207</v>
      </c>
      <c r="N2034" s="82">
        <f>K2034*'Age Distribution'!$U$8</f>
        <v>3045.0057145606966</v>
      </c>
      <c r="O2034" s="82">
        <f>K2034*'Age Distribution'!$U$9</f>
        <v>2814.551401365256</v>
      </c>
      <c r="P2034" s="82">
        <f>K2034*'Age Distribution'!$U$10</f>
        <v>2871.7221432289712</v>
      </c>
      <c r="Q2034" s="82">
        <f>K2034*'Age Distribution'!$U$11</f>
        <v>2119.7297009980548</v>
      </c>
      <c r="R2034" s="83">
        <f t="shared" si="31"/>
        <v>14616</v>
      </c>
    </row>
    <row r="2035" spans="1:18" x14ac:dyDescent="0.3">
      <c r="A2035" s="53" t="s">
        <v>8709</v>
      </c>
      <c r="B2035" s="53" t="s">
        <v>8687</v>
      </c>
      <c r="C2035" s="53" t="s">
        <v>6468</v>
      </c>
      <c r="D2035" s="91" t="s">
        <v>2304</v>
      </c>
      <c r="E2035" s="92" t="s">
        <v>2303</v>
      </c>
      <c r="F2035" s="93" t="s">
        <v>2303</v>
      </c>
      <c r="G2035" s="93" t="s">
        <v>19750</v>
      </c>
      <c r="H2035" s="93" t="s">
        <v>19751</v>
      </c>
      <c r="I2035" s="93" t="s">
        <v>19752</v>
      </c>
      <c r="J2035" s="93" t="s">
        <v>19753</v>
      </c>
      <c r="K2035" s="94">
        <v>3931</v>
      </c>
      <c r="L2035" s="90">
        <f>K2035*'Age Distribution'!$U$6</f>
        <v>245.050330869893</v>
      </c>
      <c r="M2035" s="90">
        <f>K2035*'Age Distribution'!$U$7</f>
        <v>767.55091281091165</v>
      </c>
      <c r="N2035" s="82">
        <f>K2035*'Age Distribution'!$U$8</f>
        <v>818.95987027491094</v>
      </c>
      <c r="O2035" s="82">
        <f>K2035*'Age Distribution'!$U$9</f>
        <v>756.97876017835392</v>
      </c>
      <c r="P2035" s="82">
        <f>K2035*'Age Distribution'!$U$10</f>
        <v>772.35493603127293</v>
      </c>
      <c r="Q2035" s="82">
        <f>K2035*'Age Distribution'!$U$11</f>
        <v>570.10518983465749</v>
      </c>
      <c r="R2035" s="83">
        <f t="shared" si="31"/>
        <v>3931</v>
      </c>
    </row>
    <row r="2036" spans="1:18" x14ac:dyDescent="0.3">
      <c r="A2036" s="53" t="s">
        <v>8707</v>
      </c>
      <c r="B2036" s="53" t="s">
        <v>8687</v>
      </c>
      <c r="C2036" s="53" t="s">
        <v>6467</v>
      </c>
      <c r="D2036" s="91" t="s">
        <v>2302</v>
      </c>
      <c r="E2036" s="92" t="s">
        <v>2301</v>
      </c>
      <c r="F2036" s="93" t="s">
        <v>2301</v>
      </c>
      <c r="G2036" s="93" t="s">
        <v>2904</v>
      </c>
      <c r="H2036" s="93" t="s">
        <v>19754</v>
      </c>
      <c r="I2036" s="93" t="s">
        <v>19755</v>
      </c>
      <c r="J2036" s="93" t="s">
        <v>19756</v>
      </c>
      <c r="K2036" s="94">
        <v>1326</v>
      </c>
      <c r="L2036" s="90">
        <f>K2036*'Age Distribution'!$U$6</f>
        <v>82.660070906506775</v>
      </c>
      <c r="M2036" s="90">
        <f>K2036*'Age Distribution'!$U$7</f>
        <v>258.90931325038639</v>
      </c>
      <c r="N2036" s="82">
        <f>K2036*'Age Distribution'!$U$8</f>
        <v>276.25051843920932</v>
      </c>
      <c r="O2036" s="82">
        <f>K2036*'Age Distribution'!$U$9</f>
        <v>255.34312795637175</v>
      </c>
      <c r="P2036" s="82">
        <f>K2036*'Age Distribution'!$U$10</f>
        <v>260.52980035041156</v>
      </c>
      <c r="Q2036" s="82">
        <f>K2036*'Age Distribution'!$U$11</f>
        <v>192.30716909711418</v>
      </c>
      <c r="R2036" s="83">
        <f t="shared" si="31"/>
        <v>1326</v>
      </c>
    </row>
    <row r="2037" spans="1:18" x14ac:dyDescent="0.3">
      <c r="A2037" s="53" t="s">
        <v>8706</v>
      </c>
      <c r="B2037" s="53" t="s">
        <v>8687</v>
      </c>
      <c r="C2037" s="53" t="s">
        <v>6466</v>
      </c>
      <c r="D2037" s="91" t="s">
        <v>2300</v>
      </c>
      <c r="E2037" s="92" t="s">
        <v>2299</v>
      </c>
      <c r="F2037" s="93" t="s">
        <v>2299</v>
      </c>
      <c r="G2037" s="93" t="s">
        <v>19757</v>
      </c>
      <c r="H2037" s="93" t="s">
        <v>19758</v>
      </c>
      <c r="I2037" s="93" t="s">
        <v>19759</v>
      </c>
      <c r="J2037" s="93" t="s">
        <v>19760</v>
      </c>
      <c r="K2037" s="94">
        <v>4422</v>
      </c>
      <c r="L2037" s="90">
        <f>K2037*'Age Distribution'!$U$6</f>
        <v>275.65824551174427</v>
      </c>
      <c r="M2037" s="90">
        <f>K2037*'Age Distribution'!$U$7</f>
        <v>863.42155595264592</v>
      </c>
      <c r="N2037" s="82">
        <f>K2037*'Age Distribution'!$U$8</f>
        <v>921.25172891265743</v>
      </c>
      <c r="O2037" s="82">
        <f>K2037*'Age Distribution'!$U$9</f>
        <v>851.52889277758368</v>
      </c>
      <c r="P2037" s="82">
        <f>K2037*'Age Distribution'!$U$10</f>
        <v>868.82562379300157</v>
      </c>
      <c r="Q2037" s="82">
        <f>K2037*'Age Distribution'!$U$11</f>
        <v>641.3139530523672</v>
      </c>
      <c r="R2037" s="83">
        <f t="shared" si="31"/>
        <v>4422</v>
      </c>
    </row>
    <row r="2038" spans="1:18" x14ac:dyDescent="0.3">
      <c r="A2038" s="53" t="s">
        <v>8704</v>
      </c>
      <c r="B2038" s="53" t="s">
        <v>8687</v>
      </c>
      <c r="C2038" s="53" t="s">
        <v>6465</v>
      </c>
      <c r="D2038" s="91" t="s">
        <v>2298</v>
      </c>
      <c r="E2038" s="92" t="s">
        <v>2297</v>
      </c>
      <c r="F2038" s="93" t="s">
        <v>2297</v>
      </c>
      <c r="G2038" s="93" t="s">
        <v>2297</v>
      </c>
      <c r="H2038" s="93" t="s">
        <v>19761</v>
      </c>
      <c r="I2038" s="93" t="s">
        <v>19762</v>
      </c>
      <c r="J2038" s="93" t="s">
        <v>19763</v>
      </c>
      <c r="K2038" s="95">
        <v>765</v>
      </c>
      <c r="L2038" s="90">
        <f>K2038*'Age Distribution'!$U$6</f>
        <v>47.688502446061598</v>
      </c>
      <c r="M2038" s="90">
        <f>K2038*'Age Distribution'!$U$7</f>
        <v>149.37075764445368</v>
      </c>
      <c r="N2038" s="82">
        <f>K2038*'Age Distribution'!$U$8</f>
        <v>159.37529909954384</v>
      </c>
      <c r="O2038" s="82">
        <f>K2038*'Age Distribution'!$U$9</f>
        <v>147.31334305175292</v>
      </c>
      <c r="P2038" s="82">
        <f>K2038*'Age Distribution'!$U$10</f>
        <v>150.30565404831438</v>
      </c>
      <c r="Q2038" s="82">
        <f>K2038*'Age Distribution'!$U$11</f>
        <v>110.94644370987356</v>
      </c>
      <c r="R2038" s="83">
        <f t="shared" si="31"/>
        <v>765</v>
      </c>
    </row>
    <row r="2039" spans="1:18" x14ac:dyDescent="0.3">
      <c r="A2039" s="53" t="s">
        <v>8702</v>
      </c>
      <c r="B2039" s="53" t="s">
        <v>8687</v>
      </c>
      <c r="C2039" s="53" t="s">
        <v>6464</v>
      </c>
      <c r="D2039" s="91" t="s">
        <v>2296</v>
      </c>
      <c r="E2039" s="92" t="s">
        <v>2295</v>
      </c>
      <c r="F2039" s="93" t="s">
        <v>2295</v>
      </c>
      <c r="G2039" s="93" t="s">
        <v>19764</v>
      </c>
      <c r="H2039" s="93" t="s">
        <v>12028</v>
      </c>
      <c r="I2039" s="93" t="s">
        <v>19765</v>
      </c>
      <c r="J2039" s="93" t="s">
        <v>19766</v>
      </c>
      <c r="K2039" s="94">
        <v>30372</v>
      </c>
      <c r="L2039" s="90">
        <f>K2039*'Age Distribution'!$U$6</f>
        <v>1893.3270539761868</v>
      </c>
      <c r="M2039" s="90">
        <f>K2039*'Age Distribution'!$U$7</f>
        <v>5930.3119623233297</v>
      </c>
      <c r="N2039" s="82">
        <f>K2039*'Age Distribution'!$U$8</f>
        <v>6327.5118748383602</v>
      </c>
      <c r="O2039" s="82">
        <f>K2039*'Age Distribution'!$U$9</f>
        <v>5848.6285688468497</v>
      </c>
      <c r="P2039" s="82">
        <f>K2039*'Age Distribution'!$U$10</f>
        <v>5967.429182686803</v>
      </c>
      <c r="Q2039" s="82">
        <f>K2039*'Age Distribution'!$U$11</f>
        <v>4404.7913573284704</v>
      </c>
      <c r="R2039" s="83">
        <f t="shared" si="31"/>
        <v>30372</v>
      </c>
    </row>
    <row r="2040" spans="1:18" x14ac:dyDescent="0.3">
      <c r="A2040" s="53" t="s">
        <v>8701</v>
      </c>
      <c r="B2040" s="53" t="s">
        <v>8687</v>
      </c>
      <c r="C2040" s="53" t="s">
        <v>6463</v>
      </c>
      <c r="D2040" s="91" t="s">
        <v>2294</v>
      </c>
      <c r="E2040" s="92" t="s">
        <v>2293</v>
      </c>
      <c r="F2040" s="93" t="s">
        <v>2293</v>
      </c>
      <c r="G2040" s="93" t="s">
        <v>18452</v>
      </c>
      <c r="H2040" s="93" t="s">
        <v>19767</v>
      </c>
      <c r="I2040" s="93" t="s">
        <v>18449</v>
      </c>
      <c r="J2040" s="93" t="s">
        <v>19768</v>
      </c>
      <c r="K2040" s="94">
        <v>1955</v>
      </c>
      <c r="L2040" s="90">
        <f>K2040*'Age Distribution'!$U$6</f>
        <v>121.87061736215742</v>
      </c>
      <c r="M2040" s="90">
        <f>K2040*'Age Distribution'!$U$7</f>
        <v>381.72526953582604</v>
      </c>
      <c r="N2040" s="82">
        <f>K2040*'Age Distribution'!$U$8</f>
        <v>407.2924310321676</v>
      </c>
      <c r="O2040" s="82">
        <f>K2040*'Age Distribution'!$U$9</f>
        <v>376.46743224336859</v>
      </c>
      <c r="P2040" s="82">
        <f>K2040*'Age Distribution'!$U$10</f>
        <v>384.11444923458117</v>
      </c>
      <c r="Q2040" s="82">
        <f>K2040*'Age Distribution'!$U$11</f>
        <v>283.52980059189912</v>
      </c>
      <c r="R2040" s="83">
        <f t="shared" si="31"/>
        <v>1955</v>
      </c>
    </row>
    <row r="2041" spans="1:18" x14ac:dyDescent="0.3">
      <c r="A2041" s="53" t="s">
        <v>8699</v>
      </c>
      <c r="B2041" s="53" t="s">
        <v>8687</v>
      </c>
      <c r="C2041" s="53" t="s">
        <v>6462</v>
      </c>
      <c r="D2041" s="91" t="s">
        <v>2292</v>
      </c>
      <c r="E2041" s="92" t="s">
        <v>2291</v>
      </c>
      <c r="F2041" s="93" t="s">
        <v>2291</v>
      </c>
      <c r="G2041" s="93" t="s">
        <v>19769</v>
      </c>
      <c r="H2041" s="93" t="s">
        <v>19770</v>
      </c>
      <c r="I2041" s="93" t="s">
        <v>4784</v>
      </c>
      <c r="J2041" s="93" t="s">
        <v>1663</v>
      </c>
      <c r="K2041" s="94">
        <v>21129</v>
      </c>
      <c r="L2041" s="90">
        <f>K2041*'Age Distribution'!$U$6</f>
        <v>1317.137736186713</v>
      </c>
      <c r="M2041" s="90">
        <f>K2041*'Age Distribution'!$U$7</f>
        <v>4125.5617493721065</v>
      </c>
      <c r="N2041" s="82">
        <f>K2041*'Age Distribution'!$U$8</f>
        <v>4401.8832610121071</v>
      </c>
      <c r="O2041" s="82">
        <f>K2041*'Age Distribution'!$U$9</f>
        <v>4068.7367651509644</v>
      </c>
      <c r="P2041" s="82">
        <f>K2041*'Age Distribution'!$U$10</f>
        <v>4151.3832214206986</v>
      </c>
      <c r="Q2041" s="82">
        <f>K2041*'Age Distribution'!$U$11</f>
        <v>3064.2972668574098</v>
      </c>
      <c r="R2041" s="83">
        <f t="shared" si="31"/>
        <v>21129</v>
      </c>
    </row>
    <row r="2042" spans="1:18" x14ac:dyDescent="0.3">
      <c r="A2042" s="53" t="s">
        <v>8697</v>
      </c>
      <c r="B2042" s="53" t="s">
        <v>8687</v>
      </c>
      <c r="C2042" s="53" t="s">
        <v>6461</v>
      </c>
      <c r="D2042" s="91" t="s">
        <v>2290</v>
      </c>
      <c r="E2042" s="92" t="s">
        <v>2289</v>
      </c>
      <c r="F2042" s="93" t="s">
        <v>2289</v>
      </c>
      <c r="G2042" s="93" t="s">
        <v>15867</v>
      </c>
      <c r="H2042" s="93" t="s">
        <v>19771</v>
      </c>
      <c r="I2042" s="93" t="s">
        <v>19772</v>
      </c>
      <c r="J2042" s="93" t="s">
        <v>19773</v>
      </c>
      <c r="K2042" s="94">
        <v>2310</v>
      </c>
      <c r="L2042" s="90">
        <f>K2042*'Age Distribution'!$U$6</f>
        <v>144.00057601359777</v>
      </c>
      <c r="M2042" s="90">
        <f>K2042*'Age Distribution'!$U$7</f>
        <v>451.04111131854637</v>
      </c>
      <c r="N2042" s="82">
        <f>K2042*'Age Distribution'!$U$8</f>
        <v>481.25090316332847</v>
      </c>
      <c r="O2042" s="82">
        <f>K2042*'Age Distribution'!$U$9</f>
        <v>444.82852607784218</v>
      </c>
      <c r="P2042" s="82">
        <f>K2042*'Age Distribution'!$U$10</f>
        <v>453.86413183216501</v>
      </c>
      <c r="Q2042" s="82">
        <f>K2042*'Age Distribution'!$U$11</f>
        <v>335.01475159452019</v>
      </c>
      <c r="R2042" s="83">
        <f t="shared" si="31"/>
        <v>2310</v>
      </c>
    </row>
    <row r="2043" spans="1:18" x14ac:dyDescent="0.3">
      <c r="A2043" s="53" t="s">
        <v>8695</v>
      </c>
      <c r="B2043" s="53" t="s">
        <v>8687</v>
      </c>
      <c r="C2043" s="53" t="s">
        <v>6460</v>
      </c>
      <c r="D2043" s="91" t="s">
        <v>2288</v>
      </c>
      <c r="E2043" s="92" t="s">
        <v>2287</v>
      </c>
      <c r="F2043" s="93" t="s">
        <v>2287</v>
      </c>
      <c r="G2043" s="93" t="s">
        <v>19774</v>
      </c>
      <c r="H2043" s="93" t="s">
        <v>19775</v>
      </c>
      <c r="I2043" s="93" t="s">
        <v>19776</v>
      </c>
      <c r="J2043" s="93" t="s">
        <v>18494</v>
      </c>
      <c r="K2043" s="94">
        <v>8082</v>
      </c>
      <c r="L2043" s="90">
        <f>K2043*'Age Distribution'!$U$6</f>
        <v>503.81500231250959</v>
      </c>
      <c r="M2043" s="90">
        <f>K2043*'Age Distribution'!$U$7</f>
        <v>1578.0581219378753</v>
      </c>
      <c r="N2043" s="82">
        <f>K2043*'Age Distribution'!$U$8</f>
        <v>1683.7531598987102</v>
      </c>
      <c r="O2043" s="82">
        <f>K2043*'Age Distribution'!$U$9</f>
        <v>1556.3221418879309</v>
      </c>
      <c r="P2043" s="82">
        <f>K2043*'Age Distribution'!$U$10</f>
        <v>1587.935027475133</v>
      </c>
      <c r="Q2043" s="82">
        <f>K2043*'Age Distribution'!$U$11</f>
        <v>1172.1165464878407</v>
      </c>
      <c r="R2043" s="83">
        <f t="shared" si="31"/>
        <v>8082</v>
      </c>
    </row>
    <row r="2044" spans="1:18" x14ac:dyDescent="0.3">
      <c r="A2044" s="53" t="s">
        <v>8693</v>
      </c>
      <c r="B2044" s="53" t="s">
        <v>8687</v>
      </c>
      <c r="C2044" s="53" t="s">
        <v>6459</v>
      </c>
      <c r="D2044" s="91" t="s">
        <v>2286</v>
      </c>
      <c r="E2044" s="92" t="s">
        <v>2285</v>
      </c>
      <c r="F2044" s="93" t="s">
        <v>2285</v>
      </c>
      <c r="G2044" s="93" t="s">
        <v>19777</v>
      </c>
      <c r="H2044" s="93" t="s">
        <v>19778</v>
      </c>
      <c r="I2044" s="93" t="s">
        <v>19779</v>
      </c>
      <c r="J2044" s="93" t="s">
        <v>19780</v>
      </c>
      <c r="K2044" s="94">
        <v>10970</v>
      </c>
      <c r="L2044" s="90">
        <f>K2044*'Age Distribution'!$U$6</f>
        <v>683.84689128535388</v>
      </c>
      <c r="M2044" s="90">
        <f>K2044*'Age Distribution'!$U$7</f>
        <v>2141.9571390322312</v>
      </c>
      <c r="N2044" s="82">
        <f>K2044*'Age Distribution'!$U$8</f>
        <v>2285.4209557150275</v>
      </c>
      <c r="O2044" s="82">
        <f>K2044*'Age Distribution'!$U$9</f>
        <v>2112.4540827159867</v>
      </c>
      <c r="P2044" s="82">
        <f>K2044*'Age Distribution'!$U$10</f>
        <v>2155.3634312549134</v>
      </c>
      <c r="Q2044" s="82">
        <f>K2044*'Age Distribution'!$U$11</f>
        <v>1590.9574999964875</v>
      </c>
      <c r="R2044" s="83">
        <f t="shared" si="31"/>
        <v>10970</v>
      </c>
    </row>
    <row r="2045" spans="1:18" x14ac:dyDescent="0.3">
      <c r="A2045" s="53" t="s">
        <v>8691</v>
      </c>
      <c r="B2045" s="53" t="s">
        <v>8687</v>
      </c>
      <c r="C2045" s="53" t="s">
        <v>6458</v>
      </c>
      <c r="D2045" s="91" t="s">
        <v>2284</v>
      </c>
      <c r="E2045" s="92" t="s">
        <v>2283</v>
      </c>
      <c r="F2045" s="93" t="s">
        <v>2283</v>
      </c>
      <c r="G2045" s="93" t="s">
        <v>19781</v>
      </c>
      <c r="H2045" s="93" t="s">
        <v>19782</v>
      </c>
      <c r="I2045" s="93" t="s">
        <v>19783</v>
      </c>
      <c r="J2045" s="93" t="s">
        <v>19784</v>
      </c>
      <c r="K2045" s="94">
        <v>69384</v>
      </c>
      <c r="L2045" s="90">
        <f>K2045*'Age Distribution'!$U$6</f>
        <v>4325.2536649902459</v>
      </c>
      <c r="M2045" s="90">
        <f>K2045*'Age Distribution'!$U$7</f>
        <v>13547.63483451343</v>
      </c>
      <c r="N2045" s="82">
        <f>K2045*'Age Distribution'!$U$8</f>
        <v>14455.027127742158</v>
      </c>
      <c r="O2045" s="82">
        <f>K2045*'Age Distribution'!$U$9</f>
        <v>13361.031365101733</v>
      </c>
      <c r="P2045" s="82">
        <f>K2045*'Age Distribution'!$U$10</f>
        <v>13632.428105213392</v>
      </c>
      <c r="Q2045" s="82">
        <f>K2045*'Age Distribution'!$U$11</f>
        <v>10062.624902439042</v>
      </c>
      <c r="R2045" s="83">
        <f t="shared" si="31"/>
        <v>69384</v>
      </c>
    </row>
    <row r="2046" spans="1:18" x14ac:dyDescent="0.3">
      <c r="A2046" s="53" t="s">
        <v>8690</v>
      </c>
      <c r="B2046" s="53" t="s">
        <v>8687</v>
      </c>
      <c r="C2046" s="53" t="s">
        <v>6457</v>
      </c>
      <c r="D2046" s="91" t="s">
        <v>2282</v>
      </c>
      <c r="E2046" s="92" t="s">
        <v>2281</v>
      </c>
      <c r="F2046" s="93" t="s">
        <v>2281</v>
      </c>
      <c r="G2046" s="93" t="s">
        <v>18607</v>
      </c>
      <c r="H2046" s="93" t="s">
        <v>19785</v>
      </c>
      <c r="I2046" s="93" t="s">
        <v>2894</v>
      </c>
      <c r="J2046" s="93" t="s">
        <v>19786</v>
      </c>
      <c r="K2046" s="94">
        <v>4192</v>
      </c>
      <c r="L2046" s="90">
        <f>K2046*'Age Distribution'!$U$6</f>
        <v>261.32052582207871</v>
      </c>
      <c r="M2046" s="90">
        <f>K2046*'Age Distribution'!$U$7</f>
        <v>818.51270071313695</v>
      </c>
      <c r="N2046" s="82">
        <f>K2046*'Age Distribution'!$U$8</f>
        <v>873.33497232063769</v>
      </c>
      <c r="O2046" s="82">
        <f>K2046*'Age Distribution'!$U$9</f>
        <v>807.23860663130495</v>
      </c>
      <c r="P2046" s="82">
        <f>K2046*'Age Distribution'!$U$10</f>
        <v>823.63568858893314</v>
      </c>
      <c r="Q2046" s="82">
        <f>K2046*'Age Distribution'!$U$11</f>
        <v>607.95750592390846</v>
      </c>
      <c r="R2046" s="83">
        <f t="shared" si="31"/>
        <v>4192</v>
      </c>
    </row>
    <row r="2047" spans="1:18" x14ac:dyDescent="0.3">
      <c r="A2047" s="53" t="s">
        <v>8688</v>
      </c>
      <c r="B2047" s="53" t="s">
        <v>8687</v>
      </c>
      <c r="C2047" s="53" t="s">
        <v>6456</v>
      </c>
      <c r="D2047" s="91" t="s">
        <v>2280</v>
      </c>
      <c r="E2047" s="92" t="s">
        <v>2279</v>
      </c>
      <c r="F2047" s="93" t="s">
        <v>2279</v>
      </c>
      <c r="G2047" s="93" t="s">
        <v>13535</v>
      </c>
      <c r="H2047" s="93" t="s">
        <v>19787</v>
      </c>
      <c r="I2047" s="93" t="s">
        <v>19788</v>
      </c>
      <c r="J2047" s="93" t="s">
        <v>19789</v>
      </c>
      <c r="K2047" s="94">
        <v>32130</v>
      </c>
      <c r="L2047" s="90">
        <f>K2047*'Age Distribution'!$U$6</f>
        <v>2002.9171027345872</v>
      </c>
      <c r="M2047" s="90">
        <f>K2047*'Age Distribution'!$U$7</f>
        <v>6273.5718210670539</v>
      </c>
      <c r="N2047" s="82">
        <f>K2047*'Age Distribution'!$U$8</f>
        <v>6693.762562180842</v>
      </c>
      <c r="O2047" s="82">
        <f>K2047*'Age Distribution'!$U$9</f>
        <v>6187.1604081736232</v>
      </c>
      <c r="P2047" s="82">
        <f>K2047*'Age Distribution'!$U$10</f>
        <v>6312.8374700292043</v>
      </c>
      <c r="Q2047" s="82">
        <f>K2047*'Age Distribution'!$U$11</f>
        <v>4659.7506358146902</v>
      </c>
      <c r="R2047" s="83">
        <f t="shared" si="31"/>
        <v>32130</v>
      </c>
    </row>
    <row r="2048" spans="1:18" x14ac:dyDescent="0.3">
      <c r="A2048" s="53" t="s">
        <v>8685</v>
      </c>
      <c r="B2048" s="53" t="s">
        <v>8560</v>
      </c>
      <c r="C2048" s="53" t="s">
        <v>6508</v>
      </c>
      <c r="D2048" s="91" t="s">
        <v>2278</v>
      </c>
      <c r="E2048" s="92" t="s">
        <v>2277</v>
      </c>
      <c r="F2048" s="93" t="s">
        <v>2277</v>
      </c>
      <c r="G2048" s="93" t="s">
        <v>19790</v>
      </c>
      <c r="H2048" s="93" t="s">
        <v>19791</v>
      </c>
      <c r="I2048" s="93" t="s">
        <v>19792</v>
      </c>
      <c r="J2048" s="93" t="s">
        <v>19793</v>
      </c>
      <c r="K2048" s="94">
        <v>28129</v>
      </c>
      <c r="L2048" s="90">
        <f>K2048*'Age Distribution'!$U$6</f>
        <v>1753.5031180461003</v>
      </c>
      <c r="M2048" s="90">
        <f>K2048*'Age Distribution'!$U$7</f>
        <v>5492.3529957919445</v>
      </c>
      <c r="N2048" s="82">
        <f>K2048*'Age Distribution'!$U$8</f>
        <v>5860.2193312040117</v>
      </c>
      <c r="O2048" s="82">
        <f>K2048*'Age Distribution'!$U$9</f>
        <v>5416.7019956898803</v>
      </c>
      <c r="P2048" s="82">
        <f>K2048*'Age Distribution'!$U$10</f>
        <v>5526.7290754575624</v>
      </c>
      <c r="Q2048" s="82">
        <f>K2048*'Age Distribution'!$U$11</f>
        <v>4079.4934838105014</v>
      </c>
      <c r="R2048" s="83">
        <f t="shared" si="31"/>
        <v>28129</v>
      </c>
    </row>
    <row r="2049" spans="1:18" x14ac:dyDescent="0.3">
      <c r="A2049" s="53" t="s">
        <v>8684</v>
      </c>
      <c r="B2049" s="53" t="s">
        <v>8560</v>
      </c>
      <c r="C2049" s="53" t="s">
        <v>6507</v>
      </c>
      <c r="D2049" s="91" t="s">
        <v>2276</v>
      </c>
      <c r="E2049" s="92" t="s">
        <v>2275</v>
      </c>
      <c r="F2049" s="93" t="s">
        <v>2275</v>
      </c>
      <c r="G2049" s="93" t="s">
        <v>19794</v>
      </c>
      <c r="H2049" s="93" t="s">
        <v>19795</v>
      </c>
      <c r="I2049" s="93" t="s">
        <v>19796</v>
      </c>
      <c r="J2049" s="93" t="s">
        <v>19797</v>
      </c>
      <c r="K2049" s="94">
        <v>105040</v>
      </c>
      <c r="L2049" s="90">
        <f>K2049*'Age Distribution'!$U$6</f>
        <v>6547.9742443585756</v>
      </c>
      <c r="M2049" s="90">
        <f>K2049*'Age Distribution'!$U$7</f>
        <v>20509.678931991391</v>
      </c>
      <c r="N2049" s="82">
        <f>K2049*'Age Distribution'!$U$8</f>
        <v>21883.374401851092</v>
      </c>
      <c r="O2049" s="82">
        <f>K2049*'Age Distribution'!$U$9</f>
        <v>20227.181116543958</v>
      </c>
      <c r="P2049" s="82">
        <f>K2049*'Age Distribution'!$U$10</f>
        <v>20638.046929718879</v>
      </c>
      <c r="Q2049" s="82">
        <f>K2049*'Age Distribution'!$U$11</f>
        <v>15233.744375536104</v>
      </c>
      <c r="R2049" s="83">
        <f t="shared" si="31"/>
        <v>105040</v>
      </c>
    </row>
    <row r="2050" spans="1:18" x14ac:dyDescent="0.3">
      <c r="A2050" s="53" t="s">
        <v>8682</v>
      </c>
      <c r="B2050" s="53" t="s">
        <v>8560</v>
      </c>
      <c r="C2050" s="53" t="s">
        <v>6506</v>
      </c>
      <c r="D2050" s="91" t="s">
        <v>2274</v>
      </c>
      <c r="E2050" s="92" t="s">
        <v>2273</v>
      </c>
      <c r="F2050" s="93" t="s">
        <v>2273</v>
      </c>
      <c r="G2050" s="93" t="s">
        <v>19798</v>
      </c>
      <c r="H2050" s="93" t="s">
        <v>19799</v>
      </c>
      <c r="I2050" s="93" t="s">
        <v>19800</v>
      </c>
      <c r="J2050" s="93" t="s">
        <v>19801</v>
      </c>
      <c r="K2050" s="94">
        <v>53035</v>
      </c>
      <c r="L2050" s="90">
        <f>K2050*'Age Distribution'!$U$6</f>
        <v>3306.0911467018</v>
      </c>
      <c r="M2050" s="90">
        <f>K2050*'Age Distribution'!$U$7</f>
        <v>10355.396250553726</v>
      </c>
      <c r="N2050" s="82">
        <f>K2050*'Age Distribution'!$U$8</f>
        <v>11048.979068946808</v>
      </c>
      <c r="O2050" s="82">
        <f>K2050*'Age Distribution'!$U$9</f>
        <v>10212.762285947343</v>
      </c>
      <c r="P2050" s="82">
        <f>K2050*'Age Distribution'!$U$10</f>
        <v>10420.209624120724</v>
      </c>
      <c r="Q2050" s="82">
        <f>K2050*'Age Distribution'!$U$11</f>
        <v>7691.5616237296008</v>
      </c>
      <c r="R2050" s="83">
        <f t="shared" si="31"/>
        <v>53035</v>
      </c>
    </row>
    <row r="2051" spans="1:18" x14ac:dyDescent="0.3">
      <c r="A2051" s="53" t="s">
        <v>8681</v>
      </c>
      <c r="B2051" s="53" t="s">
        <v>8560</v>
      </c>
      <c r="C2051" s="53" t="s">
        <v>6505</v>
      </c>
      <c r="D2051" s="91" t="s">
        <v>2272</v>
      </c>
      <c r="E2051" s="92" t="s">
        <v>2271</v>
      </c>
      <c r="F2051" s="93" t="s">
        <v>2271</v>
      </c>
      <c r="G2051" s="93" t="s">
        <v>19802</v>
      </c>
      <c r="H2051" s="93" t="s">
        <v>19803</v>
      </c>
      <c r="I2051" s="93" t="s">
        <v>19804</v>
      </c>
      <c r="J2051" s="93" t="s">
        <v>19805</v>
      </c>
      <c r="K2051" s="94">
        <v>99175</v>
      </c>
      <c r="L2051" s="90">
        <f>K2051*'Age Distribution'!$U$6</f>
        <v>6182.3623922721035</v>
      </c>
      <c r="M2051" s="90">
        <f>K2051*'Age Distribution'!$U$7</f>
        <v>19364.503123383911</v>
      </c>
      <c r="N2051" s="82">
        <f>K2051*'Age Distribution'!$U$8</f>
        <v>20661.497108754589</v>
      </c>
      <c r="O2051" s="82">
        <f>K2051*'Age Distribution'!$U$9</f>
        <v>19097.778819813851</v>
      </c>
      <c r="P2051" s="82">
        <f>K2051*'Age Distribution'!$U$10</f>
        <v>19485.703582015136</v>
      </c>
      <c r="Q2051" s="82">
        <f>K2051*'Age Distribution'!$U$11</f>
        <v>14383.154973760405</v>
      </c>
      <c r="R2051" s="83">
        <f t="shared" si="31"/>
        <v>99174.999999999985</v>
      </c>
    </row>
    <row r="2052" spans="1:18" x14ac:dyDescent="0.3">
      <c r="A2052" s="53" t="s">
        <v>8679</v>
      </c>
      <c r="B2052" s="53" t="s">
        <v>8560</v>
      </c>
      <c r="C2052" s="53" t="s">
        <v>6504</v>
      </c>
      <c r="D2052" s="91" t="s">
        <v>2270</v>
      </c>
      <c r="E2052" s="92" t="s">
        <v>2269</v>
      </c>
      <c r="F2052" s="93" t="s">
        <v>19806</v>
      </c>
      <c r="G2052" s="93" t="s">
        <v>19807</v>
      </c>
      <c r="H2052" s="93" t="s">
        <v>19808</v>
      </c>
      <c r="I2052" s="93" t="s">
        <v>19809</v>
      </c>
      <c r="J2052" s="93" t="s">
        <v>19810</v>
      </c>
      <c r="K2052" s="94">
        <v>64713</v>
      </c>
      <c r="L2052" s="90">
        <f>K2052*'Age Distribution'!$U$6</f>
        <v>4034.073279466646</v>
      </c>
      <c r="M2052" s="90">
        <f>K2052*'Age Distribution'!$U$7</f>
        <v>12635.594561366706</v>
      </c>
      <c r="N2052" s="82">
        <f>K2052*'Age Distribution'!$U$8</f>
        <v>13481.900301475531</v>
      </c>
      <c r="O2052" s="82">
        <f>K2052*'Age Distribution'!$U$9</f>
        <v>12461.553423409265</v>
      </c>
      <c r="P2052" s="82">
        <f>K2052*'Age Distribution'!$U$10</f>
        <v>12714.679464612507</v>
      </c>
      <c r="Q2052" s="82">
        <f>K2052*'Age Distribution'!$U$11</f>
        <v>9385.1989696693436</v>
      </c>
      <c r="R2052" s="83">
        <f t="shared" si="31"/>
        <v>64712.999999999993</v>
      </c>
    </row>
    <row r="2053" spans="1:18" x14ac:dyDescent="0.3">
      <c r="A2053" s="53" t="s">
        <v>8677</v>
      </c>
      <c r="B2053" s="53" t="s">
        <v>8560</v>
      </c>
      <c r="C2053" s="53" t="s">
        <v>6503</v>
      </c>
      <c r="D2053" s="91" t="s">
        <v>2268</v>
      </c>
      <c r="E2053" s="92" t="s">
        <v>2267</v>
      </c>
      <c r="F2053" s="93" t="s">
        <v>2267</v>
      </c>
      <c r="G2053" s="93" t="s">
        <v>19811</v>
      </c>
      <c r="H2053" s="93" t="s">
        <v>19812</v>
      </c>
      <c r="I2053" s="93" t="s">
        <v>19813</v>
      </c>
      <c r="J2053" s="93" t="s">
        <v>19814</v>
      </c>
      <c r="K2053" s="94">
        <v>45841</v>
      </c>
      <c r="L2053" s="90">
        <f>K2053*'Age Distribution'!$U$6</f>
        <v>2857.6322099737381</v>
      </c>
      <c r="M2053" s="90">
        <f>K2053*'Age Distribution'!$U$7</f>
        <v>8950.7253610188236</v>
      </c>
      <c r="N2053" s="82">
        <f>K2053*'Age Distribution'!$U$8</f>
        <v>9550.2262562381566</v>
      </c>
      <c r="O2053" s="82">
        <f>K2053*'Age Distribution'!$U$9</f>
        <v>8827.4391618763475</v>
      </c>
      <c r="P2053" s="82">
        <f>K2053*'Age Distribution'!$U$10</f>
        <v>9006.7470421291237</v>
      </c>
      <c r="Q2053" s="82">
        <f>K2053*'Age Distribution'!$U$11</f>
        <v>6648.2299687638097</v>
      </c>
      <c r="R2053" s="83">
        <f t="shared" ref="R2053:R2116" si="32">SUM(L2053:Q2053)</f>
        <v>45840.999999999993</v>
      </c>
    </row>
    <row r="2054" spans="1:18" x14ac:dyDescent="0.3">
      <c r="A2054" s="53" t="s">
        <v>8675</v>
      </c>
      <c r="B2054" s="53" t="s">
        <v>8560</v>
      </c>
      <c r="C2054" s="53" t="s">
        <v>6502</v>
      </c>
      <c r="D2054" s="91" t="s">
        <v>2266</v>
      </c>
      <c r="E2054" s="92" t="s">
        <v>2265</v>
      </c>
      <c r="F2054" s="93" t="s">
        <v>2265</v>
      </c>
      <c r="G2054" s="93" t="s">
        <v>19815</v>
      </c>
      <c r="H2054" s="93" t="s">
        <v>14885</v>
      </c>
      <c r="I2054" s="93" t="s">
        <v>19816</v>
      </c>
      <c r="J2054" s="93" t="s">
        <v>19817</v>
      </c>
      <c r="K2054" s="94">
        <v>69461</v>
      </c>
      <c r="L2054" s="90">
        <f>K2054*'Age Distribution'!$U$6</f>
        <v>4330.0536841906987</v>
      </c>
      <c r="M2054" s="90">
        <f>K2054*'Age Distribution'!$U$7</f>
        <v>13562.669538224047</v>
      </c>
      <c r="N2054" s="82">
        <f>K2054*'Age Distribution'!$U$8</f>
        <v>14471.068824514268</v>
      </c>
      <c r="O2054" s="82">
        <f>K2054*'Age Distribution'!$U$9</f>
        <v>13375.858982637661</v>
      </c>
      <c r="P2054" s="82">
        <f>K2054*'Age Distribution'!$U$10</f>
        <v>13647.556909607798</v>
      </c>
      <c r="Q2054" s="82">
        <f>K2054*'Age Distribution'!$U$11</f>
        <v>10073.792060825526</v>
      </c>
      <c r="R2054" s="83">
        <f t="shared" si="32"/>
        <v>69461</v>
      </c>
    </row>
    <row r="2055" spans="1:18" x14ac:dyDescent="0.3">
      <c r="A2055" s="53" t="s">
        <v>8673</v>
      </c>
      <c r="B2055" s="53" t="s">
        <v>8560</v>
      </c>
      <c r="C2055" s="53" t="s">
        <v>6501</v>
      </c>
      <c r="D2055" s="91" t="s">
        <v>2264</v>
      </c>
      <c r="E2055" s="92" t="s">
        <v>2263</v>
      </c>
      <c r="F2055" s="93" t="s">
        <v>2263</v>
      </c>
      <c r="G2055" s="93" t="s">
        <v>19818</v>
      </c>
      <c r="H2055" s="93" t="s">
        <v>19819</v>
      </c>
      <c r="I2055" s="93" t="s">
        <v>19820</v>
      </c>
      <c r="J2055" s="93" t="s">
        <v>19821</v>
      </c>
      <c r="K2055" s="94">
        <v>44116</v>
      </c>
      <c r="L2055" s="90">
        <f>K2055*'Age Distribution'!$U$6</f>
        <v>2750.0993123012463</v>
      </c>
      <c r="M2055" s="90">
        <f>K2055*'Age Distribution'!$U$7</f>
        <v>8613.9089467225076</v>
      </c>
      <c r="N2055" s="82">
        <f>K2055*'Age Distribution'!$U$8</f>
        <v>9190.8505817980076</v>
      </c>
      <c r="O2055" s="82">
        <f>K2055*'Age Distribution'!$U$9</f>
        <v>8495.2620157792589</v>
      </c>
      <c r="P2055" s="82">
        <f>K2055*'Age Distribution'!$U$10</f>
        <v>8667.8225280986098</v>
      </c>
      <c r="Q2055" s="82">
        <f>K2055*'Age Distribution'!$U$11</f>
        <v>6398.0566153003692</v>
      </c>
      <c r="R2055" s="83">
        <f t="shared" si="32"/>
        <v>44116</v>
      </c>
    </row>
    <row r="2056" spans="1:18" x14ac:dyDescent="0.3">
      <c r="A2056" s="53" t="s">
        <v>8672</v>
      </c>
      <c r="B2056" s="53" t="s">
        <v>8560</v>
      </c>
      <c r="C2056" s="53" t="s">
        <v>6500</v>
      </c>
      <c r="D2056" s="91" t="s">
        <v>2262</v>
      </c>
      <c r="E2056" s="92" t="s">
        <v>2261</v>
      </c>
      <c r="F2056" s="93" t="s">
        <v>2261</v>
      </c>
      <c r="G2056" s="93" t="s">
        <v>19822</v>
      </c>
      <c r="H2056" s="93" t="s">
        <v>19823</v>
      </c>
      <c r="I2056" s="93" t="s">
        <v>19824</v>
      </c>
      <c r="J2056" s="93" t="s">
        <v>19825</v>
      </c>
      <c r="K2056" s="94">
        <v>374158</v>
      </c>
      <c r="L2056" s="90">
        <f>K2056*'Age Distribution'!$U$6</f>
        <v>23324.228363677797</v>
      </c>
      <c r="M2056" s="90">
        <f>K2056*'Age Distribution'!$U$7</f>
        <v>73056.554168279079</v>
      </c>
      <c r="N2056" s="82">
        <f>K2056*'Age Distribution'!$U$8</f>
        <v>77949.7296215518</v>
      </c>
      <c r="O2056" s="82">
        <f>K2056*'Age Distribution'!$U$9</f>
        <v>72050.282103997088</v>
      </c>
      <c r="P2056" s="82">
        <f>K2056*'Age Distribution'!$U$10</f>
        <v>73513.807722103549</v>
      </c>
      <c r="Q2056" s="82">
        <f>K2056*'Age Distribution'!$U$11</f>
        <v>54263.398020390683</v>
      </c>
      <c r="R2056" s="83">
        <f t="shared" si="32"/>
        <v>374158</v>
      </c>
    </row>
    <row r="2057" spans="1:18" x14ac:dyDescent="0.3">
      <c r="A2057" s="53" t="s">
        <v>8671</v>
      </c>
      <c r="B2057" s="53" t="s">
        <v>8560</v>
      </c>
      <c r="C2057" s="53" t="s">
        <v>6499</v>
      </c>
      <c r="D2057" s="91" t="s">
        <v>2260</v>
      </c>
      <c r="E2057" s="92" t="s">
        <v>2259</v>
      </c>
      <c r="F2057" s="93" t="s">
        <v>2259</v>
      </c>
      <c r="G2057" s="93" t="s">
        <v>19826</v>
      </c>
      <c r="H2057" s="93" t="s">
        <v>19827</v>
      </c>
      <c r="I2057" s="93" t="s">
        <v>19828</v>
      </c>
      <c r="J2057" s="93" t="s">
        <v>19829</v>
      </c>
      <c r="K2057" s="94">
        <v>28187</v>
      </c>
      <c r="L2057" s="90">
        <f>K2057*'Age Distribution'!$U$6</f>
        <v>1757.1187169243638</v>
      </c>
      <c r="M2057" s="90">
        <f>K2057*'Age Distribution'!$U$7</f>
        <v>5503.6778375479944</v>
      </c>
      <c r="N2057" s="82">
        <f>K2057*'Age Distribution'!$U$8</f>
        <v>5872.3026872141736</v>
      </c>
      <c r="O2057" s="82">
        <f>K2057*'Age Distribution'!$U$9</f>
        <v>5427.8708504572023</v>
      </c>
      <c r="P2057" s="82">
        <f>K2057*'Age Distribution'!$U$10</f>
        <v>5538.1247982481536</v>
      </c>
      <c r="Q2057" s="82">
        <f>K2057*'Age Distribution'!$U$11</f>
        <v>4087.9051096081125</v>
      </c>
      <c r="R2057" s="83">
        <f t="shared" si="32"/>
        <v>28187</v>
      </c>
    </row>
    <row r="2058" spans="1:18" x14ac:dyDescent="0.3">
      <c r="A2058" s="53" t="s">
        <v>8670</v>
      </c>
      <c r="B2058" s="53" t="s">
        <v>8560</v>
      </c>
      <c r="C2058" s="53" t="s">
        <v>6498</v>
      </c>
      <c r="D2058" s="91" t="s">
        <v>2258</v>
      </c>
      <c r="E2058" s="92" t="s">
        <v>2257</v>
      </c>
      <c r="F2058" s="93" t="s">
        <v>2257</v>
      </c>
      <c r="G2058" s="93" t="s">
        <v>19830</v>
      </c>
      <c r="H2058" s="93" t="s">
        <v>19831</v>
      </c>
      <c r="I2058" s="93" t="s">
        <v>19832</v>
      </c>
      <c r="J2058" s="93" t="s">
        <v>19833</v>
      </c>
      <c r="K2058" s="94">
        <v>39128</v>
      </c>
      <c r="L2058" s="90">
        <f>K2058*'Age Distribution'!$U$6</f>
        <v>2439.1578087705857</v>
      </c>
      <c r="M2058" s="90">
        <f>K2058*'Age Distribution'!$U$7</f>
        <v>7639.9725557022002</v>
      </c>
      <c r="N2058" s="82">
        <f>K2058*'Age Distribution'!$U$8</f>
        <v>8151.6819649241197</v>
      </c>
      <c r="O2058" s="82">
        <f>K2058*'Age Distribution'!$U$9</f>
        <v>7534.7405057895276</v>
      </c>
      <c r="P2058" s="82">
        <f>K2058*'Age Distribution'!$U$10</f>
        <v>7687.7903681077714</v>
      </c>
      <c r="Q2058" s="82">
        <f>K2058*'Age Distribution'!$U$11</f>
        <v>5674.6567967057945</v>
      </c>
      <c r="R2058" s="83">
        <f t="shared" si="32"/>
        <v>39127.999999999993</v>
      </c>
    </row>
    <row r="2059" spans="1:18" x14ac:dyDescent="0.3">
      <c r="A2059" s="53" t="s">
        <v>8668</v>
      </c>
      <c r="B2059" s="53" t="s">
        <v>8560</v>
      </c>
      <c r="C2059" s="53" t="s">
        <v>6497</v>
      </c>
      <c r="D2059" s="91" t="s">
        <v>2256</v>
      </c>
      <c r="E2059" s="92" t="s">
        <v>2255</v>
      </c>
      <c r="F2059" s="93" t="s">
        <v>2255</v>
      </c>
      <c r="G2059" s="93" t="s">
        <v>19834</v>
      </c>
      <c r="H2059" s="93" t="s">
        <v>19835</v>
      </c>
      <c r="I2059" s="93" t="s">
        <v>19836</v>
      </c>
      <c r="J2059" s="93" t="s">
        <v>19837</v>
      </c>
      <c r="K2059" s="94">
        <v>136554</v>
      </c>
      <c r="L2059" s="90">
        <f>K2059*'Age Distribution'!$U$6</f>
        <v>8512.4911934895372</v>
      </c>
      <c r="M2059" s="90">
        <f>K2059*'Age Distribution'!$U$7</f>
        <v>26662.9731233735</v>
      </c>
      <c r="N2059" s="82">
        <f>K2059*'Age Distribution'!$U$8</f>
        <v>28448.803389855046</v>
      </c>
      <c r="O2059" s="82">
        <f>K2059*'Age Distribution'!$U$9</f>
        <v>26295.720584430157</v>
      </c>
      <c r="P2059" s="82">
        <f>K2059*'Age Distribution'!$U$10</f>
        <v>26829.853964592839</v>
      </c>
      <c r="Q2059" s="82">
        <f>K2059*'Age Distribution'!$U$11</f>
        <v>19804.157744258922</v>
      </c>
      <c r="R2059" s="83">
        <f t="shared" si="32"/>
        <v>136554</v>
      </c>
    </row>
    <row r="2060" spans="1:18" x14ac:dyDescent="0.3">
      <c r="A2060" s="53" t="s">
        <v>8667</v>
      </c>
      <c r="B2060" s="53" t="s">
        <v>8560</v>
      </c>
      <c r="C2060" s="53" t="s">
        <v>6496</v>
      </c>
      <c r="D2060" s="91" t="s">
        <v>2254</v>
      </c>
      <c r="E2060" s="92" t="s">
        <v>2253</v>
      </c>
      <c r="F2060" s="93" t="s">
        <v>2253</v>
      </c>
      <c r="G2060" s="93" t="s">
        <v>19838</v>
      </c>
      <c r="H2060" s="93" t="s">
        <v>19839</v>
      </c>
      <c r="I2060" s="93" t="s">
        <v>19840</v>
      </c>
      <c r="J2060" s="93" t="s">
        <v>19841</v>
      </c>
      <c r="K2060" s="94">
        <v>201560</v>
      </c>
      <c r="L2060" s="90">
        <f>K2060*'Age Distribution'!$U$6</f>
        <v>12564.829481082583</v>
      </c>
      <c r="M2060" s="90">
        <f>K2060*'Age Distribution'!$U$7</f>
        <v>39355.777661197491</v>
      </c>
      <c r="N2060" s="82">
        <f>K2060*'Age Distribution'!$U$8</f>
        <v>41991.745472554321</v>
      </c>
      <c r="O2060" s="82">
        <f>K2060*'Age Distribution'!$U$9</f>
        <v>38813.695981060555</v>
      </c>
      <c r="P2060" s="82">
        <f>K2060*'Age Distribution'!$U$10</f>
        <v>39602.101477095748</v>
      </c>
      <c r="Q2060" s="82">
        <f>K2060*'Age Distribution'!$U$11</f>
        <v>29231.849927009302</v>
      </c>
      <c r="R2060" s="83">
        <f t="shared" si="32"/>
        <v>201560</v>
      </c>
    </row>
    <row r="2061" spans="1:18" x14ac:dyDescent="0.3">
      <c r="A2061" s="53" t="s">
        <v>8665</v>
      </c>
      <c r="B2061" s="53" t="s">
        <v>8560</v>
      </c>
      <c r="C2061" s="53" t="s">
        <v>6495</v>
      </c>
      <c r="D2061" s="91" t="s">
        <v>2252</v>
      </c>
      <c r="E2061" s="92" t="s">
        <v>2251</v>
      </c>
      <c r="F2061" s="93" t="s">
        <v>19842</v>
      </c>
      <c r="G2061" s="93" t="s">
        <v>19843</v>
      </c>
      <c r="H2061" s="93" t="s">
        <v>19844</v>
      </c>
      <c r="I2061" s="93" t="s">
        <v>19845</v>
      </c>
      <c r="J2061" s="93" t="s">
        <v>4951</v>
      </c>
      <c r="K2061" s="94">
        <v>41835</v>
      </c>
      <c r="L2061" s="90">
        <f>K2061*'Age Distribution'!$U$6</f>
        <v>2607.9065357267805</v>
      </c>
      <c r="M2061" s="90">
        <f>K2061*'Age Distribution'!$U$7</f>
        <v>8168.5302562819861</v>
      </c>
      <c r="N2061" s="82">
        <f>K2061*'Age Distribution'!$U$8</f>
        <v>8715.6413566397605</v>
      </c>
      <c r="O2061" s="82">
        <f>K2061*'Age Distribution'!$U$9</f>
        <v>8056.017917085077</v>
      </c>
      <c r="P2061" s="82">
        <f>K2061*'Age Distribution'!$U$10</f>
        <v>8219.6562576617416</v>
      </c>
      <c r="Q2061" s="82">
        <f>K2061*'Age Distribution'!$U$11</f>
        <v>6067.2476766046548</v>
      </c>
      <c r="R2061" s="83">
        <f t="shared" si="32"/>
        <v>41835</v>
      </c>
    </row>
    <row r="2062" spans="1:18" x14ac:dyDescent="0.3">
      <c r="A2062" s="53" t="s">
        <v>8664</v>
      </c>
      <c r="B2062" s="53" t="s">
        <v>8560</v>
      </c>
      <c r="C2062" s="53" t="s">
        <v>6494</v>
      </c>
      <c r="D2062" s="91" t="s">
        <v>2250</v>
      </c>
      <c r="E2062" s="92" t="s">
        <v>2249</v>
      </c>
      <c r="F2062" s="93" t="s">
        <v>2249</v>
      </c>
      <c r="G2062" s="93" t="s">
        <v>19846</v>
      </c>
      <c r="H2062" s="93" t="s">
        <v>19847</v>
      </c>
      <c r="I2062" s="93" t="s">
        <v>19848</v>
      </c>
      <c r="J2062" s="93" t="s">
        <v>19849</v>
      </c>
      <c r="K2062" s="94">
        <v>105686</v>
      </c>
      <c r="L2062" s="90">
        <f>K2062*'Age Distribution'!$U$6</f>
        <v>6588.2445353130279</v>
      </c>
      <c r="M2062" s="90">
        <f>K2062*'Age Distribution'!$U$7</f>
        <v>20635.814238446706</v>
      </c>
      <c r="N2062" s="82">
        <f>K2062*'Age Distribution'!$U$8</f>
        <v>22017.957987757374</v>
      </c>
      <c r="O2062" s="82">
        <f>K2062*'Age Distribution'!$U$9</f>
        <v>20351.579050676552</v>
      </c>
      <c r="P2062" s="82">
        <f>K2062*'Age Distribution'!$U$10</f>
        <v>20764.971704248568</v>
      </c>
      <c r="Q2062" s="82">
        <f>K2062*'Age Distribution'!$U$11</f>
        <v>15327.432483557775</v>
      </c>
      <c r="R2062" s="83">
        <f t="shared" si="32"/>
        <v>105686</v>
      </c>
    </row>
    <row r="2063" spans="1:18" x14ac:dyDescent="0.3">
      <c r="A2063" s="53" t="s">
        <v>8662</v>
      </c>
      <c r="B2063" s="53" t="s">
        <v>8560</v>
      </c>
      <c r="C2063" s="53" t="s">
        <v>6493</v>
      </c>
      <c r="D2063" s="91" t="s">
        <v>2248</v>
      </c>
      <c r="E2063" s="92" t="s">
        <v>2247</v>
      </c>
      <c r="F2063" s="93" t="s">
        <v>2247</v>
      </c>
      <c r="G2063" s="93" t="s">
        <v>4318</v>
      </c>
      <c r="H2063" s="93" t="s">
        <v>4882</v>
      </c>
      <c r="I2063" s="93" t="s">
        <v>19850</v>
      </c>
      <c r="J2063" s="93" t="s">
        <v>19851</v>
      </c>
      <c r="K2063" s="94">
        <v>36516</v>
      </c>
      <c r="L2063" s="90">
        <f>K2063*'Age Distribution'!$U$6</f>
        <v>2276.3311834253404</v>
      </c>
      <c r="M2063" s="90">
        <f>K2063*'Age Distribution'!$U$7</f>
        <v>7129.9641648952556</v>
      </c>
      <c r="N2063" s="82">
        <f>K2063*'Age Distribution'!$U$8</f>
        <v>7607.5142770182265</v>
      </c>
      <c r="O2063" s="82">
        <f>K2063*'Age Distribution'!$U$9</f>
        <v>7031.7569083370072</v>
      </c>
      <c r="P2063" s="82">
        <f>K2063*'Age Distribution'!$U$10</f>
        <v>7174.5898865728732</v>
      </c>
      <c r="Q2063" s="82">
        <f>K2063*'Age Distribution'!$U$11</f>
        <v>5295.8435797512984</v>
      </c>
      <c r="R2063" s="83">
        <f t="shared" si="32"/>
        <v>36516</v>
      </c>
    </row>
    <row r="2064" spans="1:18" x14ac:dyDescent="0.3">
      <c r="A2064" s="53" t="s">
        <v>8660</v>
      </c>
      <c r="B2064" s="53" t="s">
        <v>8560</v>
      </c>
      <c r="C2064" s="53" t="s">
        <v>6492</v>
      </c>
      <c r="D2064" s="91" t="s">
        <v>2246</v>
      </c>
      <c r="E2064" s="92" t="s">
        <v>2245</v>
      </c>
      <c r="F2064" s="93" t="s">
        <v>2245</v>
      </c>
      <c r="G2064" s="93" t="s">
        <v>19852</v>
      </c>
      <c r="H2064" s="93" t="s">
        <v>19853</v>
      </c>
      <c r="I2064" s="93" t="s">
        <v>19110</v>
      </c>
      <c r="J2064" s="93" t="s">
        <v>19854</v>
      </c>
      <c r="K2064" s="94">
        <v>42480</v>
      </c>
      <c r="L2064" s="90">
        <f>K2064*'Age Distribution'!$U$6</f>
        <v>2648.1144887695382</v>
      </c>
      <c r="M2064" s="90">
        <f>K2064*'Age Distribution'!$U$7</f>
        <v>8294.4703068449562</v>
      </c>
      <c r="N2064" s="82">
        <f>K2064*'Age Distribution'!$U$8</f>
        <v>8850.0166088217284</v>
      </c>
      <c r="O2064" s="82">
        <f>K2064*'Age Distribution'!$U$9</f>
        <v>8180.2232847561627</v>
      </c>
      <c r="P2064" s="82">
        <f>K2064*'Age Distribution'!$U$10</f>
        <v>8346.3845542122817</v>
      </c>
      <c r="Q2064" s="82">
        <f>K2064*'Age Distribution'!$U$11</f>
        <v>6160.7907565953319</v>
      </c>
      <c r="R2064" s="83">
        <f t="shared" si="32"/>
        <v>42480</v>
      </c>
    </row>
    <row r="2065" spans="1:18" x14ac:dyDescent="0.3">
      <c r="A2065" s="53" t="s">
        <v>8659</v>
      </c>
      <c r="B2065" s="53" t="s">
        <v>8560</v>
      </c>
      <c r="C2065" s="53" t="s">
        <v>6491</v>
      </c>
      <c r="D2065" s="91" t="s">
        <v>2244</v>
      </c>
      <c r="E2065" s="92" t="s">
        <v>2243</v>
      </c>
      <c r="F2065" s="93" t="s">
        <v>19855</v>
      </c>
      <c r="G2065" s="93" t="s">
        <v>19856</v>
      </c>
      <c r="H2065" s="93" t="s">
        <v>19857</v>
      </c>
      <c r="I2065" s="93" t="s">
        <v>19858</v>
      </c>
      <c r="J2065" s="93" t="s">
        <v>19859</v>
      </c>
      <c r="K2065" s="94">
        <v>1259828</v>
      </c>
      <c r="L2065" s="90">
        <f>K2065*'Age Distribution'!$U$6</f>
        <v>78535.046613878294</v>
      </c>
      <c r="M2065" s="90">
        <f>K2065*'Age Distribution'!$U$7</f>
        <v>245988.84034208729</v>
      </c>
      <c r="N2065" s="82">
        <f>K2065*'Age Distribution'!$U$8</f>
        <v>262464.65923396096</v>
      </c>
      <c r="O2065" s="82">
        <f>K2065*'Age Distribution'!$U$9</f>
        <v>242600.62006562587</v>
      </c>
      <c r="P2065" s="82">
        <f>K2065*'Age Distribution'!$U$10</f>
        <v>247528.45951422196</v>
      </c>
      <c r="Q2065" s="82">
        <f>K2065*'Age Distribution'!$U$11</f>
        <v>182710.3742302256</v>
      </c>
      <c r="R2065" s="83">
        <f t="shared" si="32"/>
        <v>1259828</v>
      </c>
    </row>
    <row r="2066" spans="1:18" x14ac:dyDescent="0.3">
      <c r="A2066" s="53" t="s">
        <v>8657</v>
      </c>
      <c r="B2066" s="53" t="s">
        <v>8560</v>
      </c>
      <c r="C2066" s="53" t="s">
        <v>6490</v>
      </c>
      <c r="D2066" s="91" t="s">
        <v>2242</v>
      </c>
      <c r="E2066" s="92" t="s">
        <v>2241</v>
      </c>
      <c r="F2066" s="93" t="s">
        <v>2241</v>
      </c>
      <c r="G2066" s="93" t="s">
        <v>19860</v>
      </c>
      <c r="H2066" s="93" t="s">
        <v>19861</v>
      </c>
      <c r="I2066" s="93" t="s">
        <v>19862</v>
      </c>
      <c r="J2066" s="93" t="s">
        <v>19863</v>
      </c>
      <c r="K2066" s="94">
        <v>52196</v>
      </c>
      <c r="L2066" s="90">
        <f>K2066*'Age Distribution'!$U$6</f>
        <v>3253.7896387903675</v>
      </c>
      <c r="M2066" s="90">
        <f>K2066*'Age Distribution'!$U$7</f>
        <v>10191.576556875691</v>
      </c>
      <c r="N2066" s="82">
        <f>K2066*'Age Distribution'!$U$8</f>
        <v>10874.187074248093</v>
      </c>
      <c r="O2066" s="82">
        <f>K2066*'Age Distribution'!$U$9</f>
        <v>10051.199024744179</v>
      </c>
      <c r="P2066" s="82">
        <f>K2066*'Age Distribution'!$U$10</f>
        <v>10255.364599615448</v>
      </c>
      <c r="Q2066" s="82">
        <f>K2066*'Age Distribution'!$U$11</f>
        <v>7569.8831057262232</v>
      </c>
      <c r="R2066" s="83">
        <f t="shared" si="32"/>
        <v>52196.000000000007</v>
      </c>
    </row>
    <row r="2067" spans="1:18" x14ac:dyDescent="0.3">
      <c r="A2067" s="53" t="s">
        <v>8655</v>
      </c>
      <c r="B2067" s="53" t="s">
        <v>8560</v>
      </c>
      <c r="C2067" s="53" t="s">
        <v>6489</v>
      </c>
      <c r="D2067" s="91" t="s">
        <v>2240</v>
      </c>
      <c r="E2067" s="92" t="s">
        <v>2239</v>
      </c>
      <c r="F2067" s="93" t="s">
        <v>2238</v>
      </c>
      <c r="G2067" s="93" t="s">
        <v>19864</v>
      </c>
      <c r="H2067" s="93" t="s">
        <v>19865</v>
      </c>
      <c r="I2067" s="93" t="s">
        <v>19866</v>
      </c>
      <c r="J2067" s="93" t="s">
        <v>19867</v>
      </c>
      <c r="K2067" s="94">
        <v>38510</v>
      </c>
      <c r="L2067" s="90">
        <f>K2067*'Age Distribution'!$U$6</f>
        <v>2400.6329793435716</v>
      </c>
      <c r="M2067" s="90">
        <f>K2067*'Age Distribution'!$U$7</f>
        <v>7519.3044142325634</v>
      </c>
      <c r="N2067" s="82">
        <f>K2067*'Age Distribution'!$U$8</f>
        <v>8022.9317232986059</v>
      </c>
      <c r="O2067" s="82">
        <f>K2067*'Age Distribution'!$U$9</f>
        <v>7415.7344325790918</v>
      </c>
      <c r="P2067" s="82">
        <f>K2067*'Age Distribution'!$U$10</f>
        <v>7566.3669769942308</v>
      </c>
      <c r="Q2067" s="82">
        <f>K2067*'Age Distribution'!$U$11</f>
        <v>5585.0294735519356</v>
      </c>
      <c r="R2067" s="83">
        <f t="shared" si="32"/>
        <v>38510</v>
      </c>
    </row>
    <row r="2068" spans="1:18" x14ac:dyDescent="0.3">
      <c r="A2068" s="53" t="s">
        <v>8653</v>
      </c>
      <c r="B2068" s="53" t="s">
        <v>8560</v>
      </c>
      <c r="C2068" s="53" t="s">
        <v>6488</v>
      </c>
      <c r="D2068" s="91" t="s">
        <v>2237</v>
      </c>
      <c r="E2068" s="92" t="s">
        <v>2236</v>
      </c>
      <c r="F2068" s="93" t="s">
        <v>19868</v>
      </c>
      <c r="G2068" s="93" t="s">
        <v>19869</v>
      </c>
      <c r="H2068" s="93" t="s">
        <v>19870</v>
      </c>
      <c r="I2068" s="93" t="s">
        <v>19871</v>
      </c>
      <c r="J2068" s="93" t="s">
        <v>19872</v>
      </c>
      <c r="K2068" s="94">
        <v>189113</v>
      </c>
      <c r="L2068" s="90">
        <f>K2068*'Age Distribution'!$U$6</f>
        <v>11788.909494224898</v>
      </c>
      <c r="M2068" s="90">
        <f>K2068*'Age Distribution'!$U$7</f>
        <v>36925.427569170679</v>
      </c>
      <c r="N2068" s="82">
        <f>K2068*'Age Distribution'!$U$8</f>
        <v>39398.615606028805</v>
      </c>
      <c r="O2068" s="82">
        <f>K2068*'Age Distribution'!$U$9</f>
        <v>36416.821234700852</v>
      </c>
      <c r="P2068" s="82">
        <f>K2068*'Age Distribution'!$U$10</f>
        <v>37156.540070639057</v>
      </c>
      <c r="Q2068" s="82">
        <f>K2068*'Age Distribution'!$U$11</f>
        <v>27426.686025235711</v>
      </c>
      <c r="R2068" s="83">
        <f t="shared" si="32"/>
        <v>189113</v>
      </c>
    </row>
    <row r="2069" spans="1:18" x14ac:dyDescent="0.3">
      <c r="A2069" s="53" t="s">
        <v>8652</v>
      </c>
      <c r="B2069" s="53" t="s">
        <v>8560</v>
      </c>
      <c r="C2069" s="53" t="s">
        <v>6487</v>
      </c>
      <c r="D2069" s="91" t="s">
        <v>2235</v>
      </c>
      <c r="E2069" s="92" t="s">
        <v>2234</v>
      </c>
      <c r="F2069" s="93" t="s">
        <v>2234</v>
      </c>
      <c r="G2069" s="93" t="s">
        <v>19873</v>
      </c>
      <c r="H2069" s="93" t="s">
        <v>19874</v>
      </c>
      <c r="I2069" s="93" t="s">
        <v>19875</v>
      </c>
      <c r="J2069" s="93" t="s">
        <v>19876</v>
      </c>
      <c r="K2069" s="94">
        <v>75828</v>
      </c>
      <c r="L2069" s="90">
        <f>K2069*'Age Distribution'!$U$6</f>
        <v>4726.9591679476589</v>
      </c>
      <c r="M2069" s="90">
        <f>K2069*'Age Distribution'!$U$7</f>
        <v>14805.863804789064</v>
      </c>
      <c r="N2069" s="82">
        <f>K2069*'Age Distribution'!$U$8</f>
        <v>15797.529647215963</v>
      </c>
      <c r="O2069" s="82">
        <f>K2069*'Age Distribution'!$U$9</f>
        <v>14601.929643043557</v>
      </c>
      <c r="P2069" s="82">
        <f>K2069*'Age Distribution'!$U$10</f>
        <v>14898.532202843899</v>
      </c>
      <c r="Q2069" s="82">
        <f>K2069*'Age Distribution'!$U$11</f>
        <v>10997.18553415986</v>
      </c>
      <c r="R2069" s="83">
        <f t="shared" si="32"/>
        <v>75828</v>
      </c>
    </row>
    <row r="2070" spans="1:18" x14ac:dyDescent="0.3">
      <c r="A2070" s="53" t="s">
        <v>8651</v>
      </c>
      <c r="B2070" s="53" t="s">
        <v>8560</v>
      </c>
      <c r="C2070" s="53" t="s">
        <v>6486</v>
      </c>
      <c r="D2070" s="91" t="s">
        <v>2233</v>
      </c>
      <c r="E2070" s="92" t="s">
        <v>2232</v>
      </c>
      <c r="F2070" s="93" t="s">
        <v>19877</v>
      </c>
      <c r="G2070" s="93" t="s">
        <v>19878</v>
      </c>
      <c r="H2070" s="93" t="s">
        <v>19879</v>
      </c>
      <c r="I2070" s="93" t="s">
        <v>19880</v>
      </c>
      <c r="J2070" s="93" t="s">
        <v>19881</v>
      </c>
      <c r="K2070" s="94">
        <v>150381</v>
      </c>
      <c r="L2070" s="90">
        <f>K2070*'Age Distribution'!$U$6</f>
        <v>9374.4374984852147</v>
      </c>
      <c r="M2070" s="90">
        <f>K2070*'Age Distribution'!$U$7</f>
        <v>29362.776346837371</v>
      </c>
      <c r="N2070" s="82">
        <f>K2070*'Age Distribution'!$U$8</f>
        <v>31329.433795932684</v>
      </c>
      <c r="O2070" s="82">
        <f>K2070*'Age Distribution'!$U$9</f>
        <v>28958.337047667526</v>
      </c>
      <c r="P2070" s="82">
        <f>K2070*'Age Distribution'!$U$10</f>
        <v>29546.554982273941</v>
      </c>
      <c r="Q2070" s="82">
        <f>K2070*'Age Distribution'!$U$11</f>
        <v>21809.460328803263</v>
      </c>
      <c r="R2070" s="83">
        <f t="shared" si="32"/>
        <v>150381</v>
      </c>
    </row>
    <row r="2071" spans="1:18" x14ac:dyDescent="0.3">
      <c r="A2071" s="53" t="s">
        <v>8650</v>
      </c>
      <c r="B2071" s="53" t="s">
        <v>8560</v>
      </c>
      <c r="C2071" s="53" t="s">
        <v>6485</v>
      </c>
      <c r="D2071" s="91" t="s">
        <v>2231</v>
      </c>
      <c r="E2071" s="92" t="s">
        <v>2230</v>
      </c>
      <c r="F2071" s="93" t="s">
        <v>2230</v>
      </c>
      <c r="G2071" s="93" t="s">
        <v>14520</v>
      </c>
      <c r="H2071" s="93" t="s">
        <v>19882</v>
      </c>
      <c r="I2071" s="93" t="s">
        <v>19883</v>
      </c>
      <c r="J2071" s="93" t="s">
        <v>19884</v>
      </c>
      <c r="K2071" s="94">
        <v>28800</v>
      </c>
      <c r="L2071" s="90">
        <f>K2071*'Age Distribution'!$U$6</f>
        <v>1795.3318567929073</v>
      </c>
      <c r="M2071" s="90">
        <f>K2071*'Age Distribution'!$U$7</f>
        <v>5623.369699555903</v>
      </c>
      <c r="N2071" s="82">
        <f>K2071*'Age Distribution'!$U$8</f>
        <v>6000.0112602181216</v>
      </c>
      <c r="O2071" s="82">
        <f>K2071*'Age Distribution'!$U$9</f>
        <v>5545.9140913601104</v>
      </c>
      <c r="P2071" s="82">
        <f>K2071*'Age Distribution'!$U$10</f>
        <v>5658.5657994659532</v>
      </c>
      <c r="Q2071" s="82">
        <f>K2071*'Age Distribution'!$U$11</f>
        <v>4176.8072926070045</v>
      </c>
      <c r="R2071" s="83">
        <f t="shared" si="32"/>
        <v>28800</v>
      </c>
    </row>
    <row r="2072" spans="1:18" x14ac:dyDescent="0.3">
      <c r="A2072" s="53" t="s">
        <v>8649</v>
      </c>
      <c r="B2072" s="53" t="s">
        <v>8560</v>
      </c>
      <c r="C2072" s="53" t="s">
        <v>6484</v>
      </c>
      <c r="D2072" s="91" t="s">
        <v>2229</v>
      </c>
      <c r="E2072" s="92" t="s">
        <v>2228</v>
      </c>
      <c r="F2072" s="93" t="s">
        <v>19885</v>
      </c>
      <c r="G2072" s="93" t="s">
        <v>19886</v>
      </c>
      <c r="H2072" s="93" t="s">
        <v>19887</v>
      </c>
      <c r="I2072" s="93" t="s">
        <v>19888</v>
      </c>
      <c r="J2072" s="93" t="s">
        <v>19889</v>
      </c>
      <c r="K2072" s="94">
        <v>1231393</v>
      </c>
      <c r="L2072" s="90">
        <f>K2072*'Age Distribution'!$U$6</f>
        <v>76762.468094853757</v>
      </c>
      <c r="M2072" s="90">
        <f>K2072*'Age Distribution'!$U$7</f>
        <v>240436.73904323755</v>
      </c>
      <c r="N2072" s="82">
        <f>K2072*'Age Distribution'!$U$8</f>
        <v>256540.68978311712</v>
      </c>
      <c r="O2072" s="82">
        <f>K2072*'Age Distribution'!$U$9</f>
        <v>237124.9927327153</v>
      </c>
      <c r="P2072" s="82">
        <f>K2072*'Age Distribution'!$U$10</f>
        <v>241941.60817714507</v>
      </c>
      <c r="Q2072" s="82">
        <f>K2072*'Age Distribution'!$U$11</f>
        <v>178586.50216893115</v>
      </c>
      <c r="R2072" s="83">
        <f t="shared" si="32"/>
        <v>1231393</v>
      </c>
    </row>
    <row r="2073" spans="1:18" x14ac:dyDescent="0.3">
      <c r="A2073" s="53" t="s">
        <v>8648</v>
      </c>
      <c r="B2073" s="53" t="s">
        <v>8560</v>
      </c>
      <c r="C2073" s="53" t="s">
        <v>6483</v>
      </c>
      <c r="D2073" s="91" t="s">
        <v>2227</v>
      </c>
      <c r="E2073" s="92" t="s">
        <v>2226</v>
      </c>
      <c r="F2073" s="93" t="s">
        <v>2226</v>
      </c>
      <c r="G2073" s="93" t="s">
        <v>19890</v>
      </c>
      <c r="H2073" s="93" t="s">
        <v>19891</v>
      </c>
      <c r="I2073" s="93" t="s">
        <v>19892</v>
      </c>
      <c r="J2073" s="93" t="s">
        <v>19893</v>
      </c>
      <c r="K2073" s="94">
        <v>42580</v>
      </c>
      <c r="L2073" s="90">
        <f>K2073*'Age Distribution'!$U$6</f>
        <v>2654.3482799389581</v>
      </c>
      <c r="M2073" s="90">
        <f>K2073*'Age Distribution'!$U$7</f>
        <v>8313.9958960795266</v>
      </c>
      <c r="N2073" s="82">
        <f>K2073*'Age Distribution'!$U$8</f>
        <v>8870.8499812530426</v>
      </c>
      <c r="O2073" s="82">
        <f>K2073*'Age Distribution'!$U$9</f>
        <v>8199.4799309067184</v>
      </c>
      <c r="P2073" s="82">
        <f>K2073*'Age Distribution'!$U$10</f>
        <v>8366.032352127093</v>
      </c>
      <c r="Q2073" s="82">
        <f>K2073*'Age Distribution'!$U$11</f>
        <v>6175.2935596946618</v>
      </c>
      <c r="R2073" s="83">
        <f t="shared" si="32"/>
        <v>42580</v>
      </c>
    </row>
    <row r="2074" spans="1:18" x14ac:dyDescent="0.3">
      <c r="A2074" s="53" t="s">
        <v>8647</v>
      </c>
      <c r="B2074" s="53" t="s">
        <v>8560</v>
      </c>
      <c r="C2074" s="53" t="s">
        <v>6482</v>
      </c>
      <c r="D2074" s="91" t="s">
        <v>2225</v>
      </c>
      <c r="E2074" s="92" t="s">
        <v>2224</v>
      </c>
      <c r="F2074" s="93" t="s">
        <v>2224</v>
      </c>
      <c r="G2074" s="93" t="s">
        <v>19894</v>
      </c>
      <c r="H2074" s="93" t="s">
        <v>19895</v>
      </c>
      <c r="I2074" s="93" t="s">
        <v>19896</v>
      </c>
      <c r="J2074" s="93" t="s">
        <v>19897</v>
      </c>
      <c r="K2074" s="94">
        <v>30397</v>
      </c>
      <c r="L2074" s="90">
        <f>K2074*'Age Distribution'!$U$6</f>
        <v>1894.8855017685416</v>
      </c>
      <c r="M2074" s="90">
        <f>K2074*'Age Distribution'!$U$7</f>
        <v>5935.1933596319714</v>
      </c>
      <c r="N2074" s="82">
        <f>K2074*'Age Distribution'!$U$8</f>
        <v>6332.7202179461883</v>
      </c>
      <c r="O2074" s="82">
        <f>K2074*'Age Distribution'!$U$9</f>
        <v>5853.4427303844886</v>
      </c>
      <c r="P2074" s="82">
        <f>K2074*'Age Distribution'!$U$10</f>
        <v>5972.3411321655058</v>
      </c>
      <c r="Q2074" s="82">
        <f>K2074*'Age Distribution'!$U$11</f>
        <v>4408.4170581033031</v>
      </c>
      <c r="R2074" s="83">
        <f t="shared" si="32"/>
        <v>30397</v>
      </c>
    </row>
    <row r="2075" spans="1:18" x14ac:dyDescent="0.3">
      <c r="A2075" s="53" t="s">
        <v>8645</v>
      </c>
      <c r="B2075" s="53" t="s">
        <v>8560</v>
      </c>
      <c r="C2075" s="53" t="s">
        <v>6481</v>
      </c>
      <c r="D2075" s="91" t="s">
        <v>2223</v>
      </c>
      <c r="E2075" s="92" t="s">
        <v>2222</v>
      </c>
      <c r="F2075" s="93" t="s">
        <v>15453</v>
      </c>
      <c r="G2075" s="93" t="s">
        <v>19898</v>
      </c>
      <c r="H2075" s="93" t="s">
        <v>19899</v>
      </c>
      <c r="I2075" s="93" t="s">
        <v>19900</v>
      </c>
      <c r="J2075" s="93" t="s">
        <v>19901</v>
      </c>
      <c r="K2075" s="94">
        <v>94295</v>
      </c>
      <c r="L2075" s="90">
        <f>K2075*'Age Distribution'!$U$6</f>
        <v>5878.1533832044161</v>
      </c>
      <c r="M2075" s="90">
        <f>K2075*'Age Distribution'!$U$7</f>
        <v>18411.654368736941</v>
      </c>
      <c r="N2075" s="82">
        <f>K2075*'Age Distribution'!$U$8</f>
        <v>19644.82853410652</v>
      </c>
      <c r="O2075" s="82">
        <f>K2075*'Age Distribution'!$U$9</f>
        <v>18158.054487666723</v>
      </c>
      <c r="P2075" s="82">
        <f>K2075*'Age Distribution'!$U$10</f>
        <v>18526.891043772292</v>
      </c>
      <c r="Q2075" s="82">
        <f>K2075*'Age Distribution'!$U$11</f>
        <v>13675.418182513109</v>
      </c>
      <c r="R2075" s="83">
        <f t="shared" si="32"/>
        <v>94295</v>
      </c>
    </row>
    <row r="2076" spans="1:18" x14ac:dyDescent="0.3">
      <c r="A2076" s="53" t="s">
        <v>8643</v>
      </c>
      <c r="B2076" s="53" t="s">
        <v>8560</v>
      </c>
      <c r="C2076" s="53" t="s">
        <v>6480</v>
      </c>
      <c r="D2076" s="91" t="s">
        <v>2221</v>
      </c>
      <c r="E2076" s="92" t="s">
        <v>2220</v>
      </c>
      <c r="F2076" s="93" t="s">
        <v>19902</v>
      </c>
      <c r="G2076" s="93" t="s">
        <v>19903</v>
      </c>
      <c r="H2076" s="93" t="s">
        <v>19904</v>
      </c>
      <c r="I2076" s="93" t="s">
        <v>19905</v>
      </c>
      <c r="J2076" s="93" t="s">
        <v>19906</v>
      </c>
      <c r="K2076" s="94">
        <v>163820</v>
      </c>
      <c r="L2076" s="90">
        <f>K2076*'Age Distribution'!$U$6</f>
        <v>10212.196693743545</v>
      </c>
      <c r="M2076" s="90">
        <f>K2076*'Age Distribution'!$U$7</f>
        <v>31986.820284071113</v>
      </c>
      <c r="N2076" s="82">
        <f>K2076*'Age Distribution'!$U$8</f>
        <v>34129.230716976825</v>
      </c>
      <c r="O2076" s="82">
        <f>K2076*'Age Distribution'!$U$9</f>
        <v>31546.237723840739</v>
      </c>
      <c r="P2076" s="82">
        <f>K2076*'Age Distribution'!$U$10</f>
        <v>32187.022544045572</v>
      </c>
      <c r="Q2076" s="82">
        <f>K2076*'Age Distribution'!$U$11</f>
        <v>23758.492037322205</v>
      </c>
      <c r="R2076" s="83">
        <f t="shared" si="32"/>
        <v>163820</v>
      </c>
    </row>
    <row r="2077" spans="1:18" x14ac:dyDescent="0.3">
      <c r="A2077" s="53" t="s">
        <v>8642</v>
      </c>
      <c r="B2077" s="53" t="s">
        <v>8560</v>
      </c>
      <c r="C2077" s="53" t="s">
        <v>6479</v>
      </c>
      <c r="D2077" s="91" t="s">
        <v>2219</v>
      </c>
      <c r="E2077" s="92" t="s">
        <v>2218</v>
      </c>
      <c r="F2077" s="93" t="s">
        <v>2218</v>
      </c>
      <c r="G2077" s="93" t="s">
        <v>19907</v>
      </c>
      <c r="H2077" s="93" t="s">
        <v>19908</v>
      </c>
      <c r="I2077" s="93" t="s">
        <v>19909</v>
      </c>
      <c r="J2077" s="93" t="s">
        <v>19910</v>
      </c>
      <c r="K2077" s="94">
        <v>39590</v>
      </c>
      <c r="L2077" s="90">
        <f>K2077*'Age Distribution'!$U$6</f>
        <v>2467.9579239733052</v>
      </c>
      <c r="M2077" s="90">
        <f>K2077*'Age Distribution'!$U$7</f>
        <v>7730.1807779659093</v>
      </c>
      <c r="N2077" s="82">
        <f>K2077*'Age Distribution'!$U$8</f>
        <v>8247.9321455567861</v>
      </c>
      <c r="O2077" s="82">
        <f>K2077*'Age Distribution'!$U$9</f>
        <v>7623.7062110050965</v>
      </c>
      <c r="P2077" s="82">
        <f>K2077*'Age Distribution'!$U$10</f>
        <v>7778.5631944742045</v>
      </c>
      <c r="Q2077" s="82">
        <f>K2077*'Age Distribution'!$U$11</f>
        <v>5741.6597470246988</v>
      </c>
      <c r="R2077" s="83">
        <f t="shared" si="32"/>
        <v>39590</v>
      </c>
    </row>
    <row r="2078" spans="1:18" x14ac:dyDescent="0.3">
      <c r="A2078" s="53" t="s">
        <v>8640</v>
      </c>
      <c r="B2078" s="53" t="s">
        <v>8560</v>
      </c>
      <c r="C2078" s="53" t="s">
        <v>6478</v>
      </c>
      <c r="D2078" s="91" t="s">
        <v>2217</v>
      </c>
      <c r="E2078" s="92" t="s">
        <v>2216</v>
      </c>
      <c r="F2078" s="93" t="s">
        <v>2216</v>
      </c>
      <c r="G2078" s="93" t="s">
        <v>19911</v>
      </c>
      <c r="H2078" s="93" t="s">
        <v>19912</v>
      </c>
      <c r="I2078" s="93" t="s">
        <v>19913</v>
      </c>
      <c r="J2078" s="93" t="s">
        <v>19914</v>
      </c>
      <c r="K2078" s="94">
        <v>806631</v>
      </c>
      <c r="L2078" s="90">
        <f>K2078*'Age Distribution'!$U$6</f>
        <v>50283.69204780276</v>
      </c>
      <c r="M2078" s="90">
        <f>K2078*'Age Distribution'!$U$7</f>
        <v>157499.45569869713</v>
      </c>
      <c r="N2078" s="82">
        <f>K2078*'Age Distribution'!$U$8</f>
        <v>168048.44037642374</v>
      </c>
      <c r="O2078" s="82">
        <f>K2078*'Age Distribution'!$U$9</f>
        <v>155330.07741069089</v>
      </c>
      <c r="P2078" s="82">
        <f>K2078*'Age Distribution'!$U$10</f>
        <v>158485.22879822992</v>
      </c>
      <c r="Q2078" s="82">
        <f>K2078*'Age Distribution'!$U$11</f>
        <v>116984.10566815559</v>
      </c>
      <c r="R2078" s="83">
        <f t="shared" si="32"/>
        <v>806631.00000000012</v>
      </c>
    </row>
    <row r="2079" spans="1:18" x14ac:dyDescent="0.3">
      <c r="A2079" s="53" t="s">
        <v>8639</v>
      </c>
      <c r="B2079" s="53" t="s">
        <v>8560</v>
      </c>
      <c r="C2079" s="53" t="s">
        <v>6477</v>
      </c>
      <c r="D2079" s="91" t="s">
        <v>2215</v>
      </c>
      <c r="E2079" s="92" t="s">
        <v>2214</v>
      </c>
      <c r="F2079" s="93" t="s">
        <v>2214</v>
      </c>
      <c r="G2079" s="93" t="s">
        <v>19915</v>
      </c>
      <c r="H2079" s="93" t="s">
        <v>19916</v>
      </c>
      <c r="I2079" s="93" t="s">
        <v>19917</v>
      </c>
      <c r="J2079" s="93" t="s">
        <v>19918</v>
      </c>
      <c r="K2079" s="94">
        <v>75337</v>
      </c>
      <c r="L2079" s="90">
        <f>K2079*'Age Distribution'!$U$6</f>
        <v>4696.3512533058074</v>
      </c>
      <c r="M2079" s="90">
        <f>K2079*'Age Distribution'!$U$7</f>
        <v>14709.993161647328</v>
      </c>
      <c r="N2079" s="82">
        <f>K2079*'Age Distribution'!$U$8</f>
        <v>15695.237788578215</v>
      </c>
      <c r="O2079" s="82">
        <f>K2079*'Age Distribution'!$U$9</f>
        <v>14507.379510444329</v>
      </c>
      <c r="P2079" s="82">
        <f>K2079*'Age Distribution'!$U$10</f>
        <v>14802.06151508217</v>
      </c>
      <c r="Q2079" s="82">
        <f>K2079*'Age Distribution'!$U$11</f>
        <v>10925.97677094215</v>
      </c>
      <c r="R2079" s="83">
        <f t="shared" si="32"/>
        <v>75337</v>
      </c>
    </row>
    <row r="2080" spans="1:18" x14ac:dyDescent="0.3">
      <c r="A2080" s="53" t="s">
        <v>8638</v>
      </c>
      <c r="B2080" s="53" t="s">
        <v>8560</v>
      </c>
      <c r="C2080" s="53" t="s">
        <v>6476</v>
      </c>
      <c r="D2080" s="91" t="s">
        <v>2213</v>
      </c>
      <c r="E2080" s="92" t="s">
        <v>2212</v>
      </c>
      <c r="F2080" s="93" t="s">
        <v>2212</v>
      </c>
      <c r="G2080" s="93" t="s">
        <v>19919</v>
      </c>
      <c r="H2080" s="93" t="s">
        <v>19920</v>
      </c>
      <c r="I2080" s="93" t="s">
        <v>19921</v>
      </c>
      <c r="J2080" s="93" t="s">
        <v>19922</v>
      </c>
      <c r="K2080" s="94">
        <v>31796</v>
      </c>
      <c r="L2080" s="90">
        <f>K2080*'Age Distribution'!$U$6</f>
        <v>1982.0962402287248</v>
      </c>
      <c r="M2080" s="90">
        <f>K2080*'Age Distribution'!$U$7</f>
        <v>6208.3563530235933</v>
      </c>
      <c r="N2080" s="82">
        <f>K2080*'Age Distribution'!$U$8</f>
        <v>6624.1790982602561</v>
      </c>
      <c r="O2080" s="82">
        <f>K2080*'Age Distribution'!$U$9</f>
        <v>6122.8432100307664</v>
      </c>
      <c r="P2080" s="82">
        <f>K2080*'Age Distribution'!$U$10</f>
        <v>6247.2138249937307</v>
      </c>
      <c r="Q2080" s="82">
        <f>K2080*'Age Distribution'!$U$11</f>
        <v>4611.3112734629276</v>
      </c>
      <c r="R2080" s="83">
        <f t="shared" si="32"/>
        <v>31796</v>
      </c>
    </row>
    <row r="2081" spans="1:18" x14ac:dyDescent="0.3">
      <c r="A2081" s="53" t="s">
        <v>8637</v>
      </c>
      <c r="B2081" s="53" t="s">
        <v>8560</v>
      </c>
      <c r="C2081" s="53" t="s">
        <v>6475</v>
      </c>
      <c r="D2081" s="91" t="s">
        <v>2211</v>
      </c>
      <c r="E2081" s="92" t="s">
        <v>2210</v>
      </c>
      <c r="F2081" s="93" t="s">
        <v>2210</v>
      </c>
      <c r="G2081" s="93" t="s">
        <v>2002</v>
      </c>
      <c r="H2081" s="93" t="s">
        <v>19923</v>
      </c>
      <c r="I2081" s="93" t="s">
        <v>19924</v>
      </c>
      <c r="J2081" s="93" t="s">
        <v>19925</v>
      </c>
      <c r="K2081" s="94">
        <v>15543</v>
      </c>
      <c r="L2081" s="90">
        <f>K2081*'Age Distribution'!$U$6</f>
        <v>968.91816146292206</v>
      </c>
      <c r="M2081" s="90">
        <f>K2081*'Age Distribution'!$U$7</f>
        <v>3034.8623347290763</v>
      </c>
      <c r="N2081" s="82">
        <f>K2081*'Age Distribution'!$U$8</f>
        <v>3238.1310769989673</v>
      </c>
      <c r="O2081" s="82">
        <f>K2081*'Age Distribution'!$U$9</f>
        <v>2993.0605111809095</v>
      </c>
      <c r="P2081" s="82">
        <f>K2081*'Age Distribution'!$U$10</f>
        <v>3053.8572298992817</v>
      </c>
      <c r="Q2081" s="82">
        <f>K2081*'Age Distribution'!$U$11</f>
        <v>2254.1706857288427</v>
      </c>
      <c r="R2081" s="83">
        <f t="shared" si="32"/>
        <v>15543</v>
      </c>
    </row>
    <row r="2082" spans="1:18" x14ac:dyDescent="0.3">
      <c r="A2082" s="53" t="s">
        <v>8636</v>
      </c>
      <c r="B2082" s="53" t="s">
        <v>8560</v>
      </c>
      <c r="C2082" s="53" t="s">
        <v>6474</v>
      </c>
      <c r="D2082" s="91" t="s">
        <v>2209</v>
      </c>
      <c r="E2082" s="92" t="s">
        <v>2208</v>
      </c>
      <c r="F2082" s="93" t="s">
        <v>2208</v>
      </c>
      <c r="G2082" s="93" t="s">
        <v>19926</v>
      </c>
      <c r="H2082" s="93" t="s">
        <v>19927</v>
      </c>
      <c r="I2082" s="93" t="s">
        <v>19928</v>
      </c>
      <c r="J2082" s="93" t="s">
        <v>19929</v>
      </c>
      <c r="K2082" s="94">
        <v>27937</v>
      </c>
      <c r="L2082" s="90">
        <f>K2082*'Age Distribution'!$U$6</f>
        <v>1741.5342390008143</v>
      </c>
      <c r="M2082" s="90">
        <f>K2082*'Age Distribution'!$U$7</f>
        <v>5454.8638644615712</v>
      </c>
      <c r="N2082" s="82">
        <f>K2082*'Age Distribution'!$U$8</f>
        <v>5820.2192561358906</v>
      </c>
      <c r="O2082" s="82">
        <f>K2082*'Age Distribution'!$U$9</f>
        <v>5379.7292350808129</v>
      </c>
      <c r="P2082" s="82">
        <f>K2082*'Age Distribution'!$U$10</f>
        <v>5489.0053034611228</v>
      </c>
      <c r="Q2082" s="82">
        <f>K2082*'Age Distribution'!$U$11</f>
        <v>4051.6481018597879</v>
      </c>
      <c r="R2082" s="83">
        <f t="shared" si="32"/>
        <v>27937</v>
      </c>
    </row>
    <row r="2083" spans="1:18" x14ac:dyDescent="0.3">
      <c r="A2083" s="53" t="s">
        <v>8635</v>
      </c>
      <c r="B2083" s="53" t="s">
        <v>8560</v>
      </c>
      <c r="C2083" s="53" t="s">
        <v>6473</v>
      </c>
      <c r="D2083" s="91" t="s">
        <v>2207</v>
      </c>
      <c r="E2083" s="92" t="s">
        <v>2206</v>
      </c>
      <c r="F2083" s="93" t="s">
        <v>2206</v>
      </c>
      <c r="G2083" s="93" t="s">
        <v>19930</v>
      </c>
      <c r="H2083" s="93" t="s">
        <v>19931</v>
      </c>
      <c r="I2083" s="93" t="s">
        <v>19932</v>
      </c>
      <c r="J2083" s="93" t="s">
        <v>19933</v>
      </c>
      <c r="K2083" s="94">
        <v>43045</v>
      </c>
      <c r="L2083" s="90">
        <f>K2083*'Age Distribution'!$U$6</f>
        <v>2683.3354088767601</v>
      </c>
      <c r="M2083" s="90">
        <f>K2083*'Age Distribution'!$U$7</f>
        <v>8404.7898860202731</v>
      </c>
      <c r="N2083" s="82">
        <f>K2083*'Age Distribution'!$U$8</f>
        <v>8967.725163058647</v>
      </c>
      <c r="O2083" s="82">
        <f>K2083*'Age Distribution'!$U$9</f>
        <v>8289.0233355068049</v>
      </c>
      <c r="P2083" s="82">
        <f>K2083*'Age Distribution'!$U$10</f>
        <v>8457.3946124309714</v>
      </c>
      <c r="Q2083" s="82">
        <f>K2083*'Age Distribution'!$U$11</f>
        <v>6242.7315941065463</v>
      </c>
      <c r="R2083" s="83">
        <f t="shared" si="32"/>
        <v>43045</v>
      </c>
    </row>
    <row r="2084" spans="1:18" x14ac:dyDescent="0.3">
      <c r="A2084" s="53" t="s">
        <v>8634</v>
      </c>
      <c r="B2084" s="53" t="s">
        <v>8560</v>
      </c>
      <c r="C2084" s="53" t="s">
        <v>6472</v>
      </c>
      <c r="D2084" s="91" t="s">
        <v>2205</v>
      </c>
      <c r="E2084" s="92" t="s">
        <v>2204</v>
      </c>
      <c r="F2084" s="93" t="s">
        <v>19934</v>
      </c>
      <c r="G2084" s="93" t="s">
        <v>19935</v>
      </c>
      <c r="H2084" s="93" t="s">
        <v>19935</v>
      </c>
      <c r="I2084" s="93" t="s">
        <v>19936</v>
      </c>
      <c r="J2084" s="93" t="s">
        <v>19937</v>
      </c>
      <c r="K2084" s="94">
        <v>28725</v>
      </c>
      <c r="L2084" s="90">
        <f>K2084*'Age Distribution'!$U$6</f>
        <v>1790.6565134158423</v>
      </c>
      <c r="M2084" s="90">
        <f>K2084*'Age Distribution'!$U$7</f>
        <v>5608.7255076299762</v>
      </c>
      <c r="N2084" s="82">
        <f>K2084*'Age Distribution'!$U$8</f>
        <v>5984.3862308946364</v>
      </c>
      <c r="O2084" s="82">
        <f>K2084*'Age Distribution'!$U$9</f>
        <v>5531.4716067471936</v>
      </c>
      <c r="P2084" s="82">
        <f>K2084*'Age Distribution'!$U$10</f>
        <v>5643.8299510298439</v>
      </c>
      <c r="Q2084" s="82">
        <f>K2084*'Age Distribution'!$U$11</f>
        <v>4165.9301902825073</v>
      </c>
      <c r="R2084" s="83">
        <f t="shared" si="32"/>
        <v>28724.999999999996</v>
      </c>
    </row>
    <row r="2085" spans="1:18" x14ac:dyDescent="0.3">
      <c r="A2085" s="53" t="s">
        <v>8632</v>
      </c>
      <c r="B2085" s="53" t="s">
        <v>8560</v>
      </c>
      <c r="C2085" s="53" t="s">
        <v>6471</v>
      </c>
      <c r="D2085" s="91" t="s">
        <v>2203</v>
      </c>
      <c r="E2085" s="92" t="s">
        <v>2202</v>
      </c>
      <c r="F2085" s="93" t="s">
        <v>2202</v>
      </c>
      <c r="G2085" s="93" t="s">
        <v>19938</v>
      </c>
      <c r="H2085" s="93" t="s">
        <v>19939</v>
      </c>
      <c r="I2085" s="93" t="s">
        <v>19940</v>
      </c>
      <c r="J2085" s="93" t="s">
        <v>19941</v>
      </c>
      <c r="K2085" s="94">
        <v>43898</v>
      </c>
      <c r="L2085" s="90">
        <f>K2085*'Age Distribution'!$U$6</f>
        <v>2736.5096475519113</v>
      </c>
      <c r="M2085" s="90">
        <f>K2085*'Age Distribution'!$U$7</f>
        <v>8571.3431621911459</v>
      </c>
      <c r="N2085" s="82">
        <f>K2085*'Age Distribution'!$U$8</f>
        <v>9145.4338298977455</v>
      </c>
      <c r="O2085" s="82">
        <f>K2085*'Age Distribution'!$U$9</f>
        <v>8453.2825271710462</v>
      </c>
      <c r="P2085" s="82">
        <f>K2085*'Age Distribution'!$U$10</f>
        <v>8624.9903286443205</v>
      </c>
      <c r="Q2085" s="82">
        <f>K2085*'Age Distribution'!$U$11</f>
        <v>6366.4405045438298</v>
      </c>
      <c r="R2085" s="83">
        <f t="shared" si="32"/>
        <v>43898</v>
      </c>
    </row>
    <row r="2086" spans="1:18" x14ac:dyDescent="0.3">
      <c r="A2086" s="53" t="s">
        <v>8630</v>
      </c>
      <c r="B2086" s="53" t="s">
        <v>8560</v>
      </c>
      <c r="C2086" s="53" t="s">
        <v>6470</v>
      </c>
      <c r="D2086" s="91" t="s">
        <v>2201</v>
      </c>
      <c r="E2086" s="92" t="s">
        <v>2200</v>
      </c>
      <c r="F2086" s="93" t="s">
        <v>2200</v>
      </c>
      <c r="G2086" s="93" t="s">
        <v>19942</v>
      </c>
      <c r="H2086" s="93" t="s">
        <v>19943</v>
      </c>
      <c r="I2086" s="93" t="s">
        <v>19944</v>
      </c>
      <c r="J2086" s="93" t="s">
        <v>19945</v>
      </c>
      <c r="K2086" s="94">
        <v>58714</v>
      </c>
      <c r="L2086" s="90">
        <f>K2086*'Age Distribution'!$U$6</f>
        <v>3660.1081472131514</v>
      </c>
      <c r="M2086" s="90">
        <f>K2086*'Age Distribution'!$U$7</f>
        <v>11464.254463184905</v>
      </c>
      <c r="N2086" s="82">
        <f>K2086*'Age Distribution'!$U$8</f>
        <v>12232.106289321069</v>
      </c>
      <c r="O2086" s="82">
        <f>K2086*'Age Distribution'!$U$9</f>
        <v>11306.347220837415</v>
      </c>
      <c r="P2086" s="82">
        <f>K2086*'Age Distribution'!$U$10</f>
        <v>11536.008067702916</v>
      </c>
      <c r="Q2086" s="82">
        <f>K2086*'Age Distribution'!$U$11</f>
        <v>8515.1758117405443</v>
      </c>
      <c r="R2086" s="83">
        <f t="shared" si="32"/>
        <v>58714</v>
      </c>
    </row>
    <row r="2087" spans="1:18" x14ac:dyDescent="0.3">
      <c r="A2087" s="53" t="s">
        <v>8628</v>
      </c>
      <c r="B2087" s="53" t="s">
        <v>8560</v>
      </c>
      <c r="C2087" s="53" t="s">
        <v>6469</v>
      </c>
      <c r="D2087" s="91" t="s">
        <v>2199</v>
      </c>
      <c r="E2087" s="92" t="s">
        <v>2198</v>
      </c>
      <c r="F2087" s="93" t="s">
        <v>2198</v>
      </c>
      <c r="G2087" s="93" t="s">
        <v>15136</v>
      </c>
      <c r="H2087" s="93" t="s">
        <v>19946</v>
      </c>
      <c r="I2087" s="93" t="s">
        <v>19947</v>
      </c>
      <c r="J2087" s="93" t="s">
        <v>19948</v>
      </c>
      <c r="K2087" s="94">
        <v>32748</v>
      </c>
      <c r="L2087" s="90">
        <f>K2087*'Age Distribution'!$U$6</f>
        <v>2041.4419321616015</v>
      </c>
      <c r="M2087" s="90">
        <f>K2087*'Age Distribution'!$U$7</f>
        <v>6394.2399625366916</v>
      </c>
      <c r="N2087" s="82">
        <f>K2087*'Age Distribution'!$U$8</f>
        <v>6822.5128038063558</v>
      </c>
      <c r="O2087" s="82">
        <f>K2087*'Age Distribution'!$U$9</f>
        <v>6306.1664813840589</v>
      </c>
      <c r="P2087" s="82">
        <f>K2087*'Age Distribution'!$U$10</f>
        <v>6434.260861142744</v>
      </c>
      <c r="Q2087" s="82">
        <f>K2087*'Age Distribution'!$U$11</f>
        <v>4749.3779589685482</v>
      </c>
      <c r="R2087" s="83">
        <f t="shared" si="32"/>
        <v>32747.999999999996</v>
      </c>
    </row>
    <row r="2088" spans="1:18" x14ac:dyDescent="0.3">
      <c r="A2088" s="53" t="s">
        <v>8627</v>
      </c>
      <c r="B2088" s="53" t="s">
        <v>8560</v>
      </c>
      <c r="C2088" s="53" t="s">
        <v>6468</v>
      </c>
      <c r="D2088" s="91" t="s">
        <v>2197</v>
      </c>
      <c r="E2088" s="92" t="s">
        <v>2196</v>
      </c>
      <c r="F2088" s="93" t="s">
        <v>2196</v>
      </c>
      <c r="G2088" s="93" t="s">
        <v>19949</v>
      </c>
      <c r="H2088" s="93" t="s">
        <v>14121</v>
      </c>
      <c r="I2088" s="93" t="s">
        <v>18875</v>
      </c>
      <c r="J2088" s="93" t="s">
        <v>19950</v>
      </c>
      <c r="K2088" s="94">
        <v>67694</v>
      </c>
      <c r="L2088" s="90">
        <f>K2088*'Age Distribution'!$U$6</f>
        <v>4219.9025942270509</v>
      </c>
      <c r="M2088" s="90">
        <f>K2088*'Age Distribution'!$U$7</f>
        <v>13217.652376449212</v>
      </c>
      <c r="N2088" s="82">
        <f>K2088*'Age Distribution'!$U$8</f>
        <v>14102.943133652969</v>
      </c>
      <c r="O2088" s="82">
        <f>K2088*'Age Distribution'!$U$9</f>
        <v>13035.594045157337</v>
      </c>
      <c r="P2088" s="82">
        <f>K2088*'Age Distribution'!$U$10</f>
        <v>13300.380320453063</v>
      </c>
      <c r="Q2088" s="82">
        <f>K2088*'Age Distribution'!$U$11</f>
        <v>9817.527530060368</v>
      </c>
      <c r="R2088" s="83">
        <f t="shared" si="32"/>
        <v>67694</v>
      </c>
    </row>
    <row r="2089" spans="1:18" x14ac:dyDescent="0.3">
      <c r="A2089" s="53" t="s">
        <v>8626</v>
      </c>
      <c r="B2089" s="53" t="s">
        <v>8560</v>
      </c>
      <c r="C2089" s="53" t="s">
        <v>6467</v>
      </c>
      <c r="D2089" s="91" t="s">
        <v>2195</v>
      </c>
      <c r="E2089" s="92" t="s">
        <v>2194</v>
      </c>
      <c r="F2089" s="93" t="s">
        <v>19951</v>
      </c>
      <c r="G2089" s="93" t="s">
        <v>19952</v>
      </c>
      <c r="H2089" s="93" t="s">
        <v>19953</v>
      </c>
      <c r="I2089" s="93" t="s">
        <v>19954</v>
      </c>
      <c r="J2089" s="93" t="s">
        <v>18462</v>
      </c>
      <c r="K2089" s="94">
        <v>61167</v>
      </c>
      <c r="L2089" s="90">
        <f>K2089*'Age Distribution'!$U$6</f>
        <v>3813.0230445990192</v>
      </c>
      <c r="M2089" s="90">
        <f>K2089*'Age Distribution'!$U$7</f>
        <v>11943.217167108885</v>
      </c>
      <c r="N2089" s="82">
        <f>K2089*'Age Distribution'!$U$8</f>
        <v>12743.148915061174</v>
      </c>
      <c r="O2089" s="82">
        <f>K2089*'Age Distribution'!$U$9</f>
        <v>11778.712750910552</v>
      </c>
      <c r="P2089" s="82">
        <f>K2089*'Age Distribution'!$U$10</f>
        <v>12017.968550553262</v>
      </c>
      <c r="Q2089" s="82">
        <f>K2089*'Age Distribution'!$U$11</f>
        <v>8870.9295717671066</v>
      </c>
      <c r="R2089" s="83">
        <f t="shared" si="32"/>
        <v>61166.999999999993</v>
      </c>
    </row>
    <row r="2090" spans="1:18" x14ac:dyDescent="0.3">
      <c r="A2090" s="53" t="s">
        <v>8625</v>
      </c>
      <c r="B2090" s="53" t="s">
        <v>8560</v>
      </c>
      <c r="C2090" s="53" t="s">
        <v>6466</v>
      </c>
      <c r="D2090" s="91" t="s">
        <v>2193</v>
      </c>
      <c r="E2090" s="92" t="s">
        <v>2192</v>
      </c>
      <c r="F2090" s="93" t="s">
        <v>19955</v>
      </c>
      <c r="G2090" s="93" t="s">
        <v>19956</v>
      </c>
      <c r="H2090" s="93" t="s">
        <v>19957</v>
      </c>
      <c r="I2090" s="93" t="s">
        <v>19958</v>
      </c>
      <c r="J2090" s="93" t="s">
        <v>19959</v>
      </c>
      <c r="K2090" s="94">
        <v>229230</v>
      </c>
      <c r="L2090" s="90">
        <f>K2090*'Age Distribution'!$U$6</f>
        <v>14289.719497661046</v>
      </c>
      <c r="M2090" s="90">
        <f>K2090*'Age Distribution'!$U$7</f>
        <v>44758.508202402765</v>
      </c>
      <c r="N2090" s="82">
        <f>K2090*'Age Distribution'!$U$8</f>
        <v>47756.339624298613</v>
      </c>
      <c r="O2090" s="82">
        <f>K2090*'Age Distribution'!$U$9</f>
        <v>44142.009970919382</v>
      </c>
      <c r="P2090" s="82">
        <f>K2090*'Age Distribution'!$U$10</f>
        <v>45038.647160124317</v>
      </c>
      <c r="Q2090" s="82">
        <f>K2090*'Age Distribution'!$U$11</f>
        <v>33244.775544593882</v>
      </c>
      <c r="R2090" s="83">
        <f t="shared" si="32"/>
        <v>229230</v>
      </c>
    </row>
    <row r="2091" spans="1:18" x14ac:dyDescent="0.3">
      <c r="A2091" s="53" t="s">
        <v>8624</v>
      </c>
      <c r="B2091" s="53" t="s">
        <v>8560</v>
      </c>
      <c r="C2091" s="53" t="s">
        <v>6465</v>
      </c>
      <c r="D2091" s="91" t="s">
        <v>2191</v>
      </c>
      <c r="E2091" s="92" t="s">
        <v>2190</v>
      </c>
      <c r="F2091" s="93" t="s">
        <v>2190</v>
      </c>
      <c r="G2091" s="93" t="s">
        <v>19960</v>
      </c>
      <c r="H2091" s="93" t="s">
        <v>19961</v>
      </c>
      <c r="I2091" s="93" t="s">
        <v>19962</v>
      </c>
      <c r="J2091" s="93" t="s">
        <v>19963</v>
      </c>
      <c r="K2091" s="94">
        <v>61623</v>
      </c>
      <c r="L2091" s="90">
        <f>K2091*'Age Distribution'!$U$6</f>
        <v>3841.4491323315738</v>
      </c>
      <c r="M2091" s="90">
        <f>K2091*'Age Distribution'!$U$7</f>
        <v>12032.253854018521</v>
      </c>
      <c r="N2091" s="82">
        <f>K2091*'Age Distribution'!$U$8</f>
        <v>12838.149093347962</v>
      </c>
      <c r="O2091" s="82">
        <f>K2091*'Age Distribution'!$U$9</f>
        <v>11866.523057357086</v>
      </c>
      <c r="P2091" s="82">
        <f>K2091*'Age Distribution'!$U$10</f>
        <v>12107.562509044807</v>
      </c>
      <c r="Q2091" s="82">
        <f>K2091*'Age Distribution'!$U$11</f>
        <v>8937.0623539000499</v>
      </c>
      <c r="R2091" s="83">
        <f t="shared" si="32"/>
        <v>61623.000000000007</v>
      </c>
    </row>
    <row r="2092" spans="1:18" x14ac:dyDescent="0.3">
      <c r="A2092" s="53" t="s">
        <v>8623</v>
      </c>
      <c r="B2092" s="53" t="s">
        <v>8560</v>
      </c>
      <c r="C2092" s="53" t="s">
        <v>6464</v>
      </c>
      <c r="D2092" s="91" t="s">
        <v>2189</v>
      </c>
      <c r="E2092" s="92" t="s">
        <v>2188</v>
      </c>
      <c r="F2092" s="93" t="s">
        <v>19964</v>
      </c>
      <c r="G2092" s="93" t="s">
        <v>19965</v>
      </c>
      <c r="H2092" s="93" t="s">
        <v>19966</v>
      </c>
      <c r="I2092" s="93" t="s">
        <v>19967</v>
      </c>
      <c r="J2092" s="93" t="s">
        <v>19968</v>
      </c>
      <c r="K2092" s="94">
        <v>169390</v>
      </c>
      <c r="L2092" s="90">
        <f>K2092*'Age Distribution'!$U$6</f>
        <v>10559.418861880227</v>
      </c>
      <c r="M2092" s="90">
        <f>K2092*'Age Distribution'!$U$7</f>
        <v>33074.395604436613</v>
      </c>
      <c r="N2092" s="82">
        <f>K2092*'Age Distribution'!$U$8</f>
        <v>35289.649561400955</v>
      </c>
      <c r="O2092" s="82">
        <f>K2092*'Age Distribution'!$U$9</f>
        <v>32618.832914426705</v>
      </c>
      <c r="P2092" s="82">
        <f>K2092*'Age Distribution'!$U$10</f>
        <v>33281.404887900615</v>
      </c>
      <c r="Q2092" s="82">
        <f>K2092*'Age Distribution'!$U$11</f>
        <v>24566.29816995488</v>
      </c>
      <c r="R2092" s="83">
        <f t="shared" si="32"/>
        <v>169390</v>
      </c>
    </row>
    <row r="2093" spans="1:18" x14ac:dyDescent="0.3">
      <c r="A2093" s="53" t="s">
        <v>8621</v>
      </c>
      <c r="B2093" s="53" t="s">
        <v>8560</v>
      </c>
      <c r="C2093" s="53" t="s">
        <v>6463</v>
      </c>
      <c r="D2093" s="91" t="s">
        <v>2187</v>
      </c>
      <c r="E2093" s="92" t="s">
        <v>2186</v>
      </c>
      <c r="F2093" s="93" t="s">
        <v>2186</v>
      </c>
      <c r="G2093" s="93" t="s">
        <v>19969</v>
      </c>
      <c r="H2093" s="93" t="s">
        <v>19970</v>
      </c>
      <c r="I2093" s="93" t="s">
        <v>19971</v>
      </c>
      <c r="J2093" s="93" t="s">
        <v>19972</v>
      </c>
      <c r="K2093" s="94">
        <v>45507</v>
      </c>
      <c r="L2093" s="90">
        <f>K2093*'Age Distribution'!$U$6</f>
        <v>2836.8113474678762</v>
      </c>
      <c r="M2093" s="90">
        <f>K2093*'Age Distribution'!$U$7</f>
        <v>8885.509892975364</v>
      </c>
      <c r="N2093" s="82">
        <f>K2093*'Age Distribution'!$U$8</f>
        <v>9480.6427923175706</v>
      </c>
      <c r="O2093" s="82">
        <f>K2093*'Age Distribution'!$U$9</f>
        <v>8763.1219637334907</v>
      </c>
      <c r="P2093" s="82">
        <f>K2093*'Age Distribution'!$U$10</f>
        <v>8941.1233970936501</v>
      </c>
      <c r="Q2093" s="82">
        <f>K2093*'Age Distribution'!$U$11</f>
        <v>6599.790606412048</v>
      </c>
      <c r="R2093" s="83">
        <f t="shared" si="32"/>
        <v>45507</v>
      </c>
    </row>
    <row r="2094" spans="1:18" x14ac:dyDescent="0.3">
      <c r="A2094" s="53" t="s">
        <v>8620</v>
      </c>
      <c r="B2094" s="53" t="s">
        <v>8560</v>
      </c>
      <c r="C2094" s="53" t="s">
        <v>6462</v>
      </c>
      <c r="D2094" s="91" t="s">
        <v>2185</v>
      </c>
      <c r="E2094" s="92" t="s">
        <v>2184</v>
      </c>
      <c r="F2094" s="93" t="s">
        <v>2184</v>
      </c>
      <c r="G2094" s="93" t="s">
        <v>19973</v>
      </c>
      <c r="H2094" s="93" t="s">
        <v>19974</v>
      </c>
      <c r="I2094" s="93" t="s">
        <v>19975</v>
      </c>
      <c r="J2094" s="93" t="s">
        <v>19976</v>
      </c>
      <c r="K2094" s="94">
        <v>304216</v>
      </c>
      <c r="L2094" s="90">
        <f>K2094*'Age Distribution'!$U$6</f>
        <v>18964.190143962191</v>
      </c>
      <c r="M2094" s="90">
        <f>K2094*'Age Distribution'!$U$7</f>
        <v>59399.966545836753</v>
      </c>
      <c r="N2094" s="82">
        <f>K2094*'Age Distribution'!$U$8</f>
        <v>63378.452275642914</v>
      </c>
      <c r="O2094" s="82">
        <f>K2094*'Age Distribution'!$U$9</f>
        <v>58581.798653375256</v>
      </c>
      <c r="P2094" s="82">
        <f>K2094*'Age Distribution'!$U$10</f>
        <v>59771.744904525498</v>
      </c>
      <c r="Q2094" s="82">
        <f>K2094*'Age Distribution'!$U$11</f>
        <v>44119.847476657378</v>
      </c>
      <c r="R2094" s="83">
        <f t="shared" si="32"/>
        <v>304216</v>
      </c>
    </row>
    <row r="2095" spans="1:18" x14ac:dyDescent="0.3">
      <c r="A2095" s="53" t="s">
        <v>8618</v>
      </c>
      <c r="B2095" s="53" t="s">
        <v>8560</v>
      </c>
      <c r="C2095" s="53" t="s">
        <v>6461</v>
      </c>
      <c r="D2095" s="91" t="s">
        <v>2183</v>
      </c>
      <c r="E2095" s="92" t="s">
        <v>2182</v>
      </c>
      <c r="F2095" s="93" t="s">
        <v>2182</v>
      </c>
      <c r="G2095" s="93" t="s">
        <v>19977</v>
      </c>
      <c r="H2095" s="93" t="s">
        <v>19978</v>
      </c>
      <c r="I2095" s="93" t="s">
        <v>19979</v>
      </c>
      <c r="J2095" s="93" t="s">
        <v>19980</v>
      </c>
      <c r="K2095" s="94">
        <v>435286</v>
      </c>
      <c r="L2095" s="90">
        <f>K2095*'Age Distribution'!$U$6</f>
        <v>27134.820229720743</v>
      </c>
      <c r="M2095" s="90">
        <f>K2095*'Age Distribution'!$U$7</f>
        <v>84992.156355586485</v>
      </c>
      <c r="N2095" s="82">
        <f>K2095*'Age Distribution'!$U$8</f>
        <v>90684.753521364764</v>
      </c>
      <c r="O2095" s="82">
        <f>K2095*'Age Distribution'!$U$9</f>
        <v>83821.48476290892</v>
      </c>
      <c r="P2095" s="82">
        <f>K2095*'Age Distribution'!$U$10</f>
        <v>85524.113631470027</v>
      </c>
      <c r="Q2095" s="82">
        <f>K2095*'Age Distribution'!$U$11</f>
        <v>63128.67149894905</v>
      </c>
      <c r="R2095" s="83">
        <f t="shared" si="32"/>
        <v>435286</v>
      </c>
    </row>
    <row r="2096" spans="1:18" x14ac:dyDescent="0.3">
      <c r="A2096" s="53" t="s">
        <v>8616</v>
      </c>
      <c r="B2096" s="53" t="s">
        <v>8560</v>
      </c>
      <c r="C2096" s="53" t="s">
        <v>6460</v>
      </c>
      <c r="D2096" s="91" t="s">
        <v>2181</v>
      </c>
      <c r="E2096" s="92" t="s">
        <v>2180</v>
      </c>
      <c r="F2096" s="93" t="s">
        <v>19981</v>
      </c>
      <c r="G2096" s="93" t="s">
        <v>19982</v>
      </c>
      <c r="H2096" s="93" t="s">
        <v>19983</v>
      </c>
      <c r="I2096" s="93" t="s">
        <v>19984</v>
      </c>
      <c r="J2096" s="93" t="s">
        <v>19985</v>
      </c>
      <c r="K2096" s="94">
        <v>43918</v>
      </c>
      <c r="L2096" s="90">
        <f>K2096*'Age Distribution'!$U$6</f>
        <v>2737.7564057857953</v>
      </c>
      <c r="M2096" s="90">
        <f>K2096*'Age Distribution'!$U$7</f>
        <v>8575.2482800380603</v>
      </c>
      <c r="N2096" s="82">
        <f>K2096*'Age Distribution'!$U$8</f>
        <v>9149.6005043840087</v>
      </c>
      <c r="O2096" s="82">
        <f>K2096*'Age Distribution'!$U$9</f>
        <v>8457.1338564011567</v>
      </c>
      <c r="P2096" s="82">
        <f>K2096*'Age Distribution'!$U$10</f>
        <v>8628.9198882272831</v>
      </c>
      <c r="Q2096" s="82">
        <f>K2096*'Age Distribution'!$U$11</f>
        <v>6369.3410651636959</v>
      </c>
      <c r="R2096" s="83">
        <f t="shared" si="32"/>
        <v>43918</v>
      </c>
    </row>
    <row r="2097" spans="1:18" x14ac:dyDescent="0.3">
      <c r="A2097" s="53" t="s">
        <v>8615</v>
      </c>
      <c r="B2097" s="53" t="s">
        <v>8560</v>
      </c>
      <c r="C2097" s="53" t="s">
        <v>6459</v>
      </c>
      <c r="D2097" s="91" t="s">
        <v>2179</v>
      </c>
      <c r="E2097" s="92" t="s">
        <v>2178</v>
      </c>
      <c r="F2097" s="93" t="s">
        <v>2178</v>
      </c>
      <c r="G2097" s="93" t="s">
        <v>19986</v>
      </c>
      <c r="H2097" s="93" t="s">
        <v>19987</v>
      </c>
      <c r="I2097" s="93" t="s">
        <v>19988</v>
      </c>
      <c r="J2097" s="93" t="s">
        <v>19989</v>
      </c>
      <c r="K2097" s="94">
        <v>233204</v>
      </c>
      <c r="L2097" s="90">
        <f>K2097*'Age Distribution'!$U$6</f>
        <v>14537.450358733789</v>
      </c>
      <c r="M2097" s="90">
        <f>K2097*'Age Distribution'!$U$7</f>
        <v>45534.455118584541</v>
      </c>
      <c r="N2097" s="82">
        <f>K2097*'Age Distribution'!$U$8</f>
        <v>48584.257844718988</v>
      </c>
      <c r="O2097" s="82">
        <f>K2097*'Age Distribution'!$U$9</f>
        <v>44907.26908894247</v>
      </c>
      <c r="P2097" s="82">
        <f>K2097*'Age Distribution'!$U$10</f>
        <v>45819.450649258964</v>
      </c>
      <c r="Q2097" s="82">
        <f>K2097*'Age Distribution'!$U$11</f>
        <v>33821.116939761247</v>
      </c>
      <c r="R2097" s="83">
        <f t="shared" si="32"/>
        <v>233204</v>
      </c>
    </row>
    <row r="2098" spans="1:18" x14ac:dyDescent="0.3">
      <c r="A2098" s="53" t="s">
        <v>8613</v>
      </c>
      <c r="B2098" s="53" t="s">
        <v>8560</v>
      </c>
      <c r="C2098" s="53" t="s">
        <v>6458</v>
      </c>
      <c r="D2098" s="91" t="s">
        <v>2177</v>
      </c>
      <c r="E2098" s="92" t="s">
        <v>2176</v>
      </c>
      <c r="F2098" s="93" t="s">
        <v>2176</v>
      </c>
      <c r="G2098" s="93" t="s">
        <v>19990</v>
      </c>
      <c r="H2098" s="93" t="s">
        <v>19991</v>
      </c>
      <c r="I2098" s="93" t="s">
        <v>19992</v>
      </c>
      <c r="J2098" s="93" t="s">
        <v>19993</v>
      </c>
      <c r="K2098" s="94">
        <v>65720</v>
      </c>
      <c r="L2098" s="90">
        <f>K2098*'Age Distribution'!$U$6</f>
        <v>4096.8475565427034</v>
      </c>
      <c r="M2098" s="90">
        <f>K2098*'Age Distribution'!$U$7</f>
        <v>12832.217244958818</v>
      </c>
      <c r="N2098" s="82">
        <f>K2098*'Age Distribution'!$U$8</f>
        <v>13691.692361858852</v>
      </c>
      <c r="O2098" s="82">
        <f>K2098*'Age Distribution'!$U$9</f>
        <v>12655.467850145364</v>
      </c>
      <c r="P2098" s="82">
        <f>K2098*'Age Distribution'!$U$10</f>
        <v>12912.532789614668</v>
      </c>
      <c r="Q2098" s="82">
        <f>K2098*'Age Distribution'!$U$11</f>
        <v>9531.2421968795952</v>
      </c>
      <c r="R2098" s="83">
        <f t="shared" si="32"/>
        <v>65720</v>
      </c>
    </row>
    <row r="2099" spans="1:18" x14ac:dyDescent="0.3">
      <c r="A2099" s="53" t="s">
        <v>8612</v>
      </c>
      <c r="B2099" s="53" t="s">
        <v>8560</v>
      </c>
      <c r="C2099" s="53" t="s">
        <v>6457</v>
      </c>
      <c r="D2099" s="91" t="s">
        <v>2175</v>
      </c>
      <c r="E2099" s="92" t="s">
        <v>2174</v>
      </c>
      <c r="F2099" s="93" t="s">
        <v>19994</v>
      </c>
      <c r="G2099" s="93" t="s">
        <v>19995</v>
      </c>
      <c r="H2099" s="93" t="s">
        <v>19996</v>
      </c>
      <c r="I2099" s="93" t="s">
        <v>19997</v>
      </c>
      <c r="J2099" s="93" t="s">
        <v>19998</v>
      </c>
      <c r="K2099" s="94">
        <v>176029</v>
      </c>
      <c r="L2099" s="90">
        <f>K2099*'Age Distribution'!$U$6</f>
        <v>10973.280257618009</v>
      </c>
      <c r="M2099" s="90">
        <f>K2099*'Age Distribution'!$U$7</f>
        <v>34370.699473719651</v>
      </c>
      <c r="N2099" s="82">
        <f>K2099*'Age Distribution'!$U$8</f>
        <v>36672.777157115823</v>
      </c>
      <c r="O2099" s="82">
        <f>K2099*'Age Distribution'!$U$9</f>
        <v>33897.281652362115</v>
      </c>
      <c r="P2099" s="82">
        <f>K2099*'Age Distribution'!$U$10</f>
        <v>34585.822191465006</v>
      </c>
      <c r="Q2099" s="82">
        <f>K2099*'Age Distribution'!$U$11</f>
        <v>25529.139267719391</v>
      </c>
      <c r="R2099" s="83">
        <f t="shared" si="32"/>
        <v>176028.99999999997</v>
      </c>
    </row>
    <row r="2100" spans="1:18" x14ac:dyDescent="0.3">
      <c r="A2100" s="53" t="s">
        <v>8611</v>
      </c>
      <c r="B2100" s="53" t="s">
        <v>8560</v>
      </c>
      <c r="C2100" s="53" t="s">
        <v>6456</v>
      </c>
      <c r="D2100" s="91" t="s">
        <v>2173</v>
      </c>
      <c r="E2100" s="92" t="s">
        <v>2172</v>
      </c>
      <c r="F2100" s="93" t="s">
        <v>19999</v>
      </c>
      <c r="G2100" s="93" t="s">
        <v>20000</v>
      </c>
      <c r="H2100" s="93" t="s">
        <v>20001</v>
      </c>
      <c r="I2100" s="93" t="s">
        <v>20002</v>
      </c>
      <c r="J2100" s="93" t="s">
        <v>15821</v>
      </c>
      <c r="K2100" s="94">
        <v>23331</v>
      </c>
      <c r="L2100" s="90">
        <f>K2100*'Age Distribution'!$U$6</f>
        <v>1454.4058177373374</v>
      </c>
      <c r="M2100" s="90">
        <f>K2100*'Age Distribution'!$U$7</f>
        <v>4555.5152243173188</v>
      </c>
      <c r="N2100" s="82">
        <f>K2100*'Age Distribution'!$U$8</f>
        <v>4860.634121949618</v>
      </c>
      <c r="O2100" s="82">
        <f>K2100*'Age Distribution'!$U$9</f>
        <v>4492.7681133862061</v>
      </c>
      <c r="P2100" s="82">
        <f>K2100*'Age Distribution'!$U$10</f>
        <v>4584.0277315048661</v>
      </c>
      <c r="Q2100" s="82">
        <f>K2100*'Age Distribution'!$U$11</f>
        <v>3383.6489911046538</v>
      </c>
      <c r="R2100" s="83">
        <f t="shared" si="32"/>
        <v>23331</v>
      </c>
    </row>
    <row r="2101" spans="1:18" x14ac:dyDescent="0.3">
      <c r="A2101" s="53" t="s">
        <v>8610</v>
      </c>
      <c r="B2101" s="53" t="s">
        <v>8560</v>
      </c>
      <c r="C2101" s="53" t="s">
        <v>6455</v>
      </c>
      <c r="D2101" s="91" t="s">
        <v>2171</v>
      </c>
      <c r="E2101" s="92" t="s">
        <v>2170</v>
      </c>
      <c r="F2101" s="93" t="s">
        <v>2170</v>
      </c>
      <c r="G2101" s="93" t="s">
        <v>20003</v>
      </c>
      <c r="H2101" s="93" t="s">
        <v>20004</v>
      </c>
      <c r="I2101" s="93" t="s">
        <v>20005</v>
      </c>
      <c r="J2101" s="93" t="s">
        <v>20006</v>
      </c>
      <c r="K2101" s="94">
        <v>40831</v>
      </c>
      <c r="L2101" s="90">
        <f>K2101*'Age Distribution'!$U$6</f>
        <v>2545.3192723858056</v>
      </c>
      <c r="M2101" s="90">
        <f>K2101*'Age Distribution'!$U$7</f>
        <v>7972.493340366912</v>
      </c>
      <c r="N2101" s="82">
        <f>K2101*'Age Distribution'!$U$8</f>
        <v>8506.4742974293786</v>
      </c>
      <c r="O2101" s="82">
        <f>K2101*'Age Distribution'!$U$9</f>
        <v>7862.6811897334956</v>
      </c>
      <c r="P2101" s="82">
        <f>K2101*'Age Distribution'!$U$10</f>
        <v>8022.3923665970251</v>
      </c>
      <c r="Q2101" s="82">
        <f>K2101*'Age Distribution'!$U$11</f>
        <v>5921.6395334873823</v>
      </c>
      <c r="R2101" s="83">
        <f t="shared" si="32"/>
        <v>40831</v>
      </c>
    </row>
    <row r="2102" spans="1:18" x14ac:dyDescent="0.3">
      <c r="A2102" s="53" t="s">
        <v>8609</v>
      </c>
      <c r="B2102" s="53" t="s">
        <v>8560</v>
      </c>
      <c r="C2102" s="53" t="s">
        <v>6454</v>
      </c>
      <c r="D2102" s="91" t="s">
        <v>2169</v>
      </c>
      <c r="E2102" s="92" t="s">
        <v>2168</v>
      </c>
      <c r="F2102" s="93" t="s">
        <v>2168</v>
      </c>
      <c r="G2102" s="93" t="s">
        <v>20007</v>
      </c>
      <c r="H2102" s="93" t="s">
        <v>20008</v>
      </c>
      <c r="I2102" s="93" t="s">
        <v>20009</v>
      </c>
      <c r="J2102" s="93" t="s">
        <v>20010</v>
      </c>
      <c r="K2102" s="94">
        <v>103900</v>
      </c>
      <c r="L2102" s="90">
        <f>K2102*'Age Distribution'!$U$6</f>
        <v>6476.9090250271893</v>
      </c>
      <c r="M2102" s="90">
        <f>K2102*'Age Distribution'!$U$7</f>
        <v>20287.087214717303</v>
      </c>
      <c r="N2102" s="82">
        <f>K2102*'Age Distribution'!$U$8</f>
        <v>21645.873956134124</v>
      </c>
      <c r="O2102" s="82">
        <f>K2102*'Age Distribution'!$U$9</f>
        <v>20007.65535042762</v>
      </c>
      <c r="P2102" s="82">
        <f>K2102*'Age Distribution'!$U$10</f>
        <v>20414.06203349002</v>
      </c>
      <c r="Q2102" s="82">
        <f>K2102*'Age Distribution'!$U$11</f>
        <v>15068.412420203744</v>
      </c>
      <c r="R2102" s="83">
        <f t="shared" si="32"/>
        <v>103900</v>
      </c>
    </row>
    <row r="2103" spans="1:18" x14ac:dyDescent="0.3">
      <c r="A2103" s="53" t="s">
        <v>8607</v>
      </c>
      <c r="B2103" s="53" t="s">
        <v>8560</v>
      </c>
      <c r="C2103" s="53" t="s">
        <v>6453</v>
      </c>
      <c r="D2103" s="91" t="s">
        <v>2167</v>
      </c>
      <c r="E2103" s="92" t="s">
        <v>2166</v>
      </c>
      <c r="F2103" s="93" t="s">
        <v>2166</v>
      </c>
      <c r="G2103" s="93" t="s">
        <v>20011</v>
      </c>
      <c r="H2103" s="93" t="s">
        <v>20012</v>
      </c>
      <c r="I2103" s="93" t="s">
        <v>16240</v>
      </c>
      <c r="J2103" s="93" t="s">
        <v>20013</v>
      </c>
      <c r="K2103" s="94">
        <v>14465</v>
      </c>
      <c r="L2103" s="90">
        <f>K2103*'Age Distribution'!$U$6</f>
        <v>901.71789265657651</v>
      </c>
      <c r="M2103" s="90">
        <f>K2103*'Age Distribution'!$U$7</f>
        <v>2824.3764827804212</v>
      </c>
      <c r="N2103" s="82">
        <f>K2103*'Age Distribution'!$U$8</f>
        <v>3013.547322189414</v>
      </c>
      <c r="O2103" s="82">
        <f>K2103*'Age Distribution'!$U$9</f>
        <v>2785.4738656779168</v>
      </c>
      <c r="P2103" s="82">
        <f>K2103*'Age Distribution'!$U$10</f>
        <v>2842.0539683776046</v>
      </c>
      <c r="Q2103" s="82">
        <f>K2103*'Age Distribution'!$U$11</f>
        <v>2097.8304683180668</v>
      </c>
      <c r="R2103" s="83">
        <f t="shared" si="32"/>
        <v>14465</v>
      </c>
    </row>
    <row r="2104" spans="1:18" x14ac:dyDescent="0.3">
      <c r="A2104" s="53" t="s">
        <v>8606</v>
      </c>
      <c r="B2104" s="53" t="s">
        <v>8560</v>
      </c>
      <c r="C2104" s="53" t="s">
        <v>6452</v>
      </c>
      <c r="D2104" s="91" t="s">
        <v>2165</v>
      </c>
      <c r="E2104" s="92" t="s">
        <v>2164</v>
      </c>
      <c r="F2104" s="93" t="s">
        <v>20014</v>
      </c>
      <c r="G2104" s="93" t="s">
        <v>20015</v>
      </c>
      <c r="H2104" s="93" t="s">
        <v>20016</v>
      </c>
      <c r="I2104" s="93" t="s">
        <v>20017</v>
      </c>
      <c r="J2104" s="93" t="s">
        <v>20018</v>
      </c>
      <c r="K2104" s="94">
        <v>533116</v>
      </c>
      <c r="L2104" s="90">
        <f>K2104*'Age Distribution'!$U$6</f>
        <v>33233.338130764147</v>
      </c>
      <c r="M2104" s="90">
        <f>K2104*'Age Distribution'!$U$7</f>
        <v>104094.04030376545</v>
      </c>
      <c r="N2104" s="82">
        <f>K2104*'Age Distribution'!$U$8</f>
        <v>111066.04177091819</v>
      </c>
      <c r="O2104" s="82">
        <f>K2104*'Age Distribution'!$U$9</f>
        <v>102660.2616919978</v>
      </c>
      <c r="P2104" s="82">
        <f>K2104*'Age Distribution'!$U$10</f>
        <v>104745.55433153093</v>
      </c>
      <c r="Q2104" s="82">
        <f>K2104*'Age Distribution'!$U$11</f>
        <v>77316.76377102347</v>
      </c>
      <c r="R2104" s="83">
        <f t="shared" si="32"/>
        <v>533116</v>
      </c>
    </row>
    <row r="2105" spans="1:18" x14ac:dyDescent="0.3">
      <c r="A2105" s="53" t="s">
        <v>8605</v>
      </c>
      <c r="B2105" s="53" t="s">
        <v>8560</v>
      </c>
      <c r="C2105" s="53" t="s">
        <v>6451</v>
      </c>
      <c r="D2105" s="91" t="s">
        <v>2163</v>
      </c>
      <c r="E2105" s="92" t="s">
        <v>2162</v>
      </c>
      <c r="F2105" s="93" t="s">
        <v>20019</v>
      </c>
      <c r="G2105" s="93" t="s">
        <v>20020</v>
      </c>
      <c r="H2105" s="93" t="s">
        <v>20021</v>
      </c>
      <c r="I2105" s="93" t="s">
        <v>17010</v>
      </c>
      <c r="J2105" s="93" t="s">
        <v>12034</v>
      </c>
      <c r="K2105" s="94">
        <v>14843</v>
      </c>
      <c r="L2105" s="90">
        <f>K2105*'Age Distribution'!$U$6</f>
        <v>925.2816232769834</v>
      </c>
      <c r="M2105" s="90">
        <f>K2105*'Age Distribution'!$U$7</f>
        <v>2898.1832100870924</v>
      </c>
      <c r="N2105" s="82">
        <f>K2105*'Age Distribution'!$U$8</f>
        <v>3092.2974699797769</v>
      </c>
      <c r="O2105" s="82">
        <f>K2105*'Age Distribution'!$U$9</f>
        <v>2858.2639881270179</v>
      </c>
      <c r="P2105" s="82">
        <f>K2105*'Age Distribution'!$U$10</f>
        <v>2916.3226444955953</v>
      </c>
      <c r="Q2105" s="82">
        <f>K2105*'Age Distribution'!$U$11</f>
        <v>2152.6510640335337</v>
      </c>
      <c r="R2105" s="83">
        <f t="shared" si="32"/>
        <v>14842.999999999996</v>
      </c>
    </row>
    <row r="2106" spans="1:18" x14ac:dyDescent="0.3">
      <c r="A2106" s="53" t="s">
        <v>8604</v>
      </c>
      <c r="B2106" s="53" t="s">
        <v>8560</v>
      </c>
      <c r="C2106" s="53" t="s">
        <v>6450</v>
      </c>
      <c r="D2106" s="91" t="s">
        <v>2161</v>
      </c>
      <c r="E2106" s="92" t="s">
        <v>2160</v>
      </c>
      <c r="F2106" s="93" t="s">
        <v>2160</v>
      </c>
      <c r="G2106" s="93" t="s">
        <v>20022</v>
      </c>
      <c r="H2106" s="93" t="s">
        <v>20023</v>
      </c>
      <c r="I2106" s="93" t="s">
        <v>20024</v>
      </c>
      <c r="J2106" s="93" t="s">
        <v>14645</v>
      </c>
      <c r="K2106" s="94">
        <v>35152</v>
      </c>
      <c r="L2106" s="90">
        <f>K2106*'Age Distribution'!$U$6</f>
        <v>2191.3022718744542</v>
      </c>
      <c r="M2106" s="90">
        <f>K2106*'Age Distribution'!$U$7</f>
        <v>6863.6351277357326</v>
      </c>
      <c r="N2106" s="82">
        <f>K2106*'Age Distribution'!$U$8</f>
        <v>7323.3470770551185</v>
      </c>
      <c r="O2106" s="82">
        <f>K2106*'Age Distribution'!$U$9</f>
        <v>6769.0962548434236</v>
      </c>
      <c r="P2106" s="82">
        <f>K2106*'Age Distribution'!$U$10</f>
        <v>6906.5939230148324</v>
      </c>
      <c r="Q2106" s="82">
        <f>K2106*'Age Distribution'!$U$11</f>
        <v>5098.0253454764388</v>
      </c>
      <c r="R2106" s="83">
        <f t="shared" si="32"/>
        <v>35152</v>
      </c>
    </row>
    <row r="2107" spans="1:18" x14ac:dyDescent="0.3">
      <c r="A2107" s="53" t="s">
        <v>8603</v>
      </c>
      <c r="B2107" s="53" t="s">
        <v>8560</v>
      </c>
      <c r="C2107" s="53" t="s">
        <v>6449</v>
      </c>
      <c r="D2107" s="91" t="s">
        <v>2159</v>
      </c>
      <c r="E2107" s="92" t="s">
        <v>2158</v>
      </c>
      <c r="F2107" s="93" t="s">
        <v>2158</v>
      </c>
      <c r="G2107" s="93" t="s">
        <v>20025</v>
      </c>
      <c r="H2107" s="93" t="s">
        <v>20026</v>
      </c>
      <c r="I2107" s="93" t="s">
        <v>20027</v>
      </c>
      <c r="J2107" s="93" t="s">
        <v>20028</v>
      </c>
      <c r="K2107" s="94">
        <v>85818</v>
      </c>
      <c r="L2107" s="90">
        <f>K2107*'Age Distribution'!$U$6</f>
        <v>5349.7149057726983</v>
      </c>
      <c r="M2107" s="90">
        <f>K2107*'Age Distribution'!$U$7</f>
        <v>16756.470169322518</v>
      </c>
      <c r="N2107" s="82">
        <f>K2107*'Age Distribution'!$U$8</f>
        <v>17878.783553104124</v>
      </c>
      <c r="O2107" s="82">
        <f>K2107*'Age Distribution'!$U$9</f>
        <v>16525.668593484097</v>
      </c>
      <c r="P2107" s="82">
        <f>K2107*'Age Distribution'!$U$10</f>
        <v>16861.347214533653</v>
      </c>
      <c r="Q2107" s="82">
        <f>K2107*'Age Distribution'!$U$11</f>
        <v>12446.015563782914</v>
      </c>
      <c r="R2107" s="83">
        <f t="shared" si="32"/>
        <v>85818</v>
      </c>
    </row>
    <row r="2108" spans="1:18" x14ac:dyDescent="0.3">
      <c r="A2108" s="53" t="s">
        <v>8601</v>
      </c>
      <c r="B2108" s="53" t="s">
        <v>8560</v>
      </c>
      <c r="C2108" s="53" t="s">
        <v>6447</v>
      </c>
      <c r="D2108" s="91" t="s">
        <v>2157</v>
      </c>
      <c r="E2108" s="92" t="s">
        <v>2156</v>
      </c>
      <c r="F2108" s="93" t="s">
        <v>2156</v>
      </c>
      <c r="G2108" s="93" t="s">
        <v>20029</v>
      </c>
      <c r="H2108" s="93" t="s">
        <v>20030</v>
      </c>
      <c r="I2108" s="93" t="s">
        <v>20031</v>
      </c>
      <c r="J2108" s="93" t="s">
        <v>20032</v>
      </c>
      <c r="K2108" s="94">
        <v>14363</v>
      </c>
      <c r="L2108" s="90">
        <f>K2108*'Age Distribution'!$U$6</f>
        <v>895.35942566376832</v>
      </c>
      <c r="M2108" s="90">
        <f>K2108*'Age Distribution'!$U$7</f>
        <v>2804.460381761161</v>
      </c>
      <c r="N2108" s="82">
        <f>K2108*'Age Distribution'!$U$8</f>
        <v>2992.2972823094751</v>
      </c>
      <c r="O2108" s="82">
        <f>K2108*'Age Distribution'!$U$9</f>
        <v>2765.8320866043496</v>
      </c>
      <c r="P2108" s="82">
        <f>K2108*'Age Distribution'!$U$10</f>
        <v>2822.0132145044959</v>
      </c>
      <c r="Q2108" s="82">
        <f>K2108*'Age Distribution'!$U$11</f>
        <v>2083.0376091567505</v>
      </c>
      <c r="R2108" s="83">
        <f t="shared" si="32"/>
        <v>14363</v>
      </c>
    </row>
    <row r="2109" spans="1:18" x14ac:dyDescent="0.3">
      <c r="A2109" s="53" t="s">
        <v>8600</v>
      </c>
      <c r="B2109" s="53" t="s">
        <v>8560</v>
      </c>
      <c r="C2109" s="53" t="s">
        <v>6446</v>
      </c>
      <c r="D2109" s="91" t="s">
        <v>2154</v>
      </c>
      <c r="E2109" s="92" t="s">
        <v>2153</v>
      </c>
      <c r="F2109" s="93" t="s">
        <v>20033</v>
      </c>
      <c r="G2109" s="93" t="s">
        <v>20034</v>
      </c>
      <c r="H2109" s="93" t="s">
        <v>20035</v>
      </c>
      <c r="I2109" s="93" t="s">
        <v>20036</v>
      </c>
      <c r="J2109" s="93" t="s">
        <v>20037</v>
      </c>
      <c r="K2109" s="94">
        <v>41154</v>
      </c>
      <c r="L2109" s="90">
        <f>K2109*'Age Distribution'!$U$6</f>
        <v>2565.4544178630313</v>
      </c>
      <c r="M2109" s="90">
        <f>K2109*'Age Distribution'!$U$7</f>
        <v>8035.5609935945704</v>
      </c>
      <c r="N2109" s="82">
        <f>K2109*'Age Distribution'!$U$8</f>
        <v>8573.7660903825199</v>
      </c>
      <c r="O2109" s="82">
        <f>K2109*'Age Distribution'!$U$9</f>
        <v>7924.8801567997916</v>
      </c>
      <c r="P2109" s="82">
        <f>K2109*'Age Distribution'!$U$10</f>
        <v>8085.8547538618695</v>
      </c>
      <c r="Q2109" s="82">
        <f>K2109*'Age Distribution'!$U$11</f>
        <v>5968.4835874982182</v>
      </c>
      <c r="R2109" s="83">
        <f t="shared" si="32"/>
        <v>41154</v>
      </c>
    </row>
    <row r="2110" spans="1:18" x14ac:dyDescent="0.3">
      <c r="A2110" s="53" t="s">
        <v>8599</v>
      </c>
      <c r="B2110" s="53" t="s">
        <v>8560</v>
      </c>
      <c r="C2110" s="53" t="s">
        <v>6445</v>
      </c>
      <c r="D2110" s="91" t="s">
        <v>2152</v>
      </c>
      <c r="E2110" s="92" t="s">
        <v>2151</v>
      </c>
      <c r="F2110" s="93" t="s">
        <v>2151</v>
      </c>
      <c r="G2110" s="93" t="s">
        <v>20038</v>
      </c>
      <c r="H2110" s="93" t="s">
        <v>20039</v>
      </c>
      <c r="I2110" s="93" t="s">
        <v>20040</v>
      </c>
      <c r="J2110" s="93" t="s">
        <v>17401</v>
      </c>
      <c r="K2110" s="94">
        <v>18989</v>
      </c>
      <c r="L2110" s="90">
        <f>K2110*'Age Distribution'!$U$6</f>
        <v>1183.7346051611289</v>
      </c>
      <c r="M2110" s="90">
        <f>K2110*'Age Distribution'!$U$7</f>
        <v>3707.7141397523278</v>
      </c>
      <c r="N2110" s="82">
        <f>K2110*'Age Distribution'!$U$8</f>
        <v>3956.0490909820105</v>
      </c>
      <c r="O2110" s="82">
        <f>K2110*'Age Distribution'!$U$9</f>
        <v>3656.6445375290673</v>
      </c>
      <c r="P2110" s="82">
        <f>K2110*'Age Distribution'!$U$10</f>
        <v>3730.9203460437147</v>
      </c>
      <c r="Q2110" s="82">
        <f>K2110*'Age Distribution'!$U$11</f>
        <v>2753.9372805317507</v>
      </c>
      <c r="R2110" s="83">
        <f t="shared" si="32"/>
        <v>18989</v>
      </c>
    </row>
    <row r="2111" spans="1:18" x14ac:dyDescent="0.3">
      <c r="A2111" s="53" t="s">
        <v>8597</v>
      </c>
      <c r="B2111" s="53" t="s">
        <v>8560</v>
      </c>
      <c r="C2111" s="53" t="s">
        <v>6444</v>
      </c>
      <c r="D2111" s="91" t="s">
        <v>2150</v>
      </c>
      <c r="E2111" s="92" t="s">
        <v>2149</v>
      </c>
      <c r="F2111" s="93" t="s">
        <v>20041</v>
      </c>
      <c r="G2111" s="93" t="s">
        <v>20042</v>
      </c>
      <c r="H2111" s="93" t="s">
        <v>16352</v>
      </c>
      <c r="I2111" s="93" t="s">
        <v>20043</v>
      </c>
      <c r="J2111" s="93" t="s">
        <v>20044</v>
      </c>
      <c r="K2111" s="94">
        <v>35812</v>
      </c>
      <c r="L2111" s="90">
        <f>K2111*'Age Distribution'!$U$6</f>
        <v>2232.4452935926247</v>
      </c>
      <c r="M2111" s="90">
        <f>K2111*'Age Distribution'!$U$7</f>
        <v>6992.5040166838889</v>
      </c>
      <c r="N2111" s="82">
        <f>K2111*'Age Distribution'!$U$8</f>
        <v>7460.8473351017838</v>
      </c>
      <c r="O2111" s="82">
        <f>K2111*'Age Distribution'!$U$9</f>
        <v>6896.190119437093</v>
      </c>
      <c r="P2111" s="82">
        <f>K2111*'Age Distribution'!$U$10</f>
        <v>7036.269389252594</v>
      </c>
      <c r="Q2111" s="82">
        <f>K2111*'Age Distribution'!$U$11</f>
        <v>5193.7438459320156</v>
      </c>
      <c r="R2111" s="83">
        <f t="shared" si="32"/>
        <v>35812</v>
      </c>
    </row>
    <row r="2112" spans="1:18" x14ac:dyDescent="0.3">
      <c r="A2112" s="53" t="s">
        <v>8596</v>
      </c>
      <c r="B2112" s="53" t="s">
        <v>8560</v>
      </c>
      <c r="C2112" s="53" t="s">
        <v>6442</v>
      </c>
      <c r="D2112" s="91" t="s">
        <v>2148</v>
      </c>
      <c r="E2112" s="92" t="s">
        <v>2147</v>
      </c>
      <c r="F2112" s="93" t="s">
        <v>2147</v>
      </c>
      <c r="G2112" s="93" t="s">
        <v>20045</v>
      </c>
      <c r="H2112" s="93" t="s">
        <v>20046</v>
      </c>
      <c r="I2112" s="93" t="s">
        <v>20047</v>
      </c>
      <c r="J2112" s="93" t="s">
        <v>20048</v>
      </c>
      <c r="K2112" s="94">
        <v>56876</v>
      </c>
      <c r="L2112" s="90">
        <f>K2112*'Age Distribution'!$U$6</f>
        <v>3545.5310655192147</v>
      </c>
      <c r="M2112" s="90">
        <f>K2112*'Age Distribution'!$U$7</f>
        <v>11105.374133053525</v>
      </c>
      <c r="N2112" s="82">
        <f>K2112*'Age Distribution'!$U$8</f>
        <v>11849.188904033537</v>
      </c>
      <c r="O2112" s="82">
        <f>K2112*'Age Distribution'!$U$9</f>
        <v>10952.410064590196</v>
      </c>
      <c r="P2112" s="82">
        <f>K2112*'Age Distribution'!$U$10</f>
        <v>11174.881542028665</v>
      </c>
      <c r="Q2112" s="82">
        <f>K2112*'Age Distribution'!$U$11</f>
        <v>8248.6142907748617</v>
      </c>
      <c r="R2112" s="83">
        <f t="shared" si="32"/>
        <v>56876</v>
      </c>
    </row>
    <row r="2113" spans="1:18" x14ac:dyDescent="0.3">
      <c r="A2113" s="53" t="s">
        <v>8594</v>
      </c>
      <c r="B2113" s="53" t="s">
        <v>8560</v>
      </c>
      <c r="C2113" s="53" t="s">
        <v>6441</v>
      </c>
      <c r="D2113" s="91" t="s">
        <v>2146</v>
      </c>
      <c r="E2113" s="92" t="s">
        <v>2145</v>
      </c>
      <c r="F2113" s="93" t="s">
        <v>2145</v>
      </c>
      <c r="G2113" s="93" t="s">
        <v>20049</v>
      </c>
      <c r="H2113" s="93" t="s">
        <v>20050</v>
      </c>
      <c r="I2113" s="93" t="s">
        <v>20051</v>
      </c>
      <c r="J2113" s="93" t="s">
        <v>20052</v>
      </c>
      <c r="K2113" s="94">
        <v>28256</v>
      </c>
      <c r="L2113" s="90">
        <f>K2113*'Age Distribution'!$U$6</f>
        <v>1761.4200328312634</v>
      </c>
      <c r="M2113" s="90">
        <f>K2113*'Age Distribution'!$U$7</f>
        <v>5517.1504941198473</v>
      </c>
      <c r="N2113" s="82">
        <f>K2113*'Age Distribution'!$U$8</f>
        <v>5886.6777141917792</v>
      </c>
      <c r="O2113" s="82">
        <f>K2113*'Age Distribution'!$U$9</f>
        <v>5441.157936301086</v>
      </c>
      <c r="P2113" s="82">
        <f>K2113*'Age Distribution'!$U$10</f>
        <v>5551.681778809374</v>
      </c>
      <c r="Q2113" s="82">
        <f>K2113*'Age Distribution'!$U$11</f>
        <v>4097.9120437466499</v>
      </c>
      <c r="R2113" s="83">
        <f t="shared" si="32"/>
        <v>28256</v>
      </c>
    </row>
    <row r="2114" spans="1:18" x14ac:dyDescent="0.3">
      <c r="A2114" s="53" t="s">
        <v>8593</v>
      </c>
      <c r="B2114" s="53" t="s">
        <v>8560</v>
      </c>
      <c r="C2114" s="53" t="s">
        <v>6440</v>
      </c>
      <c r="D2114" s="91" t="s">
        <v>2144</v>
      </c>
      <c r="E2114" s="92" t="s">
        <v>2143</v>
      </c>
      <c r="F2114" s="93" t="s">
        <v>20053</v>
      </c>
      <c r="G2114" s="93" t="s">
        <v>20054</v>
      </c>
      <c r="H2114" s="93" t="s">
        <v>20055</v>
      </c>
      <c r="I2114" s="93" t="s">
        <v>20056</v>
      </c>
      <c r="J2114" s="93" t="s">
        <v>20057</v>
      </c>
      <c r="K2114" s="94">
        <v>161882</v>
      </c>
      <c r="L2114" s="90">
        <f>K2114*'Age Distribution'!$U$6</f>
        <v>10091.385820880188</v>
      </c>
      <c r="M2114" s="90">
        <f>K2114*'Age Distribution'!$U$7</f>
        <v>31608.414364705161</v>
      </c>
      <c r="N2114" s="82">
        <f>K2114*'Age Distribution'!$U$8</f>
        <v>33725.47995925798</v>
      </c>
      <c r="O2114" s="82">
        <f>K2114*'Age Distribution'!$U$9</f>
        <v>31173.043921442964</v>
      </c>
      <c r="P2114" s="82">
        <f>K2114*'Age Distribution'!$U$10</f>
        <v>31806.248220456509</v>
      </c>
      <c r="Q2114" s="82">
        <f>K2114*'Age Distribution'!$U$11</f>
        <v>23477.427713257191</v>
      </c>
      <c r="R2114" s="83">
        <f t="shared" si="32"/>
        <v>161882</v>
      </c>
    </row>
    <row r="2115" spans="1:18" x14ac:dyDescent="0.3">
      <c r="A2115" s="53" t="s">
        <v>8592</v>
      </c>
      <c r="B2115" s="53" t="s">
        <v>8560</v>
      </c>
      <c r="C2115" s="53" t="s">
        <v>6439</v>
      </c>
      <c r="D2115" s="91" t="s">
        <v>2142</v>
      </c>
      <c r="E2115" s="92" t="s">
        <v>2141</v>
      </c>
      <c r="F2115" s="93" t="s">
        <v>2141</v>
      </c>
      <c r="G2115" s="93" t="s">
        <v>20058</v>
      </c>
      <c r="H2115" s="93" t="s">
        <v>20059</v>
      </c>
      <c r="I2115" s="93" t="s">
        <v>20060</v>
      </c>
      <c r="J2115" s="93" t="s">
        <v>20061</v>
      </c>
      <c r="K2115" s="94">
        <v>41586</v>
      </c>
      <c r="L2115" s="90">
        <f>K2115*'Age Distribution'!$U$6</f>
        <v>2592.3843957149252</v>
      </c>
      <c r="M2115" s="90">
        <f>K2115*'Age Distribution'!$U$7</f>
        <v>8119.9115390879087</v>
      </c>
      <c r="N2115" s="82">
        <f>K2115*'Age Distribution'!$U$8</f>
        <v>8663.7662592857923</v>
      </c>
      <c r="O2115" s="82">
        <f>K2115*'Age Distribution'!$U$9</f>
        <v>8008.0688681701931</v>
      </c>
      <c r="P2115" s="82">
        <f>K2115*'Age Distribution'!$U$10</f>
        <v>8170.7332408538587</v>
      </c>
      <c r="Q2115" s="82">
        <f>K2115*'Age Distribution'!$U$11</f>
        <v>6031.1356968873233</v>
      </c>
      <c r="R2115" s="83">
        <f t="shared" si="32"/>
        <v>41586</v>
      </c>
    </row>
    <row r="2116" spans="1:18" x14ac:dyDescent="0.3">
      <c r="A2116" s="53" t="s">
        <v>8590</v>
      </c>
      <c r="B2116" s="53" t="s">
        <v>8560</v>
      </c>
      <c r="C2116" s="53" t="s">
        <v>6438</v>
      </c>
      <c r="D2116" s="91" t="s">
        <v>2140</v>
      </c>
      <c r="E2116" s="92" t="s">
        <v>2139</v>
      </c>
      <c r="F2116" s="93" t="s">
        <v>2139</v>
      </c>
      <c r="G2116" s="93" t="s">
        <v>20062</v>
      </c>
      <c r="H2116" s="93" t="s">
        <v>16601</v>
      </c>
      <c r="I2116" s="93" t="s">
        <v>20063</v>
      </c>
      <c r="J2116" s="93" t="s">
        <v>20064</v>
      </c>
      <c r="K2116" s="94">
        <v>34171</v>
      </c>
      <c r="L2116" s="90">
        <f>K2116*'Age Distribution'!$U$6</f>
        <v>2130.1487805024458</v>
      </c>
      <c r="M2116" s="90">
        <f>K2116*'Age Distribution'!$U$7</f>
        <v>6672.0890973446094</v>
      </c>
      <c r="N2116" s="82">
        <f>K2116*'Age Distribution'!$U$8</f>
        <v>7118.9716935039387</v>
      </c>
      <c r="O2116" s="82">
        <f>K2116*'Age Distribution'!$U$9</f>
        <v>6580.1885561064701</v>
      </c>
      <c r="P2116" s="82">
        <f>K2116*'Age Distribution'!$U$10</f>
        <v>6713.8490254705239</v>
      </c>
      <c r="Q2116" s="82">
        <f>K2116*'Age Distribution'!$U$11</f>
        <v>4955.7528470720126</v>
      </c>
      <c r="R2116" s="83">
        <f t="shared" si="32"/>
        <v>34171</v>
      </c>
    </row>
    <row r="2117" spans="1:18" x14ac:dyDescent="0.3">
      <c r="A2117" s="53" t="s">
        <v>8589</v>
      </c>
      <c r="B2117" s="53" t="s">
        <v>8560</v>
      </c>
      <c r="C2117" s="53" t="s">
        <v>6437</v>
      </c>
      <c r="D2117" s="91" t="s">
        <v>2138</v>
      </c>
      <c r="E2117" s="92" t="s">
        <v>2137</v>
      </c>
      <c r="F2117" s="93" t="s">
        <v>2137</v>
      </c>
      <c r="G2117" s="93" t="s">
        <v>20065</v>
      </c>
      <c r="H2117" s="93" t="s">
        <v>20066</v>
      </c>
      <c r="I2117" s="93" t="s">
        <v>20067</v>
      </c>
      <c r="J2117" s="93" t="s">
        <v>20068</v>
      </c>
      <c r="K2117" s="94">
        <v>121942</v>
      </c>
      <c r="L2117" s="90">
        <f>K2117*'Age Distribution'!$U$6</f>
        <v>7601.609627813913</v>
      </c>
      <c r="M2117" s="90">
        <f>K2117*'Age Distribution'!$U$7</f>
        <v>23809.89402441826</v>
      </c>
      <c r="N2117" s="82">
        <f>K2117*'Age Distribution'!$U$8</f>
        <v>25404.631010191602</v>
      </c>
      <c r="O2117" s="82">
        <f>K2117*'Age Distribution'!$U$9</f>
        <v>23481.939448910925</v>
      </c>
      <c r="P2117" s="82">
        <f>K2117*'Age Distribution'!$U$10</f>
        <v>23958.917733280461</v>
      </c>
      <c r="Q2117" s="82">
        <f>K2117*'Age Distribution'!$U$11</f>
        <v>17685.008155384839</v>
      </c>
      <c r="R2117" s="83">
        <f t="shared" ref="R2117:R2180" si="33">SUM(L2117:Q2117)</f>
        <v>121942.00000000001</v>
      </c>
    </row>
    <row r="2118" spans="1:18" x14ac:dyDescent="0.3">
      <c r="A2118" s="53" t="s">
        <v>8588</v>
      </c>
      <c r="B2118" s="53" t="s">
        <v>8560</v>
      </c>
      <c r="C2118" s="53" t="s">
        <v>6436</v>
      </c>
      <c r="D2118" s="91" t="s">
        <v>2136</v>
      </c>
      <c r="E2118" s="92" t="s">
        <v>2135</v>
      </c>
      <c r="F2118" s="93" t="s">
        <v>2135</v>
      </c>
      <c r="G2118" s="93" t="s">
        <v>20069</v>
      </c>
      <c r="H2118" s="93" t="s">
        <v>20070</v>
      </c>
      <c r="I2118" s="93" t="s">
        <v>20071</v>
      </c>
      <c r="J2118" s="93" t="s">
        <v>20072</v>
      </c>
      <c r="K2118" s="94">
        <v>77159</v>
      </c>
      <c r="L2118" s="90">
        <f>K2118*'Age Distribution'!$U$6</f>
        <v>4809.9309284126366</v>
      </c>
      <c r="M2118" s="90">
        <f>K2118*'Age Distribution'!$U$7</f>
        <v>15065.749397501177</v>
      </c>
      <c r="N2118" s="82">
        <f>K2118*'Age Distribution'!$U$8</f>
        <v>16074.821834276738</v>
      </c>
      <c r="O2118" s="82">
        <f>K2118*'Age Distribution'!$U$9</f>
        <v>14858.235603307457</v>
      </c>
      <c r="P2118" s="82">
        <f>K2118*'Age Distribution'!$U$10</f>
        <v>15160.044393090051</v>
      </c>
      <c r="Q2118" s="82">
        <f>K2118*'Age Distribution'!$U$11</f>
        <v>11190.21784341194</v>
      </c>
      <c r="R2118" s="83">
        <f t="shared" si="33"/>
        <v>77159</v>
      </c>
    </row>
    <row r="2119" spans="1:18" x14ac:dyDescent="0.3">
      <c r="A2119" s="53" t="s">
        <v>8586</v>
      </c>
      <c r="B2119" s="53" t="s">
        <v>8560</v>
      </c>
      <c r="C2119" s="53" t="s">
        <v>6435</v>
      </c>
      <c r="D2119" s="91" t="s">
        <v>2134</v>
      </c>
      <c r="E2119" s="92" t="s">
        <v>2133</v>
      </c>
      <c r="F2119" s="93" t="s">
        <v>2133</v>
      </c>
      <c r="G2119" s="93" t="s">
        <v>20073</v>
      </c>
      <c r="H2119" s="93" t="s">
        <v>20074</v>
      </c>
      <c r="I2119" s="93" t="s">
        <v>20075</v>
      </c>
      <c r="J2119" s="93" t="s">
        <v>20076</v>
      </c>
      <c r="K2119" s="94">
        <v>60179</v>
      </c>
      <c r="L2119" s="90">
        <f>K2119*'Age Distribution'!$U$6</f>
        <v>3751.4331878451517</v>
      </c>
      <c r="M2119" s="90">
        <f>K2119*'Age Distribution'!$U$7</f>
        <v>11750.304345471342</v>
      </c>
      <c r="N2119" s="82">
        <f>K2119*'Age Distribution'!$U$8</f>
        <v>12537.315195439804</v>
      </c>
      <c r="O2119" s="82">
        <f>K2119*'Age Distribution'!$U$9</f>
        <v>11588.457086943059</v>
      </c>
      <c r="P2119" s="82">
        <f>K2119*'Age Distribution'!$U$10</f>
        <v>11823.848307154916</v>
      </c>
      <c r="Q2119" s="82">
        <f>K2119*'Age Distribution'!$U$11</f>
        <v>8727.6418771457265</v>
      </c>
      <c r="R2119" s="83">
        <f t="shared" si="33"/>
        <v>60179</v>
      </c>
    </row>
    <row r="2120" spans="1:18" x14ac:dyDescent="0.3">
      <c r="A2120" s="53" t="s">
        <v>8584</v>
      </c>
      <c r="B2120" s="53" t="s">
        <v>8560</v>
      </c>
      <c r="C2120" s="53" t="s">
        <v>6434</v>
      </c>
      <c r="D2120" s="91" t="s">
        <v>2132</v>
      </c>
      <c r="E2120" s="92" t="s">
        <v>2131</v>
      </c>
      <c r="F2120" s="93" t="s">
        <v>2131</v>
      </c>
      <c r="G2120" s="93" t="s">
        <v>20077</v>
      </c>
      <c r="H2120" s="93" t="s">
        <v>20078</v>
      </c>
      <c r="I2120" s="93" t="s">
        <v>20079</v>
      </c>
      <c r="J2120" s="93" t="s">
        <v>20080</v>
      </c>
      <c r="K2120" s="94">
        <v>77258</v>
      </c>
      <c r="L2120" s="90">
        <f>K2120*'Age Distribution'!$U$6</f>
        <v>4816.1023816703619</v>
      </c>
      <c r="M2120" s="90">
        <f>K2120*'Age Distribution'!$U$7</f>
        <v>15085.079730843401</v>
      </c>
      <c r="N2120" s="82">
        <f>K2120*'Age Distribution'!$U$8</f>
        <v>16095.446872983737</v>
      </c>
      <c r="O2120" s="82">
        <f>K2120*'Age Distribution'!$U$9</f>
        <v>14877.299682996507</v>
      </c>
      <c r="P2120" s="82">
        <f>K2120*'Age Distribution'!$U$10</f>
        <v>15179.495713025715</v>
      </c>
      <c r="Q2120" s="82">
        <f>K2120*'Age Distribution'!$U$11</f>
        <v>11204.575618480278</v>
      </c>
      <c r="R2120" s="83">
        <f t="shared" si="33"/>
        <v>77258</v>
      </c>
    </row>
    <row r="2121" spans="1:18" x14ac:dyDescent="0.3">
      <c r="A2121" s="53" t="s">
        <v>8582</v>
      </c>
      <c r="B2121" s="53" t="s">
        <v>8560</v>
      </c>
      <c r="C2121" s="53" t="s">
        <v>6433</v>
      </c>
      <c r="D2121" s="91" t="s">
        <v>2130</v>
      </c>
      <c r="E2121" s="92" t="s">
        <v>2129</v>
      </c>
      <c r="F2121" s="93" t="s">
        <v>2129</v>
      </c>
      <c r="G2121" s="93" t="s">
        <v>20081</v>
      </c>
      <c r="H2121" s="93" t="s">
        <v>20082</v>
      </c>
      <c r="I2121" s="93" t="s">
        <v>20083</v>
      </c>
      <c r="J2121" s="93" t="s">
        <v>20084</v>
      </c>
      <c r="K2121" s="94">
        <v>55669</v>
      </c>
      <c r="L2121" s="90">
        <f>K2121*'Age Distribution'!$U$6</f>
        <v>3470.2892061043176</v>
      </c>
      <c r="M2121" s="90">
        <f>K2121*'Age Distribution'!$U$7</f>
        <v>10869.700270992276</v>
      </c>
      <c r="N2121" s="82">
        <f>K2121*'Age Distribution'!$U$8</f>
        <v>11597.73009878759</v>
      </c>
      <c r="O2121" s="82">
        <f>K2121*'Age Distribution'!$U$9</f>
        <v>10719.982345552986</v>
      </c>
      <c r="P2121" s="82">
        <f>K2121*'Age Distribution'!$U$10</f>
        <v>10937.732621196879</v>
      </c>
      <c r="Q2121" s="82">
        <f>K2121*'Age Distribution'!$U$11</f>
        <v>8073.5654573659494</v>
      </c>
      <c r="R2121" s="83">
        <f t="shared" si="33"/>
        <v>55668.999999999993</v>
      </c>
    </row>
    <row r="2122" spans="1:18" x14ac:dyDescent="0.3">
      <c r="A2122" s="53" t="s">
        <v>8580</v>
      </c>
      <c r="B2122" s="53" t="s">
        <v>8560</v>
      </c>
      <c r="C2122" s="53" t="s">
        <v>6432</v>
      </c>
      <c r="D2122" s="91" t="s">
        <v>2128</v>
      </c>
      <c r="E2122" s="92" t="s">
        <v>2127</v>
      </c>
      <c r="F2122" s="93" t="s">
        <v>2127</v>
      </c>
      <c r="G2122" s="93" t="s">
        <v>20085</v>
      </c>
      <c r="H2122" s="93" t="s">
        <v>20086</v>
      </c>
      <c r="I2122" s="93" t="s">
        <v>20087</v>
      </c>
      <c r="J2122" s="93" t="s">
        <v>20088</v>
      </c>
      <c r="K2122" s="94">
        <v>48951</v>
      </c>
      <c r="L2122" s="90">
        <f>K2122*'Age Distribution'!$U$6</f>
        <v>3051.5031153426944</v>
      </c>
      <c r="M2122" s="90">
        <f>K2122*'Age Distribution'!$U$7</f>
        <v>9557.9711862139229</v>
      </c>
      <c r="N2122" s="82">
        <f>K2122*'Age Distribution'!$U$8</f>
        <v>10198.144138851989</v>
      </c>
      <c r="O2122" s="82">
        <f>K2122*'Age Distribution'!$U$9</f>
        <v>9426.3208571586383</v>
      </c>
      <c r="P2122" s="82">
        <f>K2122*'Age Distribution'!$U$10</f>
        <v>9617.7935572797869</v>
      </c>
      <c r="Q2122" s="82">
        <f>K2122*'Age Distribution'!$U$11</f>
        <v>7099.2671451529686</v>
      </c>
      <c r="R2122" s="83">
        <f t="shared" si="33"/>
        <v>48951</v>
      </c>
    </row>
    <row r="2123" spans="1:18" x14ac:dyDescent="0.3">
      <c r="A2123" s="53" t="s">
        <v>8579</v>
      </c>
      <c r="B2123" s="53" t="s">
        <v>8560</v>
      </c>
      <c r="C2123" s="53" t="s">
        <v>6431</v>
      </c>
      <c r="D2123" s="91" t="s">
        <v>2126</v>
      </c>
      <c r="E2123" s="92" t="s">
        <v>2125</v>
      </c>
      <c r="F2123" s="93" t="s">
        <v>20089</v>
      </c>
      <c r="G2123" s="93" t="s">
        <v>20090</v>
      </c>
      <c r="H2123" s="93" t="s">
        <v>20091</v>
      </c>
      <c r="I2123" s="93" t="s">
        <v>20092</v>
      </c>
      <c r="J2123" s="93" t="s">
        <v>20093</v>
      </c>
      <c r="K2123" s="94">
        <v>375736</v>
      </c>
      <c r="L2123" s="90">
        <f>K2123*'Age Distribution'!$U$6</f>
        <v>23422.597588331242</v>
      </c>
      <c r="M2123" s="90">
        <f>K2123*'Age Distribution'!$U$7</f>
        <v>73364.667966400579</v>
      </c>
      <c r="N2123" s="82">
        <f>K2123*'Age Distribution'!$U$8</f>
        <v>78278.480238517921</v>
      </c>
      <c r="O2123" s="82">
        <f>K2123*'Age Distribution'!$U$9</f>
        <v>72354.151980252864</v>
      </c>
      <c r="P2123" s="82">
        <f>K2123*'Age Distribution'!$U$10</f>
        <v>73823.849973199278</v>
      </c>
      <c r="Q2123" s="82">
        <f>K2123*'Age Distribution'!$U$11</f>
        <v>54492.252253298109</v>
      </c>
      <c r="R2123" s="83">
        <f t="shared" si="33"/>
        <v>375736.00000000006</v>
      </c>
    </row>
    <row r="2124" spans="1:18" x14ac:dyDescent="0.3">
      <c r="A2124" s="53" t="s">
        <v>8577</v>
      </c>
      <c r="B2124" s="53" t="s">
        <v>8560</v>
      </c>
      <c r="C2124" s="53" t="s">
        <v>6430</v>
      </c>
      <c r="D2124" s="91" t="s">
        <v>2124</v>
      </c>
      <c r="E2124" s="92" t="s">
        <v>2123</v>
      </c>
      <c r="F2124" s="93" t="s">
        <v>20094</v>
      </c>
      <c r="G2124" s="93" t="s">
        <v>20095</v>
      </c>
      <c r="H2124" s="93" t="s">
        <v>20096</v>
      </c>
      <c r="I2124" s="93" t="s">
        <v>20097</v>
      </c>
      <c r="J2124" s="93" t="s">
        <v>20098</v>
      </c>
      <c r="K2124" s="94">
        <v>541943</v>
      </c>
      <c r="L2124" s="90">
        <f>K2124*'Age Distribution'!$U$6</f>
        <v>33783.594877288837</v>
      </c>
      <c r="M2124" s="90">
        <f>K2124*'Age Distribution'!$U$7</f>
        <v>105817.56406550086</v>
      </c>
      <c r="N2124" s="82">
        <f>K2124*'Age Distribution'!$U$8</f>
        <v>112905.00355543019</v>
      </c>
      <c r="O2124" s="82">
        <f>K2124*'Age Distribution'!$U$9</f>
        <v>104360.04584770737</v>
      </c>
      <c r="P2124" s="82">
        <f>K2124*'Age Distribution'!$U$10</f>
        <v>106479.86545347143</v>
      </c>
      <c r="Q2124" s="82">
        <f>K2124*'Age Distribution'!$U$11</f>
        <v>78596.926200601316</v>
      </c>
      <c r="R2124" s="83">
        <f t="shared" si="33"/>
        <v>541943</v>
      </c>
    </row>
    <row r="2125" spans="1:18" x14ac:dyDescent="0.3">
      <c r="A2125" s="53" t="s">
        <v>8576</v>
      </c>
      <c r="B2125" s="53" t="s">
        <v>8560</v>
      </c>
      <c r="C2125" s="53" t="s">
        <v>7052</v>
      </c>
      <c r="D2125" s="91" t="s">
        <v>2122</v>
      </c>
      <c r="E2125" s="92" t="s">
        <v>2121</v>
      </c>
      <c r="F2125" s="93" t="s">
        <v>20099</v>
      </c>
      <c r="G2125" s="93" t="s">
        <v>20100</v>
      </c>
      <c r="H2125" s="93" t="s">
        <v>20101</v>
      </c>
      <c r="I2125" s="93" t="s">
        <v>20102</v>
      </c>
      <c r="J2125" s="93" t="s">
        <v>20103</v>
      </c>
      <c r="K2125" s="94">
        <v>205175</v>
      </c>
      <c r="L2125" s="90">
        <f>K2125*'Age Distribution'!$U$6</f>
        <v>12790.18103185711</v>
      </c>
      <c r="M2125" s="90">
        <f>K2125*'Age Distribution'!$U$7</f>
        <v>40061.627712027162</v>
      </c>
      <c r="N2125" s="82">
        <f>K2125*'Age Distribution'!$U$8</f>
        <v>42744.87188594629</v>
      </c>
      <c r="O2125" s="82">
        <f>K2125*'Age Distribution'!$U$9</f>
        <v>39509.823739403146</v>
      </c>
      <c r="P2125" s="82">
        <f>K2125*'Age Distribution'!$U$10</f>
        <v>40312.36937171621</v>
      </c>
      <c r="Q2125" s="82">
        <f>K2125*'Age Distribution'!$U$11</f>
        <v>29756.126259050077</v>
      </c>
      <c r="R2125" s="83">
        <f t="shared" si="33"/>
        <v>205174.99999999997</v>
      </c>
    </row>
    <row r="2126" spans="1:18" x14ac:dyDescent="0.3">
      <c r="A2126" s="53" t="s">
        <v>8574</v>
      </c>
      <c r="B2126" s="53" t="s">
        <v>8560</v>
      </c>
      <c r="C2126" s="53" t="s">
        <v>7049</v>
      </c>
      <c r="D2126" s="91" t="s">
        <v>2120</v>
      </c>
      <c r="E2126" s="92" t="s">
        <v>2119</v>
      </c>
      <c r="F2126" s="93" t="s">
        <v>2119</v>
      </c>
      <c r="G2126" s="93" t="s">
        <v>20104</v>
      </c>
      <c r="H2126" s="93" t="s">
        <v>20105</v>
      </c>
      <c r="I2126" s="93" t="s">
        <v>20106</v>
      </c>
      <c r="J2126" s="93" t="s">
        <v>20107</v>
      </c>
      <c r="K2126" s="94">
        <v>92788</v>
      </c>
      <c r="L2126" s="90">
        <f>K2126*'Age Distribution'!$U$6</f>
        <v>5784.2101502812593</v>
      </c>
      <c r="M2126" s="90">
        <f>K2126*'Age Distribution'!$U$7</f>
        <v>18117.403738971982</v>
      </c>
      <c r="N2126" s="82">
        <f>K2126*'Age Distribution'!$U$8</f>
        <v>19330.869611566635</v>
      </c>
      <c r="O2126" s="82">
        <f>K2126*'Age Distribution'!$U$9</f>
        <v>17867.856830177847</v>
      </c>
      <c r="P2126" s="82">
        <f>K2126*'Age Distribution'!$U$10</f>
        <v>18230.798729196071</v>
      </c>
      <c r="Q2126" s="82">
        <f>K2126*'Age Distribution'!$U$11</f>
        <v>13456.860939806207</v>
      </c>
      <c r="R2126" s="83">
        <f t="shared" si="33"/>
        <v>92788</v>
      </c>
    </row>
    <row r="2127" spans="1:18" x14ac:dyDescent="0.3">
      <c r="A2127" s="53" t="s">
        <v>8572</v>
      </c>
      <c r="B2127" s="53" t="s">
        <v>8560</v>
      </c>
      <c r="C2127" s="53" t="s">
        <v>7046</v>
      </c>
      <c r="D2127" s="91" t="s">
        <v>2118</v>
      </c>
      <c r="E2127" s="92" t="s">
        <v>2117</v>
      </c>
      <c r="F2127" s="93" t="s">
        <v>20108</v>
      </c>
      <c r="G2127" s="93" t="s">
        <v>20109</v>
      </c>
      <c r="H2127" s="93" t="s">
        <v>20110</v>
      </c>
      <c r="I2127" s="93" t="s">
        <v>20111</v>
      </c>
      <c r="J2127" s="93" t="s">
        <v>20112</v>
      </c>
      <c r="K2127" s="94">
        <v>53776</v>
      </c>
      <c r="L2127" s="90">
        <f>K2127*'Age Distribution'!$U$6</f>
        <v>3352.2835392672005</v>
      </c>
      <c r="M2127" s="90">
        <f>K2127*'Age Distribution'!$U$7</f>
        <v>10500.080866781884</v>
      </c>
      <c r="N2127" s="82">
        <f>K2127*'Age Distribution'!$U$8</f>
        <v>11203.354358662837</v>
      </c>
      <c r="O2127" s="82">
        <f>K2127*'Age Distribution'!$U$9</f>
        <v>10355.454033922962</v>
      </c>
      <c r="P2127" s="82">
        <f>K2127*'Age Distribution'!$U$10</f>
        <v>10565.799806669482</v>
      </c>
      <c r="Q2127" s="82">
        <f>K2127*'Age Distribution'!$U$11</f>
        <v>7799.0273946956349</v>
      </c>
      <c r="R2127" s="83">
        <f t="shared" si="33"/>
        <v>53776.000000000007</v>
      </c>
    </row>
    <row r="2128" spans="1:18" x14ac:dyDescent="0.3">
      <c r="A2128" s="53" t="s">
        <v>8571</v>
      </c>
      <c r="B2128" s="53" t="s">
        <v>8560</v>
      </c>
      <c r="C2128" s="53" t="s">
        <v>7044</v>
      </c>
      <c r="D2128" s="91" t="s">
        <v>2116</v>
      </c>
      <c r="E2128" s="92" t="s">
        <v>2115</v>
      </c>
      <c r="F2128" s="93" t="s">
        <v>2115</v>
      </c>
      <c r="G2128" s="93" t="s">
        <v>20113</v>
      </c>
      <c r="H2128" s="93" t="s">
        <v>16184</v>
      </c>
      <c r="I2128" s="93" t="s">
        <v>20114</v>
      </c>
      <c r="J2128" s="93" t="s">
        <v>20115</v>
      </c>
      <c r="K2128" s="94">
        <v>28462</v>
      </c>
      <c r="L2128" s="90">
        <f>K2128*'Age Distribution'!$U$6</f>
        <v>1774.2616426402683</v>
      </c>
      <c r="M2128" s="90">
        <f>K2128*'Age Distribution'!$U$7</f>
        <v>5557.3732079430592</v>
      </c>
      <c r="N2128" s="82">
        <f>K2128*'Age Distribution'!$U$8</f>
        <v>5929.5944614002838</v>
      </c>
      <c r="O2128" s="82">
        <f>K2128*'Age Distribution'!$U$9</f>
        <v>5480.8266273712316</v>
      </c>
      <c r="P2128" s="82">
        <f>K2128*'Age Distribution'!$U$10</f>
        <v>5592.1562425138873</v>
      </c>
      <c r="Q2128" s="82">
        <f>K2128*'Age Distribution'!$U$11</f>
        <v>4127.7878181312699</v>
      </c>
      <c r="R2128" s="83">
        <f t="shared" si="33"/>
        <v>28462</v>
      </c>
    </row>
    <row r="2129" spans="1:18" x14ac:dyDescent="0.3">
      <c r="A2129" s="53" t="s">
        <v>8569</v>
      </c>
      <c r="B2129" s="53" t="s">
        <v>8560</v>
      </c>
      <c r="C2129" s="53" t="s">
        <v>7042</v>
      </c>
      <c r="D2129" s="91" t="s">
        <v>2114</v>
      </c>
      <c r="E2129" s="92" t="s">
        <v>2113</v>
      </c>
      <c r="F2129" s="93" t="s">
        <v>2113</v>
      </c>
      <c r="G2129" s="93" t="s">
        <v>20116</v>
      </c>
      <c r="H2129" s="93" t="s">
        <v>12025</v>
      </c>
      <c r="I2129" s="93" t="s">
        <v>20117</v>
      </c>
      <c r="J2129" s="93" t="s">
        <v>16165</v>
      </c>
      <c r="K2129" s="94">
        <v>13234</v>
      </c>
      <c r="L2129" s="90">
        <f>K2129*'Age Distribution'!$U$6</f>
        <v>824.97992336101856</v>
      </c>
      <c r="M2129" s="90">
        <f>K2129*'Age Distribution'!$U$7</f>
        <v>2584.0164793028757</v>
      </c>
      <c r="N2129" s="82">
        <f>K2129*'Age Distribution'!$U$8</f>
        <v>2757.0885075599522</v>
      </c>
      <c r="O2129" s="82">
        <f>K2129*'Age Distribution'!$U$9</f>
        <v>2548.424551564573</v>
      </c>
      <c r="P2129" s="82">
        <f>K2129*'Age Distribution'!$U$10</f>
        <v>2600.1895760462648</v>
      </c>
      <c r="Q2129" s="82">
        <f>K2129*'Age Distribution'!$U$11</f>
        <v>1919.3009621653162</v>
      </c>
      <c r="R2129" s="83">
        <f t="shared" si="33"/>
        <v>13234</v>
      </c>
    </row>
    <row r="2130" spans="1:18" x14ac:dyDescent="0.3">
      <c r="A2130" s="53" t="s">
        <v>8567</v>
      </c>
      <c r="B2130" s="53" t="s">
        <v>8560</v>
      </c>
      <c r="C2130" s="53" t="s">
        <v>7039</v>
      </c>
      <c r="D2130" s="91" t="s">
        <v>2112</v>
      </c>
      <c r="E2130" s="92" t="s">
        <v>2111</v>
      </c>
      <c r="F2130" s="93" t="s">
        <v>20118</v>
      </c>
      <c r="G2130" s="93" t="s">
        <v>20119</v>
      </c>
      <c r="H2130" s="93" t="s">
        <v>20120</v>
      </c>
      <c r="I2130" s="93" t="s">
        <v>20121</v>
      </c>
      <c r="J2130" s="93" t="s">
        <v>20122</v>
      </c>
      <c r="K2130" s="94">
        <v>221659</v>
      </c>
      <c r="L2130" s="90">
        <f>K2130*'Age Distribution'!$U$6</f>
        <v>13817.759168224271</v>
      </c>
      <c r="M2130" s="90">
        <f>K2130*'Age Distribution'!$U$7</f>
        <v>43280.225841453539</v>
      </c>
      <c r="N2130" s="82">
        <f>K2130*'Age Distribution'!$U$8</f>
        <v>46179.04499752391</v>
      </c>
      <c r="O2130" s="82">
        <f>K2130*'Age Distribution'!$U$9</f>
        <v>42684.089290860793</v>
      </c>
      <c r="P2130" s="82">
        <f>K2130*'Age Distribution'!$U$10</f>
        <v>43551.11237999388</v>
      </c>
      <c r="Q2130" s="82">
        <f>K2130*'Age Distribution'!$U$11</f>
        <v>32146.768321943615</v>
      </c>
      <c r="R2130" s="83">
        <f t="shared" si="33"/>
        <v>221659.00000000003</v>
      </c>
    </row>
    <row r="2131" spans="1:18" x14ac:dyDescent="0.3">
      <c r="A2131" s="53" t="s">
        <v>8566</v>
      </c>
      <c r="B2131" s="53" t="s">
        <v>8560</v>
      </c>
      <c r="C2131" s="53" t="s">
        <v>7036</v>
      </c>
      <c r="D2131" s="91" t="s">
        <v>2110</v>
      </c>
      <c r="E2131" s="92" t="s">
        <v>2109</v>
      </c>
      <c r="F2131" s="93" t="s">
        <v>2109</v>
      </c>
      <c r="G2131" s="93" t="s">
        <v>20123</v>
      </c>
      <c r="H2131" s="93" t="s">
        <v>20124</v>
      </c>
      <c r="I2131" s="93" t="s">
        <v>20125</v>
      </c>
      <c r="J2131" s="93" t="s">
        <v>20126</v>
      </c>
      <c r="K2131" s="94">
        <v>61213</v>
      </c>
      <c r="L2131" s="90">
        <f>K2131*'Age Distribution'!$U$6</f>
        <v>3815.8905885369522</v>
      </c>
      <c r="M2131" s="90">
        <f>K2131*'Age Distribution'!$U$7</f>
        <v>11952.198938156787</v>
      </c>
      <c r="N2131" s="82">
        <f>K2131*'Age Distribution'!$U$8</f>
        <v>12752.732266379579</v>
      </c>
      <c r="O2131" s="82">
        <f>K2131*'Age Distribution'!$U$9</f>
        <v>11787.570808139808</v>
      </c>
      <c r="P2131" s="82">
        <f>K2131*'Age Distribution'!$U$10</f>
        <v>12027.006537594076</v>
      </c>
      <c r="Q2131" s="82">
        <f>K2131*'Age Distribution'!$U$11</f>
        <v>8877.6008611927973</v>
      </c>
      <c r="R2131" s="83">
        <f t="shared" si="33"/>
        <v>61213</v>
      </c>
    </row>
    <row r="2132" spans="1:18" x14ac:dyDescent="0.3">
      <c r="A2132" s="53" t="s">
        <v>8565</v>
      </c>
      <c r="B2132" s="53" t="s">
        <v>8560</v>
      </c>
      <c r="C2132" s="53" t="s">
        <v>7033</v>
      </c>
      <c r="D2132" s="91" t="s">
        <v>2108</v>
      </c>
      <c r="E2132" s="92" t="s">
        <v>2107</v>
      </c>
      <c r="F2132" s="93" t="s">
        <v>20127</v>
      </c>
      <c r="G2132" s="93" t="s">
        <v>20128</v>
      </c>
      <c r="H2132" s="93" t="s">
        <v>20129</v>
      </c>
      <c r="I2132" s="93" t="s">
        <v>20130</v>
      </c>
      <c r="J2132" s="93" t="s">
        <v>20131</v>
      </c>
      <c r="K2132" s="94">
        <v>115537</v>
      </c>
      <c r="L2132" s="90">
        <f>K2132*'Age Distribution'!$U$6</f>
        <v>7202.3353034125739</v>
      </c>
      <c r="M2132" s="90">
        <f>K2132*'Age Distribution'!$U$7</f>
        <v>22559.280033944109</v>
      </c>
      <c r="N2132" s="82">
        <f>K2132*'Age Distribution'!$U$8</f>
        <v>24070.253505966011</v>
      </c>
      <c r="O2132" s="82">
        <f>K2132*'Age Distribution'!$U$9</f>
        <v>22248.551262967816</v>
      </c>
      <c r="P2132" s="82">
        <f>K2132*'Age Distribution'!$U$10</f>
        <v>22700.476276836729</v>
      </c>
      <c r="Q2132" s="82">
        <f>K2132*'Age Distribution'!$U$11</f>
        <v>16756.103616872762</v>
      </c>
      <c r="R2132" s="83">
        <f t="shared" si="33"/>
        <v>115536.99999999999</v>
      </c>
    </row>
    <row r="2133" spans="1:18" x14ac:dyDescent="0.3">
      <c r="A2133" s="53" t="s">
        <v>8564</v>
      </c>
      <c r="B2133" s="53" t="s">
        <v>8560</v>
      </c>
      <c r="C2133" s="53" t="s">
        <v>7030</v>
      </c>
      <c r="D2133" s="91" t="s">
        <v>2106</v>
      </c>
      <c r="E2133" s="92" t="s">
        <v>2105</v>
      </c>
      <c r="F2133" s="93" t="s">
        <v>2105</v>
      </c>
      <c r="G2133" s="93" t="s">
        <v>20132</v>
      </c>
      <c r="H2133" s="93" t="s">
        <v>20133</v>
      </c>
      <c r="I2133" s="93" t="s">
        <v>20134</v>
      </c>
      <c r="J2133" s="93" t="s">
        <v>20135</v>
      </c>
      <c r="K2133" s="94">
        <v>37291</v>
      </c>
      <c r="L2133" s="90">
        <f>K2133*'Age Distribution'!$U$6</f>
        <v>2324.6430649883437</v>
      </c>
      <c r="M2133" s="90">
        <f>K2133*'Age Distribution'!$U$7</f>
        <v>7281.2874814631659</v>
      </c>
      <c r="N2133" s="82">
        <f>K2133*'Age Distribution'!$U$8</f>
        <v>7768.9729133609017</v>
      </c>
      <c r="O2133" s="82">
        <f>K2133*'Age Distribution'!$U$9</f>
        <v>7180.9959160038152</v>
      </c>
      <c r="P2133" s="82">
        <f>K2133*'Age Distribution'!$U$10</f>
        <v>7326.8603204126684</v>
      </c>
      <c r="Q2133" s="82">
        <f>K2133*'Age Distribution'!$U$11</f>
        <v>5408.2403037711047</v>
      </c>
      <c r="R2133" s="83">
        <f t="shared" si="33"/>
        <v>37291</v>
      </c>
    </row>
    <row r="2134" spans="1:18" x14ac:dyDescent="0.3">
      <c r="A2134" s="53" t="s">
        <v>8562</v>
      </c>
      <c r="B2134" s="53" t="s">
        <v>8560</v>
      </c>
      <c r="C2134" s="53" t="s">
        <v>7027</v>
      </c>
      <c r="D2134" s="91" t="s">
        <v>2104</v>
      </c>
      <c r="E2134" s="92" t="s">
        <v>2103</v>
      </c>
      <c r="F2134" s="93" t="s">
        <v>2103</v>
      </c>
      <c r="G2134" s="93" t="s">
        <v>20136</v>
      </c>
      <c r="H2134" s="93" t="s">
        <v>20137</v>
      </c>
      <c r="I2134" s="93" t="s">
        <v>20138</v>
      </c>
      <c r="J2134" s="93" t="s">
        <v>20139</v>
      </c>
      <c r="K2134" s="94">
        <v>129590</v>
      </c>
      <c r="L2134" s="90">
        <f>K2134*'Age Distribution'!$U$6</f>
        <v>8078.3699764511402</v>
      </c>
      <c r="M2134" s="90">
        <f>K2134*'Age Distribution'!$U$7</f>
        <v>25303.211089078108</v>
      </c>
      <c r="N2134" s="82">
        <f>K2134*'Age Distribution'!$U$8</f>
        <v>26997.967333738416</v>
      </c>
      <c r="O2134" s="82">
        <f>K2134*'Age Distribution'!$U$9</f>
        <v>24954.687746505442</v>
      </c>
      <c r="P2134" s="82">
        <f>K2134*'Age Distribution'!$U$10</f>
        <v>25461.581317805307</v>
      </c>
      <c r="Q2134" s="82">
        <f>K2134*'Age Distribution'!$U$11</f>
        <v>18794.182536421587</v>
      </c>
      <c r="R2134" s="83">
        <f t="shared" si="33"/>
        <v>129590</v>
      </c>
    </row>
    <row r="2135" spans="1:18" x14ac:dyDescent="0.3">
      <c r="A2135" s="53" t="s">
        <v>8561</v>
      </c>
      <c r="B2135" s="53" t="s">
        <v>8560</v>
      </c>
      <c r="C2135" s="53" t="s">
        <v>7024</v>
      </c>
      <c r="D2135" s="91" t="s">
        <v>2102</v>
      </c>
      <c r="E2135" s="92" t="s">
        <v>2101</v>
      </c>
      <c r="F2135" s="93" t="s">
        <v>2101</v>
      </c>
      <c r="G2135" s="93" t="s">
        <v>20140</v>
      </c>
      <c r="H2135" s="93" t="s">
        <v>20141</v>
      </c>
      <c r="I2135" s="93" t="s">
        <v>20142</v>
      </c>
      <c r="J2135" s="93" t="s">
        <v>20143</v>
      </c>
      <c r="K2135" s="94">
        <v>22353</v>
      </c>
      <c r="L2135" s="90">
        <f>K2135*'Age Distribution'!$U$6</f>
        <v>1393.4393401004115</v>
      </c>
      <c r="M2135" s="90">
        <f>K2135*'Age Distribution'!$U$7</f>
        <v>4364.5549616032322</v>
      </c>
      <c r="N2135" s="82">
        <f>K2135*'Age Distribution'!$U$8</f>
        <v>4656.8837395713772</v>
      </c>
      <c r="O2135" s="82">
        <f>K2135*'Age Distribution'!$U$9</f>
        <v>4304.4381140337691</v>
      </c>
      <c r="P2135" s="82">
        <f>K2135*'Age Distribution'!$U$10</f>
        <v>4391.8722678980021</v>
      </c>
      <c r="Q2135" s="82">
        <f>K2135*'Age Distribution'!$U$11</f>
        <v>3241.8115767932077</v>
      </c>
      <c r="R2135" s="83">
        <f t="shared" si="33"/>
        <v>22352.999999999996</v>
      </c>
    </row>
    <row r="2136" spans="1:18" x14ac:dyDescent="0.3">
      <c r="A2136" s="53" t="s">
        <v>8557</v>
      </c>
      <c r="B2136" s="53" t="s">
        <v>8424</v>
      </c>
      <c r="C2136" s="53" t="s">
        <v>6508</v>
      </c>
      <c r="D2136" s="91" t="s">
        <v>2100</v>
      </c>
      <c r="E2136" s="92" t="s">
        <v>2099</v>
      </c>
      <c r="F2136" s="93" t="s">
        <v>2099</v>
      </c>
      <c r="G2136" s="93" t="s">
        <v>20144</v>
      </c>
      <c r="H2136" s="93" t="s">
        <v>20145</v>
      </c>
      <c r="I2136" s="93" t="s">
        <v>1375</v>
      </c>
      <c r="J2136" s="93" t="s">
        <v>20146</v>
      </c>
      <c r="K2136" s="94">
        <v>22186</v>
      </c>
      <c r="L2136" s="90">
        <f>K2136*'Age Distribution'!$U$6</f>
        <v>1383.0289088474806</v>
      </c>
      <c r="M2136" s="90">
        <f>K2136*'Age Distribution'!$U$7</f>
        <v>4331.9472275815024</v>
      </c>
      <c r="N2136" s="82">
        <f>K2136*'Age Distribution'!$U$8</f>
        <v>4622.0920076110851</v>
      </c>
      <c r="O2136" s="82">
        <f>K2136*'Age Distribution'!$U$9</f>
        <v>4272.2795149623407</v>
      </c>
      <c r="P2136" s="82">
        <f>K2136*'Age Distribution'!$U$10</f>
        <v>4359.0604453802653</v>
      </c>
      <c r="Q2136" s="82">
        <f>K2136*'Age Distribution'!$U$11</f>
        <v>3217.5918956173268</v>
      </c>
      <c r="R2136" s="83">
        <f t="shared" si="33"/>
        <v>22186</v>
      </c>
    </row>
    <row r="2137" spans="1:18" x14ac:dyDescent="0.3">
      <c r="A2137" s="53" t="s">
        <v>8555</v>
      </c>
      <c r="B2137" s="53" t="s">
        <v>8424</v>
      </c>
      <c r="C2137" s="53" t="s">
        <v>6507</v>
      </c>
      <c r="D2137" s="91" t="s">
        <v>2098</v>
      </c>
      <c r="E2137" s="92" t="s">
        <v>2097</v>
      </c>
      <c r="F2137" s="93" t="s">
        <v>2097</v>
      </c>
      <c r="G2137" s="93" t="s">
        <v>15866</v>
      </c>
      <c r="H2137" s="93" t="s">
        <v>20147</v>
      </c>
      <c r="I2137" s="93" t="s">
        <v>20148</v>
      </c>
      <c r="J2137" s="93" t="s">
        <v>20149</v>
      </c>
      <c r="K2137" s="94">
        <v>5790</v>
      </c>
      <c r="L2137" s="90">
        <f>K2137*'Age Distribution'!$U$6</f>
        <v>360.93650870940741</v>
      </c>
      <c r="M2137" s="90">
        <f>K2137*'Age Distribution'!$U$7</f>
        <v>1130.5316166815512</v>
      </c>
      <c r="N2137" s="82">
        <f>K2137*'Age Distribution'!$U$8</f>
        <v>1206.2522637730181</v>
      </c>
      <c r="O2137" s="82">
        <f>K2137*'Age Distribution'!$U$9</f>
        <v>1114.9598121171889</v>
      </c>
      <c r="P2137" s="82">
        <f>K2137*'Age Distribution'!$U$10</f>
        <v>1137.6074992676342</v>
      </c>
      <c r="Q2137" s="82">
        <f>K2137*'Age Distribution'!$U$11</f>
        <v>839.7122994511999</v>
      </c>
      <c r="R2137" s="83">
        <f t="shared" si="33"/>
        <v>5790</v>
      </c>
    </row>
    <row r="2138" spans="1:18" x14ac:dyDescent="0.3">
      <c r="A2138" s="53" t="s">
        <v>8553</v>
      </c>
      <c r="B2138" s="53" t="s">
        <v>8424</v>
      </c>
      <c r="C2138" s="53" t="s">
        <v>6506</v>
      </c>
      <c r="D2138" s="91" t="s">
        <v>2096</v>
      </c>
      <c r="E2138" s="92" t="s">
        <v>2095</v>
      </c>
      <c r="F2138" s="93" t="s">
        <v>20150</v>
      </c>
      <c r="G2138" s="93" t="s">
        <v>20151</v>
      </c>
      <c r="H2138" s="93" t="s">
        <v>3234</v>
      </c>
      <c r="I2138" s="93" t="s">
        <v>12059</v>
      </c>
      <c r="J2138" s="93" t="s">
        <v>20152</v>
      </c>
      <c r="K2138" s="94">
        <v>13796</v>
      </c>
      <c r="L2138" s="90">
        <f>K2138*'Age Distribution'!$U$6</f>
        <v>860.01382973315788</v>
      </c>
      <c r="M2138" s="90">
        <f>K2138*'Age Distribution'!$U$7</f>
        <v>2693.7502908011538</v>
      </c>
      <c r="N2138" s="82">
        <f>K2138*'Age Distribution'!$U$8</f>
        <v>2874.1720606239305</v>
      </c>
      <c r="O2138" s="82">
        <f>K2138*'Age Distribution'!$U$9</f>
        <v>2656.6469029306973</v>
      </c>
      <c r="P2138" s="82">
        <f>K2138*'Age Distribution'!$U$10</f>
        <v>2710.61020032751</v>
      </c>
      <c r="Q2138" s="82">
        <f>K2138*'Age Distribution'!$U$11</f>
        <v>2000.8067155835499</v>
      </c>
      <c r="R2138" s="83">
        <f t="shared" si="33"/>
        <v>13796</v>
      </c>
    </row>
    <row r="2139" spans="1:18" x14ac:dyDescent="0.3">
      <c r="A2139" s="53" t="s">
        <v>8551</v>
      </c>
      <c r="B2139" s="53" t="s">
        <v>8424</v>
      </c>
      <c r="C2139" s="53" t="s">
        <v>6505</v>
      </c>
      <c r="D2139" s="91" t="s">
        <v>2094</v>
      </c>
      <c r="E2139" s="92" t="s">
        <v>2093</v>
      </c>
      <c r="F2139" s="93" t="s">
        <v>2093</v>
      </c>
      <c r="G2139" s="93" t="s">
        <v>20153</v>
      </c>
      <c r="H2139" s="93" t="s">
        <v>20154</v>
      </c>
      <c r="I2139" s="93" t="s">
        <v>20155</v>
      </c>
      <c r="J2139" s="93" t="s">
        <v>20156</v>
      </c>
      <c r="K2139" s="94">
        <v>5486</v>
      </c>
      <c r="L2139" s="90">
        <f>K2139*'Age Distribution'!$U$6</f>
        <v>341.98578355437115</v>
      </c>
      <c r="M2139" s="90">
        <f>K2139*'Age Distribution'!$U$7</f>
        <v>1071.1738254084612</v>
      </c>
      <c r="N2139" s="82">
        <f>K2139*'Age Distribution'!$U$8</f>
        <v>1142.918811581827</v>
      </c>
      <c r="O2139" s="82">
        <f>K2139*'Age Distribution'!$U$9</f>
        <v>1056.4196078194989</v>
      </c>
      <c r="P2139" s="82">
        <f>K2139*'Age Distribution'!$U$10</f>
        <v>1077.8781936066048</v>
      </c>
      <c r="Q2139" s="82">
        <f>K2139*'Age Distribution'!$U$11</f>
        <v>795.62377802923709</v>
      </c>
      <c r="R2139" s="83">
        <f t="shared" si="33"/>
        <v>5485.9999999999991</v>
      </c>
    </row>
    <row r="2140" spans="1:18" x14ac:dyDescent="0.3">
      <c r="A2140" s="53" t="s">
        <v>8550</v>
      </c>
      <c r="B2140" s="53" t="s">
        <v>8424</v>
      </c>
      <c r="C2140" s="53" t="s">
        <v>6504</v>
      </c>
      <c r="D2140" s="91" t="s">
        <v>2092</v>
      </c>
      <c r="E2140" s="92" t="s">
        <v>2091</v>
      </c>
      <c r="F2140" s="93" t="s">
        <v>2091</v>
      </c>
      <c r="G2140" s="93" t="s">
        <v>20157</v>
      </c>
      <c r="H2140" s="93" t="s">
        <v>20158</v>
      </c>
      <c r="I2140" s="93" t="s">
        <v>20159</v>
      </c>
      <c r="J2140" s="93" t="s">
        <v>20160</v>
      </c>
      <c r="K2140" s="94">
        <v>23691</v>
      </c>
      <c r="L2140" s="90">
        <f>K2140*'Age Distribution'!$U$6</f>
        <v>1476.8474659472488</v>
      </c>
      <c r="M2140" s="90">
        <f>K2140*'Age Distribution'!$U$7</f>
        <v>4625.8073455617669</v>
      </c>
      <c r="N2140" s="82">
        <f>K2140*'Age Distribution'!$U$8</f>
        <v>4935.6342627023441</v>
      </c>
      <c r="O2140" s="82">
        <f>K2140*'Age Distribution'!$U$9</f>
        <v>4562.0920395282074</v>
      </c>
      <c r="P2140" s="82">
        <f>K2140*'Age Distribution'!$U$10</f>
        <v>4654.7598039981904</v>
      </c>
      <c r="Q2140" s="82">
        <f>K2140*'Age Distribution'!$U$11</f>
        <v>3435.8590822622414</v>
      </c>
      <c r="R2140" s="83">
        <f t="shared" si="33"/>
        <v>23691</v>
      </c>
    </row>
    <row r="2141" spans="1:18" x14ac:dyDescent="0.3">
      <c r="A2141" s="53" t="s">
        <v>8548</v>
      </c>
      <c r="B2141" s="53" t="s">
        <v>8424</v>
      </c>
      <c r="C2141" s="53" t="s">
        <v>6503</v>
      </c>
      <c r="D2141" s="91" t="s">
        <v>2090</v>
      </c>
      <c r="E2141" s="92" t="s">
        <v>2089</v>
      </c>
      <c r="F2141" s="93" t="s">
        <v>2089</v>
      </c>
      <c r="G2141" s="93" t="s">
        <v>20161</v>
      </c>
      <c r="H2141" s="93" t="s">
        <v>20162</v>
      </c>
      <c r="I2141" s="93" t="s">
        <v>20163</v>
      </c>
      <c r="J2141" s="93" t="s">
        <v>20163</v>
      </c>
      <c r="K2141" s="94">
        <v>9917</v>
      </c>
      <c r="L2141" s="90">
        <f>K2141*'Age Distribution'!$U$6</f>
        <v>618.20507027136318</v>
      </c>
      <c r="M2141" s="90">
        <f>K2141*'Age Distribution'!$U$7</f>
        <v>1936.3526843922184</v>
      </c>
      <c r="N2141" s="82">
        <f>K2141*'Age Distribution'!$U$8</f>
        <v>2066.0455440133023</v>
      </c>
      <c r="O2141" s="82">
        <f>K2141*'Age Distribution'!$U$9</f>
        <v>1909.6815987506325</v>
      </c>
      <c r="P2141" s="82">
        <f>K2141*'Age Distribution'!$U$10</f>
        <v>1948.4721192119396</v>
      </c>
      <c r="Q2141" s="82">
        <f>K2141*'Age Distribution'!$U$11</f>
        <v>1438.242983360544</v>
      </c>
      <c r="R2141" s="83">
        <f t="shared" si="33"/>
        <v>9917</v>
      </c>
    </row>
    <row r="2142" spans="1:18" x14ac:dyDescent="0.3">
      <c r="A2142" s="53" t="s">
        <v>8546</v>
      </c>
      <c r="B2142" s="53" t="s">
        <v>8424</v>
      </c>
      <c r="C2142" s="53" t="s">
        <v>6502</v>
      </c>
      <c r="D2142" s="91" t="s">
        <v>2088</v>
      </c>
      <c r="E2142" s="92" t="s">
        <v>2087</v>
      </c>
      <c r="F2142" s="93" t="s">
        <v>2087</v>
      </c>
      <c r="G2142" s="93" t="s">
        <v>20164</v>
      </c>
      <c r="H2142" s="93" t="s">
        <v>20165</v>
      </c>
      <c r="I2142" s="93" t="s">
        <v>6076</v>
      </c>
      <c r="J2142" s="93" t="s">
        <v>20166</v>
      </c>
      <c r="K2142" s="94">
        <v>44486</v>
      </c>
      <c r="L2142" s="90">
        <f>K2142*'Age Distribution'!$U$6</f>
        <v>2773.1643396280997</v>
      </c>
      <c r="M2142" s="90">
        <f>K2142*'Age Distribution'!$U$7</f>
        <v>8686.1536268904129</v>
      </c>
      <c r="N2142" s="82">
        <f>K2142*'Age Distribution'!$U$8</f>
        <v>9267.9340597938663</v>
      </c>
      <c r="O2142" s="82">
        <f>K2142*'Age Distribution'!$U$9</f>
        <v>8566.5116065363145</v>
      </c>
      <c r="P2142" s="82">
        <f>K2142*'Age Distribution'!$U$10</f>
        <v>8740.5193803834154</v>
      </c>
      <c r="Q2142" s="82">
        <f>K2142*'Age Distribution'!$U$11</f>
        <v>6451.7169867678895</v>
      </c>
      <c r="R2142" s="83">
        <f t="shared" si="33"/>
        <v>44486</v>
      </c>
    </row>
    <row r="2143" spans="1:18" x14ac:dyDescent="0.3">
      <c r="A2143" s="53" t="s">
        <v>8544</v>
      </c>
      <c r="B2143" s="53" t="s">
        <v>8424</v>
      </c>
      <c r="C2143" s="53" t="s">
        <v>6501</v>
      </c>
      <c r="D2143" s="91" t="s">
        <v>2086</v>
      </c>
      <c r="E2143" s="92" t="s">
        <v>2085</v>
      </c>
      <c r="F2143" s="93" t="s">
        <v>2085</v>
      </c>
      <c r="G2143" s="93" t="s">
        <v>14640</v>
      </c>
      <c r="H2143" s="93" t="s">
        <v>20167</v>
      </c>
      <c r="I2143" s="93" t="s">
        <v>20168</v>
      </c>
      <c r="J2143" s="93" t="s">
        <v>20169</v>
      </c>
      <c r="K2143" s="94">
        <v>29317</v>
      </c>
      <c r="L2143" s="90">
        <f>K2143*'Age Distribution'!$U$6</f>
        <v>1827.5605571388076</v>
      </c>
      <c r="M2143" s="90">
        <f>K2143*'Age Distribution'!$U$7</f>
        <v>5724.3169958986255</v>
      </c>
      <c r="N2143" s="82">
        <f>K2143*'Age Distribution'!$U$8</f>
        <v>6107.7197956880091</v>
      </c>
      <c r="O2143" s="82">
        <f>K2143*'Age Distribution'!$U$9</f>
        <v>5645.4709519584849</v>
      </c>
      <c r="P2143" s="82">
        <f>K2143*'Age Distribution'!$U$10</f>
        <v>5760.144914685533</v>
      </c>
      <c r="Q2143" s="82">
        <f>K2143*'Age Distribution'!$U$11</f>
        <v>4251.7867846305408</v>
      </c>
      <c r="R2143" s="83">
        <f t="shared" si="33"/>
        <v>29317</v>
      </c>
    </row>
    <row r="2144" spans="1:18" x14ac:dyDescent="0.3">
      <c r="A2144" s="53" t="s">
        <v>8542</v>
      </c>
      <c r="B2144" s="53" t="s">
        <v>8424</v>
      </c>
      <c r="C2144" s="53" t="s">
        <v>6500</v>
      </c>
      <c r="D2144" s="91" t="s">
        <v>2084</v>
      </c>
      <c r="E2144" s="92" t="s">
        <v>2083</v>
      </c>
      <c r="F2144" s="93" t="s">
        <v>2083</v>
      </c>
      <c r="G2144" s="93" t="s">
        <v>20170</v>
      </c>
      <c r="H2144" s="93" t="s">
        <v>20171</v>
      </c>
      <c r="I2144" s="93" t="s">
        <v>20172</v>
      </c>
      <c r="J2144" s="93" t="s">
        <v>20173</v>
      </c>
      <c r="K2144" s="94">
        <v>129582</v>
      </c>
      <c r="L2144" s="90">
        <f>K2144*'Age Distribution'!$U$6</f>
        <v>8077.871273157587</v>
      </c>
      <c r="M2144" s="90">
        <f>K2144*'Age Distribution'!$U$7</f>
        <v>25301.649041939341</v>
      </c>
      <c r="N2144" s="82">
        <f>K2144*'Age Distribution'!$U$8</f>
        <v>26996.300663943908</v>
      </c>
      <c r="O2144" s="82">
        <f>K2144*'Age Distribution'!$U$9</f>
        <v>24953.147214813398</v>
      </c>
      <c r="P2144" s="82">
        <f>K2144*'Age Distribution'!$U$10</f>
        <v>25460.009493972124</v>
      </c>
      <c r="Q2144" s="82">
        <f>K2144*'Age Distribution'!$U$11</f>
        <v>18793.022312173642</v>
      </c>
      <c r="R2144" s="83">
        <f t="shared" si="33"/>
        <v>129582</v>
      </c>
    </row>
    <row r="2145" spans="1:18" x14ac:dyDescent="0.3">
      <c r="A2145" s="53" t="s">
        <v>8540</v>
      </c>
      <c r="B2145" s="53" t="s">
        <v>8424</v>
      </c>
      <c r="C2145" s="53" t="s">
        <v>6499</v>
      </c>
      <c r="D2145" s="91" t="s">
        <v>2082</v>
      </c>
      <c r="E2145" s="92" t="s">
        <v>2081</v>
      </c>
      <c r="F2145" s="93" t="s">
        <v>20174</v>
      </c>
      <c r="G2145" s="93" t="s">
        <v>20175</v>
      </c>
      <c r="H2145" s="93" t="s">
        <v>20176</v>
      </c>
      <c r="I2145" s="93" t="s">
        <v>20177</v>
      </c>
      <c r="J2145" s="93" t="s">
        <v>20178</v>
      </c>
      <c r="K2145" s="94">
        <v>48821</v>
      </c>
      <c r="L2145" s="90">
        <f>K2145*'Age Distribution'!$U$6</f>
        <v>3043.3991868224489</v>
      </c>
      <c r="M2145" s="90">
        <f>K2145*'Age Distribution'!$U$7</f>
        <v>9532.5879202089836</v>
      </c>
      <c r="N2145" s="82">
        <f>K2145*'Age Distribution'!$U$8</f>
        <v>10171.060754691282</v>
      </c>
      <c r="O2145" s="82">
        <f>K2145*'Age Distribution'!$U$9</f>
        <v>9401.2872171629151</v>
      </c>
      <c r="P2145" s="82">
        <f>K2145*'Age Distribution'!$U$10</f>
        <v>9592.2514199905308</v>
      </c>
      <c r="Q2145" s="82">
        <f>K2145*'Age Distribution'!$U$11</f>
        <v>7080.4135011238395</v>
      </c>
      <c r="R2145" s="83">
        <f t="shared" si="33"/>
        <v>48821</v>
      </c>
    </row>
    <row r="2146" spans="1:18" x14ac:dyDescent="0.3">
      <c r="A2146" s="53" t="s">
        <v>8539</v>
      </c>
      <c r="B2146" s="53" t="s">
        <v>8424</v>
      </c>
      <c r="C2146" s="53" t="s">
        <v>6498</v>
      </c>
      <c r="D2146" s="91" t="s">
        <v>2080</v>
      </c>
      <c r="E2146" s="92" t="s">
        <v>2079</v>
      </c>
      <c r="F2146" s="93" t="s">
        <v>20179</v>
      </c>
      <c r="G2146" s="93" t="s">
        <v>20180</v>
      </c>
      <c r="H2146" s="93" t="s">
        <v>20181</v>
      </c>
      <c r="I2146" s="93" t="s">
        <v>20182</v>
      </c>
      <c r="J2146" s="93" t="s">
        <v>20183</v>
      </c>
      <c r="K2146" s="94">
        <v>48341</v>
      </c>
      <c r="L2146" s="90">
        <f>K2146*'Age Distribution'!$U$6</f>
        <v>3013.4769892092336</v>
      </c>
      <c r="M2146" s="90">
        <f>K2146*'Age Distribution'!$U$7</f>
        <v>9438.8650918830517</v>
      </c>
      <c r="N2146" s="82">
        <f>K2146*'Age Distribution'!$U$8</f>
        <v>10071.060567020979</v>
      </c>
      <c r="O2146" s="82">
        <f>K2146*'Age Distribution'!$U$9</f>
        <v>9308.8553156402468</v>
      </c>
      <c r="P2146" s="82">
        <f>K2146*'Age Distribution'!$U$10</f>
        <v>9497.9419899994318</v>
      </c>
      <c r="Q2146" s="82">
        <f>K2146*'Age Distribution'!$U$11</f>
        <v>7010.8000462470563</v>
      </c>
      <c r="R2146" s="83">
        <f t="shared" si="33"/>
        <v>48341</v>
      </c>
    </row>
    <row r="2147" spans="1:18" x14ac:dyDescent="0.3">
      <c r="A2147" s="53" t="s">
        <v>8538</v>
      </c>
      <c r="B2147" s="53" t="s">
        <v>8424</v>
      </c>
      <c r="C2147" s="53" t="s">
        <v>6497</v>
      </c>
      <c r="D2147" s="91" t="s">
        <v>2078</v>
      </c>
      <c r="E2147" s="92" t="s">
        <v>2077</v>
      </c>
      <c r="F2147" s="93" t="s">
        <v>2077</v>
      </c>
      <c r="G2147" s="93" t="s">
        <v>20184</v>
      </c>
      <c r="H2147" s="93" t="s">
        <v>20185</v>
      </c>
      <c r="I2147" s="93" t="s">
        <v>20186</v>
      </c>
      <c r="J2147" s="93" t="s">
        <v>20187</v>
      </c>
      <c r="K2147" s="94">
        <v>15161</v>
      </c>
      <c r="L2147" s="90">
        <f>K2147*'Age Distribution'!$U$6</f>
        <v>945.10507919573843</v>
      </c>
      <c r="M2147" s="90">
        <f>K2147*'Age Distribution'!$U$7</f>
        <v>2960.2745838530222</v>
      </c>
      <c r="N2147" s="82">
        <f>K2147*'Age Distribution'!$U$8</f>
        <v>3158.547594311352</v>
      </c>
      <c r="O2147" s="82">
        <f>K2147*'Age Distribution'!$U$9</f>
        <v>2919.5001228857859</v>
      </c>
      <c r="P2147" s="82">
        <f>K2147*'Age Distribution'!$U$10</f>
        <v>2978.8026418646982</v>
      </c>
      <c r="Q2147" s="82">
        <f>K2147*'Age Distribution'!$U$11</f>
        <v>2198.769977889403</v>
      </c>
      <c r="R2147" s="83">
        <f t="shared" si="33"/>
        <v>15161</v>
      </c>
    </row>
    <row r="2148" spans="1:18" x14ac:dyDescent="0.3">
      <c r="A2148" s="53" t="s">
        <v>8536</v>
      </c>
      <c r="B2148" s="53" t="s">
        <v>8424</v>
      </c>
      <c r="C2148" s="53" t="s">
        <v>6496</v>
      </c>
      <c r="D2148" s="91" t="s">
        <v>2076</v>
      </c>
      <c r="E2148" s="92" t="s">
        <v>2075</v>
      </c>
      <c r="F2148" s="93" t="s">
        <v>2075</v>
      </c>
      <c r="G2148" s="93" t="s">
        <v>20188</v>
      </c>
      <c r="H2148" s="93" t="s">
        <v>20189</v>
      </c>
      <c r="I2148" s="93" t="s">
        <v>20190</v>
      </c>
      <c r="J2148" s="93" t="s">
        <v>20191</v>
      </c>
      <c r="K2148" s="94">
        <v>2294</v>
      </c>
      <c r="L2148" s="90">
        <f>K2148*'Age Distribution'!$U$6</f>
        <v>143.00316942649059</v>
      </c>
      <c r="M2148" s="90">
        <f>K2148*'Age Distribution'!$U$7</f>
        <v>447.9170170410153</v>
      </c>
      <c r="N2148" s="82">
        <f>K2148*'Age Distribution'!$U$8</f>
        <v>477.91756357431842</v>
      </c>
      <c r="O2148" s="82">
        <f>K2148*'Age Distribution'!$U$9</f>
        <v>441.74746269375328</v>
      </c>
      <c r="P2148" s="82">
        <f>K2148*'Age Distribution'!$U$10</f>
        <v>450.72048416579503</v>
      </c>
      <c r="Q2148" s="82">
        <f>K2148*'Age Distribution'!$U$11</f>
        <v>332.69430309862742</v>
      </c>
      <c r="R2148" s="83">
        <f t="shared" si="33"/>
        <v>2294</v>
      </c>
    </row>
    <row r="2149" spans="1:18" x14ac:dyDescent="0.3">
      <c r="A2149" s="53" t="s">
        <v>8534</v>
      </c>
      <c r="B2149" s="53" t="s">
        <v>8424</v>
      </c>
      <c r="C2149" s="53" t="s">
        <v>6495</v>
      </c>
      <c r="D2149" s="91" t="s">
        <v>2073</v>
      </c>
      <c r="E2149" s="92" t="s">
        <v>2072</v>
      </c>
      <c r="F2149" s="93" t="s">
        <v>20192</v>
      </c>
      <c r="G2149" s="93" t="s">
        <v>20193</v>
      </c>
      <c r="H2149" s="93" t="s">
        <v>20194</v>
      </c>
      <c r="I2149" s="93" t="s">
        <v>20195</v>
      </c>
      <c r="J2149" s="93" t="s">
        <v>20196</v>
      </c>
      <c r="K2149" s="94">
        <v>269908</v>
      </c>
      <c r="L2149" s="90">
        <f>K2149*'Age Distribution'!$U$6</f>
        <v>16825.501069557638</v>
      </c>
      <c r="M2149" s="90">
        <f>K2149*'Age Distribution'!$U$7</f>
        <v>52701.127391240785</v>
      </c>
      <c r="N2149" s="82">
        <f>K2149*'Age Distribution'!$U$8</f>
        <v>56230.938861908078</v>
      </c>
      <c r="O2149" s="82">
        <f>K2149*'Age Distribution'!$U$9</f>
        <v>51975.228492042523</v>
      </c>
      <c r="P2149" s="82">
        <f>K2149*'Age Distribution'!$U$10</f>
        <v>53030.978395911683</v>
      </c>
      <c r="Q2149" s="82">
        <f>K2149*'Age Distribution'!$U$11</f>
        <v>39144.225789339289</v>
      </c>
      <c r="R2149" s="83">
        <f t="shared" si="33"/>
        <v>269908</v>
      </c>
    </row>
    <row r="2150" spans="1:18" x14ac:dyDescent="0.3">
      <c r="A2150" s="53" t="s">
        <v>8532</v>
      </c>
      <c r="B2150" s="53" t="s">
        <v>8424</v>
      </c>
      <c r="C2150" s="53" t="s">
        <v>6494</v>
      </c>
      <c r="D2150" s="91" t="s">
        <v>2071</v>
      </c>
      <c r="E2150" s="92" t="s">
        <v>1562</v>
      </c>
      <c r="F2150" s="93" t="s">
        <v>1562</v>
      </c>
      <c r="G2150" s="93" t="s">
        <v>1563</v>
      </c>
      <c r="H2150" s="93" t="s">
        <v>20197</v>
      </c>
      <c r="I2150" s="93" t="s">
        <v>20198</v>
      </c>
      <c r="J2150" s="93" t="s">
        <v>20149</v>
      </c>
      <c r="K2150" s="94">
        <v>5807</v>
      </c>
      <c r="L2150" s="90">
        <f>K2150*'Age Distribution'!$U$6</f>
        <v>361.99625320820877</v>
      </c>
      <c r="M2150" s="90">
        <f>K2150*'Age Distribution'!$U$7</f>
        <v>1133.850966851428</v>
      </c>
      <c r="N2150" s="82">
        <f>K2150*'Age Distribution'!$U$8</f>
        <v>1209.7939370863414</v>
      </c>
      <c r="O2150" s="82">
        <f>K2150*'Age Distribution'!$U$9</f>
        <v>1118.2334419627834</v>
      </c>
      <c r="P2150" s="82">
        <f>K2150*'Age Distribution'!$U$10</f>
        <v>1140.9476249131524</v>
      </c>
      <c r="Q2150" s="82">
        <f>K2150*'Age Distribution'!$U$11</f>
        <v>842.17777597808606</v>
      </c>
      <c r="R2150" s="83">
        <f t="shared" si="33"/>
        <v>5807</v>
      </c>
    </row>
    <row r="2151" spans="1:18" x14ac:dyDescent="0.3">
      <c r="A2151" s="53" t="s">
        <v>8530</v>
      </c>
      <c r="B2151" s="53" t="s">
        <v>8424</v>
      </c>
      <c r="C2151" s="53" t="s">
        <v>6493</v>
      </c>
      <c r="D2151" s="91" t="s">
        <v>2070</v>
      </c>
      <c r="E2151" s="92" t="s">
        <v>2069</v>
      </c>
      <c r="F2151" s="93" t="s">
        <v>2069</v>
      </c>
      <c r="G2151" s="93" t="s">
        <v>20199</v>
      </c>
      <c r="H2151" s="93" t="s">
        <v>20200</v>
      </c>
      <c r="I2151" s="93" t="s">
        <v>20201</v>
      </c>
      <c r="J2151" s="93" t="s">
        <v>20202</v>
      </c>
      <c r="K2151" s="94">
        <v>125033</v>
      </c>
      <c r="L2151" s="90">
        <f>K2151*'Age Distribution'!$U$6</f>
        <v>7794.2961128606794</v>
      </c>
      <c r="M2151" s="90">
        <f>K2151*'Age Distribution'!$U$7</f>
        <v>24413.42998765879</v>
      </c>
      <c r="N2151" s="82">
        <f>K2151*'Age Distribution'!$U$8</f>
        <v>26048.590552043486</v>
      </c>
      <c r="O2151" s="82">
        <f>K2151*'Age Distribution'!$U$9</f>
        <v>24077.162381424609</v>
      </c>
      <c r="P2151" s="82">
        <f>K2151*'Age Distribution'!$U$10</f>
        <v>24566.231166827311</v>
      </c>
      <c r="Q2151" s="82">
        <f>K2151*'Age Distribution'!$U$11</f>
        <v>18133.289799185128</v>
      </c>
      <c r="R2151" s="83">
        <f t="shared" si="33"/>
        <v>125033</v>
      </c>
    </row>
    <row r="2152" spans="1:18" x14ac:dyDescent="0.3">
      <c r="A2152" s="53" t="s">
        <v>8529</v>
      </c>
      <c r="B2152" s="53" t="s">
        <v>8424</v>
      </c>
      <c r="C2152" s="53" t="s">
        <v>6492</v>
      </c>
      <c r="D2152" s="91" t="s">
        <v>2068</v>
      </c>
      <c r="E2152" s="92" t="s">
        <v>2067</v>
      </c>
      <c r="F2152" s="93" t="s">
        <v>2067</v>
      </c>
      <c r="G2152" s="93" t="s">
        <v>20203</v>
      </c>
      <c r="H2152" s="93" t="s">
        <v>20204</v>
      </c>
      <c r="I2152" s="93" t="s">
        <v>20205</v>
      </c>
      <c r="J2152" s="93" t="s">
        <v>3110</v>
      </c>
      <c r="K2152" s="94">
        <v>6150</v>
      </c>
      <c r="L2152" s="90">
        <f>K2152*'Age Distribution'!$U$6</f>
        <v>383.37815691931871</v>
      </c>
      <c r="M2152" s="90">
        <f>K2152*'Age Distribution'!$U$7</f>
        <v>1200.8237379260001</v>
      </c>
      <c r="N2152" s="82">
        <f>K2152*'Age Distribution'!$U$8</f>
        <v>1281.2524045257446</v>
      </c>
      <c r="O2152" s="82">
        <f>K2152*'Age Distribution'!$U$9</f>
        <v>1184.2837382591904</v>
      </c>
      <c r="P2152" s="82">
        <f>K2152*'Age Distribution'!$U$10</f>
        <v>1208.3395717609587</v>
      </c>
      <c r="Q2152" s="82">
        <f>K2152*'Age Distribution'!$U$11</f>
        <v>891.92239060878751</v>
      </c>
      <c r="R2152" s="83">
        <f t="shared" si="33"/>
        <v>6149.9999999999991</v>
      </c>
    </row>
    <row r="2153" spans="1:18" x14ac:dyDescent="0.3">
      <c r="A2153" s="53" t="s">
        <v>8527</v>
      </c>
      <c r="B2153" s="53" t="s">
        <v>8424</v>
      </c>
      <c r="C2153" s="53" t="s">
        <v>6491</v>
      </c>
      <c r="D2153" s="91" t="s">
        <v>2066</v>
      </c>
      <c r="E2153" s="92" t="s">
        <v>2065</v>
      </c>
      <c r="F2153" s="93" t="s">
        <v>20206</v>
      </c>
      <c r="G2153" s="93" t="s">
        <v>17369</v>
      </c>
      <c r="H2153" s="93" t="s">
        <v>20207</v>
      </c>
      <c r="I2153" s="93" t="s">
        <v>20208</v>
      </c>
      <c r="J2153" s="93" t="s">
        <v>5072</v>
      </c>
      <c r="K2153" s="94">
        <v>14582</v>
      </c>
      <c r="L2153" s="90">
        <f>K2153*'Age Distribution'!$U$6</f>
        <v>909.01142832479763</v>
      </c>
      <c r="M2153" s="90">
        <f>K2153*'Age Distribution'!$U$7</f>
        <v>2847.2214221848672</v>
      </c>
      <c r="N2153" s="82">
        <f>K2153*'Age Distribution'!$U$8</f>
        <v>3037.9223679340503</v>
      </c>
      <c r="O2153" s="82">
        <f>K2153*'Age Distribution'!$U$9</f>
        <v>2808.0041416740669</v>
      </c>
      <c r="P2153" s="82">
        <f>K2153*'Age Distribution'!$U$10</f>
        <v>2865.0418919379349</v>
      </c>
      <c r="Q2153" s="82">
        <f>K2153*'Age Distribution'!$U$11</f>
        <v>2114.7987479442827</v>
      </c>
      <c r="R2153" s="83">
        <f t="shared" si="33"/>
        <v>14582</v>
      </c>
    </row>
    <row r="2154" spans="1:18" x14ac:dyDescent="0.3">
      <c r="A2154" s="53" t="s">
        <v>8526</v>
      </c>
      <c r="B2154" s="53" t="s">
        <v>8424</v>
      </c>
      <c r="C2154" s="53" t="s">
        <v>6490</v>
      </c>
      <c r="D2154" s="91" t="s">
        <v>2063</v>
      </c>
      <c r="E2154" s="92" t="s">
        <v>2062</v>
      </c>
      <c r="F2154" s="93" t="s">
        <v>2062</v>
      </c>
      <c r="G2154" s="93" t="s">
        <v>20209</v>
      </c>
      <c r="H2154" s="93" t="s">
        <v>20210</v>
      </c>
      <c r="I2154" s="93" t="s">
        <v>20211</v>
      </c>
      <c r="J2154" s="93" t="s">
        <v>20212</v>
      </c>
      <c r="K2154" s="94">
        <v>70632</v>
      </c>
      <c r="L2154" s="90">
        <f>K2154*'Age Distribution'!$U$6</f>
        <v>4403.0513787846048</v>
      </c>
      <c r="M2154" s="90">
        <f>K2154*'Age Distribution'!$U$7</f>
        <v>13791.314188160852</v>
      </c>
      <c r="N2154" s="82">
        <f>K2154*'Age Distribution'!$U$8</f>
        <v>14715.027615684943</v>
      </c>
      <c r="O2154" s="82">
        <f>K2154*'Age Distribution'!$U$9</f>
        <v>13601.354309060671</v>
      </c>
      <c r="P2154" s="82">
        <f>K2154*'Age Distribution'!$U$10</f>
        <v>13877.632623190249</v>
      </c>
      <c r="Q2154" s="82">
        <f>K2154*'Age Distribution'!$U$11</f>
        <v>10243.61988511868</v>
      </c>
      <c r="R2154" s="83">
        <f t="shared" si="33"/>
        <v>70632</v>
      </c>
    </row>
    <row r="2155" spans="1:18" x14ac:dyDescent="0.3">
      <c r="A2155" s="53" t="s">
        <v>8524</v>
      </c>
      <c r="B2155" s="53" t="s">
        <v>8424</v>
      </c>
      <c r="C2155" s="53" t="s">
        <v>6489</v>
      </c>
      <c r="D2155" s="91" t="s">
        <v>2061</v>
      </c>
      <c r="E2155" s="92" t="s">
        <v>2060</v>
      </c>
      <c r="F2155" s="93" t="s">
        <v>2060</v>
      </c>
      <c r="G2155" s="93" t="s">
        <v>20213</v>
      </c>
      <c r="H2155" s="93" t="s">
        <v>20214</v>
      </c>
      <c r="I2155" s="93" t="s">
        <v>20215</v>
      </c>
      <c r="J2155" s="93" t="s">
        <v>20216</v>
      </c>
      <c r="K2155" s="94">
        <v>29500</v>
      </c>
      <c r="L2155" s="90">
        <f>K2155*'Age Distribution'!$U$6</f>
        <v>1838.9683949788459</v>
      </c>
      <c r="M2155" s="90">
        <f>K2155*'Age Distribution'!$U$7</f>
        <v>5760.0488241978865</v>
      </c>
      <c r="N2155" s="82">
        <f>K2155*'Age Distribution'!$U$8</f>
        <v>6145.8448672373115</v>
      </c>
      <c r="O2155" s="82">
        <f>K2155*'Age Distribution'!$U$9</f>
        <v>5680.7106144140025</v>
      </c>
      <c r="P2155" s="82">
        <f>K2155*'Age Distribution'!$U$10</f>
        <v>5796.1003848696391</v>
      </c>
      <c r="Q2155" s="82">
        <f>K2155*'Age Distribution'!$U$11</f>
        <v>4278.3269143023135</v>
      </c>
      <c r="R2155" s="83">
        <f t="shared" si="33"/>
        <v>29499.999999999996</v>
      </c>
    </row>
    <row r="2156" spans="1:18" x14ac:dyDescent="0.3">
      <c r="A2156" s="53" t="s">
        <v>8523</v>
      </c>
      <c r="B2156" s="53" t="s">
        <v>8424</v>
      </c>
      <c r="C2156" s="53" t="s">
        <v>6488</v>
      </c>
      <c r="D2156" s="91" t="s">
        <v>2059</v>
      </c>
      <c r="E2156" s="92" t="s">
        <v>2058</v>
      </c>
      <c r="F2156" s="93" t="s">
        <v>20217</v>
      </c>
      <c r="G2156" s="93" t="s">
        <v>20218</v>
      </c>
      <c r="H2156" s="93" t="s">
        <v>20219</v>
      </c>
      <c r="I2156" s="93" t="s">
        <v>20220</v>
      </c>
      <c r="J2156" s="93" t="s">
        <v>20221</v>
      </c>
      <c r="K2156" s="94">
        <v>41446</v>
      </c>
      <c r="L2156" s="90">
        <f>K2156*'Age Distribution'!$U$6</f>
        <v>2583.6570880777372</v>
      </c>
      <c r="M2156" s="90">
        <f>K2156*'Age Distribution'!$U$7</f>
        <v>8092.5757141595122</v>
      </c>
      <c r="N2156" s="82">
        <f>K2156*'Age Distribution'!$U$8</f>
        <v>8634.5995378819534</v>
      </c>
      <c r="O2156" s="82">
        <f>K2156*'Age Distribution'!$U$9</f>
        <v>7981.1095635594147</v>
      </c>
      <c r="P2156" s="82">
        <f>K2156*'Age Distribution'!$U$10</f>
        <v>8143.2263237731213</v>
      </c>
      <c r="Q2156" s="82">
        <f>K2156*'Age Distribution'!$U$11</f>
        <v>6010.8317725482611</v>
      </c>
      <c r="R2156" s="83">
        <f t="shared" si="33"/>
        <v>41446</v>
      </c>
    </row>
    <row r="2157" spans="1:18" x14ac:dyDescent="0.3">
      <c r="A2157" s="53" t="s">
        <v>8522</v>
      </c>
      <c r="B2157" s="53" t="s">
        <v>8424</v>
      </c>
      <c r="C2157" s="53" t="s">
        <v>6487</v>
      </c>
      <c r="D2157" s="91" t="s">
        <v>2057</v>
      </c>
      <c r="E2157" s="92" t="s">
        <v>2056</v>
      </c>
      <c r="F2157" s="93" t="s">
        <v>2056</v>
      </c>
      <c r="G2157" s="93" t="s">
        <v>20222</v>
      </c>
      <c r="H2157" s="93" t="s">
        <v>4212</v>
      </c>
      <c r="I2157" s="93" t="s">
        <v>20223</v>
      </c>
      <c r="J2157" s="93" t="s">
        <v>20224</v>
      </c>
      <c r="K2157" s="94">
        <v>4914</v>
      </c>
      <c r="L2157" s="90">
        <f>K2157*'Age Distribution'!$U$6</f>
        <v>306.32849806528981</v>
      </c>
      <c r="M2157" s="90">
        <f>K2157*'Age Distribution'!$U$7</f>
        <v>959.48745498672588</v>
      </c>
      <c r="N2157" s="82">
        <f>K2157*'Age Distribution'!$U$8</f>
        <v>1023.751921274717</v>
      </c>
      <c r="O2157" s="82">
        <f>K2157*'Age Distribution'!$U$9</f>
        <v>946.27159183831884</v>
      </c>
      <c r="P2157" s="82">
        <f>K2157*'Age Distribution'!$U$10</f>
        <v>965.49278953387829</v>
      </c>
      <c r="Q2157" s="82">
        <f>K2157*'Age Distribution'!$U$11</f>
        <v>712.66774430107023</v>
      </c>
      <c r="R2157" s="83">
        <f t="shared" si="33"/>
        <v>4914</v>
      </c>
    </row>
    <row r="2158" spans="1:18" x14ac:dyDescent="0.3">
      <c r="A2158" s="53" t="s">
        <v>8521</v>
      </c>
      <c r="B2158" s="53" t="s">
        <v>8424</v>
      </c>
      <c r="C2158" s="53" t="s">
        <v>6486</v>
      </c>
      <c r="D2158" s="91" t="s">
        <v>2055</v>
      </c>
      <c r="E2158" s="92" t="s">
        <v>2054</v>
      </c>
      <c r="F2158" s="93" t="s">
        <v>2054</v>
      </c>
      <c r="G2158" s="93" t="s">
        <v>20225</v>
      </c>
      <c r="H2158" s="93" t="s">
        <v>20226</v>
      </c>
      <c r="I2158" s="93" t="s">
        <v>17334</v>
      </c>
      <c r="J2158" s="93" t="s">
        <v>20227</v>
      </c>
      <c r="K2158" s="94">
        <v>4150</v>
      </c>
      <c r="L2158" s="90">
        <f>K2158*'Age Distribution'!$U$6</f>
        <v>258.70233353092237</v>
      </c>
      <c r="M2158" s="90">
        <f>K2158*'Age Distribution'!$U$7</f>
        <v>810.31195323461793</v>
      </c>
      <c r="N2158" s="82">
        <f>K2158*'Age Distribution'!$U$8</f>
        <v>864.5849558994862</v>
      </c>
      <c r="O2158" s="82">
        <f>K2158*'Age Distribution'!$U$9</f>
        <v>799.15081524807147</v>
      </c>
      <c r="P2158" s="82">
        <f>K2158*'Age Distribution'!$U$10</f>
        <v>815.38361346471197</v>
      </c>
      <c r="Q2158" s="82">
        <f>K2158*'Age Distribution'!$U$11</f>
        <v>601.86632862218994</v>
      </c>
      <c r="R2158" s="83">
        <f t="shared" si="33"/>
        <v>4150</v>
      </c>
    </row>
    <row r="2159" spans="1:18" x14ac:dyDescent="0.3">
      <c r="A2159" s="53" t="s">
        <v>8520</v>
      </c>
      <c r="B2159" s="53" t="s">
        <v>8424</v>
      </c>
      <c r="C2159" s="53" t="s">
        <v>6485</v>
      </c>
      <c r="D2159" s="91" t="s">
        <v>2053</v>
      </c>
      <c r="E2159" s="92" t="s">
        <v>2052</v>
      </c>
      <c r="F2159" s="93" t="s">
        <v>2052</v>
      </c>
      <c r="G2159" s="93" t="s">
        <v>20228</v>
      </c>
      <c r="H2159" s="93" t="s">
        <v>20229</v>
      </c>
      <c r="I2159" s="93" t="s">
        <v>20230</v>
      </c>
      <c r="J2159" s="93" t="s">
        <v>20231</v>
      </c>
      <c r="K2159" s="94">
        <v>63091</v>
      </c>
      <c r="L2159" s="90">
        <f>K2159*'Age Distribution'!$U$6</f>
        <v>3932.9611866986565</v>
      </c>
      <c r="M2159" s="90">
        <f>K2159*'Age Distribution'!$U$7</f>
        <v>12318.889503981996</v>
      </c>
      <c r="N2159" s="82">
        <f>K2159*'Age Distribution'!$U$8</f>
        <v>13143.983000639635</v>
      </c>
      <c r="O2159" s="82">
        <f>K2159*'Age Distribution'!$U$9</f>
        <v>12149.210622847248</v>
      </c>
      <c r="P2159" s="82">
        <f>K2159*'Age Distribution'!$U$10</f>
        <v>12395.992182434251</v>
      </c>
      <c r="Q2159" s="82">
        <f>K2159*'Age Distribution'!$U$11</f>
        <v>9149.963503398214</v>
      </c>
      <c r="R2159" s="83">
        <f t="shared" si="33"/>
        <v>63091</v>
      </c>
    </row>
    <row r="2160" spans="1:18" x14ac:dyDescent="0.3">
      <c r="A2160" s="53" t="s">
        <v>8519</v>
      </c>
      <c r="B2160" s="53" t="s">
        <v>8424</v>
      </c>
      <c r="C2160" s="53" t="s">
        <v>6484</v>
      </c>
      <c r="D2160" s="91" t="s">
        <v>2051</v>
      </c>
      <c r="E2160" s="92" t="s">
        <v>2050</v>
      </c>
      <c r="F2160" s="93" t="s">
        <v>2050</v>
      </c>
      <c r="G2160" s="93" t="s">
        <v>20232</v>
      </c>
      <c r="H2160" s="93" t="s">
        <v>20233</v>
      </c>
      <c r="I2160" s="93" t="s">
        <v>20234</v>
      </c>
      <c r="J2160" s="93" t="s">
        <v>20235</v>
      </c>
      <c r="K2160" s="94">
        <v>27561</v>
      </c>
      <c r="L2160" s="90">
        <f>K2160*'Age Distribution'!$U$6</f>
        <v>1718.0951842037957</v>
      </c>
      <c r="M2160" s="90">
        <f>K2160*'Age Distribution'!$U$7</f>
        <v>5381.447648939592</v>
      </c>
      <c r="N2160" s="82">
        <f>K2160*'Age Distribution'!$U$8</f>
        <v>5741.8857757941541</v>
      </c>
      <c r="O2160" s="82">
        <f>K2160*'Age Distribution'!$U$9</f>
        <v>5307.3242455547224</v>
      </c>
      <c r="P2160" s="82">
        <f>K2160*'Age Distribution'!$U$10</f>
        <v>5415.1295833014283</v>
      </c>
      <c r="Q2160" s="82">
        <f>K2160*'Age Distribution'!$U$11</f>
        <v>3997.1175622063079</v>
      </c>
      <c r="R2160" s="83">
        <f t="shared" si="33"/>
        <v>27561</v>
      </c>
    </row>
    <row r="2161" spans="1:18" x14ac:dyDescent="0.3">
      <c r="A2161" s="53" t="s">
        <v>8517</v>
      </c>
      <c r="B2161" s="53" t="s">
        <v>8424</v>
      </c>
      <c r="C2161" s="53" t="s">
        <v>6483</v>
      </c>
      <c r="D2161" s="91" t="s">
        <v>2049</v>
      </c>
      <c r="E2161" s="92" t="s">
        <v>2048</v>
      </c>
      <c r="F2161" s="93" t="s">
        <v>2048</v>
      </c>
      <c r="G2161" s="93" t="s">
        <v>20236</v>
      </c>
      <c r="H2161" s="93" t="s">
        <v>20237</v>
      </c>
      <c r="I2161" s="93" t="s">
        <v>20238</v>
      </c>
      <c r="J2161" s="93" t="s">
        <v>20239</v>
      </c>
      <c r="K2161" s="94">
        <v>53854</v>
      </c>
      <c r="L2161" s="90">
        <f>K2161*'Age Distribution'!$U$6</f>
        <v>3357.145896379348</v>
      </c>
      <c r="M2161" s="90">
        <f>K2161*'Age Distribution'!$U$7</f>
        <v>10515.310826384846</v>
      </c>
      <c r="N2161" s="82">
        <f>K2161*'Age Distribution'!$U$8</f>
        <v>11219.60438915926</v>
      </c>
      <c r="O2161" s="82">
        <f>K2161*'Age Distribution'!$U$9</f>
        <v>10370.474217920395</v>
      </c>
      <c r="P2161" s="82">
        <f>K2161*'Age Distribution'!$U$10</f>
        <v>10581.125089043036</v>
      </c>
      <c r="Q2161" s="82">
        <f>K2161*'Age Distribution'!$U$11</f>
        <v>7810.3395811131122</v>
      </c>
      <c r="R2161" s="83">
        <f t="shared" si="33"/>
        <v>53854</v>
      </c>
    </row>
    <row r="2162" spans="1:18" x14ac:dyDescent="0.3">
      <c r="A2162" s="53" t="s">
        <v>8515</v>
      </c>
      <c r="B2162" s="53" t="s">
        <v>8424</v>
      </c>
      <c r="C2162" s="53" t="s">
        <v>6482</v>
      </c>
      <c r="D2162" s="91" t="s">
        <v>2047</v>
      </c>
      <c r="E2162" s="92" t="s">
        <v>2046</v>
      </c>
      <c r="F2162" s="93" t="s">
        <v>2046</v>
      </c>
      <c r="G2162" s="93" t="s">
        <v>20240</v>
      </c>
      <c r="H2162" s="93" t="s">
        <v>20241</v>
      </c>
      <c r="I2162" s="93" t="s">
        <v>20242</v>
      </c>
      <c r="J2162" s="93" t="s">
        <v>20243</v>
      </c>
      <c r="K2162" s="94">
        <v>4501</v>
      </c>
      <c r="L2162" s="90">
        <f>K2162*'Age Distribution'!$U$6</f>
        <v>280.58294053558598</v>
      </c>
      <c r="M2162" s="90">
        <f>K2162*'Age Distribution'!$U$7</f>
        <v>878.84677144795558</v>
      </c>
      <c r="N2162" s="82">
        <f>K2162*'Age Distribution'!$U$8</f>
        <v>937.71009313339459</v>
      </c>
      <c r="O2162" s="82">
        <f>K2162*'Age Distribution'!$U$9</f>
        <v>866.7416432365228</v>
      </c>
      <c r="P2162" s="82">
        <f>K2162*'Age Distribution'!$U$10</f>
        <v>884.34738414570324</v>
      </c>
      <c r="Q2162" s="82">
        <f>K2162*'Age Distribution'!$U$11</f>
        <v>652.77116750083781</v>
      </c>
      <c r="R2162" s="83">
        <f t="shared" si="33"/>
        <v>4501</v>
      </c>
    </row>
    <row r="2163" spans="1:18" x14ac:dyDescent="0.3">
      <c r="A2163" s="53" t="s">
        <v>8514</v>
      </c>
      <c r="B2163" s="53" t="s">
        <v>8424</v>
      </c>
      <c r="C2163" s="53" t="s">
        <v>6481</v>
      </c>
      <c r="D2163" s="91" t="s">
        <v>2045</v>
      </c>
      <c r="E2163" s="92" t="s">
        <v>2044</v>
      </c>
      <c r="F2163" s="93" t="s">
        <v>2044</v>
      </c>
      <c r="G2163" s="93" t="s">
        <v>20244</v>
      </c>
      <c r="H2163" s="93" t="s">
        <v>20245</v>
      </c>
      <c r="I2163" s="93" t="s">
        <v>20246</v>
      </c>
      <c r="J2163" s="93" t="s">
        <v>20247</v>
      </c>
      <c r="K2163" s="94">
        <v>6151</v>
      </c>
      <c r="L2163" s="90">
        <f>K2163*'Age Distribution'!$U$6</f>
        <v>383.44049483101293</v>
      </c>
      <c r="M2163" s="90">
        <f>K2163*'Age Distribution'!$U$7</f>
        <v>1201.0189938183457</v>
      </c>
      <c r="N2163" s="82">
        <f>K2163*'Age Distribution'!$U$8</f>
        <v>1281.4607382500578</v>
      </c>
      <c r="O2163" s="82">
        <f>K2163*'Age Distribution'!$U$9</f>
        <v>1184.4763047206959</v>
      </c>
      <c r="P2163" s="82">
        <f>K2163*'Age Distribution'!$U$10</f>
        <v>1208.5360497401068</v>
      </c>
      <c r="Q2163" s="82">
        <f>K2163*'Age Distribution'!$U$11</f>
        <v>892.06741863978084</v>
      </c>
      <c r="R2163" s="83">
        <f t="shared" si="33"/>
        <v>6151.0000000000009</v>
      </c>
    </row>
    <row r="2164" spans="1:18" x14ac:dyDescent="0.3">
      <c r="A2164" s="53" t="s">
        <v>8512</v>
      </c>
      <c r="B2164" s="53" t="s">
        <v>8424</v>
      </c>
      <c r="C2164" s="53" t="s">
        <v>6480</v>
      </c>
      <c r="D2164" s="91" t="s">
        <v>2043</v>
      </c>
      <c r="E2164" s="92" t="s">
        <v>2042</v>
      </c>
      <c r="F2164" s="93" t="s">
        <v>2042</v>
      </c>
      <c r="G2164" s="93" t="s">
        <v>20248</v>
      </c>
      <c r="H2164" s="93" t="s">
        <v>20249</v>
      </c>
      <c r="I2164" s="93" t="s">
        <v>20250</v>
      </c>
      <c r="J2164" s="93" t="s">
        <v>20251</v>
      </c>
      <c r="K2164" s="94">
        <v>2798</v>
      </c>
      <c r="L2164" s="90">
        <f>K2164*'Age Distribution'!$U$6</f>
        <v>174.42147692036647</v>
      </c>
      <c r="M2164" s="90">
        <f>K2164*'Age Distribution'!$U$7</f>
        <v>546.32598678324359</v>
      </c>
      <c r="N2164" s="82">
        <f>K2164*'Age Distribution'!$U$8</f>
        <v>582.91776062813551</v>
      </c>
      <c r="O2164" s="82">
        <f>K2164*'Age Distribution'!$U$9</f>
        <v>538.80095929255515</v>
      </c>
      <c r="P2164" s="82">
        <f>K2164*'Age Distribution'!$U$10</f>
        <v>549.74538565644923</v>
      </c>
      <c r="Q2164" s="82">
        <f>K2164*'Age Distribution'!$U$11</f>
        <v>405.78843071924996</v>
      </c>
      <c r="R2164" s="83">
        <f t="shared" si="33"/>
        <v>2798</v>
      </c>
    </row>
    <row r="2165" spans="1:18" x14ac:dyDescent="0.3">
      <c r="A2165" s="53" t="s">
        <v>8510</v>
      </c>
      <c r="B2165" s="53" t="s">
        <v>8424</v>
      </c>
      <c r="C2165" s="53" t="s">
        <v>6479</v>
      </c>
      <c r="D2165" s="91" t="s">
        <v>2041</v>
      </c>
      <c r="E2165" s="92" t="s">
        <v>2040</v>
      </c>
      <c r="F2165" s="93" t="s">
        <v>2040</v>
      </c>
      <c r="G2165" s="93" t="s">
        <v>1596</v>
      </c>
      <c r="H2165" s="93" t="s">
        <v>20252</v>
      </c>
      <c r="I2165" s="93" t="s">
        <v>20253</v>
      </c>
      <c r="J2165" s="93" t="s">
        <v>20254</v>
      </c>
      <c r="K2165" s="94">
        <v>3812</v>
      </c>
      <c r="L2165" s="90">
        <f>K2165*'Age Distribution'!$U$6</f>
        <v>237.63211937828342</v>
      </c>
      <c r="M2165" s="90">
        <f>K2165*'Age Distribution'!$U$7</f>
        <v>744.31546162177438</v>
      </c>
      <c r="N2165" s="82">
        <f>K2165*'Age Distribution'!$U$8</f>
        <v>794.16815708164859</v>
      </c>
      <c r="O2165" s="82">
        <f>K2165*'Age Distribution'!$U$9</f>
        <v>734.06335125919236</v>
      </c>
      <c r="P2165" s="82">
        <f>K2165*'Age Distribution'!$U$10</f>
        <v>748.97405651264626</v>
      </c>
      <c r="Q2165" s="82">
        <f>K2165*'Age Distribution'!$U$11</f>
        <v>552.84685414645492</v>
      </c>
      <c r="R2165" s="83">
        <f t="shared" si="33"/>
        <v>3812</v>
      </c>
    </row>
    <row r="2166" spans="1:18" x14ac:dyDescent="0.3">
      <c r="A2166" s="53" t="s">
        <v>8508</v>
      </c>
      <c r="B2166" s="53" t="s">
        <v>8424</v>
      </c>
      <c r="C2166" s="53" t="s">
        <v>6478</v>
      </c>
      <c r="D2166" s="91" t="s">
        <v>2039</v>
      </c>
      <c r="E2166" s="92" t="s">
        <v>2038</v>
      </c>
      <c r="F2166" s="93" t="s">
        <v>2038</v>
      </c>
      <c r="G2166" s="93" t="s">
        <v>20255</v>
      </c>
      <c r="H2166" s="93" t="s">
        <v>20256</v>
      </c>
      <c r="I2166" s="93" t="s">
        <v>20257</v>
      </c>
      <c r="J2166" s="93" t="s">
        <v>12507</v>
      </c>
      <c r="K2166" s="94">
        <v>12896</v>
      </c>
      <c r="L2166" s="90">
        <f>K2166*'Age Distribution'!$U$6</f>
        <v>803.90970920837958</v>
      </c>
      <c r="M2166" s="90">
        <f>K2166*'Age Distribution'!$U$7</f>
        <v>2518.0199876900319</v>
      </c>
      <c r="N2166" s="82">
        <f>K2166*'Age Distribution'!$U$8</f>
        <v>2686.6717087421143</v>
      </c>
      <c r="O2166" s="82">
        <f>K2166*'Age Distribution'!$U$9</f>
        <v>2483.3370875756941</v>
      </c>
      <c r="P2166" s="82">
        <f>K2166*'Age Distribution'!$U$10</f>
        <v>2533.7800190941989</v>
      </c>
      <c r="Q2166" s="82">
        <f>K2166*'Age Distribution'!$U$11</f>
        <v>1870.2814876895811</v>
      </c>
      <c r="R2166" s="83">
        <f t="shared" si="33"/>
        <v>12895.999999999998</v>
      </c>
    </row>
    <row r="2167" spans="1:18" x14ac:dyDescent="0.3">
      <c r="A2167" s="53" t="s">
        <v>8507</v>
      </c>
      <c r="B2167" s="53" t="s">
        <v>8424</v>
      </c>
      <c r="C2167" s="53" t="s">
        <v>6477</v>
      </c>
      <c r="D2167" s="91" t="s">
        <v>2037</v>
      </c>
      <c r="E2167" s="92" t="s">
        <v>2036</v>
      </c>
      <c r="F2167" s="93" t="s">
        <v>2036</v>
      </c>
      <c r="G2167" s="93" t="s">
        <v>19579</v>
      </c>
      <c r="H2167" s="93" t="s">
        <v>12022</v>
      </c>
      <c r="I2167" s="93" t="s">
        <v>20152</v>
      </c>
      <c r="J2167" s="93" t="s">
        <v>20258</v>
      </c>
      <c r="K2167" s="94">
        <v>13806</v>
      </c>
      <c r="L2167" s="90">
        <f>K2167*'Age Distribution'!$U$6</f>
        <v>860.63720885009991</v>
      </c>
      <c r="M2167" s="90">
        <f>K2167*'Age Distribution'!$U$7</f>
        <v>2695.702849724611</v>
      </c>
      <c r="N2167" s="82">
        <f>K2167*'Age Distribution'!$U$8</f>
        <v>2876.2553978670621</v>
      </c>
      <c r="O2167" s="82">
        <f>K2167*'Age Distribution'!$U$9</f>
        <v>2658.5725675457529</v>
      </c>
      <c r="P2167" s="82">
        <f>K2167*'Age Distribution'!$U$10</f>
        <v>2712.5749801189913</v>
      </c>
      <c r="Q2167" s="82">
        <f>K2167*'Age Distribution'!$U$11</f>
        <v>2002.256995893483</v>
      </c>
      <c r="R2167" s="83">
        <f t="shared" si="33"/>
        <v>13806</v>
      </c>
    </row>
    <row r="2168" spans="1:18" x14ac:dyDescent="0.3">
      <c r="A2168" s="53" t="s">
        <v>8506</v>
      </c>
      <c r="B2168" s="53" t="s">
        <v>8424</v>
      </c>
      <c r="C2168" s="53" t="s">
        <v>6476</v>
      </c>
      <c r="D2168" s="91" t="s">
        <v>2035</v>
      </c>
      <c r="E2168" s="92" t="s">
        <v>2034</v>
      </c>
      <c r="F2168" s="93" t="s">
        <v>2034</v>
      </c>
      <c r="G2168" s="93" t="s">
        <v>20259</v>
      </c>
      <c r="H2168" s="93" t="s">
        <v>20260</v>
      </c>
      <c r="I2168" s="93" t="s">
        <v>20261</v>
      </c>
      <c r="J2168" s="93" t="s">
        <v>20262</v>
      </c>
      <c r="K2168" s="94">
        <v>25998</v>
      </c>
      <c r="L2168" s="90">
        <f>K2168*'Age Distribution'!$U$6</f>
        <v>1620.6610282257639</v>
      </c>
      <c r="M2168" s="90">
        <f>K2168*'Age Distribution'!$U$7</f>
        <v>5076.2626892032768</v>
      </c>
      <c r="N2168" s="82">
        <f>K2168*'Age Distribution'!$U$8</f>
        <v>5416.2601646927333</v>
      </c>
      <c r="O2168" s="82">
        <f>K2168*'Age Distribution'!$U$9</f>
        <v>5006.3428662215329</v>
      </c>
      <c r="P2168" s="82">
        <f>K2168*'Age Distribution'!$U$10</f>
        <v>5108.0345018929111</v>
      </c>
      <c r="Q2168" s="82">
        <f>K2168*'Age Distribution'!$U$11</f>
        <v>3770.4387497637817</v>
      </c>
      <c r="R2168" s="83">
        <f t="shared" si="33"/>
        <v>25998</v>
      </c>
    </row>
    <row r="2169" spans="1:18" x14ac:dyDescent="0.3">
      <c r="A2169" s="53" t="s">
        <v>8505</v>
      </c>
      <c r="B2169" s="53" t="s">
        <v>8424</v>
      </c>
      <c r="C2169" s="53" t="s">
        <v>6475</v>
      </c>
      <c r="D2169" s="91" t="s">
        <v>2033</v>
      </c>
      <c r="E2169" s="92" t="s">
        <v>2032</v>
      </c>
      <c r="F2169" s="93" t="s">
        <v>2032</v>
      </c>
      <c r="G2169" s="93" t="s">
        <v>20263</v>
      </c>
      <c r="H2169" s="93" t="s">
        <v>20264</v>
      </c>
      <c r="I2169" s="93" t="s">
        <v>20265</v>
      </c>
      <c r="J2169" s="93" t="s">
        <v>20266</v>
      </c>
      <c r="K2169" s="94">
        <v>6292</v>
      </c>
      <c r="L2169" s="90">
        <f>K2169*'Age Distribution'!$U$6</f>
        <v>392.23014037989486</v>
      </c>
      <c r="M2169" s="90">
        <f>K2169*'Age Distribution'!$U$7</f>
        <v>1228.5500746390883</v>
      </c>
      <c r="N2169" s="82">
        <f>K2169*'Age Distribution'!$U$8</f>
        <v>1310.835793378209</v>
      </c>
      <c r="O2169" s="82">
        <f>K2169*'Age Distribution'!$U$9</f>
        <v>1211.6281757929796</v>
      </c>
      <c r="P2169" s="82">
        <f>K2169*'Age Distribution'!$U$10</f>
        <v>1236.2394447999923</v>
      </c>
      <c r="Q2169" s="82">
        <f>K2169*'Age Distribution'!$U$11</f>
        <v>912.51637100983589</v>
      </c>
      <c r="R2169" s="83">
        <f t="shared" si="33"/>
        <v>6292</v>
      </c>
    </row>
    <row r="2170" spans="1:18" x14ac:dyDescent="0.3">
      <c r="A2170" s="53" t="s">
        <v>8504</v>
      </c>
      <c r="B2170" s="53" t="s">
        <v>8424</v>
      </c>
      <c r="C2170" s="53" t="s">
        <v>6474</v>
      </c>
      <c r="D2170" s="91" t="s">
        <v>2031</v>
      </c>
      <c r="E2170" s="92" t="s">
        <v>2030</v>
      </c>
      <c r="F2170" s="93" t="s">
        <v>2030</v>
      </c>
      <c r="G2170" s="93" t="s">
        <v>20267</v>
      </c>
      <c r="H2170" s="93" t="s">
        <v>20268</v>
      </c>
      <c r="I2170" s="93" t="s">
        <v>16131</v>
      </c>
      <c r="J2170" s="93" t="s">
        <v>20269</v>
      </c>
      <c r="K2170" s="94">
        <v>11103</v>
      </c>
      <c r="L2170" s="90">
        <f>K2170*'Age Distribution'!$U$6</f>
        <v>692.13783354068221</v>
      </c>
      <c r="M2170" s="90">
        <f>K2170*'Age Distribution'!$U$7</f>
        <v>2167.926172714208</v>
      </c>
      <c r="N2170" s="82">
        <f>K2170*'Age Distribution'!$U$8</f>
        <v>2313.1293410486737</v>
      </c>
      <c r="O2170" s="82">
        <f>K2170*'Age Distribution'!$U$9</f>
        <v>2138.065422096226</v>
      </c>
      <c r="P2170" s="82">
        <f>K2170*'Age Distribution'!$U$10</f>
        <v>2181.4950024816139</v>
      </c>
      <c r="Q2170" s="82">
        <f>K2170*'Age Distribution'!$U$11</f>
        <v>1610.2462281185963</v>
      </c>
      <c r="R2170" s="83">
        <f t="shared" si="33"/>
        <v>11103</v>
      </c>
    </row>
    <row r="2171" spans="1:18" x14ac:dyDescent="0.3">
      <c r="A2171" s="53" t="s">
        <v>8502</v>
      </c>
      <c r="B2171" s="53" t="s">
        <v>8424</v>
      </c>
      <c r="C2171" s="53" t="s">
        <v>6473</v>
      </c>
      <c r="D2171" s="91" t="s">
        <v>2029</v>
      </c>
      <c r="E2171" s="92" t="s">
        <v>2028</v>
      </c>
      <c r="F2171" s="93" t="s">
        <v>2028</v>
      </c>
      <c r="G2171" s="93" t="s">
        <v>20270</v>
      </c>
      <c r="H2171" s="93" t="s">
        <v>20271</v>
      </c>
      <c r="I2171" s="93" t="s">
        <v>20272</v>
      </c>
      <c r="J2171" s="93" t="s">
        <v>20273</v>
      </c>
      <c r="K2171" s="94">
        <v>45478</v>
      </c>
      <c r="L2171" s="90">
        <f>K2171*'Age Distribution'!$U$6</f>
        <v>2835.0035480287443</v>
      </c>
      <c r="M2171" s="90">
        <f>K2171*'Age Distribution'!$U$7</f>
        <v>8879.8474720973391</v>
      </c>
      <c r="N2171" s="82">
        <f>K2171*'Age Distribution'!$U$8</f>
        <v>9474.6011143124906</v>
      </c>
      <c r="O2171" s="82">
        <f>K2171*'Age Distribution'!$U$9</f>
        <v>8757.5375363498297</v>
      </c>
      <c r="P2171" s="82">
        <f>K2171*'Age Distribution'!$U$10</f>
        <v>8935.425535698354</v>
      </c>
      <c r="Q2171" s="82">
        <f>K2171*'Age Distribution'!$U$11</f>
        <v>6595.5847935132415</v>
      </c>
      <c r="R2171" s="83">
        <f t="shared" si="33"/>
        <v>45478</v>
      </c>
    </row>
    <row r="2172" spans="1:18" x14ac:dyDescent="0.3">
      <c r="A2172" s="53" t="s">
        <v>8500</v>
      </c>
      <c r="B2172" s="53" t="s">
        <v>8424</v>
      </c>
      <c r="C2172" s="53" t="s">
        <v>6472</v>
      </c>
      <c r="D2172" s="91" t="s">
        <v>2027</v>
      </c>
      <c r="E2172" s="92" t="s">
        <v>2026</v>
      </c>
      <c r="F2172" s="93" t="s">
        <v>2065</v>
      </c>
      <c r="G2172" s="93" t="s">
        <v>20274</v>
      </c>
      <c r="H2172" s="93" t="s">
        <v>20275</v>
      </c>
      <c r="I2172" s="93" t="s">
        <v>20276</v>
      </c>
      <c r="J2172" s="93" t="s">
        <v>20277</v>
      </c>
      <c r="K2172" s="94">
        <v>15532</v>
      </c>
      <c r="L2172" s="90">
        <f>K2172*'Age Distribution'!$U$6</f>
        <v>968.23244443428598</v>
      </c>
      <c r="M2172" s="90">
        <f>K2172*'Age Distribution'!$U$7</f>
        <v>3032.7145199132738</v>
      </c>
      <c r="N2172" s="82">
        <f>K2172*'Age Distribution'!$U$8</f>
        <v>3235.8394060315231</v>
      </c>
      <c r="O2172" s="82">
        <f>K2172*'Age Distribution'!$U$9</f>
        <v>2990.9422801043484</v>
      </c>
      <c r="P2172" s="82">
        <f>K2172*'Age Distribution'!$U$10</f>
        <v>3051.6959721286521</v>
      </c>
      <c r="Q2172" s="82">
        <f>K2172*'Age Distribution'!$U$11</f>
        <v>2252.5753773879164</v>
      </c>
      <c r="R2172" s="83">
        <f t="shared" si="33"/>
        <v>15531.999999999998</v>
      </c>
    </row>
    <row r="2173" spans="1:18" x14ac:dyDescent="0.3">
      <c r="A2173" s="53" t="s">
        <v>8498</v>
      </c>
      <c r="B2173" s="53" t="s">
        <v>8424</v>
      </c>
      <c r="C2173" s="53" t="s">
        <v>6471</v>
      </c>
      <c r="D2173" s="91" t="s">
        <v>2025</v>
      </c>
      <c r="E2173" s="92" t="s">
        <v>2013</v>
      </c>
      <c r="F2173" s="93" t="s">
        <v>2013</v>
      </c>
      <c r="G2173" s="93" t="s">
        <v>6216</v>
      </c>
      <c r="H2173" s="93" t="s">
        <v>20278</v>
      </c>
      <c r="I2173" s="93" t="s">
        <v>20279</v>
      </c>
      <c r="J2173" s="93" t="s">
        <v>17459</v>
      </c>
      <c r="K2173" s="94">
        <v>9336</v>
      </c>
      <c r="L2173" s="90">
        <f>K2173*'Age Distribution'!$U$6</f>
        <v>581.98674357703408</v>
      </c>
      <c r="M2173" s="90">
        <f>K2173*'Age Distribution'!$U$7</f>
        <v>1822.9090109393719</v>
      </c>
      <c r="N2173" s="82">
        <f>K2173*'Age Distribution'!$U$8</f>
        <v>1945.0036501873744</v>
      </c>
      <c r="O2173" s="82">
        <f>K2173*'Age Distribution'!$U$9</f>
        <v>1797.8004846159024</v>
      </c>
      <c r="P2173" s="82">
        <f>K2173*'Age Distribution'!$U$10</f>
        <v>1834.3184133268799</v>
      </c>
      <c r="Q2173" s="82">
        <f>K2173*'Age Distribution'!$U$11</f>
        <v>1353.9816973534373</v>
      </c>
      <c r="R2173" s="83">
        <f t="shared" si="33"/>
        <v>9336</v>
      </c>
    </row>
    <row r="2174" spans="1:18" x14ac:dyDescent="0.3">
      <c r="A2174" s="53" t="s">
        <v>8496</v>
      </c>
      <c r="B2174" s="53" t="s">
        <v>8424</v>
      </c>
      <c r="C2174" s="53" t="s">
        <v>6470</v>
      </c>
      <c r="D2174" s="91" t="s">
        <v>2024</v>
      </c>
      <c r="E2174" s="92" t="s">
        <v>2023</v>
      </c>
      <c r="F2174" s="93" t="s">
        <v>2023</v>
      </c>
      <c r="G2174" s="93" t="s">
        <v>20280</v>
      </c>
      <c r="H2174" s="93" t="s">
        <v>20281</v>
      </c>
      <c r="I2174" s="93" t="s">
        <v>20282</v>
      </c>
      <c r="J2174" s="93" t="s">
        <v>15491</v>
      </c>
      <c r="K2174" s="94">
        <v>10693</v>
      </c>
      <c r="L2174" s="90">
        <f>K2174*'Age Distribution'!$U$6</f>
        <v>666.57928974606102</v>
      </c>
      <c r="M2174" s="90">
        <f>K2174*'Age Distribution'!$U$7</f>
        <v>2087.8712568524747</v>
      </c>
      <c r="N2174" s="82">
        <f>K2174*'Age Distribution'!$U$8</f>
        <v>2227.7125140802905</v>
      </c>
      <c r="O2174" s="82">
        <f>K2174*'Age Distribution'!$U$9</f>
        <v>2059.1131728789464</v>
      </c>
      <c r="P2174" s="82">
        <f>K2174*'Age Distribution'!$U$10</f>
        <v>2100.9390310308831</v>
      </c>
      <c r="Q2174" s="82">
        <f>K2174*'Age Distribution'!$U$11</f>
        <v>1550.7847354113439</v>
      </c>
      <c r="R2174" s="83">
        <f t="shared" si="33"/>
        <v>10692.999999999998</v>
      </c>
    </row>
    <row r="2175" spans="1:18" x14ac:dyDescent="0.3">
      <c r="A2175" s="53" t="s">
        <v>8494</v>
      </c>
      <c r="B2175" s="53" t="s">
        <v>8424</v>
      </c>
      <c r="C2175" s="53" t="s">
        <v>6469</v>
      </c>
      <c r="D2175" s="91" t="s">
        <v>2022</v>
      </c>
      <c r="E2175" s="92" t="s">
        <v>2021</v>
      </c>
      <c r="F2175" s="93" t="s">
        <v>2021</v>
      </c>
      <c r="G2175" s="93" t="s">
        <v>20283</v>
      </c>
      <c r="H2175" s="93" t="s">
        <v>20284</v>
      </c>
      <c r="I2175" s="93" t="s">
        <v>20285</v>
      </c>
      <c r="J2175" s="93" t="s">
        <v>20286</v>
      </c>
      <c r="K2175" s="94">
        <v>49761</v>
      </c>
      <c r="L2175" s="90">
        <f>K2175*'Age Distribution'!$U$6</f>
        <v>3101.996823814995</v>
      </c>
      <c r="M2175" s="90">
        <f>K2175*'Age Distribution'!$U$7</f>
        <v>9716.128459013933</v>
      </c>
      <c r="N2175" s="82">
        <f>K2175*'Age Distribution'!$U$8</f>
        <v>10366.894455545624</v>
      </c>
      <c r="O2175" s="82">
        <f>K2175*'Age Distribution'!$U$9</f>
        <v>9582.2996909781414</v>
      </c>
      <c r="P2175" s="82">
        <f>K2175*'Age Distribution'!$U$10</f>
        <v>9776.9407203897663</v>
      </c>
      <c r="Q2175" s="82">
        <f>K2175*'Age Distribution'!$U$11</f>
        <v>7216.7398502575406</v>
      </c>
      <c r="R2175" s="83">
        <f t="shared" si="33"/>
        <v>49761</v>
      </c>
    </row>
    <row r="2176" spans="1:18" x14ac:dyDescent="0.3">
      <c r="A2176" s="53" t="s">
        <v>8492</v>
      </c>
      <c r="B2176" s="53" t="s">
        <v>8424</v>
      </c>
      <c r="C2176" s="53" t="s">
        <v>6468</v>
      </c>
      <c r="D2176" s="91" t="s">
        <v>2020</v>
      </c>
      <c r="E2176" s="92" t="s">
        <v>2019</v>
      </c>
      <c r="F2176" s="93" t="s">
        <v>2019</v>
      </c>
      <c r="G2176" s="93" t="s">
        <v>20287</v>
      </c>
      <c r="H2176" s="93" t="s">
        <v>20288</v>
      </c>
      <c r="I2176" s="93" t="s">
        <v>6389</v>
      </c>
      <c r="J2176" s="93" t="s">
        <v>6311</v>
      </c>
      <c r="K2176" s="94">
        <v>34619</v>
      </c>
      <c r="L2176" s="90">
        <f>K2176*'Age Distribution'!$U$6</f>
        <v>2158.0761649414462</v>
      </c>
      <c r="M2176" s="90">
        <f>K2176*'Age Distribution'!$U$7</f>
        <v>6759.5637371154789</v>
      </c>
      <c r="N2176" s="82">
        <f>K2176*'Age Distribution'!$U$8</f>
        <v>7212.3052019962206</v>
      </c>
      <c r="O2176" s="82">
        <f>K2176*'Age Distribution'!$U$9</f>
        <v>6666.4583308609608</v>
      </c>
      <c r="P2176" s="82">
        <f>K2176*'Age Distribution'!$U$10</f>
        <v>6801.8711601288833</v>
      </c>
      <c r="Q2176" s="82">
        <f>K2176*'Age Distribution'!$U$11</f>
        <v>5020.7254049570101</v>
      </c>
      <c r="R2176" s="83">
        <f t="shared" si="33"/>
        <v>34619</v>
      </c>
    </row>
    <row r="2177" spans="1:18" x14ac:dyDescent="0.3">
      <c r="A2177" s="53" t="s">
        <v>8491</v>
      </c>
      <c r="B2177" s="53" t="s">
        <v>8424</v>
      </c>
      <c r="C2177" s="53" t="s">
        <v>6467</v>
      </c>
      <c r="D2177" s="91" t="s">
        <v>2018</v>
      </c>
      <c r="E2177" s="92" t="s">
        <v>2017</v>
      </c>
      <c r="F2177" s="93" t="s">
        <v>20289</v>
      </c>
      <c r="G2177" s="93" t="s">
        <v>20290</v>
      </c>
      <c r="H2177" s="93" t="s">
        <v>20291</v>
      </c>
      <c r="I2177" s="93" t="s">
        <v>20292</v>
      </c>
      <c r="J2177" s="93" t="s">
        <v>20293</v>
      </c>
      <c r="K2177" s="94">
        <v>45276</v>
      </c>
      <c r="L2177" s="90">
        <f>K2177*'Age Distribution'!$U$6</f>
        <v>2822.4112898665162</v>
      </c>
      <c r="M2177" s="90">
        <f>K2177*'Age Distribution'!$U$7</f>
        <v>8840.4057818435085</v>
      </c>
      <c r="N2177" s="82">
        <f>K2177*'Age Distribution'!$U$8</f>
        <v>9432.5177020012379</v>
      </c>
      <c r="O2177" s="82">
        <f>K2177*'Age Distribution'!$U$9</f>
        <v>8718.6391111257071</v>
      </c>
      <c r="P2177" s="82">
        <f>K2177*'Age Distribution'!$U$10</f>
        <v>8895.736983910434</v>
      </c>
      <c r="Q2177" s="82">
        <f>K2177*'Age Distribution'!$U$11</f>
        <v>6566.2891312525953</v>
      </c>
      <c r="R2177" s="83">
        <f t="shared" si="33"/>
        <v>45276</v>
      </c>
    </row>
    <row r="2178" spans="1:18" x14ac:dyDescent="0.3">
      <c r="A2178" s="53" t="s">
        <v>8490</v>
      </c>
      <c r="B2178" s="53" t="s">
        <v>8424</v>
      </c>
      <c r="C2178" s="53" t="s">
        <v>6466</v>
      </c>
      <c r="D2178" s="91" t="s">
        <v>2016</v>
      </c>
      <c r="E2178" s="92" t="s">
        <v>2015</v>
      </c>
      <c r="F2178" s="93" t="s">
        <v>2014</v>
      </c>
      <c r="G2178" s="93" t="s">
        <v>20294</v>
      </c>
      <c r="H2178" s="93" t="s">
        <v>20295</v>
      </c>
      <c r="I2178" s="93" t="s">
        <v>5295</v>
      </c>
      <c r="J2178" s="93" t="s">
        <v>20296</v>
      </c>
      <c r="K2178" s="94">
        <v>9773</v>
      </c>
      <c r="L2178" s="90">
        <f>K2178*'Age Distribution'!$U$6</f>
        <v>609.22841098739866</v>
      </c>
      <c r="M2178" s="90">
        <f>K2178*'Age Distribution'!$U$7</f>
        <v>1908.2358358944389</v>
      </c>
      <c r="N2178" s="82">
        <f>K2178*'Age Distribution'!$U$8</f>
        <v>2036.0454877122118</v>
      </c>
      <c r="O2178" s="82">
        <f>K2178*'Age Distribution'!$U$9</f>
        <v>1881.952028293832</v>
      </c>
      <c r="P2178" s="82">
        <f>K2178*'Age Distribution'!$U$10</f>
        <v>1920.1792902146096</v>
      </c>
      <c r="Q2178" s="82">
        <f>K2178*'Age Distribution'!$U$11</f>
        <v>1417.358946897509</v>
      </c>
      <c r="R2178" s="83">
        <f t="shared" si="33"/>
        <v>9773</v>
      </c>
    </row>
    <row r="2179" spans="1:18" x14ac:dyDescent="0.3">
      <c r="A2179" s="53" t="s">
        <v>8488</v>
      </c>
      <c r="B2179" s="53" t="s">
        <v>8424</v>
      </c>
      <c r="C2179" s="53" t="s">
        <v>6465</v>
      </c>
      <c r="D2179" s="91" t="s">
        <v>2012</v>
      </c>
      <c r="E2179" s="92" t="s">
        <v>2011</v>
      </c>
      <c r="F2179" s="93" t="s">
        <v>2011</v>
      </c>
      <c r="G2179" s="93" t="s">
        <v>20297</v>
      </c>
      <c r="H2179" s="93" t="s">
        <v>20298</v>
      </c>
      <c r="I2179" s="93" t="s">
        <v>20299</v>
      </c>
      <c r="J2179" s="93" t="s">
        <v>20300</v>
      </c>
      <c r="K2179" s="94">
        <v>37313</v>
      </c>
      <c r="L2179" s="90">
        <f>K2179*'Age Distribution'!$U$6</f>
        <v>2326.014499045616</v>
      </c>
      <c r="M2179" s="90">
        <f>K2179*'Age Distribution'!$U$7</f>
        <v>7285.5831110947711</v>
      </c>
      <c r="N2179" s="82">
        <f>K2179*'Age Distribution'!$U$8</f>
        <v>7773.5562552957908</v>
      </c>
      <c r="O2179" s="82">
        <f>K2179*'Age Distribution'!$U$9</f>
        <v>7185.2323781569376</v>
      </c>
      <c r="P2179" s="82">
        <f>K2179*'Age Distribution'!$U$10</f>
        <v>7331.1828359539277</v>
      </c>
      <c r="Q2179" s="82">
        <f>K2179*'Age Distribution'!$U$11</f>
        <v>5411.4309204529573</v>
      </c>
      <c r="R2179" s="83">
        <f t="shared" si="33"/>
        <v>37313</v>
      </c>
    </row>
    <row r="2180" spans="1:18" x14ac:dyDescent="0.3">
      <c r="A2180" s="53" t="s">
        <v>8486</v>
      </c>
      <c r="B2180" s="53" t="s">
        <v>8424</v>
      </c>
      <c r="C2180" s="53" t="s">
        <v>6464</v>
      </c>
      <c r="D2180" s="91" t="s">
        <v>2010</v>
      </c>
      <c r="E2180" s="92" t="s">
        <v>2009</v>
      </c>
      <c r="F2180" s="93" t="s">
        <v>20301</v>
      </c>
      <c r="G2180" s="93" t="s">
        <v>20302</v>
      </c>
      <c r="H2180" s="93" t="s">
        <v>15365</v>
      </c>
      <c r="I2180" s="93" t="s">
        <v>20303</v>
      </c>
      <c r="J2180" s="93" t="s">
        <v>20304</v>
      </c>
      <c r="K2180" s="94">
        <v>33050</v>
      </c>
      <c r="L2180" s="90">
        <f>K2180*'Age Distribution'!$U$6</f>
        <v>2060.2679814932494</v>
      </c>
      <c r="M2180" s="90">
        <f>K2180*'Age Distribution'!$U$7</f>
        <v>6453.2072420250897</v>
      </c>
      <c r="N2180" s="82">
        <f>K2180*'Age Distribution'!$U$8</f>
        <v>6885.4295885489209</v>
      </c>
      <c r="O2180" s="82">
        <f>K2180*'Age Distribution'!$U$9</f>
        <v>6364.3215527587381</v>
      </c>
      <c r="P2180" s="82">
        <f>K2180*'Age Distribution'!$U$10</f>
        <v>6493.5972108454771</v>
      </c>
      <c r="Q2180" s="82">
        <f>K2180*'Age Distribution'!$U$11</f>
        <v>4793.1764243285243</v>
      </c>
      <c r="R2180" s="83">
        <f t="shared" si="33"/>
        <v>33050</v>
      </c>
    </row>
    <row r="2181" spans="1:18" x14ac:dyDescent="0.3">
      <c r="A2181" s="53" t="s">
        <v>8484</v>
      </c>
      <c r="B2181" s="53" t="s">
        <v>8424</v>
      </c>
      <c r="C2181" s="53" t="s">
        <v>6463</v>
      </c>
      <c r="D2181" s="91" t="s">
        <v>2008</v>
      </c>
      <c r="E2181" s="92" t="s">
        <v>2007</v>
      </c>
      <c r="F2181" s="93" t="s">
        <v>2007</v>
      </c>
      <c r="G2181" s="93" t="s">
        <v>20305</v>
      </c>
      <c r="H2181" s="93" t="s">
        <v>20306</v>
      </c>
      <c r="I2181" s="93" t="s">
        <v>20307</v>
      </c>
      <c r="J2181" s="93" t="s">
        <v>20308</v>
      </c>
      <c r="K2181" s="94">
        <v>20088</v>
      </c>
      <c r="L2181" s="90">
        <f>K2181*'Age Distribution'!$U$6</f>
        <v>1252.2439701130527</v>
      </c>
      <c r="M2181" s="90">
        <f>K2181*'Age Distribution'!$U$7</f>
        <v>3922.3003654402423</v>
      </c>
      <c r="N2181" s="82">
        <f>K2181*'Age Distribution'!$U$8</f>
        <v>4185.0078540021395</v>
      </c>
      <c r="O2181" s="82">
        <f>K2181*'Age Distribution'!$U$9</f>
        <v>3868.2750787236773</v>
      </c>
      <c r="P2181" s="82">
        <f>K2181*'Age Distribution'!$U$10</f>
        <v>3946.8496451275023</v>
      </c>
      <c r="Q2181" s="82">
        <f>K2181*'Age Distribution'!$U$11</f>
        <v>2913.3230865933861</v>
      </c>
      <c r="R2181" s="83">
        <f t="shared" ref="R2181:R2244" si="34">SUM(L2181:Q2181)</f>
        <v>20088</v>
      </c>
    </row>
    <row r="2182" spans="1:18" x14ac:dyDescent="0.3">
      <c r="A2182" s="53" t="s">
        <v>8482</v>
      </c>
      <c r="B2182" s="53" t="s">
        <v>8424</v>
      </c>
      <c r="C2182" s="53" t="s">
        <v>6462</v>
      </c>
      <c r="D2182" s="91" t="s">
        <v>2006</v>
      </c>
      <c r="E2182" s="92" t="s">
        <v>2005</v>
      </c>
      <c r="F2182" s="93" t="s">
        <v>2005</v>
      </c>
      <c r="G2182" s="93" t="s">
        <v>20309</v>
      </c>
      <c r="H2182" s="93" t="s">
        <v>20310</v>
      </c>
      <c r="I2182" s="93" t="s">
        <v>16127</v>
      </c>
      <c r="J2182" s="93" t="s">
        <v>2323</v>
      </c>
      <c r="K2182" s="94">
        <v>7750</v>
      </c>
      <c r="L2182" s="90">
        <f>K2182*'Age Distribution'!$U$6</f>
        <v>483.11881563003578</v>
      </c>
      <c r="M2182" s="90">
        <f>K2182*'Age Distribution'!$U$7</f>
        <v>1513.2331656791059</v>
      </c>
      <c r="N2182" s="82">
        <f>K2182*'Age Distribution'!$U$8</f>
        <v>1614.5863634267514</v>
      </c>
      <c r="O2182" s="82">
        <f>K2182*'Age Distribution'!$U$9</f>
        <v>1492.3900766680854</v>
      </c>
      <c r="P2182" s="82">
        <f>K2182*'Age Distribution'!$U$10</f>
        <v>1522.7043383979562</v>
      </c>
      <c r="Q2182" s="82">
        <f>K2182*'Age Distribution'!$U$11</f>
        <v>1123.9672401980656</v>
      </c>
      <c r="R2182" s="83">
        <f t="shared" si="34"/>
        <v>7750</v>
      </c>
    </row>
    <row r="2183" spans="1:18" x14ac:dyDescent="0.3">
      <c r="A2183" s="53" t="s">
        <v>8480</v>
      </c>
      <c r="B2183" s="53" t="s">
        <v>8424</v>
      </c>
      <c r="C2183" s="53" t="s">
        <v>6461</v>
      </c>
      <c r="D2183" s="91" t="s">
        <v>2003</v>
      </c>
      <c r="E2183" s="92" t="s">
        <v>2002</v>
      </c>
      <c r="F2183" s="93" t="s">
        <v>2001</v>
      </c>
      <c r="G2183" s="93" t="s">
        <v>20311</v>
      </c>
      <c r="H2183" s="93" t="s">
        <v>20312</v>
      </c>
      <c r="I2183" s="93" t="s">
        <v>20313</v>
      </c>
      <c r="J2183" s="93" t="s">
        <v>20314</v>
      </c>
      <c r="K2183" s="94">
        <v>16182</v>
      </c>
      <c r="L2183" s="90">
        <f>K2183*'Age Distribution'!$U$6</f>
        <v>1008.7520870355147</v>
      </c>
      <c r="M2183" s="90">
        <f>K2183*'Age Distribution'!$U$7</f>
        <v>3159.6308499379729</v>
      </c>
      <c r="N2183" s="82">
        <f>K2183*'Age Distribution'!$U$8</f>
        <v>3371.2563268350568</v>
      </c>
      <c r="O2183" s="82">
        <f>K2183*'Age Distribution'!$U$9</f>
        <v>3116.1104800829621</v>
      </c>
      <c r="P2183" s="82">
        <f>K2183*'Age Distribution'!$U$10</f>
        <v>3179.4066585749324</v>
      </c>
      <c r="Q2183" s="82">
        <f>K2183*'Age Distribution'!$U$11</f>
        <v>2346.843597533561</v>
      </c>
      <c r="R2183" s="83">
        <f t="shared" si="34"/>
        <v>16182.000000000002</v>
      </c>
    </row>
    <row r="2184" spans="1:18" x14ac:dyDescent="0.3">
      <c r="A2184" s="53" t="s">
        <v>8479</v>
      </c>
      <c r="B2184" s="53" t="s">
        <v>8424</v>
      </c>
      <c r="C2184" s="53" t="s">
        <v>6460</v>
      </c>
      <c r="D2184" s="91" t="s">
        <v>2000</v>
      </c>
      <c r="E2184" s="92" t="s">
        <v>1999</v>
      </c>
      <c r="F2184" s="93" t="s">
        <v>20315</v>
      </c>
      <c r="G2184" s="93" t="s">
        <v>20316</v>
      </c>
      <c r="H2184" s="93" t="s">
        <v>20317</v>
      </c>
      <c r="I2184" s="93" t="s">
        <v>20318</v>
      </c>
      <c r="J2184" s="93" t="s">
        <v>20319</v>
      </c>
      <c r="K2184" s="94">
        <v>40816</v>
      </c>
      <c r="L2184" s="90">
        <f>K2184*'Age Distribution'!$U$6</f>
        <v>2544.3842037103923</v>
      </c>
      <c r="M2184" s="90">
        <f>K2184*'Age Distribution'!$U$7</f>
        <v>7969.5645019817266</v>
      </c>
      <c r="N2184" s="82">
        <f>K2184*'Age Distribution'!$U$8</f>
        <v>8503.3492915646821</v>
      </c>
      <c r="O2184" s="82">
        <f>K2184*'Age Distribution'!$U$9</f>
        <v>7859.7926928109118</v>
      </c>
      <c r="P2184" s="82">
        <f>K2184*'Age Distribution'!$U$10</f>
        <v>8019.4451969098036</v>
      </c>
      <c r="Q2184" s="82">
        <f>K2184*'Age Distribution'!$U$11</f>
        <v>5919.4641130224827</v>
      </c>
      <c r="R2184" s="83">
        <f t="shared" si="34"/>
        <v>40816</v>
      </c>
    </row>
    <row r="2185" spans="1:18" x14ac:dyDescent="0.3">
      <c r="A2185" s="53" t="s">
        <v>8477</v>
      </c>
      <c r="B2185" s="53" t="s">
        <v>8424</v>
      </c>
      <c r="C2185" s="53" t="s">
        <v>6459</v>
      </c>
      <c r="D2185" s="91" t="s">
        <v>1998</v>
      </c>
      <c r="E2185" s="92" t="s">
        <v>1997</v>
      </c>
      <c r="F2185" s="93" t="s">
        <v>1997</v>
      </c>
      <c r="G2185" s="93" t="s">
        <v>20320</v>
      </c>
      <c r="H2185" s="93" t="s">
        <v>14493</v>
      </c>
      <c r="I2185" s="93" t="s">
        <v>20321</v>
      </c>
      <c r="J2185" s="93" t="s">
        <v>12298</v>
      </c>
      <c r="K2185" s="94">
        <v>13803</v>
      </c>
      <c r="L2185" s="90">
        <f>K2185*'Age Distribution'!$U$6</f>
        <v>860.45019511501732</v>
      </c>
      <c r="M2185" s="90">
        <f>K2185*'Age Distribution'!$U$7</f>
        <v>2695.1170820475741</v>
      </c>
      <c r="N2185" s="82">
        <f>K2185*'Age Distribution'!$U$8</f>
        <v>2875.6303966941227</v>
      </c>
      <c r="O2185" s="82">
        <f>K2185*'Age Distribution'!$U$9</f>
        <v>2657.9948681612364</v>
      </c>
      <c r="P2185" s="82">
        <f>K2185*'Age Distribution'!$U$10</f>
        <v>2711.9855461815469</v>
      </c>
      <c r="Q2185" s="82">
        <f>K2185*'Age Distribution'!$U$11</f>
        <v>2001.8219118005031</v>
      </c>
      <c r="R2185" s="83">
        <f t="shared" si="34"/>
        <v>13803</v>
      </c>
    </row>
    <row r="2186" spans="1:18" x14ac:dyDescent="0.3">
      <c r="A2186" s="53" t="s">
        <v>8475</v>
      </c>
      <c r="B2186" s="53" t="s">
        <v>8424</v>
      </c>
      <c r="C2186" s="53" t="s">
        <v>6458</v>
      </c>
      <c r="D2186" s="91" t="s">
        <v>1996</v>
      </c>
      <c r="E2186" s="92" t="s">
        <v>1995</v>
      </c>
      <c r="F2186" s="93" t="s">
        <v>20322</v>
      </c>
      <c r="G2186" s="93" t="s">
        <v>20323</v>
      </c>
      <c r="H2186" s="93" t="s">
        <v>20324</v>
      </c>
      <c r="I2186" s="93" t="s">
        <v>20325</v>
      </c>
      <c r="J2186" s="93" t="s">
        <v>20326</v>
      </c>
      <c r="K2186" s="94">
        <v>69966</v>
      </c>
      <c r="L2186" s="90">
        <f>K2186*'Age Distribution'!$U$6</f>
        <v>4361.5343295962693</v>
      </c>
      <c r="M2186" s="90">
        <f>K2186*'Age Distribution'!$U$7</f>
        <v>13661.273763858622</v>
      </c>
      <c r="N2186" s="82">
        <f>K2186*'Age Distribution'!$U$8</f>
        <v>14576.277355292399</v>
      </c>
      <c r="O2186" s="82">
        <f>K2186*'Age Distribution'!$U$9</f>
        <v>13473.105045697968</v>
      </c>
      <c r="P2186" s="82">
        <f>K2186*'Age Distribution'!$U$10</f>
        <v>13746.7782890776</v>
      </c>
      <c r="Q2186" s="82">
        <f>K2186*'Age Distribution'!$U$11</f>
        <v>10147.031216477142</v>
      </c>
      <c r="R2186" s="83">
        <f t="shared" si="34"/>
        <v>69966</v>
      </c>
    </row>
    <row r="2187" spans="1:18" x14ac:dyDescent="0.3">
      <c r="A2187" s="53" t="s">
        <v>8473</v>
      </c>
      <c r="B2187" s="53" t="s">
        <v>8424</v>
      </c>
      <c r="C2187" s="53" t="s">
        <v>6457</v>
      </c>
      <c r="D2187" s="91" t="s">
        <v>1994</v>
      </c>
      <c r="E2187" s="92" t="s">
        <v>1993</v>
      </c>
      <c r="F2187" s="93" t="s">
        <v>1993</v>
      </c>
      <c r="G2187" s="93" t="s">
        <v>1993</v>
      </c>
      <c r="H2187" s="93" t="s">
        <v>5716</v>
      </c>
      <c r="I2187" s="93" t="s">
        <v>18233</v>
      </c>
      <c r="J2187" s="93" t="s">
        <v>20327</v>
      </c>
      <c r="K2187" s="94">
        <v>11494</v>
      </c>
      <c r="L2187" s="90">
        <f>K2187*'Age Distribution'!$U$6</f>
        <v>716.51195701311372</v>
      </c>
      <c r="M2187" s="90">
        <f>K2187*'Age Distribution'!$U$7</f>
        <v>2244.271226621373</v>
      </c>
      <c r="N2187" s="82">
        <f>K2187*'Age Distribution'!$U$8</f>
        <v>2394.5878272551072</v>
      </c>
      <c r="O2187" s="82">
        <f>K2187*'Age Distribution'!$U$9</f>
        <v>2213.3589085448998</v>
      </c>
      <c r="P2187" s="82">
        <f>K2187*'Age Distribution'!$U$10</f>
        <v>2258.31789232853</v>
      </c>
      <c r="Q2187" s="82">
        <f>K2187*'Age Distribution'!$U$11</f>
        <v>1666.9521882369761</v>
      </c>
      <c r="R2187" s="83">
        <f t="shared" si="34"/>
        <v>11494</v>
      </c>
    </row>
    <row r="2188" spans="1:18" x14ac:dyDescent="0.3">
      <c r="A2188" s="53" t="s">
        <v>8471</v>
      </c>
      <c r="B2188" s="53" t="s">
        <v>8424</v>
      </c>
      <c r="C2188" s="53" t="s">
        <v>6456</v>
      </c>
      <c r="D2188" s="91" t="s">
        <v>1992</v>
      </c>
      <c r="E2188" s="92" t="s">
        <v>1991</v>
      </c>
      <c r="F2188" s="93" t="s">
        <v>1991</v>
      </c>
      <c r="G2188" s="93" t="s">
        <v>20328</v>
      </c>
      <c r="H2188" s="93" t="s">
        <v>19319</v>
      </c>
      <c r="I2188" s="93" t="s">
        <v>20329</v>
      </c>
      <c r="J2188" s="93" t="s">
        <v>18394</v>
      </c>
      <c r="K2188" s="94">
        <v>10524</v>
      </c>
      <c r="L2188" s="90">
        <f>K2188*'Age Distribution'!$U$6</f>
        <v>656.04418266974153</v>
      </c>
      <c r="M2188" s="90">
        <f>K2188*'Age Distribution'!$U$7</f>
        <v>2054.8730110460529</v>
      </c>
      <c r="N2188" s="82">
        <f>K2188*'Age Distribution'!$U$8</f>
        <v>2192.504114671372</v>
      </c>
      <c r="O2188" s="82">
        <f>K2188*'Age Distribution'!$U$9</f>
        <v>2026.569440884507</v>
      </c>
      <c r="P2188" s="82">
        <f>K2188*'Age Distribution'!$U$10</f>
        <v>2067.7342525548502</v>
      </c>
      <c r="Q2188" s="82">
        <f>K2188*'Age Distribution'!$U$11</f>
        <v>1526.2749981734764</v>
      </c>
      <c r="R2188" s="83">
        <f t="shared" si="34"/>
        <v>10524</v>
      </c>
    </row>
    <row r="2189" spans="1:18" x14ac:dyDescent="0.3">
      <c r="A2189" s="53" t="s">
        <v>8469</v>
      </c>
      <c r="B2189" s="53" t="s">
        <v>8424</v>
      </c>
      <c r="C2189" s="53" t="s">
        <v>6455</v>
      </c>
      <c r="D2189" s="91" t="s">
        <v>1990</v>
      </c>
      <c r="E2189" s="92" t="s">
        <v>1989</v>
      </c>
      <c r="F2189" s="93" t="s">
        <v>1989</v>
      </c>
      <c r="G2189" s="93" t="s">
        <v>3296</v>
      </c>
      <c r="H2189" s="93" t="s">
        <v>20330</v>
      </c>
      <c r="I2189" s="93" t="s">
        <v>20331</v>
      </c>
      <c r="J2189" s="93" t="s">
        <v>20332</v>
      </c>
      <c r="K2189" s="94">
        <v>12186</v>
      </c>
      <c r="L2189" s="90">
        <f>K2189*'Age Distribution'!$U$6</f>
        <v>759.64979190549889</v>
      </c>
      <c r="M2189" s="90">
        <f>K2189*'Age Distribution'!$U$7</f>
        <v>2379.3883041245913</v>
      </c>
      <c r="N2189" s="82">
        <f>K2189*'Age Distribution'!$U$8</f>
        <v>2538.7547644797928</v>
      </c>
      <c r="O2189" s="82">
        <f>K2189*'Age Distribution'!$U$9</f>
        <v>2346.6148999067468</v>
      </c>
      <c r="P2189" s="82">
        <f>K2189*'Age Distribution'!$U$10</f>
        <v>2394.2806538990312</v>
      </c>
      <c r="Q2189" s="82">
        <f>K2189*'Age Distribution'!$U$11</f>
        <v>1767.311585684339</v>
      </c>
      <c r="R2189" s="83">
        <f t="shared" si="34"/>
        <v>12186</v>
      </c>
    </row>
    <row r="2190" spans="1:18" x14ac:dyDescent="0.3">
      <c r="A2190" s="53" t="s">
        <v>8467</v>
      </c>
      <c r="B2190" s="53" t="s">
        <v>8424</v>
      </c>
      <c r="C2190" s="53" t="s">
        <v>6454</v>
      </c>
      <c r="D2190" s="91" t="s">
        <v>1988</v>
      </c>
      <c r="E2190" s="92" t="s">
        <v>1987</v>
      </c>
      <c r="F2190" s="93" t="s">
        <v>20333</v>
      </c>
      <c r="G2190" s="93" t="s">
        <v>20334</v>
      </c>
      <c r="H2190" s="93" t="s">
        <v>20335</v>
      </c>
      <c r="I2190" s="93" t="s">
        <v>20336</v>
      </c>
      <c r="J2190" s="93" t="s">
        <v>20337</v>
      </c>
      <c r="K2190" s="94">
        <v>766215</v>
      </c>
      <c r="L2190" s="90">
        <f>K2190*'Age Distribution'!$U$6</f>
        <v>47764.243008770049</v>
      </c>
      <c r="M2190" s="90">
        <f>K2190*'Age Distribution'!$U$7</f>
        <v>149607.99355365368</v>
      </c>
      <c r="N2190" s="82">
        <f>K2190*'Age Distribution'!$U$8</f>
        <v>159628.42457458429</v>
      </c>
      <c r="O2190" s="82">
        <f>K2190*'Age Distribution'!$U$9</f>
        <v>147547.31130248218</v>
      </c>
      <c r="P2190" s="82">
        <f>K2190*'Age Distribution'!$U$10</f>
        <v>150544.37479297936</v>
      </c>
      <c r="Q2190" s="82">
        <f>K2190*'Age Distribution'!$U$11</f>
        <v>111122.65276753042</v>
      </c>
      <c r="R2190" s="83">
        <f t="shared" si="34"/>
        <v>766214.99999999988</v>
      </c>
    </row>
    <row r="2191" spans="1:18" x14ac:dyDescent="0.3">
      <c r="A2191" s="53" t="s">
        <v>8465</v>
      </c>
      <c r="B2191" s="53" t="s">
        <v>8424</v>
      </c>
      <c r="C2191" s="53" t="s">
        <v>6453</v>
      </c>
      <c r="D2191" s="91" t="s">
        <v>1986</v>
      </c>
      <c r="E2191" s="92" t="s">
        <v>1985</v>
      </c>
      <c r="F2191" s="93" t="s">
        <v>1985</v>
      </c>
      <c r="G2191" s="93" t="s">
        <v>19907</v>
      </c>
      <c r="H2191" s="93" t="s">
        <v>20338</v>
      </c>
      <c r="I2191" s="93" t="s">
        <v>20339</v>
      </c>
      <c r="J2191" s="93" t="s">
        <v>4337</v>
      </c>
      <c r="K2191" s="94">
        <v>39095</v>
      </c>
      <c r="L2191" s="90">
        <f>K2191*'Age Distribution'!$U$6</f>
        <v>2437.1006576846771</v>
      </c>
      <c r="M2191" s="90">
        <f>K2191*'Age Distribution'!$U$7</f>
        <v>7633.529111254793</v>
      </c>
      <c r="N2191" s="82">
        <f>K2191*'Age Distribution'!$U$8</f>
        <v>8144.8069520217869</v>
      </c>
      <c r="O2191" s="82">
        <f>K2191*'Age Distribution'!$U$9</f>
        <v>7528.3858125598445</v>
      </c>
      <c r="P2191" s="82">
        <f>K2191*'Age Distribution'!$U$10</f>
        <v>7681.306594795883</v>
      </c>
      <c r="Q2191" s="82">
        <f>K2191*'Age Distribution'!$U$11</f>
        <v>5669.870871683016</v>
      </c>
      <c r="R2191" s="83">
        <f t="shared" si="34"/>
        <v>39095</v>
      </c>
    </row>
    <row r="2192" spans="1:18" x14ac:dyDescent="0.3">
      <c r="A2192" s="53" t="s">
        <v>8463</v>
      </c>
      <c r="B2192" s="53" t="s">
        <v>8424</v>
      </c>
      <c r="C2192" s="53" t="s">
        <v>6452</v>
      </c>
      <c r="D2192" s="91" t="s">
        <v>1984</v>
      </c>
      <c r="E2192" s="92" t="s">
        <v>1983</v>
      </c>
      <c r="F2192" s="93" t="s">
        <v>20340</v>
      </c>
      <c r="G2192" s="93" t="s">
        <v>20341</v>
      </c>
      <c r="H2192" s="93" t="s">
        <v>20342</v>
      </c>
      <c r="I2192" s="93" t="s">
        <v>20343</v>
      </c>
      <c r="J2192" s="93" t="s">
        <v>20344</v>
      </c>
      <c r="K2192" s="94">
        <v>47981</v>
      </c>
      <c r="L2192" s="90">
        <f>K2192*'Age Distribution'!$U$6</f>
        <v>2991.0353409993222</v>
      </c>
      <c r="M2192" s="90">
        <f>K2192*'Age Distribution'!$U$7</f>
        <v>9368.5729706386028</v>
      </c>
      <c r="N2192" s="82">
        <f>K2192*'Age Distribution'!$U$8</f>
        <v>9996.0604262682537</v>
      </c>
      <c r="O2192" s="82">
        <f>K2192*'Age Distribution'!$U$9</f>
        <v>9239.5313894982446</v>
      </c>
      <c r="P2192" s="82">
        <f>K2192*'Age Distribution'!$U$10</f>
        <v>9427.2099175061066</v>
      </c>
      <c r="Q2192" s="82">
        <f>K2192*'Age Distribution'!$U$11</f>
        <v>6958.5899550894683</v>
      </c>
      <c r="R2192" s="83">
        <f t="shared" si="34"/>
        <v>47981</v>
      </c>
    </row>
    <row r="2193" spans="1:18" x14ac:dyDescent="0.3">
      <c r="A2193" s="53" t="s">
        <v>8461</v>
      </c>
      <c r="B2193" s="53" t="s">
        <v>8424</v>
      </c>
      <c r="C2193" s="53" t="s">
        <v>6451</v>
      </c>
      <c r="D2193" s="91" t="s">
        <v>1982</v>
      </c>
      <c r="E2193" s="92" t="s">
        <v>1981</v>
      </c>
      <c r="F2193" s="93" t="s">
        <v>1981</v>
      </c>
      <c r="G2193" s="93" t="s">
        <v>20345</v>
      </c>
      <c r="H2193" s="93" t="s">
        <v>20346</v>
      </c>
      <c r="I2193" s="93" t="s">
        <v>20347</v>
      </c>
      <c r="J2193" s="93" t="s">
        <v>20348</v>
      </c>
      <c r="K2193" s="94">
        <v>32105</v>
      </c>
      <c r="L2193" s="90">
        <f>K2193*'Age Distribution'!$U$6</f>
        <v>2001.3586549422321</v>
      </c>
      <c r="M2193" s="90">
        <f>K2193*'Age Distribution'!$U$7</f>
        <v>6268.6904237584122</v>
      </c>
      <c r="N2193" s="82">
        <f>K2193*'Age Distribution'!$U$8</f>
        <v>6688.5542190730139</v>
      </c>
      <c r="O2193" s="82">
        <f>K2193*'Age Distribution'!$U$9</f>
        <v>6182.3462466359842</v>
      </c>
      <c r="P2193" s="82">
        <f>K2193*'Age Distribution'!$U$10</f>
        <v>6307.9255205505006</v>
      </c>
      <c r="Q2193" s="82">
        <f>K2193*'Age Distribution'!$U$11</f>
        <v>4656.1249350398575</v>
      </c>
      <c r="R2193" s="83">
        <f t="shared" si="34"/>
        <v>32105</v>
      </c>
    </row>
    <row r="2194" spans="1:18" x14ac:dyDescent="0.3">
      <c r="A2194" s="53" t="s">
        <v>8459</v>
      </c>
      <c r="B2194" s="53" t="s">
        <v>8424</v>
      </c>
      <c r="C2194" s="53" t="s">
        <v>6450</v>
      </c>
      <c r="D2194" s="91" t="s">
        <v>1980</v>
      </c>
      <c r="E2194" s="92" t="s">
        <v>1979</v>
      </c>
      <c r="F2194" s="93" t="s">
        <v>20349</v>
      </c>
      <c r="G2194" s="93" t="s">
        <v>998</v>
      </c>
      <c r="H2194" s="93" t="s">
        <v>16028</v>
      </c>
      <c r="I2194" s="93" t="s">
        <v>20350</v>
      </c>
      <c r="J2194" s="93" t="s">
        <v>20351</v>
      </c>
      <c r="K2194" s="94">
        <v>16401</v>
      </c>
      <c r="L2194" s="90">
        <f>K2194*'Age Distribution'!$U$6</f>
        <v>1022.4040896965441</v>
      </c>
      <c r="M2194" s="90">
        <f>K2194*'Age Distribution'!$U$7</f>
        <v>3202.3918903616791</v>
      </c>
      <c r="N2194" s="82">
        <f>K2194*'Age Distribution'!$U$8</f>
        <v>3416.8814124596324</v>
      </c>
      <c r="O2194" s="82">
        <f>K2194*'Age Distribution'!$U$9</f>
        <v>3158.2825351526794</v>
      </c>
      <c r="P2194" s="82">
        <f>K2194*'Age Distribution'!$U$10</f>
        <v>3222.4353360083715</v>
      </c>
      <c r="Q2194" s="82">
        <f>K2194*'Age Distribution'!$U$11</f>
        <v>2378.6047363210932</v>
      </c>
      <c r="R2194" s="83">
        <f t="shared" si="34"/>
        <v>16401</v>
      </c>
    </row>
    <row r="2195" spans="1:18" x14ac:dyDescent="0.3">
      <c r="A2195" s="53" t="s">
        <v>8457</v>
      </c>
      <c r="B2195" s="53" t="s">
        <v>8424</v>
      </c>
      <c r="C2195" s="53" t="s">
        <v>6449</v>
      </c>
      <c r="D2195" s="91" t="s">
        <v>1978</v>
      </c>
      <c r="E2195" s="92" t="s">
        <v>1977</v>
      </c>
      <c r="F2195" s="93" t="s">
        <v>1977</v>
      </c>
      <c r="G2195" s="93" t="s">
        <v>20352</v>
      </c>
      <c r="H2195" s="93" t="s">
        <v>20353</v>
      </c>
      <c r="I2195" s="93" t="s">
        <v>20354</v>
      </c>
      <c r="J2195" s="93" t="s">
        <v>20355</v>
      </c>
      <c r="K2195" s="94">
        <v>80264</v>
      </c>
      <c r="L2195" s="90">
        <f>K2195*'Age Distribution'!$U$6</f>
        <v>5003.4901442231221</v>
      </c>
      <c r="M2195" s="90">
        <f>K2195*'Age Distribution'!$U$7</f>
        <v>15672.018943234549</v>
      </c>
      <c r="N2195" s="82">
        <f>K2195*'Age Distribution'!$U$8</f>
        <v>16721.698048269005</v>
      </c>
      <c r="O2195" s="82">
        <f>K2195*'Age Distribution'!$U$9</f>
        <v>15456.15446628222</v>
      </c>
      <c r="P2195" s="82">
        <f>K2195*'Age Distribution'!$U$10</f>
        <v>15770.108518344974</v>
      </c>
      <c r="Q2195" s="82">
        <f>K2195*'Age Distribution'!$U$11</f>
        <v>11640.529879646134</v>
      </c>
      <c r="R2195" s="83">
        <f t="shared" si="34"/>
        <v>80264</v>
      </c>
    </row>
    <row r="2196" spans="1:18" x14ac:dyDescent="0.3">
      <c r="A2196" s="53" t="s">
        <v>8455</v>
      </c>
      <c r="B2196" s="53" t="s">
        <v>8424</v>
      </c>
      <c r="C2196" s="53" t="s">
        <v>6447</v>
      </c>
      <c r="D2196" s="91" t="s">
        <v>1976</v>
      </c>
      <c r="E2196" s="92" t="s">
        <v>1975</v>
      </c>
      <c r="F2196" s="93" t="s">
        <v>1975</v>
      </c>
      <c r="G2196" s="93" t="s">
        <v>20356</v>
      </c>
      <c r="H2196" s="93" t="s">
        <v>20357</v>
      </c>
      <c r="I2196" s="93" t="s">
        <v>20358</v>
      </c>
      <c r="J2196" s="93" t="s">
        <v>20359</v>
      </c>
      <c r="K2196" s="94">
        <v>44626</v>
      </c>
      <c r="L2196" s="90">
        <f>K2196*'Age Distribution'!$U$6</f>
        <v>2781.8916472652872</v>
      </c>
      <c r="M2196" s="90">
        <f>K2196*'Age Distribution'!$U$7</f>
        <v>8713.4894518188103</v>
      </c>
      <c r="N2196" s="82">
        <f>K2196*'Age Distribution'!$U$8</f>
        <v>9297.1007811977051</v>
      </c>
      <c r="O2196" s="82">
        <f>K2196*'Age Distribution'!$U$9</f>
        <v>8593.4709111470929</v>
      </c>
      <c r="P2196" s="82">
        <f>K2196*'Age Distribution'!$U$10</f>
        <v>8768.0262974641537</v>
      </c>
      <c r="Q2196" s="82">
        <f>K2196*'Age Distribution'!$U$11</f>
        <v>6472.0209111069516</v>
      </c>
      <c r="R2196" s="83">
        <f t="shared" si="34"/>
        <v>44626</v>
      </c>
    </row>
    <row r="2197" spans="1:18" x14ac:dyDescent="0.3">
      <c r="A2197" s="53" t="s">
        <v>8453</v>
      </c>
      <c r="B2197" s="53" t="s">
        <v>8424</v>
      </c>
      <c r="C2197" s="53" t="s">
        <v>6446</v>
      </c>
      <c r="D2197" s="91" t="s">
        <v>1974</v>
      </c>
      <c r="E2197" s="92" t="s">
        <v>1973</v>
      </c>
      <c r="F2197" s="93" t="s">
        <v>1973</v>
      </c>
      <c r="G2197" s="93" t="s">
        <v>20360</v>
      </c>
      <c r="H2197" s="93" t="s">
        <v>20361</v>
      </c>
      <c r="I2197" s="93" t="s">
        <v>20362</v>
      </c>
      <c r="J2197" s="93" t="s">
        <v>20363</v>
      </c>
      <c r="K2197" s="94">
        <v>38005</v>
      </c>
      <c r="L2197" s="90">
        <f>K2197*'Age Distribution'!$U$6</f>
        <v>2369.1523339380014</v>
      </c>
      <c r="M2197" s="90">
        <f>K2197*'Age Distribution'!$U$7</f>
        <v>7420.7001885979889</v>
      </c>
      <c r="N2197" s="82">
        <f>K2197*'Age Distribution'!$U$8</f>
        <v>7917.723192520476</v>
      </c>
      <c r="O2197" s="82">
        <f>K2197*'Age Distribution'!$U$9</f>
        <v>7318.4883695187846</v>
      </c>
      <c r="P2197" s="82">
        <f>K2197*'Age Distribution'!$U$10</f>
        <v>7467.1455975244289</v>
      </c>
      <c r="Q2197" s="82">
        <f>K2197*'Age Distribution'!$U$11</f>
        <v>5511.7903179003197</v>
      </c>
      <c r="R2197" s="83">
        <f t="shared" si="34"/>
        <v>38005</v>
      </c>
    </row>
    <row r="2198" spans="1:18" x14ac:dyDescent="0.3">
      <c r="A2198" s="53" t="s">
        <v>8451</v>
      </c>
      <c r="B2198" s="53" t="s">
        <v>8424</v>
      </c>
      <c r="C2198" s="53" t="s">
        <v>6445</v>
      </c>
      <c r="D2198" s="91" t="s">
        <v>1972</v>
      </c>
      <c r="E2198" s="92" t="s">
        <v>1971</v>
      </c>
      <c r="F2198" s="93" t="s">
        <v>1971</v>
      </c>
      <c r="G2198" s="93" t="s">
        <v>20364</v>
      </c>
      <c r="H2198" s="93" t="s">
        <v>20365</v>
      </c>
      <c r="I2198" s="93" t="s">
        <v>20366</v>
      </c>
      <c r="J2198" s="93" t="s">
        <v>20367</v>
      </c>
      <c r="K2198" s="94">
        <v>71811</v>
      </c>
      <c r="L2198" s="90">
        <f>K2198*'Age Distribution'!$U$6</f>
        <v>4476.5477766720642</v>
      </c>
      <c r="M2198" s="90">
        <f>K2198*'Age Distribution'!$U$7</f>
        <v>14021.520885236421</v>
      </c>
      <c r="N2198" s="82">
        <f>K2198*'Age Distribution'!$U$8</f>
        <v>14960.653076650122</v>
      </c>
      <c r="O2198" s="82">
        <f>K2198*'Age Distribution'!$U$9</f>
        <v>13828.390167175725</v>
      </c>
      <c r="P2198" s="82">
        <f>K2198*'Age Distribution'!$U$10</f>
        <v>14109.280160605887</v>
      </c>
      <c r="Q2198" s="82">
        <f>K2198*'Age Distribution'!$U$11</f>
        <v>10414.607933659778</v>
      </c>
      <c r="R2198" s="83">
        <f t="shared" si="34"/>
        <v>71811</v>
      </c>
    </row>
    <row r="2199" spans="1:18" x14ac:dyDescent="0.3">
      <c r="A2199" s="53" t="s">
        <v>8449</v>
      </c>
      <c r="B2199" s="53" t="s">
        <v>8424</v>
      </c>
      <c r="C2199" s="53" t="s">
        <v>6444</v>
      </c>
      <c r="D2199" s="91" t="s">
        <v>1970</v>
      </c>
      <c r="E2199" s="92" t="s">
        <v>1969</v>
      </c>
      <c r="F2199" s="93" t="s">
        <v>1969</v>
      </c>
      <c r="G2199" s="93" t="s">
        <v>20368</v>
      </c>
      <c r="H2199" s="93" t="s">
        <v>20369</v>
      </c>
      <c r="I2199" s="93" t="s">
        <v>6040</v>
      </c>
      <c r="J2199" s="93" t="s">
        <v>6040</v>
      </c>
      <c r="K2199" s="94">
        <v>11125</v>
      </c>
      <c r="L2199" s="90">
        <f>K2199*'Age Distribution'!$U$6</f>
        <v>693.50926759795459</v>
      </c>
      <c r="M2199" s="90">
        <f>K2199*'Age Distribution'!$U$7</f>
        <v>2172.2218023458131</v>
      </c>
      <c r="N2199" s="82">
        <f>K2199*'Age Distribution'!$U$8</f>
        <v>2317.7126829835624</v>
      </c>
      <c r="O2199" s="82">
        <f>K2199*'Age Distribution'!$U$9</f>
        <v>2142.3018842493484</v>
      </c>
      <c r="P2199" s="82">
        <f>K2199*'Age Distribution'!$U$10</f>
        <v>2185.8175180228727</v>
      </c>
      <c r="Q2199" s="82">
        <f>K2199*'Age Distribution'!$U$11</f>
        <v>1613.4368448004489</v>
      </c>
      <c r="R2199" s="83">
        <f t="shared" si="34"/>
        <v>11125</v>
      </c>
    </row>
    <row r="2200" spans="1:18" x14ac:dyDescent="0.3">
      <c r="A2200" s="53" t="s">
        <v>8447</v>
      </c>
      <c r="B2200" s="53" t="s">
        <v>8424</v>
      </c>
      <c r="C2200" s="53" t="s">
        <v>6442</v>
      </c>
      <c r="D2200" s="91" t="s">
        <v>1968</v>
      </c>
      <c r="E2200" s="92" t="s">
        <v>1967</v>
      </c>
      <c r="F2200" s="93" t="s">
        <v>1967</v>
      </c>
      <c r="G2200" s="93" t="s">
        <v>20370</v>
      </c>
      <c r="H2200" s="93" t="s">
        <v>20371</v>
      </c>
      <c r="I2200" s="93" t="s">
        <v>17968</v>
      </c>
      <c r="J2200" s="93" t="s">
        <v>18829</v>
      </c>
      <c r="K2200" s="94">
        <v>3761</v>
      </c>
      <c r="L2200" s="90">
        <f>K2200*'Age Distribution'!$U$6</f>
        <v>234.4528858818793</v>
      </c>
      <c r="M2200" s="90">
        <f>K2200*'Age Distribution'!$U$7</f>
        <v>734.35741111214418</v>
      </c>
      <c r="N2200" s="82">
        <f>K2200*'Age Distribution'!$U$8</f>
        <v>783.54313714167893</v>
      </c>
      <c r="O2200" s="82">
        <f>K2200*'Age Distribution'!$U$9</f>
        <v>724.24246172240885</v>
      </c>
      <c r="P2200" s="82">
        <f>K2200*'Age Distribution'!$U$10</f>
        <v>738.95367957609199</v>
      </c>
      <c r="Q2200" s="82">
        <f>K2200*'Age Distribution'!$U$11</f>
        <v>545.45042456579665</v>
      </c>
      <c r="R2200" s="83">
        <f t="shared" si="34"/>
        <v>3761</v>
      </c>
    </row>
    <row r="2201" spans="1:18" x14ac:dyDescent="0.3">
      <c r="A2201" s="53" t="s">
        <v>8445</v>
      </c>
      <c r="B2201" s="53" t="s">
        <v>8424</v>
      </c>
      <c r="C2201" s="53" t="s">
        <v>6441</v>
      </c>
      <c r="D2201" s="91" t="s">
        <v>1966</v>
      </c>
      <c r="E2201" s="92" t="s">
        <v>1965</v>
      </c>
      <c r="F2201" s="93" t="s">
        <v>20372</v>
      </c>
      <c r="G2201" s="93" t="s">
        <v>20373</v>
      </c>
      <c r="H2201" s="93" t="s">
        <v>20374</v>
      </c>
      <c r="I2201" s="93" t="s">
        <v>20375</v>
      </c>
      <c r="J2201" s="93" t="s">
        <v>20376</v>
      </c>
      <c r="K2201" s="94">
        <v>89815</v>
      </c>
      <c r="L2201" s="90">
        <f>K2201*'Age Distribution'!$U$6</f>
        <v>5598.8795388144081</v>
      </c>
      <c r="M2201" s="90">
        <f>K2201*'Age Distribution'!$U$7</f>
        <v>17536.907971028242</v>
      </c>
      <c r="N2201" s="82">
        <f>K2201*'Age Distribution'!$U$8</f>
        <v>18711.493449183701</v>
      </c>
      <c r="O2201" s="82">
        <f>K2201*'Age Distribution'!$U$9</f>
        <v>17295.356740121817</v>
      </c>
      <c r="P2201" s="82">
        <f>K2201*'Age Distribution'!$U$10</f>
        <v>17646.6696971887</v>
      </c>
      <c r="Q2201" s="82">
        <f>K2201*'Age Distribution'!$U$11</f>
        <v>13025.69260366313</v>
      </c>
      <c r="R2201" s="83">
        <f t="shared" si="34"/>
        <v>89815</v>
      </c>
    </row>
    <row r="2202" spans="1:18" x14ac:dyDescent="0.3">
      <c r="A2202" s="53" t="s">
        <v>8443</v>
      </c>
      <c r="B2202" s="53" t="s">
        <v>8424</v>
      </c>
      <c r="C2202" s="53" t="s">
        <v>6440</v>
      </c>
      <c r="D2202" s="91" t="s">
        <v>1964</v>
      </c>
      <c r="E2202" s="92" t="s">
        <v>1963</v>
      </c>
      <c r="F2202" s="93" t="s">
        <v>1963</v>
      </c>
      <c r="G2202" s="93" t="s">
        <v>20377</v>
      </c>
      <c r="H2202" s="93" t="s">
        <v>20378</v>
      </c>
      <c r="I2202" s="93" t="s">
        <v>20379</v>
      </c>
      <c r="J2202" s="93" t="s">
        <v>20380</v>
      </c>
      <c r="K2202" s="94">
        <v>25421</v>
      </c>
      <c r="L2202" s="90">
        <f>K2202*'Age Distribution'!$U$6</f>
        <v>1584.6920531782116</v>
      </c>
      <c r="M2202" s="90">
        <f>K2202*'Age Distribution'!$U$7</f>
        <v>4963.6000393198128</v>
      </c>
      <c r="N2202" s="82">
        <f>K2202*'Age Distribution'!$U$8</f>
        <v>5296.051605764058</v>
      </c>
      <c r="O2202" s="82">
        <f>K2202*'Age Distribution'!$U$9</f>
        <v>4895.2320179328253</v>
      </c>
      <c r="P2202" s="82">
        <f>K2202*'Age Distribution'!$U$10</f>
        <v>4994.6667079244444</v>
      </c>
      <c r="Q2202" s="82">
        <f>K2202*'Age Distribution'!$U$11</f>
        <v>3686.7575758806483</v>
      </c>
      <c r="R2202" s="83">
        <f t="shared" si="34"/>
        <v>25421</v>
      </c>
    </row>
    <row r="2203" spans="1:18" x14ac:dyDescent="0.3">
      <c r="A2203" s="53" t="s">
        <v>8441</v>
      </c>
      <c r="B2203" s="53" t="s">
        <v>8424</v>
      </c>
      <c r="C2203" s="53" t="s">
        <v>6439</v>
      </c>
      <c r="D2203" s="91" t="s">
        <v>1962</v>
      </c>
      <c r="E2203" s="92" t="s">
        <v>1961</v>
      </c>
      <c r="F2203" s="93" t="s">
        <v>20381</v>
      </c>
      <c r="G2203" s="93" t="s">
        <v>20382</v>
      </c>
      <c r="H2203" s="93" t="s">
        <v>20383</v>
      </c>
      <c r="I2203" s="93" t="s">
        <v>20384</v>
      </c>
      <c r="J2203" s="93" t="s">
        <v>20385</v>
      </c>
      <c r="K2203" s="94">
        <v>41358</v>
      </c>
      <c r="L2203" s="90">
        <f>K2203*'Age Distribution'!$U$6</f>
        <v>2578.1713518486476</v>
      </c>
      <c r="M2203" s="90">
        <f>K2203*'Age Distribution'!$U$7</f>
        <v>8075.3931956330916</v>
      </c>
      <c r="N2203" s="82">
        <f>K2203*'Age Distribution'!$U$8</f>
        <v>8616.2661701423986</v>
      </c>
      <c r="O2203" s="82">
        <f>K2203*'Age Distribution'!$U$9</f>
        <v>7964.1637149469252</v>
      </c>
      <c r="P2203" s="82">
        <f>K2203*'Age Distribution'!$U$10</f>
        <v>8125.9362616080862</v>
      </c>
      <c r="Q2203" s="82">
        <f>K2203*'Age Distribution'!$U$11</f>
        <v>5998.0693058208508</v>
      </c>
      <c r="R2203" s="83">
        <f t="shared" si="34"/>
        <v>41357.999999999993</v>
      </c>
    </row>
    <row r="2204" spans="1:18" x14ac:dyDescent="0.3">
      <c r="A2204" s="53" t="s">
        <v>8439</v>
      </c>
      <c r="B2204" s="53" t="s">
        <v>8424</v>
      </c>
      <c r="C2204" s="53" t="s">
        <v>6438</v>
      </c>
      <c r="D2204" s="91" t="s">
        <v>1960</v>
      </c>
      <c r="E2204" s="92" t="s">
        <v>1959</v>
      </c>
      <c r="F2204" s="93" t="s">
        <v>1959</v>
      </c>
      <c r="G2204" s="93" t="s">
        <v>20386</v>
      </c>
      <c r="H2204" s="93" t="s">
        <v>20387</v>
      </c>
      <c r="I2204" s="93" t="s">
        <v>20388</v>
      </c>
      <c r="J2204" s="93" t="s">
        <v>20389</v>
      </c>
      <c r="K2204" s="94">
        <v>44493</v>
      </c>
      <c r="L2204" s="90">
        <f>K2204*'Age Distribution'!$U$6</f>
        <v>2773.6007050099593</v>
      </c>
      <c r="M2204" s="90">
        <f>K2204*'Age Distribution'!$U$7</f>
        <v>8687.5204181368335</v>
      </c>
      <c r="N2204" s="82">
        <f>K2204*'Age Distribution'!$U$8</f>
        <v>9269.3923958640589</v>
      </c>
      <c r="O2204" s="82">
        <f>K2204*'Age Distribution'!$U$9</f>
        <v>8567.8595717668541</v>
      </c>
      <c r="P2204" s="82">
        <f>K2204*'Age Distribution'!$U$10</f>
        <v>8741.8947262374531</v>
      </c>
      <c r="Q2204" s="82">
        <f>K2204*'Age Distribution'!$U$11</f>
        <v>6452.7321829848424</v>
      </c>
      <c r="R2204" s="83">
        <f t="shared" si="34"/>
        <v>44493.000000000007</v>
      </c>
    </row>
    <row r="2205" spans="1:18" x14ac:dyDescent="0.3">
      <c r="A2205" s="53" t="s">
        <v>8438</v>
      </c>
      <c r="B2205" s="53" t="s">
        <v>8424</v>
      </c>
      <c r="C2205" s="53" t="s">
        <v>6437</v>
      </c>
      <c r="D2205" s="91" t="s">
        <v>1958</v>
      </c>
      <c r="E2205" s="92" t="s">
        <v>1957</v>
      </c>
      <c r="F2205" s="93" t="s">
        <v>1957</v>
      </c>
      <c r="G2205" s="93" t="s">
        <v>20390</v>
      </c>
      <c r="H2205" s="93" t="s">
        <v>20391</v>
      </c>
      <c r="I2205" s="93" t="s">
        <v>20392</v>
      </c>
      <c r="J2205" s="93" t="s">
        <v>20393</v>
      </c>
      <c r="K2205" s="94">
        <v>21853</v>
      </c>
      <c r="L2205" s="90">
        <f>K2205*'Age Distribution'!$U$6</f>
        <v>1362.2703842533126</v>
      </c>
      <c r="M2205" s="90">
        <f>K2205*'Age Distribution'!$U$7</f>
        <v>4266.9270154303867</v>
      </c>
      <c r="N2205" s="82">
        <f>K2205*'Age Distribution'!$U$8</f>
        <v>4552.7168774148131</v>
      </c>
      <c r="O2205" s="82">
        <f>K2205*'Age Distribution'!$U$9</f>
        <v>4208.1548832809895</v>
      </c>
      <c r="P2205" s="82">
        <f>K2205*'Age Distribution'!$U$10</f>
        <v>4293.6332783239404</v>
      </c>
      <c r="Q2205" s="82">
        <f>K2205*'Age Distribution'!$U$11</f>
        <v>3169.2975612965583</v>
      </c>
      <c r="R2205" s="83">
        <f t="shared" si="34"/>
        <v>21853</v>
      </c>
    </row>
    <row r="2206" spans="1:18" x14ac:dyDescent="0.3">
      <c r="A2206" s="53" t="s">
        <v>8436</v>
      </c>
      <c r="B2206" s="53" t="s">
        <v>8424</v>
      </c>
      <c r="C2206" s="53" t="s">
        <v>6436</v>
      </c>
      <c r="D2206" s="91" t="s">
        <v>1956</v>
      </c>
      <c r="E2206" s="92" t="s">
        <v>1955</v>
      </c>
      <c r="F2206" s="93" t="s">
        <v>1955</v>
      </c>
      <c r="G2206" s="93" t="s">
        <v>20394</v>
      </c>
      <c r="H2206" s="93" t="s">
        <v>20395</v>
      </c>
      <c r="I2206" s="93" t="s">
        <v>20396</v>
      </c>
      <c r="J2206" s="93" t="s">
        <v>20397</v>
      </c>
      <c r="K2206" s="94">
        <v>7628</v>
      </c>
      <c r="L2206" s="90">
        <f>K2206*'Age Distribution'!$U$6</f>
        <v>475.51359040334364</v>
      </c>
      <c r="M2206" s="90">
        <f>K2206*'Age Distribution'!$U$7</f>
        <v>1489.4119468129315</v>
      </c>
      <c r="N2206" s="82">
        <f>K2206*'Age Distribution'!$U$8</f>
        <v>1589.1696490605495</v>
      </c>
      <c r="O2206" s="82">
        <f>K2206*'Age Distribution'!$U$9</f>
        <v>1468.896968364407</v>
      </c>
      <c r="P2206" s="82">
        <f>K2206*'Age Distribution'!$U$10</f>
        <v>1498.7340249418851</v>
      </c>
      <c r="Q2206" s="82">
        <f>K2206*'Age Distribution'!$U$11</f>
        <v>1106.2738204168832</v>
      </c>
      <c r="R2206" s="83">
        <f t="shared" si="34"/>
        <v>7628</v>
      </c>
    </row>
    <row r="2207" spans="1:18" x14ac:dyDescent="0.3">
      <c r="A2207" s="53" t="s">
        <v>8434</v>
      </c>
      <c r="B2207" s="53" t="s">
        <v>8424</v>
      </c>
      <c r="C2207" s="53" t="s">
        <v>6435</v>
      </c>
      <c r="D2207" s="91" t="s">
        <v>1954</v>
      </c>
      <c r="E2207" s="92" t="s">
        <v>1953</v>
      </c>
      <c r="F2207" s="93" t="s">
        <v>20398</v>
      </c>
      <c r="G2207" s="93" t="s">
        <v>20399</v>
      </c>
      <c r="H2207" s="93" t="s">
        <v>20400</v>
      </c>
      <c r="I2207" s="93" t="s">
        <v>20401</v>
      </c>
      <c r="J2207" s="93" t="s">
        <v>20402</v>
      </c>
      <c r="K2207" s="94">
        <v>629598</v>
      </c>
      <c r="L2207" s="90">
        <f>K2207*'Age Distribution'!$U$6</f>
        <v>39247.824526843775</v>
      </c>
      <c r="M2207" s="90">
        <f>K2207*'Age Distribution'!$U$7</f>
        <v>122932.71930906241</v>
      </c>
      <c r="N2207" s="82">
        <f>K2207*'Age Distribution'!$U$8</f>
        <v>131166.49616009754</v>
      </c>
      <c r="O2207" s="82">
        <f>K2207*'Age Distribution'!$U$9</f>
        <v>121239.45903097719</v>
      </c>
      <c r="P2207" s="82">
        <f>K2207*'Age Distribution'!$U$10</f>
        <v>123702.14271570017</v>
      </c>
      <c r="Q2207" s="82">
        <f>K2207*'Age Distribution'!$U$11</f>
        <v>91309.35825731892</v>
      </c>
      <c r="R2207" s="83">
        <f t="shared" si="34"/>
        <v>629598.00000000012</v>
      </c>
    </row>
    <row r="2208" spans="1:18" x14ac:dyDescent="0.3">
      <c r="A2208" s="53" t="s">
        <v>8432</v>
      </c>
      <c r="B2208" s="53" t="s">
        <v>8424</v>
      </c>
      <c r="C2208" s="53" t="s">
        <v>6434</v>
      </c>
      <c r="D2208" s="91" t="s">
        <v>1952</v>
      </c>
      <c r="E2208" s="92" t="s">
        <v>1951</v>
      </c>
      <c r="F2208" s="93" t="s">
        <v>20403</v>
      </c>
      <c r="G2208" s="93" t="s">
        <v>20404</v>
      </c>
      <c r="H2208" s="93" t="s">
        <v>20405</v>
      </c>
      <c r="I2208" s="93" t="s">
        <v>20406</v>
      </c>
      <c r="J2208" s="93" t="s">
        <v>20407</v>
      </c>
      <c r="K2208" s="94">
        <v>75702</v>
      </c>
      <c r="L2208" s="90">
        <f>K2208*'Age Distribution'!$U$6</f>
        <v>4719.1045910741896</v>
      </c>
      <c r="M2208" s="90">
        <f>K2208*'Age Distribution'!$U$7</f>
        <v>14781.261562353506</v>
      </c>
      <c r="N2208" s="82">
        <f>K2208*'Age Distribution'!$U$8</f>
        <v>15771.279597952507</v>
      </c>
      <c r="O2208" s="82">
        <f>K2208*'Age Distribution'!$U$9</f>
        <v>14577.666268893858</v>
      </c>
      <c r="P2208" s="82">
        <f>K2208*'Age Distribution'!$U$10</f>
        <v>14873.775977471236</v>
      </c>
      <c r="Q2208" s="82">
        <f>K2208*'Age Distribution'!$U$11</f>
        <v>10978.912002254705</v>
      </c>
      <c r="R2208" s="83">
        <f t="shared" si="34"/>
        <v>75702</v>
      </c>
    </row>
    <row r="2209" spans="1:18" x14ac:dyDescent="0.3">
      <c r="A2209" s="53" t="s">
        <v>8430</v>
      </c>
      <c r="B2209" s="53" t="s">
        <v>8424</v>
      </c>
      <c r="C2209" s="53" t="s">
        <v>6433</v>
      </c>
      <c r="D2209" s="91" t="s">
        <v>1950</v>
      </c>
      <c r="E2209" s="92" t="s">
        <v>1949</v>
      </c>
      <c r="F2209" s="93" t="s">
        <v>20408</v>
      </c>
      <c r="G2209" s="93" t="s">
        <v>20409</v>
      </c>
      <c r="H2209" s="93" t="s">
        <v>20410</v>
      </c>
      <c r="I2209" s="93" t="s">
        <v>20411</v>
      </c>
      <c r="J2209" s="93" t="s">
        <v>20412</v>
      </c>
      <c r="K2209" s="94">
        <v>51937</v>
      </c>
      <c r="L2209" s="90">
        <f>K2209*'Age Distribution'!$U$6</f>
        <v>3237.6441196615701</v>
      </c>
      <c r="M2209" s="90">
        <f>K2209*'Age Distribution'!$U$7</f>
        <v>10141.005280758158</v>
      </c>
      <c r="N2209" s="82">
        <f>K2209*'Age Distribution'!$U$8</f>
        <v>10820.228639650992</v>
      </c>
      <c r="O2209" s="82">
        <f>K2209*'Age Distribution'!$U$9</f>
        <v>10001.324311214239</v>
      </c>
      <c r="P2209" s="82">
        <f>K2209*'Age Distribution'!$U$10</f>
        <v>10204.476803016083</v>
      </c>
      <c r="Q2209" s="82">
        <f>K2209*'Age Distribution'!$U$11</f>
        <v>7532.3208456989587</v>
      </c>
      <c r="R2209" s="83">
        <f t="shared" si="34"/>
        <v>51937</v>
      </c>
    </row>
    <row r="2210" spans="1:18" x14ac:dyDescent="0.3">
      <c r="A2210" s="53" t="s">
        <v>8429</v>
      </c>
      <c r="B2210" s="53" t="s">
        <v>8424</v>
      </c>
      <c r="C2210" s="53" t="s">
        <v>6432</v>
      </c>
      <c r="D2210" s="91" t="s">
        <v>1948</v>
      </c>
      <c r="E2210" s="92" t="s">
        <v>1947</v>
      </c>
      <c r="F2210" s="93" t="s">
        <v>1947</v>
      </c>
      <c r="G2210" s="93" t="s">
        <v>20413</v>
      </c>
      <c r="H2210" s="93" t="s">
        <v>20414</v>
      </c>
      <c r="I2210" s="93" t="s">
        <v>1399</v>
      </c>
      <c r="J2210" s="93" t="s">
        <v>4171</v>
      </c>
      <c r="K2210" s="94">
        <v>11547</v>
      </c>
      <c r="L2210" s="90">
        <f>K2210*'Age Distribution'!$U$6</f>
        <v>719.81586633290624</v>
      </c>
      <c r="M2210" s="90">
        <f>K2210*'Age Distribution'!$U$7</f>
        <v>2254.6197889156947</v>
      </c>
      <c r="N2210" s="82">
        <f>K2210*'Age Distribution'!$U$8</f>
        <v>2405.6295146437033</v>
      </c>
      <c r="O2210" s="82">
        <f>K2210*'Age Distribution'!$U$9</f>
        <v>2223.5649310046942</v>
      </c>
      <c r="P2210" s="82">
        <f>K2210*'Age Distribution'!$U$10</f>
        <v>2268.7312252233805</v>
      </c>
      <c r="Q2210" s="82">
        <f>K2210*'Age Distribution'!$U$11</f>
        <v>1674.6386738796209</v>
      </c>
      <c r="R2210" s="83">
        <f t="shared" si="34"/>
        <v>11547</v>
      </c>
    </row>
    <row r="2211" spans="1:18" x14ac:dyDescent="0.3">
      <c r="A2211" s="53" t="s">
        <v>8427</v>
      </c>
      <c r="B2211" s="53" t="s">
        <v>8424</v>
      </c>
      <c r="C2211" s="53" t="s">
        <v>6431</v>
      </c>
      <c r="D2211" s="91" t="s">
        <v>1946</v>
      </c>
      <c r="E2211" s="92" t="s">
        <v>1945</v>
      </c>
      <c r="F2211" s="93" t="s">
        <v>1945</v>
      </c>
      <c r="G2211" s="93" t="s">
        <v>20415</v>
      </c>
      <c r="H2211" s="93" t="s">
        <v>20416</v>
      </c>
      <c r="I2211" s="93" t="s">
        <v>20417</v>
      </c>
      <c r="J2211" s="93" t="s">
        <v>20418</v>
      </c>
      <c r="K2211" s="94">
        <v>9288</v>
      </c>
      <c r="L2211" s="90">
        <f>K2211*'Age Distribution'!$U$6</f>
        <v>578.99452381571257</v>
      </c>
      <c r="M2211" s="90">
        <f>K2211*'Age Distribution'!$U$7</f>
        <v>1813.5367281067786</v>
      </c>
      <c r="N2211" s="82">
        <f>K2211*'Age Distribution'!$U$8</f>
        <v>1935.0036314203442</v>
      </c>
      <c r="O2211" s="82">
        <f>K2211*'Age Distribution'!$U$9</f>
        <v>1788.5572944636356</v>
      </c>
      <c r="P2211" s="82">
        <f>K2211*'Age Distribution'!$U$10</f>
        <v>1824.88747032777</v>
      </c>
      <c r="Q2211" s="82">
        <f>K2211*'Age Distribution'!$U$11</f>
        <v>1347.020351865759</v>
      </c>
      <c r="R2211" s="83">
        <f t="shared" si="34"/>
        <v>9288</v>
      </c>
    </row>
    <row r="2212" spans="1:18" x14ac:dyDescent="0.3">
      <c r="A2212" s="53" t="s">
        <v>8425</v>
      </c>
      <c r="B2212" s="53" t="s">
        <v>8424</v>
      </c>
      <c r="C2212" s="53" t="s">
        <v>6430</v>
      </c>
      <c r="D2212" s="91" t="s">
        <v>1944</v>
      </c>
      <c r="E2212" s="92" t="s">
        <v>1943</v>
      </c>
      <c r="F2212" s="93" t="s">
        <v>1943</v>
      </c>
      <c r="G2212" s="93" t="s">
        <v>20419</v>
      </c>
      <c r="H2212" s="93" t="s">
        <v>14800</v>
      </c>
      <c r="I2212" s="93" t="s">
        <v>20420</v>
      </c>
      <c r="J2212" s="93" t="s">
        <v>20421</v>
      </c>
      <c r="K2212" s="94">
        <v>21529</v>
      </c>
      <c r="L2212" s="90">
        <f>K2212*'Age Distribution'!$U$6</f>
        <v>1342.0729008643923</v>
      </c>
      <c r="M2212" s="90">
        <f>K2212*'Age Distribution'!$U$7</f>
        <v>4203.6641063103834</v>
      </c>
      <c r="N2212" s="82">
        <f>K2212*'Age Distribution'!$U$8</f>
        <v>4485.2167507373588</v>
      </c>
      <c r="O2212" s="82">
        <f>K2212*'Age Distribution'!$U$9</f>
        <v>4145.7633497531879</v>
      </c>
      <c r="P2212" s="82">
        <f>K2212*'Age Distribution'!$U$10</f>
        <v>4229.9744130799481</v>
      </c>
      <c r="Q2212" s="82">
        <f>K2212*'Age Distribution'!$U$11</f>
        <v>3122.3084792547293</v>
      </c>
      <c r="R2212" s="83">
        <f t="shared" si="34"/>
        <v>21529</v>
      </c>
    </row>
    <row r="2213" spans="1:18" x14ac:dyDescent="0.3">
      <c r="A2213" s="53" t="s">
        <v>8421</v>
      </c>
      <c r="B2213" s="53" t="s">
        <v>8365</v>
      </c>
      <c r="C2213" s="53" t="s">
        <v>6508</v>
      </c>
      <c r="D2213" s="91" t="s">
        <v>1942</v>
      </c>
      <c r="E2213" s="92" t="s">
        <v>1941</v>
      </c>
      <c r="F2213" s="93" t="s">
        <v>20422</v>
      </c>
      <c r="G2213" s="93" t="s">
        <v>20423</v>
      </c>
      <c r="H2213" s="93" t="s">
        <v>20424</v>
      </c>
      <c r="I2213" s="93" t="s">
        <v>20425</v>
      </c>
      <c r="J2213" s="93" t="s">
        <v>3142</v>
      </c>
      <c r="K2213" s="94">
        <v>16059</v>
      </c>
      <c r="L2213" s="90">
        <f>K2213*'Age Distribution'!$U$6</f>
        <v>1001.0845238971284</v>
      </c>
      <c r="M2213" s="90">
        <f>K2213*'Age Distribution'!$U$7</f>
        <v>3135.614375179453</v>
      </c>
      <c r="N2213" s="82">
        <f>K2213*'Age Distribution'!$U$8</f>
        <v>3345.6312787445422</v>
      </c>
      <c r="O2213" s="82">
        <f>K2213*'Age Distribution'!$U$9</f>
        <v>3092.4248053177785</v>
      </c>
      <c r="P2213" s="82">
        <f>K2213*'Age Distribution'!$U$10</f>
        <v>3155.2398671397132</v>
      </c>
      <c r="Q2213" s="82">
        <f>K2213*'Age Distribution'!$U$11</f>
        <v>2329.0051497213849</v>
      </c>
      <c r="R2213" s="83">
        <f t="shared" si="34"/>
        <v>16059</v>
      </c>
    </row>
    <row r="2214" spans="1:18" x14ac:dyDescent="0.3">
      <c r="A2214" s="53" t="s">
        <v>8419</v>
      </c>
      <c r="B2214" s="53" t="s">
        <v>8365</v>
      </c>
      <c r="C2214" s="53" t="s">
        <v>6507</v>
      </c>
      <c r="D2214" s="91" t="s">
        <v>1940</v>
      </c>
      <c r="E2214" s="92" t="s">
        <v>1939</v>
      </c>
      <c r="F2214" s="93" t="s">
        <v>1938</v>
      </c>
      <c r="G2214" s="93" t="s">
        <v>20426</v>
      </c>
      <c r="H2214" s="93" t="s">
        <v>20427</v>
      </c>
      <c r="I2214" s="93" t="s">
        <v>20428</v>
      </c>
      <c r="J2214" s="93" t="s">
        <v>20429</v>
      </c>
      <c r="K2214" s="94">
        <v>86316</v>
      </c>
      <c r="L2214" s="90">
        <f>K2214*'Age Distribution'!$U$6</f>
        <v>5380.7591857964089</v>
      </c>
      <c r="M2214" s="90">
        <f>K2214*'Age Distribution'!$U$7</f>
        <v>16853.707603710671</v>
      </c>
      <c r="N2214" s="82">
        <f>K2214*'Age Distribution'!$U$8</f>
        <v>17982.53374781206</v>
      </c>
      <c r="O2214" s="82">
        <f>K2214*'Age Distribution'!$U$9</f>
        <v>16621.566691313863</v>
      </c>
      <c r="P2214" s="82">
        <f>K2214*'Age Distribution'!$U$10</f>
        <v>16959.193248149419</v>
      </c>
      <c r="Q2214" s="82">
        <f>K2214*'Age Distribution'!$U$11</f>
        <v>12518.239523217577</v>
      </c>
      <c r="R2214" s="83">
        <f t="shared" si="34"/>
        <v>86316</v>
      </c>
    </row>
    <row r="2215" spans="1:18" x14ac:dyDescent="0.3">
      <c r="A2215" s="53" t="s">
        <v>8418</v>
      </c>
      <c r="B2215" s="53" t="s">
        <v>8365</v>
      </c>
      <c r="C2215" s="53" t="s">
        <v>6506</v>
      </c>
      <c r="D2215" s="91" t="s">
        <v>1937</v>
      </c>
      <c r="E2215" s="92" t="s">
        <v>1936</v>
      </c>
      <c r="F2215" s="93" t="s">
        <v>1936</v>
      </c>
      <c r="G2215" s="93" t="s">
        <v>20430</v>
      </c>
      <c r="H2215" s="93" t="s">
        <v>20431</v>
      </c>
      <c r="I2215" s="93" t="s">
        <v>20432</v>
      </c>
      <c r="J2215" s="93" t="s">
        <v>20433</v>
      </c>
      <c r="K2215" s="94">
        <v>394972</v>
      </c>
      <c r="L2215" s="90">
        <f>K2215*'Age Distribution'!$U$6</f>
        <v>24621.729657680837</v>
      </c>
      <c r="M2215" s="90">
        <f>K2215*'Age Distribution'!$U$7</f>
        <v>77120.610311562297</v>
      </c>
      <c r="N2215" s="82">
        <f>K2215*'Age Distribution'!$U$8</f>
        <v>82285.987759405267</v>
      </c>
      <c r="O2215" s="82">
        <f>K2215*'Age Distribution'!$U$9</f>
        <v>76058.360433773807</v>
      </c>
      <c r="P2215" s="82">
        <f>K2215*'Age Distribution'!$U$10</f>
        <v>77603.30038009258</v>
      </c>
      <c r="Q2215" s="82">
        <f>K2215*'Age Distribution'!$U$11</f>
        <v>57282.011457485205</v>
      </c>
      <c r="R2215" s="83">
        <f t="shared" si="34"/>
        <v>394971.99999999994</v>
      </c>
    </row>
    <row r="2216" spans="1:18" x14ac:dyDescent="0.3">
      <c r="A2216" s="53" t="s">
        <v>8416</v>
      </c>
      <c r="B2216" s="53" t="s">
        <v>8365</v>
      </c>
      <c r="C2216" s="53" t="s">
        <v>6505</v>
      </c>
      <c r="D2216" s="91" t="s">
        <v>1935</v>
      </c>
      <c r="E2216" s="92" t="s">
        <v>1934</v>
      </c>
      <c r="F2216" s="93" t="s">
        <v>20434</v>
      </c>
      <c r="G2216" s="93" t="s">
        <v>20435</v>
      </c>
      <c r="H2216" s="93" t="s">
        <v>20436</v>
      </c>
      <c r="I2216" s="93" t="s">
        <v>20437</v>
      </c>
      <c r="J2216" s="93" t="s">
        <v>4325</v>
      </c>
      <c r="K2216" s="94">
        <v>37474</v>
      </c>
      <c r="L2216" s="90">
        <f>K2216*'Age Distribution'!$U$6</f>
        <v>2336.0509028283823</v>
      </c>
      <c r="M2216" s="90">
        <f>K2216*'Age Distribution'!$U$7</f>
        <v>7317.0193097624269</v>
      </c>
      <c r="N2216" s="82">
        <f>K2216*'Age Distribution'!$U$8</f>
        <v>7807.0979849102041</v>
      </c>
      <c r="O2216" s="82">
        <f>K2216*'Age Distribution'!$U$9</f>
        <v>7216.2355784593328</v>
      </c>
      <c r="P2216" s="82">
        <f>K2216*'Age Distribution'!$U$10</f>
        <v>7362.8157905967755</v>
      </c>
      <c r="Q2216" s="82">
        <f>K2216*'Age Distribution'!$U$11</f>
        <v>5434.7804334428783</v>
      </c>
      <c r="R2216" s="83">
        <f t="shared" si="34"/>
        <v>37474</v>
      </c>
    </row>
    <row r="2217" spans="1:18" x14ac:dyDescent="0.3">
      <c r="A2217" s="53" t="s">
        <v>8414</v>
      </c>
      <c r="B2217" s="53" t="s">
        <v>8365</v>
      </c>
      <c r="C2217" s="53" t="s">
        <v>6504</v>
      </c>
      <c r="D2217" s="91" t="s">
        <v>1933</v>
      </c>
      <c r="E2217" s="92" t="s">
        <v>1932</v>
      </c>
      <c r="F2217" s="93" t="s">
        <v>20438</v>
      </c>
      <c r="G2217" s="93" t="s">
        <v>20439</v>
      </c>
      <c r="H2217" s="93" t="s">
        <v>20440</v>
      </c>
      <c r="I2217" s="93" t="s">
        <v>20441</v>
      </c>
      <c r="J2217" s="93" t="s">
        <v>18998</v>
      </c>
      <c r="K2217" s="94">
        <v>49459</v>
      </c>
      <c r="L2217" s="90">
        <f>K2217*'Age Distribution'!$U$6</f>
        <v>3083.170774483347</v>
      </c>
      <c r="M2217" s="90">
        <f>K2217*'Age Distribution'!$U$7</f>
        <v>9657.161179525534</v>
      </c>
      <c r="N2217" s="82">
        <f>K2217*'Age Distribution'!$U$8</f>
        <v>10303.977670803059</v>
      </c>
      <c r="O2217" s="82">
        <f>K2217*'Age Distribution'!$U$9</f>
        <v>9524.1446196034613</v>
      </c>
      <c r="P2217" s="82">
        <f>K2217*'Age Distribution'!$U$10</f>
        <v>9717.6043706870332</v>
      </c>
      <c r="Q2217" s="82">
        <f>K2217*'Age Distribution'!$U$11</f>
        <v>7172.9413848975646</v>
      </c>
      <c r="R2217" s="83">
        <f t="shared" si="34"/>
        <v>49459</v>
      </c>
    </row>
    <row r="2218" spans="1:18" x14ac:dyDescent="0.3">
      <c r="A2218" s="53" t="s">
        <v>8413</v>
      </c>
      <c r="B2218" s="53" t="s">
        <v>8365</v>
      </c>
      <c r="C2218" s="53" t="s">
        <v>6503</v>
      </c>
      <c r="D2218" s="91" t="s">
        <v>1931</v>
      </c>
      <c r="E2218" s="92" t="s">
        <v>1930</v>
      </c>
      <c r="F2218" s="93" t="s">
        <v>1930</v>
      </c>
      <c r="G2218" s="93" t="s">
        <v>20442</v>
      </c>
      <c r="H2218" s="93" t="s">
        <v>20443</v>
      </c>
      <c r="I2218" s="93" t="s">
        <v>20444</v>
      </c>
      <c r="J2218" s="93" t="s">
        <v>20445</v>
      </c>
      <c r="K2218" s="94">
        <v>62475</v>
      </c>
      <c r="L2218" s="90">
        <f>K2218*'Age Distribution'!$U$6</f>
        <v>3894.5610330950303</v>
      </c>
      <c r="M2218" s="90">
        <f>K2218*'Age Distribution'!$U$7</f>
        <v>12198.61187429705</v>
      </c>
      <c r="N2218" s="82">
        <f>K2218*'Age Distribution'!$U$8</f>
        <v>13015.649426462747</v>
      </c>
      <c r="O2218" s="82">
        <f>K2218*'Age Distribution'!$U$9</f>
        <v>12030.589682559823</v>
      </c>
      <c r="P2218" s="82">
        <f>K2218*'Age Distribution'!$U$10</f>
        <v>12274.961747279007</v>
      </c>
      <c r="Q2218" s="82">
        <f>K2218*'Age Distribution'!$U$11</f>
        <v>9060.6262363063415</v>
      </c>
      <c r="R2218" s="83">
        <f t="shared" si="34"/>
        <v>62475</v>
      </c>
    </row>
    <row r="2219" spans="1:18" x14ac:dyDescent="0.3">
      <c r="A2219" s="53" t="s">
        <v>8411</v>
      </c>
      <c r="B2219" s="53" t="s">
        <v>8365</v>
      </c>
      <c r="C2219" s="53" t="s">
        <v>6502</v>
      </c>
      <c r="D2219" s="91" t="s">
        <v>1929</v>
      </c>
      <c r="E2219" s="92" t="s">
        <v>1928</v>
      </c>
      <c r="F2219" s="93" t="s">
        <v>1928</v>
      </c>
      <c r="G2219" s="93" t="s">
        <v>20446</v>
      </c>
      <c r="H2219" s="93" t="s">
        <v>20447</v>
      </c>
      <c r="I2219" s="93" t="s">
        <v>20448</v>
      </c>
      <c r="J2219" s="93" t="s">
        <v>20449</v>
      </c>
      <c r="K2219" s="94">
        <v>20998</v>
      </c>
      <c r="L2219" s="90">
        <f>K2219*'Age Distribution'!$U$6</f>
        <v>1308.9714697547731</v>
      </c>
      <c r="M2219" s="90">
        <f>K2219*'Age Distribution'!$U$7</f>
        <v>4099.9832274748214</v>
      </c>
      <c r="N2219" s="82">
        <f>K2219*'Age Distribution'!$U$8</f>
        <v>4374.5915431270869</v>
      </c>
      <c r="O2219" s="82">
        <f>K2219*'Age Distribution'!$U$9</f>
        <v>4043.5105586937361</v>
      </c>
      <c r="P2219" s="82">
        <f>K2219*'Age Distribution'!$U$10</f>
        <v>4125.6446061522947</v>
      </c>
      <c r="Q2219" s="82">
        <f>K2219*'Age Distribution'!$U$11</f>
        <v>3045.2985947972879</v>
      </c>
      <c r="R2219" s="83">
        <f t="shared" si="34"/>
        <v>20998</v>
      </c>
    </row>
    <row r="2220" spans="1:18" x14ac:dyDescent="0.3">
      <c r="A2220" s="53" t="s">
        <v>8410</v>
      </c>
      <c r="B2220" s="53" t="s">
        <v>8365</v>
      </c>
      <c r="C2220" s="53" t="s">
        <v>6501</v>
      </c>
      <c r="D2220" s="91" t="s">
        <v>1927</v>
      </c>
      <c r="E2220" s="92" t="s">
        <v>1926</v>
      </c>
      <c r="F2220" s="93" t="s">
        <v>1926</v>
      </c>
      <c r="G2220" s="93" t="s">
        <v>1926</v>
      </c>
      <c r="H2220" s="93" t="s">
        <v>20450</v>
      </c>
      <c r="I2220" s="93" t="s">
        <v>20451</v>
      </c>
      <c r="J2220" s="93" t="s">
        <v>20452</v>
      </c>
      <c r="K2220" s="94">
        <v>22335</v>
      </c>
      <c r="L2220" s="90">
        <f>K2220*'Age Distribution'!$U$6</f>
        <v>1392.317257689916</v>
      </c>
      <c r="M2220" s="90">
        <f>K2220*'Age Distribution'!$U$7</f>
        <v>4361.0403555410103</v>
      </c>
      <c r="N2220" s="82">
        <f>K2220*'Age Distribution'!$U$8</f>
        <v>4653.1337325337408</v>
      </c>
      <c r="O2220" s="82">
        <f>K2220*'Age Distribution'!$U$9</f>
        <v>4300.9719177266688</v>
      </c>
      <c r="P2220" s="82">
        <f>K2220*'Age Distribution'!$U$10</f>
        <v>4388.3356642733352</v>
      </c>
      <c r="Q2220" s="82">
        <f>K2220*'Age Distribution'!$U$11</f>
        <v>3239.2010722353284</v>
      </c>
      <c r="R2220" s="83">
        <f t="shared" si="34"/>
        <v>22335</v>
      </c>
    </row>
    <row r="2221" spans="1:18" x14ac:dyDescent="0.3">
      <c r="A2221" s="53" t="s">
        <v>8408</v>
      </c>
      <c r="B2221" s="53" t="s">
        <v>8365</v>
      </c>
      <c r="C2221" s="53" t="s">
        <v>6500</v>
      </c>
      <c r="D2221" s="91" t="s">
        <v>1925</v>
      </c>
      <c r="E2221" s="92" t="s">
        <v>1924</v>
      </c>
      <c r="F2221" s="93" t="s">
        <v>1924</v>
      </c>
      <c r="G2221" s="93" t="s">
        <v>20453</v>
      </c>
      <c r="H2221" s="93" t="s">
        <v>20454</v>
      </c>
      <c r="I2221" s="93" t="s">
        <v>20455</v>
      </c>
      <c r="J2221" s="93" t="s">
        <v>20456</v>
      </c>
      <c r="K2221" s="94">
        <v>170388</v>
      </c>
      <c r="L2221" s="90">
        <f>K2221*'Age Distribution'!$U$6</f>
        <v>10621.632097751037</v>
      </c>
      <c r="M2221" s="90">
        <f>K2221*'Age Distribution'!$U$7</f>
        <v>33269.260984997607</v>
      </c>
      <c r="N2221" s="82">
        <f>K2221*'Age Distribution'!$U$8</f>
        <v>35497.56661826546</v>
      </c>
      <c r="O2221" s="82">
        <f>K2221*'Age Distribution'!$U$9</f>
        <v>32811.014243009253</v>
      </c>
      <c r="P2221" s="82">
        <f>K2221*'Age Distribution'!$U$10</f>
        <v>33477.489911090444</v>
      </c>
      <c r="Q2221" s="82">
        <f>K2221*'Age Distribution'!$U$11</f>
        <v>24711.036144886191</v>
      </c>
      <c r="R2221" s="83">
        <f t="shared" si="34"/>
        <v>170388</v>
      </c>
    </row>
    <row r="2222" spans="1:18" x14ac:dyDescent="0.3">
      <c r="A2222" s="53" t="s">
        <v>8406</v>
      </c>
      <c r="B2222" s="53" t="s">
        <v>8365</v>
      </c>
      <c r="C2222" s="53" t="s">
        <v>6499</v>
      </c>
      <c r="D2222" s="91" t="s">
        <v>1923</v>
      </c>
      <c r="E2222" s="92" t="s">
        <v>1922</v>
      </c>
      <c r="F2222" s="93" t="s">
        <v>1922</v>
      </c>
      <c r="G2222" s="93" t="s">
        <v>20457</v>
      </c>
      <c r="H2222" s="93" t="s">
        <v>20458</v>
      </c>
      <c r="I2222" s="93" t="s">
        <v>20459</v>
      </c>
      <c r="J2222" s="93" t="s">
        <v>20460</v>
      </c>
      <c r="K2222" s="94">
        <v>106972</v>
      </c>
      <c r="L2222" s="90">
        <f>K2222*'Age Distribution'!$U$6</f>
        <v>6668.4110897517667</v>
      </c>
      <c r="M2222" s="90">
        <f>K2222*'Age Distribution'!$U$7</f>
        <v>20886.913316003265</v>
      </c>
      <c r="N2222" s="82">
        <f>K2222*'Age Distribution'!$U$8</f>
        <v>22285.875157224058</v>
      </c>
      <c r="O2222" s="82">
        <f>K2222*'Age Distribution'!$U$9</f>
        <v>20599.219520172701</v>
      </c>
      <c r="P2222" s="82">
        <f>K2222*'Age Distribution'!$U$10</f>
        <v>21017.642385433053</v>
      </c>
      <c r="Q2222" s="82">
        <f>K2222*'Age Distribution'!$U$11</f>
        <v>15513.938531415157</v>
      </c>
      <c r="R2222" s="83">
        <f t="shared" si="34"/>
        <v>106972</v>
      </c>
    </row>
    <row r="2223" spans="1:18" x14ac:dyDescent="0.3">
      <c r="A2223" s="53" t="s">
        <v>8405</v>
      </c>
      <c r="B2223" s="53" t="s">
        <v>8365</v>
      </c>
      <c r="C2223" s="53" t="s">
        <v>6498</v>
      </c>
      <c r="D2223" s="91" t="s">
        <v>1921</v>
      </c>
      <c r="E2223" s="92" t="s">
        <v>1920</v>
      </c>
      <c r="F2223" s="93" t="s">
        <v>1920</v>
      </c>
      <c r="G2223" s="93" t="s">
        <v>20461</v>
      </c>
      <c r="H2223" s="93" t="s">
        <v>20462</v>
      </c>
      <c r="I2223" s="93" t="s">
        <v>3023</v>
      </c>
      <c r="J2223" s="93" t="s">
        <v>20463</v>
      </c>
      <c r="K2223" s="94">
        <v>1932</v>
      </c>
      <c r="L2223" s="90">
        <f>K2223*'Age Distribution'!$U$6</f>
        <v>120.43684539319086</v>
      </c>
      <c r="M2223" s="90">
        <f>K2223*'Age Distribution'!$U$7</f>
        <v>377.23438401187514</v>
      </c>
      <c r="N2223" s="82">
        <f>K2223*'Age Distribution'!$U$8</f>
        <v>402.50075537296567</v>
      </c>
      <c r="O2223" s="82">
        <f>K2223*'Age Distribution'!$U$9</f>
        <v>372.03840362874075</v>
      </c>
      <c r="P2223" s="82">
        <f>K2223*'Age Distribution'!$U$10</f>
        <v>379.59545571417436</v>
      </c>
      <c r="Q2223" s="82">
        <f>K2223*'Age Distribution'!$U$11</f>
        <v>280.19415587905326</v>
      </c>
      <c r="R2223" s="83">
        <f t="shared" si="34"/>
        <v>1932</v>
      </c>
    </row>
    <row r="2224" spans="1:18" x14ac:dyDescent="0.3">
      <c r="A2224" s="53" t="s">
        <v>8403</v>
      </c>
      <c r="B2224" s="53" t="s">
        <v>8365</v>
      </c>
      <c r="C2224" s="53" t="s">
        <v>6497</v>
      </c>
      <c r="D2224" s="91" t="s">
        <v>1919</v>
      </c>
      <c r="E2224" s="92" t="s">
        <v>1918</v>
      </c>
      <c r="F2224" s="93" t="s">
        <v>1918</v>
      </c>
      <c r="G2224" s="93" t="s">
        <v>20464</v>
      </c>
      <c r="H2224" s="93" t="s">
        <v>20465</v>
      </c>
      <c r="I2224" s="93" t="s">
        <v>20466</v>
      </c>
      <c r="J2224" s="93" t="s">
        <v>18534</v>
      </c>
      <c r="K2224" s="94">
        <v>7180</v>
      </c>
      <c r="L2224" s="90">
        <f>K2224*'Age Distribution'!$U$6</f>
        <v>447.58620596434287</v>
      </c>
      <c r="M2224" s="90">
        <f>K2224*'Age Distribution'!$U$7</f>
        <v>1401.937307042062</v>
      </c>
      <c r="N2224" s="82">
        <f>K2224*'Age Distribution'!$U$8</f>
        <v>1495.8361405682679</v>
      </c>
      <c r="O2224" s="82">
        <f>K2224*'Age Distribution'!$U$9</f>
        <v>1382.6271936099165</v>
      </c>
      <c r="P2224" s="82">
        <f>K2224*'Age Distribution'!$U$10</f>
        <v>1410.7118902835259</v>
      </c>
      <c r="Q2224" s="82">
        <f>K2224*'Age Distribution'!$U$11</f>
        <v>1041.3012625318852</v>
      </c>
      <c r="R2224" s="83">
        <f t="shared" si="34"/>
        <v>7180.0000000000009</v>
      </c>
    </row>
    <row r="2225" spans="1:18" x14ac:dyDescent="0.3">
      <c r="A2225" s="53" t="s">
        <v>8402</v>
      </c>
      <c r="B2225" s="53" t="s">
        <v>8365</v>
      </c>
      <c r="C2225" s="53" t="s">
        <v>6496</v>
      </c>
      <c r="D2225" s="91" t="s">
        <v>1917</v>
      </c>
      <c r="E2225" s="92" t="s">
        <v>1916</v>
      </c>
      <c r="F2225" s="93" t="s">
        <v>1916</v>
      </c>
      <c r="G2225" s="93" t="s">
        <v>20467</v>
      </c>
      <c r="H2225" s="93" t="s">
        <v>20468</v>
      </c>
      <c r="I2225" s="93" t="s">
        <v>20469</v>
      </c>
      <c r="J2225" s="93" t="s">
        <v>20470</v>
      </c>
      <c r="K2225" s="94">
        <v>7126</v>
      </c>
      <c r="L2225" s="90">
        <f>K2225*'Age Distribution'!$U$6</f>
        <v>444.21995873285613</v>
      </c>
      <c r="M2225" s="90">
        <f>K2225*'Age Distribution'!$U$7</f>
        <v>1391.3934888553945</v>
      </c>
      <c r="N2225" s="82">
        <f>K2225*'Age Distribution'!$U$8</f>
        <v>1484.5861194553588</v>
      </c>
      <c r="O2225" s="82">
        <f>K2225*'Age Distribution'!$U$9</f>
        <v>1372.2286046886163</v>
      </c>
      <c r="P2225" s="82">
        <f>K2225*'Age Distribution'!$U$10</f>
        <v>1400.1020794095271</v>
      </c>
      <c r="Q2225" s="82">
        <f>K2225*'Age Distribution'!$U$11</f>
        <v>1033.4697488582472</v>
      </c>
      <c r="R2225" s="83">
        <f t="shared" si="34"/>
        <v>7125.9999999999991</v>
      </c>
    </row>
    <row r="2226" spans="1:18" x14ac:dyDescent="0.3">
      <c r="A2226" s="53" t="s">
        <v>8400</v>
      </c>
      <c r="B2226" s="53" t="s">
        <v>8365</v>
      </c>
      <c r="C2226" s="53" t="s">
        <v>6495</v>
      </c>
      <c r="D2226" s="91" t="s">
        <v>1915</v>
      </c>
      <c r="E2226" s="92" t="s">
        <v>1914</v>
      </c>
      <c r="F2226" s="93" t="s">
        <v>1914</v>
      </c>
      <c r="G2226" s="93" t="s">
        <v>20471</v>
      </c>
      <c r="H2226" s="93" t="s">
        <v>20472</v>
      </c>
      <c r="I2226" s="93" t="s">
        <v>20473</v>
      </c>
      <c r="J2226" s="93" t="s">
        <v>16471</v>
      </c>
      <c r="K2226" s="94">
        <v>22885</v>
      </c>
      <c r="L2226" s="90">
        <f>K2226*'Age Distribution'!$U$6</f>
        <v>1426.6031091217251</v>
      </c>
      <c r="M2226" s="90">
        <f>K2226*'Age Distribution'!$U$7</f>
        <v>4468.43109633114</v>
      </c>
      <c r="N2226" s="82">
        <f>K2226*'Age Distribution'!$U$8</f>
        <v>4767.7172809059621</v>
      </c>
      <c r="O2226" s="82">
        <f>K2226*'Age Distribution'!$U$9</f>
        <v>4406.8834715547264</v>
      </c>
      <c r="P2226" s="82">
        <f>K2226*'Age Distribution'!$U$10</f>
        <v>4496.3985528048033</v>
      </c>
      <c r="Q2226" s="82">
        <f>K2226*'Age Distribution'!$U$11</f>
        <v>3318.9664892816427</v>
      </c>
      <c r="R2226" s="83">
        <f t="shared" si="34"/>
        <v>22885</v>
      </c>
    </row>
    <row r="2227" spans="1:18" x14ac:dyDescent="0.3">
      <c r="A2227" s="53" t="s">
        <v>8398</v>
      </c>
      <c r="B2227" s="53" t="s">
        <v>8365</v>
      </c>
      <c r="C2227" s="53" t="s">
        <v>6494</v>
      </c>
      <c r="D2227" s="91" t="s">
        <v>1913</v>
      </c>
      <c r="E2227" s="92" t="s">
        <v>1912</v>
      </c>
      <c r="F2227" s="93" t="s">
        <v>1912</v>
      </c>
      <c r="G2227" s="93" t="s">
        <v>20474</v>
      </c>
      <c r="H2227" s="93" t="s">
        <v>20475</v>
      </c>
      <c r="I2227" s="93" t="s">
        <v>20476</v>
      </c>
      <c r="J2227" s="93" t="s">
        <v>20477</v>
      </c>
      <c r="K2227" s="94">
        <v>210287</v>
      </c>
      <c r="L2227" s="90">
        <f>K2227*'Age Distribution'!$U$6</f>
        <v>13108.85243643785</v>
      </c>
      <c r="M2227" s="90">
        <f>K2227*'Age Distribution'!$U$7</f>
        <v>41059.775833698339</v>
      </c>
      <c r="N2227" s="82">
        <f>K2227*'Age Distribution'!$U$8</f>
        <v>43809.873884635002</v>
      </c>
      <c r="O2227" s="82">
        <f>K2227*'Age Distribution'!$U$9</f>
        <v>40494.223490619566</v>
      </c>
      <c r="P2227" s="82">
        <f>K2227*'Age Distribution'!$U$10</f>
        <v>41316.764801121419</v>
      </c>
      <c r="Q2227" s="82">
        <f>K2227*'Age Distribution'!$U$11</f>
        <v>30497.50955348782</v>
      </c>
      <c r="R2227" s="83">
        <f t="shared" si="34"/>
        <v>210287</v>
      </c>
    </row>
    <row r="2228" spans="1:18" x14ac:dyDescent="0.3">
      <c r="A2228" s="53" t="s">
        <v>8397</v>
      </c>
      <c r="B2228" s="53" t="s">
        <v>8365</v>
      </c>
      <c r="C2228" s="53" t="s">
        <v>6493</v>
      </c>
      <c r="D2228" s="91" t="s">
        <v>1911</v>
      </c>
      <c r="E2228" s="92" t="s">
        <v>286</v>
      </c>
      <c r="F2228" s="93" t="s">
        <v>286</v>
      </c>
      <c r="G2228" s="93" t="s">
        <v>20478</v>
      </c>
      <c r="H2228" s="93" t="s">
        <v>20479</v>
      </c>
      <c r="I2228" s="93" t="s">
        <v>20480</v>
      </c>
      <c r="J2228" s="93" t="s">
        <v>20481</v>
      </c>
      <c r="K2228" s="94">
        <v>22192</v>
      </c>
      <c r="L2228" s="90">
        <f>K2228*'Age Distribution'!$U$6</f>
        <v>1383.4029363176458</v>
      </c>
      <c r="M2228" s="90">
        <f>K2228*'Age Distribution'!$U$7</f>
        <v>4333.1187629355763</v>
      </c>
      <c r="N2228" s="82">
        <f>K2228*'Age Distribution'!$U$8</f>
        <v>4623.3420099569639</v>
      </c>
      <c r="O2228" s="82">
        <f>K2228*'Age Distribution'!$U$9</f>
        <v>4273.4349137313739</v>
      </c>
      <c r="P2228" s="82">
        <f>K2228*'Age Distribution'!$U$10</f>
        <v>4360.2393132551542</v>
      </c>
      <c r="Q2228" s="82">
        <f>K2228*'Age Distribution'!$U$11</f>
        <v>3218.4620638032866</v>
      </c>
      <c r="R2228" s="83">
        <f t="shared" si="34"/>
        <v>22192</v>
      </c>
    </row>
    <row r="2229" spans="1:18" x14ac:dyDescent="0.3">
      <c r="A2229" s="53" t="s">
        <v>8396</v>
      </c>
      <c r="B2229" s="53" t="s">
        <v>8365</v>
      </c>
      <c r="C2229" s="53" t="s">
        <v>6492</v>
      </c>
      <c r="D2229" s="91" t="s">
        <v>1910</v>
      </c>
      <c r="E2229" s="92" t="s">
        <v>1909</v>
      </c>
      <c r="F2229" s="93" t="s">
        <v>1909</v>
      </c>
      <c r="G2229" s="93" t="s">
        <v>20482</v>
      </c>
      <c r="H2229" s="93" t="s">
        <v>20483</v>
      </c>
      <c r="I2229" s="93" t="s">
        <v>6307</v>
      </c>
      <c r="J2229" s="93" t="s">
        <v>20484</v>
      </c>
      <c r="K2229" s="94">
        <v>83599</v>
      </c>
      <c r="L2229" s="90">
        <f>K2229*'Age Distribution'!$U$6</f>
        <v>5211.387079723273</v>
      </c>
      <c r="M2229" s="90">
        <f>K2229*'Age Distribution'!$U$7</f>
        <v>16323.197344207429</v>
      </c>
      <c r="N2229" s="82">
        <f>K2229*'Age Distribution'!$U$8</f>
        <v>17416.491018853289</v>
      </c>
      <c r="O2229" s="82">
        <f>K2229*'Age Distribution'!$U$9</f>
        <v>16098.363615403259</v>
      </c>
      <c r="P2229" s="82">
        <f>K2229*'Age Distribution'!$U$10</f>
        <v>16425.362578803964</v>
      </c>
      <c r="Q2229" s="82">
        <f>K2229*'Age Distribution'!$U$11</f>
        <v>12124.198363008785</v>
      </c>
      <c r="R2229" s="83">
        <f t="shared" si="34"/>
        <v>83599</v>
      </c>
    </row>
    <row r="2230" spans="1:18" x14ac:dyDescent="0.3">
      <c r="A2230" s="53" t="s">
        <v>8394</v>
      </c>
      <c r="B2230" s="53" t="s">
        <v>8365</v>
      </c>
      <c r="C2230" s="53" t="s">
        <v>6491</v>
      </c>
      <c r="D2230" s="91" t="s">
        <v>1908</v>
      </c>
      <c r="E2230" s="92" t="s">
        <v>1907</v>
      </c>
      <c r="F2230" s="93" t="s">
        <v>1907</v>
      </c>
      <c r="G2230" s="93" t="s">
        <v>18874</v>
      </c>
      <c r="H2230" s="93" t="s">
        <v>20485</v>
      </c>
      <c r="I2230" s="93" t="s">
        <v>20486</v>
      </c>
      <c r="J2230" s="93" t="s">
        <v>20487</v>
      </c>
      <c r="K2230" s="94">
        <v>65455</v>
      </c>
      <c r="L2230" s="90">
        <f>K2230*'Age Distribution'!$U$6</f>
        <v>4080.3280099437411</v>
      </c>
      <c r="M2230" s="90">
        <f>K2230*'Age Distribution'!$U$7</f>
        <v>12780.474433487208</v>
      </c>
      <c r="N2230" s="82">
        <f>K2230*'Age Distribution'!$U$8</f>
        <v>13636.483924915872</v>
      </c>
      <c r="O2230" s="82">
        <f>K2230*'Age Distribution'!$U$9</f>
        <v>12604.437737846391</v>
      </c>
      <c r="P2230" s="82">
        <f>K2230*'Age Distribution'!$U$10</f>
        <v>12860.466125140416</v>
      </c>
      <c r="Q2230" s="82">
        <f>K2230*'Age Distribution'!$U$11</f>
        <v>9492.8097686663714</v>
      </c>
      <c r="R2230" s="83">
        <f t="shared" si="34"/>
        <v>65455</v>
      </c>
    </row>
    <row r="2231" spans="1:18" x14ac:dyDescent="0.3">
      <c r="A2231" s="53" t="s">
        <v>8392</v>
      </c>
      <c r="B2231" s="53" t="s">
        <v>8365</v>
      </c>
      <c r="C2231" s="53" t="s">
        <v>6490</v>
      </c>
      <c r="D2231" s="91" t="s">
        <v>1906</v>
      </c>
      <c r="E2231" s="92" t="s">
        <v>1905</v>
      </c>
      <c r="F2231" s="93" t="s">
        <v>1905</v>
      </c>
      <c r="G2231" s="93" t="s">
        <v>3364</v>
      </c>
      <c r="H2231" s="93" t="s">
        <v>12506</v>
      </c>
      <c r="I2231" s="93" t="s">
        <v>20488</v>
      </c>
      <c r="J2231" s="93" t="s">
        <v>15678</v>
      </c>
      <c r="K2231" s="94">
        <v>7838</v>
      </c>
      <c r="L2231" s="90">
        <f>K2231*'Age Distribution'!$U$6</f>
        <v>488.60455185912525</v>
      </c>
      <c r="M2231" s="90">
        <f>K2231*'Age Distribution'!$U$7</f>
        <v>1530.4156842055265</v>
      </c>
      <c r="N2231" s="82">
        <f>K2231*'Age Distribution'!$U$8</f>
        <v>1632.9197311663067</v>
      </c>
      <c r="O2231" s="82">
        <f>K2231*'Age Distribution'!$U$9</f>
        <v>1509.3359252805744</v>
      </c>
      <c r="P2231" s="82">
        <f>K2231*'Age Distribution'!$U$10</f>
        <v>1539.9944005629909</v>
      </c>
      <c r="Q2231" s="82">
        <f>K2231*'Age Distribution'!$U$11</f>
        <v>1136.7297069254757</v>
      </c>
      <c r="R2231" s="83">
        <f t="shared" si="34"/>
        <v>7837.9999999999991</v>
      </c>
    </row>
    <row r="2232" spans="1:18" x14ac:dyDescent="0.3">
      <c r="A2232" s="53" t="s">
        <v>8391</v>
      </c>
      <c r="B2232" s="53" t="s">
        <v>8365</v>
      </c>
      <c r="C2232" s="53" t="s">
        <v>6489</v>
      </c>
      <c r="D2232" s="91" t="s">
        <v>1904</v>
      </c>
      <c r="E2232" s="92" t="s">
        <v>1903</v>
      </c>
      <c r="F2232" s="93" t="s">
        <v>1903</v>
      </c>
      <c r="G2232" s="93" t="s">
        <v>20489</v>
      </c>
      <c r="H2232" s="93" t="s">
        <v>20490</v>
      </c>
      <c r="I2232" s="93" t="s">
        <v>20491</v>
      </c>
      <c r="J2232" s="93" t="s">
        <v>20492</v>
      </c>
      <c r="K2232" s="94">
        <v>358337</v>
      </c>
      <c r="L2232" s="90">
        <f>K2232*'Age Distribution'!$U$6</f>
        <v>22337.980262763889</v>
      </c>
      <c r="M2232" s="90">
        <f>K2232*'Age Distribution'!$U$7</f>
        <v>69967.410695477898</v>
      </c>
      <c r="N2232" s="82">
        <f>K2232*'Age Distribution'!$U$8</f>
        <v>74653.68176919379</v>
      </c>
      <c r="O2232" s="82">
        <f>K2232*'Age Distribution'!$U$9</f>
        <v>69003.688116517631</v>
      </c>
      <c r="P2232" s="82">
        <f>K2232*'Age Distribution'!$U$10</f>
        <v>70405.329614001079</v>
      </c>
      <c r="Q2232" s="82">
        <f>K2232*'Age Distribution'!$U$11</f>
        <v>51968.909542045702</v>
      </c>
      <c r="R2232" s="83">
        <f t="shared" si="34"/>
        <v>358337</v>
      </c>
    </row>
    <row r="2233" spans="1:18" x14ac:dyDescent="0.3">
      <c r="A2233" s="53" t="s">
        <v>8389</v>
      </c>
      <c r="B2233" s="53" t="s">
        <v>8365</v>
      </c>
      <c r="C2233" s="53" t="s">
        <v>6488</v>
      </c>
      <c r="D2233" s="91" t="s">
        <v>1902</v>
      </c>
      <c r="E2233" s="92" t="s">
        <v>1901</v>
      </c>
      <c r="F2233" s="93" t="s">
        <v>1900</v>
      </c>
      <c r="G2233" s="93" t="s">
        <v>20493</v>
      </c>
      <c r="H2233" s="93" t="s">
        <v>20494</v>
      </c>
      <c r="I2233" s="93" t="s">
        <v>20495</v>
      </c>
      <c r="J2233" s="93" t="s">
        <v>20496</v>
      </c>
      <c r="K2233" s="94">
        <v>46406</v>
      </c>
      <c r="L2233" s="90">
        <f>K2233*'Age Distribution'!$U$6</f>
        <v>2892.85313008096</v>
      </c>
      <c r="M2233" s="90">
        <f>K2233*'Age Distribution'!$U$7</f>
        <v>9061.0449401941405</v>
      </c>
      <c r="N2233" s="82">
        <f>K2233*'Age Distribution'!$U$8</f>
        <v>9667.9348104750752</v>
      </c>
      <c r="O2233" s="82">
        <f>K2233*'Age Distribution'!$U$9</f>
        <v>8936.2392126269897</v>
      </c>
      <c r="P2233" s="82">
        <f>K2233*'Age Distribution'!$U$10</f>
        <v>9117.7571003478133</v>
      </c>
      <c r="Q2233" s="82">
        <f>K2233*'Age Distribution'!$U$11</f>
        <v>6730.1708062750231</v>
      </c>
      <c r="R2233" s="83">
        <f t="shared" si="34"/>
        <v>46406.000000000007</v>
      </c>
    </row>
    <row r="2234" spans="1:18" x14ac:dyDescent="0.3">
      <c r="A2234" s="53" t="s">
        <v>8388</v>
      </c>
      <c r="B2234" s="53" t="s">
        <v>8365</v>
      </c>
      <c r="C2234" s="53" t="s">
        <v>6487</v>
      </c>
      <c r="D2234" s="91" t="s">
        <v>1899</v>
      </c>
      <c r="E2234" s="92" t="s">
        <v>1898</v>
      </c>
      <c r="F2234" s="93" t="s">
        <v>1898</v>
      </c>
      <c r="G2234" s="93" t="s">
        <v>20497</v>
      </c>
      <c r="H2234" s="93" t="s">
        <v>20498</v>
      </c>
      <c r="I2234" s="93" t="s">
        <v>20499</v>
      </c>
      <c r="J2234" s="93" t="s">
        <v>20500</v>
      </c>
      <c r="K2234" s="94">
        <v>119356</v>
      </c>
      <c r="L2234" s="90">
        <f>K2234*'Age Distribution'!$U$6</f>
        <v>7440.4037881727163</v>
      </c>
      <c r="M2234" s="90">
        <f>K2234*'Age Distribution'!$U$7</f>
        <v>23304.962286812304</v>
      </c>
      <c r="N2234" s="82">
        <f>K2234*'Age Distribution'!$U$8</f>
        <v>24865.879999117849</v>
      </c>
      <c r="O2234" s="82">
        <f>K2234*'Age Distribution'!$U$9</f>
        <v>22983.962579457548</v>
      </c>
      <c r="P2234" s="82">
        <f>K2234*'Age Distribution'!$U$10</f>
        <v>23450.825679203412</v>
      </c>
      <c r="Q2234" s="82">
        <f>K2234*'Age Distribution'!$U$11</f>
        <v>17309.965667236171</v>
      </c>
      <c r="R2234" s="83">
        <f t="shared" si="34"/>
        <v>119356</v>
      </c>
    </row>
    <row r="2235" spans="1:18" x14ac:dyDescent="0.3">
      <c r="A2235" s="53" t="s">
        <v>8386</v>
      </c>
      <c r="B2235" s="53" t="s">
        <v>8365</v>
      </c>
      <c r="C2235" s="53" t="s">
        <v>6486</v>
      </c>
      <c r="D2235" s="91" t="s">
        <v>1897</v>
      </c>
      <c r="E2235" s="92" t="s">
        <v>1896</v>
      </c>
      <c r="F2235" s="93" t="s">
        <v>20501</v>
      </c>
      <c r="G2235" s="93" t="s">
        <v>20502</v>
      </c>
      <c r="H2235" s="93" t="s">
        <v>16867</v>
      </c>
      <c r="I2235" s="93" t="s">
        <v>20503</v>
      </c>
      <c r="J2235" s="93" t="s">
        <v>20504</v>
      </c>
      <c r="K2235" s="94">
        <v>30359</v>
      </c>
      <c r="L2235" s="90">
        <f>K2235*'Age Distribution'!$U$6</f>
        <v>1892.5166611241621</v>
      </c>
      <c r="M2235" s="90">
        <f>K2235*'Age Distribution'!$U$7</f>
        <v>5927.773635722835</v>
      </c>
      <c r="N2235" s="82">
        <f>K2235*'Age Distribution'!$U$8</f>
        <v>6324.8035364222897</v>
      </c>
      <c r="O2235" s="82">
        <f>K2235*'Age Distribution'!$U$9</f>
        <v>5846.1252048472779</v>
      </c>
      <c r="P2235" s="82">
        <f>K2235*'Age Distribution'!$U$10</f>
        <v>5964.8749689578772</v>
      </c>
      <c r="Q2235" s="82">
        <f>K2235*'Age Distribution'!$U$11</f>
        <v>4402.9059929255573</v>
      </c>
      <c r="R2235" s="83">
        <f t="shared" si="34"/>
        <v>30358.999999999996</v>
      </c>
    </row>
    <row r="2236" spans="1:18" x14ac:dyDescent="0.3">
      <c r="A2236" s="53" t="s">
        <v>8384</v>
      </c>
      <c r="B2236" s="53" t="s">
        <v>8365</v>
      </c>
      <c r="C2236" s="53" t="s">
        <v>6485</v>
      </c>
      <c r="D2236" s="91" t="s">
        <v>1895</v>
      </c>
      <c r="E2236" s="92" t="s">
        <v>1894</v>
      </c>
      <c r="F2236" s="93" t="s">
        <v>1894</v>
      </c>
      <c r="G2236" s="93" t="s">
        <v>20505</v>
      </c>
      <c r="H2236" s="93" t="s">
        <v>20506</v>
      </c>
      <c r="I2236" s="93" t="s">
        <v>20507</v>
      </c>
      <c r="J2236" s="93" t="s">
        <v>20508</v>
      </c>
      <c r="K2236" s="94">
        <v>326110</v>
      </c>
      <c r="L2236" s="90">
        <f>K2236*'Age Distribution'!$U$6</f>
        <v>20329.016382594964</v>
      </c>
      <c r="M2236" s="90">
        <f>K2236*'Age Distribution'!$U$7</f>
        <v>63674.899052853318</v>
      </c>
      <c r="N2236" s="82">
        <f>K2236*'Age Distribution'!$U$8</f>
        <v>67939.710835754566</v>
      </c>
      <c r="O2236" s="82">
        <f>K2236*'Age Distribution'!$U$9</f>
        <v>62797.848761577974</v>
      </c>
      <c r="P2236" s="82">
        <f>K2236*'Age Distribution'!$U$10</f>
        <v>64073.433779994513</v>
      </c>
      <c r="Q2236" s="82">
        <f>K2236*'Age Distribution'!$U$11</f>
        <v>47295.091187224665</v>
      </c>
      <c r="R2236" s="83">
        <f t="shared" si="34"/>
        <v>326110</v>
      </c>
    </row>
    <row r="2237" spans="1:18" x14ac:dyDescent="0.3">
      <c r="A2237" s="53" t="s">
        <v>8383</v>
      </c>
      <c r="B2237" s="53" t="s">
        <v>8365</v>
      </c>
      <c r="C2237" s="53" t="s">
        <v>6484</v>
      </c>
      <c r="D2237" s="91" t="s">
        <v>1893</v>
      </c>
      <c r="E2237" s="92" t="s">
        <v>1892</v>
      </c>
      <c r="F2237" s="93" t="s">
        <v>1892</v>
      </c>
      <c r="G2237" s="93" t="s">
        <v>1539</v>
      </c>
      <c r="H2237" s="93" t="s">
        <v>12451</v>
      </c>
      <c r="I2237" s="93" t="s">
        <v>20509</v>
      </c>
      <c r="J2237" s="93" t="s">
        <v>12638</v>
      </c>
      <c r="K2237" s="94">
        <v>11187</v>
      </c>
      <c r="L2237" s="90">
        <f>K2237*'Age Distribution'!$U$6</f>
        <v>697.37421812299488</v>
      </c>
      <c r="M2237" s="90">
        <f>K2237*'Age Distribution'!$U$7</f>
        <v>2184.3276676712462</v>
      </c>
      <c r="N2237" s="82">
        <f>K2237*'Age Distribution'!$U$8</f>
        <v>2330.6293738909767</v>
      </c>
      <c r="O2237" s="82">
        <f>K2237*'Age Distribution'!$U$9</f>
        <v>2154.241004862693</v>
      </c>
      <c r="P2237" s="82">
        <f>K2237*'Age Distribution'!$U$10</f>
        <v>2197.9991527300563</v>
      </c>
      <c r="Q2237" s="82">
        <f>K2237*'Age Distribution'!$U$11</f>
        <v>1622.4285827220335</v>
      </c>
      <c r="R2237" s="83">
        <f t="shared" si="34"/>
        <v>11187</v>
      </c>
    </row>
    <row r="2238" spans="1:18" x14ac:dyDescent="0.3">
      <c r="A2238" s="53" t="s">
        <v>8381</v>
      </c>
      <c r="B2238" s="53" t="s">
        <v>8365</v>
      </c>
      <c r="C2238" s="53" t="s">
        <v>6483</v>
      </c>
      <c r="D2238" s="91" t="s">
        <v>1891</v>
      </c>
      <c r="E2238" s="92" t="s">
        <v>1890</v>
      </c>
      <c r="F2238" s="93" t="s">
        <v>20510</v>
      </c>
      <c r="G2238" s="93" t="s">
        <v>20511</v>
      </c>
      <c r="H2238" s="93" t="s">
        <v>20512</v>
      </c>
      <c r="I2238" s="93" t="s">
        <v>20513</v>
      </c>
      <c r="J2238" s="93" t="s">
        <v>20514</v>
      </c>
      <c r="K2238" s="94">
        <v>776712</v>
      </c>
      <c r="L2238" s="90">
        <f>K2238*'Age Distribution'!$U$6</f>
        <v>48418.604067824046</v>
      </c>
      <c r="M2238" s="90">
        <f>K2238*'Age Distribution'!$U$7</f>
        <v>151657.5946556064</v>
      </c>
      <c r="N2238" s="82">
        <f>K2238*'Age Distribution'!$U$8</f>
        <v>161815.30367869922</v>
      </c>
      <c r="O2238" s="82">
        <f>K2238*'Age Distribution'!$U$9</f>
        <v>149568.68144890605</v>
      </c>
      <c r="P2238" s="82">
        <f>K2238*'Age Distribution'!$U$10</f>
        <v>152606.8041400972</v>
      </c>
      <c r="Q2238" s="82">
        <f>K2238*'Age Distribution'!$U$11</f>
        <v>112645.01200886708</v>
      </c>
      <c r="R2238" s="83">
        <f t="shared" si="34"/>
        <v>776712.00000000012</v>
      </c>
    </row>
    <row r="2239" spans="1:18" x14ac:dyDescent="0.3">
      <c r="A2239" s="53" t="s">
        <v>8379</v>
      </c>
      <c r="B2239" s="53" t="s">
        <v>8365</v>
      </c>
      <c r="C2239" s="53" t="s">
        <v>6482</v>
      </c>
      <c r="D2239" s="91" t="s">
        <v>1889</v>
      </c>
      <c r="E2239" s="92" t="s">
        <v>1888</v>
      </c>
      <c r="F2239" s="93" t="s">
        <v>1888</v>
      </c>
      <c r="G2239" s="93" t="s">
        <v>20515</v>
      </c>
      <c r="H2239" s="93" t="s">
        <v>20516</v>
      </c>
      <c r="I2239" s="93" t="s">
        <v>20517</v>
      </c>
      <c r="J2239" s="93" t="s">
        <v>20518</v>
      </c>
      <c r="K2239" s="94">
        <v>77916</v>
      </c>
      <c r="L2239" s="90">
        <f>K2239*'Age Distribution'!$U$6</f>
        <v>4857.1207275651441</v>
      </c>
      <c r="M2239" s="90">
        <f>K2239*'Age Distribution'!$U$7</f>
        <v>15213.558108006866</v>
      </c>
      <c r="N2239" s="82">
        <f>K2239*'Age Distribution'!$U$8</f>
        <v>16232.530463581776</v>
      </c>
      <c r="O2239" s="82">
        <f>K2239*'Age Distribution'!$U$9</f>
        <v>15004.008414667165</v>
      </c>
      <c r="P2239" s="82">
        <f>K2239*'Age Distribution'!$U$10</f>
        <v>15308.77822330518</v>
      </c>
      <c r="Q2239" s="82">
        <f>K2239*'Age Distribution'!$U$11</f>
        <v>11300.004062873868</v>
      </c>
      <c r="R2239" s="83">
        <f t="shared" si="34"/>
        <v>77916</v>
      </c>
    </row>
    <row r="2240" spans="1:18" x14ac:dyDescent="0.3">
      <c r="A2240" s="53" t="s">
        <v>8378</v>
      </c>
      <c r="B2240" s="53" t="s">
        <v>8365</v>
      </c>
      <c r="C2240" s="53" t="s">
        <v>6481</v>
      </c>
      <c r="D2240" s="91" t="s">
        <v>1887</v>
      </c>
      <c r="E2240" s="92" t="s">
        <v>1886</v>
      </c>
      <c r="F2240" s="93" t="s">
        <v>1886</v>
      </c>
      <c r="G2240" s="93" t="s">
        <v>20519</v>
      </c>
      <c r="H2240" s="93" t="s">
        <v>20520</v>
      </c>
      <c r="I2240" s="93" t="s">
        <v>20520</v>
      </c>
      <c r="J2240" s="93" t="s">
        <v>20521</v>
      </c>
      <c r="K2240" s="94">
        <v>1710</v>
      </c>
      <c r="L2240" s="90">
        <f>K2240*'Age Distribution'!$U$6</f>
        <v>106.59782899707886</v>
      </c>
      <c r="M2240" s="90">
        <f>K2240*'Age Distribution'!$U$7</f>
        <v>333.88757591113176</v>
      </c>
      <c r="N2240" s="82">
        <f>K2240*'Age Distribution'!$U$8</f>
        <v>356.25066857545096</v>
      </c>
      <c r="O2240" s="82">
        <f>K2240*'Age Distribution'!$U$9</f>
        <v>329.28864917450659</v>
      </c>
      <c r="P2240" s="82">
        <f>K2240*'Age Distribution'!$U$10</f>
        <v>335.97734434329095</v>
      </c>
      <c r="Q2240" s="82">
        <f>K2240*'Age Distribution'!$U$11</f>
        <v>247.9979329985409</v>
      </c>
      <c r="R2240" s="83">
        <f t="shared" si="34"/>
        <v>1710</v>
      </c>
    </row>
    <row r="2241" spans="1:18" x14ac:dyDescent="0.3">
      <c r="A2241" s="53" t="s">
        <v>8377</v>
      </c>
      <c r="B2241" s="53" t="s">
        <v>8365</v>
      </c>
      <c r="C2241" s="53" t="s">
        <v>6480</v>
      </c>
      <c r="D2241" s="91" t="s">
        <v>1885</v>
      </c>
      <c r="E2241" s="92" t="s">
        <v>1884</v>
      </c>
      <c r="F2241" s="93" t="s">
        <v>1884</v>
      </c>
      <c r="G2241" s="93" t="s">
        <v>20522</v>
      </c>
      <c r="H2241" s="93" t="s">
        <v>20523</v>
      </c>
      <c r="I2241" s="93" t="s">
        <v>20524</v>
      </c>
      <c r="J2241" s="93" t="s">
        <v>20525</v>
      </c>
      <c r="K2241" s="94">
        <v>25342</v>
      </c>
      <c r="L2241" s="90">
        <f>K2241*'Age Distribution'!$U$6</f>
        <v>1579.76735815437</v>
      </c>
      <c r="M2241" s="90">
        <f>K2241*'Age Distribution'!$U$7</f>
        <v>4948.1748238245036</v>
      </c>
      <c r="N2241" s="82">
        <f>K2241*'Age Distribution'!$U$8</f>
        <v>5279.5932415433208</v>
      </c>
      <c r="O2241" s="82">
        <f>K2241*'Age Distribution'!$U$9</f>
        <v>4880.0192674738864</v>
      </c>
      <c r="P2241" s="82">
        <f>K2241*'Age Distribution'!$U$10</f>
        <v>4979.1449475717427</v>
      </c>
      <c r="Q2241" s="82">
        <f>K2241*'Age Distribution'!$U$11</f>
        <v>3675.3003614321779</v>
      </c>
      <c r="R2241" s="83">
        <f t="shared" si="34"/>
        <v>25342</v>
      </c>
    </row>
    <row r="2242" spans="1:18" x14ac:dyDescent="0.3">
      <c r="A2242" s="53" t="s">
        <v>8375</v>
      </c>
      <c r="B2242" s="53" t="s">
        <v>8365</v>
      </c>
      <c r="C2242" s="53" t="s">
        <v>6479</v>
      </c>
      <c r="D2242" s="91" t="s">
        <v>1883</v>
      </c>
      <c r="E2242" s="92" t="s">
        <v>1882</v>
      </c>
      <c r="F2242" s="93" t="s">
        <v>1882</v>
      </c>
      <c r="G2242" s="93" t="s">
        <v>20526</v>
      </c>
      <c r="H2242" s="93" t="s">
        <v>20527</v>
      </c>
      <c r="I2242" s="93" t="s">
        <v>20528</v>
      </c>
      <c r="J2242" s="93" t="s">
        <v>20529</v>
      </c>
      <c r="K2242" s="94">
        <v>76705</v>
      </c>
      <c r="L2242" s="90">
        <f>K2242*'Age Distribution'!$U$6</f>
        <v>4781.6295165034708</v>
      </c>
      <c r="M2242" s="90">
        <f>K2242*'Age Distribution'!$U$7</f>
        <v>14977.103222376234</v>
      </c>
      <c r="N2242" s="82">
        <f>K2242*'Age Distribution'!$U$8</f>
        <v>15980.238323438576</v>
      </c>
      <c r="O2242" s="82">
        <f>K2242*'Age Distribution'!$U$9</f>
        <v>14770.810429783933</v>
      </c>
      <c r="P2242" s="82">
        <f>K2242*'Age Distribution'!$U$10</f>
        <v>15070.843390556804</v>
      </c>
      <c r="Q2242" s="82">
        <f>K2242*'Age Distribution'!$U$11</f>
        <v>11124.375117340984</v>
      </c>
      <c r="R2242" s="83">
        <f t="shared" si="34"/>
        <v>76705</v>
      </c>
    </row>
    <row r="2243" spans="1:18" x14ac:dyDescent="0.3">
      <c r="A2243" s="53" t="s">
        <v>8373</v>
      </c>
      <c r="B2243" s="53" t="s">
        <v>8365</v>
      </c>
      <c r="C2243" s="53" t="s">
        <v>6478</v>
      </c>
      <c r="D2243" s="91" t="s">
        <v>1881</v>
      </c>
      <c r="E2243" s="92" t="s">
        <v>1880</v>
      </c>
      <c r="F2243" s="93" t="s">
        <v>20530</v>
      </c>
      <c r="G2243" s="93" t="s">
        <v>4323</v>
      </c>
      <c r="H2243" s="93" t="s">
        <v>20531</v>
      </c>
      <c r="I2243" s="93" t="s">
        <v>20532</v>
      </c>
      <c r="J2243" s="93" t="s">
        <v>20533</v>
      </c>
      <c r="K2243" s="94">
        <v>25691</v>
      </c>
      <c r="L2243" s="90">
        <f>K2243*'Age Distribution'!$U$6</f>
        <v>1601.5232893356451</v>
      </c>
      <c r="M2243" s="90">
        <f>K2243*'Age Distribution'!$U$7</f>
        <v>5016.3191302531495</v>
      </c>
      <c r="N2243" s="82">
        <f>K2243*'Age Distribution'!$U$8</f>
        <v>5352.3017113286023</v>
      </c>
      <c r="O2243" s="82">
        <f>K2243*'Age Distribution'!$U$9</f>
        <v>4947.224962539326</v>
      </c>
      <c r="P2243" s="82">
        <f>K2243*'Age Distribution'!$U$10</f>
        <v>5047.7157622944378</v>
      </c>
      <c r="Q2243" s="82">
        <f>K2243*'Age Distribution'!$U$11</f>
        <v>3725.9151442488387</v>
      </c>
      <c r="R2243" s="83">
        <f t="shared" si="34"/>
        <v>25691.000000000004</v>
      </c>
    </row>
    <row r="2244" spans="1:18" x14ac:dyDescent="0.3">
      <c r="A2244" s="53" t="s">
        <v>8372</v>
      </c>
      <c r="B2244" s="53" t="s">
        <v>8365</v>
      </c>
      <c r="C2244" s="53" t="s">
        <v>6477</v>
      </c>
      <c r="D2244" s="91" t="s">
        <v>1879</v>
      </c>
      <c r="E2244" s="92" t="s">
        <v>1878</v>
      </c>
      <c r="F2244" s="93" t="s">
        <v>1878</v>
      </c>
      <c r="G2244" s="93" t="s">
        <v>20534</v>
      </c>
      <c r="H2244" s="93" t="s">
        <v>20535</v>
      </c>
      <c r="I2244" s="93" t="s">
        <v>20536</v>
      </c>
      <c r="J2244" s="93" t="s">
        <v>20537</v>
      </c>
      <c r="K2244" s="94">
        <v>6820</v>
      </c>
      <c r="L2244" s="90">
        <f>K2244*'Age Distribution'!$U$6</f>
        <v>425.1445577544315</v>
      </c>
      <c r="M2244" s="90">
        <f>K2244*'Age Distribution'!$U$7</f>
        <v>1331.6451857976131</v>
      </c>
      <c r="N2244" s="82">
        <f>K2244*'Age Distribution'!$U$8</f>
        <v>1420.8359998155413</v>
      </c>
      <c r="O2244" s="82">
        <f>K2244*'Age Distribution'!$U$9</f>
        <v>1313.303267467915</v>
      </c>
      <c r="P2244" s="82">
        <f>K2244*'Age Distribution'!$U$10</f>
        <v>1339.9798177902014</v>
      </c>
      <c r="Q2244" s="82">
        <f>K2244*'Age Distribution'!$U$11</f>
        <v>989.09117137429769</v>
      </c>
      <c r="R2244" s="83">
        <f t="shared" si="34"/>
        <v>6820</v>
      </c>
    </row>
    <row r="2245" spans="1:18" x14ac:dyDescent="0.3">
      <c r="A2245" s="53" t="s">
        <v>8370</v>
      </c>
      <c r="B2245" s="53" t="s">
        <v>8365</v>
      </c>
      <c r="C2245" s="53" t="s">
        <v>6476</v>
      </c>
      <c r="D2245" s="91" t="s">
        <v>1877</v>
      </c>
      <c r="E2245" s="92" t="s">
        <v>1876</v>
      </c>
      <c r="F2245" s="93" t="s">
        <v>1876</v>
      </c>
      <c r="G2245" s="93" t="s">
        <v>18055</v>
      </c>
      <c r="H2245" s="93" t="s">
        <v>20538</v>
      </c>
      <c r="I2245" s="93" t="s">
        <v>20539</v>
      </c>
      <c r="J2245" s="93" t="s">
        <v>20540</v>
      </c>
      <c r="K2245" s="94">
        <v>25515</v>
      </c>
      <c r="L2245" s="90">
        <f>K2245*'Age Distribution'!$U$6</f>
        <v>1590.5518168774663</v>
      </c>
      <c r="M2245" s="90">
        <f>K2245*'Age Distribution'!$U$7</f>
        <v>4981.9540932003074</v>
      </c>
      <c r="N2245" s="82">
        <f>K2245*'Age Distribution'!$U$8</f>
        <v>5315.6349758494916</v>
      </c>
      <c r="O2245" s="82">
        <f>K2245*'Age Distribution'!$U$9</f>
        <v>4913.333265314348</v>
      </c>
      <c r="P2245" s="82">
        <f>K2245*'Age Distribution'!$U$10</f>
        <v>5013.1356379643676</v>
      </c>
      <c r="Q2245" s="82">
        <f>K2245*'Age Distribution'!$U$11</f>
        <v>3700.3902107940185</v>
      </c>
      <c r="R2245" s="83">
        <f t="shared" ref="R2245:R2308" si="35">SUM(L2245:Q2245)</f>
        <v>25515.000000000004</v>
      </c>
    </row>
    <row r="2246" spans="1:18" x14ac:dyDescent="0.3">
      <c r="A2246" s="53" t="s">
        <v>8368</v>
      </c>
      <c r="B2246" s="53" t="s">
        <v>8365</v>
      </c>
      <c r="C2246" s="53" t="s">
        <v>6475</v>
      </c>
      <c r="D2246" s="91" t="s">
        <v>1875</v>
      </c>
      <c r="E2246" s="92" t="s">
        <v>1874</v>
      </c>
      <c r="F2246" s="93" t="s">
        <v>20541</v>
      </c>
      <c r="G2246" s="93" t="s">
        <v>20542</v>
      </c>
      <c r="H2246" s="93" t="s">
        <v>20543</v>
      </c>
      <c r="I2246" s="93" t="s">
        <v>20544</v>
      </c>
      <c r="J2246" s="93" t="s">
        <v>20545</v>
      </c>
      <c r="K2246" s="94">
        <v>562998</v>
      </c>
      <c r="L2246" s="90">
        <f>K2246*'Age Distribution'!$U$6</f>
        <v>35096.11960801018</v>
      </c>
      <c r="M2246" s="90">
        <f>K2246*'Age Distribution'!$U$7</f>
        <v>109928.67687883938</v>
      </c>
      <c r="N2246" s="82">
        <f>K2246*'Age Distribution'!$U$8</f>
        <v>117291.47012084312</v>
      </c>
      <c r="O2246" s="82">
        <f>K2246*'Age Distribution'!$U$9</f>
        <v>108414.53269470693</v>
      </c>
      <c r="P2246" s="82">
        <f>K2246*'Age Distribution'!$U$10</f>
        <v>110616.70930443516</v>
      </c>
      <c r="Q2246" s="82">
        <f>K2246*'Age Distribution'!$U$11</f>
        <v>81650.491393165226</v>
      </c>
      <c r="R2246" s="83">
        <f t="shared" si="35"/>
        <v>562998</v>
      </c>
    </row>
    <row r="2247" spans="1:18" x14ac:dyDescent="0.3">
      <c r="A2247" s="53" t="s">
        <v>8367</v>
      </c>
      <c r="B2247" s="53" t="s">
        <v>8365</v>
      </c>
      <c r="C2247" s="53" t="s">
        <v>6474</v>
      </c>
      <c r="D2247" s="91" t="s">
        <v>1873</v>
      </c>
      <c r="E2247" s="92" t="s">
        <v>1872</v>
      </c>
      <c r="F2247" s="93" t="s">
        <v>1872</v>
      </c>
      <c r="G2247" s="93" t="s">
        <v>20546</v>
      </c>
      <c r="H2247" s="93" t="s">
        <v>1549</v>
      </c>
      <c r="I2247" s="93" t="s">
        <v>20547</v>
      </c>
      <c r="J2247" s="93" t="s">
        <v>20548</v>
      </c>
      <c r="K2247" s="94">
        <v>1375</v>
      </c>
      <c r="L2247" s="90">
        <f>K2247*'Age Distribution'!$U$6</f>
        <v>85.714628579522483</v>
      </c>
      <c r="M2247" s="90">
        <f>K2247*'Age Distribution'!$U$7</f>
        <v>268.47685197532525</v>
      </c>
      <c r="N2247" s="82">
        <f>K2247*'Age Distribution'!$U$8</f>
        <v>286.45887093055268</v>
      </c>
      <c r="O2247" s="82">
        <f>K2247*'Age Distribution'!$U$9</f>
        <v>264.77888457014416</v>
      </c>
      <c r="P2247" s="82">
        <f>K2247*'Age Distribution'!$U$10</f>
        <v>270.15722132866966</v>
      </c>
      <c r="Q2247" s="82">
        <f>K2247*'Age Distribution'!$U$11</f>
        <v>199.41354261578581</v>
      </c>
      <c r="R2247" s="83">
        <f t="shared" si="35"/>
        <v>1375.0000000000002</v>
      </c>
    </row>
    <row r="2248" spans="1:18" x14ac:dyDescent="0.3">
      <c r="A2248" s="53" t="s">
        <v>8366</v>
      </c>
      <c r="B2248" s="53" t="s">
        <v>8365</v>
      </c>
      <c r="C2248" s="53" t="s">
        <v>6473</v>
      </c>
      <c r="D2248" s="91" t="s">
        <v>1871</v>
      </c>
      <c r="E2248" s="92" t="s">
        <v>1870</v>
      </c>
      <c r="F2248" s="93" t="s">
        <v>1870</v>
      </c>
      <c r="G2248" s="93" t="s">
        <v>20549</v>
      </c>
      <c r="H2248" s="93" t="s">
        <v>20550</v>
      </c>
      <c r="I2248" s="93" t="s">
        <v>20551</v>
      </c>
      <c r="J2248" s="93" t="s">
        <v>20552</v>
      </c>
      <c r="K2248" s="94">
        <v>101758</v>
      </c>
      <c r="L2248" s="90">
        <f>K2248*'Age Distribution'!$U$6</f>
        <v>6343.3812181782168</v>
      </c>
      <c r="M2248" s="90">
        <f>K2248*'Age Distribution'!$U$7</f>
        <v>19868.849093312831</v>
      </c>
      <c r="N2248" s="82">
        <f>K2248*'Age Distribution'!$U$8</f>
        <v>21199.623118655403</v>
      </c>
      <c r="O2248" s="82">
        <f>K2248*'Age Distribution'!$U$9</f>
        <v>19595.177989882712</v>
      </c>
      <c r="P2248" s="82">
        <f>K2248*'Age Distribution'!$U$10</f>
        <v>19993.206202154739</v>
      </c>
      <c r="Q2248" s="82">
        <f>K2248*'Age Distribution'!$U$11</f>
        <v>14757.762377816098</v>
      </c>
      <c r="R2248" s="83">
        <f t="shared" si="35"/>
        <v>101757.99999999999</v>
      </c>
    </row>
    <row r="2249" spans="1:18" x14ac:dyDescent="0.3">
      <c r="A2249" s="53" t="s">
        <v>8362</v>
      </c>
      <c r="B2249" s="53" t="s">
        <v>8260</v>
      </c>
      <c r="C2249" s="53" t="s">
        <v>6508</v>
      </c>
      <c r="D2249" s="91" t="s">
        <v>1869</v>
      </c>
      <c r="E2249" s="92" t="s">
        <v>1868</v>
      </c>
      <c r="F2249" s="93" t="s">
        <v>20553</v>
      </c>
      <c r="G2249" s="93" t="s">
        <v>20554</v>
      </c>
      <c r="H2249" s="93" t="s">
        <v>20555</v>
      </c>
      <c r="I2249" s="93" t="s">
        <v>20556</v>
      </c>
      <c r="J2249" s="93" t="s">
        <v>20557</v>
      </c>
      <c r="K2249" s="94">
        <v>101714</v>
      </c>
      <c r="L2249" s="90">
        <f>K2249*'Age Distribution'!$U$6</f>
        <v>6340.6383500636721</v>
      </c>
      <c r="M2249" s="90">
        <f>K2249*'Age Distribution'!$U$7</f>
        <v>19860.257834049622</v>
      </c>
      <c r="N2249" s="82">
        <f>K2249*'Age Distribution'!$U$8</f>
        <v>21190.456434785625</v>
      </c>
      <c r="O2249" s="82">
        <f>K2249*'Age Distribution'!$U$9</f>
        <v>19586.705065576469</v>
      </c>
      <c r="P2249" s="82">
        <f>K2249*'Age Distribution'!$U$10</f>
        <v>19984.561171072222</v>
      </c>
      <c r="Q2249" s="82">
        <f>K2249*'Age Distribution'!$U$11</f>
        <v>14751.381144452393</v>
      </c>
      <c r="R2249" s="83">
        <f t="shared" si="35"/>
        <v>101713.99999999999</v>
      </c>
    </row>
    <row r="2250" spans="1:18" x14ac:dyDescent="0.3">
      <c r="A2250" s="53" t="s">
        <v>8361</v>
      </c>
      <c r="B2250" s="53" t="s">
        <v>8260</v>
      </c>
      <c r="C2250" s="53" t="s">
        <v>6507</v>
      </c>
      <c r="D2250" s="91" t="s">
        <v>1867</v>
      </c>
      <c r="E2250" s="92" t="s">
        <v>1866</v>
      </c>
      <c r="F2250" s="93" t="s">
        <v>1866</v>
      </c>
      <c r="G2250" s="93" t="s">
        <v>20558</v>
      </c>
      <c r="H2250" s="93" t="s">
        <v>20559</v>
      </c>
      <c r="I2250" s="93" t="s">
        <v>20560</v>
      </c>
      <c r="J2250" s="93" t="s">
        <v>20561</v>
      </c>
      <c r="K2250" s="94">
        <v>1231255</v>
      </c>
      <c r="L2250" s="90">
        <f>K2250*'Age Distribution'!$U$6</f>
        <v>76753.865463039969</v>
      </c>
      <c r="M2250" s="90">
        <f>K2250*'Age Distribution'!$U$7</f>
        <v>240409.79373009386</v>
      </c>
      <c r="N2250" s="82">
        <f>K2250*'Age Distribution'!$U$8</f>
        <v>256511.93972916191</v>
      </c>
      <c r="O2250" s="82">
        <f>K2250*'Age Distribution'!$U$9</f>
        <v>237098.41856102753</v>
      </c>
      <c r="P2250" s="82">
        <f>K2250*'Age Distribution'!$U$10</f>
        <v>241914.49421602263</v>
      </c>
      <c r="Q2250" s="82">
        <f>K2250*'Age Distribution'!$U$11</f>
        <v>178566.48830065408</v>
      </c>
      <c r="R2250" s="83">
        <f t="shared" si="35"/>
        <v>1231255</v>
      </c>
    </row>
    <row r="2251" spans="1:18" x14ac:dyDescent="0.3">
      <c r="A2251" s="53" t="s">
        <v>8359</v>
      </c>
      <c r="B2251" s="53" t="s">
        <v>8260</v>
      </c>
      <c r="C2251" s="53" t="s">
        <v>6506</v>
      </c>
      <c r="D2251" s="91" t="s">
        <v>1865</v>
      </c>
      <c r="E2251" s="92" t="s">
        <v>1864</v>
      </c>
      <c r="F2251" s="93" t="s">
        <v>20562</v>
      </c>
      <c r="G2251" s="93" t="s">
        <v>15122</v>
      </c>
      <c r="H2251" s="93" t="s">
        <v>20563</v>
      </c>
      <c r="I2251" s="93" t="s">
        <v>20564</v>
      </c>
      <c r="J2251" s="93" t="s">
        <v>20565</v>
      </c>
      <c r="K2251" s="94">
        <v>67785</v>
      </c>
      <c r="L2251" s="90">
        <f>K2251*'Age Distribution'!$U$6</f>
        <v>4225.5753441912229</v>
      </c>
      <c r="M2251" s="90">
        <f>K2251*'Age Distribution'!$U$7</f>
        <v>13235.42066265267</v>
      </c>
      <c r="N2251" s="82">
        <f>K2251*'Age Distribution'!$U$8</f>
        <v>14121.901502565464</v>
      </c>
      <c r="O2251" s="82">
        <f>K2251*'Age Distribution'!$U$9</f>
        <v>13053.117593154344</v>
      </c>
      <c r="P2251" s="82">
        <f>K2251*'Age Distribution'!$U$10</f>
        <v>13318.259816555543</v>
      </c>
      <c r="Q2251" s="82">
        <f>K2251*'Age Distribution'!$U$11</f>
        <v>9830.7250808807585</v>
      </c>
      <c r="R2251" s="83">
        <f t="shared" si="35"/>
        <v>67785</v>
      </c>
    </row>
    <row r="2252" spans="1:18" x14ac:dyDescent="0.3">
      <c r="A2252" s="53" t="s">
        <v>8358</v>
      </c>
      <c r="B2252" s="53" t="s">
        <v>8260</v>
      </c>
      <c r="C2252" s="53" t="s">
        <v>6505</v>
      </c>
      <c r="D2252" s="91" t="s">
        <v>1862</v>
      </c>
      <c r="E2252" s="92" t="s">
        <v>1861</v>
      </c>
      <c r="F2252" s="93" t="s">
        <v>1861</v>
      </c>
      <c r="G2252" s="93" t="s">
        <v>20566</v>
      </c>
      <c r="H2252" s="93" t="s">
        <v>20567</v>
      </c>
      <c r="I2252" s="93" t="s">
        <v>20568</v>
      </c>
      <c r="J2252" s="93" t="s">
        <v>20569</v>
      </c>
      <c r="K2252" s="94">
        <v>169392</v>
      </c>
      <c r="L2252" s="90">
        <f>K2252*'Age Distribution'!$U$6</f>
        <v>10559.543537703616</v>
      </c>
      <c r="M2252" s="90">
        <f>K2252*'Age Distribution'!$U$7</f>
        <v>33074.786116221301</v>
      </c>
      <c r="N2252" s="82">
        <f>K2252*'Age Distribution'!$U$8</f>
        <v>35290.066228849581</v>
      </c>
      <c r="O2252" s="82">
        <f>K2252*'Age Distribution'!$U$9</f>
        <v>32619.218047349717</v>
      </c>
      <c r="P2252" s="82">
        <f>K2252*'Age Distribution'!$U$10</f>
        <v>33281.797843858913</v>
      </c>
      <c r="Q2252" s="82">
        <f>K2252*'Age Distribution'!$U$11</f>
        <v>24566.588226016866</v>
      </c>
      <c r="R2252" s="83">
        <f t="shared" si="35"/>
        <v>169392</v>
      </c>
    </row>
    <row r="2253" spans="1:18" x14ac:dyDescent="0.3">
      <c r="A2253" s="53" t="s">
        <v>8357</v>
      </c>
      <c r="B2253" s="53" t="s">
        <v>8260</v>
      </c>
      <c r="C2253" s="53" t="s">
        <v>6504</v>
      </c>
      <c r="D2253" s="91" t="s">
        <v>1860</v>
      </c>
      <c r="E2253" s="92" t="s">
        <v>1859</v>
      </c>
      <c r="F2253" s="93" t="s">
        <v>20570</v>
      </c>
      <c r="G2253" s="93" t="s">
        <v>20571</v>
      </c>
      <c r="H2253" s="93" t="s">
        <v>20572</v>
      </c>
      <c r="I2253" s="93" t="s">
        <v>20573</v>
      </c>
      <c r="J2253" s="93" t="s">
        <v>20574</v>
      </c>
      <c r="K2253" s="94">
        <v>48946</v>
      </c>
      <c r="L2253" s="90">
        <f>K2253*'Age Distribution'!$U$6</f>
        <v>3051.1914257842236</v>
      </c>
      <c r="M2253" s="90">
        <f>K2253*'Age Distribution'!$U$7</f>
        <v>9556.9949067521957</v>
      </c>
      <c r="N2253" s="82">
        <f>K2253*'Age Distribution'!$U$8</f>
        <v>10197.102470230422</v>
      </c>
      <c r="O2253" s="82">
        <f>K2253*'Age Distribution'!$U$9</f>
        <v>9425.3580248511098</v>
      </c>
      <c r="P2253" s="82">
        <f>K2253*'Age Distribution'!$U$10</f>
        <v>9616.8111673840467</v>
      </c>
      <c r="Q2253" s="82">
        <f>K2253*'Age Distribution'!$U$11</f>
        <v>7098.5420049980021</v>
      </c>
      <c r="R2253" s="83">
        <f t="shared" si="35"/>
        <v>48946</v>
      </c>
    </row>
    <row r="2254" spans="1:18" x14ac:dyDescent="0.3">
      <c r="A2254" s="53" t="s">
        <v>8356</v>
      </c>
      <c r="B2254" s="53" t="s">
        <v>8260</v>
      </c>
      <c r="C2254" s="53" t="s">
        <v>6503</v>
      </c>
      <c r="D2254" s="91" t="s">
        <v>1858</v>
      </c>
      <c r="E2254" s="92" t="s">
        <v>1857</v>
      </c>
      <c r="F2254" s="93" t="s">
        <v>20575</v>
      </c>
      <c r="G2254" s="93" t="s">
        <v>20576</v>
      </c>
      <c r="H2254" s="93" t="s">
        <v>20577</v>
      </c>
      <c r="I2254" s="93" t="s">
        <v>20578</v>
      </c>
      <c r="J2254" s="93" t="s">
        <v>20579</v>
      </c>
      <c r="K2254" s="94">
        <v>413691</v>
      </c>
      <c r="L2254" s="90">
        <f>K2254*'Age Distribution'!$U$6</f>
        <v>25788.633026684533</v>
      </c>
      <c r="M2254" s="90">
        <f>K2254*'Age Distribution'!$U$7</f>
        <v>80775.605360381291</v>
      </c>
      <c r="N2254" s="82">
        <f>K2254*'Age Distribution'!$U$8</f>
        <v>86185.786744822733</v>
      </c>
      <c r="O2254" s="82">
        <f>K2254*'Age Distribution'!$U$9</f>
        <v>79663.012026696379</v>
      </c>
      <c r="P2254" s="82">
        <f>K2254*'Age Distribution'!$U$10</f>
        <v>81281.171671766308</v>
      </c>
      <c r="Q2254" s="82">
        <f>K2254*'Age Distribution'!$U$11</f>
        <v>59996.791169648764</v>
      </c>
      <c r="R2254" s="83">
        <f t="shared" si="35"/>
        <v>413691</v>
      </c>
    </row>
    <row r="2255" spans="1:18" x14ac:dyDescent="0.3">
      <c r="A2255" s="53" t="s">
        <v>8354</v>
      </c>
      <c r="B2255" s="53" t="s">
        <v>8260</v>
      </c>
      <c r="C2255" s="53" t="s">
        <v>6502</v>
      </c>
      <c r="D2255" s="91" t="s">
        <v>1856</v>
      </c>
      <c r="E2255" s="92" t="s">
        <v>1855</v>
      </c>
      <c r="F2255" s="93" t="s">
        <v>20580</v>
      </c>
      <c r="G2255" s="93" t="s">
        <v>20581</v>
      </c>
      <c r="H2255" s="93" t="s">
        <v>20582</v>
      </c>
      <c r="I2255" s="93" t="s">
        <v>20583</v>
      </c>
      <c r="J2255" s="93" t="s">
        <v>20584</v>
      </c>
      <c r="K2255" s="94">
        <v>125955</v>
      </c>
      <c r="L2255" s="90">
        <f>K2255*'Age Distribution'!$U$6</f>
        <v>7851.7716674427302</v>
      </c>
      <c r="M2255" s="90">
        <f>K2255*'Age Distribution'!$U$7</f>
        <v>24593.45592040152</v>
      </c>
      <c r="N2255" s="82">
        <f>K2255*'Age Distribution'!$U$8</f>
        <v>26240.674245860191</v>
      </c>
      <c r="O2255" s="82">
        <f>K2255*'Age Distribution'!$U$9</f>
        <v>24254.708658932734</v>
      </c>
      <c r="P2255" s="82">
        <f>K2255*'Age Distribution'!$U$10</f>
        <v>24747.383863601881</v>
      </c>
      <c r="Q2255" s="82">
        <f>K2255*'Age Distribution'!$U$11</f>
        <v>18267.005643760949</v>
      </c>
      <c r="R2255" s="83">
        <f t="shared" si="35"/>
        <v>125955</v>
      </c>
    </row>
    <row r="2256" spans="1:18" x14ac:dyDescent="0.3">
      <c r="A2256" s="53" t="s">
        <v>8352</v>
      </c>
      <c r="B2256" s="53" t="s">
        <v>8260</v>
      </c>
      <c r="C2256" s="53" t="s">
        <v>6501</v>
      </c>
      <c r="D2256" s="91" t="s">
        <v>1854</v>
      </c>
      <c r="E2256" s="92" t="s">
        <v>1853</v>
      </c>
      <c r="F2256" s="93" t="s">
        <v>1853</v>
      </c>
      <c r="G2256" s="93" t="s">
        <v>20585</v>
      </c>
      <c r="H2256" s="93" t="s">
        <v>20586</v>
      </c>
      <c r="I2256" s="93" t="s">
        <v>20587</v>
      </c>
      <c r="J2256" s="93" t="s">
        <v>20588</v>
      </c>
      <c r="K2256" s="94">
        <v>61784</v>
      </c>
      <c r="L2256" s="90">
        <f>K2256*'Age Distribution'!$U$6</f>
        <v>3851.4855361143395</v>
      </c>
      <c r="M2256" s="90">
        <f>K2256*'Age Distribution'!$U$7</f>
        <v>12063.690052686177</v>
      </c>
      <c r="N2256" s="82">
        <f>K2256*'Age Distribution'!$U$8</f>
        <v>12871.690822962375</v>
      </c>
      <c r="O2256" s="82">
        <f>K2256*'Age Distribution'!$U$9</f>
        <v>11897.526257659481</v>
      </c>
      <c r="P2256" s="82">
        <f>K2256*'Age Distribution'!$U$10</f>
        <v>12139.195463687654</v>
      </c>
      <c r="Q2256" s="82">
        <f>K2256*'Age Distribution'!$U$11</f>
        <v>8960.4118668899719</v>
      </c>
      <c r="R2256" s="83">
        <f t="shared" si="35"/>
        <v>61784</v>
      </c>
    </row>
    <row r="2257" spans="1:18" x14ac:dyDescent="0.3">
      <c r="A2257" s="53" t="s">
        <v>8350</v>
      </c>
      <c r="B2257" s="53" t="s">
        <v>8260</v>
      </c>
      <c r="C2257" s="53" t="s">
        <v>6500</v>
      </c>
      <c r="D2257" s="91" t="s">
        <v>1852</v>
      </c>
      <c r="E2257" s="92" t="s">
        <v>1851</v>
      </c>
      <c r="F2257" s="93" t="s">
        <v>20589</v>
      </c>
      <c r="G2257" s="93" t="s">
        <v>20590</v>
      </c>
      <c r="H2257" s="93" t="s">
        <v>20591</v>
      </c>
      <c r="I2257" s="93" t="s">
        <v>20592</v>
      </c>
      <c r="J2257" s="93" t="s">
        <v>20593</v>
      </c>
      <c r="K2257" s="94">
        <v>626685</v>
      </c>
      <c r="L2257" s="90">
        <f>K2257*'Age Distribution'!$U$6</f>
        <v>39066.234190078576</v>
      </c>
      <c r="M2257" s="90">
        <f>K2257*'Age Distribution'!$U$7</f>
        <v>122363.93889465941</v>
      </c>
      <c r="N2257" s="82">
        <f>K2257*'Age Distribution'!$U$8</f>
        <v>130559.62002117338</v>
      </c>
      <c r="O2257" s="82">
        <f>K2257*'Age Distribution'!$U$9</f>
        <v>120678.51292861148</v>
      </c>
      <c r="P2257" s="82">
        <f>K2257*'Age Distribution'!$U$10</f>
        <v>123129.8023624417</v>
      </c>
      <c r="Q2257" s="82">
        <f>K2257*'Age Distribution'!$U$11</f>
        <v>90886.891603035445</v>
      </c>
      <c r="R2257" s="83">
        <f t="shared" si="35"/>
        <v>626685</v>
      </c>
    </row>
    <row r="2258" spans="1:18" x14ac:dyDescent="0.3">
      <c r="A2258" s="53" t="s">
        <v>8348</v>
      </c>
      <c r="B2258" s="53" t="s">
        <v>8260</v>
      </c>
      <c r="C2258" s="53" t="s">
        <v>6499</v>
      </c>
      <c r="D2258" s="91" t="s">
        <v>1850</v>
      </c>
      <c r="E2258" s="92" t="s">
        <v>1849</v>
      </c>
      <c r="F2258" s="93" t="s">
        <v>1849</v>
      </c>
      <c r="G2258" s="93" t="s">
        <v>20594</v>
      </c>
      <c r="H2258" s="93" t="s">
        <v>20595</v>
      </c>
      <c r="I2258" s="93" t="s">
        <v>20596</v>
      </c>
      <c r="J2258" s="93" t="s">
        <v>20597</v>
      </c>
      <c r="K2258" s="94">
        <v>185943</v>
      </c>
      <c r="L2258" s="90">
        <f>K2258*'Age Distribution'!$U$6</f>
        <v>11591.29831415429</v>
      </c>
      <c r="M2258" s="90">
        <f>K2258*'Age Distribution'!$U$7</f>
        <v>36306.466390434834</v>
      </c>
      <c r="N2258" s="82">
        <f>K2258*'Age Distribution'!$U$8</f>
        <v>38738.197699956188</v>
      </c>
      <c r="O2258" s="82">
        <f>K2258*'Age Distribution'!$U$9</f>
        <v>35806.385551728228</v>
      </c>
      <c r="P2258" s="82">
        <f>K2258*'Age Distribution'!$U$10</f>
        <v>36533.704876739503</v>
      </c>
      <c r="Q2258" s="82">
        <f>K2258*'Age Distribution'!$U$11</f>
        <v>26966.947166986956</v>
      </c>
      <c r="R2258" s="83">
        <f t="shared" si="35"/>
        <v>185943</v>
      </c>
    </row>
    <row r="2259" spans="1:18" x14ac:dyDescent="0.3">
      <c r="A2259" s="53" t="s">
        <v>8346</v>
      </c>
      <c r="B2259" s="53" t="s">
        <v>8260</v>
      </c>
      <c r="C2259" s="53" t="s">
        <v>6498</v>
      </c>
      <c r="D2259" s="91" t="s">
        <v>1848</v>
      </c>
      <c r="E2259" s="92" t="s">
        <v>1847</v>
      </c>
      <c r="F2259" s="93" t="s">
        <v>20598</v>
      </c>
      <c r="G2259" s="93" t="s">
        <v>20599</v>
      </c>
      <c r="H2259" s="93" t="s">
        <v>20600</v>
      </c>
      <c r="I2259" s="93" t="s">
        <v>20601</v>
      </c>
      <c r="J2259" s="93" t="s">
        <v>20602</v>
      </c>
      <c r="K2259" s="94">
        <v>137732</v>
      </c>
      <c r="L2259" s="90">
        <f>K2259*'Age Distribution'!$U$6</f>
        <v>8585.9252534653024</v>
      </c>
      <c r="M2259" s="90">
        <f>K2259*'Age Distribution'!$U$7</f>
        <v>26892.984564556722</v>
      </c>
      <c r="N2259" s="82">
        <f>K2259*'Age Distribution'!$U$8</f>
        <v>28694.220517095913</v>
      </c>
      <c r="O2259" s="82">
        <f>K2259*'Age Distribution'!$U$9</f>
        <v>26522.563876083706</v>
      </c>
      <c r="P2259" s="82">
        <f>K2259*'Age Distribution'!$U$10</f>
        <v>27061.305024029327</v>
      </c>
      <c r="Q2259" s="82">
        <f>K2259*'Age Distribution'!$U$11</f>
        <v>19975.000764769029</v>
      </c>
      <c r="R2259" s="83">
        <f t="shared" si="35"/>
        <v>137732</v>
      </c>
    </row>
    <row r="2260" spans="1:18" x14ac:dyDescent="0.3">
      <c r="A2260" s="53" t="s">
        <v>8344</v>
      </c>
      <c r="B2260" s="53" t="s">
        <v>8260</v>
      </c>
      <c r="C2260" s="53" t="s">
        <v>6497</v>
      </c>
      <c r="D2260" s="91" t="s">
        <v>1846</v>
      </c>
      <c r="E2260" s="92" t="s">
        <v>1845</v>
      </c>
      <c r="F2260" s="93" t="s">
        <v>1845</v>
      </c>
      <c r="G2260" s="93" t="s">
        <v>14393</v>
      </c>
      <c r="H2260" s="93" t="s">
        <v>20603</v>
      </c>
      <c r="I2260" s="93" t="s">
        <v>20604</v>
      </c>
      <c r="J2260" s="93" t="s">
        <v>2760</v>
      </c>
      <c r="K2260" s="94">
        <v>4805</v>
      </c>
      <c r="L2260" s="90">
        <f>K2260*'Age Distribution'!$U$6</f>
        <v>299.53366569062217</v>
      </c>
      <c r="M2260" s="90">
        <f>K2260*'Age Distribution'!$U$7</f>
        <v>938.20456272104559</v>
      </c>
      <c r="N2260" s="82">
        <f>K2260*'Age Distribution'!$U$8</f>
        <v>1001.0435453245859</v>
      </c>
      <c r="O2260" s="82">
        <f>K2260*'Age Distribution'!$U$9</f>
        <v>925.28184753421294</v>
      </c>
      <c r="P2260" s="82">
        <f>K2260*'Age Distribution'!$U$10</f>
        <v>944.07668980673282</v>
      </c>
      <c r="Q2260" s="82">
        <f>K2260*'Age Distribution'!$U$11</f>
        <v>696.85968892280061</v>
      </c>
      <c r="R2260" s="83">
        <f t="shared" si="35"/>
        <v>4805</v>
      </c>
    </row>
    <row r="2261" spans="1:18" x14ac:dyDescent="0.3">
      <c r="A2261" s="53" t="s">
        <v>8343</v>
      </c>
      <c r="B2261" s="53" t="s">
        <v>8260</v>
      </c>
      <c r="C2261" s="53" t="s">
        <v>6496</v>
      </c>
      <c r="D2261" s="91" t="s">
        <v>1844</v>
      </c>
      <c r="E2261" s="92" t="s">
        <v>1843</v>
      </c>
      <c r="F2261" s="93" t="s">
        <v>19057</v>
      </c>
      <c r="G2261" s="93" t="s">
        <v>20605</v>
      </c>
      <c r="H2261" s="93" t="s">
        <v>18806</v>
      </c>
      <c r="I2261" s="93" t="s">
        <v>20606</v>
      </c>
      <c r="J2261" s="93" t="s">
        <v>20607</v>
      </c>
      <c r="K2261" s="94">
        <v>64441</v>
      </c>
      <c r="L2261" s="90">
        <f>K2261*'Age Distribution'!$U$6</f>
        <v>4017.1173674858242</v>
      </c>
      <c r="M2261" s="90">
        <f>K2261*'Age Distribution'!$U$7</f>
        <v>12582.484958648678</v>
      </c>
      <c r="N2261" s="82">
        <f>K2261*'Age Distribution'!$U$8</f>
        <v>13425.23352846236</v>
      </c>
      <c r="O2261" s="82">
        <f>K2261*'Age Distribution'!$U$9</f>
        <v>12409.175345879752</v>
      </c>
      <c r="P2261" s="82">
        <f>K2261*'Age Distribution'!$U$10</f>
        <v>12661.237454284219</v>
      </c>
      <c r="Q2261" s="82">
        <f>K2261*'Age Distribution'!$U$11</f>
        <v>9345.7513452391668</v>
      </c>
      <c r="R2261" s="83">
        <f t="shared" si="35"/>
        <v>64441.000000000007</v>
      </c>
    </row>
    <row r="2262" spans="1:18" x14ac:dyDescent="0.3">
      <c r="A2262" s="53" t="s">
        <v>8342</v>
      </c>
      <c r="B2262" s="53" t="s">
        <v>8260</v>
      </c>
      <c r="C2262" s="53" t="s">
        <v>6495</v>
      </c>
      <c r="D2262" s="91" t="s">
        <v>1842</v>
      </c>
      <c r="E2262" s="92" t="s">
        <v>1841</v>
      </c>
      <c r="F2262" s="93" t="s">
        <v>20608</v>
      </c>
      <c r="G2262" s="93" t="s">
        <v>20609</v>
      </c>
      <c r="H2262" s="93" t="s">
        <v>20610</v>
      </c>
      <c r="I2262" s="93" t="s">
        <v>20611</v>
      </c>
      <c r="J2262" s="93" t="s">
        <v>20612</v>
      </c>
      <c r="K2262" s="94">
        <v>158742</v>
      </c>
      <c r="L2262" s="90">
        <f>K2262*'Age Distribution'!$U$6</f>
        <v>9895.6447781604056</v>
      </c>
      <c r="M2262" s="90">
        <f>K2262*'Age Distribution'!$U$7</f>
        <v>30995.310862739694</v>
      </c>
      <c r="N2262" s="82">
        <f>K2262*'Age Distribution'!$U$8</f>
        <v>33071.31206491476</v>
      </c>
      <c r="O2262" s="82">
        <f>K2262*'Age Distribution'!$U$9</f>
        <v>30568.385232315508</v>
      </c>
      <c r="P2262" s="82">
        <f>K2262*'Age Distribution'!$U$10</f>
        <v>31189.3073659314</v>
      </c>
      <c r="Q2262" s="82">
        <f>K2262*'Age Distribution'!$U$11</f>
        <v>23022.039695938234</v>
      </c>
      <c r="R2262" s="83">
        <f t="shared" si="35"/>
        <v>158742</v>
      </c>
    </row>
    <row r="2263" spans="1:18" x14ac:dyDescent="0.3">
      <c r="A2263" s="53" t="s">
        <v>8340</v>
      </c>
      <c r="B2263" s="53" t="s">
        <v>8260</v>
      </c>
      <c r="C2263" s="53" t="s">
        <v>6494</v>
      </c>
      <c r="D2263" s="91" t="s">
        <v>1840</v>
      </c>
      <c r="E2263" s="92" t="s">
        <v>1839</v>
      </c>
      <c r="F2263" s="93" t="s">
        <v>20613</v>
      </c>
      <c r="G2263" s="93" t="s">
        <v>20614</v>
      </c>
      <c r="H2263" s="93" t="s">
        <v>20615</v>
      </c>
      <c r="I2263" s="93" t="s">
        <v>20616</v>
      </c>
      <c r="J2263" s="93" t="s">
        <v>20617</v>
      </c>
      <c r="K2263" s="94">
        <v>512784</v>
      </c>
      <c r="L2263" s="90">
        <f>K2263*'Age Distribution'!$U$6</f>
        <v>31965.883710197711</v>
      </c>
      <c r="M2263" s="90">
        <f>K2263*'Age Distribution'!$U$7</f>
        <v>100124.09750059285</v>
      </c>
      <c r="N2263" s="82">
        <f>K2263*'Age Distribution'!$U$8</f>
        <v>106830.20048818365</v>
      </c>
      <c r="O2263" s="82">
        <f>K2263*'Age Distribution'!$U$9</f>
        <v>98745.000396666772</v>
      </c>
      <c r="P2263" s="82">
        <f>K2263*'Age Distribution'!$U$10</f>
        <v>100750.7640594913</v>
      </c>
      <c r="Q2263" s="82">
        <f>K2263*'Age Distribution'!$U$11</f>
        <v>74368.053844867725</v>
      </c>
      <c r="R2263" s="83">
        <f t="shared" si="35"/>
        <v>512784</v>
      </c>
    </row>
    <row r="2264" spans="1:18" x14ac:dyDescent="0.3">
      <c r="A2264" s="53" t="s">
        <v>8339</v>
      </c>
      <c r="B2264" s="53" t="s">
        <v>8260</v>
      </c>
      <c r="C2264" s="53" t="s">
        <v>6493</v>
      </c>
      <c r="D2264" s="91" t="s">
        <v>1838</v>
      </c>
      <c r="E2264" s="92" t="s">
        <v>19</v>
      </c>
      <c r="F2264" s="93" t="s">
        <v>14478</v>
      </c>
      <c r="G2264" s="93" t="s">
        <v>20618</v>
      </c>
      <c r="H2264" s="93" t="s">
        <v>20619</v>
      </c>
      <c r="I2264" s="93" t="s">
        <v>20620</v>
      </c>
      <c r="J2264" s="93" t="s">
        <v>20621</v>
      </c>
      <c r="K2264" s="94">
        <v>38821</v>
      </c>
      <c r="L2264" s="90">
        <f>K2264*'Age Distribution'!$U$6</f>
        <v>2420.020069880467</v>
      </c>
      <c r="M2264" s="90">
        <f>K2264*'Age Distribution'!$U$7</f>
        <v>7580.028996752073</v>
      </c>
      <c r="N2264" s="82">
        <f>K2264*'Age Distribution'!$U$8</f>
        <v>8087.7235115599897</v>
      </c>
      <c r="O2264" s="82">
        <f>K2264*'Age Distribution'!$U$9</f>
        <v>7475.6226021073217</v>
      </c>
      <c r="P2264" s="82">
        <f>K2264*'Age Distribution'!$U$10</f>
        <v>7627.4716285092973</v>
      </c>
      <c r="Q2264" s="82">
        <f>K2264*'Age Distribution'!$U$11</f>
        <v>5630.1331911908519</v>
      </c>
      <c r="R2264" s="83">
        <f t="shared" si="35"/>
        <v>38820.999999999993</v>
      </c>
    </row>
    <row r="2265" spans="1:18" x14ac:dyDescent="0.3">
      <c r="A2265" s="53" t="s">
        <v>8337</v>
      </c>
      <c r="B2265" s="53" t="s">
        <v>8260</v>
      </c>
      <c r="C2265" s="53" t="s">
        <v>6492</v>
      </c>
      <c r="D2265" s="91" t="s">
        <v>1837</v>
      </c>
      <c r="E2265" s="92" t="s">
        <v>1836</v>
      </c>
      <c r="F2265" s="93" t="s">
        <v>20622</v>
      </c>
      <c r="G2265" s="93" t="s">
        <v>20623</v>
      </c>
      <c r="H2265" s="93" t="s">
        <v>20624</v>
      </c>
      <c r="I2265" s="93" t="s">
        <v>20625</v>
      </c>
      <c r="J2265" s="93" t="s">
        <v>20626</v>
      </c>
      <c r="K2265" s="94">
        <v>81191</v>
      </c>
      <c r="L2265" s="90">
        <f>K2265*'Age Distribution'!$U$6</f>
        <v>5061.2773883636437</v>
      </c>
      <c r="M2265" s="90">
        <f>K2265*'Age Distribution'!$U$7</f>
        <v>15853.021155439004</v>
      </c>
      <c r="N2265" s="82">
        <f>K2265*'Age Distribution'!$U$8</f>
        <v>16914.823410707275</v>
      </c>
      <c r="O2265" s="82">
        <f>K2265*'Age Distribution'!$U$9</f>
        <v>15634.663576097873</v>
      </c>
      <c r="P2265" s="82">
        <f>K2265*'Age Distribution'!$U$10</f>
        <v>15952.243605015285</v>
      </c>
      <c r="Q2265" s="82">
        <f>K2265*'Age Distribution'!$U$11</f>
        <v>11774.970864376921</v>
      </c>
      <c r="R2265" s="83">
        <f t="shared" si="35"/>
        <v>81191.000000000015</v>
      </c>
    </row>
    <row r="2266" spans="1:18" x14ac:dyDescent="0.3">
      <c r="A2266" s="53" t="s">
        <v>8335</v>
      </c>
      <c r="B2266" s="53" t="s">
        <v>8260</v>
      </c>
      <c r="C2266" s="53" t="s">
        <v>6491</v>
      </c>
      <c r="D2266" s="91" t="s">
        <v>1835</v>
      </c>
      <c r="E2266" s="92" t="s">
        <v>1834</v>
      </c>
      <c r="F2266" s="93" t="s">
        <v>1833</v>
      </c>
      <c r="G2266" s="93" t="s">
        <v>20627</v>
      </c>
      <c r="H2266" s="93" t="s">
        <v>20628</v>
      </c>
      <c r="I2266" s="93" t="s">
        <v>20629</v>
      </c>
      <c r="J2266" s="93" t="s">
        <v>20630</v>
      </c>
      <c r="K2266" s="94">
        <v>39745</v>
      </c>
      <c r="L2266" s="90">
        <f>K2266*'Age Distribution'!$U$6</f>
        <v>2477.6203002859061</v>
      </c>
      <c r="M2266" s="90">
        <f>K2266*'Age Distribution'!$U$7</f>
        <v>7760.4454412794921</v>
      </c>
      <c r="N2266" s="82">
        <f>K2266*'Age Distribution'!$U$8</f>
        <v>8280.2238728253215</v>
      </c>
      <c r="O2266" s="82">
        <f>K2266*'Age Distribution'!$U$9</f>
        <v>7653.5540125384578</v>
      </c>
      <c r="P2266" s="82">
        <f>K2266*'Age Distribution'!$U$10</f>
        <v>7809.0172812421633</v>
      </c>
      <c r="Q2266" s="82">
        <f>K2266*'Age Distribution'!$U$11</f>
        <v>5764.1390918286597</v>
      </c>
      <c r="R2266" s="83">
        <f t="shared" si="35"/>
        <v>39745</v>
      </c>
    </row>
    <row r="2267" spans="1:18" x14ac:dyDescent="0.3">
      <c r="A2267" s="53" t="s">
        <v>8333</v>
      </c>
      <c r="B2267" s="53" t="s">
        <v>8260</v>
      </c>
      <c r="C2267" s="53" t="s">
        <v>6490</v>
      </c>
      <c r="D2267" s="91" t="s">
        <v>1832</v>
      </c>
      <c r="E2267" s="92" t="s">
        <v>1831</v>
      </c>
      <c r="F2267" s="93" t="s">
        <v>1830</v>
      </c>
      <c r="G2267" s="93" t="s">
        <v>20631</v>
      </c>
      <c r="H2267" s="93" t="s">
        <v>20632</v>
      </c>
      <c r="I2267" s="93" t="s">
        <v>20633</v>
      </c>
      <c r="J2267" s="93" t="s">
        <v>20634</v>
      </c>
      <c r="K2267" s="94">
        <v>67122</v>
      </c>
      <c r="L2267" s="90">
        <f>K2267*'Age Distribution'!$U$6</f>
        <v>4184.245308737969</v>
      </c>
      <c r="M2267" s="90">
        <f>K2267*'Age Distribution'!$U$7</f>
        <v>13105.966006027476</v>
      </c>
      <c r="N2267" s="82">
        <f>K2267*'Age Distribution'!$U$8</f>
        <v>13983.776243345859</v>
      </c>
      <c r="O2267" s="82">
        <f>K2267*'Age Distribution'!$U$9</f>
        <v>12925.446029176157</v>
      </c>
      <c r="P2267" s="82">
        <f>K2267*'Age Distribution'!$U$10</f>
        <v>13187.994916380338</v>
      </c>
      <c r="Q2267" s="82">
        <f>K2267*'Age Distribution'!$U$11</f>
        <v>9734.5714963322007</v>
      </c>
      <c r="R2267" s="83">
        <f t="shared" si="35"/>
        <v>67122</v>
      </c>
    </row>
    <row r="2268" spans="1:18" x14ac:dyDescent="0.3">
      <c r="A2268" s="53" t="s">
        <v>8332</v>
      </c>
      <c r="B2268" s="53" t="s">
        <v>8260</v>
      </c>
      <c r="C2268" s="53" t="s">
        <v>6489</v>
      </c>
      <c r="D2268" s="91" t="s">
        <v>1829</v>
      </c>
      <c r="E2268" s="92" t="s">
        <v>1828</v>
      </c>
      <c r="F2268" s="93" t="s">
        <v>1828</v>
      </c>
      <c r="G2268" s="93" t="s">
        <v>20635</v>
      </c>
      <c r="H2268" s="93" t="s">
        <v>20636</v>
      </c>
      <c r="I2268" s="93" t="s">
        <v>20637</v>
      </c>
      <c r="J2268" s="93" t="s">
        <v>20638</v>
      </c>
      <c r="K2268" s="94">
        <v>87175</v>
      </c>
      <c r="L2268" s="90">
        <f>K2268*'Age Distribution'!$U$6</f>
        <v>5434.307451941725</v>
      </c>
      <c r="M2268" s="90">
        <f>K2268*'Age Distribution'!$U$7</f>
        <v>17021.43241523562</v>
      </c>
      <c r="N2268" s="82">
        <f>K2268*'Age Distribution'!$U$8</f>
        <v>18161.49241699704</v>
      </c>
      <c r="O2268" s="82">
        <f>K2268*'Age Distribution'!$U$9</f>
        <v>16786.981281747139</v>
      </c>
      <c r="P2268" s="82">
        <f>K2268*'Age Distribution'!$U$10</f>
        <v>17127.967832237657</v>
      </c>
      <c r="Q2268" s="82">
        <f>K2268*'Age Distribution'!$U$11</f>
        <v>12642.818601840821</v>
      </c>
      <c r="R2268" s="83">
        <f t="shared" si="35"/>
        <v>87175</v>
      </c>
    </row>
    <row r="2269" spans="1:18" x14ac:dyDescent="0.3">
      <c r="A2269" s="53" t="s">
        <v>8331</v>
      </c>
      <c r="B2269" s="53" t="s">
        <v>8260</v>
      </c>
      <c r="C2269" s="53" t="s">
        <v>6488</v>
      </c>
      <c r="D2269" s="91" t="s">
        <v>1827</v>
      </c>
      <c r="E2269" s="92" t="s">
        <v>1826</v>
      </c>
      <c r="F2269" s="93" t="s">
        <v>1825</v>
      </c>
      <c r="G2269" s="93" t="s">
        <v>20639</v>
      </c>
      <c r="H2269" s="93" t="s">
        <v>20640</v>
      </c>
      <c r="I2269" s="93" t="s">
        <v>20641</v>
      </c>
      <c r="J2269" s="93" t="s">
        <v>20642</v>
      </c>
      <c r="K2269" s="94">
        <v>243762</v>
      </c>
      <c r="L2269" s="90">
        <f>K2269*'Age Distribution'!$U$6</f>
        <v>15195.614030401133</v>
      </c>
      <c r="M2269" s="90">
        <f>K2269*'Age Distribution'!$U$7</f>
        <v>47595.966829970348</v>
      </c>
      <c r="N2269" s="82">
        <f>K2269*'Age Distribution'!$U$8</f>
        <v>50783.845306017007</v>
      </c>
      <c r="O2269" s="82">
        <f>K2269*'Age Distribution'!$U$9</f>
        <v>46940.385789518172</v>
      </c>
      <c r="P2269" s="82">
        <f>K2269*'Age Distribution'!$U$10</f>
        <v>47893.865153104853</v>
      </c>
      <c r="Q2269" s="82">
        <f>K2269*'Age Distribution'!$U$11</f>
        <v>35352.3228909885</v>
      </c>
      <c r="R2269" s="83">
        <f t="shared" si="35"/>
        <v>243762.00000000003</v>
      </c>
    </row>
    <row r="2270" spans="1:18" x14ac:dyDescent="0.3">
      <c r="A2270" s="53" t="s">
        <v>8330</v>
      </c>
      <c r="B2270" s="53" t="s">
        <v>8260</v>
      </c>
      <c r="C2270" s="53" t="s">
        <v>6487</v>
      </c>
      <c r="D2270" s="91" t="s">
        <v>1824</v>
      </c>
      <c r="E2270" s="92" t="s">
        <v>1823</v>
      </c>
      <c r="F2270" s="93" t="s">
        <v>1823</v>
      </c>
      <c r="G2270" s="93" t="s">
        <v>20643</v>
      </c>
      <c r="H2270" s="93" t="s">
        <v>20644</v>
      </c>
      <c r="I2270" s="93" t="s">
        <v>20645</v>
      </c>
      <c r="J2270" s="93" t="s">
        <v>20646</v>
      </c>
      <c r="K2270" s="94">
        <v>271453</v>
      </c>
      <c r="L2270" s="90">
        <f>K2270*'Age Distribution'!$U$6</f>
        <v>16921.813143125175</v>
      </c>
      <c r="M2270" s="90">
        <f>K2270*'Age Distribution'!$U$7</f>
        <v>53002.797744914882</v>
      </c>
      <c r="N2270" s="82">
        <f>K2270*'Age Distribution'!$U$8</f>
        <v>56552.814465971867</v>
      </c>
      <c r="O2270" s="82">
        <f>K2270*'Age Distribution'!$U$9</f>
        <v>52272.743675068617</v>
      </c>
      <c r="P2270" s="82">
        <f>K2270*'Age Distribution'!$U$10</f>
        <v>53334.536873695535</v>
      </c>
      <c r="Q2270" s="82">
        <f>K2270*'Age Distribution'!$U$11</f>
        <v>39368.29409722393</v>
      </c>
      <c r="R2270" s="83">
        <f t="shared" si="35"/>
        <v>271453</v>
      </c>
    </row>
    <row r="2271" spans="1:18" x14ac:dyDescent="0.3">
      <c r="A2271" s="53" t="s">
        <v>8328</v>
      </c>
      <c r="B2271" s="53" t="s">
        <v>8260</v>
      </c>
      <c r="C2271" s="53" t="s">
        <v>6486</v>
      </c>
      <c r="D2271" s="91" t="s">
        <v>1822</v>
      </c>
      <c r="E2271" s="92" t="s">
        <v>1821</v>
      </c>
      <c r="F2271" s="93" t="s">
        <v>20647</v>
      </c>
      <c r="G2271" s="93" t="s">
        <v>20648</v>
      </c>
      <c r="H2271" s="93" t="s">
        <v>20649</v>
      </c>
      <c r="I2271" s="93" t="s">
        <v>20650</v>
      </c>
      <c r="J2271" s="93" t="s">
        <v>20651</v>
      </c>
      <c r="K2271" s="94">
        <v>562960</v>
      </c>
      <c r="L2271" s="90">
        <f>K2271*'Age Distribution'!$U$6</f>
        <v>35093.750767365796</v>
      </c>
      <c r="M2271" s="90">
        <f>K2271*'Age Distribution'!$U$7</f>
        <v>109921.25715493025</v>
      </c>
      <c r="N2271" s="82">
        <f>K2271*'Age Distribution'!$U$8</f>
        <v>117283.55343931922</v>
      </c>
      <c r="O2271" s="82">
        <f>K2271*'Age Distribution'!$U$9</f>
        <v>108407.21516916972</v>
      </c>
      <c r="P2271" s="82">
        <f>K2271*'Age Distribution'!$U$10</f>
        <v>110609.24314122753</v>
      </c>
      <c r="Q2271" s="82">
        <f>K2271*'Age Distribution'!$U$11</f>
        <v>81644.980327987476</v>
      </c>
      <c r="R2271" s="83">
        <f t="shared" si="35"/>
        <v>562960</v>
      </c>
    </row>
    <row r="2272" spans="1:18" x14ac:dyDescent="0.3">
      <c r="A2272" s="53" t="s">
        <v>8326</v>
      </c>
      <c r="B2272" s="53" t="s">
        <v>8260</v>
      </c>
      <c r="C2272" s="53" t="s">
        <v>6485</v>
      </c>
      <c r="D2272" s="91" t="s">
        <v>1820</v>
      </c>
      <c r="E2272" s="92" t="s">
        <v>1819</v>
      </c>
      <c r="F2272" s="93" t="s">
        <v>1819</v>
      </c>
      <c r="G2272" s="93" t="s">
        <v>20652</v>
      </c>
      <c r="H2272" s="93" t="s">
        <v>20653</v>
      </c>
      <c r="I2272" s="93" t="s">
        <v>20654</v>
      </c>
      <c r="J2272" s="93" t="s">
        <v>20655</v>
      </c>
      <c r="K2272" s="94">
        <v>31194</v>
      </c>
      <c r="L2272" s="90">
        <f>K2272*'Age Distribution'!$U$6</f>
        <v>1944.5688173888177</v>
      </c>
      <c r="M2272" s="90">
        <f>K2272*'Age Distribution'!$U$7</f>
        <v>6090.8123058314877</v>
      </c>
      <c r="N2272" s="82">
        <f>K2272*'Age Distribution'!$U$8</f>
        <v>6498.7621962237527</v>
      </c>
      <c r="O2272" s="82">
        <f>K2272*'Age Distribution'!$U$9</f>
        <v>6006.9182002044199</v>
      </c>
      <c r="P2272" s="82">
        <f>K2272*'Age Distribution'!$U$10</f>
        <v>6128.9340815465603</v>
      </c>
      <c r="Q2272" s="82">
        <f>K2272*'Age Distribution'!$U$11</f>
        <v>4524.004398804962</v>
      </c>
      <c r="R2272" s="83">
        <f t="shared" si="35"/>
        <v>31194.000000000004</v>
      </c>
    </row>
    <row r="2273" spans="1:18" x14ac:dyDescent="0.3">
      <c r="A2273" s="53" t="s">
        <v>8324</v>
      </c>
      <c r="B2273" s="53" t="s">
        <v>8260</v>
      </c>
      <c r="C2273" s="53" t="s">
        <v>6484</v>
      </c>
      <c r="D2273" s="91" t="s">
        <v>1818</v>
      </c>
      <c r="E2273" s="92" t="s">
        <v>1817</v>
      </c>
      <c r="F2273" s="93" t="s">
        <v>1817</v>
      </c>
      <c r="G2273" s="93" t="s">
        <v>20656</v>
      </c>
      <c r="H2273" s="93" t="s">
        <v>20657</v>
      </c>
      <c r="I2273" s="93" t="s">
        <v>20658</v>
      </c>
      <c r="J2273" s="93" t="s">
        <v>20659</v>
      </c>
      <c r="K2273" s="94">
        <v>278443</v>
      </c>
      <c r="L2273" s="90">
        <f>K2273*'Age Distribution'!$U$6</f>
        <v>17357.55514586762</v>
      </c>
      <c r="M2273" s="90">
        <f>K2273*'Age Distribution'!$U$7</f>
        <v>54367.636432411258</v>
      </c>
      <c r="N2273" s="82">
        <f>K2273*'Age Distribution'!$U$8</f>
        <v>58009.067198920638</v>
      </c>
      <c r="O2273" s="82">
        <f>K2273*'Age Distribution'!$U$9</f>
        <v>53618.783240992474</v>
      </c>
      <c r="P2273" s="82">
        <f>K2273*'Age Distribution'!$U$10</f>
        <v>54707.917947940914</v>
      </c>
      <c r="Q2273" s="82">
        <f>K2273*'Age Distribution'!$U$11</f>
        <v>40382.040033867095</v>
      </c>
      <c r="R2273" s="83">
        <f t="shared" si="35"/>
        <v>278443</v>
      </c>
    </row>
    <row r="2274" spans="1:18" x14ac:dyDescent="0.3">
      <c r="A2274" s="53" t="s">
        <v>8322</v>
      </c>
      <c r="B2274" s="53" t="s">
        <v>8260</v>
      </c>
      <c r="C2274" s="53" t="s">
        <v>6483</v>
      </c>
      <c r="D2274" s="91" t="s">
        <v>1816</v>
      </c>
      <c r="E2274" s="92" t="s">
        <v>1815</v>
      </c>
      <c r="F2274" s="93" t="s">
        <v>20660</v>
      </c>
      <c r="G2274" s="93" t="s">
        <v>20661</v>
      </c>
      <c r="H2274" s="93" t="s">
        <v>20662</v>
      </c>
      <c r="I2274" s="93" t="s">
        <v>20663</v>
      </c>
      <c r="J2274" s="93" t="s">
        <v>20664</v>
      </c>
      <c r="K2274" s="94">
        <v>134086</v>
      </c>
      <c r="L2274" s="90">
        <f>K2274*'Age Distribution'!$U$6</f>
        <v>8358.6412274282557</v>
      </c>
      <c r="M2274" s="90">
        <f>K2274*'Age Distribution'!$U$7</f>
        <v>26181.081581064333</v>
      </c>
      <c r="N2274" s="82">
        <f>K2274*'Age Distribution'!$U$8</f>
        <v>27934.635758250242</v>
      </c>
      <c r="O2274" s="82">
        <f>K2274*'Age Distribution'!$U$9</f>
        <v>25820.466557434436</v>
      </c>
      <c r="P2274" s="82">
        <f>K2274*'Age Distribution'!$U$10</f>
        <v>26344.946312055272</v>
      </c>
      <c r="Q2274" s="82">
        <f>K2274*'Age Distribution'!$U$11</f>
        <v>19446.228563767461</v>
      </c>
      <c r="R2274" s="83">
        <f t="shared" si="35"/>
        <v>134086</v>
      </c>
    </row>
    <row r="2275" spans="1:18" x14ac:dyDescent="0.3">
      <c r="A2275" s="53" t="s">
        <v>8321</v>
      </c>
      <c r="B2275" s="53" t="s">
        <v>8260</v>
      </c>
      <c r="C2275" s="53" t="s">
        <v>6482</v>
      </c>
      <c r="D2275" s="91" t="s">
        <v>1814</v>
      </c>
      <c r="E2275" s="92" t="s">
        <v>1813</v>
      </c>
      <c r="F2275" s="93" t="s">
        <v>1813</v>
      </c>
      <c r="G2275" s="93" t="s">
        <v>20665</v>
      </c>
      <c r="H2275" s="93" t="s">
        <v>20666</v>
      </c>
      <c r="I2275" s="93" t="s">
        <v>20667</v>
      </c>
      <c r="J2275" s="93" t="s">
        <v>20668</v>
      </c>
      <c r="K2275" s="94">
        <v>7518</v>
      </c>
      <c r="L2275" s="90">
        <f>K2275*'Age Distribution'!$U$6</f>
        <v>468.65642011698179</v>
      </c>
      <c r="M2275" s="90">
        <f>K2275*'Age Distribution'!$U$7</f>
        <v>1467.9337986549056</v>
      </c>
      <c r="N2275" s="82">
        <f>K2275*'Age Distribution'!$U$8</f>
        <v>1566.2529393861055</v>
      </c>
      <c r="O2275" s="82">
        <f>K2275*'Age Distribution'!$U$9</f>
        <v>1447.7146575987956</v>
      </c>
      <c r="P2275" s="82">
        <f>K2275*'Age Distribution'!$U$10</f>
        <v>1477.1214472355914</v>
      </c>
      <c r="Q2275" s="82">
        <f>K2275*'Age Distribution'!$U$11</f>
        <v>1090.3207370076202</v>
      </c>
      <c r="R2275" s="83">
        <f t="shared" si="35"/>
        <v>7518</v>
      </c>
    </row>
    <row r="2276" spans="1:18" x14ac:dyDescent="0.3">
      <c r="A2276" s="53" t="s">
        <v>8320</v>
      </c>
      <c r="B2276" s="53" t="s">
        <v>8260</v>
      </c>
      <c r="C2276" s="53" t="s">
        <v>6481</v>
      </c>
      <c r="D2276" s="91" t="s">
        <v>1812</v>
      </c>
      <c r="E2276" s="92" t="s">
        <v>1811</v>
      </c>
      <c r="F2276" s="93" t="s">
        <v>1811</v>
      </c>
      <c r="G2276" s="93" t="s">
        <v>20669</v>
      </c>
      <c r="H2276" s="93" t="s">
        <v>20670</v>
      </c>
      <c r="I2276" s="93" t="s">
        <v>20671</v>
      </c>
      <c r="J2276" s="93" t="s">
        <v>20672</v>
      </c>
      <c r="K2276" s="94">
        <v>152892</v>
      </c>
      <c r="L2276" s="90">
        <f>K2276*'Age Distribution'!$U$6</f>
        <v>9530.967994749346</v>
      </c>
      <c r="M2276" s="90">
        <f>K2276*'Age Distribution'!$U$7</f>
        <v>29853.063892517399</v>
      </c>
      <c r="N2276" s="82">
        <f>K2276*'Age Distribution'!$U$8</f>
        <v>31852.559777682953</v>
      </c>
      <c r="O2276" s="82">
        <f>K2276*'Age Distribution'!$U$9</f>
        <v>29441.871432507985</v>
      </c>
      <c r="P2276" s="82">
        <f>K2276*'Age Distribution'!$U$10</f>
        <v>30039.911187914877</v>
      </c>
      <c r="Q2276" s="82">
        <f>K2276*'Age Distribution'!$U$11</f>
        <v>22173.625714627437</v>
      </c>
      <c r="R2276" s="83">
        <f t="shared" si="35"/>
        <v>152892</v>
      </c>
    </row>
    <row r="2277" spans="1:18" x14ac:dyDescent="0.3">
      <c r="A2277" s="53" t="s">
        <v>8319</v>
      </c>
      <c r="B2277" s="53" t="s">
        <v>8260</v>
      </c>
      <c r="C2277" s="53" t="s">
        <v>6480</v>
      </c>
      <c r="D2277" s="91" t="s">
        <v>1810</v>
      </c>
      <c r="E2277" s="92" t="s">
        <v>1809</v>
      </c>
      <c r="F2277" s="93" t="s">
        <v>20673</v>
      </c>
      <c r="G2277" s="93" t="s">
        <v>14398</v>
      </c>
      <c r="H2277" s="93" t="s">
        <v>20674</v>
      </c>
      <c r="I2277" s="93" t="s">
        <v>20675</v>
      </c>
      <c r="J2277" s="93" t="s">
        <v>20676</v>
      </c>
      <c r="K2277" s="94">
        <v>14632</v>
      </c>
      <c r="L2277" s="90">
        <f>K2277*'Age Distribution'!$U$6</f>
        <v>912.12832390950757</v>
      </c>
      <c r="M2277" s="90">
        <f>K2277*'Age Distribution'!$U$7</f>
        <v>2856.9842168021519</v>
      </c>
      <c r="N2277" s="82">
        <f>K2277*'Age Distribution'!$U$8</f>
        <v>3048.3390541497065</v>
      </c>
      <c r="O2277" s="82">
        <f>K2277*'Age Distribution'!$U$9</f>
        <v>2817.6324647493452</v>
      </c>
      <c r="P2277" s="82">
        <f>K2277*'Age Distribution'!$U$10</f>
        <v>2874.865790895341</v>
      </c>
      <c r="Q2277" s="82">
        <f>K2277*'Age Distribution'!$U$11</f>
        <v>2122.0501494939476</v>
      </c>
      <c r="R2277" s="83">
        <f t="shared" si="35"/>
        <v>14632</v>
      </c>
    </row>
    <row r="2278" spans="1:18" x14ac:dyDescent="0.3">
      <c r="A2278" s="53" t="s">
        <v>8317</v>
      </c>
      <c r="B2278" s="53" t="s">
        <v>8260</v>
      </c>
      <c r="C2278" s="53" t="s">
        <v>6479</v>
      </c>
      <c r="D2278" s="91" t="s">
        <v>1808</v>
      </c>
      <c r="E2278" s="92" t="s">
        <v>1807</v>
      </c>
      <c r="F2278" s="93" t="s">
        <v>1807</v>
      </c>
      <c r="G2278" s="93" t="s">
        <v>20677</v>
      </c>
      <c r="H2278" s="93" t="s">
        <v>20678</v>
      </c>
      <c r="I2278" s="93" t="s">
        <v>20679</v>
      </c>
      <c r="J2278" s="93" t="s">
        <v>15040</v>
      </c>
      <c r="K2278" s="94">
        <v>37843</v>
      </c>
      <c r="L2278" s="90">
        <f>K2278*'Age Distribution'!$U$6</f>
        <v>2359.0535922435411</v>
      </c>
      <c r="M2278" s="90">
        <f>K2278*'Age Distribution'!$U$7</f>
        <v>7389.0687340379873</v>
      </c>
      <c r="N2278" s="82">
        <f>K2278*'Age Distribution'!$U$8</f>
        <v>7883.9731291817488</v>
      </c>
      <c r="O2278" s="82">
        <f>K2278*'Age Distribution'!$U$9</f>
        <v>7287.2926027548838</v>
      </c>
      <c r="P2278" s="82">
        <f>K2278*'Age Distribution'!$U$10</f>
        <v>7435.3161649024323</v>
      </c>
      <c r="Q2278" s="82">
        <f>K2278*'Age Distribution'!$U$11</f>
        <v>5488.2957768794058</v>
      </c>
      <c r="R2278" s="83">
        <f t="shared" si="35"/>
        <v>37843</v>
      </c>
    </row>
    <row r="2279" spans="1:18" x14ac:dyDescent="0.3">
      <c r="A2279" s="53" t="s">
        <v>8316</v>
      </c>
      <c r="B2279" s="53" t="s">
        <v>8260</v>
      </c>
      <c r="C2279" s="53" t="s">
        <v>6478</v>
      </c>
      <c r="D2279" s="91" t="s">
        <v>1806</v>
      </c>
      <c r="E2279" s="92" t="s">
        <v>1805</v>
      </c>
      <c r="F2279" s="93" t="s">
        <v>20680</v>
      </c>
      <c r="G2279" s="93" t="s">
        <v>20681</v>
      </c>
      <c r="H2279" s="93" t="s">
        <v>16913</v>
      </c>
      <c r="I2279" s="93" t="s">
        <v>20682</v>
      </c>
      <c r="J2279" s="93" t="s">
        <v>20683</v>
      </c>
      <c r="K2279" s="94">
        <v>45750</v>
      </c>
      <c r="L2279" s="90">
        <f>K2279*'Age Distribution'!$U$6</f>
        <v>2851.9594600095661</v>
      </c>
      <c r="M2279" s="90">
        <f>K2279*'Age Distribution'!$U$7</f>
        <v>8932.9570748153674</v>
      </c>
      <c r="N2279" s="82">
        <f>K2279*'Age Distribution'!$U$8</f>
        <v>9531.2678873256609</v>
      </c>
      <c r="O2279" s="82">
        <f>K2279*'Age Distribution'!$U$9</f>
        <v>8809.9156138793423</v>
      </c>
      <c r="P2279" s="82">
        <f>K2279*'Age Distribution'!$U$10</f>
        <v>8988.867546026644</v>
      </c>
      <c r="Q2279" s="82">
        <f>K2279*'Age Distribution'!$U$11</f>
        <v>6635.0324179434192</v>
      </c>
      <c r="R2279" s="83">
        <f t="shared" si="35"/>
        <v>45750</v>
      </c>
    </row>
    <row r="2280" spans="1:18" x14ac:dyDescent="0.3">
      <c r="A2280" s="53" t="s">
        <v>8314</v>
      </c>
      <c r="B2280" s="53" t="s">
        <v>8260</v>
      </c>
      <c r="C2280" s="53" t="s">
        <v>6477</v>
      </c>
      <c r="D2280" s="91" t="s">
        <v>1804</v>
      </c>
      <c r="E2280" s="92" t="s">
        <v>1803</v>
      </c>
      <c r="F2280" s="93" t="s">
        <v>20684</v>
      </c>
      <c r="G2280" s="93" t="s">
        <v>20685</v>
      </c>
      <c r="H2280" s="93" t="s">
        <v>20686</v>
      </c>
      <c r="I2280" s="93" t="s">
        <v>20687</v>
      </c>
      <c r="J2280" s="93" t="s">
        <v>20688</v>
      </c>
      <c r="K2280" s="94">
        <v>87706</v>
      </c>
      <c r="L2280" s="90">
        <f>K2280*'Age Distribution'!$U$6</f>
        <v>5467.4088830513447</v>
      </c>
      <c r="M2280" s="90">
        <f>K2280*'Age Distribution'!$U$7</f>
        <v>17125.11329407118</v>
      </c>
      <c r="N2280" s="82">
        <f>K2280*'Age Distribution'!$U$8</f>
        <v>18272.117624607312</v>
      </c>
      <c r="O2280" s="82">
        <f>K2280*'Age Distribution'!$U$9</f>
        <v>16889.234072806594</v>
      </c>
      <c r="P2280" s="82">
        <f>K2280*'Age Distribution'!$U$10</f>
        <v>17232.29763916531</v>
      </c>
      <c r="Q2280" s="82">
        <f>K2280*'Age Distribution'!$U$11</f>
        <v>12719.828486298262</v>
      </c>
      <c r="R2280" s="83">
        <f t="shared" si="35"/>
        <v>87706</v>
      </c>
    </row>
    <row r="2281" spans="1:18" x14ac:dyDescent="0.3">
      <c r="A2281" s="53" t="s">
        <v>8312</v>
      </c>
      <c r="B2281" s="53" t="s">
        <v>8260</v>
      </c>
      <c r="C2281" s="53" t="s">
        <v>6476</v>
      </c>
      <c r="D2281" s="91" t="s">
        <v>1802</v>
      </c>
      <c r="E2281" s="92" t="s">
        <v>1801</v>
      </c>
      <c r="F2281" s="93" t="s">
        <v>20689</v>
      </c>
      <c r="G2281" s="93" t="s">
        <v>20690</v>
      </c>
      <c r="H2281" s="93" t="s">
        <v>20691</v>
      </c>
      <c r="I2281" s="93" t="s">
        <v>20692</v>
      </c>
      <c r="J2281" s="93" t="s">
        <v>20389</v>
      </c>
      <c r="K2281" s="94">
        <v>44638</v>
      </c>
      <c r="L2281" s="90">
        <f>K2281*'Age Distribution'!$U$6</f>
        <v>2782.6397022056176</v>
      </c>
      <c r="M2281" s="90">
        <f>K2281*'Age Distribution'!$U$7</f>
        <v>8715.8325225269582</v>
      </c>
      <c r="N2281" s="82">
        <f>K2281*'Age Distribution'!$U$8</f>
        <v>9299.6007858894627</v>
      </c>
      <c r="O2281" s="82">
        <f>K2281*'Age Distribution'!$U$9</f>
        <v>8595.781708685161</v>
      </c>
      <c r="P2281" s="82">
        <f>K2281*'Age Distribution'!$U$10</f>
        <v>8770.3840332139316</v>
      </c>
      <c r="Q2281" s="82">
        <f>K2281*'Age Distribution'!$U$11</f>
        <v>6473.7612474788712</v>
      </c>
      <c r="R2281" s="83">
        <f t="shared" si="35"/>
        <v>44638</v>
      </c>
    </row>
    <row r="2282" spans="1:18" x14ac:dyDescent="0.3">
      <c r="A2282" s="53" t="s">
        <v>8311</v>
      </c>
      <c r="B2282" s="53" t="s">
        <v>8260</v>
      </c>
      <c r="C2282" s="53" t="s">
        <v>6475</v>
      </c>
      <c r="D2282" s="91" t="s">
        <v>1800</v>
      </c>
      <c r="E2282" s="92" t="s">
        <v>1799</v>
      </c>
      <c r="F2282" s="93" t="s">
        <v>20693</v>
      </c>
      <c r="G2282" s="93" t="s">
        <v>20694</v>
      </c>
      <c r="H2282" s="93" t="s">
        <v>20695</v>
      </c>
      <c r="I2282" s="93" t="s">
        <v>20696</v>
      </c>
      <c r="J2282" s="93" t="s">
        <v>20697</v>
      </c>
      <c r="K2282" s="94">
        <v>24796</v>
      </c>
      <c r="L2282" s="90">
        <f>K2282*'Age Distribution'!$U$6</f>
        <v>1545.7308583693377</v>
      </c>
      <c r="M2282" s="90">
        <f>K2282*'Age Distribution'!$U$7</f>
        <v>4841.5651066037562</v>
      </c>
      <c r="N2282" s="82">
        <f>K2282*'Age Distribution'!$U$8</f>
        <v>5165.8430280683524</v>
      </c>
      <c r="O2282" s="82">
        <f>K2282*'Age Distribution'!$U$9</f>
        <v>4774.877979491851</v>
      </c>
      <c r="P2282" s="82">
        <f>K2282*'Age Distribution'!$U$10</f>
        <v>4871.8679709568669</v>
      </c>
      <c r="Q2282" s="82">
        <f>K2282*'Age Distribution'!$U$11</f>
        <v>3596.1150565098364</v>
      </c>
      <c r="R2282" s="83">
        <f t="shared" si="35"/>
        <v>24796</v>
      </c>
    </row>
    <row r="2283" spans="1:18" x14ac:dyDescent="0.3">
      <c r="A2283" s="53" t="s">
        <v>8309</v>
      </c>
      <c r="B2283" s="53" t="s">
        <v>8260</v>
      </c>
      <c r="C2283" s="53" t="s">
        <v>6474</v>
      </c>
      <c r="D2283" s="91" t="s">
        <v>1798</v>
      </c>
      <c r="E2283" s="92" t="s">
        <v>1797</v>
      </c>
      <c r="F2283" s="93" t="s">
        <v>1796</v>
      </c>
      <c r="G2283" s="93" t="s">
        <v>20698</v>
      </c>
      <c r="H2283" s="93" t="s">
        <v>20699</v>
      </c>
      <c r="I2283" s="93" t="s">
        <v>20700</v>
      </c>
      <c r="J2283" s="93" t="s">
        <v>20701</v>
      </c>
      <c r="K2283" s="94">
        <v>212719</v>
      </c>
      <c r="L2283" s="90">
        <f>K2283*'Age Distribution'!$U$6</f>
        <v>13260.45823767814</v>
      </c>
      <c r="M2283" s="90">
        <f>K2283*'Age Distribution'!$U$7</f>
        <v>41534.638163883057</v>
      </c>
      <c r="N2283" s="82">
        <f>K2283*'Age Distribution'!$U$8</f>
        <v>44316.541502164531</v>
      </c>
      <c r="O2283" s="82">
        <f>K2283*'Age Distribution'!$U$9</f>
        <v>40962.545125001088</v>
      </c>
      <c r="P2283" s="82">
        <f>K2283*'Age Distribution'!$U$10</f>
        <v>41794.599246409656</v>
      </c>
      <c r="Q2283" s="82">
        <f>K2283*'Age Distribution'!$U$11</f>
        <v>30850.217724863523</v>
      </c>
      <c r="R2283" s="83">
        <f t="shared" si="35"/>
        <v>212719</v>
      </c>
    </row>
    <row r="2284" spans="1:18" x14ac:dyDescent="0.3">
      <c r="A2284" s="53" t="s">
        <v>8307</v>
      </c>
      <c r="B2284" s="53" t="s">
        <v>8260</v>
      </c>
      <c r="C2284" s="53" t="s">
        <v>6473</v>
      </c>
      <c r="D2284" s="91" t="s">
        <v>1795</v>
      </c>
      <c r="E2284" s="92" t="s">
        <v>1794</v>
      </c>
      <c r="F2284" s="93" t="s">
        <v>1793</v>
      </c>
      <c r="G2284" s="93" t="s">
        <v>20702</v>
      </c>
      <c r="H2284" s="93" t="s">
        <v>20703</v>
      </c>
      <c r="I2284" s="93" t="s">
        <v>20704</v>
      </c>
      <c r="J2284" s="93" t="s">
        <v>20705</v>
      </c>
      <c r="K2284" s="94">
        <v>533320</v>
      </c>
      <c r="L2284" s="90">
        <f>K2284*'Age Distribution'!$U$6</f>
        <v>33246.055064749766</v>
      </c>
      <c r="M2284" s="90">
        <f>K2284*'Age Distribution'!$U$7</f>
        <v>104133.87250580396</v>
      </c>
      <c r="N2284" s="82">
        <f>K2284*'Age Distribution'!$U$8</f>
        <v>111108.54185067807</v>
      </c>
      <c r="O2284" s="82">
        <f>K2284*'Age Distribution'!$U$9</f>
        <v>102699.54525014493</v>
      </c>
      <c r="P2284" s="82">
        <f>K2284*'Age Distribution'!$U$10</f>
        <v>104785.63583927715</v>
      </c>
      <c r="Q2284" s="82">
        <f>K2284*'Age Distribution'!$U$11</f>
        <v>77346.349489346103</v>
      </c>
      <c r="R2284" s="83">
        <f t="shared" si="35"/>
        <v>533320</v>
      </c>
    </row>
    <row r="2285" spans="1:18" x14ac:dyDescent="0.3">
      <c r="A2285" s="53" t="s">
        <v>8306</v>
      </c>
      <c r="B2285" s="53" t="s">
        <v>8260</v>
      </c>
      <c r="C2285" s="53" t="s">
        <v>6472</v>
      </c>
      <c r="D2285" s="91" t="s">
        <v>1792</v>
      </c>
      <c r="E2285" s="92" t="s">
        <v>1791</v>
      </c>
      <c r="F2285" s="93" t="s">
        <v>20706</v>
      </c>
      <c r="G2285" s="93" t="s">
        <v>20707</v>
      </c>
      <c r="H2285" s="93" t="s">
        <v>20708</v>
      </c>
      <c r="I2285" s="93" t="s">
        <v>20709</v>
      </c>
      <c r="J2285" s="93" t="s">
        <v>20710</v>
      </c>
      <c r="K2285" s="94">
        <v>88771</v>
      </c>
      <c r="L2285" s="90">
        <f>K2285*'Age Distribution'!$U$6</f>
        <v>5533.7987590056655</v>
      </c>
      <c r="M2285" s="90">
        <f>K2285*'Age Distribution'!$U$7</f>
        <v>17333.060819419341</v>
      </c>
      <c r="N2285" s="82">
        <f>K2285*'Age Distribution'!$U$8</f>
        <v>18493.993041000795</v>
      </c>
      <c r="O2285" s="82">
        <f>K2285*'Age Distribution'!$U$9</f>
        <v>17094.317354310013</v>
      </c>
      <c r="P2285" s="82">
        <f>K2285*'Age Distribution'!$U$10</f>
        <v>17441.54668695806</v>
      </c>
      <c r="Q2285" s="82">
        <f>K2285*'Age Distribution'!$U$11</f>
        <v>12874.283339306126</v>
      </c>
      <c r="R2285" s="83">
        <f t="shared" si="35"/>
        <v>88771</v>
      </c>
    </row>
    <row r="2286" spans="1:18" x14ac:dyDescent="0.3">
      <c r="A2286" s="53" t="s">
        <v>8305</v>
      </c>
      <c r="B2286" s="53" t="s">
        <v>8260</v>
      </c>
      <c r="C2286" s="53" t="s">
        <v>6471</v>
      </c>
      <c r="D2286" s="91" t="s">
        <v>1790</v>
      </c>
      <c r="E2286" s="92" t="s">
        <v>1789</v>
      </c>
      <c r="F2286" s="93" t="s">
        <v>1788</v>
      </c>
      <c r="G2286" s="93" t="s">
        <v>20711</v>
      </c>
      <c r="H2286" s="93" t="s">
        <v>20712</v>
      </c>
      <c r="I2286" s="93" t="s">
        <v>20713</v>
      </c>
      <c r="J2286" s="93" t="s">
        <v>20714</v>
      </c>
      <c r="K2286" s="94">
        <v>136359</v>
      </c>
      <c r="L2286" s="90">
        <f>K2286*'Age Distribution'!$U$6</f>
        <v>8500.3353007091682</v>
      </c>
      <c r="M2286" s="90">
        <f>K2286*'Age Distribution'!$U$7</f>
        <v>26624.89822436609</v>
      </c>
      <c r="N2286" s="82">
        <f>K2286*'Age Distribution'!$U$8</f>
        <v>28408.178313613986</v>
      </c>
      <c r="O2286" s="82">
        <f>K2286*'Age Distribution'!$U$9</f>
        <v>26258.170124436572</v>
      </c>
      <c r="P2286" s="82">
        <f>K2286*'Age Distribution'!$U$10</f>
        <v>26791.540758658954</v>
      </c>
      <c r="Q2286" s="82">
        <f>K2286*'Age Distribution'!$U$11</f>
        <v>19775.877278215226</v>
      </c>
      <c r="R2286" s="83">
        <f t="shared" si="35"/>
        <v>136359</v>
      </c>
    </row>
    <row r="2287" spans="1:18" x14ac:dyDescent="0.3">
      <c r="A2287" s="53" t="s">
        <v>8303</v>
      </c>
      <c r="B2287" s="53" t="s">
        <v>8260</v>
      </c>
      <c r="C2287" s="53" t="s">
        <v>6470</v>
      </c>
      <c r="D2287" s="91" t="s">
        <v>1787</v>
      </c>
      <c r="E2287" s="92" t="s">
        <v>1786</v>
      </c>
      <c r="F2287" s="93" t="s">
        <v>20715</v>
      </c>
      <c r="G2287" s="93" t="s">
        <v>20716</v>
      </c>
      <c r="H2287" s="93" t="s">
        <v>20717</v>
      </c>
      <c r="I2287" s="93" t="s">
        <v>20718</v>
      </c>
      <c r="J2287" s="93" t="s">
        <v>20719</v>
      </c>
      <c r="K2287" s="94">
        <v>357823</v>
      </c>
      <c r="L2287" s="90">
        <f>K2287*'Age Distribution'!$U$6</f>
        <v>22305.938576153072</v>
      </c>
      <c r="M2287" s="90">
        <f>K2287*'Age Distribution'!$U$7</f>
        <v>69867.049166812212</v>
      </c>
      <c r="N2287" s="82">
        <f>K2287*'Age Distribution'!$U$8</f>
        <v>74546.598234896839</v>
      </c>
      <c r="O2287" s="82">
        <f>K2287*'Age Distribution'!$U$9</f>
        <v>68904.70895530378</v>
      </c>
      <c r="P2287" s="82">
        <f>K2287*'Age Distribution'!$U$10</f>
        <v>70304.339932718955</v>
      </c>
      <c r="Q2287" s="82">
        <f>K2287*'Age Distribution'!$U$11</f>
        <v>51894.365134115149</v>
      </c>
      <c r="R2287" s="83">
        <f t="shared" si="35"/>
        <v>357823</v>
      </c>
    </row>
    <row r="2288" spans="1:18" x14ac:dyDescent="0.3">
      <c r="A2288" s="53" t="s">
        <v>8301</v>
      </c>
      <c r="B2288" s="53" t="s">
        <v>8260</v>
      </c>
      <c r="C2288" s="53" t="s">
        <v>6469</v>
      </c>
      <c r="D2288" s="91" t="s">
        <v>1785</v>
      </c>
      <c r="E2288" s="92" t="s">
        <v>1784</v>
      </c>
      <c r="F2288" s="93" t="s">
        <v>1784</v>
      </c>
      <c r="G2288" s="93" t="s">
        <v>20720</v>
      </c>
      <c r="H2288" s="93" t="s">
        <v>20721</v>
      </c>
      <c r="I2288" s="93" t="s">
        <v>20722</v>
      </c>
      <c r="J2288" s="93" t="s">
        <v>20723</v>
      </c>
      <c r="K2288" s="94">
        <v>318829</v>
      </c>
      <c r="L2288" s="90">
        <f>K2288*'Age Distribution'!$U$6</f>
        <v>19875.134047549509</v>
      </c>
      <c r="M2288" s="90">
        <f>K2288*'Age Distribution'!$U$7</f>
        <v>62253.240900684337</v>
      </c>
      <c r="N2288" s="82">
        <f>K2288*'Age Distribution'!$U$8</f>
        <v>66422.832989030678</v>
      </c>
      <c r="O2288" s="82">
        <f>K2288*'Age Distribution'!$U$9</f>
        <v>61395.772355355999</v>
      </c>
      <c r="P2288" s="82">
        <f>K2288*'Age Distribution'!$U$10</f>
        <v>62642.877613817029</v>
      </c>
      <c r="Q2288" s="82">
        <f>K2288*'Age Distribution'!$U$11</f>
        <v>46239.142093562456</v>
      </c>
      <c r="R2288" s="83">
        <f t="shared" si="35"/>
        <v>318829</v>
      </c>
    </row>
    <row r="2289" spans="1:18" x14ac:dyDescent="0.3">
      <c r="A2289" s="53" t="s">
        <v>8299</v>
      </c>
      <c r="B2289" s="53" t="s">
        <v>8260</v>
      </c>
      <c r="C2289" s="53" t="s">
        <v>6468</v>
      </c>
      <c r="D2289" s="91" t="s">
        <v>1783</v>
      </c>
      <c r="E2289" s="92" t="s">
        <v>1782</v>
      </c>
      <c r="F2289" s="93" t="s">
        <v>1781</v>
      </c>
      <c r="G2289" s="93" t="s">
        <v>20724</v>
      </c>
      <c r="H2289" s="93" t="s">
        <v>20725</v>
      </c>
      <c r="I2289" s="93" t="s">
        <v>20726</v>
      </c>
      <c r="J2289" s="93" t="s">
        <v>20727</v>
      </c>
      <c r="K2289" s="94">
        <v>116508</v>
      </c>
      <c r="L2289" s="90">
        <f>K2289*'Age Distribution'!$U$6</f>
        <v>7262.8654156676403</v>
      </c>
      <c r="M2289" s="90">
        <f>K2289*'Age Distribution'!$U$7</f>
        <v>22748.873505411775</v>
      </c>
      <c r="N2289" s="82">
        <f>K2289*'Age Distribution'!$U$8</f>
        <v>24272.545552274059</v>
      </c>
      <c r="O2289" s="82">
        <f>K2289*'Age Distribution'!$U$9</f>
        <v>22435.533297089714</v>
      </c>
      <c r="P2289" s="82">
        <f>K2289*'Age Distribution'!$U$10</f>
        <v>22891.256394589556</v>
      </c>
      <c r="Q2289" s="82">
        <f>K2289*'Age Distribution'!$U$11</f>
        <v>16896.925834967253</v>
      </c>
      <c r="R2289" s="83">
        <f t="shared" si="35"/>
        <v>116508</v>
      </c>
    </row>
    <row r="2290" spans="1:18" x14ac:dyDescent="0.3">
      <c r="A2290" s="53" t="s">
        <v>8297</v>
      </c>
      <c r="B2290" s="53" t="s">
        <v>8260</v>
      </c>
      <c r="C2290" s="53" t="s">
        <v>6467</v>
      </c>
      <c r="D2290" s="91" t="s">
        <v>1780</v>
      </c>
      <c r="E2290" s="92" t="s">
        <v>1779</v>
      </c>
      <c r="F2290" s="93" t="s">
        <v>1779</v>
      </c>
      <c r="G2290" s="93" t="s">
        <v>20728</v>
      </c>
      <c r="H2290" s="93" t="s">
        <v>20729</v>
      </c>
      <c r="I2290" s="93" t="s">
        <v>20730</v>
      </c>
      <c r="J2290" s="93" t="s">
        <v>20731</v>
      </c>
      <c r="K2290" s="94">
        <v>42554</v>
      </c>
      <c r="L2290" s="90">
        <f>K2290*'Age Distribution'!$U$6</f>
        <v>2652.7274942349086</v>
      </c>
      <c r="M2290" s="90">
        <f>K2290*'Age Distribution'!$U$7</f>
        <v>8308.9192428785373</v>
      </c>
      <c r="N2290" s="82">
        <f>K2290*'Age Distribution'!$U$8</f>
        <v>8865.4333044208997</v>
      </c>
      <c r="O2290" s="82">
        <f>K2290*'Age Distribution'!$U$9</f>
        <v>8194.4732029075749</v>
      </c>
      <c r="P2290" s="82">
        <f>K2290*'Age Distribution'!$U$10</f>
        <v>8360.9239246692414</v>
      </c>
      <c r="Q2290" s="82">
        <f>K2290*'Age Distribution'!$U$11</f>
        <v>6171.5228308888363</v>
      </c>
      <c r="R2290" s="83">
        <f t="shared" si="35"/>
        <v>42554</v>
      </c>
    </row>
    <row r="2291" spans="1:18" x14ac:dyDescent="0.3">
      <c r="A2291" s="53" t="s">
        <v>8295</v>
      </c>
      <c r="B2291" s="53" t="s">
        <v>8260</v>
      </c>
      <c r="C2291" s="53" t="s">
        <v>6466</v>
      </c>
      <c r="D2291" s="91" t="s">
        <v>1778</v>
      </c>
      <c r="E2291" s="92" t="s">
        <v>1777</v>
      </c>
      <c r="F2291" s="93" t="s">
        <v>20732</v>
      </c>
      <c r="G2291" s="93" t="s">
        <v>20733</v>
      </c>
      <c r="H2291" s="93" t="s">
        <v>20734</v>
      </c>
      <c r="I2291" s="93" t="s">
        <v>20735</v>
      </c>
      <c r="J2291" s="93" t="s">
        <v>20736</v>
      </c>
      <c r="K2291" s="94">
        <v>114884</v>
      </c>
      <c r="L2291" s="90">
        <f>K2291*'Age Distribution'!$U$6</f>
        <v>7161.6286470762625</v>
      </c>
      <c r="M2291" s="90">
        <f>K2291*'Age Distribution'!$U$7</f>
        <v>22431.777936242372</v>
      </c>
      <c r="N2291" s="82">
        <f>K2291*'Age Distribution'!$U$8</f>
        <v>23934.211583989538</v>
      </c>
      <c r="O2291" s="82">
        <f>K2291*'Age Distribution'!$U$9</f>
        <v>22122.805363604686</v>
      </c>
      <c r="P2291" s="82">
        <f>K2291*'Age Distribution'!$U$10</f>
        <v>22572.176156453006</v>
      </c>
      <c r="Q2291" s="82">
        <f>K2291*'Age Distribution'!$U$11</f>
        <v>16661.400312634138</v>
      </c>
      <c r="R2291" s="83">
        <f t="shared" si="35"/>
        <v>114884</v>
      </c>
    </row>
    <row r="2292" spans="1:18" x14ac:dyDescent="0.3">
      <c r="A2292" s="53" t="s">
        <v>8294</v>
      </c>
      <c r="B2292" s="53" t="s">
        <v>8260</v>
      </c>
      <c r="C2292" s="53" t="s">
        <v>6465</v>
      </c>
      <c r="D2292" s="91" t="s">
        <v>1776</v>
      </c>
      <c r="E2292" s="92" t="s">
        <v>1775</v>
      </c>
      <c r="F2292" s="93" t="s">
        <v>1774</v>
      </c>
      <c r="G2292" s="93" t="s">
        <v>20737</v>
      </c>
      <c r="H2292" s="93" t="s">
        <v>20738</v>
      </c>
      <c r="I2292" s="93" t="s">
        <v>20739</v>
      </c>
      <c r="J2292" s="93" t="s">
        <v>20740</v>
      </c>
      <c r="K2292" s="94">
        <v>46552</v>
      </c>
      <c r="L2292" s="90">
        <f>K2292*'Age Distribution'!$U$6</f>
        <v>2901.954465188313</v>
      </c>
      <c r="M2292" s="90">
        <f>K2292*'Age Distribution'!$U$7</f>
        <v>9089.552300476611</v>
      </c>
      <c r="N2292" s="82">
        <f>K2292*'Age Distribution'!$U$8</f>
        <v>9698.351534224792</v>
      </c>
      <c r="O2292" s="82">
        <f>K2292*'Age Distribution'!$U$9</f>
        <v>8964.3539160068012</v>
      </c>
      <c r="P2292" s="82">
        <f>K2292*'Age Distribution'!$U$10</f>
        <v>9146.4428853034387</v>
      </c>
      <c r="Q2292" s="82">
        <f>K2292*'Age Distribution'!$U$11</f>
        <v>6751.3448988000446</v>
      </c>
      <c r="R2292" s="83">
        <f t="shared" si="35"/>
        <v>46552.000000000007</v>
      </c>
    </row>
    <row r="2293" spans="1:18" x14ac:dyDescent="0.3">
      <c r="A2293" s="53" t="s">
        <v>8292</v>
      </c>
      <c r="B2293" s="53" t="s">
        <v>8260</v>
      </c>
      <c r="C2293" s="53" t="s">
        <v>6464</v>
      </c>
      <c r="D2293" s="91" t="s">
        <v>1773</v>
      </c>
      <c r="E2293" s="92" t="s">
        <v>1772</v>
      </c>
      <c r="F2293" s="93" t="s">
        <v>1772</v>
      </c>
      <c r="G2293" s="93" t="s">
        <v>20741</v>
      </c>
      <c r="H2293" s="93" t="s">
        <v>20742</v>
      </c>
      <c r="I2293" s="93" t="s">
        <v>20743</v>
      </c>
      <c r="J2293" s="93" t="s">
        <v>20744</v>
      </c>
      <c r="K2293" s="94">
        <v>166314</v>
      </c>
      <c r="L2293" s="90">
        <f>K2293*'Age Distribution'!$U$6</f>
        <v>10367.667445508874</v>
      </c>
      <c r="M2293" s="90">
        <f>K2293*'Age Distribution'!$U$7</f>
        <v>32473.788479581264</v>
      </c>
      <c r="N2293" s="82">
        <f>K2293*'Age Distribution'!$U$8</f>
        <v>34648.815025413773</v>
      </c>
      <c r="O2293" s="82">
        <f>K2293*'Age Distribution'!$U$9</f>
        <v>32026.498478835605</v>
      </c>
      <c r="P2293" s="82">
        <f>K2293*'Age Distribution'!$U$10</f>
        <v>32677.03862404099</v>
      </c>
      <c r="Q2293" s="82">
        <f>K2293*'Age Distribution'!$U$11</f>
        <v>24120.191946619492</v>
      </c>
      <c r="R2293" s="83">
        <f t="shared" si="35"/>
        <v>166314</v>
      </c>
    </row>
    <row r="2294" spans="1:18" x14ac:dyDescent="0.3">
      <c r="A2294" s="53" t="s">
        <v>8291</v>
      </c>
      <c r="B2294" s="53" t="s">
        <v>8260</v>
      </c>
      <c r="C2294" s="53" t="s">
        <v>6463</v>
      </c>
      <c r="D2294" s="91" t="s">
        <v>1771</v>
      </c>
      <c r="E2294" s="92" t="s">
        <v>1770</v>
      </c>
      <c r="F2294" s="93" t="s">
        <v>20745</v>
      </c>
      <c r="G2294" s="93" t="s">
        <v>20746</v>
      </c>
      <c r="H2294" s="93" t="s">
        <v>20747</v>
      </c>
      <c r="I2294" s="93" t="s">
        <v>20748</v>
      </c>
      <c r="J2294" s="93" t="s">
        <v>20749</v>
      </c>
      <c r="K2294" s="94">
        <v>816857</v>
      </c>
      <c r="L2294" s="90">
        <f>K2294*'Age Distribution'!$U$6</f>
        <v>50921.159532787635</v>
      </c>
      <c r="M2294" s="90">
        <f>K2294*'Age Distribution'!$U$7</f>
        <v>159496.14245382417</v>
      </c>
      <c r="N2294" s="82">
        <f>K2294*'Age Distribution'!$U$8</f>
        <v>170178.86104124979</v>
      </c>
      <c r="O2294" s="82">
        <f>K2294*'Age Distribution'!$U$9</f>
        <v>157299.26204604673</v>
      </c>
      <c r="P2294" s="82">
        <f>K2294*'Age Distribution'!$U$10</f>
        <v>160494.41261299863</v>
      </c>
      <c r="Q2294" s="82">
        <f>K2294*'Age Distribution'!$U$11</f>
        <v>118467.16231309307</v>
      </c>
      <c r="R2294" s="83">
        <f t="shared" si="35"/>
        <v>816857.00000000012</v>
      </c>
    </row>
    <row r="2295" spans="1:18" x14ac:dyDescent="0.3">
      <c r="A2295" s="53" t="s">
        <v>8290</v>
      </c>
      <c r="B2295" s="53" t="s">
        <v>8260</v>
      </c>
      <c r="C2295" s="53" t="s">
        <v>6462</v>
      </c>
      <c r="D2295" s="91" t="s">
        <v>1769</v>
      </c>
      <c r="E2295" s="92" t="s">
        <v>1768</v>
      </c>
      <c r="F2295" s="93" t="s">
        <v>1768</v>
      </c>
      <c r="G2295" s="93" t="s">
        <v>20750</v>
      </c>
      <c r="H2295" s="93" t="s">
        <v>13559</v>
      </c>
      <c r="I2295" s="93" t="s">
        <v>20751</v>
      </c>
      <c r="J2295" s="93" t="s">
        <v>20752</v>
      </c>
      <c r="K2295" s="94">
        <v>18641</v>
      </c>
      <c r="L2295" s="90">
        <f>K2295*'Age Distribution'!$U$6</f>
        <v>1162.0410118915481</v>
      </c>
      <c r="M2295" s="90">
        <f>K2295*'Age Distribution'!$U$7</f>
        <v>3639.7650892160273</v>
      </c>
      <c r="N2295" s="82">
        <f>K2295*'Age Distribution'!$U$8</f>
        <v>3883.5489549210415</v>
      </c>
      <c r="O2295" s="82">
        <f>K2295*'Age Distribution'!$U$9</f>
        <v>3589.6314089251327</v>
      </c>
      <c r="P2295" s="82">
        <f>K2295*'Age Distribution'!$U$10</f>
        <v>3662.546009300168</v>
      </c>
      <c r="Q2295" s="82">
        <f>K2295*'Age Distribution'!$U$11</f>
        <v>2703.4675257460826</v>
      </c>
      <c r="R2295" s="83">
        <f t="shared" si="35"/>
        <v>18641</v>
      </c>
    </row>
    <row r="2296" spans="1:18" x14ac:dyDescent="0.3">
      <c r="A2296" s="53" t="s">
        <v>8288</v>
      </c>
      <c r="B2296" s="53" t="s">
        <v>8260</v>
      </c>
      <c r="C2296" s="53" t="s">
        <v>6461</v>
      </c>
      <c r="D2296" s="91" t="s">
        <v>1766</v>
      </c>
      <c r="E2296" s="92" t="s">
        <v>1765</v>
      </c>
      <c r="F2296" s="93" t="s">
        <v>1765</v>
      </c>
      <c r="G2296" s="93" t="s">
        <v>20753</v>
      </c>
      <c r="H2296" s="93" t="s">
        <v>20754</v>
      </c>
      <c r="I2296" s="93" t="s">
        <v>20755</v>
      </c>
      <c r="J2296" s="93" t="s">
        <v>20756</v>
      </c>
      <c r="K2296" s="94">
        <v>300654</v>
      </c>
      <c r="L2296" s="90">
        <f>K2296*'Age Distribution'!$U$6</f>
        <v>18742.142502507457</v>
      </c>
      <c r="M2296" s="90">
        <f>K2296*'Age Distribution'!$U$7</f>
        <v>58704.465057301401</v>
      </c>
      <c r="N2296" s="82">
        <f>K2296*'Age Distribution'!$U$8</f>
        <v>62636.367549639552</v>
      </c>
      <c r="O2296" s="82">
        <f>K2296*'Age Distribution'!$U$9</f>
        <v>57895.876917492453</v>
      </c>
      <c r="P2296" s="82">
        <f>K2296*'Age Distribution'!$U$10</f>
        <v>59071.890342799881</v>
      </c>
      <c r="Q2296" s="82">
        <f>K2296*'Age Distribution'!$U$11</f>
        <v>43603.25763025925</v>
      </c>
      <c r="R2296" s="83">
        <f t="shared" si="35"/>
        <v>300654</v>
      </c>
    </row>
    <row r="2297" spans="1:18" x14ac:dyDescent="0.3">
      <c r="A2297" s="53" t="s">
        <v>8287</v>
      </c>
      <c r="B2297" s="53" t="s">
        <v>8260</v>
      </c>
      <c r="C2297" s="53" t="s">
        <v>6460</v>
      </c>
      <c r="D2297" s="91" t="s">
        <v>1764</v>
      </c>
      <c r="E2297" s="92" t="s">
        <v>1763</v>
      </c>
      <c r="F2297" s="93" t="s">
        <v>1762</v>
      </c>
      <c r="G2297" s="93" t="s">
        <v>20757</v>
      </c>
      <c r="H2297" s="93" t="s">
        <v>20758</v>
      </c>
      <c r="I2297" s="93" t="s">
        <v>20759</v>
      </c>
      <c r="J2297" s="93" t="s">
        <v>20760</v>
      </c>
      <c r="K2297" s="94">
        <v>93944</v>
      </c>
      <c r="L2297" s="90">
        <f>K2297*'Age Distribution'!$U$6</f>
        <v>5856.272776199753</v>
      </c>
      <c r="M2297" s="90">
        <f>K2297*'Age Distribution'!$U$7</f>
        <v>18343.119550523603</v>
      </c>
      <c r="N2297" s="82">
        <f>K2297*'Age Distribution'!$U$8</f>
        <v>19571.70339687261</v>
      </c>
      <c r="O2297" s="82">
        <f>K2297*'Age Distribution'!$U$9</f>
        <v>18090.463659678273</v>
      </c>
      <c r="P2297" s="82">
        <f>K2297*'Age Distribution'!$U$10</f>
        <v>18457.927273091304</v>
      </c>
      <c r="Q2297" s="82">
        <f>K2297*'Age Distribution'!$U$11</f>
        <v>13624.51334363446</v>
      </c>
      <c r="R2297" s="83">
        <f t="shared" si="35"/>
        <v>93944</v>
      </c>
    </row>
    <row r="2298" spans="1:18" x14ac:dyDescent="0.3">
      <c r="A2298" s="53" t="s">
        <v>8286</v>
      </c>
      <c r="B2298" s="53" t="s">
        <v>8260</v>
      </c>
      <c r="C2298" s="53" t="s">
        <v>6459</v>
      </c>
      <c r="D2298" s="91" t="s">
        <v>1761</v>
      </c>
      <c r="E2298" s="92" t="s">
        <v>1760</v>
      </c>
      <c r="F2298" s="93" t="s">
        <v>20761</v>
      </c>
      <c r="G2298" s="93" t="s">
        <v>20762</v>
      </c>
      <c r="H2298" s="93" t="s">
        <v>20763</v>
      </c>
      <c r="I2298" s="93" t="s">
        <v>20764</v>
      </c>
      <c r="J2298" s="93" t="s">
        <v>19970</v>
      </c>
      <c r="K2298" s="94">
        <v>45634</v>
      </c>
      <c r="L2298" s="90">
        <f>K2298*'Age Distribution'!$U$6</f>
        <v>2844.7282622530392</v>
      </c>
      <c r="M2298" s="90">
        <f>K2298*'Age Distribution'!$U$7</f>
        <v>8910.3073913032658</v>
      </c>
      <c r="N2298" s="82">
        <f>K2298*'Age Distribution'!$U$8</f>
        <v>9507.101175305339</v>
      </c>
      <c r="O2298" s="82">
        <f>K2298*'Age Distribution'!$U$9</f>
        <v>8787.5779043446983</v>
      </c>
      <c r="P2298" s="82">
        <f>K2298*'Age Distribution'!$U$10</f>
        <v>8966.0761004454616</v>
      </c>
      <c r="Q2298" s="82">
        <f>K2298*'Age Distribution'!$U$11</f>
        <v>6618.209166348196</v>
      </c>
      <c r="R2298" s="83">
        <f t="shared" si="35"/>
        <v>45634</v>
      </c>
    </row>
    <row r="2299" spans="1:18" x14ac:dyDescent="0.3">
      <c r="A2299" s="53" t="s">
        <v>8285</v>
      </c>
      <c r="B2299" s="53" t="s">
        <v>8260</v>
      </c>
      <c r="C2299" s="53" t="s">
        <v>6458</v>
      </c>
      <c r="D2299" s="91" t="s">
        <v>1759</v>
      </c>
      <c r="E2299" s="92" t="s">
        <v>1758</v>
      </c>
      <c r="F2299" s="93" t="s">
        <v>1758</v>
      </c>
      <c r="G2299" s="93" t="s">
        <v>20765</v>
      </c>
      <c r="H2299" s="93" t="s">
        <v>20766</v>
      </c>
      <c r="I2299" s="93" t="s">
        <v>20767</v>
      </c>
      <c r="J2299" s="93" t="s">
        <v>20768</v>
      </c>
      <c r="K2299" s="94">
        <v>1560297</v>
      </c>
      <c r="L2299" s="90">
        <f>K2299*'Age Distribution'!$U$6</f>
        <v>97265.656602722316</v>
      </c>
      <c r="M2299" s="90">
        <f>K2299*'Age Distribution'!$U$7</f>
        <v>304657.18305930472</v>
      </c>
      <c r="N2299" s="82">
        <f>K2299*'Age Distribution'!$U$8</f>
        <v>325062.4850446026</v>
      </c>
      <c r="O2299" s="82">
        <f>K2299*'Age Distribution'!$U$9</f>
        <v>300460.87218773982</v>
      </c>
      <c r="P2299" s="82">
        <f>K2299*'Age Distribution'!$U$10</f>
        <v>306564.00143087946</v>
      </c>
      <c r="Q2299" s="82">
        <f>K2299*'Age Distribution'!$U$11</f>
        <v>226286.8016747511</v>
      </c>
      <c r="R2299" s="83">
        <f t="shared" si="35"/>
        <v>1560297</v>
      </c>
    </row>
    <row r="2300" spans="1:18" x14ac:dyDescent="0.3">
      <c r="A2300" s="53" t="s">
        <v>8283</v>
      </c>
      <c r="B2300" s="53" t="s">
        <v>8260</v>
      </c>
      <c r="C2300" s="53" t="s">
        <v>6457</v>
      </c>
      <c r="D2300" s="91" t="s">
        <v>1757</v>
      </c>
      <c r="E2300" s="92" t="s">
        <v>1756</v>
      </c>
      <c r="F2300" s="93" t="s">
        <v>20769</v>
      </c>
      <c r="G2300" s="93" t="s">
        <v>20770</v>
      </c>
      <c r="H2300" s="93" t="s">
        <v>20771</v>
      </c>
      <c r="I2300" s="93" t="s">
        <v>20772</v>
      </c>
      <c r="J2300" s="93" t="s">
        <v>20773</v>
      </c>
      <c r="K2300" s="94">
        <v>56191</v>
      </c>
      <c r="L2300" s="90">
        <f>K2300*'Age Distribution'!$U$6</f>
        <v>3502.8295960086894</v>
      </c>
      <c r="M2300" s="90">
        <f>K2300*'Age Distribution'!$U$7</f>
        <v>10971.623846796727</v>
      </c>
      <c r="N2300" s="82">
        <f>K2300*'Age Distribution'!$U$8</f>
        <v>11706.480302879043</v>
      </c>
      <c r="O2300" s="82">
        <f>K2300*'Age Distribution'!$U$9</f>
        <v>10820.502038458888</v>
      </c>
      <c r="P2300" s="82">
        <f>K2300*'Age Distribution'!$U$10</f>
        <v>11040.294126312201</v>
      </c>
      <c r="Q2300" s="82">
        <f>K2300*'Age Distribution'!$U$11</f>
        <v>8149.2700895444514</v>
      </c>
      <c r="R2300" s="83">
        <f t="shared" si="35"/>
        <v>56190.999999999993</v>
      </c>
    </row>
    <row r="2301" spans="1:18" x14ac:dyDescent="0.3">
      <c r="A2301" s="53" t="s">
        <v>8281</v>
      </c>
      <c r="B2301" s="53" t="s">
        <v>8260</v>
      </c>
      <c r="C2301" s="53" t="s">
        <v>6456</v>
      </c>
      <c r="D2301" s="91" t="s">
        <v>1755</v>
      </c>
      <c r="E2301" s="92" t="s">
        <v>1754</v>
      </c>
      <c r="F2301" s="93" t="s">
        <v>20774</v>
      </c>
      <c r="G2301" s="93" t="s">
        <v>20775</v>
      </c>
      <c r="H2301" s="93" t="s">
        <v>1754</v>
      </c>
      <c r="I2301" s="93" t="s">
        <v>20776</v>
      </c>
      <c r="J2301" s="93" t="s">
        <v>20777</v>
      </c>
      <c r="K2301" s="94">
        <v>17206</v>
      </c>
      <c r="L2301" s="90">
        <f>K2301*'Age Distribution'!$U$6</f>
        <v>1072.5861086103737</v>
      </c>
      <c r="M2301" s="90">
        <f>K2301*'Age Distribution'!$U$7</f>
        <v>3359.5728836999606</v>
      </c>
      <c r="N2301" s="82">
        <f>K2301*'Age Distribution'!$U$8</f>
        <v>3584.5900605317011</v>
      </c>
      <c r="O2301" s="82">
        <f>K2301*'Age Distribution'!$U$9</f>
        <v>3313.2985366646549</v>
      </c>
      <c r="P2301" s="82">
        <f>K2301*'Age Distribution'!$U$10</f>
        <v>3380.6001092226106</v>
      </c>
      <c r="Q2301" s="82">
        <f>K2301*'Age Distribution'!$U$11</f>
        <v>2495.3523012706987</v>
      </c>
      <c r="R2301" s="83">
        <f t="shared" si="35"/>
        <v>17206</v>
      </c>
    </row>
    <row r="2302" spans="1:18" x14ac:dyDescent="0.3">
      <c r="A2302" s="53" t="s">
        <v>8280</v>
      </c>
      <c r="B2302" s="53" t="s">
        <v>8260</v>
      </c>
      <c r="C2302" s="53" t="s">
        <v>6455</v>
      </c>
      <c r="D2302" s="91" t="s">
        <v>1753</v>
      </c>
      <c r="E2302" s="92" t="s">
        <v>1752</v>
      </c>
      <c r="F2302" s="93" t="s">
        <v>1752</v>
      </c>
      <c r="G2302" s="93" t="s">
        <v>20778</v>
      </c>
      <c r="H2302" s="93" t="s">
        <v>20779</v>
      </c>
      <c r="I2302" s="93" t="s">
        <v>20780</v>
      </c>
      <c r="J2302" s="93" t="s">
        <v>20781</v>
      </c>
      <c r="K2302" s="94">
        <v>145797</v>
      </c>
      <c r="L2302" s="90">
        <f>K2302*'Age Distribution'!$U$6</f>
        <v>9088.6805112790098</v>
      </c>
      <c r="M2302" s="90">
        <f>K2302*'Age Distribution'!$U$7</f>
        <v>28467.723336324721</v>
      </c>
      <c r="N2302" s="82">
        <f>K2302*'Age Distribution'!$U$8</f>
        <v>30374.432003681301</v>
      </c>
      <c r="O2302" s="82">
        <f>K2302*'Age Distribution'!$U$9</f>
        <v>28075.612388126043</v>
      </c>
      <c r="P2302" s="82">
        <f>K2302*'Age Distribution'!$U$10</f>
        <v>28645.899925858943</v>
      </c>
      <c r="Q2302" s="82">
        <f>K2302*'Age Distribution'!$U$11</f>
        <v>21144.651834729983</v>
      </c>
      <c r="R2302" s="83">
        <f t="shared" si="35"/>
        <v>145797</v>
      </c>
    </row>
    <row r="2303" spans="1:18" x14ac:dyDescent="0.3">
      <c r="A2303" s="53" t="s">
        <v>8278</v>
      </c>
      <c r="B2303" s="53" t="s">
        <v>8260</v>
      </c>
      <c r="C2303" s="53" t="s">
        <v>6454</v>
      </c>
      <c r="D2303" s="91" t="s">
        <v>1751</v>
      </c>
      <c r="E2303" s="92" t="s">
        <v>1750</v>
      </c>
      <c r="F2303" s="93" t="s">
        <v>1750</v>
      </c>
      <c r="G2303" s="93" t="s">
        <v>20782</v>
      </c>
      <c r="H2303" s="93" t="s">
        <v>20783</v>
      </c>
      <c r="I2303" s="93" t="s">
        <v>20784</v>
      </c>
      <c r="J2303" s="93" t="s">
        <v>20785</v>
      </c>
      <c r="K2303" s="94">
        <v>40323</v>
      </c>
      <c r="L2303" s="90">
        <f>K2303*'Age Distribution'!$U$6</f>
        <v>2513.6516132451525</v>
      </c>
      <c r="M2303" s="90">
        <f>K2303*'Age Distribution'!$U$7</f>
        <v>7873.3033470553009</v>
      </c>
      <c r="N2303" s="82">
        <f>K2303*'Age Distribution'!$U$8</f>
        <v>8400.6407654783088</v>
      </c>
      <c r="O2303" s="82">
        <f>K2303*'Age Distribution'!$U$9</f>
        <v>7764.8574272886717</v>
      </c>
      <c r="P2303" s="82">
        <f>K2303*'Age Distribution'!$U$10</f>
        <v>7922.5815531897788</v>
      </c>
      <c r="Q2303" s="82">
        <f>K2303*'Age Distribution'!$U$11</f>
        <v>5847.9652937427863</v>
      </c>
      <c r="R2303" s="83">
        <f t="shared" si="35"/>
        <v>40323</v>
      </c>
    </row>
    <row r="2304" spans="1:18" x14ac:dyDescent="0.3">
      <c r="A2304" s="53" t="s">
        <v>8276</v>
      </c>
      <c r="B2304" s="53" t="s">
        <v>8260</v>
      </c>
      <c r="C2304" s="53" t="s">
        <v>6453</v>
      </c>
      <c r="D2304" s="91" t="s">
        <v>1749</v>
      </c>
      <c r="E2304" s="92" t="s">
        <v>1748</v>
      </c>
      <c r="F2304" s="93" t="s">
        <v>20786</v>
      </c>
      <c r="G2304" s="93" t="s">
        <v>20787</v>
      </c>
      <c r="H2304" s="93" t="s">
        <v>20788</v>
      </c>
      <c r="I2304" s="93" t="s">
        <v>20789</v>
      </c>
      <c r="J2304" s="93" t="s">
        <v>20790</v>
      </c>
      <c r="K2304" s="94">
        <v>76218</v>
      </c>
      <c r="L2304" s="90">
        <f>K2304*'Age Distribution'!$U$6</f>
        <v>4751.2709535083959</v>
      </c>
      <c r="M2304" s="90">
        <f>K2304*'Age Distribution'!$U$7</f>
        <v>14882.013602803881</v>
      </c>
      <c r="N2304" s="82">
        <f>K2304*'Age Distribution'!$U$8</f>
        <v>15878.779799698083</v>
      </c>
      <c r="O2304" s="82">
        <f>K2304*'Age Distribution'!$U$9</f>
        <v>14677.030563030727</v>
      </c>
      <c r="P2304" s="82">
        <f>K2304*'Age Distribution'!$U$10</f>
        <v>14975.158614711667</v>
      </c>
      <c r="Q2304" s="82">
        <f>K2304*'Age Distribution'!$U$11</f>
        <v>11053.746466247247</v>
      </c>
      <c r="R2304" s="83">
        <f t="shared" si="35"/>
        <v>76218</v>
      </c>
    </row>
    <row r="2305" spans="1:18" x14ac:dyDescent="0.3">
      <c r="A2305" s="53" t="s">
        <v>8274</v>
      </c>
      <c r="B2305" s="53" t="s">
        <v>8260</v>
      </c>
      <c r="C2305" s="53" t="s">
        <v>6452</v>
      </c>
      <c r="D2305" s="91" t="s">
        <v>1747</v>
      </c>
      <c r="E2305" s="92" t="s">
        <v>1746</v>
      </c>
      <c r="F2305" s="93" t="s">
        <v>1746</v>
      </c>
      <c r="G2305" s="93" t="s">
        <v>20791</v>
      </c>
      <c r="H2305" s="93" t="s">
        <v>20792</v>
      </c>
      <c r="I2305" s="93" t="s">
        <v>20793</v>
      </c>
      <c r="J2305" s="93" t="s">
        <v>20794</v>
      </c>
      <c r="K2305" s="94">
        <v>6339</v>
      </c>
      <c r="L2305" s="90">
        <f>K2305*'Age Distribution'!$U$6</f>
        <v>395.16002222952216</v>
      </c>
      <c r="M2305" s="90">
        <f>K2305*'Age Distribution'!$U$7</f>
        <v>1237.7271015793358</v>
      </c>
      <c r="N2305" s="82">
        <f>K2305*'Age Distribution'!$U$8</f>
        <v>1320.6274784209261</v>
      </c>
      <c r="O2305" s="82">
        <f>K2305*'Age Distribution'!$U$9</f>
        <v>1220.6787994837409</v>
      </c>
      <c r="P2305" s="82">
        <f>K2305*'Age Distribution'!$U$10</f>
        <v>1245.4739098199541</v>
      </c>
      <c r="Q2305" s="82">
        <f>K2305*'Age Distribution'!$U$11</f>
        <v>919.33268846652095</v>
      </c>
      <c r="R2305" s="83">
        <f t="shared" si="35"/>
        <v>6339</v>
      </c>
    </row>
    <row r="2306" spans="1:18" x14ac:dyDescent="0.3">
      <c r="A2306" s="53" t="s">
        <v>8273</v>
      </c>
      <c r="B2306" s="53" t="s">
        <v>8260</v>
      </c>
      <c r="C2306" s="53" t="s">
        <v>6451</v>
      </c>
      <c r="D2306" s="91" t="s">
        <v>1745</v>
      </c>
      <c r="E2306" s="92" t="s">
        <v>1744</v>
      </c>
      <c r="F2306" s="93" t="s">
        <v>1744</v>
      </c>
      <c r="G2306" s="93" t="s">
        <v>20795</v>
      </c>
      <c r="H2306" s="93" t="s">
        <v>20796</v>
      </c>
      <c r="I2306" s="93" t="s">
        <v>20797</v>
      </c>
      <c r="J2306" s="93" t="s">
        <v>20798</v>
      </c>
      <c r="K2306" s="94">
        <v>41920</v>
      </c>
      <c r="L2306" s="90">
        <f>K2306*'Age Distribution'!$U$6</f>
        <v>2613.2052582207871</v>
      </c>
      <c r="M2306" s="90">
        <f>K2306*'Age Distribution'!$U$7</f>
        <v>8185.1270071313702</v>
      </c>
      <c r="N2306" s="82">
        <f>K2306*'Age Distribution'!$U$8</f>
        <v>8733.3497232063764</v>
      </c>
      <c r="O2306" s="82">
        <f>K2306*'Age Distribution'!$U$9</f>
        <v>8072.3860663130499</v>
      </c>
      <c r="P2306" s="82">
        <f>K2306*'Age Distribution'!$U$10</f>
        <v>8236.3568858893323</v>
      </c>
      <c r="Q2306" s="82">
        <f>K2306*'Age Distribution'!$U$11</f>
        <v>6079.575059239085</v>
      </c>
      <c r="R2306" s="83">
        <f t="shared" si="35"/>
        <v>41920</v>
      </c>
    </row>
    <row r="2307" spans="1:18" x14ac:dyDescent="0.3">
      <c r="A2307" s="53" t="s">
        <v>8271</v>
      </c>
      <c r="B2307" s="53" t="s">
        <v>8260</v>
      </c>
      <c r="C2307" s="53" t="s">
        <v>6450</v>
      </c>
      <c r="D2307" s="91" t="s">
        <v>1743</v>
      </c>
      <c r="E2307" s="92" t="s">
        <v>1742</v>
      </c>
      <c r="F2307" s="93" t="s">
        <v>20799</v>
      </c>
      <c r="G2307" s="93" t="s">
        <v>20800</v>
      </c>
      <c r="H2307" s="93" t="s">
        <v>20801</v>
      </c>
      <c r="I2307" s="93" t="s">
        <v>20802</v>
      </c>
      <c r="J2307" s="93" t="s">
        <v>20803</v>
      </c>
      <c r="K2307" s="94">
        <v>42274</v>
      </c>
      <c r="L2307" s="90">
        <f>K2307*'Age Distribution'!$U$6</f>
        <v>2635.2728789605335</v>
      </c>
      <c r="M2307" s="90">
        <f>K2307*'Age Distribution'!$U$7</f>
        <v>8254.2475930217443</v>
      </c>
      <c r="N2307" s="82">
        <f>K2307*'Age Distribution'!$U$8</f>
        <v>8807.0998616132238</v>
      </c>
      <c r="O2307" s="82">
        <f>K2307*'Age Distribution'!$U$9</f>
        <v>8140.5545936860181</v>
      </c>
      <c r="P2307" s="82">
        <f>K2307*'Age Distribution'!$U$10</f>
        <v>8305.9100905077667</v>
      </c>
      <c r="Q2307" s="82">
        <f>K2307*'Age Distribution'!$U$11</f>
        <v>6130.9149822107129</v>
      </c>
      <c r="R2307" s="83">
        <f t="shared" si="35"/>
        <v>42274</v>
      </c>
    </row>
    <row r="2308" spans="1:18" x14ac:dyDescent="0.3">
      <c r="A2308" s="53" t="s">
        <v>8269</v>
      </c>
      <c r="B2308" s="53" t="s">
        <v>8260</v>
      </c>
      <c r="C2308" s="53" t="s">
        <v>6449</v>
      </c>
      <c r="D2308" s="91" t="s">
        <v>1741</v>
      </c>
      <c r="E2308" s="92" t="s">
        <v>1740</v>
      </c>
      <c r="F2308" s="93" t="s">
        <v>1739</v>
      </c>
      <c r="G2308" s="93" t="s">
        <v>20804</v>
      </c>
      <c r="H2308" s="93" t="s">
        <v>19455</v>
      </c>
      <c r="I2308" s="93" t="s">
        <v>20805</v>
      </c>
      <c r="J2308" s="93" t="s">
        <v>5340</v>
      </c>
      <c r="K2308" s="94">
        <v>44874</v>
      </c>
      <c r="L2308" s="90">
        <f>K2308*'Age Distribution'!$U$6</f>
        <v>2797.3514493654484</v>
      </c>
      <c r="M2308" s="90">
        <f>K2308*'Age Distribution'!$U$7</f>
        <v>8761.9129131205409</v>
      </c>
      <c r="N2308" s="82">
        <f>K2308*'Age Distribution'!$U$8</f>
        <v>9348.7675448273603</v>
      </c>
      <c r="O2308" s="82">
        <f>K2308*'Age Distribution'!$U$9</f>
        <v>8641.2273936004731</v>
      </c>
      <c r="P2308" s="82">
        <f>K2308*'Age Distribution'!$U$10</f>
        <v>8816.7528362928879</v>
      </c>
      <c r="Q2308" s="82">
        <f>K2308*'Age Distribution'!$U$11</f>
        <v>6507.9878627932894</v>
      </c>
      <c r="R2308" s="83">
        <f t="shared" si="35"/>
        <v>44874</v>
      </c>
    </row>
    <row r="2309" spans="1:18" x14ac:dyDescent="0.3">
      <c r="A2309" s="53" t="s">
        <v>8268</v>
      </c>
      <c r="B2309" s="53" t="s">
        <v>8260</v>
      </c>
      <c r="C2309" s="53" t="s">
        <v>6447</v>
      </c>
      <c r="D2309" s="91" t="s">
        <v>1738</v>
      </c>
      <c r="E2309" s="92" t="s">
        <v>1737</v>
      </c>
      <c r="F2309" s="93" t="s">
        <v>20806</v>
      </c>
      <c r="G2309" s="93" t="s">
        <v>20807</v>
      </c>
      <c r="H2309" s="93" t="s">
        <v>20808</v>
      </c>
      <c r="I2309" s="93" t="s">
        <v>20809</v>
      </c>
      <c r="J2309" s="93" t="s">
        <v>20810</v>
      </c>
      <c r="K2309" s="94">
        <v>53529</v>
      </c>
      <c r="L2309" s="90">
        <f>K2309*'Age Distribution'!$U$6</f>
        <v>3336.8860750787335</v>
      </c>
      <c r="M2309" s="90">
        <f>K2309*'Age Distribution'!$U$7</f>
        <v>10451.852661372497</v>
      </c>
      <c r="N2309" s="82">
        <f>K2309*'Age Distribution'!$U$8</f>
        <v>11151.895928757494</v>
      </c>
      <c r="O2309" s="82">
        <f>K2309*'Age Distribution'!$U$9</f>
        <v>10307.890117931089</v>
      </c>
      <c r="P2309" s="82">
        <f>K2309*'Age Distribution'!$U$10</f>
        <v>10517.269745819896</v>
      </c>
      <c r="Q2309" s="82">
        <f>K2309*'Age Distribution'!$U$11</f>
        <v>7763.2054710402899</v>
      </c>
      <c r="R2309" s="83">
        <f t="shared" ref="R2309:R2372" si="36">SUM(L2309:Q2309)</f>
        <v>53529</v>
      </c>
    </row>
    <row r="2310" spans="1:18" x14ac:dyDescent="0.3">
      <c r="A2310" s="53" t="s">
        <v>8266</v>
      </c>
      <c r="B2310" s="53" t="s">
        <v>8260</v>
      </c>
      <c r="C2310" s="53" t="s">
        <v>6446</v>
      </c>
      <c r="D2310" s="91" t="s">
        <v>1736</v>
      </c>
      <c r="E2310" s="92" t="s">
        <v>1735</v>
      </c>
      <c r="F2310" s="93" t="s">
        <v>1735</v>
      </c>
      <c r="G2310" s="93" t="s">
        <v>20811</v>
      </c>
      <c r="H2310" s="93" t="s">
        <v>20812</v>
      </c>
      <c r="I2310" s="93" t="s">
        <v>20813</v>
      </c>
      <c r="J2310" s="93" t="s">
        <v>20814</v>
      </c>
      <c r="K2310" s="94">
        <v>40703</v>
      </c>
      <c r="L2310" s="90">
        <f>K2310*'Age Distribution'!$U$6</f>
        <v>2537.3400196889479</v>
      </c>
      <c r="M2310" s="90">
        <f>K2310*'Age Distribution'!$U$7</f>
        <v>7947.5005861466634</v>
      </c>
      <c r="N2310" s="82">
        <f>K2310*'Age Distribution'!$U$8</f>
        <v>8479.8075807172991</v>
      </c>
      <c r="O2310" s="82">
        <f>K2310*'Age Distribution'!$U$9</f>
        <v>7838.0326826607843</v>
      </c>
      <c r="P2310" s="82">
        <f>K2310*'Age Distribution'!$U$10</f>
        <v>7997.2431852660657</v>
      </c>
      <c r="Q2310" s="82">
        <f>K2310*'Age Distribution'!$U$11</f>
        <v>5903.0759455202406</v>
      </c>
      <c r="R2310" s="83">
        <f t="shared" si="36"/>
        <v>40703.000000000007</v>
      </c>
    </row>
    <row r="2311" spans="1:18" x14ac:dyDescent="0.3">
      <c r="A2311" s="53" t="s">
        <v>8265</v>
      </c>
      <c r="B2311" s="53" t="s">
        <v>8260</v>
      </c>
      <c r="C2311" s="53" t="s">
        <v>6445</v>
      </c>
      <c r="D2311" s="91" t="s">
        <v>1734</v>
      </c>
      <c r="E2311" s="92" t="s">
        <v>1733</v>
      </c>
      <c r="F2311" s="93" t="s">
        <v>1733</v>
      </c>
      <c r="G2311" s="93" t="s">
        <v>20815</v>
      </c>
      <c r="H2311" s="93" t="s">
        <v>20816</v>
      </c>
      <c r="I2311" s="93" t="s">
        <v>20817</v>
      </c>
      <c r="J2311" s="93" t="s">
        <v>20818</v>
      </c>
      <c r="K2311" s="94">
        <v>208187</v>
      </c>
      <c r="L2311" s="90">
        <f>K2311*'Age Distribution'!$U$6</f>
        <v>12977.942821880033</v>
      </c>
      <c r="M2311" s="90">
        <f>K2311*'Age Distribution'!$U$7</f>
        <v>40649.738459772387</v>
      </c>
      <c r="N2311" s="82">
        <f>K2311*'Age Distribution'!$U$8</f>
        <v>43372.373063577434</v>
      </c>
      <c r="O2311" s="82">
        <f>K2311*'Age Distribution'!$U$9</f>
        <v>40089.833921457895</v>
      </c>
      <c r="P2311" s="82">
        <f>K2311*'Age Distribution'!$U$10</f>
        <v>40904.161044910361</v>
      </c>
      <c r="Q2311" s="82">
        <f>K2311*'Age Distribution'!$U$11</f>
        <v>30192.950688401892</v>
      </c>
      <c r="R2311" s="83">
        <f t="shared" si="36"/>
        <v>208187</v>
      </c>
    </row>
    <row r="2312" spans="1:18" x14ac:dyDescent="0.3">
      <c r="A2312" s="53" t="s">
        <v>8264</v>
      </c>
      <c r="B2312" s="53" t="s">
        <v>8260</v>
      </c>
      <c r="C2312" s="53" t="s">
        <v>6444</v>
      </c>
      <c r="D2312" s="91" t="s">
        <v>1732</v>
      </c>
      <c r="E2312" s="92" t="s">
        <v>1731</v>
      </c>
      <c r="F2312" s="93" t="s">
        <v>1730</v>
      </c>
      <c r="G2312" s="93" t="s">
        <v>20819</v>
      </c>
      <c r="H2312" s="93" t="s">
        <v>2444</v>
      </c>
      <c r="I2312" s="93" t="s">
        <v>20820</v>
      </c>
      <c r="J2312" s="93" t="s">
        <v>20821</v>
      </c>
      <c r="K2312" s="94">
        <v>51401</v>
      </c>
      <c r="L2312" s="90">
        <f>K2312*'Age Distribution'!$U$6</f>
        <v>3204.2309989934802</v>
      </c>
      <c r="M2312" s="90">
        <f>K2312*'Age Distribution'!$U$7</f>
        <v>10036.348122460868</v>
      </c>
      <c r="N2312" s="82">
        <f>K2312*'Age Distribution'!$U$8</f>
        <v>10708.561763419155</v>
      </c>
      <c r="O2312" s="82">
        <f>K2312*'Age Distribution'!$U$9</f>
        <v>9898.1086878472579</v>
      </c>
      <c r="P2312" s="82">
        <f>K2312*'Age Distribution'!$U$10</f>
        <v>10099.164606192689</v>
      </c>
      <c r="Q2312" s="82">
        <f>K2312*'Age Distribution'!$U$11</f>
        <v>7454.5858210865508</v>
      </c>
      <c r="R2312" s="83">
        <f t="shared" si="36"/>
        <v>51400.999999999993</v>
      </c>
    </row>
    <row r="2313" spans="1:18" x14ac:dyDescent="0.3">
      <c r="A2313" s="53" t="s">
        <v>8263</v>
      </c>
      <c r="B2313" s="53" t="s">
        <v>8260</v>
      </c>
      <c r="C2313" s="53" t="s">
        <v>6442</v>
      </c>
      <c r="D2313" s="91" t="s">
        <v>1729</v>
      </c>
      <c r="E2313" s="92" t="s">
        <v>1728</v>
      </c>
      <c r="F2313" s="93" t="s">
        <v>1728</v>
      </c>
      <c r="G2313" s="93" t="s">
        <v>20822</v>
      </c>
      <c r="H2313" s="93" t="s">
        <v>20823</v>
      </c>
      <c r="I2313" s="93" t="s">
        <v>20824</v>
      </c>
      <c r="J2313" s="93" t="s">
        <v>20825</v>
      </c>
      <c r="K2313" s="94">
        <v>359320</v>
      </c>
      <c r="L2313" s="90">
        <f>K2313*'Age Distribution'!$U$6</f>
        <v>22399.258429959285</v>
      </c>
      <c r="M2313" s="90">
        <f>K2313*'Age Distribution'!$U$7</f>
        <v>70159.34723765371</v>
      </c>
      <c r="N2313" s="82">
        <f>K2313*'Age Distribution'!$U$8</f>
        <v>74858.473820193583</v>
      </c>
      <c r="O2313" s="82">
        <f>K2313*'Age Distribution'!$U$9</f>
        <v>69192.980948177603</v>
      </c>
      <c r="P2313" s="82">
        <f>K2313*'Age Distribution'!$U$10</f>
        <v>70598.467467503695</v>
      </c>
      <c r="Q2313" s="82">
        <f>K2313*'Age Distribution'!$U$11</f>
        <v>52111.472096512116</v>
      </c>
      <c r="R2313" s="83">
        <f t="shared" si="36"/>
        <v>359320</v>
      </c>
    </row>
    <row r="2314" spans="1:18" x14ac:dyDescent="0.3">
      <c r="A2314" s="53" t="s">
        <v>8262</v>
      </c>
      <c r="B2314" s="53" t="s">
        <v>8260</v>
      </c>
      <c r="C2314" s="53" t="s">
        <v>6441</v>
      </c>
      <c r="D2314" s="91" t="s">
        <v>1727</v>
      </c>
      <c r="E2314" s="92" t="s">
        <v>1726</v>
      </c>
      <c r="F2314" s="93" t="s">
        <v>1726</v>
      </c>
      <c r="G2314" s="93" t="s">
        <v>17740</v>
      </c>
      <c r="H2314" s="93" t="s">
        <v>15116</v>
      </c>
      <c r="I2314" s="93" t="s">
        <v>20826</v>
      </c>
      <c r="J2314" s="93" t="s">
        <v>20827</v>
      </c>
      <c r="K2314" s="94">
        <v>28131</v>
      </c>
      <c r="L2314" s="90">
        <f>K2314*'Age Distribution'!$U$6</f>
        <v>1753.6277938694886</v>
      </c>
      <c r="M2314" s="90">
        <f>K2314*'Age Distribution'!$U$7</f>
        <v>5492.7435075766352</v>
      </c>
      <c r="N2314" s="82">
        <f>K2314*'Age Distribution'!$U$8</f>
        <v>5860.6359986526377</v>
      </c>
      <c r="O2314" s="82">
        <f>K2314*'Age Distribution'!$U$9</f>
        <v>5417.0871286128913</v>
      </c>
      <c r="P2314" s="82">
        <f>K2314*'Age Distribution'!$U$10</f>
        <v>5527.1220314158581</v>
      </c>
      <c r="Q2314" s="82">
        <f>K2314*'Age Distribution'!$U$11</f>
        <v>4079.7835398724878</v>
      </c>
      <c r="R2314" s="83">
        <f t="shared" si="36"/>
        <v>28130.999999999996</v>
      </c>
    </row>
    <row r="2315" spans="1:18" x14ac:dyDescent="0.3">
      <c r="A2315" s="53" t="s">
        <v>8261</v>
      </c>
      <c r="B2315" s="53" t="s">
        <v>8260</v>
      </c>
      <c r="C2315" s="53" t="s">
        <v>6440</v>
      </c>
      <c r="D2315" s="91" t="s">
        <v>1725</v>
      </c>
      <c r="E2315" s="92" t="s">
        <v>1724</v>
      </c>
      <c r="F2315" s="93" t="s">
        <v>20828</v>
      </c>
      <c r="G2315" s="93" t="s">
        <v>20829</v>
      </c>
      <c r="H2315" s="93" t="s">
        <v>20830</v>
      </c>
      <c r="I2315" s="93" t="s">
        <v>20831</v>
      </c>
      <c r="J2315" s="93" t="s">
        <v>20832</v>
      </c>
      <c r="K2315" s="94">
        <v>440755</v>
      </c>
      <c r="L2315" s="90">
        <f>K2315*'Age Distribution'!$U$6</f>
        <v>27475.746268776315</v>
      </c>
      <c r="M2315" s="90">
        <f>K2315*'Age Distribution'!$U$7</f>
        <v>86060.010830825064</v>
      </c>
      <c r="N2315" s="82">
        <f>K2315*'Age Distribution'!$U$8</f>
        <v>91824.130659633272</v>
      </c>
      <c r="O2315" s="82">
        <f>K2315*'Age Distribution'!$U$9</f>
        <v>84874.630740882829</v>
      </c>
      <c r="P2315" s="82">
        <f>K2315*'Age Distribution'!$U$10</f>
        <v>86598.65169943111</v>
      </c>
      <c r="Q2315" s="82">
        <f>K2315*'Age Distribution'!$U$11</f>
        <v>63921.8298004514</v>
      </c>
      <c r="R2315" s="83">
        <f t="shared" si="36"/>
        <v>440755</v>
      </c>
    </row>
    <row r="2316" spans="1:18" x14ac:dyDescent="0.3">
      <c r="A2316" s="53" t="s">
        <v>8258</v>
      </c>
      <c r="B2316" s="53" t="s">
        <v>8251</v>
      </c>
      <c r="C2316" s="53" t="s">
        <v>6508</v>
      </c>
      <c r="D2316" s="91" t="s">
        <v>1723</v>
      </c>
      <c r="E2316" s="92" t="s">
        <v>1008</v>
      </c>
      <c r="F2316" s="93" t="s">
        <v>1008</v>
      </c>
      <c r="G2316" s="93" t="s">
        <v>20833</v>
      </c>
      <c r="H2316" s="93" t="s">
        <v>15918</v>
      </c>
      <c r="I2316" s="93" t="s">
        <v>20834</v>
      </c>
      <c r="J2316" s="93" t="s">
        <v>20835</v>
      </c>
      <c r="K2316" s="94">
        <v>49060</v>
      </c>
      <c r="L2316" s="90">
        <f>K2316*'Age Distribution'!$U$6</f>
        <v>3058.2979477173621</v>
      </c>
      <c r="M2316" s="90">
        <f>K2316*'Age Distribution'!$U$7</f>
        <v>9579.2540784796038</v>
      </c>
      <c r="N2316" s="82">
        <f>K2316*'Age Distribution'!$U$8</f>
        <v>10220.85251480212</v>
      </c>
      <c r="O2316" s="82">
        <f>K2316*'Age Distribution'!$U$9</f>
        <v>9447.3106014627447</v>
      </c>
      <c r="P2316" s="82">
        <f>K2316*'Age Distribution'!$U$10</f>
        <v>9639.2096570069334</v>
      </c>
      <c r="Q2316" s="82">
        <f>K2316*'Age Distribution'!$U$11</f>
        <v>7115.0752005312379</v>
      </c>
      <c r="R2316" s="83">
        <f t="shared" si="36"/>
        <v>49060</v>
      </c>
    </row>
    <row r="2317" spans="1:18" x14ac:dyDescent="0.3">
      <c r="A2317" s="53" t="s">
        <v>8257</v>
      </c>
      <c r="B2317" s="53" t="s">
        <v>8251</v>
      </c>
      <c r="C2317" s="53" t="s">
        <v>6507</v>
      </c>
      <c r="D2317" s="91" t="s">
        <v>1722</v>
      </c>
      <c r="E2317" s="92" t="s">
        <v>1721</v>
      </c>
      <c r="F2317" s="93" t="s">
        <v>1721</v>
      </c>
      <c r="G2317" s="93" t="s">
        <v>20836</v>
      </c>
      <c r="H2317" s="93" t="s">
        <v>20837</v>
      </c>
      <c r="I2317" s="93" t="s">
        <v>20838</v>
      </c>
      <c r="J2317" s="93" t="s">
        <v>20839</v>
      </c>
      <c r="K2317" s="94">
        <v>165128</v>
      </c>
      <c r="L2317" s="90">
        <f>K2317*'Age Distribution'!$U$6</f>
        <v>10293.734682239556</v>
      </c>
      <c r="M2317" s="90">
        <f>K2317*'Age Distribution'!$U$7</f>
        <v>32242.214991259276</v>
      </c>
      <c r="N2317" s="82">
        <f>K2317*'Age Distribution'!$U$8</f>
        <v>34401.731228378398</v>
      </c>
      <c r="O2317" s="82">
        <f>K2317*'Age Distribution'!$U$9</f>
        <v>31798.114655490012</v>
      </c>
      <c r="P2317" s="82">
        <f>K2317*'Age Distribution'!$U$10</f>
        <v>32444.015740771316</v>
      </c>
      <c r="Q2317" s="82">
        <f>K2317*'Age Distribution'!$U$11</f>
        <v>23948.18870186144</v>
      </c>
      <c r="R2317" s="83">
        <f t="shared" si="36"/>
        <v>165128</v>
      </c>
    </row>
    <row r="2318" spans="1:18" x14ac:dyDescent="0.3">
      <c r="A2318" s="53" t="s">
        <v>8256</v>
      </c>
      <c r="B2318" s="53" t="s">
        <v>8251</v>
      </c>
      <c r="C2318" s="53" t="s">
        <v>6506</v>
      </c>
      <c r="D2318" s="91" t="s">
        <v>1720</v>
      </c>
      <c r="E2318" s="92" t="s">
        <v>1719</v>
      </c>
      <c r="F2318" s="93" t="s">
        <v>20840</v>
      </c>
      <c r="G2318" s="93" t="s">
        <v>20841</v>
      </c>
      <c r="H2318" s="93" t="s">
        <v>20842</v>
      </c>
      <c r="I2318" s="93" t="s">
        <v>20843</v>
      </c>
      <c r="J2318" s="93" t="s">
        <v>20844</v>
      </c>
      <c r="K2318" s="94">
        <v>82358</v>
      </c>
      <c r="L2318" s="90">
        <f>K2318*'Age Distribution'!$U$6</f>
        <v>5134.0257313107722</v>
      </c>
      <c r="M2318" s="90">
        <f>K2318*'Age Distribution'!$U$7</f>
        <v>16080.884781806426</v>
      </c>
      <c r="N2318" s="82">
        <f>K2318*'Age Distribution'!$U$8</f>
        <v>17157.948866980696</v>
      </c>
      <c r="O2318" s="82">
        <f>K2318*'Age Distribution'!$U$9</f>
        <v>15859.388636674861</v>
      </c>
      <c r="P2318" s="82">
        <f>K2318*'Age Distribution'!$U$10</f>
        <v>16181.533406681145</v>
      </c>
      <c r="Q2318" s="82">
        <f>K2318*'Age Distribution'!$U$11</f>
        <v>11944.2185765461</v>
      </c>
      <c r="R2318" s="83">
        <f t="shared" si="36"/>
        <v>82358</v>
      </c>
    </row>
    <row r="2319" spans="1:18" x14ac:dyDescent="0.3">
      <c r="A2319" s="53" t="s">
        <v>8254</v>
      </c>
      <c r="B2319" s="53" t="s">
        <v>8251</v>
      </c>
      <c r="C2319" s="53" t="s">
        <v>6505</v>
      </c>
      <c r="D2319" s="91" t="s">
        <v>1718</v>
      </c>
      <c r="E2319" s="92" t="s">
        <v>1717</v>
      </c>
      <c r="F2319" s="93" t="s">
        <v>20845</v>
      </c>
      <c r="G2319" s="93" t="s">
        <v>20846</v>
      </c>
      <c r="H2319" s="93" t="s">
        <v>20847</v>
      </c>
      <c r="I2319" s="93" t="s">
        <v>20848</v>
      </c>
      <c r="J2319" s="93" t="s">
        <v>20849</v>
      </c>
      <c r="K2319" s="94">
        <v>631974</v>
      </c>
      <c r="L2319" s="90">
        <f>K2319*'Age Distribution'!$U$6</f>
        <v>39395.939405029196</v>
      </c>
      <c r="M2319" s="90">
        <f>K2319*'Age Distribution'!$U$7</f>
        <v>123396.64730927577</v>
      </c>
      <c r="N2319" s="82">
        <f>K2319*'Age Distribution'!$U$8</f>
        <v>131661.49708906552</v>
      </c>
      <c r="O2319" s="82">
        <f>K2319*'Age Distribution'!$U$9</f>
        <v>121696.99694351439</v>
      </c>
      <c r="P2319" s="82">
        <f>K2319*'Age Distribution'!$U$10</f>
        <v>124168.97439415612</v>
      </c>
      <c r="Q2319" s="82">
        <f>K2319*'Age Distribution'!$U$11</f>
        <v>91653.944858959003</v>
      </c>
      <c r="R2319" s="83">
        <f t="shared" si="36"/>
        <v>631974</v>
      </c>
    </row>
    <row r="2320" spans="1:18" x14ac:dyDescent="0.3">
      <c r="A2320" s="53" t="s">
        <v>8252</v>
      </c>
      <c r="B2320" s="53" t="s">
        <v>8251</v>
      </c>
      <c r="C2320" s="53" t="s">
        <v>6504</v>
      </c>
      <c r="D2320" s="91" t="s">
        <v>1716</v>
      </c>
      <c r="E2320" s="92" t="s">
        <v>1715</v>
      </c>
      <c r="F2320" s="93" t="s">
        <v>20850</v>
      </c>
      <c r="G2320" s="93" t="s">
        <v>20851</v>
      </c>
      <c r="H2320" s="93" t="s">
        <v>20852</v>
      </c>
      <c r="I2320" s="93" t="s">
        <v>20853</v>
      </c>
      <c r="J2320" s="93" t="s">
        <v>20854</v>
      </c>
      <c r="K2320" s="94">
        <v>126653</v>
      </c>
      <c r="L2320" s="90">
        <f>K2320*'Age Distribution'!$U$6</f>
        <v>7895.2835298052805</v>
      </c>
      <c r="M2320" s="90">
        <f>K2320*'Age Distribution'!$U$7</f>
        <v>24729.74453325881</v>
      </c>
      <c r="N2320" s="82">
        <f>K2320*'Age Distribution'!$U$8</f>
        <v>26386.091185430756</v>
      </c>
      <c r="O2320" s="82">
        <f>K2320*'Age Distribution'!$U$9</f>
        <v>24389.120049063615</v>
      </c>
      <c r="P2320" s="82">
        <f>K2320*'Age Distribution'!$U$10</f>
        <v>24884.525493047269</v>
      </c>
      <c r="Q2320" s="82">
        <f>K2320*'Age Distribution'!$U$11</f>
        <v>18368.235209394272</v>
      </c>
      <c r="R2320" s="83">
        <f t="shared" si="36"/>
        <v>126653.00000000001</v>
      </c>
    </row>
    <row r="2321" spans="1:18" x14ac:dyDescent="0.3">
      <c r="A2321" s="53" t="s">
        <v>8249</v>
      </c>
      <c r="B2321" s="53" t="s">
        <v>8174</v>
      </c>
      <c r="C2321" s="53" t="s">
        <v>6508</v>
      </c>
      <c r="D2321" s="91" t="s">
        <v>1714</v>
      </c>
      <c r="E2321" s="92" t="s">
        <v>1713</v>
      </c>
      <c r="F2321" s="93" t="s">
        <v>20523</v>
      </c>
      <c r="G2321" s="93" t="s">
        <v>20855</v>
      </c>
      <c r="H2321" s="93" t="s">
        <v>20856</v>
      </c>
      <c r="I2321" s="93" t="s">
        <v>20857</v>
      </c>
      <c r="J2321" s="93" t="s">
        <v>20858</v>
      </c>
      <c r="K2321" s="94">
        <v>24965</v>
      </c>
      <c r="L2321" s="90">
        <f>K2321*'Age Distribution'!$U$6</f>
        <v>1556.2659654456572</v>
      </c>
      <c r="M2321" s="90">
        <f>K2321*'Age Distribution'!$U$7</f>
        <v>4874.5633524101777</v>
      </c>
      <c r="N2321" s="82">
        <f>K2321*'Age Distribution'!$U$8</f>
        <v>5201.0514274772704</v>
      </c>
      <c r="O2321" s="82">
        <f>K2321*'Age Distribution'!$U$9</f>
        <v>4807.4217114862904</v>
      </c>
      <c r="P2321" s="82">
        <f>K2321*'Age Distribution'!$U$10</f>
        <v>4905.0727494329003</v>
      </c>
      <c r="Q2321" s="82">
        <f>K2321*'Age Distribution'!$U$11</f>
        <v>3620.6247937477042</v>
      </c>
      <c r="R2321" s="83">
        <f t="shared" si="36"/>
        <v>24965.000000000004</v>
      </c>
    </row>
    <row r="2322" spans="1:18" x14ac:dyDescent="0.3">
      <c r="A2322" s="53" t="s">
        <v>8247</v>
      </c>
      <c r="B2322" s="53" t="s">
        <v>8174</v>
      </c>
      <c r="C2322" s="53" t="s">
        <v>6507</v>
      </c>
      <c r="D2322" s="91" t="s">
        <v>1712</v>
      </c>
      <c r="E2322" s="92" t="s">
        <v>1711</v>
      </c>
      <c r="F2322" s="93" t="s">
        <v>1710</v>
      </c>
      <c r="G2322" s="93" t="s">
        <v>20859</v>
      </c>
      <c r="H2322" s="93" t="s">
        <v>20860</v>
      </c>
      <c r="I2322" s="93" t="s">
        <v>20861</v>
      </c>
      <c r="J2322" s="93" t="s">
        <v>20862</v>
      </c>
      <c r="K2322" s="94">
        <v>164753</v>
      </c>
      <c r="L2322" s="90">
        <f>K2322*'Age Distribution'!$U$6</f>
        <v>10270.357965354231</v>
      </c>
      <c r="M2322" s="90">
        <f>K2322*'Age Distribution'!$U$7</f>
        <v>32168.994031629642</v>
      </c>
      <c r="N2322" s="82">
        <f>K2322*'Age Distribution'!$U$8</f>
        <v>34323.606081760976</v>
      </c>
      <c r="O2322" s="82">
        <f>K2322*'Age Distribution'!$U$9</f>
        <v>31725.902232425426</v>
      </c>
      <c r="P2322" s="82">
        <f>K2322*'Age Distribution'!$U$10</f>
        <v>32370.336498590768</v>
      </c>
      <c r="Q2322" s="82">
        <f>K2322*'Age Distribution'!$U$11</f>
        <v>23893.803190238952</v>
      </c>
      <c r="R2322" s="83">
        <f t="shared" si="36"/>
        <v>164753</v>
      </c>
    </row>
    <row r="2323" spans="1:18" x14ac:dyDescent="0.3">
      <c r="A2323" s="53" t="s">
        <v>8245</v>
      </c>
      <c r="B2323" s="53" t="s">
        <v>8174</v>
      </c>
      <c r="C2323" s="53" t="s">
        <v>6506</v>
      </c>
      <c r="D2323" s="91" t="s">
        <v>1709</v>
      </c>
      <c r="E2323" s="92" t="s">
        <v>1708</v>
      </c>
      <c r="F2323" s="93" t="s">
        <v>1708</v>
      </c>
      <c r="G2323" s="93" t="s">
        <v>17451</v>
      </c>
      <c r="H2323" s="93" t="s">
        <v>17881</v>
      </c>
      <c r="I2323" s="93" t="s">
        <v>20863</v>
      </c>
      <c r="J2323" s="93" t="s">
        <v>20864</v>
      </c>
      <c r="K2323" s="94">
        <v>9695</v>
      </c>
      <c r="L2323" s="90">
        <f>K2323*'Age Distribution'!$U$6</f>
        <v>604.36605387525128</v>
      </c>
      <c r="M2323" s="90">
        <f>K2323*'Age Distribution'!$U$7</f>
        <v>1893.005876291475</v>
      </c>
      <c r="N2323" s="82">
        <f>K2323*'Age Distribution'!$U$8</f>
        <v>2019.7954572157878</v>
      </c>
      <c r="O2323" s="82">
        <f>K2323*'Age Distribution'!$U$9</f>
        <v>1866.9318442963984</v>
      </c>
      <c r="P2323" s="82">
        <f>K2323*'Age Distribution'!$U$10</f>
        <v>1904.854007841056</v>
      </c>
      <c r="Q2323" s="82">
        <f>K2323*'Age Distribution'!$U$11</f>
        <v>1406.0467604800317</v>
      </c>
      <c r="R2323" s="83">
        <f t="shared" si="36"/>
        <v>9695</v>
      </c>
    </row>
    <row r="2324" spans="1:18" x14ac:dyDescent="0.3">
      <c r="A2324" s="53" t="s">
        <v>8243</v>
      </c>
      <c r="B2324" s="53" t="s">
        <v>8174</v>
      </c>
      <c r="C2324" s="53" t="s">
        <v>6505</v>
      </c>
      <c r="D2324" s="91" t="s">
        <v>1707</v>
      </c>
      <c r="E2324" s="92" t="s">
        <v>1706</v>
      </c>
      <c r="F2324" s="93" t="s">
        <v>20865</v>
      </c>
      <c r="G2324" s="93" t="s">
        <v>20866</v>
      </c>
      <c r="H2324" s="93" t="s">
        <v>20867</v>
      </c>
      <c r="I2324" s="93" t="s">
        <v>20868</v>
      </c>
      <c r="J2324" s="93" t="s">
        <v>20869</v>
      </c>
      <c r="K2324" s="94">
        <v>192810</v>
      </c>
      <c r="L2324" s="90">
        <f>K2324*'Age Distribution'!$U$6</f>
        <v>12019.372753758349</v>
      </c>
      <c r="M2324" s="90">
        <f>K2324*'Age Distribution'!$U$7</f>
        <v>37647.288603172696</v>
      </c>
      <c r="N2324" s="82">
        <f>K2324*'Age Distribution'!$U$8</f>
        <v>40168.825384814445</v>
      </c>
      <c r="O2324" s="82">
        <f>K2324*'Age Distribution'!$U$9</f>
        <v>37128.739442886908</v>
      </c>
      <c r="P2324" s="82">
        <f>K2324*'Age Distribution'!$U$10</f>
        <v>37882.919159549667</v>
      </c>
      <c r="Q2324" s="82">
        <f>K2324*'Age Distribution'!$U$11</f>
        <v>27962.854655817937</v>
      </c>
      <c r="R2324" s="83">
        <f t="shared" si="36"/>
        <v>192810</v>
      </c>
    </row>
    <row r="2325" spans="1:18" x14ac:dyDescent="0.3">
      <c r="A2325" s="53" t="s">
        <v>8242</v>
      </c>
      <c r="B2325" s="53" t="s">
        <v>8174</v>
      </c>
      <c r="C2325" s="53" t="s">
        <v>6504</v>
      </c>
      <c r="D2325" s="91" t="s">
        <v>1705</v>
      </c>
      <c r="E2325" s="92" t="s">
        <v>1704</v>
      </c>
      <c r="F2325" s="93" t="s">
        <v>1704</v>
      </c>
      <c r="G2325" s="93" t="s">
        <v>20870</v>
      </c>
      <c r="H2325" s="93" t="s">
        <v>2210</v>
      </c>
      <c r="I2325" s="93" t="s">
        <v>20871</v>
      </c>
      <c r="J2325" s="93" t="s">
        <v>20872</v>
      </c>
      <c r="K2325" s="94">
        <v>15182</v>
      </c>
      <c r="L2325" s="90">
        <f>K2325*'Age Distribution'!$U$6</f>
        <v>946.41417534131654</v>
      </c>
      <c r="M2325" s="90">
        <f>K2325*'Age Distribution'!$U$7</f>
        <v>2964.374957592282</v>
      </c>
      <c r="N2325" s="82">
        <f>K2325*'Age Distribution'!$U$8</f>
        <v>3162.9226025219277</v>
      </c>
      <c r="O2325" s="82">
        <f>K2325*'Age Distribution'!$U$9</f>
        <v>2923.5440185774028</v>
      </c>
      <c r="P2325" s="82">
        <f>K2325*'Age Distribution'!$U$10</f>
        <v>2982.9286794268091</v>
      </c>
      <c r="Q2325" s="82">
        <f>K2325*'Age Distribution'!$U$11</f>
        <v>2201.8155665402619</v>
      </c>
      <c r="R2325" s="83">
        <f t="shared" si="36"/>
        <v>15182</v>
      </c>
    </row>
    <row r="2326" spans="1:18" x14ac:dyDescent="0.3">
      <c r="A2326" s="53" t="s">
        <v>8240</v>
      </c>
      <c r="B2326" s="53" t="s">
        <v>8174</v>
      </c>
      <c r="C2326" s="53" t="s">
        <v>6503</v>
      </c>
      <c r="D2326" s="91" t="s">
        <v>1703</v>
      </c>
      <c r="E2326" s="92" t="s">
        <v>1702</v>
      </c>
      <c r="F2326" s="93" t="s">
        <v>1702</v>
      </c>
      <c r="G2326" s="93" t="s">
        <v>20873</v>
      </c>
      <c r="H2326" s="93" t="s">
        <v>20874</v>
      </c>
      <c r="I2326" s="93" t="s">
        <v>20875</v>
      </c>
      <c r="J2326" s="93" t="s">
        <v>14712</v>
      </c>
      <c r="K2326" s="94">
        <v>21959</v>
      </c>
      <c r="L2326" s="90">
        <f>K2326*'Age Distribution'!$U$6</f>
        <v>1368.8782028928977</v>
      </c>
      <c r="M2326" s="90">
        <f>K2326*'Age Distribution'!$U$7</f>
        <v>4287.6241400190302</v>
      </c>
      <c r="N2326" s="82">
        <f>K2326*'Age Distribution'!$U$8</f>
        <v>4574.8002521920043</v>
      </c>
      <c r="O2326" s="82">
        <f>K2326*'Age Distribution'!$U$9</f>
        <v>4228.5669282005783</v>
      </c>
      <c r="P2326" s="82">
        <f>K2326*'Age Distribution'!$U$10</f>
        <v>4314.4599441136415</v>
      </c>
      <c r="Q2326" s="82">
        <f>K2326*'Age Distribution'!$U$11</f>
        <v>3184.670532581848</v>
      </c>
      <c r="R2326" s="83">
        <f t="shared" si="36"/>
        <v>21959</v>
      </c>
    </row>
    <row r="2327" spans="1:18" x14ac:dyDescent="0.3">
      <c r="A2327" s="53" t="s">
        <v>8238</v>
      </c>
      <c r="B2327" s="53" t="s">
        <v>8174</v>
      </c>
      <c r="C2327" s="53" t="s">
        <v>6502</v>
      </c>
      <c r="D2327" s="91" t="s">
        <v>1701</v>
      </c>
      <c r="E2327" s="92" t="s">
        <v>1700</v>
      </c>
      <c r="F2327" s="93" t="s">
        <v>1700</v>
      </c>
      <c r="G2327" s="93" t="s">
        <v>20876</v>
      </c>
      <c r="H2327" s="93" t="s">
        <v>20877</v>
      </c>
      <c r="I2327" s="93" t="s">
        <v>20878</v>
      </c>
      <c r="J2327" s="93" t="s">
        <v>20879</v>
      </c>
      <c r="K2327" s="94">
        <v>175852</v>
      </c>
      <c r="L2327" s="90">
        <f>K2327*'Age Distribution'!$U$6</f>
        <v>10962.246447248137</v>
      </c>
      <c r="M2327" s="90">
        <f>K2327*'Age Distribution'!$U$7</f>
        <v>34336.139180774466</v>
      </c>
      <c r="N2327" s="82">
        <f>K2327*'Age Distribution'!$U$8</f>
        <v>36635.9020879124</v>
      </c>
      <c r="O2327" s="82">
        <f>K2327*'Age Distribution'!$U$9</f>
        <v>33863.197388675631</v>
      </c>
      <c r="P2327" s="82">
        <f>K2327*'Age Distribution'!$U$10</f>
        <v>34551.045589155794</v>
      </c>
      <c r="Q2327" s="82">
        <f>K2327*'Age Distribution'!$U$11</f>
        <v>25503.469306233575</v>
      </c>
      <c r="R2327" s="83">
        <f t="shared" si="36"/>
        <v>175852</v>
      </c>
    </row>
    <row r="2328" spans="1:18" x14ac:dyDescent="0.3">
      <c r="A2328" s="53" t="s">
        <v>8236</v>
      </c>
      <c r="B2328" s="53" t="s">
        <v>8174</v>
      </c>
      <c r="C2328" s="53" t="s">
        <v>6501</v>
      </c>
      <c r="D2328" s="91" t="s">
        <v>1699</v>
      </c>
      <c r="E2328" s="92" t="s">
        <v>1698</v>
      </c>
      <c r="F2328" s="93" t="s">
        <v>20880</v>
      </c>
      <c r="G2328" s="93" t="s">
        <v>20881</v>
      </c>
      <c r="H2328" s="93" t="s">
        <v>20882</v>
      </c>
      <c r="I2328" s="93" t="s">
        <v>20883</v>
      </c>
      <c r="J2328" s="93" t="s">
        <v>20884</v>
      </c>
      <c r="K2328" s="94">
        <v>198205</v>
      </c>
      <c r="L2328" s="90">
        <f>K2328*'Age Distribution'!$U$6</f>
        <v>12355.685787348548</v>
      </c>
      <c r="M2328" s="90">
        <f>K2328*'Age Distribution'!$U$7</f>
        <v>38700.694142377703</v>
      </c>
      <c r="N2328" s="82">
        <f>K2328*'Age Distribution'!$U$8</f>
        <v>41292.785827483778</v>
      </c>
      <c r="O2328" s="82">
        <f>K2328*'Age Distribution'!$U$9</f>
        <v>38167.635502709403</v>
      </c>
      <c r="P2328" s="82">
        <f>K2328*'Age Distribution'!$U$10</f>
        <v>38942.917857053792</v>
      </c>
      <c r="Q2328" s="82">
        <f>K2328*'Age Distribution'!$U$11</f>
        <v>28745.280883026786</v>
      </c>
      <c r="R2328" s="83">
        <f t="shared" si="36"/>
        <v>198205</v>
      </c>
    </row>
    <row r="2329" spans="1:18" x14ac:dyDescent="0.3">
      <c r="A2329" s="53" t="s">
        <v>8235</v>
      </c>
      <c r="B2329" s="53" t="s">
        <v>8174</v>
      </c>
      <c r="C2329" s="53" t="s">
        <v>6500</v>
      </c>
      <c r="D2329" s="91" t="s">
        <v>1697</v>
      </c>
      <c r="E2329" s="92" t="s">
        <v>1696</v>
      </c>
      <c r="F2329" s="93" t="s">
        <v>20885</v>
      </c>
      <c r="G2329" s="93" t="s">
        <v>20886</v>
      </c>
      <c r="H2329" s="93" t="s">
        <v>20186</v>
      </c>
      <c r="I2329" s="93" t="s">
        <v>16237</v>
      </c>
      <c r="J2329" s="93" t="s">
        <v>20887</v>
      </c>
      <c r="K2329" s="94">
        <v>14878</v>
      </c>
      <c r="L2329" s="90">
        <f>K2329*'Age Distribution'!$U$6</f>
        <v>927.46345018628028</v>
      </c>
      <c r="M2329" s="90">
        <f>K2329*'Age Distribution'!$U$7</f>
        <v>2905.0171663191918</v>
      </c>
      <c r="N2329" s="82">
        <f>K2329*'Age Distribution'!$U$8</f>
        <v>3099.5891503307366</v>
      </c>
      <c r="O2329" s="82">
        <f>K2329*'Age Distribution'!$U$9</f>
        <v>2865.0038142797125</v>
      </c>
      <c r="P2329" s="82">
        <f>K2329*'Age Distribution'!$U$10</f>
        <v>2923.1993737657795</v>
      </c>
      <c r="Q2329" s="82">
        <f>K2329*'Age Distribution'!$U$11</f>
        <v>2157.7270451182994</v>
      </c>
      <c r="R2329" s="83">
        <f t="shared" si="36"/>
        <v>14878</v>
      </c>
    </row>
    <row r="2330" spans="1:18" x14ac:dyDescent="0.3">
      <c r="A2330" s="53" t="s">
        <v>8234</v>
      </c>
      <c r="B2330" s="53" t="s">
        <v>8174</v>
      </c>
      <c r="C2330" s="53" t="s">
        <v>6499</v>
      </c>
      <c r="D2330" s="91" t="s">
        <v>1695</v>
      </c>
      <c r="E2330" s="92" t="s">
        <v>1694</v>
      </c>
      <c r="F2330" s="93" t="s">
        <v>20888</v>
      </c>
      <c r="G2330" s="93" t="s">
        <v>20889</v>
      </c>
      <c r="H2330" s="93" t="s">
        <v>20890</v>
      </c>
      <c r="I2330" s="93" t="s">
        <v>20891</v>
      </c>
      <c r="J2330" s="93" t="s">
        <v>20892</v>
      </c>
      <c r="K2330" s="94">
        <v>381015</v>
      </c>
      <c r="L2330" s="90">
        <f>K2330*'Age Distribution'!$U$6</f>
        <v>23751.679424164915</v>
      </c>
      <c r="M2330" s="90">
        <f>K2330*'Age Distribution'!$U$7</f>
        <v>74395.423822093479</v>
      </c>
      <c r="N2330" s="82">
        <f>K2330*'Age Distribution'!$U$8</f>
        <v>79378.273969166927</v>
      </c>
      <c r="O2330" s="82">
        <f>K2330*'Age Distribution'!$U$9</f>
        <v>73370.710330540707</v>
      </c>
      <c r="P2330" s="82">
        <f>K2330*'Age Distribution'!$U$10</f>
        <v>74861.057225122233</v>
      </c>
      <c r="Q2330" s="82">
        <f>K2330*'Age Distribution'!$U$11</f>
        <v>55257.855228911736</v>
      </c>
      <c r="R2330" s="83">
        <f t="shared" si="36"/>
        <v>381015</v>
      </c>
    </row>
    <row r="2331" spans="1:18" x14ac:dyDescent="0.3">
      <c r="A2331" s="53" t="s">
        <v>8232</v>
      </c>
      <c r="B2331" s="53" t="s">
        <v>8174</v>
      </c>
      <c r="C2331" s="53" t="s">
        <v>6498</v>
      </c>
      <c r="D2331" s="91" t="s">
        <v>1693</v>
      </c>
      <c r="E2331" s="92" t="s">
        <v>1692</v>
      </c>
      <c r="F2331" s="93" t="s">
        <v>20893</v>
      </c>
      <c r="G2331" s="93" t="s">
        <v>20894</v>
      </c>
      <c r="H2331" s="93" t="s">
        <v>20895</v>
      </c>
      <c r="I2331" s="93" t="s">
        <v>20896</v>
      </c>
      <c r="J2331" s="93" t="s">
        <v>20897</v>
      </c>
      <c r="K2331" s="94">
        <v>56024</v>
      </c>
      <c r="L2331" s="90">
        <f>K2331*'Age Distribution'!$U$6</f>
        <v>3492.4191647557582</v>
      </c>
      <c r="M2331" s="90">
        <f>K2331*'Age Distribution'!$U$7</f>
        <v>10939.016112774996</v>
      </c>
      <c r="N2331" s="82">
        <f>K2331*'Age Distribution'!$U$8</f>
        <v>11671.688570918752</v>
      </c>
      <c r="O2331" s="82">
        <f>K2331*'Age Distribution'!$U$9</f>
        <v>10788.34343938746</v>
      </c>
      <c r="P2331" s="82">
        <f>K2331*'Age Distribution'!$U$10</f>
        <v>11007.482303794464</v>
      </c>
      <c r="Q2331" s="82">
        <f>K2331*'Age Distribution'!$U$11</f>
        <v>8125.050408368571</v>
      </c>
      <c r="R2331" s="83">
        <f t="shared" si="36"/>
        <v>56024</v>
      </c>
    </row>
    <row r="2332" spans="1:18" x14ac:dyDescent="0.3">
      <c r="A2332" s="53" t="s">
        <v>8231</v>
      </c>
      <c r="B2332" s="53" t="s">
        <v>8174</v>
      </c>
      <c r="C2332" s="53" t="s">
        <v>6497</v>
      </c>
      <c r="D2332" s="91" t="s">
        <v>1691</v>
      </c>
      <c r="E2332" s="92" t="s">
        <v>1690</v>
      </c>
      <c r="F2332" s="93" t="s">
        <v>1690</v>
      </c>
      <c r="G2332" s="93" t="s">
        <v>19946</v>
      </c>
      <c r="H2332" s="93" t="s">
        <v>20898</v>
      </c>
      <c r="I2332" s="93" t="s">
        <v>20899</v>
      </c>
      <c r="J2332" s="93" t="s">
        <v>20900</v>
      </c>
      <c r="K2332" s="94">
        <v>32337</v>
      </c>
      <c r="L2332" s="90">
        <f>K2332*'Age Distribution'!$U$6</f>
        <v>2015.8210504552862</v>
      </c>
      <c r="M2332" s="90">
        <f>K2332*'Age Distribution'!$U$7</f>
        <v>6313.9897907826125</v>
      </c>
      <c r="N2332" s="82">
        <f>K2332*'Age Distribution'!$U$8</f>
        <v>6736.8876431136596</v>
      </c>
      <c r="O2332" s="82">
        <f>K2332*'Age Distribution'!$U$9</f>
        <v>6227.0216657052742</v>
      </c>
      <c r="P2332" s="82">
        <f>K2332*'Age Distribution'!$U$10</f>
        <v>6353.5084117128654</v>
      </c>
      <c r="Q2332" s="82">
        <f>K2332*'Age Distribution'!$U$11</f>
        <v>4689.7714382303029</v>
      </c>
      <c r="R2332" s="83">
        <f t="shared" si="36"/>
        <v>32337</v>
      </c>
    </row>
    <row r="2333" spans="1:18" x14ac:dyDescent="0.3">
      <c r="A2333" s="53" t="s">
        <v>8230</v>
      </c>
      <c r="B2333" s="53" t="s">
        <v>8174</v>
      </c>
      <c r="C2333" s="53" t="s">
        <v>6496</v>
      </c>
      <c r="D2333" s="91" t="s">
        <v>1689</v>
      </c>
      <c r="E2333" s="92" t="s">
        <v>1688</v>
      </c>
      <c r="F2333" s="93" t="s">
        <v>20901</v>
      </c>
      <c r="G2333" s="93" t="s">
        <v>20902</v>
      </c>
      <c r="H2333" s="93" t="s">
        <v>20903</v>
      </c>
      <c r="I2333" s="93" t="s">
        <v>20904</v>
      </c>
      <c r="J2333" s="93" t="s">
        <v>20905</v>
      </c>
      <c r="K2333" s="94">
        <v>46125</v>
      </c>
      <c r="L2333" s="90">
        <f>K2333*'Age Distribution'!$U$6</f>
        <v>2875.3361768948903</v>
      </c>
      <c r="M2333" s="90">
        <f>K2333*'Age Distribution'!$U$7</f>
        <v>9006.1780344449999</v>
      </c>
      <c r="N2333" s="82">
        <f>K2333*'Age Distribution'!$U$8</f>
        <v>9609.3930339430844</v>
      </c>
      <c r="O2333" s="82">
        <f>K2333*'Age Distribution'!$U$9</f>
        <v>8882.1280369439264</v>
      </c>
      <c r="P2333" s="82">
        <f>K2333*'Age Distribution'!$U$10</f>
        <v>9062.5467882071898</v>
      </c>
      <c r="Q2333" s="82">
        <f>K2333*'Age Distribution'!$U$11</f>
        <v>6689.417929565906</v>
      </c>
      <c r="R2333" s="83">
        <f t="shared" si="36"/>
        <v>46124.999999999993</v>
      </c>
    </row>
    <row r="2334" spans="1:18" x14ac:dyDescent="0.3">
      <c r="A2334" s="53" t="s">
        <v>8229</v>
      </c>
      <c r="B2334" s="53" t="s">
        <v>8174</v>
      </c>
      <c r="C2334" s="53" t="s">
        <v>6495</v>
      </c>
      <c r="D2334" s="91" t="s">
        <v>1687</v>
      </c>
      <c r="E2334" s="92" t="s">
        <v>1686</v>
      </c>
      <c r="F2334" s="93" t="s">
        <v>20906</v>
      </c>
      <c r="G2334" s="93" t="s">
        <v>20907</v>
      </c>
      <c r="H2334" s="93" t="s">
        <v>20908</v>
      </c>
      <c r="I2334" s="93" t="s">
        <v>16602</v>
      </c>
      <c r="J2334" s="93" t="s">
        <v>20909</v>
      </c>
      <c r="K2334" s="94">
        <v>34113</v>
      </c>
      <c r="L2334" s="90">
        <f>K2334*'Age Distribution'!$U$6</f>
        <v>2126.5331816241819</v>
      </c>
      <c r="M2334" s="90">
        <f>K2334*'Age Distribution'!$U$7</f>
        <v>6660.7642555885595</v>
      </c>
      <c r="N2334" s="82">
        <f>K2334*'Age Distribution'!$U$8</f>
        <v>7106.8883374937768</v>
      </c>
      <c r="O2334" s="82">
        <f>K2334*'Age Distribution'!$U$9</f>
        <v>6569.019701339148</v>
      </c>
      <c r="P2334" s="82">
        <f>K2334*'Age Distribution'!$U$10</f>
        <v>6702.4533026799327</v>
      </c>
      <c r="Q2334" s="82">
        <f>K2334*'Age Distribution'!$U$11</f>
        <v>4947.3412212744015</v>
      </c>
      <c r="R2334" s="83">
        <f t="shared" si="36"/>
        <v>34113</v>
      </c>
    </row>
    <row r="2335" spans="1:18" x14ac:dyDescent="0.3">
      <c r="A2335" s="53" t="s">
        <v>8227</v>
      </c>
      <c r="B2335" s="53" t="s">
        <v>8174</v>
      </c>
      <c r="C2335" s="53" t="s">
        <v>6494</v>
      </c>
      <c r="D2335" s="91" t="s">
        <v>1685</v>
      </c>
      <c r="E2335" s="92" t="s">
        <v>1684</v>
      </c>
      <c r="F2335" s="93" t="s">
        <v>1684</v>
      </c>
      <c r="G2335" s="93" t="s">
        <v>20910</v>
      </c>
      <c r="H2335" s="93" t="s">
        <v>20911</v>
      </c>
      <c r="I2335" s="93" t="s">
        <v>20912</v>
      </c>
      <c r="J2335" s="93" t="s">
        <v>20913</v>
      </c>
      <c r="K2335" s="94">
        <v>37771</v>
      </c>
      <c r="L2335" s="90">
        <f>K2335*'Age Distribution'!$U$6</f>
        <v>2354.565262601559</v>
      </c>
      <c r="M2335" s="90">
        <f>K2335*'Age Distribution'!$U$7</f>
        <v>7375.0103097890978</v>
      </c>
      <c r="N2335" s="82">
        <f>K2335*'Age Distribution'!$U$8</f>
        <v>7868.9731010312034</v>
      </c>
      <c r="O2335" s="82">
        <f>K2335*'Age Distribution'!$U$9</f>
        <v>7273.4278175264835</v>
      </c>
      <c r="P2335" s="82">
        <f>K2335*'Age Distribution'!$U$10</f>
        <v>7421.1697504037675</v>
      </c>
      <c r="Q2335" s="82">
        <f>K2335*'Age Distribution'!$U$11</f>
        <v>5477.8537586478878</v>
      </c>
      <c r="R2335" s="83">
        <f t="shared" si="36"/>
        <v>37771</v>
      </c>
    </row>
    <row r="2336" spans="1:18" x14ac:dyDescent="0.3">
      <c r="A2336" s="53" t="s">
        <v>8225</v>
      </c>
      <c r="B2336" s="53" t="s">
        <v>8174</v>
      </c>
      <c r="C2336" s="53" t="s">
        <v>6493</v>
      </c>
      <c r="D2336" s="91" t="s">
        <v>1683</v>
      </c>
      <c r="E2336" s="92" t="s">
        <v>1682</v>
      </c>
      <c r="F2336" s="93" t="s">
        <v>20914</v>
      </c>
      <c r="G2336" s="93" t="s">
        <v>20563</v>
      </c>
      <c r="H2336" s="93" t="s">
        <v>20915</v>
      </c>
      <c r="I2336" s="93" t="s">
        <v>20916</v>
      </c>
      <c r="J2336" s="93" t="s">
        <v>20917</v>
      </c>
      <c r="K2336" s="94">
        <v>67799</v>
      </c>
      <c r="L2336" s="90">
        <f>K2336*'Age Distribution'!$U$6</f>
        <v>4226.4480749549411</v>
      </c>
      <c r="M2336" s="90">
        <f>K2336*'Age Distribution'!$U$7</f>
        <v>13238.15424514551</v>
      </c>
      <c r="N2336" s="82">
        <f>K2336*'Age Distribution'!$U$8</f>
        <v>14124.818174705848</v>
      </c>
      <c r="O2336" s="82">
        <f>K2336*'Age Distribution'!$U$9</f>
        <v>13055.813523615421</v>
      </c>
      <c r="P2336" s="82">
        <f>K2336*'Age Distribution'!$U$10</f>
        <v>13321.010508263616</v>
      </c>
      <c r="Q2336" s="82">
        <f>K2336*'Age Distribution'!$U$11</f>
        <v>9832.7554733146644</v>
      </c>
      <c r="R2336" s="83">
        <f t="shared" si="36"/>
        <v>67799</v>
      </c>
    </row>
    <row r="2337" spans="1:18" x14ac:dyDescent="0.3">
      <c r="A2337" s="53" t="s">
        <v>8223</v>
      </c>
      <c r="B2337" s="53" t="s">
        <v>8174</v>
      </c>
      <c r="C2337" s="53" t="s">
        <v>6492</v>
      </c>
      <c r="D2337" s="91" t="s">
        <v>1681</v>
      </c>
      <c r="E2337" s="92" t="s">
        <v>1680</v>
      </c>
      <c r="F2337" s="93" t="s">
        <v>1680</v>
      </c>
      <c r="G2337" s="93" t="s">
        <v>20918</v>
      </c>
      <c r="H2337" s="93" t="s">
        <v>20919</v>
      </c>
      <c r="I2337" s="93" t="s">
        <v>20920</v>
      </c>
      <c r="J2337" s="93" t="s">
        <v>3710</v>
      </c>
      <c r="K2337" s="94">
        <v>31127</v>
      </c>
      <c r="L2337" s="90">
        <f>K2337*'Age Distribution'!$U$6</f>
        <v>1940.3921773053064</v>
      </c>
      <c r="M2337" s="90">
        <f>K2337*'Age Distribution'!$U$7</f>
        <v>6077.7301610443265</v>
      </c>
      <c r="N2337" s="82">
        <f>K2337*'Age Distribution'!$U$8</f>
        <v>6484.8038366947731</v>
      </c>
      <c r="O2337" s="82">
        <f>K2337*'Age Distribution'!$U$9</f>
        <v>5994.0162472835473</v>
      </c>
      <c r="P2337" s="82">
        <f>K2337*'Age Distribution'!$U$10</f>
        <v>6115.7700569436365</v>
      </c>
      <c r="Q2337" s="82">
        <f>K2337*'Age Distribution'!$U$11</f>
        <v>4514.2875207284114</v>
      </c>
      <c r="R2337" s="83">
        <f t="shared" si="36"/>
        <v>31127.000000000004</v>
      </c>
    </row>
    <row r="2338" spans="1:18" x14ac:dyDescent="0.3">
      <c r="A2338" s="53" t="s">
        <v>8221</v>
      </c>
      <c r="B2338" s="53" t="s">
        <v>8174</v>
      </c>
      <c r="C2338" s="53" t="s">
        <v>6491</v>
      </c>
      <c r="D2338" s="91" t="s">
        <v>1679</v>
      </c>
      <c r="E2338" s="92" t="s">
        <v>1678</v>
      </c>
      <c r="F2338" s="93" t="s">
        <v>20921</v>
      </c>
      <c r="G2338" s="93" t="s">
        <v>20922</v>
      </c>
      <c r="H2338" s="93" t="s">
        <v>20923</v>
      </c>
      <c r="I2338" s="93" t="s">
        <v>20924</v>
      </c>
      <c r="J2338" s="93" t="s">
        <v>20925</v>
      </c>
      <c r="K2338" s="94">
        <v>148469</v>
      </c>
      <c r="L2338" s="90">
        <f>K2338*'Age Distribution'!$U$6</f>
        <v>9255.2474113259068</v>
      </c>
      <c r="M2338" s="90">
        <f>K2338*'Age Distribution'!$U$7</f>
        <v>28989.447080672409</v>
      </c>
      <c r="N2338" s="82">
        <f>K2338*'Age Distribution'!$U$8</f>
        <v>30931.099715045981</v>
      </c>
      <c r="O2338" s="82">
        <f>K2338*'Age Distribution'!$U$9</f>
        <v>28590.149973268897</v>
      </c>
      <c r="P2338" s="82">
        <f>K2338*'Age Distribution'!$U$10</f>
        <v>29170.889086142728</v>
      </c>
      <c r="Q2338" s="82">
        <f>K2338*'Age Distribution'!$U$11</f>
        <v>21532.166733544076</v>
      </c>
      <c r="R2338" s="83">
        <f t="shared" si="36"/>
        <v>148469</v>
      </c>
    </row>
    <row r="2339" spans="1:18" x14ac:dyDescent="0.3">
      <c r="A2339" s="53" t="s">
        <v>8219</v>
      </c>
      <c r="B2339" s="53" t="s">
        <v>8174</v>
      </c>
      <c r="C2339" s="53" t="s">
        <v>6490</v>
      </c>
      <c r="D2339" s="91" t="s">
        <v>1677</v>
      </c>
      <c r="E2339" s="92" t="s">
        <v>1676</v>
      </c>
      <c r="F2339" s="93" t="s">
        <v>1675</v>
      </c>
      <c r="G2339" s="93" t="s">
        <v>20926</v>
      </c>
      <c r="H2339" s="93" t="s">
        <v>20927</v>
      </c>
      <c r="I2339" s="93" t="s">
        <v>20928</v>
      </c>
      <c r="J2339" s="93" t="s">
        <v>20929</v>
      </c>
      <c r="K2339" s="94">
        <v>26553</v>
      </c>
      <c r="L2339" s="90">
        <f>K2339*'Age Distribution'!$U$6</f>
        <v>1655.258569216044</v>
      </c>
      <c r="M2339" s="90">
        <f>K2339*'Age Distribution'!$U$7</f>
        <v>5184.6297094551346</v>
      </c>
      <c r="N2339" s="82">
        <f>K2339*'Age Distribution'!$U$8</f>
        <v>5531.8853816865203</v>
      </c>
      <c r="O2339" s="82">
        <f>K2339*'Age Distribution'!$U$9</f>
        <v>5113.2172523571189</v>
      </c>
      <c r="P2339" s="82">
        <f>K2339*'Age Distribution'!$U$10</f>
        <v>5217.0797803201203</v>
      </c>
      <c r="Q2339" s="82">
        <f>K2339*'Age Distribution'!$U$11</f>
        <v>3850.9293069650626</v>
      </c>
      <c r="R2339" s="83">
        <f t="shared" si="36"/>
        <v>26553.000000000004</v>
      </c>
    </row>
    <row r="2340" spans="1:18" x14ac:dyDescent="0.3">
      <c r="A2340" s="53" t="s">
        <v>8217</v>
      </c>
      <c r="B2340" s="53" t="s">
        <v>8174</v>
      </c>
      <c r="C2340" s="53" t="s">
        <v>6489</v>
      </c>
      <c r="D2340" s="91" t="s">
        <v>1674</v>
      </c>
      <c r="E2340" s="92" t="s">
        <v>1673</v>
      </c>
      <c r="F2340" s="93" t="s">
        <v>1673</v>
      </c>
      <c r="G2340" s="93" t="s">
        <v>20930</v>
      </c>
      <c r="H2340" s="93" t="s">
        <v>19297</v>
      </c>
      <c r="I2340" s="93" t="s">
        <v>17529</v>
      </c>
      <c r="J2340" s="93" t="s">
        <v>20931</v>
      </c>
      <c r="K2340" s="94">
        <v>22976</v>
      </c>
      <c r="L2340" s="90">
        <f>K2340*'Age Distribution'!$U$6</f>
        <v>1432.2758590858971</v>
      </c>
      <c r="M2340" s="90">
        <f>K2340*'Age Distribution'!$U$7</f>
        <v>4486.199382534598</v>
      </c>
      <c r="N2340" s="82">
        <f>K2340*'Age Distribution'!$U$8</f>
        <v>4786.6756498184568</v>
      </c>
      <c r="O2340" s="82">
        <f>K2340*'Age Distribution'!$U$9</f>
        <v>4424.4070195517324</v>
      </c>
      <c r="P2340" s="82">
        <f>K2340*'Age Distribution'!$U$10</f>
        <v>4514.2780489072829</v>
      </c>
      <c r="Q2340" s="82">
        <f>K2340*'Age Distribution'!$U$11</f>
        <v>3332.1640401020327</v>
      </c>
      <c r="R2340" s="83">
        <f t="shared" si="36"/>
        <v>22976</v>
      </c>
    </row>
    <row r="2341" spans="1:18" x14ac:dyDescent="0.3">
      <c r="A2341" s="53" t="s">
        <v>8215</v>
      </c>
      <c r="B2341" s="53" t="s">
        <v>8174</v>
      </c>
      <c r="C2341" s="53" t="s">
        <v>6488</v>
      </c>
      <c r="D2341" s="91" t="s">
        <v>1672</v>
      </c>
      <c r="E2341" s="92" t="s">
        <v>1671</v>
      </c>
      <c r="F2341" s="93" t="s">
        <v>20932</v>
      </c>
      <c r="G2341" s="93" t="s">
        <v>20933</v>
      </c>
      <c r="H2341" s="93" t="s">
        <v>20934</v>
      </c>
      <c r="I2341" s="93" t="s">
        <v>20935</v>
      </c>
      <c r="J2341" s="93" t="s">
        <v>20936</v>
      </c>
      <c r="K2341" s="94">
        <v>139231</v>
      </c>
      <c r="L2341" s="90">
        <f>K2341*'Age Distribution'!$U$6</f>
        <v>8679.3697830949059</v>
      </c>
      <c r="M2341" s="90">
        <f>K2341*'Age Distribution'!$U$7</f>
        <v>27185.673147182915</v>
      </c>
      <c r="N2341" s="82">
        <f>K2341*'Age Distribution'!$U$8</f>
        <v>29006.512769841294</v>
      </c>
      <c r="O2341" s="82">
        <f>K2341*'Age Distribution'!$U$9</f>
        <v>26811.221001880542</v>
      </c>
      <c r="P2341" s="82">
        <f>K2341*'Age Distribution'!$U$10</f>
        <v>27355.825514772365</v>
      </c>
      <c r="Q2341" s="82">
        <f>K2341*'Age Distribution'!$U$11</f>
        <v>20192.397783227982</v>
      </c>
      <c r="R2341" s="83">
        <f t="shared" si="36"/>
        <v>139231</v>
      </c>
    </row>
    <row r="2342" spans="1:18" x14ac:dyDescent="0.3">
      <c r="A2342" s="53" t="s">
        <v>8214</v>
      </c>
      <c r="B2342" s="53" t="s">
        <v>8174</v>
      </c>
      <c r="C2342" s="53" t="s">
        <v>6487</v>
      </c>
      <c r="D2342" s="91" t="s">
        <v>1670</v>
      </c>
      <c r="E2342" s="92" t="s">
        <v>1669</v>
      </c>
      <c r="F2342" s="93" t="s">
        <v>1669</v>
      </c>
      <c r="G2342" s="93" t="s">
        <v>20937</v>
      </c>
      <c r="H2342" s="93" t="s">
        <v>20938</v>
      </c>
      <c r="I2342" s="93" t="s">
        <v>20939</v>
      </c>
      <c r="J2342" s="93" t="s">
        <v>20940</v>
      </c>
      <c r="K2342" s="94">
        <v>60773</v>
      </c>
      <c r="L2342" s="90">
        <f>K2342*'Age Distribution'!$U$6</f>
        <v>3788.4619073915051</v>
      </c>
      <c r="M2342" s="90">
        <f>K2342*'Age Distribution'!$U$7</f>
        <v>11866.286345524684</v>
      </c>
      <c r="N2342" s="82">
        <f>K2342*'Age Distribution'!$U$8</f>
        <v>12661.065427681802</v>
      </c>
      <c r="O2342" s="82">
        <f>K2342*'Age Distribution'!$U$9</f>
        <v>11702.84156507736</v>
      </c>
      <c r="P2342" s="82">
        <f>K2342*'Age Distribution'!$U$10</f>
        <v>11940.556226768902</v>
      </c>
      <c r="Q2342" s="82">
        <f>K2342*'Age Distribution'!$U$11</f>
        <v>8813.7885275557474</v>
      </c>
      <c r="R2342" s="83">
        <f t="shared" si="36"/>
        <v>60773.000000000007</v>
      </c>
    </row>
    <row r="2343" spans="1:18" x14ac:dyDescent="0.3">
      <c r="A2343" s="53" t="s">
        <v>8212</v>
      </c>
      <c r="B2343" s="53" t="s">
        <v>8174</v>
      </c>
      <c r="C2343" s="53" t="s">
        <v>6486</v>
      </c>
      <c r="D2343" s="91" t="s">
        <v>1668</v>
      </c>
      <c r="E2343" s="92" t="s">
        <v>1667</v>
      </c>
      <c r="F2343" s="93" t="s">
        <v>20941</v>
      </c>
      <c r="G2343" s="93" t="s">
        <v>20942</v>
      </c>
      <c r="H2343" s="93" t="s">
        <v>20943</v>
      </c>
      <c r="I2343" s="93" t="s">
        <v>20944</v>
      </c>
      <c r="J2343" s="93" t="s">
        <v>20945</v>
      </c>
      <c r="K2343" s="94">
        <v>482752</v>
      </c>
      <c r="L2343" s="90">
        <f>K2343*'Age Distribution'!$U$6</f>
        <v>30093.751546197553</v>
      </c>
      <c r="M2343" s="90">
        <f>K2343*'Age Distribution'!$U$7</f>
        <v>94260.172541667052</v>
      </c>
      <c r="N2343" s="82">
        <f>K2343*'Age Distribution'!$U$8</f>
        <v>100573.52207961175</v>
      </c>
      <c r="O2343" s="82">
        <f>K2343*'Age Distribution'!$U$9</f>
        <v>92961.844424731811</v>
      </c>
      <c r="P2343" s="82">
        <f>K2343*'Age Distribution'!$U$10</f>
        <v>94850.137389714859</v>
      </c>
      <c r="Q2343" s="82">
        <f>K2343*'Age Distribution'!$U$11</f>
        <v>70012.572018076971</v>
      </c>
      <c r="R2343" s="83">
        <f t="shared" si="36"/>
        <v>482751.99999999994</v>
      </c>
    </row>
    <row r="2344" spans="1:18" x14ac:dyDescent="0.3">
      <c r="A2344" s="53" t="s">
        <v>8210</v>
      </c>
      <c r="B2344" s="53" t="s">
        <v>8174</v>
      </c>
      <c r="C2344" s="53" t="s">
        <v>6485</v>
      </c>
      <c r="D2344" s="91" t="s">
        <v>1666</v>
      </c>
      <c r="E2344" s="92" t="s">
        <v>1665</v>
      </c>
      <c r="F2344" s="93" t="s">
        <v>1665</v>
      </c>
      <c r="G2344" s="93" t="s">
        <v>20946</v>
      </c>
      <c r="H2344" s="93" t="s">
        <v>20947</v>
      </c>
      <c r="I2344" s="93" t="s">
        <v>20948</v>
      </c>
      <c r="J2344" s="93" t="s">
        <v>20949</v>
      </c>
      <c r="K2344" s="94">
        <v>69520</v>
      </c>
      <c r="L2344" s="90">
        <f>K2344*'Age Distribution'!$U$6</f>
        <v>4333.7316209806568</v>
      </c>
      <c r="M2344" s="90">
        <f>K2344*'Age Distribution'!$U$7</f>
        <v>13574.189635872443</v>
      </c>
      <c r="N2344" s="82">
        <f>K2344*'Age Distribution'!$U$8</f>
        <v>14483.360514248743</v>
      </c>
      <c r="O2344" s="82">
        <f>K2344*'Age Distribution'!$U$9</f>
        <v>13387.22040386649</v>
      </c>
      <c r="P2344" s="82">
        <f>K2344*'Age Distribution'!$U$10</f>
        <v>13659.149110377537</v>
      </c>
      <c r="Q2344" s="82">
        <f>K2344*'Age Distribution'!$U$11</f>
        <v>10082.348714654132</v>
      </c>
      <c r="R2344" s="83">
        <f t="shared" si="36"/>
        <v>69520</v>
      </c>
    </row>
    <row r="2345" spans="1:18" x14ac:dyDescent="0.3">
      <c r="A2345" s="53" t="s">
        <v>8208</v>
      </c>
      <c r="B2345" s="53" t="s">
        <v>8174</v>
      </c>
      <c r="C2345" s="53" t="s">
        <v>6484</v>
      </c>
      <c r="D2345" s="91" t="s">
        <v>1664</v>
      </c>
      <c r="E2345" s="92" t="s">
        <v>1663</v>
      </c>
      <c r="F2345" s="93" t="s">
        <v>1663</v>
      </c>
      <c r="G2345" s="93" t="s">
        <v>4615</v>
      </c>
      <c r="H2345" s="93" t="s">
        <v>19462</v>
      </c>
      <c r="I2345" s="93" t="s">
        <v>20950</v>
      </c>
      <c r="J2345" s="93" t="s">
        <v>17466</v>
      </c>
      <c r="K2345" s="94">
        <v>20405</v>
      </c>
      <c r="L2345" s="90">
        <f>K2345*'Age Distribution'!$U$6</f>
        <v>1272.0050881201137</v>
      </c>
      <c r="M2345" s="90">
        <f>K2345*'Age Distribution'!$U$7</f>
        <v>3984.1964833138263</v>
      </c>
      <c r="N2345" s="82">
        <f>K2345*'Age Distribution'!$U$8</f>
        <v>4251.0496446094012</v>
      </c>
      <c r="O2345" s="82">
        <f>K2345*'Age Distribution'!$U$9</f>
        <v>3929.3186470209394</v>
      </c>
      <c r="P2345" s="82">
        <f>K2345*'Age Distribution'!$U$10</f>
        <v>4009.1331645174573</v>
      </c>
      <c r="Q2345" s="82">
        <f>K2345*'Age Distribution'!$U$11</f>
        <v>2959.2969724182617</v>
      </c>
      <c r="R2345" s="83">
        <f t="shared" si="36"/>
        <v>20405</v>
      </c>
    </row>
    <row r="2346" spans="1:18" x14ac:dyDescent="0.3">
      <c r="A2346" s="53" t="s">
        <v>8207</v>
      </c>
      <c r="B2346" s="53" t="s">
        <v>8174</v>
      </c>
      <c r="C2346" s="53" t="s">
        <v>6483</v>
      </c>
      <c r="D2346" s="91" t="s">
        <v>1662</v>
      </c>
      <c r="E2346" s="92" t="s">
        <v>1661</v>
      </c>
      <c r="F2346" s="93" t="s">
        <v>1661</v>
      </c>
      <c r="G2346" s="93" t="s">
        <v>20951</v>
      </c>
      <c r="H2346" s="93" t="s">
        <v>20952</v>
      </c>
      <c r="I2346" s="93" t="s">
        <v>20953</v>
      </c>
      <c r="J2346" s="93" t="s">
        <v>20954</v>
      </c>
      <c r="K2346" s="94">
        <v>298832</v>
      </c>
      <c r="L2346" s="90">
        <f>K2346*'Age Distribution'!$U$6</f>
        <v>18628.562827400627</v>
      </c>
      <c r="M2346" s="90">
        <f>K2346*'Age Distribution'!$U$7</f>
        <v>58348.708821447552</v>
      </c>
      <c r="N2346" s="82">
        <f>K2346*'Age Distribution'!$U$8</f>
        <v>62256.783503941027</v>
      </c>
      <c r="O2346" s="82">
        <f>K2346*'Age Distribution'!$U$9</f>
        <v>57545.020824629326</v>
      </c>
      <c r="P2346" s="82">
        <f>K2346*'Age Distribution'!$U$10</f>
        <v>58713.907464792006</v>
      </c>
      <c r="Q2346" s="82">
        <f>K2346*'Age Distribution'!$U$11</f>
        <v>43339.016557789459</v>
      </c>
      <c r="R2346" s="83">
        <f t="shared" si="36"/>
        <v>298832</v>
      </c>
    </row>
    <row r="2347" spans="1:18" x14ac:dyDescent="0.3">
      <c r="A2347" s="53" t="s">
        <v>8205</v>
      </c>
      <c r="B2347" s="53" t="s">
        <v>8174</v>
      </c>
      <c r="C2347" s="53" t="s">
        <v>6482</v>
      </c>
      <c r="D2347" s="91" t="s">
        <v>1660</v>
      </c>
      <c r="E2347" s="92" t="s">
        <v>1659</v>
      </c>
      <c r="F2347" s="93" t="s">
        <v>1659</v>
      </c>
      <c r="G2347" s="93" t="s">
        <v>20955</v>
      </c>
      <c r="H2347" s="93" t="s">
        <v>20956</v>
      </c>
      <c r="I2347" s="93" t="s">
        <v>20957</v>
      </c>
      <c r="J2347" s="93" t="s">
        <v>20958</v>
      </c>
      <c r="K2347" s="94">
        <v>27170</v>
      </c>
      <c r="L2347" s="90">
        <f>K2347*'Age Distribution'!$U$6</f>
        <v>1693.7210607313641</v>
      </c>
      <c r="M2347" s="90">
        <f>K2347*'Age Distribution'!$U$7</f>
        <v>5305.1025950324265</v>
      </c>
      <c r="N2347" s="82">
        <f>K2347*'Age Distribution'!$U$8</f>
        <v>5660.4272895877211</v>
      </c>
      <c r="O2347" s="82">
        <f>K2347*'Age Distribution'!$U$9</f>
        <v>5232.0307591060491</v>
      </c>
      <c r="P2347" s="82">
        <f>K2347*'Age Distribution'!$U$10</f>
        <v>5338.3066934545122</v>
      </c>
      <c r="Q2347" s="82">
        <f>K2347*'Age Distribution'!$U$11</f>
        <v>3940.4116020879278</v>
      </c>
      <c r="R2347" s="83">
        <f t="shared" si="36"/>
        <v>27170</v>
      </c>
    </row>
    <row r="2348" spans="1:18" x14ac:dyDescent="0.3">
      <c r="A2348" s="53" t="s">
        <v>8204</v>
      </c>
      <c r="B2348" s="53" t="s">
        <v>8174</v>
      </c>
      <c r="C2348" s="53" t="s">
        <v>6481</v>
      </c>
      <c r="D2348" s="91" t="s">
        <v>1658</v>
      </c>
      <c r="E2348" s="92" t="s">
        <v>1657</v>
      </c>
      <c r="F2348" s="93" t="s">
        <v>20959</v>
      </c>
      <c r="G2348" s="93" t="s">
        <v>20960</v>
      </c>
      <c r="H2348" s="93" t="s">
        <v>20961</v>
      </c>
      <c r="I2348" s="93" t="s">
        <v>20962</v>
      </c>
      <c r="J2348" s="93" t="s">
        <v>20963</v>
      </c>
      <c r="K2348" s="94">
        <v>63161</v>
      </c>
      <c r="L2348" s="90">
        <f>K2348*'Age Distribution'!$U$6</f>
        <v>3937.3248405172503</v>
      </c>
      <c r="M2348" s="90">
        <f>K2348*'Age Distribution'!$U$7</f>
        <v>12332.557416446194</v>
      </c>
      <c r="N2348" s="82">
        <f>K2348*'Age Distribution'!$U$8</f>
        <v>13158.566361341555</v>
      </c>
      <c r="O2348" s="82">
        <f>K2348*'Age Distribution'!$U$9</f>
        <v>12162.690275152638</v>
      </c>
      <c r="P2348" s="82">
        <f>K2348*'Age Distribution'!$U$10</f>
        <v>12409.745640974621</v>
      </c>
      <c r="Q2348" s="82">
        <f>K2348*'Age Distribution'!$U$11</f>
        <v>9160.1154655677437</v>
      </c>
      <c r="R2348" s="83">
        <f t="shared" si="36"/>
        <v>63161.000000000007</v>
      </c>
    </row>
    <row r="2349" spans="1:18" x14ac:dyDescent="0.3">
      <c r="A2349" s="53" t="s">
        <v>8202</v>
      </c>
      <c r="B2349" s="53" t="s">
        <v>8174</v>
      </c>
      <c r="C2349" s="53" t="s">
        <v>6480</v>
      </c>
      <c r="D2349" s="91" t="s">
        <v>1656</v>
      </c>
      <c r="E2349" s="92" t="s">
        <v>1655</v>
      </c>
      <c r="F2349" s="93" t="s">
        <v>1655</v>
      </c>
      <c r="G2349" s="93" t="s">
        <v>20964</v>
      </c>
      <c r="H2349" s="93" t="s">
        <v>20965</v>
      </c>
      <c r="I2349" s="93" t="s">
        <v>20966</v>
      </c>
      <c r="J2349" s="93" t="s">
        <v>20967</v>
      </c>
      <c r="K2349" s="94">
        <v>83160</v>
      </c>
      <c r="L2349" s="90">
        <f>K2349*'Age Distribution'!$U$6</f>
        <v>5184.0207364895195</v>
      </c>
      <c r="M2349" s="90">
        <f>K2349*'Age Distribution'!$U$7</f>
        <v>16237.48000746767</v>
      </c>
      <c r="N2349" s="82">
        <f>K2349*'Age Distribution'!$U$8</f>
        <v>17325.032513879825</v>
      </c>
      <c r="O2349" s="82">
        <f>K2349*'Age Distribution'!$U$9</f>
        <v>16013.82693880232</v>
      </c>
      <c r="P2349" s="82">
        <f>K2349*'Age Distribution'!$U$10</f>
        <v>16339.108745957939</v>
      </c>
      <c r="Q2349" s="82">
        <f>K2349*'Age Distribution'!$U$11</f>
        <v>12060.531057402726</v>
      </c>
      <c r="R2349" s="83">
        <f t="shared" si="36"/>
        <v>83160</v>
      </c>
    </row>
    <row r="2350" spans="1:18" x14ac:dyDescent="0.3">
      <c r="A2350" s="53" t="s">
        <v>8201</v>
      </c>
      <c r="B2350" s="53" t="s">
        <v>8174</v>
      </c>
      <c r="C2350" s="53" t="s">
        <v>6479</v>
      </c>
      <c r="D2350" s="91" t="s">
        <v>1654</v>
      </c>
      <c r="E2350" s="92" t="s">
        <v>1653</v>
      </c>
      <c r="F2350" s="93" t="s">
        <v>20968</v>
      </c>
      <c r="G2350" s="93" t="s">
        <v>20969</v>
      </c>
      <c r="H2350" s="93" t="s">
        <v>20970</v>
      </c>
      <c r="I2350" s="93" t="s">
        <v>20971</v>
      </c>
      <c r="J2350" s="93" t="s">
        <v>20972</v>
      </c>
      <c r="K2350" s="94">
        <v>66533</v>
      </c>
      <c r="L2350" s="90">
        <f>K2350*'Age Distribution'!$U$6</f>
        <v>4147.5282787500864</v>
      </c>
      <c r="M2350" s="90">
        <f>K2350*'Age Distribution'!$U$7</f>
        <v>12990.960285435864</v>
      </c>
      <c r="N2350" s="82">
        <f>K2350*'Age Distribution'!$U$8</f>
        <v>13861.067679725425</v>
      </c>
      <c r="O2350" s="82">
        <f>K2350*'Age Distribution'!$U$9</f>
        <v>12812.024383349382</v>
      </c>
      <c r="P2350" s="82">
        <f>K2350*'Age Distribution'!$U$10</f>
        <v>13072.269386662092</v>
      </c>
      <c r="Q2350" s="82">
        <f>K2350*'Age Distribution'!$U$11</f>
        <v>9649.1499860771473</v>
      </c>
      <c r="R2350" s="83">
        <f t="shared" si="36"/>
        <v>66533</v>
      </c>
    </row>
    <row r="2351" spans="1:18" x14ac:dyDescent="0.3">
      <c r="A2351" s="53" t="s">
        <v>8199</v>
      </c>
      <c r="B2351" s="53" t="s">
        <v>8174</v>
      </c>
      <c r="C2351" s="53" t="s">
        <v>6478</v>
      </c>
      <c r="D2351" s="91" t="s">
        <v>1652</v>
      </c>
      <c r="E2351" s="92" t="s">
        <v>1651</v>
      </c>
      <c r="F2351" s="93" t="s">
        <v>20973</v>
      </c>
      <c r="G2351" s="93" t="s">
        <v>20974</v>
      </c>
      <c r="H2351" s="93" t="s">
        <v>20975</v>
      </c>
      <c r="I2351" s="93" t="s">
        <v>20976</v>
      </c>
      <c r="J2351" s="93" t="s">
        <v>20977</v>
      </c>
      <c r="K2351" s="94">
        <v>18343</v>
      </c>
      <c r="L2351" s="90">
        <f>K2351*'Age Distribution'!$U$6</f>
        <v>1143.464314206677</v>
      </c>
      <c r="M2351" s="90">
        <f>K2351*'Age Distribution'!$U$7</f>
        <v>3581.5788332970114</v>
      </c>
      <c r="N2351" s="82">
        <f>K2351*'Age Distribution'!$U$8</f>
        <v>3821.4655050757292</v>
      </c>
      <c r="O2351" s="82">
        <f>K2351*'Age Distribution'!$U$9</f>
        <v>3532.2466033964761</v>
      </c>
      <c r="P2351" s="82">
        <f>K2351*'Age Distribution'!$U$10</f>
        <v>3603.9955715140272</v>
      </c>
      <c r="Q2351" s="82">
        <f>K2351*'Age Distribution'!$U$11</f>
        <v>2660.2491725100795</v>
      </c>
      <c r="R2351" s="83">
        <f t="shared" si="36"/>
        <v>18343</v>
      </c>
    </row>
    <row r="2352" spans="1:18" x14ac:dyDescent="0.3">
      <c r="A2352" s="53" t="s">
        <v>8198</v>
      </c>
      <c r="B2352" s="53" t="s">
        <v>8174</v>
      </c>
      <c r="C2352" s="53" t="s">
        <v>6477</v>
      </c>
      <c r="D2352" s="91" t="s">
        <v>1650</v>
      </c>
      <c r="E2352" s="92" t="s">
        <v>1649</v>
      </c>
      <c r="F2352" s="93" t="s">
        <v>20978</v>
      </c>
      <c r="G2352" s="93" t="s">
        <v>20979</v>
      </c>
      <c r="H2352" s="93" t="s">
        <v>20980</v>
      </c>
      <c r="I2352" s="93" t="s">
        <v>20981</v>
      </c>
      <c r="J2352" s="93" t="s">
        <v>20982</v>
      </c>
      <c r="K2352" s="94">
        <v>277888</v>
      </c>
      <c r="L2352" s="90">
        <f>K2352*'Age Distribution'!$U$6</f>
        <v>17322.957604877342</v>
      </c>
      <c r="M2352" s="90">
        <f>K2352*'Age Distribution'!$U$7</f>
        <v>54259.269412159403</v>
      </c>
      <c r="N2352" s="82">
        <f>K2352*'Age Distribution'!$U$8</f>
        <v>57893.441981926851</v>
      </c>
      <c r="O2352" s="82">
        <f>K2352*'Age Distribution'!$U$9</f>
        <v>53511.908854856891</v>
      </c>
      <c r="P2352" s="82">
        <f>K2352*'Age Distribution'!$U$10</f>
        <v>54598.872669513708</v>
      </c>
      <c r="Q2352" s="82">
        <f>K2352*'Age Distribution'!$U$11</f>
        <v>40301.549476665808</v>
      </c>
      <c r="R2352" s="83">
        <f t="shared" si="36"/>
        <v>277888</v>
      </c>
    </row>
    <row r="2353" spans="1:18" x14ac:dyDescent="0.3">
      <c r="A2353" s="53" t="s">
        <v>8197</v>
      </c>
      <c r="B2353" s="53" t="s">
        <v>8174</v>
      </c>
      <c r="C2353" s="53" t="s">
        <v>6476</v>
      </c>
      <c r="D2353" s="91" t="s">
        <v>1648</v>
      </c>
      <c r="E2353" s="92" t="s">
        <v>1647</v>
      </c>
      <c r="F2353" s="93" t="s">
        <v>1647</v>
      </c>
      <c r="G2353" s="93" t="s">
        <v>14976</v>
      </c>
      <c r="H2353" s="93" t="s">
        <v>20983</v>
      </c>
      <c r="I2353" s="93" t="s">
        <v>15533</v>
      </c>
      <c r="J2353" s="93" t="s">
        <v>20984</v>
      </c>
      <c r="K2353" s="94">
        <v>9846</v>
      </c>
      <c r="L2353" s="90">
        <f>K2353*'Age Distribution'!$U$6</f>
        <v>613.77907854107514</v>
      </c>
      <c r="M2353" s="90">
        <f>K2353*'Age Distribution'!$U$7</f>
        <v>1922.4895160356743</v>
      </c>
      <c r="N2353" s="82">
        <f>K2353*'Age Distribution'!$U$8</f>
        <v>2051.2538495870704</v>
      </c>
      <c r="O2353" s="82">
        <f>K2353*'Age Distribution'!$U$9</f>
        <v>1896.0093799837377</v>
      </c>
      <c r="P2353" s="82">
        <f>K2353*'Age Distribution'!$U$10</f>
        <v>1934.5221826924228</v>
      </c>
      <c r="Q2353" s="82">
        <f>K2353*'Age Distribution'!$U$11</f>
        <v>1427.9459931600197</v>
      </c>
      <c r="R2353" s="83">
        <f t="shared" si="36"/>
        <v>9846</v>
      </c>
    </row>
    <row r="2354" spans="1:18" x14ac:dyDescent="0.3">
      <c r="A2354" s="53" t="s">
        <v>8195</v>
      </c>
      <c r="B2354" s="53" t="s">
        <v>8174</v>
      </c>
      <c r="C2354" s="53" t="s">
        <v>6475</v>
      </c>
      <c r="D2354" s="91" t="s">
        <v>1646</v>
      </c>
      <c r="E2354" s="92" t="s">
        <v>1645</v>
      </c>
      <c r="F2354" s="93" t="s">
        <v>1645</v>
      </c>
      <c r="G2354" s="93" t="s">
        <v>14816</v>
      </c>
      <c r="H2354" s="93" t="s">
        <v>20985</v>
      </c>
      <c r="I2354" s="93" t="s">
        <v>20986</v>
      </c>
      <c r="J2354" s="93" t="s">
        <v>20987</v>
      </c>
      <c r="K2354" s="94">
        <v>31933</v>
      </c>
      <c r="L2354" s="90">
        <f>K2354*'Age Distribution'!$U$6</f>
        <v>1990.6365341308301</v>
      </c>
      <c r="M2354" s="90">
        <f>K2354*'Age Distribution'!$U$7</f>
        <v>6235.1064102749533</v>
      </c>
      <c r="N2354" s="82">
        <f>K2354*'Age Distribution'!$U$8</f>
        <v>6652.7208184911551</v>
      </c>
      <c r="O2354" s="82">
        <f>K2354*'Age Distribution'!$U$9</f>
        <v>6149.2248152570282</v>
      </c>
      <c r="P2354" s="82">
        <f>K2354*'Age Distribution'!$U$10</f>
        <v>6274.1313081370236</v>
      </c>
      <c r="Q2354" s="82">
        <f>K2354*'Age Distribution'!$U$11</f>
        <v>4631.1801137090097</v>
      </c>
      <c r="R2354" s="83">
        <f t="shared" si="36"/>
        <v>31933</v>
      </c>
    </row>
    <row r="2355" spans="1:18" x14ac:dyDescent="0.3">
      <c r="A2355" s="53" t="s">
        <v>8194</v>
      </c>
      <c r="B2355" s="53" t="s">
        <v>8174</v>
      </c>
      <c r="C2355" s="53" t="s">
        <v>6474</v>
      </c>
      <c r="D2355" s="91" t="s">
        <v>1644</v>
      </c>
      <c r="E2355" s="92" t="s">
        <v>1643</v>
      </c>
      <c r="F2355" s="93" t="s">
        <v>1643</v>
      </c>
      <c r="G2355" s="93" t="s">
        <v>19882</v>
      </c>
      <c r="H2355" s="93" t="s">
        <v>20988</v>
      </c>
      <c r="I2355" s="93" t="s">
        <v>20989</v>
      </c>
      <c r="J2355" s="93" t="s">
        <v>20990</v>
      </c>
      <c r="K2355" s="94">
        <v>27924</v>
      </c>
      <c r="L2355" s="90">
        <f>K2355*'Age Distribution'!$U$6</f>
        <v>1740.7238461487896</v>
      </c>
      <c r="M2355" s="90">
        <f>K2355*'Age Distribution'!$U$7</f>
        <v>5452.3255378610775</v>
      </c>
      <c r="N2355" s="82">
        <f>K2355*'Age Distribution'!$U$8</f>
        <v>5817.5109177198201</v>
      </c>
      <c r="O2355" s="82">
        <f>K2355*'Age Distribution'!$U$9</f>
        <v>5377.2258710812403</v>
      </c>
      <c r="P2355" s="82">
        <f>K2355*'Age Distribution'!$U$10</f>
        <v>5486.451089732197</v>
      </c>
      <c r="Q2355" s="82">
        <f>K2355*'Age Distribution'!$U$11</f>
        <v>4049.7627374568751</v>
      </c>
      <c r="R2355" s="83">
        <f t="shared" si="36"/>
        <v>27924</v>
      </c>
    </row>
    <row r="2356" spans="1:18" x14ac:dyDescent="0.3">
      <c r="A2356" s="53" t="s">
        <v>8192</v>
      </c>
      <c r="B2356" s="53" t="s">
        <v>8174</v>
      </c>
      <c r="C2356" s="53" t="s">
        <v>6473</v>
      </c>
      <c r="D2356" s="91" t="s">
        <v>1642</v>
      </c>
      <c r="E2356" s="92" t="s">
        <v>1641</v>
      </c>
      <c r="F2356" s="93" t="s">
        <v>1641</v>
      </c>
      <c r="G2356" s="93" t="s">
        <v>20991</v>
      </c>
      <c r="H2356" s="93" t="s">
        <v>14943</v>
      </c>
      <c r="I2356" s="93" t="s">
        <v>20992</v>
      </c>
      <c r="J2356" s="93" t="s">
        <v>20134</v>
      </c>
      <c r="K2356" s="94">
        <v>37783</v>
      </c>
      <c r="L2356" s="90">
        <f>K2356*'Age Distribution'!$U$6</f>
        <v>2355.3133175418893</v>
      </c>
      <c r="M2356" s="90">
        <f>K2356*'Age Distribution'!$U$7</f>
        <v>7377.3533804972458</v>
      </c>
      <c r="N2356" s="82">
        <f>K2356*'Age Distribution'!$U$8</f>
        <v>7871.473105722961</v>
      </c>
      <c r="O2356" s="82">
        <f>K2356*'Age Distribution'!$U$9</f>
        <v>7275.7386150645507</v>
      </c>
      <c r="P2356" s="82">
        <f>K2356*'Age Distribution'!$U$10</f>
        <v>7423.5274861535454</v>
      </c>
      <c r="Q2356" s="82">
        <f>K2356*'Age Distribution'!$U$11</f>
        <v>5479.5940950198074</v>
      </c>
      <c r="R2356" s="83">
        <f t="shared" si="36"/>
        <v>37783</v>
      </c>
    </row>
    <row r="2357" spans="1:18" x14ac:dyDescent="0.3">
      <c r="A2357" s="53" t="s">
        <v>8190</v>
      </c>
      <c r="B2357" s="53" t="s">
        <v>8174</v>
      </c>
      <c r="C2357" s="53" t="s">
        <v>6472</v>
      </c>
      <c r="D2357" s="91" t="s">
        <v>1640</v>
      </c>
      <c r="E2357" s="92" t="s">
        <v>1639</v>
      </c>
      <c r="F2357" s="93" t="s">
        <v>1638</v>
      </c>
      <c r="G2357" s="93" t="s">
        <v>5643</v>
      </c>
      <c r="H2357" s="93" t="s">
        <v>20993</v>
      </c>
      <c r="I2357" s="93" t="s">
        <v>20994</v>
      </c>
      <c r="J2357" s="93" t="s">
        <v>20995</v>
      </c>
      <c r="K2357" s="94">
        <v>75192</v>
      </c>
      <c r="L2357" s="90">
        <f>K2357*'Age Distribution'!$U$6</f>
        <v>4687.3122561101482</v>
      </c>
      <c r="M2357" s="90">
        <f>K2357*'Age Distribution'!$U$7</f>
        <v>14681.681057257203</v>
      </c>
      <c r="N2357" s="82">
        <f>K2357*'Age Distribution'!$U$8</f>
        <v>15665.029398552811</v>
      </c>
      <c r="O2357" s="82">
        <f>K2357*'Age Distribution'!$U$9</f>
        <v>14479.457373526022</v>
      </c>
      <c r="P2357" s="82">
        <f>K2357*'Age Distribution'!$U$10</f>
        <v>14773.572208105692</v>
      </c>
      <c r="Q2357" s="82">
        <f>K2357*'Age Distribution'!$U$11</f>
        <v>10904.947706448122</v>
      </c>
      <c r="R2357" s="83">
        <f t="shared" si="36"/>
        <v>75191.999999999985</v>
      </c>
    </row>
    <row r="2358" spans="1:18" x14ac:dyDescent="0.3">
      <c r="A2358" s="53" t="s">
        <v>8188</v>
      </c>
      <c r="B2358" s="53" t="s">
        <v>8174</v>
      </c>
      <c r="C2358" s="53" t="s">
        <v>6471</v>
      </c>
      <c r="D2358" s="91" t="s">
        <v>1637</v>
      </c>
      <c r="E2358" s="92" t="s">
        <v>1636</v>
      </c>
      <c r="F2358" s="93" t="s">
        <v>1635</v>
      </c>
      <c r="G2358" s="93" t="s">
        <v>20996</v>
      </c>
      <c r="H2358" s="93" t="s">
        <v>20997</v>
      </c>
      <c r="I2358" s="93" t="s">
        <v>20998</v>
      </c>
      <c r="J2358" s="93" t="s">
        <v>15951</v>
      </c>
      <c r="K2358" s="94">
        <v>90090</v>
      </c>
      <c r="L2358" s="90">
        <f>K2358*'Age Distribution'!$U$6</f>
        <v>5616.0224645303133</v>
      </c>
      <c r="M2358" s="90">
        <f>K2358*'Age Distribution'!$U$7</f>
        <v>17590.60334142331</v>
      </c>
      <c r="N2358" s="82">
        <f>K2358*'Age Distribution'!$U$8</f>
        <v>18768.78522336981</v>
      </c>
      <c r="O2358" s="82">
        <f>K2358*'Age Distribution'!$U$9</f>
        <v>17348.312517035847</v>
      </c>
      <c r="P2358" s="82">
        <f>K2358*'Age Distribution'!$U$10</f>
        <v>17700.701141454436</v>
      </c>
      <c r="Q2358" s="82">
        <f>K2358*'Age Distribution'!$U$11</f>
        <v>13065.575312186287</v>
      </c>
      <c r="R2358" s="83">
        <f t="shared" si="36"/>
        <v>90090</v>
      </c>
    </row>
    <row r="2359" spans="1:18" x14ac:dyDescent="0.3">
      <c r="A2359" s="53" t="s">
        <v>8186</v>
      </c>
      <c r="B2359" s="53" t="s">
        <v>8174</v>
      </c>
      <c r="C2359" s="53" t="s">
        <v>6470</v>
      </c>
      <c r="D2359" s="91" t="s">
        <v>1634</v>
      </c>
      <c r="E2359" s="92" t="s">
        <v>1633</v>
      </c>
      <c r="F2359" s="93" t="s">
        <v>1632</v>
      </c>
      <c r="G2359" s="93" t="s">
        <v>20999</v>
      </c>
      <c r="H2359" s="93" t="s">
        <v>21000</v>
      </c>
      <c r="I2359" s="93" t="s">
        <v>21001</v>
      </c>
      <c r="J2359" s="93" t="s">
        <v>21002</v>
      </c>
      <c r="K2359" s="94">
        <v>120368</v>
      </c>
      <c r="L2359" s="90">
        <f>K2359*'Age Distribution'!$U$6</f>
        <v>7503.4897548072449</v>
      </c>
      <c r="M2359" s="90">
        <f>K2359*'Age Distribution'!$U$7</f>
        <v>23502.561249866143</v>
      </c>
      <c r="N2359" s="82">
        <f>K2359*'Age Distribution'!$U$8</f>
        <v>25076.713728122737</v>
      </c>
      <c r="O2359" s="82">
        <f>K2359*'Age Distribution'!$U$9</f>
        <v>23178.839838501171</v>
      </c>
      <c r="P2359" s="82">
        <f>K2359*'Age Distribution'!$U$10</f>
        <v>23649.661394101313</v>
      </c>
      <c r="Q2359" s="82">
        <f>K2359*'Age Distribution'!$U$11</f>
        <v>17456.734034601388</v>
      </c>
      <c r="R2359" s="83">
        <f t="shared" si="36"/>
        <v>120368</v>
      </c>
    </row>
    <row r="2360" spans="1:18" x14ac:dyDescent="0.3">
      <c r="A2360" s="53" t="s">
        <v>8184</v>
      </c>
      <c r="B2360" s="53" t="s">
        <v>8174</v>
      </c>
      <c r="C2360" s="53" t="s">
        <v>6469</v>
      </c>
      <c r="D2360" s="91" t="s">
        <v>1631</v>
      </c>
      <c r="E2360" s="92" t="s">
        <v>1630</v>
      </c>
      <c r="F2360" s="93" t="s">
        <v>21003</v>
      </c>
      <c r="G2360" s="93" t="s">
        <v>21004</v>
      </c>
      <c r="H2360" s="93" t="s">
        <v>21005</v>
      </c>
      <c r="I2360" s="93" t="s">
        <v>21006</v>
      </c>
      <c r="J2360" s="93" t="s">
        <v>21007</v>
      </c>
      <c r="K2360" s="94">
        <v>401566</v>
      </c>
      <c r="L2360" s="90">
        <f>K2360*'Age Distribution'!$U$6</f>
        <v>25032.785847392381</v>
      </c>
      <c r="M2360" s="90">
        <f>K2360*'Age Distribution'!$U$7</f>
        <v>78408.127665689783</v>
      </c>
      <c r="N2360" s="82">
        <f>K2360*'Age Distribution'!$U$8</f>
        <v>83659.740337526047</v>
      </c>
      <c r="O2360" s="82">
        <f>K2360*'Age Distribution'!$U$9</f>
        <v>77328.143680941459</v>
      </c>
      <c r="P2360" s="82">
        <f>K2360*'Age Distribution'!$U$10</f>
        <v>78898.876174595309</v>
      </c>
      <c r="Q2360" s="82">
        <f>K2360*'Age Distribution'!$U$11</f>
        <v>58238.326293855018</v>
      </c>
      <c r="R2360" s="83">
        <f t="shared" si="36"/>
        <v>401566.00000000006</v>
      </c>
    </row>
    <row r="2361" spans="1:18" x14ac:dyDescent="0.3">
      <c r="A2361" s="53" t="s">
        <v>8183</v>
      </c>
      <c r="B2361" s="53" t="s">
        <v>8174</v>
      </c>
      <c r="C2361" s="53" t="s">
        <v>6468</v>
      </c>
      <c r="D2361" s="91" t="s">
        <v>1629</v>
      </c>
      <c r="E2361" s="92" t="s">
        <v>1628</v>
      </c>
      <c r="F2361" s="93" t="s">
        <v>21008</v>
      </c>
      <c r="G2361" s="93" t="s">
        <v>21009</v>
      </c>
      <c r="H2361" s="93" t="s">
        <v>21010</v>
      </c>
      <c r="I2361" s="93" t="s">
        <v>21011</v>
      </c>
      <c r="J2361" s="93" t="s">
        <v>21012</v>
      </c>
      <c r="K2361" s="94">
        <v>20026</v>
      </c>
      <c r="L2361" s="90">
        <f>K2361*'Age Distribution'!$U$6</f>
        <v>1248.3790195880124</v>
      </c>
      <c r="M2361" s="90">
        <f>K2361*'Age Distribution'!$U$7</f>
        <v>3910.1945001148092</v>
      </c>
      <c r="N2361" s="82">
        <f>K2361*'Age Distribution'!$U$8</f>
        <v>4172.0911630947257</v>
      </c>
      <c r="O2361" s="82">
        <f>K2361*'Age Distribution'!$U$9</f>
        <v>3856.3359581103323</v>
      </c>
      <c r="P2361" s="82">
        <f>K2361*'Age Distribution'!$U$10</f>
        <v>3934.6680104203188</v>
      </c>
      <c r="Q2361" s="82">
        <f>K2361*'Age Distribution'!$U$11</f>
        <v>2904.3313486718012</v>
      </c>
      <c r="R2361" s="83">
        <f t="shared" si="36"/>
        <v>20025.999999999996</v>
      </c>
    </row>
    <row r="2362" spans="1:18" x14ac:dyDescent="0.3">
      <c r="A2362" s="53" t="s">
        <v>8181</v>
      </c>
      <c r="B2362" s="53" t="s">
        <v>8174</v>
      </c>
      <c r="C2362" s="53" t="s">
        <v>6467</v>
      </c>
      <c r="D2362" s="91" t="s">
        <v>1627</v>
      </c>
      <c r="E2362" s="92" t="s">
        <v>1626</v>
      </c>
      <c r="F2362" s="93" t="s">
        <v>21013</v>
      </c>
      <c r="G2362" s="93" t="s">
        <v>21014</v>
      </c>
      <c r="H2362" s="93" t="s">
        <v>21015</v>
      </c>
      <c r="I2362" s="93" t="s">
        <v>21016</v>
      </c>
      <c r="J2362" s="93" t="s">
        <v>21017</v>
      </c>
      <c r="K2362" s="94">
        <v>293542</v>
      </c>
      <c r="L2362" s="90">
        <f>K2362*'Age Distribution'!$U$6</f>
        <v>18298.795274538319</v>
      </c>
      <c r="M2362" s="90">
        <f>K2362*'Age Distribution'!$U$7</f>
        <v>57315.805150938846</v>
      </c>
      <c r="N2362" s="82">
        <f>K2362*'Age Distribution'!$U$8</f>
        <v>61154.698102324575</v>
      </c>
      <c r="O2362" s="82">
        <f>K2362*'Age Distribution'!$U$9</f>
        <v>56526.344243264917</v>
      </c>
      <c r="P2362" s="82">
        <f>K2362*'Age Distribution'!$U$10</f>
        <v>57674.538955098433</v>
      </c>
      <c r="Q2362" s="82">
        <f>K2362*'Age Distribution'!$U$11</f>
        <v>42571.818273834913</v>
      </c>
      <c r="R2362" s="83">
        <f t="shared" si="36"/>
        <v>293542</v>
      </c>
    </row>
    <row r="2363" spans="1:18" x14ac:dyDescent="0.3">
      <c r="A2363" s="53" t="s">
        <v>8179</v>
      </c>
      <c r="B2363" s="53" t="s">
        <v>8174</v>
      </c>
      <c r="C2363" s="53" t="s">
        <v>6466</v>
      </c>
      <c r="D2363" s="91" t="s">
        <v>1625</v>
      </c>
      <c r="E2363" s="92" t="s">
        <v>1624</v>
      </c>
      <c r="F2363" s="93" t="s">
        <v>21018</v>
      </c>
      <c r="G2363" s="93" t="s">
        <v>21019</v>
      </c>
      <c r="H2363" s="93" t="s">
        <v>21020</v>
      </c>
      <c r="I2363" s="93" t="s">
        <v>21021</v>
      </c>
      <c r="J2363" s="93" t="s">
        <v>21022</v>
      </c>
      <c r="K2363" s="94">
        <v>107919</v>
      </c>
      <c r="L2363" s="90">
        <f>K2363*'Age Distribution'!$U$6</f>
        <v>6727.4450921261723</v>
      </c>
      <c r="M2363" s="90">
        <f>K2363*'Age Distribution'!$U$7</f>
        <v>21071.820646054635</v>
      </c>
      <c r="N2363" s="82">
        <f>K2363*'Age Distribution'!$U$8</f>
        <v>22483.167194148591</v>
      </c>
      <c r="O2363" s="82">
        <f>K2363*'Age Distribution'!$U$9</f>
        <v>20781.579959218463</v>
      </c>
      <c r="P2363" s="82">
        <f>K2363*'Age Distribution'!$U$10</f>
        <v>21203.707031686325</v>
      </c>
      <c r="Q2363" s="82">
        <f>K2363*'Age Distribution'!$U$11</f>
        <v>15651.28007676581</v>
      </c>
      <c r="R2363" s="83">
        <f t="shared" si="36"/>
        <v>107919</v>
      </c>
    </row>
    <row r="2364" spans="1:18" x14ac:dyDescent="0.3">
      <c r="A2364" s="53" t="s">
        <v>8177</v>
      </c>
      <c r="B2364" s="53" t="s">
        <v>8174</v>
      </c>
      <c r="C2364" s="53" t="s">
        <v>6465</v>
      </c>
      <c r="D2364" s="91" t="s">
        <v>1623</v>
      </c>
      <c r="E2364" s="92" t="s">
        <v>1622</v>
      </c>
      <c r="F2364" s="93" t="s">
        <v>21023</v>
      </c>
      <c r="G2364" s="93" t="s">
        <v>21024</v>
      </c>
      <c r="H2364" s="93" t="s">
        <v>21025</v>
      </c>
      <c r="I2364" s="93" t="s">
        <v>21026</v>
      </c>
      <c r="J2364" s="93" t="s">
        <v>21027</v>
      </c>
      <c r="K2364" s="94">
        <v>27876</v>
      </c>
      <c r="L2364" s="90">
        <f>K2364*'Age Distribution'!$U$6</f>
        <v>1737.7316263874682</v>
      </c>
      <c r="M2364" s="90">
        <f>K2364*'Age Distribution'!$U$7</f>
        <v>5442.9532550284839</v>
      </c>
      <c r="N2364" s="82">
        <f>K2364*'Age Distribution'!$U$8</f>
        <v>5807.5108989527898</v>
      </c>
      <c r="O2364" s="82">
        <f>K2364*'Age Distribution'!$U$9</f>
        <v>5367.9826809289734</v>
      </c>
      <c r="P2364" s="82">
        <f>K2364*'Age Distribution'!$U$10</f>
        <v>5477.0201467330871</v>
      </c>
      <c r="Q2364" s="82">
        <f>K2364*'Age Distribution'!$U$11</f>
        <v>4042.8013919691966</v>
      </c>
      <c r="R2364" s="83">
        <f t="shared" si="36"/>
        <v>27876</v>
      </c>
    </row>
    <row r="2365" spans="1:18" x14ac:dyDescent="0.3">
      <c r="A2365" s="53" t="s">
        <v>8176</v>
      </c>
      <c r="B2365" s="53" t="s">
        <v>8174</v>
      </c>
      <c r="C2365" s="53" t="s">
        <v>6464</v>
      </c>
      <c r="D2365" s="91" t="s">
        <v>1621</v>
      </c>
      <c r="E2365" s="92" t="s">
        <v>1620</v>
      </c>
      <c r="F2365" s="93" t="s">
        <v>21028</v>
      </c>
      <c r="G2365" s="93" t="s">
        <v>21029</v>
      </c>
      <c r="H2365" s="93" t="s">
        <v>21030</v>
      </c>
      <c r="I2365" s="93" t="s">
        <v>21031</v>
      </c>
      <c r="J2365" s="93" t="s">
        <v>3988</v>
      </c>
      <c r="K2365" s="94">
        <v>32695</v>
      </c>
      <c r="L2365" s="90">
        <f>K2365*'Age Distribution'!$U$6</f>
        <v>2038.1380228418091</v>
      </c>
      <c r="M2365" s="90">
        <f>K2365*'Age Distribution'!$U$7</f>
        <v>6383.8914002423699</v>
      </c>
      <c r="N2365" s="82">
        <f>K2365*'Age Distribution'!$U$8</f>
        <v>6811.4711164177597</v>
      </c>
      <c r="O2365" s="82">
        <f>K2365*'Age Distribution'!$U$9</f>
        <v>6295.9604589242645</v>
      </c>
      <c r="P2365" s="82">
        <f>K2365*'Age Distribution'!$U$10</f>
        <v>6423.8475282478939</v>
      </c>
      <c r="Q2365" s="82">
        <f>K2365*'Age Distribution'!$U$11</f>
        <v>4741.6914733259036</v>
      </c>
      <c r="R2365" s="83">
        <f t="shared" si="36"/>
        <v>32695.000000000004</v>
      </c>
    </row>
    <row r="2366" spans="1:18" x14ac:dyDescent="0.3">
      <c r="A2366" s="53" t="s">
        <v>8175</v>
      </c>
      <c r="B2366" s="53" t="s">
        <v>8174</v>
      </c>
      <c r="C2366" s="53" t="s">
        <v>6463</v>
      </c>
      <c r="D2366" s="91" t="s">
        <v>1619</v>
      </c>
      <c r="E2366" s="92" t="s">
        <v>1618</v>
      </c>
      <c r="F2366" s="93" t="s">
        <v>21032</v>
      </c>
      <c r="G2366" s="93" t="s">
        <v>21033</v>
      </c>
      <c r="H2366" s="93" t="s">
        <v>21034</v>
      </c>
      <c r="I2366" s="93" t="s">
        <v>21035</v>
      </c>
      <c r="J2366" s="93" t="s">
        <v>21036</v>
      </c>
      <c r="K2366" s="94">
        <v>245346</v>
      </c>
      <c r="L2366" s="90">
        <f>K2366*'Age Distribution'!$U$6</f>
        <v>15294.357282524743</v>
      </c>
      <c r="M2366" s="90">
        <f>K2366*'Age Distribution'!$U$7</f>
        <v>47905.252163445919</v>
      </c>
      <c r="N2366" s="82">
        <f>K2366*'Age Distribution'!$U$8</f>
        <v>51113.845925328998</v>
      </c>
      <c r="O2366" s="82">
        <f>K2366*'Age Distribution'!$U$9</f>
        <v>47245.411064542976</v>
      </c>
      <c r="P2366" s="82">
        <f>K2366*'Age Distribution'!$U$10</f>
        <v>48205.086272075474</v>
      </c>
      <c r="Q2366" s="82">
        <f>K2366*'Age Distribution'!$U$11</f>
        <v>35582.047292081879</v>
      </c>
      <c r="R2366" s="83">
        <f t="shared" si="36"/>
        <v>245346</v>
      </c>
    </row>
    <row r="2367" spans="1:18" x14ac:dyDescent="0.3">
      <c r="A2367" s="53" t="s">
        <v>8172</v>
      </c>
      <c r="B2367" s="53" t="s">
        <v>8059</v>
      </c>
      <c r="C2367" s="53" t="s">
        <v>6507</v>
      </c>
      <c r="D2367" s="91" t="s">
        <v>1617</v>
      </c>
      <c r="E2367" s="92" t="s">
        <v>1616</v>
      </c>
      <c r="F2367" s="93" t="s">
        <v>1616</v>
      </c>
      <c r="G2367" s="93" t="s">
        <v>21037</v>
      </c>
      <c r="H2367" s="93" t="s">
        <v>14243</v>
      </c>
      <c r="I2367" s="93" t="s">
        <v>21038</v>
      </c>
      <c r="J2367" s="93" t="s">
        <v>21039</v>
      </c>
      <c r="K2367" s="94">
        <v>2745</v>
      </c>
      <c r="L2367" s="90">
        <f>K2367*'Age Distribution'!$U$6</f>
        <v>171.11756760057398</v>
      </c>
      <c r="M2367" s="90">
        <f>K2367*'Age Distribution'!$U$7</f>
        <v>535.977424488922</v>
      </c>
      <c r="N2367" s="82">
        <f>K2367*'Age Distribution'!$U$8</f>
        <v>571.87607323953966</v>
      </c>
      <c r="O2367" s="82">
        <f>K2367*'Age Distribution'!$U$9</f>
        <v>528.59493683276048</v>
      </c>
      <c r="P2367" s="82">
        <f>K2367*'Age Distribution'!$U$10</f>
        <v>539.33205276159867</v>
      </c>
      <c r="Q2367" s="82">
        <f>K2367*'Age Distribution'!$U$11</f>
        <v>398.10194507660515</v>
      </c>
      <c r="R2367" s="83">
        <f t="shared" si="36"/>
        <v>2745</v>
      </c>
    </row>
    <row r="2368" spans="1:18" x14ac:dyDescent="0.3">
      <c r="A2368" s="53" t="s">
        <v>8170</v>
      </c>
      <c r="B2368" s="53" t="s">
        <v>8059</v>
      </c>
      <c r="C2368" s="53" t="s">
        <v>6506</v>
      </c>
      <c r="D2368" s="91" t="s">
        <v>1615</v>
      </c>
      <c r="E2368" s="92" t="s">
        <v>1614</v>
      </c>
      <c r="F2368" s="93" t="s">
        <v>1614</v>
      </c>
      <c r="G2368" s="93" t="s">
        <v>12571</v>
      </c>
      <c r="H2368" s="93" t="s">
        <v>21040</v>
      </c>
      <c r="I2368" s="93" t="s">
        <v>15217</v>
      </c>
      <c r="J2368" s="93" t="s">
        <v>13607</v>
      </c>
      <c r="K2368" s="94">
        <v>18169</v>
      </c>
      <c r="L2368" s="90">
        <f>K2368*'Age Distribution'!$U$6</f>
        <v>1132.6175175718865</v>
      </c>
      <c r="M2368" s="90">
        <f>K2368*'Age Distribution'!$U$7</f>
        <v>3547.6043080288609</v>
      </c>
      <c r="N2368" s="82">
        <f>K2368*'Age Distribution'!$U$8</f>
        <v>3785.2154370452449</v>
      </c>
      <c r="O2368" s="82">
        <f>K2368*'Age Distribution'!$U$9</f>
        <v>3498.7400390945086</v>
      </c>
      <c r="P2368" s="82">
        <f>K2368*'Age Distribution'!$U$10</f>
        <v>3569.8084031422536</v>
      </c>
      <c r="Q2368" s="82">
        <f>K2368*'Age Distribution'!$U$11</f>
        <v>2635.0142951172456</v>
      </c>
      <c r="R2368" s="83">
        <f t="shared" si="36"/>
        <v>18169</v>
      </c>
    </row>
    <row r="2369" spans="1:18" x14ac:dyDescent="0.3">
      <c r="A2369" s="53" t="s">
        <v>8168</v>
      </c>
      <c r="B2369" s="53" t="s">
        <v>8059</v>
      </c>
      <c r="C2369" s="53" t="s">
        <v>6505</v>
      </c>
      <c r="D2369" s="91" t="s">
        <v>1613</v>
      </c>
      <c r="E2369" s="92" t="s">
        <v>1560</v>
      </c>
      <c r="F2369" s="93" t="s">
        <v>1560</v>
      </c>
      <c r="G2369" s="93" t="s">
        <v>21041</v>
      </c>
      <c r="H2369" s="93" t="s">
        <v>21042</v>
      </c>
      <c r="I2369" s="93" t="s">
        <v>21043</v>
      </c>
      <c r="J2369" s="93" t="s">
        <v>5607</v>
      </c>
      <c r="K2369" s="94">
        <v>3430</v>
      </c>
      <c r="L2369" s="90">
        <f>K2369*'Age Distribution'!$U$6</f>
        <v>213.8190371110997</v>
      </c>
      <c r="M2369" s="90">
        <f>K2369*'Age Distribution'!$U$7</f>
        <v>669.7277107457204</v>
      </c>
      <c r="N2369" s="82">
        <f>K2369*'Age Distribution'!$U$8</f>
        <v>714.58467439403319</v>
      </c>
      <c r="O2369" s="82">
        <f>K2369*'Age Distribution'!$U$9</f>
        <v>660.50296296406873</v>
      </c>
      <c r="P2369" s="82">
        <f>K2369*'Age Distribution'!$U$10</f>
        <v>673.91946847806321</v>
      </c>
      <c r="Q2369" s="82">
        <f>K2369*'Age Distribution'!$U$11</f>
        <v>497.44614630701483</v>
      </c>
      <c r="R2369" s="83">
        <f t="shared" si="36"/>
        <v>3430</v>
      </c>
    </row>
    <row r="2370" spans="1:18" x14ac:dyDescent="0.3">
      <c r="A2370" s="53" t="s">
        <v>8166</v>
      </c>
      <c r="B2370" s="53" t="s">
        <v>8059</v>
      </c>
      <c r="C2370" s="53" t="s">
        <v>6504</v>
      </c>
      <c r="D2370" s="91" t="s">
        <v>1612</v>
      </c>
      <c r="E2370" s="92" t="s">
        <v>450</v>
      </c>
      <c r="F2370" s="93" t="s">
        <v>21044</v>
      </c>
      <c r="G2370" s="93" t="s">
        <v>21045</v>
      </c>
      <c r="H2370" s="93" t="s">
        <v>6206</v>
      </c>
      <c r="I2370" s="93" t="s">
        <v>21046</v>
      </c>
      <c r="J2370" s="93" t="s">
        <v>17244</v>
      </c>
      <c r="K2370" s="94">
        <v>7023</v>
      </c>
      <c r="L2370" s="90">
        <f>K2370*'Age Distribution'!$U$6</f>
        <v>437.79915382835372</v>
      </c>
      <c r="M2370" s="90">
        <f>K2370*'Age Distribution'!$U$7</f>
        <v>1371.2821319437885</v>
      </c>
      <c r="N2370" s="82">
        <f>K2370*'Age Distribution'!$U$8</f>
        <v>1463.1277458511065</v>
      </c>
      <c r="O2370" s="82">
        <f>K2370*'Age Distribution'!$U$9</f>
        <v>1352.3942591535435</v>
      </c>
      <c r="P2370" s="82">
        <f>K2370*'Age Distribution'!$U$10</f>
        <v>1379.8648475572704</v>
      </c>
      <c r="Q2370" s="82">
        <f>K2370*'Age Distribution'!$U$11</f>
        <v>1018.5318616659373</v>
      </c>
      <c r="R2370" s="83">
        <f t="shared" si="36"/>
        <v>7023</v>
      </c>
    </row>
    <row r="2371" spans="1:18" x14ac:dyDescent="0.3">
      <c r="A2371" s="53" t="s">
        <v>8164</v>
      </c>
      <c r="B2371" s="53" t="s">
        <v>8059</v>
      </c>
      <c r="C2371" s="53" t="s">
        <v>6503</v>
      </c>
      <c r="D2371" s="91" t="s">
        <v>1611</v>
      </c>
      <c r="E2371" s="92" t="s">
        <v>1610</v>
      </c>
      <c r="F2371" s="93" t="s">
        <v>1610</v>
      </c>
      <c r="G2371" s="93" t="s">
        <v>21047</v>
      </c>
      <c r="H2371" s="93" t="s">
        <v>21048</v>
      </c>
      <c r="I2371" s="93" t="s">
        <v>21049</v>
      </c>
      <c r="J2371" s="93" t="s">
        <v>21050</v>
      </c>
      <c r="K2371" s="94">
        <v>33314</v>
      </c>
      <c r="L2371" s="90">
        <f>K2371*'Age Distribution'!$U$6</f>
        <v>2076.7251901805175</v>
      </c>
      <c r="M2371" s="90">
        <f>K2371*'Age Distribution'!$U$7</f>
        <v>6504.7547976043525</v>
      </c>
      <c r="N2371" s="82">
        <f>K2371*'Age Distribution'!$U$8</f>
        <v>6940.4296917675865</v>
      </c>
      <c r="O2371" s="82">
        <f>K2371*'Age Distribution'!$U$9</f>
        <v>6415.1590985962057</v>
      </c>
      <c r="P2371" s="82">
        <f>K2371*'Age Distribution'!$U$10</f>
        <v>6545.4673973405816</v>
      </c>
      <c r="Q2371" s="82">
        <f>K2371*'Age Distribution'!$U$11</f>
        <v>4831.4638245107553</v>
      </c>
      <c r="R2371" s="83">
        <f t="shared" si="36"/>
        <v>33314</v>
      </c>
    </row>
    <row r="2372" spans="1:18" x14ac:dyDescent="0.3">
      <c r="A2372" s="53" t="s">
        <v>8162</v>
      </c>
      <c r="B2372" s="53" t="s">
        <v>8059</v>
      </c>
      <c r="C2372" s="53" t="s">
        <v>6502</v>
      </c>
      <c r="D2372" s="91" t="s">
        <v>1609</v>
      </c>
      <c r="E2372" s="92" t="s">
        <v>1608</v>
      </c>
      <c r="F2372" s="93" t="s">
        <v>1608</v>
      </c>
      <c r="G2372" s="93" t="s">
        <v>21051</v>
      </c>
      <c r="H2372" s="93" t="s">
        <v>21052</v>
      </c>
      <c r="I2372" s="93" t="s">
        <v>21053</v>
      </c>
      <c r="J2372" s="93" t="s">
        <v>21054</v>
      </c>
      <c r="K2372" s="94">
        <v>38408</v>
      </c>
      <c r="L2372" s="90">
        <f>K2372*'Age Distribution'!$U$6</f>
        <v>2394.2745123507634</v>
      </c>
      <c r="M2372" s="90">
        <f>K2372*'Age Distribution'!$U$7</f>
        <v>7499.3883132133024</v>
      </c>
      <c r="N2372" s="82">
        <f>K2372*'Age Distribution'!$U$8</f>
        <v>8001.6816834186666</v>
      </c>
      <c r="O2372" s="82">
        <f>K2372*'Age Distribution'!$U$9</f>
        <v>7396.092653505525</v>
      </c>
      <c r="P2372" s="82">
        <f>K2372*'Age Distribution'!$U$10</f>
        <v>7546.3262231211229</v>
      </c>
      <c r="Q2372" s="82">
        <f>K2372*'Age Distribution'!$U$11</f>
        <v>5570.2366143906193</v>
      </c>
      <c r="R2372" s="83">
        <f t="shared" si="36"/>
        <v>38408</v>
      </c>
    </row>
    <row r="2373" spans="1:18" x14ac:dyDescent="0.3">
      <c r="A2373" s="53" t="s">
        <v>8161</v>
      </c>
      <c r="B2373" s="53" t="s">
        <v>8059</v>
      </c>
      <c r="C2373" s="53" t="s">
        <v>6501</v>
      </c>
      <c r="D2373" s="91" t="s">
        <v>1607</v>
      </c>
      <c r="E2373" s="92" t="s">
        <v>1606</v>
      </c>
      <c r="F2373" s="93" t="s">
        <v>1606</v>
      </c>
      <c r="G2373" s="93" t="s">
        <v>21055</v>
      </c>
      <c r="H2373" s="93" t="s">
        <v>21056</v>
      </c>
      <c r="I2373" s="93" t="s">
        <v>21057</v>
      </c>
      <c r="J2373" s="93" t="s">
        <v>21058</v>
      </c>
      <c r="K2373" s="94">
        <v>5309</v>
      </c>
      <c r="L2373" s="90">
        <f>K2373*'Age Distribution'!$U$6</f>
        <v>330.95197318449806</v>
      </c>
      <c r="M2373" s="90">
        <f>K2373*'Age Distribution'!$U$7</f>
        <v>1036.6135324632739</v>
      </c>
      <c r="N2373" s="82">
        <f>K2373*'Age Distribution'!$U$8</f>
        <v>1106.0437423784031</v>
      </c>
      <c r="O2373" s="82">
        <f>K2373*'Age Distribution'!$U$9</f>
        <v>1022.3353441330148</v>
      </c>
      <c r="P2373" s="82">
        <f>K2373*'Age Distribution'!$U$10</f>
        <v>1043.1015912973869</v>
      </c>
      <c r="Q2373" s="82">
        <f>K2373*'Age Distribution'!$U$11</f>
        <v>769.95381654342327</v>
      </c>
      <c r="R2373" s="83">
        <f t="shared" ref="R2373:R2436" si="37">SUM(L2373:Q2373)</f>
        <v>5309</v>
      </c>
    </row>
    <row r="2374" spans="1:18" x14ac:dyDescent="0.3">
      <c r="A2374" s="53" t="s">
        <v>8159</v>
      </c>
      <c r="B2374" s="53" t="s">
        <v>8059</v>
      </c>
      <c r="C2374" s="53" t="s">
        <v>6500</v>
      </c>
      <c r="D2374" s="91" t="s">
        <v>1605</v>
      </c>
      <c r="E2374" s="92" t="s">
        <v>1604</v>
      </c>
      <c r="F2374" s="93" t="s">
        <v>1604</v>
      </c>
      <c r="G2374" s="93" t="s">
        <v>21059</v>
      </c>
      <c r="H2374" s="93" t="s">
        <v>21060</v>
      </c>
      <c r="I2374" s="93" t="s">
        <v>21061</v>
      </c>
      <c r="J2374" s="93" t="s">
        <v>18450</v>
      </c>
      <c r="K2374" s="94">
        <v>2077</v>
      </c>
      <c r="L2374" s="90">
        <f>K2374*'Age Distribution'!$U$6</f>
        <v>129.47584258884959</v>
      </c>
      <c r="M2374" s="90">
        <f>K2374*'Age Distribution'!$U$7</f>
        <v>405.54648840200036</v>
      </c>
      <c r="N2374" s="82">
        <f>K2374*'Age Distribution'!$U$8</f>
        <v>432.7091453983694</v>
      </c>
      <c r="O2374" s="82">
        <f>K2374*'Age Distribution'!$U$9</f>
        <v>399.96054054704689</v>
      </c>
      <c r="P2374" s="82">
        <f>K2374*'Age Distribution'!$U$10</f>
        <v>408.08476269065227</v>
      </c>
      <c r="Q2374" s="82">
        <f>K2374*'Age Distribution'!$U$11</f>
        <v>301.22322037308157</v>
      </c>
      <c r="R2374" s="83">
        <f t="shared" si="37"/>
        <v>2077</v>
      </c>
    </row>
    <row r="2375" spans="1:18" x14ac:dyDescent="0.3">
      <c r="A2375" s="53" t="s">
        <v>8158</v>
      </c>
      <c r="B2375" s="53" t="s">
        <v>8059</v>
      </c>
      <c r="C2375" s="53" t="s">
        <v>6499</v>
      </c>
      <c r="D2375" s="91" t="s">
        <v>1603</v>
      </c>
      <c r="E2375" s="92" t="s">
        <v>1602</v>
      </c>
      <c r="F2375" s="93" t="s">
        <v>1602</v>
      </c>
      <c r="G2375" s="93" t="s">
        <v>21062</v>
      </c>
      <c r="H2375" s="93" t="s">
        <v>21063</v>
      </c>
      <c r="I2375" s="93" t="s">
        <v>18053</v>
      </c>
      <c r="J2375" s="93" t="s">
        <v>21064</v>
      </c>
      <c r="K2375" s="94">
        <v>10298</v>
      </c>
      <c r="L2375" s="90">
        <f>K2375*'Age Distribution'!$U$6</f>
        <v>641.95581462685277</v>
      </c>
      <c r="M2375" s="90">
        <f>K2375*'Age Distribution'!$U$7</f>
        <v>2010.7451793759267</v>
      </c>
      <c r="N2375" s="82">
        <f>K2375*'Age Distribution'!$U$8</f>
        <v>2145.4206929766046</v>
      </c>
      <c r="O2375" s="82">
        <f>K2375*'Age Distribution'!$U$9</f>
        <v>1983.0494205842506</v>
      </c>
      <c r="P2375" s="82">
        <f>K2375*'Age Distribution'!$U$10</f>
        <v>2023.3302292673745</v>
      </c>
      <c r="Q2375" s="82">
        <f>K2375*'Age Distribution'!$U$11</f>
        <v>1493.4986631689908</v>
      </c>
      <c r="R2375" s="83">
        <f t="shared" si="37"/>
        <v>10298</v>
      </c>
    </row>
    <row r="2376" spans="1:18" x14ac:dyDescent="0.3">
      <c r="A2376" s="53" t="s">
        <v>8156</v>
      </c>
      <c r="B2376" s="53" t="s">
        <v>8059</v>
      </c>
      <c r="C2376" s="53" t="s">
        <v>6498</v>
      </c>
      <c r="D2376" s="91" t="s">
        <v>1601</v>
      </c>
      <c r="E2376" s="92" t="s">
        <v>1600</v>
      </c>
      <c r="F2376" s="93" t="s">
        <v>1600</v>
      </c>
      <c r="G2376" s="93" t="s">
        <v>21065</v>
      </c>
      <c r="H2376" s="93" t="s">
        <v>17526</v>
      </c>
      <c r="I2376" s="93" t="s">
        <v>21066</v>
      </c>
      <c r="J2376" s="93" t="s">
        <v>13093</v>
      </c>
      <c r="K2376" s="94">
        <v>1386</v>
      </c>
      <c r="L2376" s="90">
        <f>K2376*'Age Distribution'!$U$6</f>
        <v>86.400345608158659</v>
      </c>
      <c r="M2376" s="90">
        <f>K2376*'Age Distribution'!$U$7</f>
        <v>270.62466679112782</v>
      </c>
      <c r="N2376" s="82">
        <f>K2376*'Age Distribution'!$U$8</f>
        <v>288.7505418979971</v>
      </c>
      <c r="O2376" s="82">
        <f>K2376*'Age Distribution'!$U$9</f>
        <v>266.89711564670534</v>
      </c>
      <c r="P2376" s="82">
        <f>K2376*'Age Distribution'!$U$10</f>
        <v>272.318479099299</v>
      </c>
      <c r="Q2376" s="82">
        <f>K2376*'Age Distribution'!$U$11</f>
        <v>201.00885095671211</v>
      </c>
      <c r="R2376" s="83">
        <f t="shared" si="37"/>
        <v>1386</v>
      </c>
    </row>
    <row r="2377" spans="1:18" x14ac:dyDescent="0.3">
      <c r="A2377" s="53" t="s">
        <v>8155</v>
      </c>
      <c r="B2377" s="53" t="s">
        <v>8059</v>
      </c>
      <c r="C2377" s="53" t="s">
        <v>6497</v>
      </c>
      <c r="D2377" s="91" t="s">
        <v>1599</v>
      </c>
      <c r="E2377" s="92" t="s">
        <v>1598</v>
      </c>
      <c r="F2377" s="93" t="s">
        <v>1598</v>
      </c>
      <c r="G2377" s="93" t="s">
        <v>21067</v>
      </c>
      <c r="H2377" s="93" t="s">
        <v>21068</v>
      </c>
      <c r="I2377" s="93" t="s">
        <v>17785</v>
      </c>
      <c r="J2377" s="93" t="s">
        <v>228</v>
      </c>
      <c r="K2377" s="94">
        <v>9287</v>
      </c>
      <c r="L2377" s="90">
        <f>K2377*'Age Distribution'!$U$6</f>
        <v>578.93218590401841</v>
      </c>
      <c r="M2377" s="90">
        <f>K2377*'Age Distribution'!$U$7</f>
        <v>1813.341472214433</v>
      </c>
      <c r="N2377" s="82">
        <f>K2377*'Age Distribution'!$U$8</f>
        <v>1934.795297696031</v>
      </c>
      <c r="O2377" s="82">
        <f>K2377*'Age Distribution'!$U$9</f>
        <v>1788.3647280021301</v>
      </c>
      <c r="P2377" s="82">
        <f>K2377*'Age Distribution'!$U$10</f>
        <v>1824.6909923486216</v>
      </c>
      <c r="Q2377" s="82">
        <f>K2377*'Age Distribution'!$U$11</f>
        <v>1346.8753238347658</v>
      </c>
      <c r="R2377" s="83">
        <f t="shared" si="37"/>
        <v>9287</v>
      </c>
    </row>
    <row r="2378" spans="1:18" x14ac:dyDescent="0.3">
      <c r="A2378" s="53" t="s">
        <v>8153</v>
      </c>
      <c r="B2378" s="53" t="s">
        <v>8059</v>
      </c>
      <c r="C2378" s="53" t="s">
        <v>6496</v>
      </c>
      <c r="D2378" s="91" t="s">
        <v>1597</v>
      </c>
      <c r="E2378" s="92" t="s">
        <v>1596</v>
      </c>
      <c r="F2378" s="93" t="s">
        <v>1596</v>
      </c>
      <c r="G2378" s="93" t="s">
        <v>21069</v>
      </c>
      <c r="H2378" s="93" t="s">
        <v>21070</v>
      </c>
      <c r="I2378" s="93" t="s">
        <v>18316</v>
      </c>
      <c r="J2378" s="93" t="s">
        <v>21071</v>
      </c>
      <c r="K2378" s="94">
        <v>3645</v>
      </c>
      <c r="L2378" s="90">
        <f>K2378*'Age Distribution'!$U$6</f>
        <v>227.22168812535233</v>
      </c>
      <c r="M2378" s="90">
        <f>K2378*'Age Distribution'!$U$7</f>
        <v>711.707727600044</v>
      </c>
      <c r="N2378" s="82">
        <f>K2378*'Age Distribution'!$U$8</f>
        <v>759.37642512135596</v>
      </c>
      <c r="O2378" s="82">
        <f>K2378*'Age Distribution'!$U$9</f>
        <v>701.90475218776396</v>
      </c>
      <c r="P2378" s="82">
        <f>K2378*'Age Distribution'!$U$10</f>
        <v>716.16223399490968</v>
      </c>
      <c r="Q2378" s="82">
        <f>K2378*'Age Distribution'!$U$11</f>
        <v>528.62717297057407</v>
      </c>
      <c r="R2378" s="83">
        <f t="shared" si="37"/>
        <v>3645</v>
      </c>
    </row>
    <row r="2379" spans="1:18" x14ac:dyDescent="0.3">
      <c r="A2379" s="53" t="s">
        <v>8152</v>
      </c>
      <c r="B2379" s="53" t="s">
        <v>8059</v>
      </c>
      <c r="C2379" s="53" t="s">
        <v>6495</v>
      </c>
      <c r="D2379" s="91" t="s">
        <v>1595</v>
      </c>
      <c r="E2379" s="92" t="s">
        <v>1594</v>
      </c>
      <c r="F2379" s="93" t="s">
        <v>1594</v>
      </c>
      <c r="G2379" s="93" t="s">
        <v>21072</v>
      </c>
      <c r="H2379" s="93" t="s">
        <v>18066</v>
      </c>
      <c r="I2379" s="93" t="s">
        <v>21073</v>
      </c>
      <c r="J2379" s="93" t="s">
        <v>2305</v>
      </c>
      <c r="K2379" s="94">
        <v>13932</v>
      </c>
      <c r="L2379" s="90">
        <f>K2379*'Age Distribution'!$U$6</f>
        <v>868.49178572356891</v>
      </c>
      <c r="M2379" s="90">
        <f>K2379*'Age Distribution'!$U$7</f>
        <v>2720.305092160168</v>
      </c>
      <c r="N2379" s="82">
        <f>K2379*'Age Distribution'!$U$8</f>
        <v>2902.5054471305161</v>
      </c>
      <c r="O2379" s="82">
        <f>K2379*'Age Distribution'!$U$9</f>
        <v>2682.8359416954536</v>
      </c>
      <c r="P2379" s="82">
        <f>K2379*'Age Distribution'!$U$10</f>
        <v>2737.3312054916546</v>
      </c>
      <c r="Q2379" s="82">
        <f>K2379*'Age Distribution'!$U$11</f>
        <v>2020.5305277986386</v>
      </c>
      <c r="R2379" s="83">
        <f t="shared" si="37"/>
        <v>13932</v>
      </c>
    </row>
    <row r="2380" spans="1:18" x14ac:dyDescent="0.3">
      <c r="A2380" s="53" t="s">
        <v>8151</v>
      </c>
      <c r="B2380" s="53" t="s">
        <v>8059</v>
      </c>
      <c r="C2380" s="53" t="s">
        <v>6494</v>
      </c>
      <c r="D2380" s="91" t="s">
        <v>1593</v>
      </c>
      <c r="E2380" s="92" t="s">
        <v>690</v>
      </c>
      <c r="F2380" s="93" t="s">
        <v>690</v>
      </c>
      <c r="G2380" s="93" t="s">
        <v>21074</v>
      </c>
      <c r="H2380" s="93" t="s">
        <v>21075</v>
      </c>
      <c r="I2380" s="93" t="s">
        <v>21076</v>
      </c>
      <c r="J2380" s="93" t="s">
        <v>21077</v>
      </c>
      <c r="K2380" s="94">
        <v>27938</v>
      </c>
      <c r="L2380" s="90">
        <f>K2380*'Age Distribution'!$U$6</f>
        <v>1741.5965769125085</v>
      </c>
      <c r="M2380" s="90">
        <f>K2380*'Age Distribution'!$U$7</f>
        <v>5455.059120353917</v>
      </c>
      <c r="N2380" s="82">
        <f>K2380*'Age Distribution'!$U$8</f>
        <v>5820.4275898602036</v>
      </c>
      <c r="O2380" s="82">
        <f>K2380*'Age Distribution'!$U$9</f>
        <v>5379.9218015423185</v>
      </c>
      <c r="P2380" s="82">
        <f>K2380*'Age Distribution'!$U$10</f>
        <v>5489.2017814402707</v>
      </c>
      <c r="Q2380" s="82">
        <f>K2380*'Age Distribution'!$U$11</f>
        <v>4051.7931298907811</v>
      </c>
      <c r="R2380" s="83">
        <f t="shared" si="37"/>
        <v>27938</v>
      </c>
    </row>
    <row r="2381" spans="1:18" x14ac:dyDescent="0.3">
      <c r="A2381" s="53" t="s">
        <v>8149</v>
      </c>
      <c r="B2381" s="53" t="s">
        <v>8059</v>
      </c>
      <c r="C2381" s="53" t="s">
        <v>6493</v>
      </c>
      <c r="D2381" s="91" t="s">
        <v>1592</v>
      </c>
      <c r="E2381" s="92" t="s">
        <v>1591</v>
      </c>
      <c r="F2381" s="93" t="s">
        <v>1591</v>
      </c>
      <c r="G2381" s="93" t="s">
        <v>21078</v>
      </c>
      <c r="H2381" s="93" t="s">
        <v>20226</v>
      </c>
      <c r="I2381" s="93" t="s">
        <v>21079</v>
      </c>
      <c r="J2381" s="93" t="s">
        <v>21080</v>
      </c>
      <c r="K2381" s="94">
        <v>4182</v>
      </c>
      <c r="L2381" s="90">
        <f>K2381*'Age Distribution'!$U$6</f>
        <v>260.69714670513673</v>
      </c>
      <c r="M2381" s="90">
        <f>K2381*'Age Distribution'!$U$7</f>
        <v>816.56014178968007</v>
      </c>
      <c r="N2381" s="82">
        <f>K2381*'Age Distribution'!$U$8</f>
        <v>871.25163507750642</v>
      </c>
      <c r="O2381" s="82">
        <f>K2381*'Age Distribution'!$U$9</f>
        <v>805.31294201624939</v>
      </c>
      <c r="P2381" s="82">
        <f>K2381*'Age Distribution'!$U$10</f>
        <v>821.67090879745194</v>
      </c>
      <c r="Q2381" s="82">
        <f>K2381*'Age Distribution'!$U$11</f>
        <v>606.50722561397549</v>
      </c>
      <c r="R2381" s="83">
        <f t="shared" si="37"/>
        <v>4182</v>
      </c>
    </row>
    <row r="2382" spans="1:18" x14ac:dyDescent="0.3">
      <c r="A2382" s="53" t="s">
        <v>8147</v>
      </c>
      <c r="B2382" s="53" t="s">
        <v>8059</v>
      </c>
      <c r="C2382" s="53" t="s">
        <v>6492</v>
      </c>
      <c r="D2382" s="91" t="s">
        <v>1590</v>
      </c>
      <c r="E2382" s="92" t="s">
        <v>1589</v>
      </c>
      <c r="F2382" s="93" t="s">
        <v>1589</v>
      </c>
      <c r="G2382" s="93" t="s">
        <v>21081</v>
      </c>
      <c r="H2382" s="93" t="s">
        <v>21082</v>
      </c>
      <c r="I2382" s="93" t="s">
        <v>21083</v>
      </c>
      <c r="J2382" s="93" t="s">
        <v>2327</v>
      </c>
      <c r="K2382" s="94">
        <v>8445</v>
      </c>
      <c r="L2382" s="90">
        <f>K2382*'Age Distribution'!$U$6</f>
        <v>526.44366425750354</v>
      </c>
      <c r="M2382" s="90">
        <f>K2382*'Age Distribution'!$U$7</f>
        <v>1648.9360108593612</v>
      </c>
      <c r="N2382" s="82">
        <f>K2382*'Age Distribution'!$U$8</f>
        <v>1759.3783018243762</v>
      </c>
      <c r="O2382" s="82">
        <f>K2382*'Age Distribution'!$U$9</f>
        <v>1626.2237674144492</v>
      </c>
      <c r="P2382" s="82">
        <f>K2382*'Age Distribution'!$U$10</f>
        <v>1659.256533905902</v>
      </c>
      <c r="Q2382" s="82">
        <f>K2382*'Age Distribution'!$U$11</f>
        <v>1224.7617217384081</v>
      </c>
      <c r="R2382" s="83">
        <f t="shared" si="37"/>
        <v>8445</v>
      </c>
    </row>
    <row r="2383" spans="1:18" x14ac:dyDescent="0.3">
      <c r="A2383" s="53" t="s">
        <v>8145</v>
      </c>
      <c r="B2383" s="53" t="s">
        <v>8059</v>
      </c>
      <c r="C2383" s="53" t="s">
        <v>6491</v>
      </c>
      <c r="D2383" s="91" t="s">
        <v>1588</v>
      </c>
      <c r="E2383" s="92" t="s">
        <v>1587</v>
      </c>
      <c r="F2383" s="93" t="s">
        <v>1587</v>
      </c>
      <c r="G2383" s="93" t="s">
        <v>21084</v>
      </c>
      <c r="H2383" s="93" t="s">
        <v>21085</v>
      </c>
      <c r="I2383" s="93" t="s">
        <v>21086</v>
      </c>
      <c r="J2383" s="93" t="s">
        <v>21087</v>
      </c>
      <c r="K2383" s="94">
        <v>19885</v>
      </c>
      <c r="L2383" s="90">
        <f>K2383*'Age Distribution'!$U$6</f>
        <v>1239.5893740391305</v>
      </c>
      <c r="M2383" s="90">
        <f>K2383*'Age Distribution'!$U$7</f>
        <v>3882.6634192940669</v>
      </c>
      <c r="N2383" s="82">
        <f>K2383*'Age Distribution'!$U$8</f>
        <v>4142.7161079665748</v>
      </c>
      <c r="O2383" s="82">
        <f>K2383*'Age Distribution'!$U$9</f>
        <v>3829.1840870380483</v>
      </c>
      <c r="P2383" s="82">
        <f>K2383*'Age Distribution'!$U$10</f>
        <v>3906.9646153604331</v>
      </c>
      <c r="Q2383" s="82">
        <f>K2383*'Age Distribution'!$U$11</f>
        <v>2883.8823963017462</v>
      </c>
      <c r="R2383" s="83">
        <f t="shared" si="37"/>
        <v>19885</v>
      </c>
    </row>
    <row r="2384" spans="1:18" x14ac:dyDescent="0.3">
      <c r="A2384" s="53" t="s">
        <v>8143</v>
      </c>
      <c r="B2384" s="53" t="s">
        <v>8059</v>
      </c>
      <c r="C2384" s="53" t="s">
        <v>6490</v>
      </c>
      <c r="D2384" s="91" t="s">
        <v>1586</v>
      </c>
      <c r="E2384" s="92" t="s">
        <v>1585</v>
      </c>
      <c r="F2384" s="93" t="s">
        <v>1585</v>
      </c>
      <c r="G2384" s="93" t="s">
        <v>18384</v>
      </c>
      <c r="H2384" s="93" t="s">
        <v>21088</v>
      </c>
      <c r="I2384" s="93" t="s">
        <v>2093</v>
      </c>
      <c r="J2384" s="93" t="s">
        <v>21089</v>
      </c>
      <c r="K2384" s="94">
        <v>5588</v>
      </c>
      <c r="L2384" s="90">
        <f>K2384*'Age Distribution'!$U$6</f>
        <v>348.34425054717934</v>
      </c>
      <c r="M2384" s="90">
        <f>K2384*'Age Distribution'!$U$7</f>
        <v>1091.0899264277218</v>
      </c>
      <c r="N2384" s="82">
        <f>K2384*'Age Distribution'!$U$8</f>
        <v>1164.1688514617661</v>
      </c>
      <c r="O2384" s="82">
        <f>K2384*'Age Distribution'!$U$9</f>
        <v>1076.0613868930659</v>
      </c>
      <c r="P2384" s="82">
        <f>K2384*'Age Distribution'!$U$10</f>
        <v>1097.9189474797133</v>
      </c>
      <c r="Q2384" s="82">
        <f>K2384*'Age Distribution'!$U$11</f>
        <v>810.41663719055362</v>
      </c>
      <c r="R2384" s="83">
        <f t="shared" si="37"/>
        <v>5588</v>
      </c>
    </row>
    <row r="2385" spans="1:18" x14ac:dyDescent="0.3">
      <c r="A2385" s="53" t="s">
        <v>8141</v>
      </c>
      <c r="B2385" s="53" t="s">
        <v>8059</v>
      </c>
      <c r="C2385" s="53" t="s">
        <v>6489</v>
      </c>
      <c r="D2385" s="91" t="s">
        <v>1584</v>
      </c>
      <c r="E2385" s="92" t="s">
        <v>1583</v>
      </c>
      <c r="F2385" s="93" t="s">
        <v>1583</v>
      </c>
      <c r="G2385" s="93" t="s">
        <v>21090</v>
      </c>
      <c r="H2385" s="93" t="s">
        <v>5246</v>
      </c>
      <c r="I2385" s="93" t="s">
        <v>5246</v>
      </c>
      <c r="J2385" s="93" t="s">
        <v>21091</v>
      </c>
      <c r="K2385" s="94">
        <v>4312</v>
      </c>
      <c r="L2385" s="90">
        <f>K2385*'Age Distribution'!$U$6</f>
        <v>268.80107522538248</v>
      </c>
      <c r="M2385" s="90">
        <f>K2385*'Age Distribution'!$U$7</f>
        <v>841.94340779461993</v>
      </c>
      <c r="N2385" s="82">
        <f>K2385*'Age Distribution'!$U$8</f>
        <v>898.33501923821314</v>
      </c>
      <c r="O2385" s="82">
        <f>K2385*'Age Distribution'!$U$9</f>
        <v>830.34658201197215</v>
      </c>
      <c r="P2385" s="82">
        <f>K2385*'Age Distribution'!$U$10</f>
        <v>847.213046086708</v>
      </c>
      <c r="Q2385" s="82">
        <f>K2385*'Age Distribution'!$U$11</f>
        <v>625.36086964310437</v>
      </c>
      <c r="R2385" s="83">
        <f t="shared" si="37"/>
        <v>4312</v>
      </c>
    </row>
    <row r="2386" spans="1:18" x14ac:dyDescent="0.3">
      <c r="A2386" s="53" t="s">
        <v>8139</v>
      </c>
      <c r="B2386" s="53" t="s">
        <v>8059</v>
      </c>
      <c r="C2386" s="53" t="s">
        <v>6488</v>
      </c>
      <c r="D2386" s="91" t="s">
        <v>1582</v>
      </c>
      <c r="E2386" s="92" t="s">
        <v>1581</v>
      </c>
      <c r="F2386" s="93" t="s">
        <v>1581</v>
      </c>
      <c r="G2386" s="93" t="s">
        <v>21092</v>
      </c>
      <c r="H2386" s="93" t="s">
        <v>18357</v>
      </c>
      <c r="I2386" s="93" t="s">
        <v>21093</v>
      </c>
      <c r="J2386" s="93" t="s">
        <v>21094</v>
      </c>
      <c r="K2386" s="94">
        <v>5662</v>
      </c>
      <c r="L2386" s="90">
        <f>K2386*'Age Distribution'!$U$6</f>
        <v>352.95725601255003</v>
      </c>
      <c r="M2386" s="90">
        <f>K2386*'Age Distribution'!$U$7</f>
        <v>1105.5388624613029</v>
      </c>
      <c r="N2386" s="82">
        <f>K2386*'Age Distribution'!$U$8</f>
        <v>1179.5855470609376</v>
      </c>
      <c r="O2386" s="82">
        <f>K2386*'Age Distribution'!$U$9</f>
        <v>1090.3113050444772</v>
      </c>
      <c r="P2386" s="82">
        <f>K2386*'Age Distribution'!$U$10</f>
        <v>1112.4583179366746</v>
      </c>
      <c r="Q2386" s="82">
        <f>K2386*'Age Distribution'!$U$11</f>
        <v>821.14871148405769</v>
      </c>
      <c r="R2386" s="83">
        <f t="shared" si="37"/>
        <v>5662</v>
      </c>
    </row>
    <row r="2387" spans="1:18" x14ac:dyDescent="0.3">
      <c r="A2387" s="53" t="s">
        <v>8137</v>
      </c>
      <c r="B2387" s="53" t="s">
        <v>8059</v>
      </c>
      <c r="C2387" s="53" t="s">
        <v>6487</v>
      </c>
      <c r="D2387" s="91" t="s">
        <v>1580</v>
      </c>
      <c r="E2387" s="92" t="s">
        <v>1579</v>
      </c>
      <c r="F2387" s="93" t="s">
        <v>1579</v>
      </c>
      <c r="G2387" s="93" t="s">
        <v>21095</v>
      </c>
      <c r="H2387" s="93" t="s">
        <v>21095</v>
      </c>
      <c r="I2387" s="93" t="s">
        <v>21096</v>
      </c>
      <c r="J2387" s="93" t="s">
        <v>21097</v>
      </c>
      <c r="K2387" s="94">
        <v>2973</v>
      </c>
      <c r="L2387" s="90">
        <f>K2387*'Age Distribution'!$U$6</f>
        <v>185.33061146685114</v>
      </c>
      <c r="M2387" s="90">
        <f>K2387*'Age Distribution'!$U$7</f>
        <v>580.49576794373957</v>
      </c>
      <c r="N2387" s="82">
        <f>K2387*'Age Distribution'!$U$8</f>
        <v>619.3761623829331</v>
      </c>
      <c r="O2387" s="82">
        <f>K2387*'Age Distribution'!$U$9</f>
        <v>572.50009005602806</v>
      </c>
      <c r="P2387" s="82">
        <f>K2387*'Age Distribution'!$U$10</f>
        <v>584.12903200737082</v>
      </c>
      <c r="Q2387" s="82">
        <f>K2387*'Age Distribution'!$U$11</f>
        <v>431.16833614307728</v>
      </c>
      <c r="R2387" s="83">
        <f t="shared" si="37"/>
        <v>2973</v>
      </c>
    </row>
    <row r="2388" spans="1:18" x14ac:dyDescent="0.3">
      <c r="A2388" s="53" t="s">
        <v>8136</v>
      </c>
      <c r="B2388" s="53" t="s">
        <v>8059</v>
      </c>
      <c r="C2388" s="53" t="s">
        <v>6486</v>
      </c>
      <c r="D2388" s="91" t="s">
        <v>1578</v>
      </c>
      <c r="E2388" s="92" t="s">
        <v>1577</v>
      </c>
      <c r="F2388" s="93" t="s">
        <v>1577</v>
      </c>
      <c r="G2388" s="93" t="s">
        <v>17334</v>
      </c>
      <c r="H2388" s="93" t="s">
        <v>21098</v>
      </c>
      <c r="I2388" s="93" t="s">
        <v>21099</v>
      </c>
      <c r="J2388" s="93" t="s">
        <v>21100</v>
      </c>
      <c r="K2388" s="94">
        <v>3983</v>
      </c>
      <c r="L2388" s="90">
        <f>K2388*'Age Distribution'!$U$6</f>
        <v>248.29190227799131</v>
      </c>
      <c r="M2388" s="90">
        <f>K2388*'Age Distribution'!$U$7</f>
        <v>777.70421921288755</v>
      </c>
      <c r="N2388" s="82">
        <f>K2388*'Age Distribution'!$U$8</f>
        <v>829.79322393919369</v>
      </c>
      <c r="O2388" s="82">
        <f>K2388*'Age Distribution'!$U$9</f>
        <v>766.99221617664307</v>
      </c>
      <c r="P2388" s="82">
        <f>K2388*'Age Distribution'!$U$10</f>
        <v>782.5717909469754</v>
      </c>
      <c r="Q2388" s="82">
        <f>K2388*'Age Distribution'!$U$11</f>
        <v>577.64664744630909</v>
      </c>
      <c r="R2388" s="83">
        <f t="shared" si="37"/>
        <v>3983</v>
      </c>
    </row>
    <row r="2389" spans="1:18" x14ac:dyDescent="0.3">
      <c r="A2389" s="53" t="s">
        <v>8134</v>
      </c>
      <c r="B2389" s="53" t="s">
        <v>8059</v>
      </c>
      <c r="C2389" s="53" t="s">
        <v>6485</v>
      </c>
      <c r="D2389" s="91" t="s">
        <v>1576</v>
      </c>
      <c r="E2389" s="92" t="s">
        <v>1575</v>
      </c>
      <c r="F2389" s="93" t="s">
        <v>1575</v>
      </c>
      <c r="G2389" s="93" t="s">
        <v>21101</v>
      </c>
      <c r="H2389" s="93" t="s">
        <v>21102</v>
      </c>
      <c r="I2389" s="93" t="s">
        <v>21103</v>
      </c>
      <c r="J2389" s="93" t="s">
        <v>21104</v>
      </c>
      <c r="K2389" s="94">
        <v>6845</v>
      </c>
      <c r="L2389" s="90">
        <f>K2389*'Age Distribution'!$U$6</f>
        <v>426.70300554678647</v>
      </c>
      <c r="M2389" s="90">
        <f>K2389*'Age Distribution'!$U$7</f>
        <v>1336.5265831062554</v>
      </c>
      <c r="N2389" s="82">
        <f>K2389*'Age Distribution'!$U$8</f>
        <v>1426.0443429233694</v>
      </c>
      <c r="O2389" s="82">
        <f>K2389*'Age Distribution'!$U$9</f>
        <v>1318.117429005554</v>
      </c>
      <c r="P2389" s="82">
        <f>K2389*'Age Distribution'!$U$10</f>
        <v>1344.8917672689045</v>
      </c>
      <c r="Q2389" s="82">
        <f>K2389*'Age Distribution'!$U$11</f>
        <v>992.71687214913015</v>
      </c>
      <c r="R2389" s="83">
        <f t="shared" si="37"/>
        <v>6844.9999999999991</v>
      </c>
    </row>
    <row r="2390" spans="1:18" x14ac:dyDescent="0.3">
      <c r="A2390" s="53" t="s">
        <v>8132</v>
      </c>
      <c r="B2390" s="53" t="s">
        <v>8059</v>
      </c>
      <c r="C2390" s="53" t="s">
        <v>6484</v>
      </c>
      <c r="D2390" s="91" t="s">
        <v>1574</v>
      </c>
      <c r="E2390" s="92" t="s">
        <v>1573</v>
      </c>
      <c r="F2390" s="93" t="s">
        <v>1573</v>
      </c>
      <c r="G2390" s="93" t="s">
        <v>21105</v>
      </c>
      <c r="H2390" s="93" t="s">
        <v>13199</v>
      </c>
      <c r="I2390" s="93" t="s">
        <v>5787</v>
      </c>
      <c r="J2390" s="93" t="s">
        <v>21106</v>
      </c>
      <c r="K2390" s="94">
        <v>2357</v>
      </c>
      <c r="L2390" s="90">
        <f>K2390*'Age Distribution'!$U$6</f>
        <v>146.93045786322509</v>
      </c>
      <c r="M2390" s="90">
        <f>K2390*'Age Distribution'!$U$7</f>
        <v>460.21813825879389</v>
      </c>
      <c r="N2390" s="82">
        <f>K2390*'Age Distribution'!$U$8</f>
        <v>491.04258820604554</v>
      </c>
      <c r="O2390" s="82">
        <f>K2390*'Age Distribution'!$U$9</f>
        <v>453.8791497686035</v>
      </c>
      <c r="P2390" s="82">
        <f>K2390*'Age Distribution'!$U$10</f>
        <v>463.09859685212678</v>
      </c>
      <c r="Q2390" s="82">
        <f>K2390*'Age Distribution'!$U$11</f>
        <v>341.83106905120525</v>
      </c>
      <c r="R2390" s="83">
        <f t="shared" si="37"/>
        <v>2357</v>
      </c>
    </row>
    <row r="2391" spans="1:18" x14ac:dyDescent="0.3">
      <c r="A2391" s="53" t="s">
        <v>8130</v>
      </c>
      <c r="B2391" s="53" t="s">
        <v>8059</v>
      </c>
      <c r="C2391" s="53" t="s">
        <v>6483</v>
      </c>
      <c r="D2391" s="91" t="s">
        <v>1571</v>
      </c>
      <c r="E2391" s="92" t="s">
        <v>1570</v>
      </c>
      <c r="F2391" s="93" t="s">
        <v>1570</v>
      </c>
      <c r="G2391" s="93" t="s">
        <v>21107</v>
      </c>
      <c r="H2391" s="93" t="s">
        <v>3685</v>
      </c>
      <c r="I2391" s="93" t="s">
        <v>21108</v>
      </c>
      <c r="J2391" s="93" t="s">
        <v>21109</v>
      </c>
      <c r="K2391" s="94">
        <v>7241</v>
      </c>
      <c r="L2391" s="90">
        <f>K2391*'Age Distribution'!$U$6</f>
        <v>451.38881857768894</v>
      </c>
      <c r="M2391" s="90">
        <f>K2391*'Age Distribution'!$U$7</f>
        <v>1413.8479164751491</v>
      </c>
      <c r="N2391" s="82">
        <f>K2391*'Age Distribution'!$U$8</f>
        <v>1508.5444977513687</v>
      </c>
      <c r="O2391" s="82">
        <f>K2391*'Age Distribution'!$U$9</f>
        <v>1394.3737477617556</v>
      </c>
      <c r="P2391" s="82">
        <f>K2391*'Age Distribution'!$U$10</f>
        <v>1422.6970470115614</v>
      </c>
      <c r="Q2391" s="82">
        <f>K2391*'Age Distribution'!$U$11</f>
        <v>1050.1479724224764</v>
      </c>
      <c r="R2391" s="83">
        <f t="shared" si="37"/>
        <v>7240.9999999999991</v>
      </c>
    </row>
    <row r="2392" spans="1:18" x14ac:dyDescent="0.3">
      <c r="A2392" s="53" t="s">
        <v>8129</v>
      </c>
      <c r="B2392" s="53" t="s">
        <v>8059</v>
      </c>
      <c r="C2392" s="53" t="s">
        <v>6482</v>
      </c>
      <c r="D2392" s="91" t="s">
        <v>1568</v>
      </c>
      <c r="E2392" s="92" t="s">
        <v>1567</v>
      </c>
      <c r="F2392" s="93" t="s">
        <v>1567</v>
      </c>
      <c r="G2392" s="93" t="s">
        <v>18604</v>
      </c>
      <c r="H2392" s="93" t="s">
        <v>21110</v>
      </c>
      <c r="I2392" s="93" t="s">
        <v>18255</v>
      </c>
      <c r="J2392" s="93" t="s">
        <v>21111</v>
      </c>
      <c r="K2392" s="94">
        <v>4217</v>
      </c>
      <c r="L2392" s="90">
        <f>K2392*'Age Distribution'!$U$6</f>
        <v>262.87897361443368</v>
      </c>
      <c r="M2392" s="90">
        <f>K2392*'Age Distribution'!$U$7</f>
        <v>823.3940980217792</v>
      </c>
      <c r="N2392" s="82">
        <f>K2392*'Age Distribution'!$U$8</f>
        <v>878.54331542846592</v>
      </c>
      <c r="O2392" s="82">
        <f>K2392*'Age Distribution'!$U$9</f>
        <v>812.052768168944</v>
      </c>
      <c r="P2392" s="82">
        <f>K2392*'Age Distribution'!$U$10</f>
        <v>828.54763806763629</v>
      </c>
      <c r="Q2392" s="82">
        <f>K2392*'Age Distribution'!$U$11</f>
        <v>611.58320669874092</v>
      </c>
      <c r="R2392" s="83">
        <f t="shared" si="37"/>
        <v>4217</v>
      </c>
    </row>
    <row r="2393" spans="1:18" x14ac:dyDescent="0.3">
      <c r="A2393" s="53" t="s">
        <v>8127</v>
      </c>
      <c r="B2393" s="53" t="s">
        <v>8059</v>
      </c>
      <c r="C2393" s="53" t="s">
        <v>6481</v>
      </c>
      <c r="D2393" s="91" t="s">
        <v>1566</v>
      </c>
      <c r="E2393" s="92" t="s">
        <v>1565</v>
      </c>
      <c r="F2393" s="93" t="s">
        <v>1565</v>
      </c>
      <c r="G2393" s="93" t="s">
        <v>21112</v>
      </c>
      <c r="H2393" s="93" t="s">
        <v>21113</v>
      </c>
      <c r="I2393" s="93" t="s">
        <v>21114</v>
      </c>
      <c r="J2393" s="93" t="s">
        <v>18252</v>
      </c>
      <c r="K2393" s="94">
        <v>1847</v>
      </c>
      <c r="L2393" s="90">
        <f>K2393*'Age Distribution'!$U$6</f>
        <v>115.13812289918401</v>
      </c>
      <c r="M2393" s="90">
        <f>K2393*'Age Distribution'!$U$7</f>
        <v>360.6376331624914</v>
      </c>
      <c r="N2393" s="82">
        <f>K2393*'Age Distribution'!$U$8</f>
        <v>384.79238880634966</v>
      </c>
      <c r="O2393" s="82">
        <f>K2393*'Age Distribution'!$U$9</f>
        <v>355.67025440076821</v>
      </c>
      <c r="P2393" s="82">
        <f>K2393*'Age Distribution'!$U$10</f>
        <v>362.89482748658389</v>
      </c>
      <c r="Q2393" s="82">
        <f>K2393*'Age Distribution'!$U$11</f>
        <v>267.86677324462283</v>
      </c>
      <c r="R2393" s="83">
        <f t="shared" si="37"/>
        <v>1847</v>
      </c>
    </row>
    <row r="2394" spans="1:18" x14ac:dyDescent="0.3">
      <c r="A2394" s="53" t="s">
        <v>8125</v>
      </c>
      <c r="B2394" s="53" t="s">
        <v>8059</v>
      </c>
      <c r="C2394" s="53" t="s">
        <v>6480</v>
      </c>
      <c r="D2394" s="91" t="s">
        <v>1564</v>
      </c>
      <c r="E2394" s="92" t="s">
        <v>1563</v>
      </c>
      <c r="F2394" s="93" t="s">
        <v>1563</v>
      </c>
      <c r="G2394" s="93" t="s">
        <v>979</v>
      </c>
      <c r="H2394" s="93" t="s">
        <v>21115</v>
      </c>
      <c r="I2394" s="93" t="s">
        <v>21116</v>
      </c>
      <c r="J2394" s="93" t="s">
        <v>14208</v>
      </c>
      <c r="K2394" s="94">
        <v>5989</v>
      </c>
      <c r="L2394" s="90">
        <f>K2394*'Age Distribution'!$U$6</f>
        <v>373.34175313655282</v>
      </c>
      <c r="M2394" s="90">
        <f>K2394*'Age Distribution'!$U$7</f>
        <v>1169.3875392583438</v>
      </c>
      <c r="N2394" s="82">
        <f>K2394*'Age Distribution'!$U$8</f>
        <v>1247.7106749113309</v>
      </c>
      <c r="O2394" s="82">
        <f>K2394*'Age Distribution'!$U$9</f>
        <v>1153.2805379567951</v>
      </c>
      <c r="P2394" s="82">
        <f>K2394*'Age Distribution'!$U$10</f>
        <v>1176.7066171181109</v>
      </c>
      <c r="Q2394" s="82">
        <f>K2394*'Age Distribution'!$U$11</f>
        <v>868.57287761886641</v>
      </c>
      <c r="R2394" s="83">
        <f t="shared" si="37"/>
        <v>5989</v>
      </c>
    </row>
    <row r="2395" spans="1:18" x14ac:dyDescent="0.3">
      <c r="A2395" s="53" t="s">
        <v>8123</v>
      </c>
      <c r="B2395" s="53" t="s">
        <v>8059</v>
      </c>
      <c r="C2395" s="53" t="s">
        <v>6479</v>
      </c>
      <c r="D2395" s="91" t="s">
        <v>1561</v>
      </c>
      <c r="E2395" s="92" t="s">
        <v>1560</v>
      </c>
      <c r="F2395" s="93" t="s">
        <v>1560</v>
      </c>
      <c r="G2395" s="93" t="s">
        <v>21117</v>
      </c>
      <c r="H2395" s="93" t="s">
        <v>18303</v>
      </c>
      <c r="I2395" s="93" t="s">
        <v>21118</v>
      </c>
      <c r="J2395" s="93" t="s">
        <v>21119</v>
      </c>
      <c r="K2395" s="94">
        <v>3345</v>
      </c>
      <c r="L2395" s="90">
        <f>K2395*'Age Distribution'!$U$6</f>
        <v>208.52031461709288</v>
      </c>
      <c r="M2395" s="90">
        <f>K2395*'Age Distribution'!$U$7</f>
        <v>653.13095989633666</v>
      </c>
      <c r="N2395" s="82">
        <f>K2395*'Age Distribution'!$U$8</f>
        <v>696.87630782741724</v>
      </c>
      <c r="O2395" s="82">
        <f>K2395*'Age Distribution'!$U$9</f>
        <v>644.13481373609613</v>
      </c>
      <c r="P2395" s="82">
        <f>K2395*'Age Distribution'!$U$10</f>
        <v>657.21884025047268</v>
      </c>
      <c r="Q2395" s="82">
        <f>K2395*'Age Distribution'!$U$11</f>
        <v>485.11876367258441</v>
      </c>
      <c r="R2395" s="83">
        <f t="shared" si="37"/>
        <v>3345</v>
      </c>
    </row>
    <row r="2396" spans="1:18" x14ac:dyDescent="0.3">
      <c r="A2396" s="53" t="s">
        <v>8121</v>
      </c>
      <c r="B2396" s="53" t="s">
        <v>8059</v>
      </c>
      <c r="C2396" s="53" t="s">
        <v>6478</v>
      </c>
      <c r="D2396" s="91" t="s">
        <v>1559</v>
      </c>
      <c r="E2396" s="92" t="s">
        <v>1558</v>
      </c>
      <c r="F2396" s="93" t="s">
        <v>1558</v>
      </c>
      <c r="G2396" s="93" t="s">
        <v>21120</v>
      </c>
      <c r="H2396" s="93" t="s">
        <v>21121</v>
      </c>
      <c r="I2396" s="93" t="s">
        <v>21122</v>
      </c>
      <c r="J2396" s="93" t="s">
        <v>21123</v>
      </c>
      <c r="K2396" s="94">
        <v>3419</v>
      </c>
      <c r="L2396" s="90">
        <f>K2396*'Age Distribution'!$U$6</f>
        <v>213.13332008246354</v>
      </c>
      <c r="M2396" s="90">
        <f>K2396*'Age Distribution'!$U$7</f>
        <v>667.57989592991783</v>
      </c>
      <c r="N2396" s="82">
        <f>K2396*'Age Distribution'!$U$8</f>
        <v>712.29300342658883</v>
      </c>
      <c r="O2396" s="82">
        <f>K2396*'Age Distribution'!$U$9</f>
        <v>658.38473188750754</v>
      </c>
      <c r="P2396" s="82">
        <f>K2396*'Age Distribution'!$U$10</f>
        <v>671.75821070743382</v>
      </c>
      <c r="Q2396" s="82">
        <f>K2396*'Age Distribution'!$U$11</f>
        <v>495.85083796608853</v>
      </c>
      <c r="R2396" s="83">
        <f t="shared" si="37"/>
        <v>3419.0000000000005</v>
      </c>
    </row>
    <row r="2397" spans="1:18" x14ac:dyDescent="0.3">
      <c r="A2397" s="53" t="s">
        <v>8119</v>
      </c>
      <c r="B2397" s="53" t="s">
        <v>8059</v>
      </c>
      <c r="C2397" s="53" t="s">
        <v>6477</v>
      </c>
      <c r="D2397" s="91" t="s">
        <v>1557</v>
      </c>
      <c r="E2397" s="92" t="s">
        <v>1556</v>
      </c>
      <c r="F2397" s="93" t="s">
        <v>1556</v>
      </c>
      <c r="G2397" s="93" t="s">
        <v>21124</v>
      </c>
      <c r="H2397" s="93" t="s">
        <v>21125</v>
      </c>
      <c r="I2397" s="93" t="s">
        <v>21126</v>
      </c>
      <c r="J2397" s="93" t="s">
        <v>18219</v>
      </c>
      <c r="K2397" s="94">
        <v>1250</v>
      </c>
      <c r="L2397" s="90">
        <f>K2397*'Age Distribution'!$U$6</f>
        <v>77.922389617747712</v>
      </c>
      <c r="M2397" s="90">
        <f>K2397*'Age Distribution'!$U$7</f>
        <v>244.06986543211383</v>
      </c>
      <c r="N2397" s="82">
        <f>K2397*'Age Distribution'!$U$8</f>
        <v>260.41715539141154</v>
      </c>
      <c r="O2397" s="82">
        <f>K2397*'Age Distribution'!$U$9</f>
        <v>240.70807688194924</v>
      </c>
      <c r="P2397" s="82">
        <f>K2397*'Age Distribution'!$U$10</f>
        <v>245.59747393515423</v>
      </c>
      <c r="Q2397" s="82">
        <f>K2397*'Age Distribution'!$U$11</f>
        <v>181.28503874162348</v>
      </c>
      <c r="R2397" s="83">
        <f t="shared" si="37"/>
        <v>1250.0000000000002</v>
      </c>
    </row>
    <row r="2398" spans="1:18" x14ac:dyDescent="0.3">
      <c r="A2398" s="53" t="s">
        <v>8117</v>
      </c>
      <c r="B2398" s="53" t="s">
        <v>8059</v>
      </c>
      <c r="C2398" s="53" t="s">
        <v>6476</v>
      </c>
      <c r="D2398" s="91" t="s">
        <v>1554</v>
      </c>
      <c r="E2398" s="92" t="s">
        <v>1553</v>
      </c>
      <c r="F2398" s="93" t="s">
        <v>1553</v>
      </c>
      <c r="G2398" s="93" t="s">
        <v>3524</v>
      </c>
      <c r="H2398" s="93" t="s">
        <v>21127</v>
      </c>
      <c r="I2398" s="93" t="s">
        <v>21128</v>
      </c>
      <c r="J2398" s="93" t="s">
        <v>21129</v>
      </c>
      <c r="K2398" s="94">
        <v>17642</v>
      </c>
      <c r="L2398" s="90">
        <f>K2398*'Age Distribution'!$U$6</f>
        <v>1099.765438109044</v>
      </c>
      <c r="M2398" s="90">
        <f>K2398*'Age Distribution'!$U$7</f>
        <v>3444.7044527626817</v>
      </c>
      <c r="N2398" s="82">
        <f>K2398*'Age Distribution'!$U$8</f>
        <v>3675.4235643322254</v>
      </c>
      <c r="O2398" s="82">
        <f>K2398*'Age Distribution'!$U$9</f>
        <v>3397.2575138810789</v>
      </c>
      <c r="P2398" s="82">
        <f>K2398*'Age Distribution'!$U$10</f>
        <v>3466.2645081311925</v>
      </c>
      <c r="Q2398" s="82">
        <f>K2398*'Age Distribution'!$U$11</f>
        <v>2558.5845227837772</v>
      </c>
      <c r="R2398" s="83">
        <f t="shared" si="37"/>
        <v>17642</v>
      </c>
    </row>
    <row r="2399" spans="1:18" x14ac:dyDescent="0.3">
      <c r="A2399" s="53" t="s">
        <v>8115</v>
      </c>
      <c r="B2399" s="53" t="s">
        <v>8059</v>
      </c>
      <c r="C2399" s="53" t="s">
        <v>6475</v>
      </c>
      <c r="D2399" s="91" t="s">
        <v>1552</v>
      </c>
      <c r="E2399" s="92" t="s">
        <v>1551</v>
      </c>
      <c r="F2399" s="93" t="s">
        <v>1551</v>
      </c>
      <c r="G2399" s="93" t="s">
        <v>21130</v>
      </c>
      <c r="H2399" s="93" t="s">
        <v>21131</v>
      </c>
      <c r="I2399" s="93" t="s">
        <v>21132</v>
      </c>
      <c r="J2399" s="93" t="s">
        <v>21133</v>
      </c>
      <c r="K2399" s="94">
        <v>7200</v>
      </c>
      <c r="L2399" s="90">
        <f>K2399*'Age Distribution'!$U$6</f>
        <v>448.83296419822682</v>
      </c>
      <c r="M2399" s="90">
        <f>K2399*'Age Distribution'!$U$7</f>
        <v>1405.8424248889758</v>
      </c>
      <c r="N2399" s="82">
        <f>K2399*'Age Distribution'!$U$8</f>
        <v>1500.0028150545304</v>
      </c>
      <c r="O2399" s="82">
        <f>K2399*'Age Distribution'!$U$9</f>
        <v>1386.4785228400276</v>
      </c>
      <c r="P2399" s="82">
        <f>K2399*'Age Distribution'!$U$10</f>
        <v>1414.6414498664883</v>
      </c>
      <c r="Q2399" s="82">
        <f>K2399*'Age Distribution'!$U$11</f>
        <v>1044.2018231517511</v>
      </c>
      <c r="R2399" s="83">
        <f t="shared" si="37"/>
        <v>7200</v>
      </c>
    </row>
    <row r="2400" spans="1:18" x14ac:dyDescent="0.3">
      <c r="A2400" s="53" t="s">
        <v>8114</v>
      </c>
      <c r="B2400" s="53" t="s">
        <v>8059</v>
      </c>
      <c r="C2400" s="53" t="s">
        <v>6474</v>
      </c>
      <c r="D2400" s="91" t="s">
        <v>1550</v>
      </c>
      <c r="E2400" s="92" t="s">
        <v>1549</v>
      </c>
      <c r="F2400" s="93" t="s">
        <v>1549</v>
      </c>
      <c r="G2400" s="93" t="s">
        <v>17526</v>
      </c>
      <c r="H2400" s="93" t="s">
        <v>13100</v>
      </c>
      <c r="I2400" s="93" t="s">
        <v>21134</v>
      </c>
      <c r="J2400" s="93" t="s">
        <v>21135</v>
      </c>
      <c r="K2400" s="94">
        <v>1396</v>
      </c>
      <c r="L2400" s="90">
        <f>K2400*'Age Distribution'!$U$6</f>
        <v>87.023724725100635</v>
      </c>
      <c r="M2400" s="90">
        <f>K2400*'Age Distribution'!$U$7</f>
        <v>272.57722571458476</v>
      </c>
      <c r="N2400" s="82">
        <f>K2400*'Age Distribution'!$U$8</f>
        <v>290.83387914112836</v>
      </c>
      <c r="O2400" s="82">
        <f>K2400*'Age Distribution'!$U$9</f>
        <v>268.8227802617609</v>
      </c>
      <c r="P2400" s="82">
        <f>K2400*'Age Distribution'!$U$10</f>
        <v>274.28325889078025</v>
      </c>
      <c r="Q2400" s="82">
        <f>K2400*'Age Distribution'!$U$11</f>
        <v>202.4591312666451</v>
      </c>
      <c r="R2400" s="83">
        <f t="shared" si="37"/>
        <v>1396</v>
      </c>
    </row>
    <row r="2401" spans="1:18" x14ac:dyDescent="0.3">
      <c r="A2401" s="53" t="s">
        <v>8112</v>
      </c>
      <c r="B2401" s="53" t="s">
        <v>8059</v>
      </c>
      <c r="C2401" s="53" t="s">
        <v>6473</v>
      </c>
      <c r="D2401" s="91" t="s">
        <v>1548</v>
      </c>
      <c r="E2401" s="92" t="s">
        <v>1547</v>
      </c>
      <c r="F2401" s="93" t="s">
        <v>1547</v>
      </c>
      <c r="G2401" s="93" t="s">
        <v>21136</v>
      </c>
      <c r="H2401" s="93" t="s">
        <v>21137</v>
      </c>
      <c r="I2401" s="93" t="s">
        <v>21138</v>
      </c>
      <c r="J2401" s="93" t="s">
        <v>18432</v>
      </c>
      <c r="K2401" s="94">
        <v>3274</v>
      </c>
      <c r="L2401" s="90">
        <f>K2401*'Age Distribution'!$U$6</f>
        <v>204.0943228868048</v>
      </c>
      <c r="M2401" s="90">
        <f>K2401*'Age Distribution'!$U$7</f>
        <v>639.2677915397926</v>
      </c>
      <c r="N2401" s="82">
        <f>K2401*'Age Distribution'!$U$8</f>
        <v>682.08461340118504</v>
      </c>
      <c r="O2401" s="82">
        <f>K2401*'Age Distribution'!$U$9</f>
        <v>630.4625949692014</v>
      </c>
      <c r="P2401" s="82">
        <f>K2401*'Age Distribution'!$U$10</f>
        <v>643.26890373095591</v>
      </c>
      <c r="Q2401" s="82">
        <f>K2401*'Age Distribution'!$U$11</f>
        <v>474.82177347206022</v>
      </c>
      <c r="R2401" s="83">
        <f t="shared" si="37"/>
        <v>3274</v>
      </c>
    </row>
    <row r="2402" spans="1:18" x14ac:dyDescent="0.3">
      <c r="A2402" s="53" t="s">
        <v>8111</v>
      </c>
      <c r="B2402" s="53" t="s">
        <v>8059</v>
      </c>
      <c r="C2402" s="53" t="s">
        <v>6472</v>
      </c>
      <c r="D2402" s="91" t="s">
        <v>1546</v>
      </c>
      <c r="E2402" s="92" t="s">
        <v>1545</v>
      </c>
      <c r="F2402" s="93" t="s">
        <v>1545</v>
      </c>
      <c r="G2402" s="93" t="s">
        <v>21139</v>
      </c>
      <c r="H2402" s="93" t="s">
        <v>21140</v>
      </c>
      <c r="I2402" s="93" t="s">
        <v>21141</v>
      </c>
      <c r="J2402" s="93" t="s">
        <v>21142</v>
      </c>
      <c r="K2402" s="94">
        <v>2007</v>
      </c>
      <c r="L2402" s="90">
        <f>K2402*'Age Distribution'!$U$6</f>
        <v>125.11218877025573</v>
      </c>
      <c r="M2402" s="90">
        <f>K2402*'Age Distribution'!$U$7</f>
        <v>391.878575937802</v>
      </c>
      <c r="N2402" s="82">
        <f>K2402*'Age Distribution'!$U$8</f>
        <v>418.12578469645035</v>
      </c>
      <c r="O2402" s="82">
        <f>K2402*'Age Distribution'!$U$9</f>
        <v>386.48088824165768</v>
      </c>
      <c r="P2402" s="82">
        <f>K2402*'Age Distribution'!$U$10</f>
        <v>394.33130415028359</v>
      </c>
      <c r="Q2402" s="82">
        <f>K2402*'Age Distribution'!$U$11</f>
        <v>291.07125820355066</v>
      </c>
      <c r="R2402" s="83">
        <f t="shared" si="37"/>
        <v>2007</v>
      </c>
    </row>
    <row r="2403" spans="1:18" x14ac:dyDescent="0.3">
      <c r="A2403" s="53" t="s">
        <v>8109</v>
      </c>
      <c r="B2403" s="53" t="s">
        <v>8059</v>
      </c>
      <c r="C2403" s="53" t="s">
        <v>6471</v>
      </c>
      <c r="D2403" s="91" t="s">
        <v>1544</v>
      </c>
      <c r="E2403" s="92" t="s">
        <v>1543</v>
      </c>
      <c r="F2403" s="93" t="s">
        <v>1543</v>
      </c>
      <c r="G2403" s="93" t="s">
        <v>21143</v>
      </c>
      <c r="H2403" s="93" t="s">
        <v>21144</v>
      </c>
      <c r="I2403" s="93" t="s">
        <v>21145</v>
      </c>
      <c r="J2403" s="93" t="s">
        <v>21146</v>
      </c>
      <c r="K2403" s="95">
        <v>975</v>
      </c>
      <c r="L2403" s="90">
        <f>K2403*'Age Distribution'!$U$6</f>
        <v>60.779463901843215</v>
      </c>
      <c r="M2403" s="90">
        <f>K2403*'Age Distribution'!$U$7</f>
        <v>190.3744950370488</v>
      </c>
      <c r="N2403" s="82">
        <f>K2403*'Age Distribution'!$U$8</f>
        <v>203.12538120530098</v>
      </c>
      <c r="O2403" s="82">
        <f>K2403*'Age Distribution'!$U$9</f>
        <v>187.75229996792041</v>
      </c>
      <c r="P2403" s="82">
        <f>K2403*'Age Distribution'!$U$10</f>
        <v>191.56602966942029</v>
      </c>
      <c r="Q2403" s="82">
        <f>K2403*'Age Distribution'!$U$11</f>
        <v>141.40233021846632</v>
      </c>
      <c r="R2403" s="83">
        <f t="shared" si="37"/>
        <v>974.99999999999989</v>
      </c>
    </row>
    <row r="2404" spans="1:18" x14ac:dyDescent="0.3">
      <c r="A2404" s="53" t="s">
        <v>8108</v>
      </c>
      <c r="B2404" s="53" t="s">
        <v>8059</v>
      </c>
      <c r="C2404" s="53" t="s">
        <v>6470</v>
      </c>
      <c r="D2404" s="91" t="s">
        <v>1542</v>
      </c>
      <c r="E2404" s="92" t="s">
        <v>1541</v>
      </c>
      <c r="F2404" s="93" t="s">
        <v>1541</v>
      </c>
      <c r="G2404" s="93" t="s">
        <v>21147</v>
      </c>
      <c r="H2404" s="93" t="s">
        <v>3726</v>
      </c>
      <c r="I2404" s="93" t="s">
        <v>21148</v>
      </c>
      <c r="J2404" s="93" t="s">
        <v>21149</v>
      </c>
      <c r="K2404" s="94">
        <v>5075</v>
      </c>
      <c r="L2404" s="90">
        <f>K2404*'Age Distribution'!$U$6</f>
        <v>316.36490184805569</v>
      </c>
      <c r="M2404" s="90">
        <f>K2404*'Age Distribution'!$U$7</f>
        <v>990.92365365438218</v>
      </c>
      <c r="N2404" s="82">
        <f>K2404*'Age Distribution'!$U$8</f>
        <v>1057.2936508891307</v>
      </c>
      <c r="O2404" s="82">
        <f>K2404*'Age Distribution'!$U$9</f>
        <v>977.27479214071388</v>
      </c>
      <c r="P2404" s="82">
        <f>K2404*'Age Distribution'!$U$10</f>
        <v>997.12574417672613</v>
      </c>
      <c r="Q2404" s="82">
        <f>K2404*'Age Distribution'!$U$11</f>
        <v>736.01725729099132</v>
      </c>
      <c r="R2404" s="83">
        <f t="shared" si="37"/>
        <v>5075</v>
      </c>
    </row>
    <row r="2405" spans="1:18" x14ac:dyDescent="0.3">
      <c r="A2405" s="53" t="s">
        <v>8106</v>
      </c>
      <c r="B2405" s="53" t="s">
        <v>8059</v>
      </c>
      <c r="C2405" s="53" t="s">
        <v>6469</v>
      </c>
      <c r="D2405" s="91" t="s">
        <v>1540</v>
      </c>
      <c r="E2405" s="92" t="s">
        <v>1539</v>
      </c>
      <c r="F2405" s="93" t="s">
        <v>1539</v>
      </c>
      <c r="G2405" s="93" t="s">
        <v>21150</v>
      </c>
      <c r="H2405" s="93" t="s">
        <v>21151</v>
      </c>
      <c r="I2405" s="93" t="s">
        <v>21152</v>
      </c>
      <c r="J2405" s="93" t="s">
        <v>21153</v>
      </c>
      <c r="K2405" s="94">
        <v>12368</v>
      </c>
      <c r="L2405" s="90">
        <f>K2405*'Age Distribution'!$U$6</f>
        <v>770.99529183384288</v>
      </c>
      <c r="M2405" s="90">
        <f>K2405*'Age Distribution'!$U$7</f>
        <v>2414.9248765315074</v>
      </c>
      <c r="N2405" s="82">
        <f>K2405*'Age Distribution'!$U$8</f>
        <v>2576.6715023047823</v>
      </c>
      <c r="O2405" s="82">
        <f>K2405*'Age Distribution'!$U$9</f>
        <v>2381.6619959007585</v>
      </c>
      <c r="P2405" s="82">
        <f>K2405*'Age Distribution'!$U$10</f>
        <v>2430.03964610399</v>
      </c>
      <c r="Q2405" s="82">
        <f>K2405*'Age Distribution'!$U$11</f>
        <v>1793.7066873251192</v>
      </c>
      <c r="R2405" s="83">
        <f t="shared" si="37"/>
        <v>12367.999999999998</v>
      </c>
    </row>
    <row r="2406" spans="1:18" x14ac:dyDescent="0.3">
      <c r="A2406" s="53" t="s">
        <v>8105</v>
      </c>
      <c r="B2406" s="53" t="s">
        <v>8059</v>
      </c>
      <c r="C2406" s="53" t="s">
        <v>6468</v>
      </c>
      <c r="D2406" s="91" t="s">
        <v>1538</v>
      </c>
      <c r="E2406" s="92" t="s">
        <v>1537</v>
      </c>
      <c r="F2406" s="93" t="s">
        <v>1537</v>
      </c>
      <c r="G2406" s="93" t="s">
        <v>21154</v>
      </c>
      <c r="H2406" s="93" t="s">
        <v>21155</v>
      </c>
      <c r="I2406" s="93" t="s">
        <v>21156</v>
      </c>
      <c r="J2406" s="93" t="s">
        <v>21157</v>
      </c>
      <c r="K2406" s="94">
        <v>24657</v>
      </c>
      <c r="L2406" s="90">
        <f>K2406*'Age Distribution'!$U$6</f>
        <v>1537.0658886438441</v>
      </c>
      <c r="M2406" s="90">
        <f>K2406*'Age Distribution'!$U$7</f>
        <v>4814.4245375677046</v>
      </c>
      <c r="N2406" s="82">
        <f>K2406*'Age Distribution'!$U$8</f>
        <v>5136.8846403888274</v>
      </c>
      <c r="O2406" s="82">
        <f>K2406*'Age Distribution'!$U$9</f>
        <v>4748.1112413425781</v>
      </c>
      <c r="P2406" s="82">
        <f>K2406*'Age Distribution'!$U$10</f>
        <v>4844.5575318552783</v>
      </c>
      <c r="Q2406" s="82">
        <f>K2406*'Age Distribution'!$U$11</f>
        <v>3575.9561602017679</v>
      </c>
      <c r="R2406" s="83">
        <f t="shared" si="37"/>
        <v>24657</v>
      </c>
    </row>
    <row r="2407" spans="1:18" x14ac:dyDescent="0.3">
      <c r="A2407" s="53" t="s">
        <v>8104</v>
      </c>
      <c r="B2407" s="53" t="s">
        <v>8059</v>
      </c>
      <c r="C2407" s="53" t="s">
        <v>6467</v>
      </c>
      <c r="D2407" s="91" t="s">
        <v>1536</v>
      </c>
      <c r="E2407" s="92" t="s">
        <v>1535</v>
      </c>
      <c r="F2407" s="93" t="s">
        <v>1535</v>
      </c>
      <c r="G2407" s="93" t="s">
        <v>21158</v>
      </c>
      <c r="H2407" s="93" t="s">
        <v>21159</v>
      </c>
      <c r="I2407" s="93" t="s">
        <v>21160</v>
      </c>
      <c r="J2407" s="93" t="s">
        <v>21161</v>
      </c>
      <c r="K2407" s="94">
        <v>51548</v>
      </c>
      <c r="L2407" s="90">
        <f>K2407*'Age Distribution'!$U$6</f>
        <v>3213.3946720125273</v>
      </c>
      <c r="M2407" s="90">
        <f>K2407*'Age Distribution'!$U$7</f>
        <v>10065.050738635684</v>
      </c>
      <c r="N2407" s="82">
        <f>K2407*'Age Distribution'!$U$8</f>
        <v>10739.186820893185</v>
      </c>
      <c r="O2407" s="82">
        <f>K2407*'Age Distribution'!$U$9</f>
        <v>9926.4159576885759</v>
      </c>
      <c r="P2407" s="82">
        <f>K2407*'Age Distribution'!$U$10</f>
        <v>10128.046869127464</v>
      </c>
      <c r="Q2407" s="82">
        <f>K2407*'Age Distribution'!$U$11</f>
        <v>7475.9049416425651</v>
      </c>
      <c r="R2407" s="83">
        <f t="shared" si="37"/>
        <v>51548</v>
      </c>
    </row>
    <row r="2408" spans="1:18" x14ac:dyDescent="0.3">
      <c r="A2408" s="53" t="s">
        <v>8103</v>
      </c>
      <c r="B2408" s="53" t="s">
        <v>8059</v>
      </c>
      <c r="C2408" s="53" t="s">
        <v>6466</v>
      </c>
      <c r="D2408" s="91" t="s">
        <v>1534</v>
      </c>
      <c r="E2408" s="92" t="s">
        <v>1533</v>
      </c>
      <c r="F2408" s="93" t="s">
        <v>1533</v>
      </c>
      <c r="G2408" s="93" t="s">
        <v>21162</v>
      </c>
      <c r="H2408" s="93" t="s">
        <v>20254</v>
      </c>
      <c r="I2408" s="93" t="s">
        <v>14317</v>
      </c>
      <c r="J2408" s="93" t="s">
        <v>21163</v>
      </c>
      <c r="K2408" s="94">
        <v>3877</v>
      </c>
      <c r="L2408" s="90">
        <f>K2408*'Age Distribution'!$U$6</f>
        <v>241.68408363840629</v>
      </c>
      <c r="M2408" s="90">
        <f>K2408*'Age Distribution'!$U$7</f>
        <v>757.00709462424425</v>
      </c>
      <c r="N2408" s="82">
        <f>K2408*'Age Distribution'!$U$8</f>
        <v>807.709849162002</v>
      </c>
      <c r="O2408" s="82">
        <f>K2408*'Age Distribution'!$U$9</f>
        <v>746.58017125705373</v>
      </c>
      <c r="P2408" s="82">
        <f>K2408*'Age Distribution'!$U$10</f>
        <v>761.74512515727429</v>
      </c>
      <c r="Q2408" s="82">
        <f>K2408*'Age Distribution'!$U$11</f>
        <v>562.27367616101935</v>
      </c>
      <c r="R2408" s="83">
        <f t="shared" si="37"/>
        <v>3877</v>
      </c>
    </row>
    <row r="2409" spans="1:18" x14ac:dyDescent="0.3">
      <c r="A2409" s="53" t="s">
        <v>8101</v>
      </c>
      <c r="B2409" s="53" t="s">
        <v>8059</v>
      </c>
      <c r="C2409" s="53" t="s">
        <v>6465</v>
      </c>
      <c r="D2409" s="91" t="s">
        <v>1532</v>
      </c>
      <c r="E2409" s="92" t="s">
        <v>1531</v>
      </c>
      <c r="F2409" s="93" t="s">
        <v>1531</v>
      </c>
      <c r="G2409" s="93" t="s">
        <v>21164</v>
      </c>
      <c r="H2409" s="93" t="s">
        <v>21165</v>
      </c>
      <c r="I2409" s="93" t="s">
        <v>21166</v>
      </c>
      <c r="J2409" s="93" t="s">
        <v>21167</v>
      </c>
      <c r="K2409" s="94">
        <v>5649</v>
      </c>
      <c r="L2409" s="90">
        <f>K2409*'Age Distribution'!$U$6</f>
        <v>352.14686316052547</v>
      </c>
      <c r="M2409" s="90">
        <f>K2409*'Age Distribution'!$U$7</f>
        <v>1103.0005358608089</v>
      </c>
      <c r="N2409" s="82">
        <f>K2409*'Age Distribution'!$U$8</f>
        <v>1176.8772086448669</v>
      </c>
      <c r="O2409" s="82">
        <f>K2409*'Age Distribution'!$U$9</f>
        <v>1087.807941044905</v>
      </c>
      <c r="P2409" s="82">
        <f>K2409*'Age Distribution'!$U$10</f>
        <v>1109.904104207749</v>
      </c>
      <c r="Q2409" s="82">
        <f>K2409*'Age Distribution'!$U$11</f>
        <v>819.26334708114484</v>
      </c>
      <c r="R2409" s="83">
        <f t="shared" si="37"/>
        <v>5649.0000000000009</v>
      </c>
    </row>
    <row r="2410" spans="1:18" x14ac:dyDescent="0.3">
      <c r="A2410" s="53" t="s">
        <v>8099</v>
      </c>
      <c r="B2410" s="53" t="s">
        <v>8059</v>
      </c>
      <c r="C2410" s="53" t="s">
        <v>6464</v>
      </c>
      <c r="D2410" s="91" t="s">
        <v>1530</v>
      </c>
      <c r="E2410" s="92" t="s">
        <v>1529</v>
      </c>
      <c r="F2410" s="93" t="s">
        <v>1529</v>
      </c>
      <c r="G2410" s="93" t="s">
        <v>21168</v>
      </c>
      <c r="H2410" s="93" t="s">
        <v>21169</v>
      </c>
      <c r="I2410" s="93" t="s">
        <v>19699</v>
      </c>
      <c r="J2410" s="93" t="s">
        <v>19696</v>
      </c>
      <c r="K2410" s="94">
        <v>2429</v>
      </c>
      <c r="L2410" s="90">
        <f>K2410*'Age Distribution'!$U$6</f>
        <v>151.41878750520735</v>
      </c>
      <c r="M2410" s="90">
        <f>K2410*'Age Distribution'!$U$7</f>
        <v>474.27656250768359</v>
      </c>
      <c r="N2410" s="82">
        <f>K2410*'Age Distribution'!$U$8</f>
        <v>506.04261635659088</v>
      </c>
      <c r="O2410" s="82">
        <f>K2410*'Age Distribution'!$U$9</f>
        <v>467.74393499700375</v>
      </c>
      <c r="P2410" s="82">
        <f>K2410*'Age Distribution'!$U$10</f>
        <v>477.24501135079169</v>
      </c>
      <c r="Q2410" s="82">
        <f>K2410*'Age Distribution'!$U$11</f>
        <v>352.27308728272271</v>
      </c>
      <c r="R2410" s="83">
        <f t="shared" si="37"/>
        <v>2429</v>
      </c>
    </row>
    <row r="2411" spans="1:18" x14ac:dyDescent="0.3">
      <c r="A2411" s="53" t="s">
        <v>8097</v>
      </c>
      <c r="B2411" s="53" t="s">
        <v>8059</v>
      </c>
      <c r="C2411" s="53" t="s">
        <v>6463</v>
      </c>
      <c r="D2411" s="91" t="s">
        <v>1528</v>
      </c>
      <c r="E2411" s="92" t="s">
        <v>1527</v>
      </c>
      <c r="F2411" s="93" t="s">
        <v>1527</v>
      </c>
      <c r="G2411" s="93" t="s">
        <v>21170</v>
      </c>
      <c r="H2411" s="93" t="s">
        <v>21171</v>
      </c>
      <c r="I2411" s="93" t="s">
        <v>1527</v>
      </c>
      <c r="J2411" s="93" t="s">
        <v>18262</v>
      </c>
      <c r="K2411" s="94">
        <v>4683</v>
      </c>
      <c r="L2411" s="90">
        <f>K2411*'Age Distribution'!$U$6</f>
        <v>291.92844046393003</v>
      </c>
      <c r="M2411" s="90">
        <f>K2411*'Age Distribution'!$U$7</f>
        <v>914.38334385487133</v>
      </c>
      <c r="N2411" s="82">
        <f>K2411*'Age Distribution'!$U$8</f>
        <v>975.62683095838406</v>
      </c>
      <c r="O2411" s="82">
        <f>K2411*'Age Distribution'!$U$9</f>
        <v>901.78873923053459</v>
      </c>
      <c r="P2411" s="82">
        <f>K2411*'Age Distribution'!$U$10</f>
        <v>920.10637635066178</v>
      </c>
      <c r="Q2411" s="82">
        <f>K2411*'Age Distribution'!$U$11</f>
        <v>679.16626914161816</v>
      </c>
      <c r="R2411" s="83">
        <f t="shared" si="37"/>
        <v>4683</v>
      </c>
    </row>
    <row r="2412" spans="1:18" x14ac:dyDescent="0.3">
      <c r="A2412" s="53" t="s">
        <v>8096</v>
      </c>
      <c r="B2412" s="53" t="s">
        <v>8059</v>
      </c>
      <c r="C2412" s="53" t="s">
        <v>6462</v>
      </c>
      <c r="D2412" s="91" t="s">
        <v>1526</v>
      </c>
      <c r="E2412" s="92" t="s">
        <v>1525</v>
      </c>
      <c r="F2412" s="93" t="s">
        <v>21172</v>
      </c>
      <c r="G2412" s="93" t="s">
        <v>21173</v>
      </c>
      <c r="H2412" s="93" t="s">
        <v>17753</v>
      </c>
      <c r="I2412" s="93" t="s">
        <v>21174</v>
      </c>
      <c r="J2412" s="93" t="s">
        <v>21175</v>
      </c>
      <c r="K2412" s="94">
        <v>26951</v>
      </c>
      <c r="L2412" s="90">
        <f>K2412*'Age Distribution'!$U$6</f>
        <v>1680.0690580703349</v>
      </c>
      <c r="M2412" s="90">
        <f>K2412*'Age Distribution'!$U$7</f>
        <v>5262.3415546087199</v>
      </c>
      <c r="N2412" s="82">
        <f>K2412*'Age Distribution'!$U$8</f>
        <v>5614.8022039631451</v>
      </c>
      <c r="O2412" s="82">
        <f>K2412*'Age Distribution'!$U$9</f>
        <v>5189.8587040363309</v>
      </c>
      <c r="P2412" s="82">
        <f>K2412*'Age Distribution'!$U$10</f>
        <v>5295.2780160210732</v>
      </c>
      <c r="Q2412" s="82">
        <f>K2412*'Age Distribution'!$U$11</f>
        <v>3908.6504633003956</v>
      </c>
      <c r="R2412" s="83">
        <f t="shared" si="37"/>
        <v>26951.000000000004</v>
      </c>
    </row>
    <row r="2413" spans="1:18" x14ac:dyDescent="0.3">
      <c r="A2413" s="53" t="s">
        <v>8094</v>
      </c>
      <c r="B2413" s="53" t="s">
        <v>8059</v>
      </c>
      <c r="C2413" s="53" t="s">
        <v>6461</v>
      </c>
      <c r="D2413" s="91" t="s">
        <v>1524</v>
      </c>
      <c r="E2413" s="92" t="s">
        <v>1523</v>
      </c>
      <c r="F2413" s="93" t="s">
        <v>1523</v>
      </c>
      <c r="G2413" s="93" t="s">
        <v>21176</v>
      </c>
      <c r="H2413" s="93" t="s">
        <v>21177</v>
      </c>
      <c r="I2413" s="93" t="s">
        <v>21178</v>
      </c>
      <c r="J2413" s="93" t="s">
        <v>21179</v>
      </c>
      <c r="K2413" s="94">
        <v>2100</v>
      </c>
      <c r="L2413" s="90">
        <f>K2413*'Age Distribution'!$U$6</f>
        <v>130.90961455781616</v>
      </c>
      <c r="M2413" s="90">
        <f>K2413*'Age Distribution'!$U$7</f>
        <v>410.03737392595127</v>
      </c>
      <c r="N2413" s="82">
        <f>K2413*'Age Distribution'!$U$8</f>
        <v>437.50082105757133</v>
      </c>
      <c r="O2413" s="82">
        <f>K2413*'Age Distribution'!$U$9</f>
        <v>404.38956916167473</v>
      </c>
      <c r="P2413" s="82">
        <f>K2413*'Age Distribution'!$U$10</f>
        <v>412.60375621105908</v>
      </c>
      <c r="Q2413" s="82">
        <f>K2413*'Age Distribution'!$U$11</f>
        <v>304.55886508592744</v>
      </c>
      <c r="R2413" s="83">
        <f t="shared" si="37"/>
        <v>2100</v>
      </c>
    </row>
    <row r="2414" spans="1:18" x14ac:dyDescent="0.3">
      <c r="A2414" s="53" t="s">
        <v>8092</v>
      </c>
      <c r="B2414" s="53" t="s">
        <v>8059</v>
      </c>
      <c r="C2414" s="53" t="s">
        <v>6460</v>
      </c>
      <c r="D2414" s="91" t="s">
        <v>1522</v>
      </c>
      <c r="E2414" s="92" t="s">
        <v>1521</v>
      </c>
      <c r="F2414" s="93" t="s">
        <v>1521</v>
      </c>
      <c r="G2414" s="93" t="s">
        <v>18244</v>
      </c>
      <c r="H2414" s="93" t="s">
        <v>2380</v>
      </c>
      <c r="I2414" s="93" t="s">
        <v>19772</v>
      </c>
      <c r="J2414" s="93" t="s">
        <v>21180</v>
      </c>
      <c r="K2414" s="94">
        <v>2316</v>
      </c>
      <c r="L2414" s="90">
        <f>K2414*'Age Distribution'!$U$6</f>
        <v>144.37460348376297</v>
      </c>
      <c r="M2414" s="90">
        <f>K2414*'Age Distribution'!$U$7</f>
        <v>452.21264667262051</v>
      </c>
      <c r="N2414" s="82">
        <f>K2414*'Age Distribution'!$U$8</f>
        <v>482.50090550920726</v>
      </c>
      <c r="O2414" s="82">
        <f>K2414*'Age Distribution'!$U$9</f>
        <v>445.98392484687554</v>
      </c>
      <c r="P2414" s="82">
        <f>K2414*'Age Distribution'!$U$10</f>
        <v>455.04299970705375</v>
      </c>
      <c r="Q2414" s="82">
        <f>K2414*'Age Distribution'!$U$11</f>
        <v>335.88491978047995</v>
      </c>
      <c r="R2414" s="83">
        <f t="shared" si="37"/>
        <v>2315.9999999999995</v>
      </c>
    </row>
    <row r="2415" spans="1:18" x14ac:dyDescent="0.3">
      <c r="A2415" s="53" t="s">
        <v>8090</v>
      </c>
      <c r="B2415" s="53" t="s">
        <v>8059</v>
      </c>
      <c r="C2415" s="53" t="s">
        <v>6459</v>
      </c>
      <c r="D2415" s="91" t="s">
        <v>1520</v>
      </c>
      <c r="E2415" s="92" t="s">
        <v>1519</v>
      </c>
      <c r="F2415" s="93" t="s">
        <v>21181</v>
      </c>
      <c r="G2415" s="93" t="s">
        <v>21182</v>
      </c>
      <c r="H2415" s="93" t="s">
        <v>21183</v>
      </c>
      <c r="I2415" s="93" t="s">
        <v>5496</v>
      </c>
      <c r="J2415" s="93" t="s">
        <v>21184</v>
      </c>
      <c r="K2415" s="94">
        <v>182882</v>
      </c>
      <c r="L2415" s="90">
        <f>K2415*'Age Distribution'!$U$6</f>
        <v>11400.481966458348</v>
      </c>
      <c r="M2415" s="90">
        <f>K2415*'Age Distribution'!$U$7</f>
        <v>35708.788103964675</v>
      </c>
      <c r="N2415" s="82">
        <f>K2415*'Age Distribution'!$U$8</f>
        <v>38100.488169833698</v>
      </c>
      <c r="O2415" s="82">
        <f>K2415*'Age Distribution'!$U$9</f>
        <v>35216.939613059716</v>
      </c>
      <c r="P2415" s="82">
        <f>K2415*'Age Distribution'!$U$10</f>
        <v>35932.285782567102</v>
      </c>
      <c r="Q2415" s="82">
        <f>K2415*'Age Distribution'!$U$11</f>
        <v>26523.016364116469</v>
      </c>
      <c r="R2415" s="83">
        <f t="shared" si="37"/>
        <v>182882</v>
      </c>
    </row>
    <row r="2416" spans="1:18" x14ac:dyDescent="0.3">
      <c r="A2416" s="53" t="s">
        <v>8088</v>
      </c>
      <c r="B2416" s="53" t="s">
        <v>8059</v>
      </c>
      <c r="C2416" s="53" t="s">
        <v>6458</v>
      </c>
      <c r="D2416" s="91" t="s">
        <v>1518</v>
      </c>
      <c r="E2416" s="92" t="s">
        <v>1517</v>
      </c>
      <c r="F2416" s="93" t="s">
        <v>1517</v>
      </c>
      <c r="G2416" s="93" t="s">
        <v>21185</v>
      </c>
      <c r="H2416" s="93" t="s">
        <v>21186</v>
      </c>
      <c r="I2416" s="93" t="s">
        <v>21187</v>
      </c>
      <c r="J2416" s="93" t="s">
        <v>15485</v>
      </c>
      <c r="K2416" s="94">
        <v>6367</v>
      </c>
      <c r="L2416" s="90">
        <f>K2416*'Age Distribution'!$U$6</f>
        <v>396.90548375695971</v>
      </c>
      <c r="M2416" s="90">
        <f>K2416*'Age Distribution'!$U$7</f>
        <v>1243.1942665650151</v>
      </c>
      <c r="N2416" s="82">
        <f>K2416*'Age Distribution'!$U$8</f>
        <v>1326.4608227016938</v>
      </c>
      <c r="O2416" s="82">
        <f>K2416*'Age Distribution'!$U$9</f>
        <v>1226.0706604058967</v>
      </c>
      <c r="P2416" s="82">
        <f>K2416*'Age Distribution'!$U$10</f>
        <v>1250.9752932361016</v>
      </c>
      <c r="Q2416" s="82">
        <f>K2416*'Age Distribution'!$U$11</f>
        <v>923.39347333433329</v>
      </c>
      <c r="R2416" s="83">
        <f t="shared" si="37"/>
        <v>6367</v>
      </c>
    </row>
    <row r="2417" spans="1:18" x14ac:dyDescent="0.3">
      <c r="A2417" s="53" t="s">
        <v>8086</v>
      </c>
      <c r="B2417" s="53" t="s">
        <v>8059</v>
      </c>
      <c r="C2417" s="53" t="s">
        <v>6457</v>
      </c>
      <c r="D2417" s="91" t="s">
        <v>1516</v>
      </c>
      <c r="E2417" s="92" t="s">
        <v>1515</v>
      </c>
      <c r="F2417" s="93" t="s">
        <v>21188</v>
      </c>
      <c r="G2417" s="93" t="s">
        <v>21189</v>
      </c>
      <c r="H2417" s="93" t="s">
        <v>21190</v>
      </c>
      <c r="I2417" s="93" t="s">
        <v>21191</v>
      </c>
      <c r="J2417" s="93" t="s">
        <v>21192</v>
      </c>
      <c r="K2417" s="94">
        <v>108242</v>
      </c>
      <c r="L2417" s="90">
        <f>K2417*'Age Distribution'!$U$6</f>
        <v>6747.580237603398</v>
      </c>
      <c r="M2417" s="90">
        <f>K2417*'Age Distribution'!$U$7</f>
        <v>21134.888299282295</v>
      </c>
      <c r="N2417" s="82">
        <f>K2417*'Age Distribution'!$U$8</f>
        <v>22550.458987101734</v>
      </c>
      <c r="O2417" s="82">
        <f>K2417*'Age Distribution'!$U$9</f>
        <v>20843.778926284758</v>
      </c>
      <c r="P2417" s="82">
        <f>K2417*'Age Distribution'!$U$10</f>
        <v>21267.169418951169</v>
      </c>
      <c r="Q2417" s="82">
        <f>K2417*'Age Distribution'!$U$11</f>
        <v>15698.124130776647</v>
      </c>
      <c r="R2417" s="83">
        <f t="shared" si="37"/>
        <v>108242</v>
      </c>
    </row>
    <row r="2418" spans="1:18" x14ac:dyDescent="0.3">
      <c r="A2418" s="53" t="s">
        <v>8084</v>
      </c>
      <c r="B2418" s="53" t="s">
        <v>8059</v>
      </c>
      <c r="C2418" s="53" t="s">
        <v>6456</v>
      </c>
      <c r="D2418" s="91" t="s">
        <v>1514</v>
      </c>
      <c r="E2418" s="92" t="s">
        <v>1513</v>
      </c>
      <c r="F2418" s="93" t="s">
        <v>1513</v>
      </c>
      <c r="G2418" s="93" t="s">
        <v>15595</v>
      </c>
      <c r="H2418" s="93" t="s">
        <v>21193</v>
      </c>
      <c r="I2418" s="93" t="s">
        <v>21194</v>
      </c>
      <c r="J2418" s="93" t="s">
        <v>21195</v>
      </c>
      <c r="K2418" s="94">
        <v>3033</v>
      </c>
      <c r="L2418" s="90">
        <f>K2418*'Age Distribution'!$U$6</f>
        <v>189.07088616850305</v>
      </c>
      <c r="M2418" s="90">
        <f>K2418*'Age Distribution'!$U$7</f>
        <v>592.21112148448105</v>
      </c>
      <c r="N2418" s="82">
        <f>K2418*'Age Distribution'!$U$8</f>
        <v>631.87618584172094</v>
      </c>
      <c r="O2418" s="82">
        <f>K2418*'Age Distribution'!$U$9</f>
        <v>584.0540777463616</v>
      </c>
      <c r="P2418" s="82">
        <f>K2418*'Age Distribution'!$U$10</f>
        <v>595.9177107562582</v>
      </c>
      <c r="Q2418" s="82">
        <f>K2418*'Age Distribution'!$U$11</f>
        <v>439.87001800267518</v>
      </c>
      <c r="R2418" s="83">
        <f t="shared" si="37"/>
        <v>3033</v>
      </c>
    </row>
    <row r="2419" spans="1:18" x14ac:dyDescent="0.3">
      <c r="A2419" s="53" t="s">
        <v>8082</v>
      </c>
      <c r="B2419" s="53" t="s">
        <v>8059</v>
      </c>
      <c r="C2419" s="53" t="s">
        <v>6455</v>
      </c>
      <c r="D2419" s="91" t="s">
        <v>1512</v>
      </c>
      <c r="E2419" s="92" t="s">
        <v>1511</v>
      </c>
      <c r="F2419" s="93" t="s">
        <v>1511</v>
      </c>
      <c r="G2419" s="93" t="s">
        <v>21196</v>
      </c>
      <c r="H2419" s="93" t="s">
        <v>21197</v>
      </c>
      <c r="I2419" s="93" t="s">
        <v>21198</v>
      </c>
      <c r="J2419" s="93" t="s">
        <v>1572</v>
      </c>
      <c r="K2419" s="94">
        <v>2340</v>
      </c>
      <c r="L2419" s="90">
        <f>K2419*'Age Distribution'!$U$6</f>
        <v>145.87071336442372</v>
      </c>
      <c r="M2419" s="90">
        <f>K2419*'Age Distribution'!$U$7</f>
        <v>456.89878808891712</v>
      </c>
      <c r="N2419" s="82">
        <f>K2419*'Age Distribution'!$U$8</f>
        <v>487.50091489272234</v>
      </c>
      <c r="O2419" s="82">
        <f>K2419*'Age Distribution'!$U$9</f>
        <v>450.60551992300896</v>
      </c>
      <c r="P2419" s="82">
        <f>K2419*'Age Distribution'!$U$10</f>
        <v>459.7584712066087</v>
      </c>
      <c r="Q2419" s="82">
        <f>K2419*'Age Distribution'!$U$11</f>
        <v>339.36559252431914</v>
      </c>
      <c r="R2419" s="83">
        <f t="shared" si="37"/>
        <v>2340</v>
      </c>
    </row>
    <row r="2420" spans="1:18" x14ac:dyDescent="0.3">
      <c r="A2420" s="53" t="s">
        <v>8081</v>
      </c>
      <c r="B2420" s="53" t="s">
        <v>8059</v>
      </c>
      <c r="C2420" s="53" t="s">
        <v>6454</v>
      </c>
      <c r="D2420" s="91" t="s">
        <v>1510</v>
      </c>
      <c r="E2420" s="92" t="s">
        <v>1509</v>
      </c>
      <c r="F2420" s="93" t="s">
        <v>1509</v>
      </c>
      <c r="G2420" s="93" t="s">
        <v>21199</v>
      </c>
      <c r="H2420" s="93" t="s">
        <v>21063</v>
      </c>
      <c r="I2420" s="93" t="s">
        <v>21200</v>
      </c>
      <c r="J2420" s="93" t="s">
        <v>18177</v>
      </c>
      <c r="K2420" s="94">
        <v>10374</v>
      </c>
      <c r="L2420" s="90">
        <f>K2420*'Age Distribution'!$U$6</f>
        <v>646.69349591561183</v>
      </c>
      <c r="M2420" s="90">
        <f>K2420*'Age Distribution'!$U$7</f>
        <v>2025.5846271941991</v>
      </c>
      <c r="N2420" s="82">
        <f>K2420*'Age Distribution'!$U$8</f>
        <v>2161.2540560244024</v>
      </c>
      <c r="O2420" s="82">
        <f>K2420*'Age Distribution'!$U$9</f>
        <v>1997.6844716586731</v>
      </c>
      <c r="P2420" s="82">
        <f>K2420*'Age Distribution'!$U$10</f>
        <v>2038.262555682632</v>
      </c>
      <c r="Q2420" s="82">
        <f>K2420*'Age Distribution'!$U$11</f>
        <v>1504.5207935244816</v>
      </c>
      <c r="R2420" s="83">
        <f t="shared" si="37"/>
        <v>10374</v>
      </c>
    </row>
    <row r="2421" spans="1:18" x14ac:dyDescent="0.3">
      <c r="A2421" s="53" t="s">
        <v>8080</v>
      </c>
      <c r="B2421" s="53" t="s">
        <v>8059</v>
      </c>
      <c r="C2421" s="53" t="s">
        <v>6453</v>
      </c>
      <c r="D2421" s="91" t="s">
        <v>1508</v>
      </c>
      <c r="E2421" s="92" t="s">
        <v>1507</v>
      </c>
      <c r="F2421" s="93" t="s">
        <v>1507</v>
      </c>
      <c r="G2421" s="93" t="s">
        <v>21201</v>
      </c>
      <c r="H2421" s="93" t="s">
        <v>21202</v>
      </c>
      <c r="I2421" s="93" t="s">
        <v>21203</v>
      </c>
      <c r="J2421" s="93" t="s">
        <v>21204</v>
      </c>
      <c r="K2421" s="94">
        <v>2336</v>
      </c>
      <c r="L2421" s="90">
        <f>K2421*'Age Distribution'!$U$6</f>
        <v>145.62136171764692</v>
      </c>
      <c r="M2421" s="90">
        <f>K2421*'Age Distribution'!$U$7</f>
        <v>456.11776451953438</v>
      </c>
      <c r="N2421" s="82">
        <f>K2421*'Age Distribution'!$U$8</f>
        <v>486.66757999546985</v>
      </c>
      <c r="O2421" s="82">
        <f>K2421*'Age Distribution'!$U$9</f>
        <v>449.83525407698676</v>
      </c>
      <c r="P2421" s="82">
        <f>K2421*'Age Distribution'!$U$10</f>
        <v>458.97255929001619</v>
      </c>
      <c r="Q2421" s="82">
        <f>K2421*'Age Distribution'!$U$11</f>
        <v>338.78548040034593</v>
      </c>
      <c r="R2421" s="83">
        <f t="shared" si="37"/>
        <v>2336</v>
      </c>
    </row>
    <row r="2422" spans="1:18" x14ac:dyDescent="0.3">
      <c r="A2422" s="53" t="s">
        <v>8078</v>
      </c>
      <c r="B2422" s="53" t="s">
        <v>8059</v>
      </c>
      <c r="C2422" s="53" t="s">
        <v>6452</v>
      </c>
      <c r="D2422" s="91" t="s">
        <v>1506</v>
      </c>
      <c r="E2422" s="92" t="s">
        <v>1505</v>
      </c>
      <c r="F2422" s="93" t="s">
        <v>1505</v>
      </c>
      <c r="G2422" s="93" t="s">
        <v>21205</v>
      </c>
      <c r="H2422" s="93" t="s">
        <v>21206</v>
      </c>
      <c r="I2422" s="93" t="s">
        <v>16114</v>
      </c>
      <c r="J2422" s="93" t="s">
        <v>21207</v>
      </c>
      <c r="K2422" s="94">
        <v>14218</v>
      </c>
      <c r="L2422" s="90">
        <f>K2422*'Age Distribution'!$U$6</f>
        <v>886.32042846810953</v>
      </c>
      <c r="M2422" s="90">
        <f>K2422*'Age Distribution'!$U$7</f>
        <v>2776.1482773710359</v>
      </c>
      <c r="N2422" s="82">
        <f>K2422*'Age Distribution'!$U$8</f>
        <v>2962.0888922840713</v>
      </c>
      <c r="O2422" s="82">
        <f>K2422*'Age Distribution'!$U$9</f>
        <v>2737.9099496860435</v>
      </c>
      <c r="P2422" s="82">
        <f>K2422*'Age Distribution'!$U$10</f>
        <v>2793.5239075280183</v>
      </c>
      <c r="Q2422" s="82">
        <f>K2422*'Age Distribution'!$U$11</f>
        <v>2062.0085446627222</v>
      </c>
      <c r="R2422" s="83">
        <f t="shared" si="37"/>
        <v>14218.000000000002</v>
      </c>
    </row>
    <row r="2423" spans="1:18" x14ac:dyDescent="0.3">
      <c r="A2423" s="53" t="s">
        <v>8076</v>
      </c>
      <c r="B2423" s="53" t="s">
        <v>8059</v>
      </c>
      <c r="C2423" s="53" t="s">
        <v>6451</v>
      </c>
      <c r="D2423" s="91" t="s">
        <v>1504</v>
      </c>
      <c r="E2423" s="92" t="s">
        <v>1503</v>
      </c>
      <c r="F2423" s="93" t="s">
        <v>1503</v>
      </c>
      <c r="G2423" s="93" t="s">
        <v>21208</v>
      </c>
      <c r="H2423" s="93" t="s">
        <v>21209</v>
      </c>
      <c r="I2423" s="93" t="s">
        <v>21210</v>
      </c>
      <c r="J2423" s="93" t="s">
        <v>16976</v>
      </c>
      <c r="K2423" s="94">
        <v>6598</v>
      </c>
      <c r="L2423" s="90">
        <f>K2423*'Age Distribution'!$U$6</f>
        <v>411.30554135831949</v>
      </c>
      <c r="M2423" s="90">
        <f>K2423*'Age Distribution'!$U$7</f>
        <v>1288.2983776968697</v>
      </c>
      <c r="N2423" s="82">
        <f>K2423*'Age Distribution'!$U$8</f>
        <v>1374.5859130180265</v>
      </c>
      <c r="O2423" s="82">
        <f>K2423*'Age Distribution'!$U$9</f>
        <v>1270.5535130136809</v>
      </c>
      <c r="P2423" s="82">
        <f>K2423*'Age Distribution'!$U$10</f>
        <v>1296.3617064193179</v>
      </c>
      <c r="Q2423" s="82">
        <f>K2423*'Age Distribution'!$U$11</f>
        <v>956.89494849378536</v>
      </c>
      <c r="R2423" s="83">
        <f t="shared" si="37"/>
        <v>6598</v>
      </c>
    </row>
    <row r="2424" spans="1:18" x14ac:dyDescent="0.3">
      <c r="A2424" s="53" t="s">
        <v>8074</v>
      </c>
      <c r="B2424" s="53" t="s">
        <v>8059</v>
      </c>
      <c r="C2424" s="53" t="s">
        <v>6450</v>
      </c>
      <c r="D2424" s="91" t="s">
        <v>1502</v>
      </c>
      <c r="E2424" s="92" t="s">
        <v>1501</v>
      </c>
      <c r="F2424" s="93" t="s">
        <v>1501</v>
      </c>
      <c r="G2424" s="93" t="s">
        <v>21211</v>
      </c>
      <c r="H2424" s="93" t="s">
        <v>21211</v>
      </c>
      <c r="I2424" s="93" t="s">
        <v>15856</v>
      </c>
      <c r="J2424" s="93" t="s">
        <v>21212</v>
      </c>
      <c r="K2424" s="94">
        <v>2983</v>
      </c>
      <c r="L2424" s="90">
        <f>K2424*'Age Distribution'!$U$6</f>
        <v>185.95399058379314</v>
      </c>
      <c r="M2424" s="90">
        <f>K2424*'Age Distribution'!$U$7</f>
        <v>582.44832686719644</v>
      </c>
      <c r="N2424" s="82">
        <f>K2424*'Age Distribution'!$U$8</f>
        <v>621.45949962606448</v>
      </c>
      <c r="O2424" s="82">
        <f>K2424*'Age Distribution'!$U$9</f>
        <v>574.42575467108372</v>
      </c>
      <c r="P2424" s="82">
        <f>K2424*'Age Distribution'!$U$10</f>
        <v>586.09381179885202</v>
      </c>
      <c r="Q2424" s="82">
        <f>K2424*'Age Distribution'!$U$11</f>
        <v>432.61861645301025</v>
      </c>
      <c r="R2424" s="83">
        <f t="shared" si="37"/>
        <v>2983.0000000000005</v>
      </c>
    </row>
    <row r="2425" spans="1:18" x14ac:dyDescent="0.3">
      <c r="A2425" s="53" t="s">
        <v>8072</v>
      </c>
      <c r="B2425" s="53" t="s">
        <v>8059</v>
      </c>
      <c r="C2425" s="53" t="s">
        <v>6449</v>
      </c>
      <c r="D2425" s="91" t="s">
        <v>1500</v>
      </c>
      <c r="E2425" s="92" t="s">
        <v>1499</v>
      </c>
      <c r="F2425" s="93" t="s">
        <v>1499</v>
      </c>
      <c r="G2425" s="93" t="s">
        <v>21213</v>
      </c>
      <c r="H2425" s="93" t="s">
        <v>21135</v>
      </c>
      <c r="I2425" s="93" t="s">
        <v>18568</v>
      </c>
      <c r="J2425" s="93" t="s">
        <v>21214</v>
      </c>
      <c r="K2425" s="94">
        <v>1438</v>
      </c>
      <c r="L2425" s="90">
        <f>K2425*'Age Distribution'!$U$6</f>
        <v>89.641917016256969</v>
      </c>
      <c r="M2425" s="90">
        <f>K2425*'Age Distribution'!$U$7</f>
        <v>280.77797319310378</v>
      </c>
      <c r="N2425" s="82">
        <f>K2425*'Age Distribution'!$U$8</f>
        <v>299.58389556227979</v>
      </c>
      <c r="O2425" s="82">
        <f>K2425*'Age Distribution'!$U$9</f>
        <v>276.91057164499443</v>
      </c>
      <c r="P2425" s="82">
        <f>K2425*'Age Distribution'!$U$10</f>
        <v>282.53533401500141</v>
      </c>
      <c r="Q2425" s="82">
        <f>K2425*'Age Distribution'!$U$11</f>
        <v>208.55030856836365</v>
      </c>
      <c r="R2425" s="83">
        <f t="shared" si="37"/>
        <v>1438</v>
      </c>
    </row>
    <row r="2426" spans="1:18" x14ac:dyDescent="0.3">
      <c r="A2426" s="53" t="s">
        <v>8070</v>
      </c>
      <c r="B2426" s="53" t="s">
        <v>8059</v>
      </c>
      <c r="C2426" s="53" t="s">
        <v>6447</v>
      </c>
      <c r="D2426" s="91" t="s">
        <v>1498</v>
      </c>
      <c r="E2426" s="92" t="s">
        <v>1497</v>
      </c>
      <c r="F2426" s="93" t="s">
        <v>1497</v>
      </c>
      <c r="G2426" s="93" t="s">
        <v>15697</v>
      </c>
      <c r="H2426" s="93" t="s">
        <v>21215</v>
      </c>
      <c r="I2426" s="93" t="s">
        <v>21216</v>
      </c>
      <c r="J2426" s="93" t="s">
        <v>21217</v>
      </c>
      <c r="K2426" s="94">
        <v>9882</v>
      </c>
      <c r="L2426" s="90">
        <f>K2426*'Age Distribution'!$U$6</f>
        <v>616.0232433620663</v>
      </c>
      <c r="M2426" s="90">
        <f>K2426*'Age Distribution'!$U$7</f>
        <v>1929.5187281601193</v>
      </c>
      <c r="N2426" s="82">
        <f>K2426*'Age Distribution'!$U$8</f>
        <v>2058.7538636623431</v>
      </c>
      <c r="O2426" s="82">
        <f>K2426*'Age Distribution'!$U$9</f>
        <v>1902.9417725979379</v>
      </c>
      <c r="P2426" s="82">
        <f>K2426*'Age Distribution'!$U$10</f>
        <v>1941.5953899417552</v>
      </c>
      <c r="Q2426" s="82">
        <f>K2426*'Age Distribution'!$U$11</f>
        <v>1433.1670022757785</v>
      </c>
      <c r="R2426" s="83">
        <f t="shared" si="37"/>
        <v>9882</v>
      </c>
    </row>
    <row r="2427" spans="1:18" x14ac:dyDescent="0.3">
      <c r="A2427" s="53" t="s">
        <v>8068</v>
      </c>
      <c r="B2427" s="53" t="s">
        <v>8059</v>
      </c>
      <c r="C2427" s="53" t="s">
        <v>6446</v>
      </c>
      <c r="D2427" s="91" t="s">
        <v>1496</v>
      </c>
      <c r="E2427" s="92" t="s">
        <v>1495</v>
      </c>
      <c r="F2427" s="93" t="s">
        <v>1495</v>
      </c>
      <c r="G2427" s="93" t="s">
        <v>21218</v>
      </c>
      <c r="H2427" s="93" t="s">
        <v>15753</v>
      </c>
      <c r="I2427" s="93" t="s">
        <v>17267</v>
      </c>
      <c r="J2427" s="93" t="s">
        <v>21219</v>
      </c>
      <c r="K2427" s="94">
        <v>5512</v>
      </c>
      <c r="L2427" s="90">
        <f>K2427*'Age Distribution'!$U$6</f>
        <v>343.60656925842028</v>
      </c>
      <c r="M2427" s="90">
        <f>K2427*'Age Distribution'!$U$7</f>
        <v>1076.2504786094491</v>
      </c>
      <c r="N2427" s="82">
        <f>K2427*'Age Distribution'!$U$8</f>
        <v>1148.3354884139683</v>
      </c>
      <c r="O2427" s="82">
        <f>K2427*'Age Distribution'!$U$9</f>
        <v>1061.4263358186433</v>
      </c>
      <c r="P2427" s="82">
        <f>K2427*'Age Distribution'!$U$10</f>
        <v>1082.9866210644561</v>
      </c>
      <c r="Q2427" s="82">
        <f>K2427*'Age Distribution'!$U$11</f>
        <v>799.39450683506288</v>
      </c>
      <c r="R2427" s="83">
        <f t="shared" si="37"/>
        <v>5512</v>
      </c>
    </row>
    <row r="2428" spans="1:18" x14ac:dyDescent="0.3">
      <c r="A2428" s="53" t="s">
        <v>8066</v>
      </c>
      <c r="B2428" s="53" t="s">
        <v>8059</v>
      </c>
      <c r="C2428" s="53" t="s">
        <v>6445</v>
      </c>
      <c r="D2428" s="91" t="s">
        <v>1494</v>
      </c>
      <c r="E2428" s="92" t="s">
        <v>1493</v>
      </c>
      <c r="F2428" s="93" t="s">
        <v>1493</v>
      </c>
      <c r="G2428" s="93" t="s">
        <v>21220</v>
      </c>
      <c r="H2428" s="93" t="s">
        <v>5611</v>
      </c>
      <c r="I2428" s="93" t="s">
        <v>21221</v>
      </c>
      <c r="J2428" s="93" t="s">
        <v>5676</v>
      </c>
      <c r="K2428" s="94">
        <v>8272</v>
      </c>
      <c r="L2428" s="90">
        <f>K2428*'Age Distribution'!$U$6</f>
        <v>515.65920553440719</v>
      </c>
      <c r="M2428" s="90">
        <f>K2428*'Age Distribution'!$U$7</f>
        <v>1615.1567414835565</v>
      </c>
      <c r="N2428" s="82">
        <f>K2428*'Age Distribution'!$U$8</f>
        <v>1723.3365675182049</v>
      </c>
      <c r="O2428" s="82">
        <f>K2428*'Age Distribution'!$U$9</f>
        <v>1592.9097695739872</v>
      </c>
      <c r="P2428" s="82">
        <f>K2428*'Age Distribution'!$U$10</f>
        <v>1625.2658435132764</v>
      </c>
      <c r="Q2428" s="82">
        <f>K2428*'Age Distribution'!$U$11</f>
        <v>1199.6718723765675</v>
      </c>
      <c r="R2428" s="83">
        <f t="shared" si="37"/>
        <v>8272</v>
      </c>
    </row>
    <row r="2429" spans="1:18" x14ac:dyDescent="0.3">
      <c r="A2429" s="53" t="s">
        <v>8064</v>
      </c>
      <c r="B2429" s="53" t="s">
        <v>8059</v>
      </c>
      <c r="C2429" s="53" t="s">
        <v>6444</v>
      </c>
      <c r="D2429" s="91" t="s">
        <v>1492</v>
      </c>
      <c r="E2429" s="92" t="s">
        <v>1491</v>
      </c>
      <c r="F2429" s="93" t="s">
        <v>1491</v>
      </c>
      <c r="G2429" s="93" t="s">
        <v>21222</v>
      </c>
      <c r="H2429" s="93" t="s">
        <v>20013</v>
      </c>
      <c r="I2429" s="93" t="s">
        <v>21223</v>
      </c>
      <c r="J2429" s="93" t="s">
        <v>21224</v>
      </c>
      <c r="K2429" s="94">
        <v>15029</v>
      </c>
      <c r="L2429" s="90">
        <f>K2429*'Age Distribution'!$U$6</f>
        <v>936.87647485210425</v>
      </c>
      <c r="M2429" s="90">
        <f>K2429*'Age Distribution'!$U$7</f>
        <v>2934.5008060633913</v>
      </c>
      <c r="N2429" s="82">
        <f>K2429*'Age Distribution'!$U$8</f>
        <v>3131.0475427020187</v>
      </c>
      <c r="O2429" s="82">
        <f>K2429*'Age Distribution'!$U$9</f>
        <v>2894.0813499670521</v>
      </c>
      <c r="P2429" s="82">
        <f>K2429*'Age Distribution'!$U$10</f>
        <v>2952.867548617146</v>
      </c>
      <c r="Q2429" s="82">
        <f>K2429*'Age Distribution'!$U$11</f>
        <v>2179.6262777982874</v>
      </c>
      <c r="R2429" s="83">
        <f t="shared" si="37"/>
        <v>15029</v>
      </c>
    </row>
    <row r="2430" spans="1:18" x14ac:dyDescent="0.3">
      <c r="A2430" s="53" t="s">
        <v>8063</v>
      </c>
      <c r="B2430" s="53" t="s">
        <v>8059</v>
      </c>
      <c r="C2430" s="53" t="s">
        <v>6442</v>
      </c>
      <c r="D2430" s="91" t="s">
        <v>1490</v>
      </c>
      <c r="E2430" s="92" t="s">
        <v>1489</v>
      </c>
      <c r="F2430" s="93" t="s">
        <v>1489</v>
      </c>
      <c r="G2430" s="93" t="s">
        <v>13121</v>
      </c>
      <c r="H2430" s="93" t="s">
        <v>21225</v>
      </c>
      <c r="I2430" s="93" t="s">
        <v>21226</v>
      </c>
      <c r="J2430" s="93" t="s">
        <v>3059</v>
      </c>
      <c r="K2430" s="94">
        <v>5511</v>
      </c>
      <c r="L2430" s="90">
        <f>K2430*'Age Distribution'!$U$6</f>
        <v>343.54423134672612</v>
      </c>
      <c r="M2430" s="90">
        <f>K2430*'Age Distribution'!$U$7</f>
        <v>1076.0552227171036</v>
      </c>
      <c r="N2430" s="82">
        <f>K2430*'Age Distribution'!$U$8</f>
        <v>1148.1271546896551</v>
      </c>
      <c r="O2430" s="82">
        <f>K2430*'Age Distribution'!$U$9</f>
        <v>1061.2337693571378</v>
      </c>
      <c r="P2430" s="82">
        <f>K2430*'Age Distribution'!$U$10</f>
        <v>1082.7901430853078</v>
      </c>
      <c r="Q2430" s="82">
        <f>K2430*'Age Distribution'!$U$11</f>
        <v>799.24947880406955</v>
      </c>
      <c r="R2430" s="83">
        <f t="shared" si="37"/>
        <v>5511</v>
      </c>
    </row>
    <row r="2431" spans="1:18" x14ac:dyDescent="0.3">
      <c r="A2431" s="53" t="s">
        <v>8062</v>
      </c>
      <c r="B2431" s="53" t="s">
        <v>8059</v>
      </c>
      <c r="C2431" s="53" t="s">
        <v>6439</v>
      </c>
      <c r="D2431" s="91" t="s">
        <v>1488</v>
      </c>
      <c r="E2431" s="92" t="s">
        <v>1487</v>
      </c>
      <c r="F2431" s="93" t="s">
        <v>1487</v>
      </c>
      <c r="G2431" s="93" t="s">
        <v>21227</v>
      </c>
      <c r="H2431" s="93" t="s">
        <v>21228</v>
      </c>
      <c r="I2431" s="93" t="s">
        <v>453</v>
      </c>
      <c r="J2431" s="93" t="s">
        <v>21229</v>
      </c>
      <c r="K2431" s="94">
        <v>22684</v>
      </c>
      <c r="L2431" s="90">
        <f>K2431*'Age Distribution'!$U$6</f>
        <v>1414.0731888711912</v>
      </c>
      <c r="M2431" s="90">
        <f>K2431*'Age Distribution'!$U$7</f>
        <v>4429.1846619696562</v>
      </c>
      <c r="N2431" s="82">
        <f>K2431*'Age Distribution'!$U$8</f>
        <v>4725.8422023190233</v>
      </c>
      <c r="O2431" s="82">
        <f>K2431*'Age Distribution'!$U$9</f>
        <v>4368.1776127921094</v>
      </c>
      <c r="P2431" s="82">
        <f>K2431*'Age Distribution'!$U$10</f>
        <v>4456.9064789960303</v>
      </c>
      <c r="Q2431" s="82">
        <f>K2431*'Age Distribution'!$U$11</f>
        <v>3289.8158550519893</v>
      </c>
      <c r="R2431" s="83">
        <f t="shared" si="37"/>
        <v>22684</v>
      </c>
    </row>
    <row r="2432" spans="1:18" x14ac:dyDescent="0.3">
      <c r="A2432" s="53" t="s">
        <v>8060</v>
      </c>
      <c r="B2432" s="53" t="s">
        <v>8059</v>
      </c>
      <c r="C2432" s="53" t="s">
        <v>6438</v>
      </c>
      <c r="D2432" s="91" t="s">
        <v>1486</v>
      </c>
      <c r="E2432" s="92" t="s">
        <v>1485</v>
      </c>
      <c r="F2432" s="93" t="s">
        <v>1485</v>
      </c>
      <c r="G2432" s="93" t="s">
        <v>21230</v>
      </c>
      <c r="H2432" s="93" t="s">
        <v>21231</v>
      </c>
      <c r="I2432" s="93" t="s">
        <v>20251</v>
      </c>
      <c r="J2432" s="93" t="s">
        <v>21232</v>
      </c>
      <c r="K2432" s="94">
        <v>2826</v>
      </c>
      <c r="L2432" s="90">
        <f>K2432*'Age Distribution'!$U$6</f>
        <v>176.16693844780403</v>
      </c>
      <c r="M2432" s="90">
        <f>K2432*'Age Distribution'!$U$7</f>
        <v>551.79315176892294</v>
      </c>
      <c r="N2432" s="82">
        <f>K2432*'Age Distribution'!$U$8</f>
        <v>588.75110490890313</v>
      </c>
      <c r="O2432" s="82">
        <f>K2432*'Age Distribution'!$U$9</f>
        <v>544.19282021471088</v>
      </c>
      <c r="P2432" s="82">
        <f>K2432*'Age Distribution'!$U$10</f>
        <v>555.24676907259663</v>
      </c>
      <c r="Q2432" s="82">
        <f>K2432*'Age Distribution'!$U$11</f>
        <v>409.84921558706236</v>
      </c>
      <c r="R2432" s="83">
        <f t="shared" si="37"/>
        <v>2826</v>
      </c>
    </row>
    <row r="2433" spans="1:18" x14ac:dyDescent="0.3">
      <c r="A2433" s="53" t="s">
        <v>8056</v>
      </c>
      <c r="B2433" s="53" t="s">
        <v>7911</v>
      </c>
      <c r="C2433" s="53" t="s">
        <v>6508</v>
      </c>
      <c r="D2433" s="91" t="s">
        <v>1484</v>
      </c>
      <c r="E2433" s="92" t="s">
        <v>1483</v>
      </c>
      <c r="F2433" s="93" t="s">
        <v>21233</v>
      </c>
      <c r="G2433" s="93" t="s">
        <v>21234</v>
      </c>
      <c r="H2433" s="93" t="s">
        <v>21235</v>
      </c>
      <c r="I2433" s="93" t="s">
        <v>21236</v>
      </c>
      <c r="J2433" s="93" t="s">
        <v>21237</v>
      </c>
      <c r="K2433" s="94">
        <v>75528</v>
      </c>
      <c r="L2433" s="90">
        <f>K2433*'Age Distribution'!$U$6</f>
        <v>4708.2577944393988</v>
      </c>
      <c r="M2433" s="90">
        <f>K2433*'Age Distribution'!$U$7</f>
        <v>14747.287037085356</v>
      </c>
      <c r="N2433" s="82">
        <f>K2433*'Age Distribution'!$U$8</f>
        <v>15735.029529922023</v>
      </c>
      <c r="O2433" s="82">
        <f>K2433*'Age Distribution'!$U$9</f>
        <v>14544.15970459189</v>
      </c>
      <c r="P2433" s="82">
        <f>K2433*'Age Distribution'!$U$10</f>
        <v>14839.588809099461</v>
      </c>
      <c r="Q2433" s="82">
        <f>K2433*'Age Distribution'!$U$11</f>
        <v>10953.67712486187</v>
      </c>
      <c r="R2433" s="83">
        <f t="shared" si="37"/>
        <v>75528</v>
      </c>
    </row>
    <row r="2434" spans="1:18" x14ac:dyDescent="0.3">
      <c r="A2434" s="53" t="s">
        <v>8055</v>
      </c>
      <c r="B2434" s="53" t="s">
        <v>7911</v>
      </c>
      <c r="C2434" s="53" t="s">
        <v>6507</v>
      </c>
      <c r="D2434" s="91" t="s">
        <v>1482</v>
      </c>
      <c r="E2434" s="92" t="s">
        <v>1481</v>
      </c>
      <c r="F2434" s="93" t="s">
        <v>1481</v>
      </c>
      <c r="G2434" s="93" t="s">
        <v>21238</v>
      </c>
      <c r="H2434" s="93" t="s">
        <v>21239</v>
      </c>
      <c r="I2434" s="93" t="s">
        <v>21240</v>
      </c>
      <c r="J2434" s="93" t="s">
        <v>21241</v>
      </c>
      <c r="K2434" s="94">
        <v>46627</v>
      </c>
      <c r="L2434" s="90">
        <f>K2434*'Age Distribution'!$U$6</f>
        <v>2906.629808565378</v>
      </c>
      <c r="M2434" s="90">
        <f>K2434*'Age Distribution'!$U$7</f>
        <v>9104.1964924025378</v>
      </c>
      <c r="N2434" s="82">
        <f>K2434*'Age Distribution'!$U$8</f>
        <v>9713.9765635482763</v>
      </c>
      <c r="O2434" s="82">
        <f>K2434*'Age Distribution'!$U$9</f>
        <v>8978.796400619718</v>
      </c>
      <c r="P2434" s="82">
        <f>K2434*'Age Distribution'!$U$10</f>
        <v>9161.178733739549</v>
      </c>
      <c r="Q2434" s="82">
        <f>K2434*'Age Distribution'!$U$11</f>
        <v>6762.2220011245417</v>
      </c>
      <c r="R2434" s="83">
        <f t="shared" si="37"/>
        <v>46627</v>
      </c>
    </row>
    <row r="2435" spans="1:18" x14ac:dyDescent="0.3">
      <c r="A2435" s="53" t="s">
        <v>8054</v>
      </c>
      <c r="B2435" s="53" t="s">
        <v>7911</v>
      </c>
      <c r="C2435" s="53" t="s">
        <v>6506</v>
      </c>
      <c r="D2435" s="91" t="s">
        <v>1480</v>
      </c>
      <c r="E2435" s="92" t="s">
        <v>1479</v>
      </c>
      <c r="F2435" s="93" t="s">
        <v>1479</v>
      </c>
      <c r="G2435" s="93" t="s">
        <v>5344</v>
      </c>
      <c r="H2435" s="93" t="s">
        <v>21242</v>
      </c>
      <c r="I2435" s="93" t="s">
        <v>21243</v>
      </c>
      <c r="J2435" s="93" t="s">
        <v>21244</v>
      </c>
      <c r="K2435" s="94">
        <v>16145</v>
      </c>
      <c r="L2435" s="90">
        <f>K2435*'Age Distribution'!$U$6</f>
        <v>1006.4455843028294</v>
      </c>
      <c r="M2435" s="90">
        <f>K2435*'Age Distribution'!$U$7</f>
        <v>3152.4063819211824</v>
      </c>
      <c r="N2435" s="82">
        <f>K2435*'Age Distribution'!$U$8</f>
        <v>3363.5479790354711</v>
      </c>
      <c r="O2435" s="82">
        <f>K2435*'Age Distribution'!$U$9</f>
        <v>3108.9855210072565</v>
      </c>
      <c r="P2435" s="82">
        <f>K2435*'Age Distribution'!$U$10</f>
        <v>3172.1369733464517</v>
      </c>
      <c r="Q2435" s="82">
        <f>K2435*'Age Distribution'!$U$11</f>
        <v>2341.4775603868088</v>
      </c>
      <c r="R2435" s="83">
        <f t="shared" si="37"/>
        <v>16145.000000000002</v>
      </c>
    </row>
    <row r="2436" spans="1:18" x14ac:dyDescent="0.3">
      <c r="A2436" s="53" t="s">
        <v>8053</v>
      </c>
      <c r="B2436" s="53" t="s">
        <v>7911</v>
      </c>
      <c r="C2436" s="53" t="s">
        <v>6505</v>
      </c>
      <c r="D2436" s="91" t="s">
        <v>1478</v>
      </c>
      <c r="E2436" s="92" t="s">
        <v>1477</v>
      </c>
      <c r="F2436" s="93" t="s">
        <v>15148</v>
      </c>
      <c r="G2436" s="93" t="s">
        <v>21245</v>
      </c>
      <c r="H2436" s="93" t="s">
        <v>21246</v>
      </c>
      <c r="I2436" s="93" t="s">
        <v>21247</v>
      </c>
      <c r="J2436" s="93" t="s">
        <v>5912</v>
      </c>
      <c r="K2436" s="94">
        <v>13931</v>
      </c>
      <c r="L2436" s="90">
        <f>K2436*'Age Distribution'!$U$6</f>
        <v>868.42944781187464</v>
      </c>
      <c r="M2436" s="90">
        <f>K2436*'Age Distribution'!$U$7</f>
        <v>2720.1098362678222</v>
      </c>
      <c r="N2436" s="82">
        <f>K2436*'Age Distribution'!$U$8</f>
        <v>2902.2971134062032</v>
      </c>
      <c r="O2436" s="82">
        <f>K2436*'Age Distribution'!$U$9</f>
        <v>2682.6433752339481</v>
      </c>
      <c r="P2436" s="82">
        <f>K2436*'Age Distribution'!$U$10</f>
        <v>2737.1347275125067</v>
      </c>
      <c r="Q2436" s="82">
        <f>K2436*'Age Distribution'!$U$11</f>
        <v>2020.3854997676453</v>
      </c>
      <c r="R2436" s="83">
        <f t="shared" si="37"/>
        <v>13931</v>
      </c>
    </row>
    <row r="2437" spans="1:18" x14ac:dyDescent="0.3">
      <c r="A2437" s="53" t="s">
        <v>8051</v>
      </c>
      <c r="B2437" s="53" t="s">
        <v>7911</v>
      </c>
      <c r="C2437" s="53" t="s">
        <v>6504</v>
      </c>
      <c r="D2437" s="91" t="s">
        <v>1476</v>
      </c>
      <c r="E2437" s="92" t="s">
        <v>1475</v>
      </c>
      <c r="F2437" s="93" t="s">
        <v>21248</v>
      </c>
      <c r="G2437" s="93" t="s">
        <v>21249</v>
      </c>
      <c r="H2437" s="93" t="s">
        <v>21250</v>
      </c>
      <c r="I2437" s="93" t="s">
        <v>21251</v>
      </c>
      <c r="J2437" s="93" t="s">
        <v>21252</v>
      </c>
      <c r="K2437" s="94">
        <v>126339</v>
      </c>
      <c r="L2437" s="90">
        <f>K2437*'Age Distribution'!$U$6</f>
        <v>7875.7094255333022</v>
      </c>
      <c r="M2437" s="90">
        <f>K2437*'Age Distribution'!$U$7</f>
        <v>24668.434183062265</v>
      </c>
      <c r="N2437" s="82">
        <f>K2437*'Age Distribution'!$U$8</f>
        <v>26320.674395996433</v>
      </c>
      <c r="O2437" s="82">
        <f>K2437*'Age Distribution'!$U$9</f>
        <v>24328.654180150868</v>
      </c>
      <c r="P2437" s="82">
        <f>K2437*'Age Distribution'!$U$10</f>
        <v>24822.83140759476</v>
      </c>
      <c r="Q2437" s="82">
        <f>K2437*'Age Distribution'!$U$11</f>
        <v>18322.696407662374</v>
      </c>
      <c r="R2437" s="83">
        <f t="shared" ref="R2437:R2500" si="38">SUM(L2437:Q2437)</f>
        <v>126339</v>
      </c>
    </row>
    <row r="2438" spans="1:18" x14ac:dyDescent="0.3">
      <c r="A2438" s="53" t="s">
        <v>8049</v>
      </c>
      <c r="B2438" s="53" t="s">
        <v>7911</v>
      </c>
      <c r="C2438" s="53" t="s">
        <v>6503</v>
      </c>
      <c r="D2438" s="91" t="s">
        <v>1474</v>
      </c>
      <c r="E2438" s="92" t="s">
        <v>1473</v>
      </c>
      <c r="F2438" s="93" t="s">
        <v>1473</v>
      </c>
      <c r="G2438" s="93" t="s">
        <v>21253</v>
      </c>
      <c r="H2438" s="93" t="s">
        <v>21254</v>
      </c>
      <c r="I2438" s="93" t="s">
        <v>21255</v>
      </c>
      <c r="J2438" s="93" t="s">
        <v>21256</v>
      </c>
      <c r="K2438" s="94">
        <v>102975</v>
      </c>
      <c r="L2438" s="90">
        <f>K2438*'Age Distribution'!$U$6</f>
        <v>6419.246456710056</v>
      </c>
      <c r="M2438" s="90">
        <f>K2438*'Age Distribution'!$U$7</f>
        <v>20106.475514297537</v>
      </c>
      <c r="N2438" s="82">
        <f>K2438*'Age Distribution'!$U$8</f>
        <v>21453.165261144481</v>
      </c>
      <c r="O2438" s="82">
        <f>K2438*'Age Distribution'!$U$9</f>
        <v>19829.531373534977</v>
      </c>
      <c r="P2438" s="82">
        <f>K2438*'Age Distribution'!$U$10</f>
        <v>20232.319902778003</v>
      </c>
      <c r="Q2438" s="82">
        <f>K2438*'Age Distribution'!$U$11</f>
        <v>14934.261491534942</v>
      </c>
      <c r="R2438" s="83">
        <f t="shared" si="38"/>
        <v>102975</v>
      </c>
    </row>
    <row r="2439" spans="1:18" x14ac:dyDescent="0.3">
      <c r="A2439" s="53" t="s">
        <v>8047</v>
      </c>
      <c r="B2439" s="53" t="s">
        <v>7911</v>
      </c>
      <c r="C2439" s="53" t="s">
        <v>6502</v>
      </c>
      <c r="D2439" s="91" t="s">
        <v>1472</v>
      </c>
      <c r="E2439" s="92" t="s">
        <v>1471</v>
      </c>
      <c r="F2439" s="93" t="s">
        <v>1471</v>
      </c>
      <c r="G2439" s="93" t="s">
        <v>21257</v>
      </c>
      <c r="H2439" s="93" t="s">
        <v>21258</v>
      </c>
      <c r="I2439" s="93" t="s">
        <v>21259</v>
      </c>
      <c r="J2439" s="93" t="s">
        <v>21260</v>
      </c>
      <c r="K2439" s="94">
        <v>39918</v>
      </c>
      <c r="L2439" s="90">
        <f>K2439*'Age Distribution'!$U$6</f>
        <v>2488.4047590090026</v>
      </c>
      <c r="M2439" s="90">
        <f>K2439*'Age Distribution'!$U$7</f>
        <v>7794.2247106552959</v>
      </c>
      <c r="N2439" s="82">
        <f>K2439*'Age Distribution'!$U$8</f>
        <v>8316.2656071314923</v>
      </c>
      <c r="O2439" s="82">
        <f>K2439*'Age Distribution'!$U$9</f>
        <v>7686.8680103789202</v>
      </c>
      <c r="P2439" s="82">
        <f>K2439*'Age Distribution'!$U$10</f>
        <v>7843.0079716347891</v>
      </c>
      <c r="Q2439" s="82">
        <f>K2439*'Age Distribution'!$U$11</f>
        <v>5789.2289411905003</v>
      </c>
      <c r="R2439" s="83">
        <f t="shared" si="38"/>
        <v>39918</v>
      </c>
    </row>
    <row r="2440" spans="1:18" x14ac:dyDescent="0.3">
      <c r="A2440" s="53" t="s">
        <v>8046</v>
      </c>
      <c r="B2440" s="53" t="s">
        <v>7911</v>
      </c>
      <c r="C2440" s="53" t="s">
        <v>6501</v>
      </c>
      <c r="D2440" s="91" t="s">
        <v>1470</v>
      </c>
      <c r="E2440" s="92" t="s">
        <v>1469</v>
      </c>
      <c r="F2440" s="93" t="s">
        <v>1469</v>
      </c>
      <c r="G2440" s="93" t="s">
        <v>21261</v>
      </c>
      <c r="H2440" s="93" t="s">
        <v>21262</v>
      </c>
      <c r="I2440" s="93" t="s">
        <v>16137</v>
      </c>
      <c r="J2440" s="93" t="s">
        <v>21263</v>
      </c>
      <c r="K2440" s="94">
        <v>13757</v>
      </c>
      <c r="L2440" s="90">
        <f>K2440*'Age Distribution'!$U$6</f>
        <v>857.58265117708413</v>
      </c>
      <c r="M2440" s="90">
        <f>K2440*'Age Distribution'!$U$7</f>
        <v>2686.1353109996721</v>
      </c>
      <c r="N2440" s="82">
        <f>K2440*'Age Distribution'!$U$8</f>
        <v>2866.0470453757184</v>
      </c>
      <c r="O2440" s="82">
        <f>K2440*'Age Distribution'!$U$9</f>
        <v>2649.1368109319806</v>
      </c>
      <c r="P2440" s="82">
        <f>K2440*'Age Distribution'!$U$10</f>
        <v>2702.9475591407331</v>
      </c>
      <c r="Q2440" s="82">
        <f>K2440*'Age Distribution'!$U$11</f>
        <v>1995.1506223748113</v>
      </c>
      <c r="R2440" s="83">
        <f t="shared" si="38"/>
        <v>13757</v>
      </c>
    </row>
    <row r="2441" spans="1:18" x14ac:dyDescent="0.3">
      <c r="A2441" s="53" t="s">
        <v>8044</v>
      </c>
      <c r="B2441" s="53" t="s">
        <v>7911</v>
      </c>
      <c r="C2441" s="53" t="s">
        <v>6500</v>
      </c>
      <c r="D2441" s="91" t="s">
        <v>1468</v>
      </c>
      <c r="E2441" s="92" t="s">
        <v>1467</v>
      </c>
      <c r="F2441" s="93" t="s">
        <v>21264</v>
      </c>
      <c r="G2441" s="93" t="s">
        <v>21265</v>
      </c>
      <c r="H2441" s="93" t="s">
        <v>13801</v>
      </c>
      <c r="I2441" s="93" t="s">
        <v>18924</v>
      </c>
      <c r="J2441" s="93" t="s">
        <v>21266</v>
      </c>
      <c r="K2441" s="94">
        <v>28370</v>
      </c>
      <c r="L2441" s="90">
        <f>K2441*'Age Distribution'!$U$6</f>
        <v>1768.5265547644019</v>
      </c>
      <c r="M2441" s="90">
        <f>K2441*'Age Distribution'!$U$7</f>
        <v>5539.4096658472554</v>
      </c>
      <c r="N2441" s="82">
        <f>K2441*'Age Distribution'!$U$8</f>
        <v>5910.427758763476</v>
      </c>
      <c r="O2441" s="82">
        <f>K2441*'Age Distribution'!$U$9</f>
        <v>5463.11051291272</v>
      </c>
      <c r="P2441" s="82">
        <f>K2441*'Age Distribution'!$U$10</f>
        <v>5574.0802684322598</v>
      </c>
      <c r="Q2441" s="82">
        <f>K2441*'Age Distribution'!$U$11</f>
        <v>4114.4452392798867</v>
      </c>
      <c r="R2441" s="83">
        <f t="shared" si="38"/>
        <v>28370</v>
      </c>
    </row>
    <row r="2442" spans="1:18" x14ac:dyDescent="0.3">
      <c r="A2442" s="53" t="s">
        <v>8043</v>
      </c>
      <c r="B2442" s="53" t="s">
        <v>7911</v>
      </c>
      <c r="C2442" s="53" t="s">
        <v>6499</v>
      </c>
      <c r="D2442" s="91" t="s">
        <v>1466</v>
      </c>
      <c r="E2442" s="92" t="s">
        <v>1465</v>
      </c>
      <c r="F2442" s="93" t="s">
        <v>1465</v>
      </c>
      <c r="G2442" s="93" t="s">
        <v>21267</v>
      </c>
      <c r="H2442" s="93" t="s">
        <v>21268</v>
      </c>
      <c r="I2442" s="93" t="s">
        <v>21269</v>
      </c>
      <c r="J2442" s="93" t="s">
        <v>20770</v>
      </c>
      <c r="K2442" s="94">
        <v>56886</v>
      </c>
      <c r="L2442" s="90">
        <f>K2442*'Age Distribution'!$U$6</f>
        <v>3546.1544446361568</v>
      </c>
      <c r="M2442" s="90">
        <f>K2442*'Age Distribution'!$U$7</f>
        <v>11107.326691976983</v>
      </c>
      <c r="N2442" s="82">
        <f>K2442*'Age Distribution'!$U$8</f>
        <v>11851.272241276669</v>
      </c>
      <c r="O2442" s="82">
        <f>K2442*'Age Distribution'!$U$9</f>
        <v>10954.335729205251</v>
      </c>
      <c r="P2442" s="82">
        <f>K2442*'Age Distribution'!$U$10</f>
        <v>11176.846321820147</v>
      </c>
      <c r="Q2442" s="82">
        <f>K2442*'Age Distribution'!$U$11</f>
        <v>8250.0645710847948</v>
      </c>
      <c r="R2442" s="83">
        <f t="shared" si="38"/>
        <v>56886.000000000007</v>
      </c>
    </row>
    <row r="2443" spans="1:18" x14ac:dyDescent="0.3">
      <c r="A2443" s="53" t="s">
        <v>8041</v>
      </c>
      <c r="B2443" s="53" t="s">
        <v>7911</v>
      </c>
      <c r="C2443" s="53" t="s">
        <v>6498</v>
      </c>
      <c r="D2443" s="91" t="s">
        <v>1464</v>
      </c>
      <c r="E2443" s="92" t="s">
        <v>1463</v>
      </c>
      <c r="F2443" s="93" t="s">
        <v>21270</v>
      </c>
      <c r="G2443" s="93" t="s">
        <v>21271</v>
      </c>
      <c r="H2443" s="93" t="s">
        <v>21272</v>
      </c>
      <c r="I2443" s="93" t="s">
        <v>21273</v>
      </c>
      <c r="J2443" s="93" t="s">
        <v>21274</v>
      </c>
      <c r="K2443" s="94">
        <v>39764</v>
      </c>
      <c r="L2443" s="90">
        <f>K2443*'Age Distribution'!$U$6</f>
        <v>2478.804720608096</v>
      </c>
      <c r="M2443" s="90">
        <f>K2443*'Age Distribution'!$U$7</f>
        <v>7764.1553032340598</v>
      </c>
      <c r="N2443" s="82">
        <f>K2443*'Age Distribution'!$U$8</f>
        <v>8284.1822135872699</v>
      </c>
      <c r="O2443" s="82">
        <f>K2443*'Age Distribution'!$U$9</f>
        <v>7657.2127753070636</v>
      </c>
      <c r="P2443" s="82">
        <f>K2443*'Age Distribution'!$U$10</f>
        <v>7812.7503628459781</v>
      </c>
      <c r="Q2443" s="82">
        <f>K2443*'Age Distribution'!$U$11</f>
        <v>5766.8946244175322</v>
      </c>
      <c r="R2443" s="83">
        <f t="shared" si="38"/>
        <v>39764</v>
      </c>
    </row>
    <row r="2444" spans="1:18" x14ac:dyDescent="0.3">
      <c r="A2444" s="53" t="s">
        <v>8039</v>
      </c>
      <c r="B2444" s="53" t="s">
        <v>7911</v>
      </c>
      <c r="C2444" s="53" t="s">
        <v>6497</v>
      </c>
      <c r="D2444" s="91" t="s">
        <v>1462</v>
      </c>
      <c r="E2444" s="92" t="s">
        <v>1461</v>
      </c>
      <c r="F2444" s="93" t="s">
        <v>1461</v>
      </c>
      <c r="G2444" s="93" t="s">
        <v>12681</v>
      </c>
      <c r="H2444" s="93" t="s">
        <v>21275</v>
      </c>
      <c r="I2444" s="93" t="s">
        <v>21276</v>
      </c>
      <c r="J2444" s="93" t="s">
        <v>15013</v>
      </c>
      <c r="K2444" s="94">
        <v>17379</v>
      </c>
      <c r="L2444" s="90">
        <f>K2444*'Age Distribution'!$U$6</f>
        <v>1083.37056733347</v>
      </c>
      <c r="M2444" s="90">
        <f>K2444*'Age Distribution'!$U$7</f>
        <v>3393.3521530757653</v>
      </c>
      <c r="N2444" s="82">
        <f>K2444*'Age Distribution'!$U$8</f>
        <v>3620.6317948378728</v>
      </c>
      <c r="O2444" s="82">
        <f>K2444*'Age Distribution'!$U$9</f>
        <v>3346.6125345051169</v>
      </c>
      <c r="P2444" s="82">
        <f>K2444*'Age Distribution'!$U$10</f>
        <v>3414.5907996152359</v>
      </c>
      <c r="Q2444" s="82">
        <f>K2444*'Age Distribution'!$U$11</f>
        <v>2520.4421506325393</v>
      </c>
      <c r="R2444" s="83">
        <f t="shared" si="38"/>
        <v>17379</v>
      </c>
    </row>
    <row r="2445" spans="1:18" x14ac:dyDescent="0.3">
      <c r="A2445" s="53" t="s">
        <v>8037</v>
      </c>
      <c r="B2445" s="53" t="s">
        <v>7911</v>
      </c>
      <c r="C2445" s="53" t="s">
        <v>6496</v>
      </c>
      <c r="D2445" s="91" t="s">
        <v>1460</v>
      </c>
      <c r="E2445" s="92" t="s">
        <v>1459</v>
      </c>
      <c r="F2445" s="93" t="s">
        <v>1459</v>
      </c>
      <c r="G2445" s="93" t="s">
        <v>21277</v>
      </c>
      <c r="H2445" s="93" t="s">
        <v>21278</v>
      </c>
      <c r="I2445" s="93" t="s">
        <v>21279</v>
      </c>
      <c r="J2445" s="93" t="s">
        <v>21280</v>
      </c>
      <c r="K2445" s="94">
        <v>31592</v>
      </c>
      <c r="L2445" s="90">
        <f>K2445*'Age Distribution'!$U$6</f>
        <v>1969.3793062431084</v>
      </c>
      <c r="M2445" s="90">
        <f>K2445*'Age Distribution'!$U$7</f>
        <v>6168.5241509850721</v>
      </c>
      <c r="N2445" s="82">
        <f>K2445*'Age Distribution'!$U$8</f>
        <v>6581.6790185003783</v>
      </c>
      <c r="O2445" s="82">
        <f>K2445*'Age Distribution'!$U$9</f>
        <v>6083.5596518836328</v>
      </c>
      <c r="P2445" s="82">
        <f>K2445*'Age Distribution'!$U$10</f>
        <v>6207.1323172475131</v>
      </c>
      <c r="Q2445" s="82">
        <f>K2445*'Age Distribution'!$U$11</f>
        <v>4581.725555140295</v>
      </c>
      <c r="R2445" s="83">
        <f t="shared" si="38"/>
        <v>31592</v>
      </c>
    </row>
    <row r="2446" spans="1:18" x14ac:dyDescent="0.3">
      <c r="A2446" s="53" t="s">
        <v>8035</v>
      </c>
      <c r="B2446" s="53" t="s">
        <v>7911</v>
      </c>
      <c r="C2446" s="53" t="s">
        <v>6495</v>
      </c>
      <c r="D2446" s="91" t="s">
        <v>1458</v>
      </c>
      <c r="E2446" s="92" t="s">
        <v>776</v>
      </c>
      <c r="F2446" s="93" t="s">
        <v>21281</v>
      </c>
      <c r="G2446" s="93" t="s">
        <v>21282</v>
      </c>
      <c r="H2446" s="93" t="s">
        <v>21283</v>
      </c>
      <c r="I2446" s="93" t="s">
        <v>21284</v>
      </c>
      <c r="J2446" s="93" t="s">
        <v>21285</v>
      </c>
      <c r="K2446" s="94">
        <v>7765</v>
      </c>
      <c r="L2446" s="90">
        <f>K2446*'Age Distribution'!$U$6</f>
        <v>484.05388430544878</v>
      </c>
      <c r="M2446" s="90">
        <f>K2446*'Age Distribution'!$U$7</f>
        <v>1516.1620040642913</v>
      </c>
      <c r="N2446" s="82">
        <f>K2446*'Age Distribution'!$U$8</f>
        <v>1617.7113692914484</v>
      </c>
      <c r="O2446" s="82">
        <f>K2446*'Age Distribution'!$U$9</f>
        <v>1495.2785735906687</v>
      </c>
      <c r="P2446" s="82">
        <f>K2446*'Age Distribution'!$U$10</f>
        <v>1525.651508085178</v>
      </c>
      <c r="Q2446" s="82">
        <f>K2446*'Age Distribution'!$U$11</f>
        <v>1126.142660662965</v>
      </c>
      <c r="R2446" s="83">
        <f t="shared" si="38"/>
        <v>7764.9999999999991</v>
      </c>
    </row>
    <row r="2447" spans="1:18" x14ac:dyDescent="0.3">
      <c r="A2447" s="53" t="s">
        <v>8034</v>
      </c>
      <c r="B2447" s="53" t="s">
        <v>7911</v>
      </c>
      <c r="C2447" s="53" t="s">
        <v>6494</v>
      </c>
      <c r="D2447" s="91" t="s">
        <v>1457</v>
      </c>
      <c r="E2447" s="92" t="s">
        <v>1456</v>
      </c>
      <c r="F2447" s="93" t="s">
        <v>1456</v>
      </c>
      <c r="G2447" s="93" t="s">
        <v>21286</v>
      </c>
      <c r="H2447" s="93" t="s">
        <v>21287</v>
      </c>
      <c r="I2447" s="93" t="s">
        <v>21288</v>
      </c>
      <c r="J2447" s="93" t="s">
        <v>21289</v>
      </c>
      <c r="K2447" s="94">
        <v>35374</v>
      </c>
      <c r="L2447" s="90">
        <f>K2447*'Age Distribution'!$U$6</f>
        <v>2205.1412882705658</v>
      </c>
      <c r="M2447" s="90">
        <f>K2447*'Age Distribution'!$U$7</f>
        <v>6906.9819358364757</v>
      </c>
      <c r="N2447" s="82">
        <f>K2447*'Age Distribution'!$U$8</f>
        <v>7369.5971638526325</v>
      </c>
      <c r="O2447" s="82">
        <f>K2447*'Age Distribution'!$U$9</f>
        <v>6811.8460092976584</v>
      </c>
      <c r="P2447" s="82">
        <f>K2447*'Age Distribution'!$U$10</f>
        <v>6950.2120343857159</v>
      </c>
      <c r="Q2447" s="82">
        <f>K2447*'Age Distribution'!$U$11</f>
        <v>5130.2215683569511</v>
      </c>
      <c r="R2447" s="83">
        <f t="shared" si="38"/>
        <v>35374</v>
      </c>
    </row>
    <row r="2448" spans="1:18" x14ac:dyDescent="0.3">
      <c r="A2448" s="53" t="s">
        <v>8032</v>
      </c>
      <c r="B2448" s="53" t="s">
        <v>7911</v>
      </c>
      <c r="C2448" s="53" t="s">
        <v>6493</v>
      </c>
      <c r="D2448" s="91" t="s">
        <v>1455</v>
      </c>
      <c r="E2448" s="92" t="s">
        <v>1454</v>
      </c>
      <c r="F2448" s="93" t="s">
        <v>21290</v>
      </c>
      <c r="G2448" s="93" t="s">
        <v>21291</v>
      </c>
      <c r="H2448" s="93" t="s">
        <v>21292</v>
      </c>
      <c r="I2448" s="93" t="s">
        <v>21293</v>
      </c>
      <c r="J2448" s="93" t="s">
        <v>21294</v>
      </c>
      <c r="K2448" s="94">
        <v>53623</v>
      </c>
      <c r="L2448" s="90">
        <f>K2448*'Age Distribution'!$U$6</f>
        <v>3342.7458387779884</v>
      </c>
      <c r="M2448" s="90">
        <f>K2448*'Age Distribution'!$U$7</f>
        <v>10470.206715252993</v>
      </c>
      <c r="N2448" s="82">
        <f>K2448*'Age Distribution'!$U$8</f>
        <v>11171.479298842927</v>
      </c>
      <c r="O2448" s="82">
        <f>K2448*'Age Distribution'!$U$9</f>
        <v>10325.991365312611</v>
      </c>
      <c r="P2448" s="82">
        <f>K2448*'Age Distribution'!$U$10</f>
        <v>10535.73867585982</v>
      </c>
      <c r="Q2448" s="82">
        <f>K2448*'Age Distribution'!$U$11</f>
        <v>7776.8381059536605</v>
      </c>
      <c r="R2448" s="83">
        <f t="shared" si="38"/>
        <v>53623.000000000007</v>
      </c>
    </row>
    <row r="2449" spans="1:18" x14ac:dyDescent="0.3">
      <c r="A2449" s="53" t="s">
        <v>8030</v>
      </c>
      <c r="B2449" s="53" t="s">
        <v>7911</v>
      </c>
      <c r="C2449" s="53" t="s">
        <v>6492</v>
      </c>
      <c r="D2449" s="91" t="s">
        <v>1453</v>
      </c>
      <c r="E2449" s="92" t="s">
        <v>1452</v>
      </c>
      <c r="F2449" s="93" t="s">
        <v>21295</v>
      </c>
      <c r="G2449" s="93" t="s">
        <v>21296</v>
      </c>
      <c r="H2449" s="93" t="s">
        <v>21297</v>
      </c>
      <c r="I2449" s="93" t="s">
        <v>21298</v>
      </c>
      <c r="J2449" s="93" t="s">
        <v>21299</v>
      </c>
      <c r="K2449" s="94">
        <v>14668</v>
      </c>
      <c r="L2449" s="90">
        <f>K2449*'Age Distribution'!$U$6</f>
        <v>914.37248873049873</v>
      </c>
      <c r="M2449" s="90">
        <f>K2449*'Age Distribution'!$U$7</f>
        <v>2864.0134289265966</v>
      </c>
      <c r="N2449" s="82">
        <f>K2449*'Age Distribution'!$U$8</f>
        <v>3055.8390682249792</v>
      </c>
      <c r="O2449" s="82">
        <f>K2449*'Age Distribution'!$U$9</f>
        <v>2824.5648573635453</v>
      </c>
      <c r="P2449" s="82">
        <f>K2449*'Age Distribution'!$U$10</f>
        <v>2881.9389981446734</v>
      </c>
      <c r="Q2449" s="82">
        <f>K2449*'Age Distribution'!$U$11</f>
        <v>2127.2711586097066</v>
      </c>
      <c r="R2449" s="83">
        <f t="shared" si="38"/>
        <v>14668</v>
      </c>
    </row>
    <row r="2450" spans="1:18" x14ac:dyDescent="0.3">
      <c r="A2450" s="53" t="s">
        <v>8029</v>
      </c>
      <c r="B2450" s="53" t="s">
        <v>7911</v>
      </c>
      <c r="C2450" s="53" t="s">
        <v>6491</v>
      </c>
      <c r="D2450" s="91" t="s">
        <v>1451</v>
      </c>
      <c r="E2450" s="92" t="s">
        <v>1450</v>
      </c>
      <c r="F2450" s="93" t="s">
        <v>1450</v>
      </c>
      <c r="G2450" s="93" t="s">
        <v>21300</v>
      </c>
      <c r="H2450" s="93" t="s">
        <v>21301</v>
      </c>
      <c r="I2450" s="93" t="s">
        <v>21302</v>
      </c>
      <c r="J2450" s="93" t="s">
        <v>21303</v>
      </c>
      <c r="K2450" s="94">
        <v>57985</v>
      </c>
      <c r="L2450" s="90">
        <f>K2450*'Age Distribution'!$U$6</f>
        <v>3614.6638095880808</v>
      </c>
      <c r="M2450" s="90">
        <f>K2450*'Age Distribution'!$U$7</f>
        <v>11321.912917664897</v>
      </c>
      <c r="N2450" s="82">
        <f>K2450*'Age Distribution'!$U$8</f>
        <v>12080.231004296798</v>
      </c>
      <c r="O2450" s="82">
        <f>K2450*'Age Distribution'!$U$9</f>
        <v>11165.966270399862</v>
      </c>
      <c r="P2450" s="82">
        <f>K2450*'Age Distribution'!$U$10</f>
        <v>11392.775620903934</v>
      </c>
      <c r="Q2450" s="82">
        <f>K2450*'Age Distribution'!$U$11</f>
        <v>8409.4503771464297</v>
      </c>
      <c r="R2450" s="83">
        <f t="shared" si="38"/>
        <v>57985.000000000007</v>
      </c>
    </row>
    <row r="2451" spans="1:18" x14ac:dyDescent="0.3">
      <c r="A2451" s="53" t="s">
        <v>8028</v>
      </c>
      <c r="B2451" s="53" t="s">
        <v>7911</v>
      </c>
      <c r="C2451" s="53" t="s">
        <v>6490</v>
      </c>
      <c r="D2451" s="91" t="s">
        <v>1449</v>
      </c>
      <c r="E2451" s="92" t="s">
        <v>1448</v>
      </c>
      <c r="F2451" s="93" t="s">
        <v>20845</v>
      </c>
      <c r="G2451" s="93" t="s">
        <v>21304</v>
      </c>
      <c r="H2451" s="93" t="s">
        <v>21305</v>
      </c>
      <c r="I2451" s="93" t="s">
        <v>21306</v>
      </c>
      <c r="J2451" s="93" t="s">
        <v>21307</v>
      </c>
      <c r="K2451" s="94">
        <v>668347</v>
      </c>
      <c r="L2451" s="90">
        <f>K2451*'Age Distribution'!$U$6</f>
        <v>41663.356267082265</v>
      </c>
      <c r="M2451" s="90">
        <f>K2451*'Age Distribution'!$U$7</f>
        <v>130498.68988156559</v>
      </c>
      <c r="N2451" s="82">
        <f>K2451*'Age Distribution'!$U$8</f>
        <v>139239.21964350698</v>
      </c>
      <c r="O2451" s="82">
        <f>K2451*'Age Distribution'!$U$9</f>
        <v>128701.21684785611</v>
      </c>
      <c r="P2451" s="82">
        <f>K2451*'Age Distribution'!$U$10</f>
        <v>131315.46792971081</v>
      </c>
      <c r="Q2451" s="82">
        <f>K2451*'Age Distribution'!$U$11</f>
        <v>96929.049430278261</v>
      </c>
      <c r="R2451" s="83">
        <f t="shared" si="38"/>
        <v>668347</v>
      </c>
    </row>
    <row r="2452" spans="1:18" x14ac:dyDescent="0.3">
      <c r="A2452" s="53" t="s">
        <v>8026</v>
      </c>
      <c r="B2452" s="53" t="s">
        <v>7911</v>
      </c>
      <c r="C2452" s="53" t="s">
        <v>6489</v>
      </c>
      <c r="D2452" s="91" t="s">
        <v>1447</v>
      </c>
      <c r="E2452" s="92" t="s">
        <v>1446</v>
      </c>
      <c r="F2452" s="93" t="s">
        <v>21308</v>
      </c>
      <c r="G2452" s="93" t="s">
        <v>21309</v>
      </c>
      <c r="H2452" s="93" t="s">
        <v>12461</v>
      </c>
      <c r="I2452" s="93" t="s">
        <v>17166</v>
      </c>
      <c r="J2452" s="93" t="s">
        <v>12242</v>
      </c>
      <c r="K2452" s="94">
        <v>11666</v>
      </c>
      <c r="L2452" s="90">
        <f>K2452*'Age Distribution'!$U$6</f>
        <v>727.23407782451579</v>
      </c>
      <c r="M2452" s="90">
        <f>K2452*'Age Distribution'!$U$7</f>
        <v>2277.8552401048319</v>
      </c>
      <c r="N2452" s="82">
        <f>K2452*'Age Distribution'!$U$8</f>
        <v>2430.4212278369655</v>
      </c>
      <c r="O2452" s="82">
        <f>K2452*'Age Distribution'!$U$9</f>
        <v>2246.4803399238558</v>
      </c>
      <c r="P2452" s="82">
        <f>K2452*'Age Distribution'!$U$10</f>
        <v>2292.1121047420074</v>
      </c>
      <c r="Q2452" s="82">
        <f>K2452*'Age Distribution'!$U$11</f>
        <v>1691.8970095678235</v>
      </c>
      <c r="R2452" s="83">
        <f t="shared" si="38"/>
        <v>11666</v>
      </c>
    </row>
    <row r="2453" spans="1:18" x14ac:dyDescent="0.3">
      <c r="A2453" s="53" t="s">
        <v>8024</v>
      </c>
      <c r="B2453" s="53" t="s">
        <v>7911</v>
      </c>
      <c r="C2453" s="53" t="s">
        <v>6488</v>
      </c>
      <c r="D2453" s="91" t="s">
        <v>1445</v>
      </c>
      <c r="E2453" s="92" t="s">
        <v>1444</v>
      </c>
      <c r="F2453" s="93" t="s">
        <v>1444</v>
      </c>
      <c r="G2453" s="93" t="s">
        <v>17735</v>
      </c>
      <c r="H2453" s="93" t="s">
        <v>14001</v>
      </c>
      <c r="I2453" s="93" t="s">
        <v>21310</v>
      </c>
      <c r="J2453" s="93" t="s">
        <v>17437</v>
      </c>
      <c r="K2453" s="94">
        <v>19268</v>
      </c>
      <c r="L2453" s="90">
        <f>K2453*'Age Distribution'!$U$6</f>
        <v>1201.1268825238103</v>
      </c>
      <c r="M2453" s="90">
        <f>K2453*'Age Distribution'!$U$7</f>
        <v>3762.1905337167755</v>
      </c>
      <c r="N2453" s="82">
        <f>K2453*'Age Distribution'!$U$8</f>
        <v>4014.1742000653735</v>
      </c>
      <c r="O2453" s="82">
        <f>K2453*'Age Distribution'!$U$9</f>
        <v>3710.3705802891186</v>
      </c>
      <c r="P2453" s="82">
        <f>K2453*'Age Distribution'!$U$10</f>
        <v>3785.7377022260412</v>
      </c>
      <c r="Q2453" s="82">
        <f>K2453*'Age Distribution'!$U$11</f>
        <v>2794.400101178881</v>
      </c>
      <c r="R2453" s="83">
        <f t="shared" si="38"/>
        <v>19268</v>
      </c>
    </row>
    <row r="2454" spans="1:18" x14ac:dyDescent="0.3">
      <c r="A2454" s="53" t="s">
        <v>8022</v>
      </c>
      <c r="B2454" s="53" t="s">
        <v>7911</v>
      </c>
      <c r="C2454" s="53" t="s">
        <v>6487</v>
      </c>
      <c r="D2454" s="91" t="s">
        <v>1443</v>
      </c>
      <c r="E2454" s="92" t="s">
        <v>1023</v>
      </c>
      <c r="F2454" s="93" t="s">
        <v>21311</v>
      </c>
      <c r="G2454" s="93" t="s">
        <v>21312</v>
      </c>
      <c r="H2454" s="93" t="s">
        <v>21313</v>
      </c>
      <c r="I2454" s="93" t="s">
        <v>21314</v>
      </c>
      <c r="J2454" s="93" t="s">
        <v>21315</v>
      </c>
      <c r="K2454" s="94">
        <v>50575</v>
      </c>
      <c r="L2454" s="90">
        <f>K2454*'Age Distribution'!$U$6</f>
        <v>3152.7398839340722</v>
      </c>
      <c r="M2454" s="90">
        <f>K2454*'Age Distribution'!$U$7</f>
        <v>9875.0667553833264</v>
      </c>
      <c r="N2454" s="82">
        <f>K2454*'Age Distribution'!$U$8</f>
        <v>10536.478107136511</v>
      </c>
      <c r="O2454" s="82">
        <f>K2454*'Age Distribution'!$U$9</f>
        <v>9739.0487906436665</v>
      </c>
      <c r="P2454" s="82">
        <f>K2454*'Age Distribution'!$U$10</f>
        <v>9936.8737954163389</v>
      </c>
      <c r="Q2454" s="82">
        <f>K2454*'Age Distribution'!$U$11</f>
        <v>7334.7926674860855</v>
      </c>
      <c r="R2454" s="83">
        <f t="shared" si="38"/>
        <v>50575</v>
      </c>
    </row>
    <row r="2455" spans="1:18" x14ac:dyDescent="0.3">
      <c r="A2455" s="53" t="s">
        <v>8020</v>
      </c>
      <c r="B2455" s="53" t="s">
        <v>7911</v>
      </c>
      <c r="C2455" s="53" t="s">
        <v>6486</v>
      </c>
      <c r="D2455" s="91" t="s">
        <v>1442</v>
      </c>
      <c r="E2455" s="92" t="s">
        <v>1441</v>
      </c>
      <c r="F2455" s="93" t="s">
        <v>21316</v>
      </c>
      <c r="G2455" s="93" t="s">
        <v>21317</v>
      </c>
      <c r="H2455" s="93" t="s">
        <v>21318</v>
      </c>
      <c r="I2455" s="93" t="s">
        <v>21319</v>
      </c>
      <c r="J2455" s="93" t="s">
        <v>21320</v>
      </c>
      <c r="K2455" s="94">
        <v>37935</v>
      </c>
      <c r="L2455" s="90">
        <f>K2455*'Age Distribution'!$U$6</f>
        <v>2364.7886801194077</v>
      </c>
      <c r="M2455" s="90">
        <f>K2455*'Age Distribution'!$U$7</f>
        <v>7407.0322761337911</v>
      </c>
      <c r="N2455" s="82">
        <f>K2455*'Age Distribution'!$U$8</f>
        <v>7903.1398318185566</v>
      </c>
      <c r="O2455" s="82">
        <f>K2455*'Age Distribution'!$U$9</f>
        <v>7305.0087172133954</v>
      </c>
      <c r="P2455" s="82">
        <f>K2455*'Age Distribution'!$U$10</f>
        <v>7453.3921389840598</v>
      </c>
      <c r="Q2455" s="82">
        <f>K2455*'Age Distribution'!$U$11</f>
        <v>5501.638355730789</v>
      </c>
      <c r="R2455" s="83">
        <f t="shared" si="38"/>
        <v>37935</v>
      </c>
    </row>
    <row r="2456" spans="1:18" x14ac:dyDescent="0.3">
      <c r="A2456" s="53" t="s">
        <v>8018</v>
      </c>
      <c r="B2456" s="53" t="s">
        <v>7911</v>
      </c>
      <c r="C2456" s="53" t="s">
        <v>6485</v>
      </c>
      <c r="D2456" s="91" t="s">
        <v>1440</v>
      </c>
      <c r="E2456" s="92" t="s">
        <v>1439</v>
      </c>
      <c r="F2456" s="93" t="s">
        <v>1439</v>
      </c>
      <c r="G2456" s="93" t="s">
        <v>21321</v>
      </c>
      <c r="H2456" s="93" t="s">
        <v>21322</v>
      </c>
      <c r="I2456" s="93" t="s">
        <v>21323</v>
      </c>
      <c r="J2456" s="93" t="s">
        <v>21324</v>
      </c>
      <c r="K2456" s="94">
        <v>39011</v>
      </c>
      <c r="L2456" s="90">
        <f>K2456*'Age Distribution'!$U$6</f>
        <v>2431.8642731023647</v>
      </c>
      <c r="M2456" s="90">
        <f>K2456*'Age Distribution'!$U$7</f>
        <v>7617.1276162977547</v>
      </c>
      <c r="N2456" s="82">
        <f>K2456*'Age Distribution'!$U$8</f>
        <v>8127.3069191794839</v>
      </c>
      <c r="O2456" s="82">
        <f>K2456*'Age Distribution'!$U$9</f>
        <v>7512.2102297933779</v>
      </c>
      <c r="P2456" s="82">
        <f>K2456*'Age Distribution'!$U$10</f>
        <v>7664.8024445474412</v>
      </c>
      <c r="Q2456" s="82">
        <f>K2456*'Age Distribution'!$U$11</f>
        <v>5657.6885170795786</v>
      </c>
      <c r="R2456" s="83">
        <f t="shared" si="38"/>
        <v>39011</v>
      </c>
    </row>
    <row r="2457" spans="1:18" x14ac:dyDescent="0.3">
      <c r="A2457" s="53" t="s">
        <v>8017</v>
      </c>
      <c r="B2457" s="53" t="s">
        <v>7911</v>
      </c>
      <c r="C2457" s="53" t="s">
        <v>6484</v>
      </c>
      <c r="D2457" s="91" t="s">
        <v>1438</v>
      </c>
      <c r="E2457" s="92" t="s">
        <v>1437</v>
      </c>
      <c r="F2457" s="93" t="s">
        <v>1437</v>
      </c>
      <c r="G2457" s="93" t="s">
        <v>21325</v>
      </c>
      <c r="H2457" s="93" t="s">
        <v>21326</v>
      </c>
      <c r="I2457" s="93" t="s">
        <v>21327</v>
      </c>
      <c r="J2457" s="93" t="s">
        <v>21328</v>
      </c>
      <c r="K2457" s="94">
        <v>17855</v>
      </c>
      <c r="L2457" s="90">
        <f>K2457*'Age Distribution'!$U$6</f>
        <v>1113.0434132999083</v>
      </c>
      <c r="M2457" s="90">
        <f>K2457*'Age Distribution'!$U$7</f>
        <v>3486.2939578323139</v>
      </c>
      <c r="N2457" s="82">
        <f>K2457*'Age Distribution'!$U$8</f>
        <v>3719.7986476109222</v>
      </c>
      <c r="O2457" s="82">
        <f>K2457*'Age Distribution'!$U$9</f>
        <v>3438.2741701817631</v>
      </c>
      <c r="P2457" s="82">
        <f>K2457*'Age Distribution'!$U$10</f>
        <v>3508.1143176897426</v>
      </c>
      <c r="Q2457" s="82">
        <f>K2457*'Age Distribution'!$U$11</f>
        <v>2589.4754933853496</v>
      </c>
      <c r="R2457" s="83">
        <f t="shared" si="38"/>
        <v>17855</v>
      </c>
    </row>
    <row r="2458" spans="1:18" x14ac:dyDescent="0.3">
      <c r="A2458" s="53" t="s">
        <v>8015</v>
      </c>
      <c r="B2458" s="53" t="s">
        <v>7911</v>
      </c>
      <c r="C2458" s="53" t="s">
        <v>6483</v>
      </c>
      <c r="D2458" s="91" t="s">
        <v>1436</v>
      </c>
      <c r="E2458" s="92" t="s">
        <v>1435</v>
      </c>
      <c r="F2458" s="93" t="s">
        <v>1435</v>
      </c>
      <c r="G2458" s="93" t="s">
        <v>21329</v>
      </c>
      <c r="H2458" s="93" t="s">
        <v>21330</v>
      </c>
      <c r="I2458" s="93" t="s">
        <v>21331</v>
      </c>
      <c r="J2458" s="93" t="s">
        <v>21332</v>
      </c>
      <c r="K2458" s="94">
        <v>41402</v>
      </c>
      <c r="L2458" s="90">
        <f>K2458*'Age Distribution'!$U$6</f>
        <v>2580.9142199631924</v>
      </c>
      <c r="M2458" s="90">
        <f>K2458*'Age Distribution'!$U$7</f>
        <v>8083.9844548963019</v>
      </c>
      <c r="N2458" s="82">
        <f>K2458*'Age Distribution'!$U$8</f>
        <v>8625.4328540121751</v>
      </c>
      <c r="O2458" s="82">
        <f>K2458*'Age Distribution'!$U$9</f>
        <v>7972.63663925317</v>
      </c>
      <c r="P2458" s="82">
        <f>K2458*'Age Distribution'!$U$10</f>
        <v>8134.5812926906037</v>
      </c>
      <c r="Q2458" s="82">
        <f>K2458*'Age Distribution'!$U$11</f>
        <v>6004.450539184556</v>
      </c>
      <c r="R2458" s="83">
        <f t="shared" si="38"/>
        <v>41402</v>
      </c>
    </row>
    <row r="2459" spans="1:18" x14ac:dyDescent="0.3">
      <c r="A2459" s="53" t="s">
        <v>8014</v>
      </c>
      <c r="B2459" s="53" t="s">
        <v>7911</v>
      </c>
      <c r="C2459" s="53" t="s">
        <v>6482</v>
      </c>
      <c r="D2459" s="91" t="s">
        <v>1434</v>
      </c>
      <c r="E2459" s="92" t="s">
        <v>1433</v>
      </c>
      <c r="F2459" s="93" t="s">
        <v>1433</v>
      </c>
      <c r="G2459" s="93" t="s">
        <v>21333</v>
      </c>
      <c r="H2459" s="93" t="s">
        <v>21334</v>
      </c>
      <c r="I2459" s="93" t="s">
        <v>21335</v>
      </c>
      <c r="J2459" s="93" t="s">
        <v>21336</v>
      </c>
      <c r="K2459" s="94">
        <v>49472</v>
      </c>
      <c r="L2459" s="90">
        <f>K2459*'Age Distribution'!$U$6</f>
        <v>3083.9811673353715</v>
      </c>
      <c r="M2459" s="90">
        <f>K2459*'Age Distribution'!$U$7</f>
        <v>9659.6995061260295</v>
      </c>
      <c r="N2459" s="82">
        <f>K2459*'Age Distribution'!$U$8</f>
        <v>10306.686009219129</v>
      </c>
      <c r="O2459" s="82">
        <f>K2459*'Age Distribution'!$U$9</f>
        <v>9526.6479836030339</v>
      </c>
      <c r="P2459" s="82">
        <f>K2459*'Age Distribution'!$U$10</f>
        <v>9720.1585844159599</v>
      </c>
      <c r="Q2459" s="82">
        <f>K2459*'Age Distribution'!$U$11</f>
        <v>7174.8267493004769</v>
      </c>
      <c r="R2459" s="83">
        <f t="shared" si="38"/>
        <v>49471.999999999993</v>
      </c>
    </row>
    <row r="2460" spans="1:18" x14ac:dyDescent="0.3">
      <c r="A2460" s="53" t="s">
        <v>8012</v>
      </c>
      <c r="B2460" s="53" t="s">
        <v>7911</v>
      </c>
      <c r="C2460" s="53" t="s">
        <v>6481</v>
      </c>
      <c r="D2460" s="91" t="s">
        <v>1432</v>
      </c>
      <c r="E2460" s="92" t="s">
        <v>1431</v>
      </c>
      <c r="F2460" s="93" t="s">
        <v>1431</v>
      </c>
      <c r="G2460" s="93" t="s">
        <v>21337</v>
      </c>
      <c r="H2460" s="93" t="s">
        <v>21338</v>
      </c>
      <c r="I2460" s="93" t="s">
        <v>21339</v>
      </c>
      <c r="J2460" s="93" t="s">
        <v>21340</v>
      </c>
      <c r="K2460" s="94">
        <v>28853</v>
      </c>
      <c r="L2460" s="90">
        <f>K2460*'Age Distribution'!$U$6</f>
        <v>1798.6357661126997</v>
      </c>
      <c r="M2460" s="90">
        <f>K2460*'Age Distribution'!$U$7</f>
        <v>5633.7182618502247</v>
      </c>
      <c r="N2460" s="82">
        <f>K2460*'Age Distribution'!$U$8</f>
        <v>6011.0529476067177</v>
      </c>
      <c r="O2460" s="82">
        <f>K2460*'Age Distribution'!$U$9</f>
        <v>5556.1201138199049</v>
      </c>
      <c r="P2460" s="82">
        <f>K2460*'Age Distribution'!$U$10</f>
        <v>5668.9791323608033</v>
      </c>
      <c r="Q2460" s="82">
        <f>K2460*'Age Distribution'!$U$11</f>
        <v>4184.4937782496499</v>
      </c>
      <c r="R2460" s="83">
        <f t="shared" si="38"/>
        <v>28853</v>
      </c>
    </row>
    <row r="2461" spans="1:18" x14ac:dyDescent="0.3">
      <c r="A2461" s="53" t="s">
        <v>8011</v>
      </c>
      <c r="B2461" s="53" t="s">
        <v>7911</v>
      </c>
      <c r="C2461" s="53" t="s">
        <v>6480</v>
      </c>
      <c r="D2461" s="91" t="s">
        <v>1430</v>
      </c>
      <c r="E2461" s="92" t="s">
        <v>1429</v>
      </c>
      <c r="F2461" s="93" t="s">
        <v>20141</v>
      </c>
      <c r="G2461" s="93" t="s">
        <v>21341</v>
      </c>
      <c r="H2461" s="93" t="s">
        <v>21342</v>
      </c>
      <c r="I2461" s="93" t="s">
        <v>21343</v>
      </c>
      <c r="J2461" s="93" t="s">
        <v>21344</v>
      </c>
      <c r="K2461" s="94">
        <v>22864</v>
      </c>
      <c r="L2461" s="90">
        <f>K2461*'Age Distribution'!$U$6</f>
        <v>1425.2940129761469</v>
      </c>
      <c r="M2461" s="90">
        <f>K2461*'Age Distribution'!$U$7</f>
        <v>4464.3307225918807</v>
      </c>
      <c r="N2461" s="82">
        <f>K2461*'Age Distribution'!$U$8</f>
        <v>4763.3422726953868</v>
      </c>
      <c r="O2461" s="82">
        <f>K2461*'Age Distribution'!$U$9</f>
        <v>4402.8395758631104</v>
      </c>
      <c r="P2461" s="82">
        <f>K2461*'Age Distribution'!$U$10</f>
        <v>4492.2725152426929</v>
      </c>
      <c r="Q2461" s="82">
        <f>K2461*'Age Distribution'!$U$11</f>
        <v>3315.9209006307833</v>
      </c>
      <c r="R2461" s="83">
        <f t="shared" si="38"/>
        <v>22864</v>
      </c>
    </row>
    <row r="2462" spans="1:18" x14ac:dyDescent="0.3">
      <c r="A2462" s="53" t="s">
        <v>8009</v>
      </c>
      <c r="B2462" s="53" t="s">
        <v>7911</v>
      </c>
      <c r="C2462" s="53" t="s">
        <v>6479</v>
      </c>
      <c r="D2462" s="91" t="s">
        <v>1428</v>
      </c>
      <c r="E2462" s="92" t="s">
        <v>1427</v>
      </c>
      <c r="F2462" s="93" t="s">
        <v>1427</v>
      </c>
      <c r="G2462" s="93" t="s">
        <v>21345</v>
      </c>
      <c r="H2462" s="93" t="s">
        <v>21346</v>
      </c>
      <c r="I2462" s="93" t="s">
        <v>21347</v>
      </c>
      <c r="J2462" s="93" t="s">
        <v>21348</v>
      </c>
      <c r="K2462" s="94">
        <v>68335</v>
      </c>
      <c r="L2462" s="90">
        <f>K2462*'Age Distribution'!$U$6</f>
        <v>4259.8611956230316</v>
      </c>
      <c r="M2462" s="90">
        <f>K2462*'Age Distribution'!$U$7</f>
        <v>13342.8114034428</v>
      </c>
      <c r="N2462" s="82">
        <f>K2462*'Age Distribution'!$U$8</f>
        <v>14236.485050937685</v>
      </c>
      <c r="O2462" s="82">
        <f>K2462*'Age Distribution'!$U$9</f>
        <v>13159.029146982401</v>
      </c>
      <c r="P2462" s="82">
        <f>K2462*'Age Distribution'!$U$10</f>
        <v>13426.32270508701</v>
      </c>
      <c r="Q2462" s="82">
        <f>K2462*'Age Distribution'!$U$11</f>
        <v>9910.4904979270723</v>
      </c>
      <c r="R2462" s="83">
        <f t="shared" si="38"/>
        <v>68335</v>
      </c>
    </row>
    <row r="2463" spans="1:18" x14ac:dyDescent="0.3">
      <c r="A2463" s="53" t="s">
        <v>8008</v>
      </c>
      <c r="B2463" s="53" t="s">
        <v>7911</v>
      </c>
      <c r="C2463" s="53" t="s">
        <v>6478</v>
      </c>
      <c r="D2463" s="91" t="s">
        <v>1426</v>
      </c>
      <c r="E2463" s="92" t="s">
        <v>1425</v>
      </c>
      <c r="F2463" s="93" t="s">
        <v>21349</v>
      </c>
      <c r="G2463" s="93" t="s">
        <v>21350</v>
      </c>
      <c r="H2463" s="93" t="s">
        <v>21351</v>
      </c>
      <c r="I2463" s="93" t="s">
        <v>21351</v>
      </c>
      <c r="J2463" s="93" t="s">
        <v>21352</v>
      </c>
      <c r="K2463" s="94">
        <v>13425</v>
      </c>
      <c r="L2463" s="90">
        <f>K2463*'Age Distribution'!$U$6</f>
        <v>836.88646449461044</v>
      </c>
      <c r="M2463" s="90">
        <f>K2463*'Age Distribution'!$U$7</f>
        <v>2621.3103547409028</v>
      </c>
      <c r="N2463" s="82">
        <f>K2463*'Age Distribution'!$U$8</f>
        <v>2796.8802489037598</v>
      </c>
      <c r="O2463" s="82">
        <f>K2463*'Age Distribution'!$U$9</f>
        <v>2585.2047457121348</v>
      </c>
      <c r="P2463" s="82">
        <f>K2463*'Age Distribution'!$U$10</f>
        <v>2637.7168700635561</v>
      </c>
      <c r="Q2463" s="82">
        <f>K2463*'Age Distribution'!$U$11</f>
        <v>1947.001316085036</v>
      </c>
      <c r="R2463" s="83">
        <f t="shared" si="38"/>
        <v>13425</v>
      </c>
    </row>
    <row r="2464" spans="1:18" x14ac:dyDescent="0.3">
      <c r="A2464" s="53" t="s">
        <v>8006</v>
      </c>
      <c r="B2464" s="53" t="s">
        <v>7911</v>
      </c>
      <c r="C2464" s="53" t="s">
        <v>6477</v>
      </c>
      <c r="D2464" s="91" t="s">
        <v>1424</v>
      </c>
      <c r="E2464" s="92" t="s">
        <v>1423</v>
      </c>
      <c r="F2464" s="93" t="s">
        <v>21353</v>
      </c>
      <c r="G2464" s="93" t="s">
        <v>21354</v>
      </c>
      <c r="H2464" s="93" t="s">
        <v>21355</v>
      </c>
      <c r="I2464" s="93" t="s">
        <v>21356</v>
      </c>
      <c r="J2464" s="93" t="s">
        <v>21357</v>
      </c>
      <c r="K2464" s="94">
        <v>63036</v>
      </c>
      <c r="L2464" s="90">
        <f>K2464*'Age Distribution'!$U$6</f>
        <v>3929.5326015554756</v>
      </c>
      <c r="M2464" s="90">
        <f>K2464*'Age Distribution'!$U$7</f>
        <v>12308.150429902982</v>
      </c>
      <c r="N2464" s="82">
        <f>K2464*'Age Distribution'!$U$8</f>
        <v>13132.524645802414</v>
      </c>
      <c r="O2464" s="82">
        <f>K2464*'Age Distribution'!$U$9</f>
        <v>12138.619467464441</v>
      </c>
      <c r="P2464" s="82">
        <f>K2464*'Age Distribution'!$U$10</f>
        <v>12385.185893581105</v>
      </c>
      <c r="Q2464" s="82">
        <f>K2464*'Age Distribution'!$U$11</f>
        <v>9141.9869616935812</v>
      </c>
      <c r="R2464" s="83">
        <f t="shared" si="38"/>
        <v>63036</v>
      </c>
    </row>
    <row r="2465" spans="1:18" x14ac:dyDescent="0.3">
      <c r="A2465" s="53" t="s">
        <v>8004</v>
      </c>
      <c r="B2465" s="53" t="s">
        <v>7911</v>
      </c>
      <c r="C2465" s="53" t="s">
        <v>6476</v>
      </c>
      <c r="D2465" s="91" t="s">
        <v>1422</v>
      </c>
      <c r="E2465" s="92" t="s">
        <v>1421</v>
      </c>
      <c r="F2465" s="93" t="s">
        <v>21358</v>
      </c>
      <c r="G2465" s="93" t="s">
        <v>21359</v>
      </c>
      <c r="H2465" s="93" t="s">
        <v>21360</v>
      </c>
      <c r="I2465" s="93" t="s">
        <v>21361</v>
      </c>
      <c r="J2465" s="93" t="s">
        <v>21362</v>
      </c>
      <c r="K2465" s="94">
        <v>351220</v>
      </c>
      <c r="L2465" s="90">
        <f>K2465*'Age Distribution'!$U$6</f>
        <v>21894.32134523628</v>
      </c>
      <c r="M2465" s="90">
        <f>K2465*'Age Distribution'!$U$7</f>
        <v>68577.774509653624</v>
      </c>
      <c r="N2465" s="82">
        <f>K2465*'Age Distribution'!$U$8</f>
        <v>73170.970653257245</v>
      </c>
      <c r="O2465" s="82">
        <f>K2465*'Age Distribution'!$U$9</f>
        <v>67633.192609982565</v>
      </c>
      <c r="P2465" s="82">
        <f>K2465*'Age Distribution'!$U$10</f>
        <v>69006.99583640389</v>
      </c>
      <c r="Q2465" s="82">
        <f>K2465*'Age Distribution'!$U$11</f>
        <v>50936.745045466399</v>
      </c>
      <c r="R2465" s="83">
        <f t="shared" si="38"/>
        <v>351220.00000000006</v>
      </c>
    </row>
    <row r="2466" spans="1:18" x14ac:dyDescent="0.3">
      <c r="A2466" s="53" t="s">
        <v>8003</v>
      </c>
      <c r="B2466" s="53" t="s">
        <v>7911</v>
      </c>
      <c r="C2466" s="53" t="s">
        <v>6475</v>
      </c>
      <c r="D2466" s="91" t="s">
        <v>1420</v>
      </c>
      <c r="E2466" s="92" t="s">
        <v>1419</v>
      </c>
      <c r="F2466" s="93" t="s">
        <v>1419</v>
      </c>
      <c r="G2466" s="93" t="s">
        <v>21363</v>
      </c>
      <c r="H2466" s="93" t="s">
        <v>13684</v>
      </c>
      <c r="I2466" s="93" t="s">
        <v>16373</v>
      </c>
      <c r="J2466" s="93" t="s">
        <v>17301</v>
      </c>
      <c r="K2466" s="94">
        <v>6657</v>
      </c>
      <c r="L2466" s="90">
        <f>K2466*'Age Distribution'!$U$6</f>
        <v>414.98347814827719</v>
      </c>
      <c r="M2466" s="90">
        <f>K2466*'Age Distribution'!$U$7</f>
        <v>1299.8184753452654</v>
      </c>
      <c r="N2466" s="82">
        <f>K2466*'Age Distribution'!$U$8</f>
        <v>1386.8776027525012</v>
      </c>
      <c r="O2466" s="82">
        <f>K2466*'Age Distribution'!$U$9</f>
        <v>1281.9149342425089</v>
      </c>
      <c r="P2466" s="82">
        <f>K2466*'Age Distribution'!$U$10</f>
        <v>1307.9539071890572</v>
      </c>
      <c r="Q2466" s="82">
        <f>K2466*'Age Distribution'!$U$11</f>
        <v>965.45160232238993</v>
      </c>
      <c r="R2466" s="83">
        <f t="shared" si="38"/>
        <v>6657</v>
      </c>
    </row>
    <row r="2467" spans="1:18" x14ac:dyDescent="0.3">
      <c r="A2467" s="53" t="s">
        <v>8002</v>
      </c>
      <c r="B2467" s="53" t="s">
        <v>7911</v>
      </c>
      <c r="C2467" s="53" t="s">
        <v>6474</v>
      </c>
      <c r="D2467" s="91" t="s">
        <v>1418</v>
      </c>
      <c r="E2467" s="92" t="s">
        <v>1417</v>
      </c>
      <c r="F2467" s="93" t="s">
        <v>1417</v>
      </c>
      <c r="G2467" s="93" t="s">
        <v>21364</v>
      </c>
      <c r="H2467" s="93" t="s">
        <v>21365</v>
      </c>
      <c r="I2467" s="93" t="s">
        <v>21366</v>
      </c>
      <c r="J2467" s="93" t="s">
        <v>21367</v>
      </c>
      <c r="K2467" s="94">
        <v>25965</v>
      </c>
      <c r="L2467" s="90">
        <f>K2467*'Age Distribution'!$U$6</f>
        <v>1618.6038771398555</v>
      </c>
      <c r="M2467" s="90">
        <f>K2467*'Age Distribution'!$U$7</f>
        <v>5069.8192447558686</v>
      </c>
      <c r="N2467" s="82">
        <f>K2467*'Age Distribution'!$U$8</f>
        <v>5409.3851517904004</v>
      </c>
      <c r="O2467" s="82">
        <f>K2467*'Age Distribution'!$U$9</f>
        <v>4999.9881729918498</v>
      </c>
      <c r="P2467" s="82">
        <f>K2467*'Age Distribution'!$U$10</f>
        <v>5101.5507285810236</v>
      </c>
      <c r="Q2467" s="82">
        <f>K2467*'Age Distribution'!$U$11</f>
        <v>3765.6528247410029</v>
      </c>
      <c r="R2467" s="83">
        <f t="shared" si="38"/>
        <v>25965</v>
      </c>
    </row>
    <row r="2468" spans="1:18" x14ac:dyDescent="0.3">
      <c r="A2468" s="53" t="s">
        <v>8001</v>
      </c>
      <c r="B2468" s="53" t="s">
        <v>7911</v>
      </c>
      <c r="C2468" s="53" t="s">
        <v>6473</v>
      </c>
      <c r="D2468" s="91" t="s">
        <v>1416</v>
      </c>
      <c r="E2468" s="92" t="s">
        <v>1415</v>
      </c>
      <c r="F2468" s="93" t="s">
        <v>21368</v>
      </c>
      <c r="G2468" s="93" t="s">
        <v>21369</v>
      </c>
      <c r="H2468" s="93" t="s">
        <v>21370</v>
      </c>
      <c r="I2468" s="93" t="s">
        <v>21368</v>
      </c>
      <c r="J2468" s="93" t="s">
        <v>15615</v>
      </c>
      <c r="K2468" s="94">
        <v>25870</v>
      </c>
      <c r="L2468" s="90">
        <f>K2468*'Age Distribution'!$U$6</f>
        <v>1612.6817755289067</v>
      </c>
      <c r="M2468" s="90">
        <f>K2468*'Age Distribution'!$U$7</f>
        <v>5051.2699349830282</v>
      </c>
      <c r="N2468" s="82">
        <f>K2468*'Age Distribution'!$U$8</f>
        <v>5389.5934479806529</v>
      </c>
      <c r="O2468" s="82">
        <f>K2468*'Age Distribution'!$U$9</f>
        <v>4981.6943591488216</v>
      </c>
      <c r="P2468" s="82">
        <f>K2468*'Age Distribution'!$U$10</f>
        <v>5082.8853205619516</v>
      </c>
      <c r="Q2468" s="82">
        <f>K2468*'Age Distribution'!$U$11</f>
        <v>3751.8751617966395</v>
      </c>
      <c r="R2468" s="83">
        <f t="shared" si="38"/>
        <v>25870</v>
      </c>
    </row>
    <row r="2469" spans="1:18" x14ac:dyDescent="0.3">
      <c r="A2469" s="53" t="s">
        <v>8000</v>
      </c>
      <c r="B2469" s="53" t="s">
        <v>7911</v>
      </c>
      <c r="C2469" s="53" t="s">
        <v>6472</v>
      </c>
      <c r="D2469" s="91" t="s">
        <v>1414</v>
      </c>
      <c r="E2469" s="92" t="s">
        <v>190</v>
      </c>
      <c r="F2469" s="93" t="s">
        <v>14792</v>
      </c>
      <c r="G2469" s="93" t="s">
        <v>21371</v>
      </c>
      <c r="H2469" s="93" t="s">
        <v>21372</v>
      </c>
      <c r="I2469" s="93" t="s">
        <v>21373</v>
      </c>
      <c r="J2469" s="93" t="s">
        <v>21374</v>
      </c>
      <c r="K2469" s="94">
        <v>56735</v>
      </c>
      <c r="L2469" s="90">
        <f>K2469*'Age Distribution'!$U$6</f>
        <v>3536.741419970333</v>
      </c>
      <c r="M2469" s="90">
        <f>K2469*'Age Distribution'!$U$7</f>
        <v>11077.843052232784</v>
      </c>
      <c r="N2469" s="82">
        <f>K2469*'Age Distribution'!$U$8</f>
        <v>11819.813848905385</v>
      </c>
      <c r="O2469" s="82">
        <f>K2469*'Age Distribution'!$U$9</f>
        <v>10925.258193517911</v>
      </c>
      <c r="P2469" s="82">
        <f>K2469*'Age Distribution'!$U$10</f>
        <v>11147.178146968779</v>
      </c>
      <c r="Q2469" s="82">
        <f>K2469*'Age Distribution'!$U$11</f>
        <v>8228.1653384048059</v>
      </c>
      <c r="R2469" s="83">
        <f t="shared" si="38"/>
        <v>56734.999999999993</v>
      </c>
    </row>
    <row r="2470" spans="1:18" x14ac:dyDescent="0.3">
      <c r="A2470" s="53" t="s">
        <v>7998</v>
      </c>
      <c r="B2470" s="53" t="s">
        <v>7911</v>
      </c>
      <c r="C2470" s="53" t="s">
        <v>6471</v>
      </c>
      <c r="D2470" s="91" t="s">
        <v>1413</v>
      </c>
      <c r="E2470" s="92" t="s">
        <v>1412</v>
      </c>
      <c r="F2470" s="93" t="s">
        <v>1412</v>
      </c>
      <c r="G2470" s="93" t="s">
        <v>21375</v>
      </c>
      <c r="H2470" s="93" t="s">
        <v>21376</v>
      </c>
      <c r="I2470" s="93" t="s">
        <v>21377</v>
      </c>
      <c r="J2470" s="93" t="s">
        <v>16066</v>
      </c>
      <c r="K2470" s="94">
        <v>18185</v>
      </c>
      <c r="L2470" s="90">
        <f>K2470*'Age Distribution'!$U$6</f>
        <v>1133.6149241589937</v>
      </c>
      <c r="M2470" s="90">
        <f>K2470*'Age Distribution'!$U$7</f>
        <v>3550.7284023063921</v>
      </c>
      <c r="N2470" s="82">
        <f>K2470*'Age Distribution'!$U$8</f>
        <v>3788.5487766342549</v>
      </c>
      <c r="O2470" s="82">
        <f>K2470*'Age Distribution'!$U$9</f>
        <v>3501.8211024785974</v>
      </c>
      <c r="P2470" s="82">
        <f>K2470*'Age Distribution'!$U$10</f>
        <v>3572.9520508086234</v>
      </c>
      <c r="Q2470" s="82">
        <f>K2470*'Age Distribution'!$U$11</f>
        <v>2637.3347436131385</v>
      </c>
      <c r="R2470" s="83">
        <f t="shared" si="38"/>
        <v>18185</v>
      </c>
    </row>
    <row r="2471" spans="1:18" x14ac:dyDescent="0.3">
      <c r="A2471" s="53" t="s">
        <v>7996</v>
      </c>
      <c r="B2471" s="53" t="s">
        <v>7911</v>
      </c>
      <c r="C2471" s="53" t="s">
        <v>6470</v>
      </c>
      <c r="D2471" s="91" t="s">
        <v>1411</v>
      </c>
      <c r="E2471" s="92" t="s">
        <v>1410</v>
      </c>
      <c r="F2471" s="93" t="s">
        <v>21378</v>
      </c>
      <c r="G2471" s="93" t="s">
        <v>21379</v>
      </c>
      <c r="H2471" s="93" t="s">
        <v>21380</v>
      </c>
      <c r="I2471" s="93" t="s">
        <v>21381</v>
      </c>
      <c r="J2471" s="93" t="s">
        <v>21382</v>
      </c>
      <c r="K2471" s="94">
        <v>28009</v>
      </c>
      <c r="L2471" s="90">
        <f>K2471*'Age Distribution'!$U$6</f>
        <v>1746.0225686427964</v>
      </c>
      <c r="M2471" s="90">
        <f>K2471*'Age Distribution'!$U$7</f>
        <v>5468.9222887104615</v>
      </c>
      <c r="N2471" s="82">
        <f>K2471*'Age Distribution'!$U$8</f>
        <v>5835.2192842864361</v>
      </c>
      <c r="O2471" s="82">
        <f>K2471*'Age Distribution'!$U$9</f>
        <v>5393.5940203092132</v>
      </c>
      <c r="P2471" s="82">
        <f>K2471*'Age Distribution'!$U$10</f>
        <v>5503.1517179597877</v>
      </c>
      <c r="Q2471" s="82">
        <f>K2471*'Age Distribution'!$U$11</f>
        <v>4062.0901200913054</v>
      </c>
      <c r="R2471" s="83">
        <f t="shared" si="38"/>
        <v>28009</v>
      </c>
    </row>
    <row r="2472" spans="1:18" x14ac:dyDescent="0.3">
      <c r="A2472" s="53" t="s">
        <v>7995</v>
      </c>
      <c r="B2472" s="53" t="s">
        <v>7911</v>
      </c>
      <c r="C2472" s="53" t="s">
        <v>6469</v>
      </c>
      <c r="D2472" s="91" t="s">
        <v>1409</v>
      </c>
      <c r="E2472" s="92" t="s">
        <v>1408</v>
      </c>
      <c r="F2472" s="93" t="s">
        <v>1408</v>
      </c>
      <c r="G2472" s="93" t="s">
        <v>21383</v>
      </c>
      <c r="H2472" s="93" t="s">
        <v>21384</v>
      </c>
      <c r="I2472" s="93" t="s">
        <v>832</v>
      </c>
      <c r="J2472" s="93" t="s">
        <v>21385</v>
      </c>
      <c r="K2472" s="94">
        <v>32204</v>
      </c>
      <c r="L2472" s="90">
        <f>K2472*'Age Distribution'!$U$6</f>
        <v>2007.5301081999578</v>
      </c>
      <c r="M2472" s="90">
        <f>K2472*'Age Distribution'!$U$7</f>
        <v>6288.0207571006349</v>
      </c>
      <c r="N2472" s="82">
        <f>K2472*'Age Distribution'!$U$8</f>
        <v>6709.1792577800134</v>
      </c>
      <c r="O2472" s="82">
        <f>K2472*'Age Distribution'!$U$9</f>
        <v>6201.4103263250345</v>
      </c>
      <c r="P2472" s="82">
        <f>K2472*'Age Distribution'!$U$10</f>
        <v>6327.3768404861648</v>
      </c>
      <c r="Q2472" s="82">
        <f>K2472*'Age Distribution'!$U$11</f>
        <v>4670.4827101081937</v>
      </c>
      <c r="R2472" s="83">
        <f t="shared" si="38"/>
        <v>32204</v>
      </c>
    </row>
    <row r="2473" spans="1:18" x14ac:dyDescent="0.3">
      <c r="A2473" s="53" t="s">
        <v>7994</v>
      </c>
      <c r="B2473" s="53" t="s">
        <v>7911</v>
      </c>
      <c r="C2473" s="53" t="s">
        <v>6468</v>
      </c>
      <c r="D2473" s="91" t="s">
        <v>1407</v>
      </c>
      <c r="E2473" s="92" t="s">
        <v>1406</v>
      </c>
      <c r="F2473" s="93" t="s">
        <v>21386</v>
      </c>
      <c r="G2473" s="93" t="s">
        <v>2497</v>
      </c>
      <c r="H2473" s="93" t="s">
        <v>21387</v>
      </c>
      <c r="I2473" s="93" t="s">
        <v>18414</v>
      </c>
      <c r="J2473" s="93" t="s">
        <v>21388</v>
      </c>
      <c r="K2473" s="94">
        <v>24384</v>
      </c>
      <c r="L2473" s="90">
        <f>K2473*'Age Distribution'!$U$6</f>
        <v>1520.0476387513281</v>
      </c>
      <c r="M2473" s="90">
        <f>K2473*'Age Distribution'!$U$7</f>
        <v>4761.1196789573314</v>
      </c>
      <c r="N2473" s="82">
        <f>K2473*'Age Distribution'!$U$8</f>
        <v>5080.0095336513432</v>
      </c>
      <c r="O2473" s="82">
        <f>K2473*'Age Distribution'!$U$9</f>
        <v>4695.5405973515599</v>
      </c>
      <c r="P2473" s="82">
        <f>K2473*'Age Distribution'!$U$10</f>
        <v>4790.9190435478404</v>
      </c>
      <c r="Q2473" s="82">
        <f>K2473*'Age Distribution'!$U$11</f>
        <v>3536.3635077405975</v>
      </c>
      <c r="R2473" s="83">
        <f t="shared" si="38"/>
        <v>24384</v>
      </c>
    </row>
    <row r="2474" spans="1:18" x14ac:dyDescent="0.3">
      <c r="A2474" s="53" t="s">
        <v>7992</v>
      </c>
      <c r="B2474" s="53" t="s">
        <v>7911</v>
      </c>
      <c r="C2474" s="53" t="s">
        <v>6467</v>
      </c>
      <c r="D2474" s="91" t="s">
        <v>1405</v>
      </c>
      <c r="E2474" s="92" t="s">
        <v>1404</v>
      </c>
      <c r="F2474" s="93" t="s">
        <v>1404</v>
      </c>
      <c r="G2474" s="93" t="s">
        <v>21389</v>
      </c>
      <c r="H2474" s="93" t="s">
        <v>21390</v>
      </c>
      <c r="I2474" s="93" t="s">
        <v>21391</v>
      </c>
      <c r="J2474" s="93" t="s">
        <v>21392</v>
      </c>
      <c r="K2474" s="94">
        <v>8267</v>
      </c>
      <c r="L2474" s="90">
        <f>K2474*'Age Distribution'!$U$6</f>
        <v>515.34751597593629</v>
      </c>
      <c r="M2474" s="90">
        <f>K2474*'Age Distribution'!$U$7</f>
        <v>1614.1804620218281</v>
      </c>
      <c r="N2474" s="82">
        <f>K2474*'Age Distribution'!$U$8</f>
        <v>1722.2948988966393</v>
      </c>
      <c r="O2474" s="82">
        <f>K2474*'Age Distribution'!$U$9</f>
        <v>1591.9469372664596</v>
      </c>
      <c r="P2474" s="82">
        <f>K2474*'Age Distribution'!$U$10</f>
        <v>1624.283453617536</v>
      </c>
      <c r="Q2474" s="82">
        <f>K2474*'Age Distribution'!$U$11</f>
        <v>1198.946732221601</v>
      </c>
      <c r="R2474" s="83">
        <f t="shared" si="38"/>
        <v>8267</v>
      </c>
    </row>
    <row r="2475" spans="1:18" x14ac:dyDescent="0.3">
      <c r="A2475" s="53" t="s">
        <v>7991</v>
      </c>
      <c r="B2475" s="53" t="s">
        <v>7911</v>
      </c>
      <c r="C2475" s="53" t="s">
        <v>6466</v>
      </c>
      <c r="D2475" s="91" t="s">
        <v>1402</v>
      </c>
      <c r="E2475" s="92" t="s">
        <v>1401</v>
      </c>
      <c r="F2475" s="93" t="s">
        <v>1401</v>
      </c>
      <c r="G2475" s="93" t="s">
        <v>21393</v>
      </c>
      <c r="H2475" s="93" t="s">
        <v>21394</v>
      </c>
      <c r="I2475" s="93" t="s">
        <v>21395</v>
      </c>
      <c r="J2475" s="93" t="s">
        <v>21396</v>
      </c>
      <c r="K2475" s="94">
        <v>18135</v>
      </c>
      <c r="L2475" s="90">
        <f>K2475*'Age Distribution'!$U$6</f>
        <v>1130.4980285742838</v>
      </c>
      <c r="M2475" s="90">
        <f>K2475*'Age Distribution'!$U$7</f>
        <v>3540.9656076891074</v>
      </c>
      <c r="N2475" s="82">
        <f>K2475*'Age Distribution'!$U$8</f>
        <v>3778.1320904185982</v>
      </c>
      <c r="O2475" s="82">
        <f>K2475*'Age Distribution'!$U$9</f>
        <v>3492.1927794033195</v>
      </c>
      <c r="P2475" s="82">
        <f>K2475*'Age Distribution'!$U$10</f>
        <v>3563.1281518512174</v>
      </c>
      <c r="Q2475" s="82">
        <f>K2475*'Age Distribution'!$U$11</f>
        <v>2630.0833420634735</v>
      </c>
      <c r="R2475" s="83">
        <f t="shared" si="38"/>
        <v>18135</v>
      </c>
    </row>
    <row r="2476" spans="1:18" x14ac:dyDescent="0.3">
      <c r="A2476" s="53" t="s">
        <v>7989</v>
      </c>
      <c r="B2476" s="53" t="s">
        <v>7911</v>
      </c>
      <c r="C2476" s="53" t="s">
        <v>6465</v>
      </c>
      <c r="D2476" s="91" t="s">
        <v>1400</v>
      </c>
      <c r="E2476" s="92" t="s">
        <v>1399</v>
      </c>
      <c r="F2476" s="93" t="s">
        <v>1399</v>
      </c>
      <c r="G2476" s="93" t="s">
        <v>21397</v>
      </c>
      <c r="H2476" s="93" t="s">
        <v>13353</v>
      </c>
      <c r="I2476" s="93" t="s">
        <v>21398</v>
      </c>
      <c r="J2476" s="93" t="s">
        <v>21399</v>
      </c>
      <c r="K2476" s="94">
        <v>11568</v>
      </c>
      <c r="L2476" s="90">
        <f>K2476*'Age Distribution'!$U$6</f>
        <v>721.12496247848435</v>
      </c>
      <c r="M2476" s="90">
        <f>K2476*'Age Distribution'!$U$7</f>
        <v>2258.7201626549545</v>
      </c>
      <c r="N2476" s="82">
        <f>K2476*'Age Distribution'!$U$8</f>
        <v>2410.0045228542785</v>
      </c>
      <c r="O2476" s="82">
        <f>K2476*'Age Distribution'!$U$9</f>
        <v>2227.6088266963111</v>
      </c>
      <c r="P2476" s="82">
        <f>K2476*'Age Distribution'!$U$10</f>
        <v>2272.857262785491</v>
      </c>
      <c r="Q2476" s="82">
        <f>K2476*'Age Distribution'!$U$11</f>
        <v>1677.6842625304803</v>
      </c>
      <c r="R2476" s="83">
        <f t="shared" si="38"/>
        <v>11567.999999999998</v>
      </c>
    </row>
    <row r="2477" spans="1:18" x14ac:dyDescent="0.3">
      <c r="A2477" s="53" t="s">
        <v>7988</v>
      </c>
      <c r="B2477" s="53" t="s">
        <v>7911</v>
      </c>
      <c r="C2477" s="53" t="s">
        <v>6464</v>
      </c>
      <c r="D2477" s="91" t="s">
        <v>1398</v>
      </c>
      <c r="E2477" s="92" t="s">
        <v>1397</v>
      </c>
      <c r="F2477" s="93" t="s">
        <v>21400</v>
      </c>
      <c r="G2477" s="93" t="s">
        <v>21401</v>
      </c>
      <c r="H2477" s="93" t="s">
        <v>21402</v>
      </c>
      <c r="I2477" s="93" t="s">
        <v>21403</v>
      </c>
      <c r="J2477" s="93" t="s">
        <v>21404</v>
      </c>
      <c r="K2477" s="94">
        <v>52677</v>
      </c>
      <c r="L2477" s="90">
        <f>K2477*'Age Distribution'!$U$6</f>
        <v>3283.7741743152769</v>
      </c>
      <c r="M2477" s="90">
        <f>K2477*'Age Distribution'!$U$7</f>
        <v>10285.494641093968</v>
      </c>
      <c r="N2477" s="82">
        <f>K2477*'Age Distribution'!$U$8</f>
        <v>10974.395595642707</v>
      </c>
      <c r="O2477" s="82">
        <f>K2477*'Age Distribution'!$U$9</f>
        <v>10143.823492728352</v>
      </c>
      <c r="P2477" s="82">
        <f>K2477*'Age Distribution'!$U$10</f>
        <v>10349.870507585694</v>
      </c>
      <c r="Q2477" s="82">
        <f>K2477*'Age Distribution'!$U$11</f>
        <v>7639.6415886340001</v>
      </c>
      <c r="R2477" s="83">
        <f t="shared" si="38"/>
        <v>52677</v>
      </c>
    </row>
    <row r="2478" spans="1:18" x14ac:dyDescent="0.3">
      <c r="A2478" s="53" t="s">
        <v>7987</v>
      </c>
      <c r="B2478" s="53" t="s">
        <v>7911</v>
      </c>
      <c r="C2478" s="53" t="s">
        <v>6463</v>
      </c>
      <c r="D2478" s="91" t="s">
        <v>1396</v>
      </c>
      <c r="E2478" s="92" t="s">
        <v>1395</v>
      </c>
      <c r="F2478" s="93" t="s">
        <v>1395</v>
      </c>
      <c r="G2478" s="93" t="s">
        <v>21405</v>
      </c>
      <c r="H2478" s="93" t="s">
        <v>21406</v>
      </c>
      <c r="I2478" s="93" t="s">
        <v>21407</v>
      </c>
      <c r="J2478" s="93" t="s">
        <v>21408</v>
      </c>
      <c r="K2478" s="94">
        <v>17859</v>
      </c>
      <c r="L2478" s="90">
        <f>K2478*'Age Distribution'!$U$6</f>
        <v>1113.2927649466851</v>
      </c>
      <c r="M2478" s="90">
        <f>K2478*'Age Distribution'!$U$7</f>
        <v>3487.0749814016967</v>
      </c>
      <c r="N2478" s="82">
        <f>K2478*'Age Distribution'!$U$8</f>
        <v>3720.6319825081746</v>
      </c>
      <c r="O2478" s="82">
        <f>K2478*'Age Distribution'!$U$9</f>
        <v>3439.0444360277852</v>
      </c>
      <c r="P2478" s="82">
        <f>K2478*'Age Distribution'!$U$10</f>
        <v>3508.9002296063354</v>
      </c>
      <c r="Q2478" s="82">
        <f>K2478*'Age Distribution'!$U$11</f>
        <v>2590.055605509323</v>
      </c>
      <c r="R2478" s="83">
        <f t="shared" si="38"/>
        <v>17859</v>
      </c>
    </row>
    <row r="2479" spans="1:18" x14ac:dyDescent="0.3">
      <c r="A2479" s="53" t="s">
        <v>7986</v>
      </c>
      <c r="B2479" s="53" t="s">
        <v>7911</v>
      </c>
      <c r="C2479" s="53" t="s">
        <v>6462</v>
      </c>
      <c r="D2479" s="91" t="s">
        <v>1394</v>
      </c>
      <c r="E2479" s="92" t="s">
        <v>1393</v>
      </c>
      <c r="F2479" s="93" t="s">
        <v>21409</v>
      </c>
      <c r="G2479" s="93" t="s">
        <v>21410</v>
      </c>
      <c r="H2479" s="93" t="s">
        <v>21411</v>
      </c>
      <c r="I2479" s="93" t="s">
        <v>21412</v>
      </c>
      <c r="J2479" s="93" t="s">
        <v>21413</v>
      </c>
      <c r="K2479" s="94">
        <v>448644</v>
      </c>
      <c r="L2479" s="90">
        <f>K2479*'Age Distribution'!$U$6</f>
        <v>27967.530054131843</v>
      </c>
      <c r="M2479" s="90">
        <f>K2479*'Age Distribution'!$U$7</f>
        <v>87600.384565540226</v>
      </c>
      <c r="N2479" s="82">
        <f>K2479*'Age Distribution'!$U$8</f>
        <v>93467.675410739539</v>
      </c>
      <c r="O2479" s="82">
        <f>K2479*'Age Distribution'!$U$9</f>
        <v>86393.787555700183</v>
      </c>
      <c r="P2479" s="82">
        <f>K2479*'Age Distribution'!$U$10</f>
        <v>88148.666476930666</v>
      </c>
      <c r="Q2479" s="82">
        <f>K2479*'Age Distribution'!$U$11</f>
        <v>65065.955936957536</v>
      </c>
      <c r="R2479" s="83">
        <f t="shared" si="38"/>
        <v>448644</v>
      </c>
    </row>
    <row r="2480" spans="1:18" x14ac:dyDescent="0.3">
      <c r="A2480" s="53" t="s">
        <v>7985</v>
      </c>
      <c r="B2480" s="53" t="s">
        <v>7911</v>
      </c>
      <c r="C2480" s="53" t="s">
        <v>6461</v>
      </c>
      <c r="D2480" s="91" t="s">
        <v>1392</v>
      </c>
      <c r="E2480" s="92" t="s">
        <v>1391</v>
      </c>
      <c r="F2480" s="93" t="s">
        <v>1391</v>
      </c>
      <c r="G2480" s="93" t="s">
        <v>5206</v>
      </c>
      <c r="H2480" s="93" t="s">
        <v>13913</v>
      </c>
      <c r="I2480" s="93" t="s">
        <v>21414</v>
      </c>
      <c r="J2480" s="93" t="s">
        <v>21415</v>
      </c>
      <c r="K2480" s="94">
        <v>7631</v>
      </c>
      <c r="L2480" s="90">
        <f>K2480*'Age Distribution'!$U$6</f>
        <v>475.70060413842623</v>
      </c>
      <c r="M2480" s="90">
        <f>K2480*'Age Distribution'!$U$7</f>
        <v>1489.9977144899685</v>
      </c>
      <c r="N2480" s="82">
        <f>K2480*'Age Distribution'!$U$8</f>
        <v>1589.7946502334889</v>
      </c>
      <c r="O2480" s="82">
        <f>K2480*'Age Distribution'!$U$9</f>
        <v>1469.4746677489238</v>
      </c>
      <c r="P2480" s="82">
        <f>K2480*'Age Distribution'!$U$10</f>
        <v>1499.3234588793293</v>
      </c>
      <c r="Q2480" s="82">
        <f>K2480*'Age Distribution'!$U$11</f>
        <v>1106.708904509863</v>
      </c>
      <c r="R2480" s="83">
        <f t="shared" si="38"/>
        <v>7630.9999999999991</v>
      </c>
    </row>
    <row r="2481" spans="1:18" x14ac:dyDescent="0.3">
      <c r="A2481" s="53" t="s">
        <v>7983</v>
      </c>
      <c r="B2481" s="53" t="s">
        <v>7911</v>
      </c>
      <c r="C2481" s="53" t="s">
        <v>6460</v>
      </c>
      <c r="D2481" s="91" t="s">
        <v>1390</v>
      </c>
      <c r="E2481" s="92" t="s">
        <v>1389</v>
      </c>
      <c r="F2481" s="93" t="s">
        <v>1389</v>
      </c>
      <c r="G2481" s="93" t="s">
        <v>12459</v>
      </c>
      <c r="H2481" s="93" t="s">
        <v>3679</v>
      </c>
      <c r="I2481" s="93" t="s">
        <v>21416</v>
      </c>
      <c r="J2481" s="93" t="s">
        <v>21417</v>
      </c>
      <c r="K2481" s="94">
        <v>27382</v>
      </c>
      <c r="L2481" s="90">
        <f>K2481*'Age Distribution'!$U$6</f>
        <v>1706.9366980105342</v>
      </c>
      <c r="M2481" s="90">
        <f>K2481*'Age Distribution'!$U$7</f>
        <v>5346.4968442097133</v>
      </c>
      <c r="N2481" s="82">
        <f>K2481*'Age Distribution'!$U$8</f>
        <v>5704.5940391421045</v>
      </c>
      <c r="O2481" s="82">
        <f>K2481*'Age Distribution'!$U$9</f>
        <v>5272.8548489452278</v>
      </c>
      <c r="P2481" s="82">
        <f>K2481*'Age Distribution'!$U$10</f>
        <v>5379.9600250339145</v>
      </c>
      <c r="Q2481" s="82">
        <f>K2481*'Age Distribution'!$U$11</f>
        <v>3971.157544658507</v>
      </c>
      <c r="R2481" s="83">
        <f t="shared" si="38"/>
        <v>27382.000000000004</v>
      </c>
    </row>
    <row r="2482" spans="1:18" x14ac:dyDescent="0.3">
      <c r="A2482" s="53" t="s">
        <v>7981</v>
      </c>
      <c r="B2482" s="53" t="s">
        <v>7911</v>
      </c>
      <c r="C2482" s="53" t="s">
        <v>6459</v>
      </c>
      <c r="D2482" s="91" t="s">
        <v>1388</v>
      </c>
      <c r="E2482" s="92" t="s">
        <v>1387</v>
      </c>
      <c r="F2482" s="93" t="s">
        <v>1387</v>
      </c>
      <c r="G2482" s="93" t="s">
        <v>21418</v>
      </c>
      <c r="H2482" s="93" t="s">
        <v>21419</v>
      </c>
      <c r="I2482" s="93" t="s">
        <v>21420</v>
      </c>
      <c r="J2482" s="93" t="s">
        <v>21421</v>
      </c>
      <c r="K2482" s="94">
        <v>42274</v>
      </c>
      <c r="L2482" s="90">
        <f>K2482*'Age Distribution'!$U$6</f>
        <v>2635.2728789605335</v>
      </c>
      <c r="M2482" s="90">
        <f>K2482*'Age Distribution'!$U$7</f>
        <v>8254.2475930217443</v>
      </c>
      <c r="N2482" s="82">
        <f>K2482*'Age Distribution'!$U$8</f>
        <v>8807.0998616132238</v>
      </c>
      <c r="O2482" s="82">
        <f>K2482*'Age Distribution'!$U$9</f>
        <v>8140.5545936860181</v>
      </c>
      <c r="P2482" s="82">
        <f>K2482*'Age Distribution'!$U$10</f>
        <v>8305.9100905077667</v>
      </c>
      <c r="Q2482" s="82">
        <f>K2482*'Age Distribution'!$U$11</f>
        <v>6130.9149822107129</v>
      </c>
      <c r="R2482" s="83">
        <f t="shared" si="38"/>
        <v>42274</v>
      </c>
    </row>
    <row r="2483" spans="1:18" x14ac:dyDescent="0.3">
      <c r="A2483" s="53" t="s">
        <v>7979</v>
      </c>
      <c r="B2483" s="53" t="s">
        <v>7911</v>
      </c>
      <c r="C2483" s="53" t="s">
        <v>6458</v>
      </c>
      <c r="D2483" s="91" t="s">
        <v>1386</v>
      </c>
      <c r="E2483" s="92" t="s">
        <v>1385</v>
      </c>
      <c r="F2483" s="93" t="s">
        <v>1385</v>
      </c>
      <c r="G2483" s="93" t="s">
        <v>21422</v>
      </c>
      <c r="H2483" s="93" t="s">
        <v>21423</v>
      </c>
      <c r="I2483" s="93" t="s">
        <v>21424</v>
      </c>
      <c r="J2483" s="93" t="s">
        <v>21425</v>
      </c>
      <c r="K2483" s="94">
        <v>11906</v>
      </c>
      <c r="L2483" s="90">
        <f>K2483*'Age Distribution'!$U$6</f>
        <v>742.19517663112333</v>
      </c>
      <c r="M2483" s="90">
        <f>K2483*'Age Distribution'!$U$7</f>
        <v>2324.7166542677978</v>
      </c>
      <c r="N2483" s="82">
        <f>K2483*'Age Distribution'!$U$8</f>
        <v>2480.4213216721164</v>
      </c>
      <c r="O2483" s="82">
        <f>K2483*'Age Distribution'!$U$9</f>
        <v>2292.69629068519</v>
      </c>
      <c r="P2483" s="82">
        <f>K2483*'Age Distribution'!$U$10</f>
        <v>2339.2668197375569</v>
      </c>
      <c r="Q2483" s="82">
        <f>K2483*'Age Distribution'!$U$11</f>
        <v>1726.7037370062153</v>
      </c>
      <c r="R2483" s="83">
        <f t="shared" si="38"/>
        <v>11906</v>
      </c>
    </row>
    <row r="2484" spans="1:18" x14ac:dyDescent="0.3">
      <c r="A2484" s="53" t="s">
        <v>7978</v>
      </c>
      <c r="B2484" s="53" t="s">
        <v>7911</v>
      </c>
      <c r="C2484" s="53" t="s">
        <v>6457</v>
      </c>
      <c r="D2484" s="91" t="s">
        <v>1384</v>
      </c>
      <c r="E2484" s="92" t="s">
        <v>1383</v>
      </c>
      <c r="F2484" s="93" t="s">
        <v>1383</v>
      </c>
      <c r="G2484" s="93" t="s">
        <v>21426</v>
      </c>
      <c r="H2484" s="93" t="s">
        <v>16409</v>
      </c>
      <c r="I2484" s="93" t="s">
        <v>21427</v>
      </c>
      <c r="J2484" s="93" t="s">
        <v>21428</v>
      </c>
      <c r="K2484" s="94">
        <v>33637</v>
      </c>
      <c r="L2484" s="90">
        <f>K2484*'Age Distribution'!$U$6</f>
        <v>2096.8603356577437</v>
      </c>
      <c r="M2484" s="90">
        <f>K2484*'Age Distribution'!$U$7</f>
        <v>6567.8224508320109</v>
      </c>
      <c r="N2484" s="82">
        <f>K2484*'Age Distribution'!$U$8</f>
        <v>7007.7214847207269</v>
      </c>
      <c r="O2484" s="82">
        <f>K2484*'Age Distribution'!$U$9</f>
        <v>6477.3580656625018</v>
      </c>
      <c r="P2484" s="82">
        <f>K2484*'Age Distribution'!$U$10</f>
        <v>6608.929784605426</v>
      </c>
      <c r="Q2484" s="82">
        <f>K2484*'Age Distribution'!$U$11</f>
        <v>4878.3078785215912</v>
      </c>
      <c r="R2484" s="83">
        <f t="shared" si="38"/>
        <v>33637</v>
      </c>
    </row>
    <row r="2485" spans="1:18" x14ac:dyDescent="0.3">
      <c r="A2485" s="53" t="s">
        <v>7977</v>
      </c>
      <c r="B2485" s="53" t="s">
        <v>7911</v>
      </c>
      <c r="C2485" s="53" t="s">
        <v>6456</v>
      </c>
      <c r="D2485" s="91" t="s">
        <v>1382</v>
      </c>
      <c r="E2485" s="92" t="s">
        <v>1381</v>
      </c>
      <c r="F2485" s="93" t="s">
        <v>21429</v>
      </c>
      <c r="G2485" s="93" t="s">
        <v>21430</v>
      </c>
      <c r="H2485" s="93" t="s">
        <v>21431</v>
      </c>
      <c r="I2485" s="93" t="s">
        <v>21432</v>
      </c>
      <c r="J2485" s="93" t="s">
        <v>21433</v>
      </c>
      <c r="K2485" s="94">
        <v>50771</v>
      </c>
      <c r="L2485" s="90">
        <f>K2485*'Age Distribution'!$U$6</f>
        <v>3164.9581146261353</v>
      </c>
      <c r="M2485" s="90">
        <f>K2485*'Age Distribution'!$U$7</f>
        <v>9913.336910283082</v>
      </c>
      <c r="N2485" s="82">
        <f>K2485*'Age Distribution'!$U$8</f>
        <v>10577.311517101884</v>
      </c>
      <c r="O2485" s="82">
        <f>K2485*'Age Distribution'!$U$9</f>
        <v>9776.7918170987559</v>
      </c>
      <c r="P2485" s="82">
        <f>K2485*'Age Distribution'!$U$10</f>
        <v>9975.3834793293718</v>
      </c>
      <c r="Q2485" s="82">
        <f>K2485*'Age Distribution'!$U$11</f>
        <v>7363.2181615607724</v>
      </c>
      <c r="R2485" s="83">
        <f t="shared" si="38"/>
        <v>50771</v>
      </c>
    </row>
    <row r="2486" spans="1:18" x14ac:dyDescent="0.3">
      <c r="A2486" s="53" t="s">
        <v>7975</v>
      </c>
      <c r="B2486" s="53" t="s">
        <v>7911</v>
      </c>
      <c r="C2486" s="53" t="s">
        <v>6455</v>
      </c>
      <c r="D2486" s="91" t="s">
        <v>1380</v>
      </c>
      <c r="E2486" s="92" t="s">
        <v>1379</v>
      </c>
      <c r="F2486" s="93" t="s">
        <v>1379</v>
      </c>
      <c r="G2486" s="93" t="s">
        <v>21434</v>
      </c>
      <c r="H2486" s="93" t="s">
        <v>21435</v>
      </c>
      <c r="I2486" s="93" t="s">
        <v>21436</v>
      </c>
      <c r="J2486" s="93" t="s">
        <v>21437</v>
      </c>
      <c r="K2486" s="94">
        <v>52626</v>
      </c>
      <c r="L2486" s="90">
        <f>K2486*'Age Distribution'!$U$6</f>
        <v>3280.5949408188726</v>
      </c>
      <c r="M2486" s="90">
        <f>K2486*'Age Distribution'!$U$7</f>
        <v>10275.536590584339</v>
      </c>
      <c r="N2486" s="82">
        <f>K2486*'Age Distribution'!$U$8</f>
        <v>10963.770575702738</v>
      </c>
      <c r="O2486" s="82">
        <f>K2486*'Age Distribution'!$U$9</f>
        <v>10134.00260319157</v>
      </c>
      <c r="P2486" s="82">
        <f>K2486*'Age Distribution'!$U$10</f>
        <v>10339.85013064914</v>
      </c>
      <c r="Q2486" s="82">
        <f>K2486*'Age Distribution'!$U$11</f>
        <v>7632.2451590533419</v>
      </c>
      <c r="R2486" s="83">
        <f t="shared" si="38"/>
        <v>52626</v>
      </c>
    </row>
    <row r="2487" spans="1:18" x14ac:dyDescent="0.3">
      <c r="A2487" s="53" t="s">
        <v>7973</v>
      </c>
      <c r="B2487" s="53" t="s">
        <v>7911</v>
      </c>
      <c r="C2487" s="53" t="s">
        <v>6454</v>
      </c>
      <c r="D2487" s="91" t="s">
        <v>1378</v>
      </c>
      <c r="E2487" s="92" t="s">
        <v>1377</v>
      </c>
      <c r="F2487" s="93" t="s">
        <v>4792</v>
      </c>
      <c r="G2487" s="93" t="s">
        <v>21369</v>
      </c>
      <c r="H2487" s="93" t="s">
        <v>21438</v>
      </c>
      <c r="I2487" s="93" t="s">
        <v>4851</v>
      </c>
      <c r="J2487" s="93" t="s">
        <v>21439</v>
      </c>
      <c r="K2487" s="94">
        <v>26267</v>
      </c>
      <c r="L2487" s="90">
        <f>K2487*'Age Distribution'!$U$6</f>
        <v>1637.4299264715032</v>
      </c>
      <c r="M2487" s="90">
        <f>K2487*'Age Distribution'!$U$7</f>
        <v>5128.7865242442676</v>
      </c>
      <c r="N2487" s="82">
        <f>K2487*'Age Distribution'!$U$8</f>
        <v>5472.3019365329646</v>
      </c>
      <c r="O2487" s="82">
        <f>K2487*'Age Distribution'!$U$9</f>
        <v>5058.143244366529</v>
      </c>
      <c r="P2487" s="82">
        <f>K2487*'Age Distribution'!$U$10</f>
        <v>5160.8870782837566</v>
      </c>
      <c r="Q2487" s="82">
        <f>K2487*'Age Distribution'!$U$11</f>
        <v>3809.4512901009789</v>
      </c>
      <c r="R2487" s="83">
        <f t="shared" si="38"/>
        <v>26267</v>
      </c>
    </row>
    <row r="2488" spans="1:18" x14ac:dyDescent="0.3">
      <c r="A2488" s="53" t="s">
        <v>7971</v>
      </c>
      <c r="B2488" s="53" t="s">
        <v>7911</v>
      </c>
      <c r="C2488" s="53" t="s">
        <v>6453</v>
      </c>
      <c r="D2488" s="91" t="s">
        <v>1376</v>
      </c>
      <c r="E2488" s="92" t="s">
        <v>1375</v>
      </c>
      <c r="F2488" s="93" t="s">
        <v>1375</v>
      </c>
      <c r="G2488" s="93" t="s">
        <v>21440</v>
      </c>
      <c r="H2488" s="93" t="s">
        <v>12539</v>
      </c>
      <c r="I2488" s="93" t="s">
        <v>21441</v>
      </c>
      <c r="J2488" s="93" t="s">
        <v>21442</v>
      </c>
      <c r="K2488" s="94">
        <v>23003</v>
      </c>
      <c r="L2488" s="90">
        <f>K2488*'Age Distribution'!$U$6</f>
        <v>1433.9589827016405</v>
      </c>
      <c r="M2488" s="90">
        <f>K2488*'Age Distribution'!$U$7</f>
        <v>4491.4712916279314</v>
      </c>
      <c r="N2488" s="82">
        <f>K2488*'Age Distribution'!$U$8</f>
        <v>4792.3006603749109</v>
      </c>
      <c r="O2488" s="82">
        <f>K2488*'Age Distribution'!$U$9</f>
        <v>4429.6063140123824</v>
      </c>
      <c r="P2488" s="82">
        <f>K2488*'Age Distribution'!$U$10</f>
        <v>4519.5829543442824</v>
      </c>
      <c r="Q2488" s="82">
        <f>K2488*'Age Distribution'!$U$11</f>
        <v>3336.0797969388518</v>
      </c>
      <c r="R2488" s="83">
        <f t="shared" si="38"/>
        <v>23003</v>
      </c>
    </row>
    <row r="2489" spans="1:18" x14ac:dyDescent="0.3">
      <c r="A2489" s="53" t="s">
        <v>7969</v>
      </c>
      <c r="B2489" s="53" t="s">
        <v>7911</v>
      </c>
      <c r="C2489" s="53" t="s">
        <v>6452</v>
      </c>
      <c r="D2489" s="91" t="s">
        <v>1374</v>
      </c>
      <c r="E2489" s="92" t="s">
        <v>1373</v>
      </c>
      <c r="F2489" s="93" t="s">
        <v>1373</v>
      </c>
      <c r="G2489" s="93" t="s">
        <v>21443</v>
      </c>
      <c r="H2489" s="93" t="s">
        <v>21444</v>
      </c>
      <c r="I2489" s="93" t="s">
        <v>21445</v>
      </c>
      <c r="J2489" s="93" t="s">
        <v>21446</v>
      </c>
      <c r="K2489" s="94">
        <v>98178</v>
      </c>
      <c r="L2489" s="90">
        <f>K2489*'Age Distribution'!$U$6</f>
        <v>6120.2114943129873</v>
      </c>
      <c r="M2489" s="90">
        <f>K2489*'Age Distribution'!$U$7</f>
        <v>19169.832998715257</v>
      </c>
      <c r="N2489" s="82">
        <f>K2489*'Age Distribution'!$U$8</f>
        <v>20453.7883856144</v>
      </c>
      <c r="O2489" s="82">
        <f>K2489*'Age Distribution'!$U$9</f>
        <v>18905.790057692811</v>
      </c>
      <c r="P2489" s="82">
        <f>K2489*'Age Distribution'!$U$10</f>
        <v>19289.815036804455</v>
      </c>
      <c r="Q2489" s="82">
        <f>K2489*'Age Distribution'!$U$11</f>
        <v>14238.562026860087</v>
      </c>
      <c r="R2489" s="83">
        <f t="shared" si="38"/>
        <v>98178</v>
      </c>
    </row>
    <row r="2490" spans="1:18" x14ac:dyDescent="0.3">
      <c r="A2490" s="53" t="s">
        <v>7968</v>
      </c>
      <c r="B2490" s="53" t="s">
        <v>7911</v>
      </c>
      <c r="C2490" s="53" t="s">
        <v>6451</v>
      </c>
      <c r="D2490" s="91" t="s">
        <v>1372</v>
      </c>
      <c r="E2490" s="92" t="s">
        <v>1371</v>
      </c>
      <c r="F2490" s="93" t="s">
        <v>17740</v>
      </c>
      <c r="G2490" s="93" t="s">
        <v>21447</v>
      </c>
      <c r="H2490" s="93" t="s">
        <v>21448</v>
      </c>
      <c r="I2490" s="93" t="s">
        <v>21449</v>
      </c>
      <c r="J2490" s="93" t="s">
        <v>21450</v>
      </c>
      <c r="K2490" s="94">
        <v>28407</v>
      </c>
      <c r="L2490" s="90">
        <f>K2490*'Age Distribution'!$U$6</f>
        <v>1770.8330574970873</v>
      </c>
      <c r="M2490" s="90">
        <f>K2490*'Age Distribution'!$U$7</f>
        <v>5546.6341338640459</v>
      </c>
      <c r="N2490" s="82">
        <f>K2490*'Age Distribution'!$U$8</f>
        <v>5918.1361065630617</v>
      </c>
      <c r="O2490" s="82">
        <f>K2490*'Age Distribution'!$U$9</f>
        <v>5470.2354719884261</v>
      </c>
      <c r="P2490" s="82">
        <f>K2490*'Age Distribution'!$U$10</f>
        <v>5581.3499536607405</v>
      </c>
      <c r="Q2490" s="82">
        <f>K2490*'Age Distribution'!$U$11</f>
        <v>4119.811276426638</v>
      </c>
      <c r="R2490" s="83">
        <f t="shared" si="38"/>
        <v>28406.999999999996</v>
      </c>
    </row>
    <row r="2491" spans="1:18" x14ac:dyDescent="0.3">
      <c r="A2491" s="53" t="s">
        <v>7967</v>
      </c>
      <c r="B2491" s="53" t="s">
        <v>7911</v>
      </c>
      <c r="C2491" s="53" t="s">
        <v>6450</v>
      </c>
      <c r="D2491" s="91" t="s">
        <v>1370</v>
      </c>
      <c r="E2491" s="92" t="s">
        <v>1369</v>
      </c>
      <c r="F2491" s="93" t="s">
        <v>1369</v>
      </c>
      <c r="G2491" s="93" t="s">
        <v>21451</v>
      </c>
      <c r="H2491" s="93" t="s">
        <v>21452</v>
      </c>
      <c r="I2491" s="93" t="s">
        <v>2224</v>
      </c>
      <c r="J2491" s="93" t="s">
        <v>21453</v>
      </c>
      <c r="K2491" s="94">
        <v>31269</v>
      </c>
      <c r="L2491" s="90">
        <f>K2491*'Age Distribution'!$U$6</f>
        <v>1949.2441607658825</v>
      </c>
      <c r="M2491" s="90">
        <f>K2491*'Age Distribution'!$U$7</f>
        <v>6105.4564977574146</v>
      </c>
      <c r="N2491" s="82">
        <f>K2491*'Age Distribution'!$U$8</f>
        <v>6514.387225547237</v>
      </c>
      <c r="O2491" s="82">
        <f>K2491*'Age Distribution'!$U$9</f>
        <v>6021.3606848173367</v>
      </c>
      <c r="P2491" s="82">
        <f>K2491*'Age Distribution'!$U$10</f>
        <v>6143.6699299826696</v>
      </c>
      <c r="Q2491" s="82">
        <f>K2491*'Age Distribution'!$U$11</f>
        <v>4534.8815011294591</v>
      </c>
      <c r="R2491" s="83">
        <f t="shared" si="38"/>
        <v>31269</v>
      </c>
    </row>
    <row r="2492" spans="1:18" x14ac:dyDescent="0.3">
      <c r="A2492" s="53" t="s">
        <v>7966</v>
      </c>
      <c r="B2492" s="53" t="s">
        <v>7911</v>
      </c>
      <c r="C2492" s="53" t="s">
        <v>6449</v>
      </c>
      <c r="D2492" s="91" t="s">
        <v>1368</v>
      </c>
      <c r="E2492" s="92" t="s">
        <v>1367</v>
      </c>
      <c r="F2492" s="93" t="s">
        <v>21454</v>
      </c>
      <c r="G2492" s="93" t="s">
        <v>21455</v>
      </c>
      <c r="H2492" s="93" t="s">
        <v>21456</v>
      </c>
      <c r="I2492" s="93" t="s">
        <v>21457</v>
      </c>
      <c r="J2492" s="93" t="s">
        <v>21458</v>
      </c>
      <c r="K2492" s="94">
        <v>85515</v>
      </c>
      <c r="L2492" s="90">
        <f>K2492*'Age Distribution'!$U$6</f>
        <v>5330.8265185293567</v>
      </c>
      <c r="M2492" s="90">
        <f>K2492*'Age Distribution'!$U$7</f>
        <v>16697.307633941771</v>
      </c>
      <c r="N2492" s="82">
        <f>K2492*'Age Distribution'!$U$8</f>
        <v>17815.658434637244</v>
      </c>
      <c r="O2492" s="82">
        <f>K2492*'Age Distribution'!$U$9</f>
        <v>16467.320955647912</v>
      </c>
      <c r="P2492" s="82">
        <f>K2492*'Age Distribution'!$U$10</f>
        <v>16801.814386851769</v>
      </c>
      <c r="Q2492" s="82">
        <f>K2492*'Age Distribution'!$U$11</f>
        <v>12402.072070391945</v>
      </c>
      <c r="R2492" s="83">
        <f t="shared" si="38"/>
        <v>85515</v>
      </c>
    </row>
    <row r="2493" spans="1:18" x14ac:dyDescent="0.3">
      <c r="A2493" s="53" t="s">
        <v>7964</v>
      </c>
      <c r="B2493" s="53" t="s">
        <v>7911</v>
      </c>
      <c r="C2493" s="53" t="s">
        <v>6447</v>
      </c>
      <c r="D2493" s="91" t="s">
        <v>1366</v>
      </c>
      <c r="E2493" s="92" t="s">
        <v>1365</v>
      </c>
      <c r="F2493" s="93" t="s">
        <v>1365</v>
      </c>
      <c r="G2493" s="93" t="s">
        <v>21459</v>
      </c>
      <c r="H2493" s="93" t="s">
        <v>6254</v>
      </c>
      <c r="I2493" s="93" t="s">
        <v>21460</v>
      </c>
      <c r="J2493" s="93" t="s">
        <v>21461</v>
      </c>
      <c r="K2493" s="94">
        <v>11701</v>
      </c>
      <c r="L2493" s="90">
        <f>K2493*'Age Distribution'!$U$6</f>
        <v>729.41590473381279</v>
      </c>
      <c r="M2493" s="90">
        <f>K2493*'Age Distribution'!$U$7</f>
        <v>2284.6891963369312</v>
      </c>
      <c r="N2493" s="82">
        <f>K2493*'Age Distribution'!$U$8</f>
        <v>2437.7129081879248</v>
      </c>
      <c r="O2493" s="82">
        <f>K2493*'Age Distribution'!$U$9</f>
        <v>2253.2201660765504</v>
      </c>
      <c r="P2493" s="82">
        <f>K2493*'Age Distribution'!$U$10</f>
        <v>2298.9888340121915</v>
      </c>
      <c r="Q2493" s="82">
        <f>K2493*'Age Distribution'!$U$11</f>
        <v>1696.972990652589</v>
      </c>
      <c r="R2493" s="83">
        <f t="shared" si="38"/>
        <v>11701</v>
      </c>
    </row>
    <row r="2494" spans="1:18" x14ac:dyDescent="0.3">
      <c r="A2494" s="53" t="s">
        <v>7962</v>
      </c>
      <c r="B2494" s="53" t="s">
        <v>7911</v>
      </c>
      <c r="C2494" s="53" t="s">
        <v>6446</v>
      </c>
      <c r="D2494" s="91" t="s">
        <v>1364</v>
      </c>
      <c r="E2494" s="92" t="s">
        <v>1363</v>
      </c>
      <c r="F2494" s="93" t="s">
        <v>21462</v>
      </c>
      <c r="G2494" s="93" t="s">
        <v>21463</v>
      </c>
      <c r="H2494" s="93" t="s">
        <v>21464</v>
      </c>
      <c r="I2494" s="93" t="s">
        <v>17116</v>
      </c>
      <c r="J2494" s="93" t="s">
        <v>21465</v>
      </c>
      <c r="K2494" s="94">
        <v>45233</v>
      </c>
      <c r="L2494" s="90">
        <f>K2494*'Age Distribution'!$U$6</f>
        <v>2819.7307596636656</v>
      </c>
      <c r="M2494" s="90">
        <f>K2494*'Age Distribution'!$U$7</f>
        <v>8832.009778472644</v>
      </c>
      <c r="N2494" s="82">
        <f>K2494*'Age Distribution'!$U$8</f>
        <v>9423.5593518557744</v>
      </c>
      <c r="O2494" s="82">
        <f>K2494*'Age Distribution'!$U$9</f>
        <v>8710.3587532809688</v>
      </c>
      <c r="P2494" s="82">
        <f>K2494*'Age Distribution'!$U$10</f>
        <v>8887.2884308070643</v>
      </c>
      <c r="Q2494" s="82">
        <f>K2494*'Age Distribution'!$U$11</f>
        <v>6560.0529259198838</v>
      </c>
      <c r="R2494" s="83">
        <f t="shared" si="38"/>
        <v>45233</v>
      </c>
    </row>
    <row r="2495" spans="1:18" x14ac:dyDescent="0.3">
      <c r="A2495" s="53" t="s">
        <v>7961</v>
      </c>
      <c r="B2495" s="53" t="s">
        <v>7911</v>
      </c>
      <c r="C2495" s="53" t="s">
        <v>6445</v>
      </c>
      <c r="D2495" s="91" t="s">
        <v>1362</v>
      </c>
      <c r="E2495" s="92" t="s">
        <v>1361</v>
      </c>
      <c r="F2495" s="93" t="s">
        <v>21466</v>
      </c>
      <c r="G2495" s="93" t="s">
        <v>21467</v>
      </c>
      <c r="H2495" s="93" t="s">
        <v>21468</v>
      </c>
      <c r="I2495" s="93" t="s">
        <v>21469</v>
      </c>
      <c r="J2495" s="93" t="s">
        <v>21470</v>
      </c>
      <c r="K2495" s="94">
        <v>189961</v>
      </c>
      <c r="L2495" s="90">
        <f>K2495*'Age Distribution'!$U$6</f>
        <v>11841.772043341578</v>
      </c>
      <c r="M2495" s="90">
        <f>K2495*'Age Distribution'!$U$7</f>
        <v>37091.004565879819</v>
      </c>
      <c r="N2495" s="82">
        <f>K2495*'Age Distribution'!$U$8</f>
        <v>39575.282604246342</v>
      </c>
      <c r="O2495" s="82">
        <f>K2495*'Age Distribution'!$U$9</f>
        <v>36580.11759405757</v>
      </c>
      <c r="P2495" s="82">
        <f>K2495*'Age Distribution'!$U$10</f>
        <v>37323.153396956666</v>
      </c>
      <c r="Q2495" s="82">
        <f>K2495*'Age Distribution'!$U$11</f>
        <v>27549.669795518028</v>
      </c>
      <c r="R2495" s="83">
        <f t="shared" si="38"/>
        <v>189961</v>
      </c>
    </row>
    <row r="2496" spans="1:18" x14ac:dyDescent="0.3">
      <c r="A2496" s="53" t="s">
        <v>7960</v>
      </c>
      <c r="B2496" s="53" t="s">
        <v>7911</v>
      </c>
      <c r="C2496" s="53" t="s">
        <v>6444</v>
      </c>
      <c r="D2496" s="91" t="s">
        <v>1360</v>
      </c>
      <c r="E2496" s="92" t="s">
        <v>1359</v>
      </c>
      <c r="F2496" s="93" t="s">
        <v>1359</v>
      </c>
      <c r="G2496" s="93" t="s">
        <v>21471</v>
      </c>
      <c r="H2496" s="93" t="s">
        <v>21472</v>
      </c>
      <c r="I2496" s="93" t="s">
        <v>21473</v>
      </c>
      <c r="J2496" s="93" t="s">
        <v>21474</v>
      </c>
      <c r="K2496" s="94">
        <v>6319</v>
      </c>
      <c r="L2496" s="90">
        <f>K2496*'Age Distribution'!$U$6</f>
        <v>393.9132639956382</v>
      </c>
      <c r="M2496" s="90">
        <f>K2496*'Age Distribution'!$U$7</f>
        <v>1233.8219837324218</v>
      </c>
      <c r="N2496" s="82">
        <f>K2496*'Age Distribution'!$U$8</f>
        <v>1316.4608039346635</v>
      </c>
      <c r="O2496" s="82">
        <f>K2496*'Age Distribution'!$U$9</f>
        <v>1216.8274702536298</v>
      </c>
      <c r="P2496" s="82">
        <f>K2496*'Age Distribution'!$U$10</f>
        <v>1241.5443502369915</v>
      </c>
      <c r="Q2496" s="82">
        <f>K2496*'Age Distribution'!$U$11</f>
        <v>916.43212784665502</v>
      </c>
      <c r="R2496" s="83">
        <f t="shared" si="38"/>
        <v>6319</v>
      </c>
    </row>
    <row r="2497" spans="1:18" x14ac:dyDescent="0.3">
      <c r="A2497" s="53" t="s">
        <v>7959</v>
      </c>
      <c r="B2497" s="53" t="s">
        <v>7911</v>
      </c>
      <c r="C2497" s="53" t="s">
        <v>6442</v>
      </c>
      <c r="D2497" s="91" t="s">
        <v>1357</v>
      </c>
      <c r="E2497" s="92" t="s">
        <v>1356</v>
      </c>
      <c r="F2497" s="93" t="s">
        <v>1356</v>
      </c>
      <c r="G2497" s="93" t="s">
        <v>21475</v>
      </c>
      <c r="H2497" s="93" t="s">
        <v>21476</v>
      </c>
      <c r="I2497" s="93" t="s">
        <v>21477</v>
      </c>
      <c r="J2497" s="93" t="s">
        <v>16965</v>
      </c>
      <c r="K2497" s="94">
        <v>21660</v>
      </c>
      <c r="L2497" s="90">
        <f>K2497*'Age Distribution'!$U$6</f>
        <v>1350.2391672963322</v>
      </c>
      <c r="M2497" s="90">
        <f>K2497*'Age Distribution'!$U$7</f>
        <v>4229.2426282076685</v>
      </c>
      <c r="N2497" s="82">
        <f>K2497*'Age Distribution'!$U$8</f>
        <v>4512.508468622379</v>
      </c>
      <c r="O2497" s="82">
        <f>K2497*'Age Distribution'!$U$9</f>
        <v>4170.9895562104166</v>
      </c>
      <c r="P2497" s="82">
        <f>K2497*'Age Distribution'!$U$10</f>
        <v>4255.7130283483521</v>
      </c>
      <c r="Q2497" s="82">
        <f>K2497*'Age Distribution'!$U$11</f>
        <v>3141.3071513148516</v>
      </c>
      <c r="R2497" s="83">
        <f t="shared" si="38"/>
        <v>21660</v>
      </c>
    </row>
    <row r="2498" spans="1:18" x14ac:dyDescent="0.3">
      <c r="A2498" s="53" t="s">
        <v>7958</v>
      </c>
      <c r="B2498" s="53" t="s">
        <v>7911</v>
      </c>
      <c r="C2498" s="53" t="s">
        <v>6441</v>
      </c>
      <c r="D2498" s="91" t="s">
        <v>1355</v>
      </c>
      <c r="E2498" s="92" t="s">
        <v>1354</v>
      </c>
      <c r="F2498" s="93" t="s">
        <v>1354</v>
      </c>
      <c r="G2498" s="93" t="s">
        <v>21478</v>
      </c>
      <c r="H2498" s="93" t="s">
        <v>21479</v>
      </c>
      <c r="I2498" s="93" t="s">
        <v>18114</v>
      </c>
      <c r="J2498" s="93" t="s">
        <v>21480</v>
      </c>
      <c r="K2498" s="94">
        <v>30941</v>
      </c>
      <c r="L2498" s="90">
        <f>K2498*'Age Distribution'!$U$6</f>
        <v>1928.7973257301855</v>
      </c>
      <c r="M2498" s="90">
        <f>K2498*'Age Distribution'!$U$7</f>
        <v>6041.4125650680271</v>
      </c>
      <c r="N2498" s="82">
        <f>K2498*'Age Distribution'!$U$8</f>
        <v>6446.0537639725308</v>
      </c>
      <c r="O2498" s="82">
        <f>K2498*'Age Distribution'!$U$9</f>
        <v>5958.1988854435131</v>
      </c>
      <c r="P2498" s="82">
        <f>K2498*'Age Distribution'!$U$10</f>
        <v>6079.225152822085</v>
      </c>
      <c r="Q2498" s="82">
        <f>K2498*'Age Distribution'!$U$11</f>
        <v>4487.3123069636576</v>
      </c>
      <c r="R2498" s="83">
        <f t="shared" si="38"/>
        <v>30940.999999999996</v>
      </c>
    </row>
    <row r="2499" spans="1:18" x14ac:dyDescent="0.3">
      <c r="A2499" s="53" t="s">
        <v>7956</v>
      </c>
      <c r="B2499" s="53" t="s">
        <v>7911</v>
      </c>
      <c r="C2499" s="53" t="s">
        <v>6440</v>
      </c>
      <c r="D2499" s="91" t="s">
        <v>1353</v>
      </c>
      <c r="E2499" s="92" t="s">
        <v>1352</v>
      </c>
      <c r="F2499" s="93" t="s">
        <v>5494</v>
      </c>
      <c r="G2499" s="93" t="s">
        <v>21481</v>
      </c>
      <c r="H2499" s="93" t="s">
        <v>21482</v>
      </c>
      <c r="I2499" s="93" t="s">
        <v>21483</v>
      </c>
      <c r="J2499" s="93" t="s">
        <v>21484</v>
      </c>
      <c r="K2499" s="94">
        <v>22028</v>
      </c>
      <c r="L2499" s="90">
        <f>K2499*'Age Distribution'!$U$6</f>
        <v>1373.1795187997973</v>
      </c>
      <c r="M2499" s="90">
        <f>K2499*'Age Distribution'!$U$7</f>
        <v>4301.0967965908831</v>
      </c>
      <c r="N2499" s="82">
        <f>K2499*'Age Distribution'!$U$8</f>
        <v>4589.1752791696099</v>
      </c>
      <c r="O2499" s="82">
        <f>K2499*'Age Distribution'!$U$9</f>
        <v>4241.854014044462</v>
      </c>
      <c r="P2499" s="82">
        <f>K2499*'Age Distribution'!$U$10</f>
        <v>4328.0169246748619</v>
      </c>
      <c r="Q2499" s="82">
        <f>K2499*'Age Distribution'!$U$11</f>
        <v>3194.6774667203854</v>
      </c>
      <c r="R2499" s="83">
        <f t="shared" si="38"/>
        <v>22028</v>
      </c>
    </row>
    <row r="2500" spans="1:18" x14ac:dyDescent="0.3">
      <c r="A2500" s="53" t="s">
        <v>7954</v>
      </c>
      <c r="B2500" s="53" t="s">
        <v>7911</v>
      </c>
      <c r="C2500" s="53" t="s">
        <v>6439</v>
      </c>
      <c r="D2500" s="91" t="s">
        <v>1351</v>
      </c>
      <c r="E2500" s="92" t="s">
        <v>1350</v>
      </c>
      <c r="F2500" s="93" t="s">
        <v>1350</v>
      </c>
      <c r="G2500" s="93" t="s">
        <v>21485</v>
      </c>
      <c r="H2500" s="93" t="s">
        <v>21486</v>
      </c>
      <c r="I2500" s="93" t="s">
        <v>21487</v>
      </c>
      <c r="J2500" s="93" t="s">
        <v>14347</v>
      </c>
      <c r="K2500" s="94">
        <v>7822</v>
      </c>
      <c r="L2500" s="90">
        <f>K2500*'Age Distribution'!$U$6</f>
        <v>487.60714527201804</v>
      </c>
      <c r="M2500" s="90">
        <f>K2500*'Age Distribution'!$U$7</f>
        <v>1527.2915899279956</v>
      </c>
      <c r="N2500" s="82">
        <f>K2500*'Age Distribution'!$U$8</f>
        <v>1629.5863915772968</v>
      </c>
      <c r="O2500" s="82">
        <f>K2500*'Age Distribution'!$U$9</f>
        <v>1506.2548618964856</v>
      </c>
      <c r="P2500" s="82">
        <f>K2500*'Age Distribution'!$U$10</f>
        <v>1536.8507528966211</v>
      </c>
      <c r="Q2500" s="82">
        <f>K2500*'Age Distribution'!$U$11</f>
        <v>1134.4092584295831</v>
      </c>
      <c r="R2500" s="83">
        <f t="shared" si="38"/>
        <v>7822</v>
      </c>
    </row>
    <row r="2501" spans="1:18" x14ac:dyDescent="0.3">
      <c r="A2501" s="53" t="s">
        <v>7952</v>
      </c>
      <c r="B2501" s="53" t="s">
        <v>7911</v>
      </c>
      <c r="C2501" s="53" t="s">
        <v>6438</v>
      </c>
      <c r="D2501" s="91" t="s">
        <v>1349</v>
      </c>
      <c r="E2501" s="92" t="s">
        <v>1348</v>
      </c>
      <c r="F2501" s="93" t="s">
        <v>1348</v>
      </c>
      <c r="G2501" s="93" t="s">
        <v>21488</v>
      </c>
      <c r="H2501" s="93" t="s">
        <v>21489</v>
      </c>
      <c r="I2501" s="93" t="s">
        <v>21490</v>
      </c>
      <c r="J2501" s="93" t="s">
        <v>21491</v>
      </c>
      <c r="K2501" s="94">
        <v>5124</v>
      </c>
      <c r="L2501" s="90">
        <f>K2501*'Age Distribution'!$U$6</f>
        <v>319.41945952107142</v>
      </c>
      <c r="M2501" s="90">
        <f>K2501*'Age Distribution'!$U$7</f>
        <v>1000.4911923793211</v>
      </c>
      <c r="N2501" s="82">
        <f>K2501*'Age Distribution'!$U$8</f>
        <v>1067.5020033804742</v>
      </c>
      <c r="O2501" s="82">
        <f>K2501*'Age Distribution'!$U$9</f>
        <v>986.71054875448635</v>
      </c>
      <c r="P2501" s="82">
        <f>K2501*'Age Distribution'!$U$10</f>
        <v>1006.7531651549841</v>
      </c>
      <c r="Q2501" s="82">
        <f>K2501*'Age Distribution'!$U$11</f>
        <v>743.12363080966293</v>
      </c>
      <c r="R2501" s="83">
        <f t="shared" ref="R2501:R2564" si="39">SUM(L2501:Q2501)</f>
        <v>5124</v>
      </c>
    </row>
    <row r="2502" spans="1:18" x14ac:dyDescent="0.3">
      <c r="A2502" s="53" t="s">
        <v>7950</v>
      </c>
      <c r="B2502" s="53" t="s">
        <v>7911</v>
      </c>
      <c r="C2502" s="53" t="s">
        <v>6437</v>
      </c>
      <c r="D2502" s="91" t="s">
        <v>1347</v>
      </c>
      <c r="E2502" s="92" t="s">
        <v>1346</v>
      </c>
      <c r="F2502" s="93" t="s">
        <v>1346</v>
      </c>
      <c r="G2502" s="93" t="s">
        <v>21492</v>
      </c>
      <c r="H2502" s="93" t="s">
        <v>21493</v>
      </c>
      <c r="I2502" s="93" t="s">
        <v>21494</v>
      </c>
      <c r="J2502" s="93" t="s">
        <v>21495</v>
      </c>
      <c r="K2502" s="94">
        <v>16730</v>
      </c>
      <c r="L2502" s="90">
        <f>K2502*'Age Distribution'!$U$6</f>
        <v>1042.9132626439352</v>
      </c>
      <c r="M2502" s="90">
        <f>K2502*'Age Distribution'!$U$7</f>
        <v>3266.6310789434115</v>
      </c>
      <c r="N2502" s="82">
        <f>K2502*'Age Distribution'!$U$8</f>
        <v>3485.4232077586516</v>
      </c>
      <c r="O2502" s="82">
        <f>K2502*'Age Distribution'!$U$9</f>
        <v>3221.6369009880086</v>
      </c>
      <c r="P2502" s="82">
        <f>K2502*'Age Distribution'!$U$10</f>
        <v>3287.0765911481039</v>
      </c>
      <c r="Q2502" s="82">
        <f>K2502*'Age Distribution'!$U$11</f>
        <v>2426.3189585178884</v>
      </c>
      <c r="R2502" s="83">
        <f t="shared" si="39"/>
        <v>16730</v>
      </c>
    </row>
    <row r="2503" spans="1:18" x14ac:dyDescent="0.3">
      <c r="A2503" s="53" t="s">
        <v>7949</v>
      </c>
      <c r="B2503" s="53" t="s">
        <v>7911</v>
      </c>
      <c r="C2503" s="53" t="s">
        <v>6436</v>
      </c>
      <c r="D2503" s="91" t="s">
        <v>1345</v>
      </c>
      <c r="E2503" s="92" t="s">
        <v>1344</v>
      </c>
      <c r="F2503" s="93" t="s">
        <v>21496</v>
      </c>
      <c r="G2503" s="93" t="s">
        <v>21497</v>
      </c>
      <c r="H2503" s="93" t="s">
        <v>21498</v>
      </c>
      <c r="I2503" s="93" t="s">
        <v>21499</v>
      </c>
      <c r="J2503" s="93" t="s">
        <v>21500</v>
      </c>
      <c r="K2503" s="94">
        <v>74165</v>
      </c>
      <c r="L2503" s="90">
        <f>K2503*'Age Distribution'!$U$6</f>
        <v>4623.2912208002072</v>
      </c>
      <c r="M2503" s="90">
        <f>K2503*'Age Distribution'!$U$7</f>
        <v>14481.153255818179</v>
      </c>
      <c r="N2503" s="82">
        <f>K2503*'Age Distribution'!$U$8</f>
        <v>15451.070663683227</v>
      </c>
      <c r="O2503" s="82">
        <f>K2503*'Age Distribution'!$U$9</f>
        <v>14281.691617559813</v>
      </c>
      <c r="P2503" s="82">
        <f>K2503*'Age Distribution'!$U$10</f>
        <v>14571.78932352057</v>
      </c>
      <c r="Q2503" s="82">
        <f>K2503*'Age Distribution'!$U$11</f>
        <v>10756.003918618004</v>
      </c>
      <c r="R2503" s="83">
        <f t="shared" si="39"/>
        <v>74165</v>
      </c>
    </row>
    <row r="2504" spans="1:18" x14ac:dyDescent="0.3">
      <c r="A2504" s="53" t="s">
        <v>7948</v>
      </c>
      <c r="B2504" s="53" t="s">
        <v>7911</v>
      </c>
      <c r="C2504" s="53" t="s">
        <v>6435</v>
      </c>
      <c r="D2504" s="91" t="s">
        <v>1343</v>
      </c>
      <c r="E2504" s="92" t="s">
        <v>1342</v>
      </c>
      <c r="F2504" s="93" t="s">
        <v>1342</v>
      </c>
      <c r="G2504" s="93" t="s">
        <v>21501</v>
      </c>
      <c r="H2504" s="93" t="s">
        <v>21502</v>
      </c>
      <c r="I2504" s="93" t="s">
        <v>21503</v>
      </c>
      <c r="J2504" s="93" t="s">
        <v>21504</v>
      </c>
      <c r="K2504" s="94">
        <v>32641</v>
      </c>
      <c r="L2504" s="90">
        <f>K2504*'Age Distribution'!$U$6</f>
        <v>2034.7717756103223</v>
      </c>
      <c r="M2504" s="90">
        <f>K2504*'Age Distribution'!$U$7</f>
        <v>6373.3475820557023</v>
      </c>
      <c r="N2504" s="82">
        <f>K2504*'Age Distribution'!$U$8</f>
        <v>6800.2210953048507</v>
      </c>
      <c r="O2504" s="82">
        <f>K2504*'Age Distribution'!$U$9</f>
        <v>6285.5618700029645</v>
      </c>
      <c r="P2504" s="82">
        <f>K2504*'Age Distribution'!$U$10</f>
        <v>6413.2377173738951</v>
      </c>
      <c r="Q2504" s="82">
        <f>K2504*'Age Distribution'!$U$11</f>
        <v>4733.8599596522654</v>
      </c>
      <c r="R2504" s="83">
        <f t="shared" si="39"/>
        <v>32640.999999999996</v>
      </c>
    </row>
    <row r="2505" spans="1:18" x14ac:dyDescent="0.3">
      <c r="A2505" s="53" t="s">
        <v>7946</v>
      </c>
      <c r="B2505" s="53" t="s">
        <v>7911</v>
      </c>
      <c r="C2505" s="53" t="s">
        <v>6434</v>
      </c>
      <c r="D2505" s="91" t="s">
        <v>1341</v>
      </c>
      <c r="E2505" s="92" t="s">
        <v>1340</v>
      </c>
      <c r="F2505" s="93" t="s">
        <v>21505</v>
      </c>
      <c r="G2505" s="93" t="s">
        <v>21506</v>
      </c>
      <c r="H2505" s="93" t="s">
        <v>21507</v>
      </c>
      <c r="I2505" s="93" t="s">
        <v>21508</v>
      </c>
      <c r="J2505" s="93" t="s">
        <v>21509</v>
      </c>
      <c r="K2505" s="94">
        <v>52748</v>
      </c>
      <c r="L2505" s="90">
        <f>K2505*'Age Distribution'!$U$6</f>
        <v>3288.2001660455649</v>
      </c>
      <c r="M2505" s="90">
        <f>K2505*'Age Distribution'!$U$7</f>
        <v>10299.357809450512</v>
      </c>
      <c r="N2505" s="82">
        <f>K2505*'Age Distribution'!$U$8</f>
        <v>10989.18729006894</v>
      </c>
      <c r="O2505" s="82">
        <f>K2505*'Age Distribution'!$U$9</f>
        <v>10157.495711495247</v>
      </c>
      <c r="P2505" s="82">
        <f>K2505*'Age Distribution'!$U$10</f>
        <v>10363.820444105211</v>
      </c>
      <c r="Q2505" s="82">
        <f>K2505*'Age Distribution'!$U$11</f>
        <v>7649.9385788345244</v>
      </c>
      <c r="R2505" s="83">
        <f t="shared" si="39"/>
        <v>52748</v>
      </c>
    </row>
    <row r="2506" spans="1:18" x14ac:dyDescent="0.3">
      <c r="A2506" s="53" t="s">
        <v>7945</v>
      </c>
      <c r="B2506" s="53" t="s">
        <v>7911</v>
      </c>
      <c r="C2506" s="53" t="s">
        <v>6433</v>
      </c>
      <c r="D2506" s="91" t="s">
        <v>1339</v>
      </c>
      <c r="E2506" s="92" t="s">
        <v>1338</v>
      </c>
      <c r="F2506" s="93" t="s">
        <v>21510</v>
      </c>
      <c r="G2506" s="93" t="s">
        <v>21511</v>
      </c>
      <c r="H2506" s="93" t="s">
        <v>21512</v>
      </c>
      <c r="I2506" s="93" t="s">
        <v>21513</v>
      </c>
      <c r="J2506" s="93" t="s">
        <v>21514</v>
      </c>
      <c r="K2506" s="94">
        <v>68079</v>
      </c>
      <c r="L2506" s="90">
        <f>K2506*'Age Distribution'!$U$6</f>
        <v>4243.9026902293172</v>
      </c>
      <c r="M2506" s="90">
        <f>K2506*'Age Distribution'!$U$7</f>
        <v>13292.825895002303</v>
      </c>
      <c r="N2506" s="82">
        <f>K2506*'Age Distribution'!$U$8</f>
        <v>14183.151617513524</v>
      </c>
      <c r="O2506" s="82">
        <f>K2506*'Age Distribution'!$U$9</f>
        <v>13109.732132836978</v>
      </c>
      <c r="P2506" s="82">
        <f>K2506*'Age Distribution'!$U$10</f>
        <v>13376.024342425091</v>
      </c>
      <c r="Q2506" s="82">
        <f>K2506*'Age Distribution'!$U$11</f>
        <v>9873.363321992787</v>
      </c>
      <c r="R2506" s="83">
        <f t="shared" si="39"/>
        <v>68079</v>
      </c>
    </row>
    <row r="2507" spans="1:18" x14ac:dyDescent="0.3">
      <c r="A2507" s="53" t="s">
        <v>7944</v>
      </c>
      <c r="B2507" s="53" t="s">
        <v>7911</v>
      </c>
      <c r="C2507" s="53" t="s">
        <v>6432</v>
      </c>
      <c r="D2507" s="91" t="s">
        <v>1337</v>
      </c>
      <c r="E2507" s="92" t="s">
        <v>1336</v>
      </c>
      <c r="F2507" s="93" t="s">
        <v>1336</v>
      </c>
      <c r="G2507" s="93" t="s">
        <v>21515</v>
      </c>
      <c r="H2507" s="93" t="s">
        <v>21516</v>
      </c>
      <c r="I2507" s="93" t="s">
        <v>21517</v>
      </c>
      <c r="J2507" s="93" t="s">
        <v>21518</v>
      </c>
      <c r="K2507" s="94">
        <v>288906</v>
      </c>
      <c r="L2507" s="90">
        <f>K2507*'Age Distribution'!$U$6</f>
        <v>18009.796715924014</v>
      </c>
      <c r="M2507" s="90">
        <f>K2507*'Age Distribution'!$U$7</f>
        <v>56410.598834024226</v>
      </c>
      <c r="N2507" s="82">
        <f>K2507*'Age Distribution'!$U$8</f>
        <v>60188.862956408906</v>
      </c>
      <c r="O2507" s="82">
        <f>K2507*'Age Distribution'!$U$9</f>
        <v>55633.606127725143</v>
      </c>
      <c r="P2507" s="82">
        <f>K2507*'Age Distribution'!$U$10</f>
        <v>56763.667043767731</v>
      </c>
      <c r="Q2507" s="82">
        <f>K2507*'Age Distribution'!$U$11</f>
        <v>41899.46832214998</v>
      </c>
      <c r="R2507" s="83">
        <f t="shared" si="39"/>
        <v>288906</v>
      </c>
    </row>
    <row r="2508" spans="1:18" x14ac:dyDescent="0.3">
      <c r="A2508" s="53" t="s">
        <v>7942</v>
      </c>
      <c r="B2508" s="53" t="s">
        <v>7911</v>
      </c>
      <c r="C2508" s="53" t="s">
        <v>6431</v>
      </c>
      <c r="D2508" s="91" t="s">
        <v>1335</v>
      </c>
      <c r="E2508" s="92" t="s">
        <v>1334</v>
      </c>
      <c r="F2508" s="93" t="s">
        <v>1334</v>
      </c>
      <c r="G2508" s="93" t="s">
        <v>17887</v>
      </c>
      <c r="H2508" s="93" t="s">
        <v>14470</v>
      </c>
      <c r="I2508" s="93" t="s">
        <v>21519</v>
      </c>
      <c r="J2508" s="93" t="s">
        <v>21520</v>
      </c>
      <c r="K2508" s="94">
        <v>21987</v>
      </c>
      <c r="L2508" s="90">
        <f>K2508*'Age Distribution'!$U$6</f>
        <v>1370.623664420335</v>
      </c>
      <c r="M2508" s="90">
        <f>K2508*'Age Distribution'!$U$7</f>
        <v>4293.0913050047093</v>
      </c>
      <c r="N2508" s="82">
        <f>K2508*'Age Distribution'!$U$8</f>
        <v>4580.6335964727723</v>
      </c>
      <c r="O2508" s="82">
        <f>K2508*'Age Distribution'!$U$9</f>
        <v>4233.9587891227347</v>
      </c>
      <c r="P2508" s="82">
        <f>K2508*'Age Distribution'!$U$10</f>
        <v>4319.9613275297888</v>
      </c>
      <c r="Q2508" s="82">
        <f>K2508*'Age Distribution'!$U$11</f>
        <v>3188.7313174496603</v>
      </c>
      <c r="R2508" s="83">
        <f t="shared" si="39"/>
        <v>21987</v>
      </c>
    </row>
    <row r="2509" spans="1:18" x14ac:dyDescent="0.3">
      <c r="A2509" s="53" t="s">
        <v>7941</v>
      </c>
      <c r="B2509" s="53" t="s">
        <v>7911</v>
      </c>
      <c r="C2509" s="53" t="s">
        <v>6430</v>
      </c>
      <c r="D2509" s="91" t="s">
        <v>1333</v>
      </c>
      <c r="E2509" s="92" t="s">
        <v>1332</v>
      </c>
      <c r="F2509" s="93" t="s">
        <v>21521</v>
      </c>
      <c r="G2509" s="93" t="s">
        <v>15146</v>
      </c>
      <c r="H2509" s="93" t="s">
        <v>21522</v>
      </c>
      <c r="I2509" s="93" t="s">
        <v>21523</v>
      </c>
      <c r="J2509" s="93" t="s">
        <v>21524</v>
      </c>
      <c r="K2509" s="94">
        <v>14704</v>
      </c>
      <c r="L2509" s="90">
        <f>K2509*'Age Distribution'!$U$6</f>
        <v>916.61665355148989</v>
      </c>
      <c r="M2509" s="90">
        <f>K2509*'Age Distribution'!$U$7</f>
        <v>2871.0426410510418</v>
      </c>
      <c r="N2509" s="82">
        <f>K2509*'Age Distribution'!$U$8</f>
        <v>3063.3390823002519</v>
      </c>
      <c r="O2509" s="82">
        <f>K2509*'Age Distribution'!$U$9</f>
        <v>2831.4972499777455</v>
      </c>
      <c r="P2509" s="82">
        <f>K2509*'Age Distribution'!$U$10</f>
        <v>2889.0122053940058</v>
      </c>
      <c r="Q2509" s="82">
        <f>K2509*'Age Distribution'!$U$11</f>
        <v>2132.4921677254652</v>
      </c>
      <c r="R2509" s="83">
        <f t="shared" si="39"/>
        <v>14704</v>
      </c>
    </row>
    <row r="2510" spans="1:18" x14ac:dyDescent="0.3">
      <c r="A2510" s="53" t="s">
        <v>7939</v>
      </c>
      <c r="B2510" s="53" t="s">
        <v>7911</v>
      </c>
      <c r="C2510" s="53" t="s">
        <v>7052</v>
      </c>
      <c r="D2510" s="91" t="s">
        <v>1331</v>
      </c>
      <c r="E2510" s="92" t="s">
        <v>1330</v>
      </c>
      <c r="F2510" s="93" t="s">
        <v>21525</v>
      </c>
      <c r="G2510" s="93" t="s">
        <v>21526</v>
      </c>
      <c r="H2510" s="93" t="s">
        <v>21527</v>
      </c>
      <c r="I2510" s="93" t="s">
        <v>21528</v>
      </c>
      <c r="J2510" s="93" t="s">
        <v>21529</v>
      </c>
      <c r="K2510" s="94">
        <v>95110</v>
      </c>
      <c r="L2510" s="90">
        <f>K2510*'Age Distribution'!$U$6</f>
        <v>5928.9587812351874</v>
      </c>
      <c r="M2510" s="90">
        <f>K2510*'Age Distribution'!$U$7</f>
        <v>18570.787920998679</v>
      </c>
      <c r="N2510" s="82">
        <f>K2510*'Age Distribution'!$U$8</f>
        <v>19814.620519421718</v>
      </c>
      <c r="O2510" s="82">
        <f>K2510*'Age Distribution'!$U$9</f>
        <v>18314.996153793752</v>
      </c>
      <c r="P2510" s="82">
        <f>K2510*'Age Distribution'!$U$10</f>
        <v>18687.020596778013</v>
      </c>
      <c r="Q2510" s="82">
        <f>K2510*'Age Distribution'!$U$11</f>
        <v>13793.616027772647</v>
      </c>
      <c r="R2510" s="83">
        <f t="shared" si="39"/>
        <v>95109.999999999985</v>
      </c>
    </row>
    <row r="2511" spans="1:18" x14ac:dyDescent="0.3">
      <c r="A2511" s="53" t="s">
        <v>7938</v>
      </c>
      <c r="B2511" s="53" t="s">
        <v>7911</v>
      </c>
      <c r="C2511" s="53" t="s">
        <v>7049</v>
      </c>
      <c r="D2511" s="91" t="s">
        <v>1329</v>
      </c>
      <c r="E2511" s="92" t="s">
        <v>1328</v>
      </c>
      <c r="F2511" s="93" t="s">
        <v>21530</v>
      </c>
      <c r="G2511" s="93" t="s">
        <v>21531</v>
      </c>
      <c r="H2511" s="93" t="s">
        <v>21532</v>
      </c>
      <c r="I2511" s="93" t="s">
        <v>21533</v>
      </c>
      <c r="J2511" s="93" t="s">
        <v>21534</v>
      </c>
      <c r="K2511" s="94">
        <v>938803</v>
      </c>
      <c r="L2511" s="90">
        <f>K2511*'Age Distribution'!$U$6</f>
        <v>58523.018512248324</v>
      </c>
      <c r="M2511" s="90">
        <f>K2511*'Age Distribution'!$U$7</f>
        <v>183306.81750181181</v>
      </c>
      <c r="N2511" s="82">
        <f>K2511*'Age Distribution'!$U$8</f>
        <v>195584.32538633863</v>
      </c>
      <c r="O2511" s="82">
        <f>K2511*'Age Distribution'!$U$9</f>
        <v>180781.97176080369</v>
      </c>
      <c r="P2511" s="82">
        <f>K2511*'Age Distribution'!$U$10</f>
        <v>184454.11625819566</v>
      </c>
      <c r="Q2511" s="82">
        <f>K2511*'Age Distribution'!$U$11</f>
        <v>136152.75058060186</v>
      </c>
      <c r="R2511" s="83">
        <f t="shared" si="39"/>
        <v>938803</v>
      </c>
    </row>
    <row r="2512" spans="1:18" x14ac:dyDescent="0.3">
      <c r="A2512" s="53" t="s">
        <v>7937</v>
      </c>
      <c r="B2512" s="53" t="s">
        <v>7911</v>
      </c>
      <c r="C2512" s="53" t="s">
        <v>7046</v>
      </c>
      <c r="D2512" s="91" t="s">
        <v>1327</v>
      </c>
      <c r="E2512" s="92" t="s">
        <v>1326</v>
      </c>
      <c r="F2512" s="93" t="s">
        <v>1326</v>
      </c>
      <c r="G2512" s="93" t="s">
        <v>21535</v>
      </c>
      <c r="H2512" s="93" t="s">
        <v>21536</v>
      </c>
      <c r="I2512" s="93" t="s">
        <v>21537</v>
      </c>
      <c r="J2512" s="93" t="s">
        <v>21538</v>
      </c>
      <c r="K2512" s="94">
        <v>19009</v>
      </c>
      <c r="L2512" s="90">
        <f>K2512*'Age Distribution'!$U$6</f>
        <v>1184.981363395013</v>
      </c>
      <c r="M2512" s="90">
        <f>K2512*'Age Distribution'!$U$7</f>
        <v>3711.6192575992418</v>
      </c>
      <c r="N2512" s="82">
        <f>K2512*'Age Distribution'!$U$8</f>
        <v>3960.2157654682733</v>
      </c>
      <c r="O2512" s="82">
        <f>K2512*'Age Distribution'!$U$9</f>
        <v>3660.4958667591786</v>
      </c>
      <c r="P2512" s="82">
        <f>K2512*'Age Distribution'!$U$10</f>
        <v>3734.8499056266774</v>
      </c>
      <c r="Q2512" s="82">
        <f>K2512*'Age Distribution'!$U$11</f>
        <v>2756.8378411516164</v>
      </c>
      <c r="R2512" s="83">
        <f t="shared" si="39"/>
        <v>19009</v>
      </c>
    </row>
    <row r="2513" spans="1:18" x14ac:dyDescent="0.3">
      <c r="A2513" s="53" t="s">
        <v>7936</v>
      </c>
      <c r="B2513" s="53" t="s">
        <v>7911</v>
      </c>
      <c r="C2513" s="53" t="s">
        <v>7044</v>
      </c>
      <c r="D2513" s="91" t="s">
        <v>1325</v>
      </c>
      <c r="E2513" s="92" t="s">
        <v>1324</v>
      </c>
      <c r="F2513" s="93" t="s">
        <v>1324</v>
      </c>
      <c r="G2513" s="93" t="s">
        <v>15511</v>
      </c>
      <c r="H2513" s="93" t="s">
        <v>21539</v>
      </c>
      <c r="I2513" s="93" t="s">
        <v>21540</v>
      </c>
      <c r="J2513" s="93" t="s">
        <v>12222</v>
      </c>
      <c r="K2513" s="94">
        <v>13279</v>
      </c>
      <c r="L2513" s="90">
        <f>K2513*'Age Distribution'!$U$6</f>
        <v>827.78512938725748</v>
      </c>
      <c r="M2513" s="90">
        <f>K2513*'Age Distribution'!$U$7</f>
        <v>2592.8029944584318</v>
      </c>
      <c r="N2513" s="82">
        <f>K2513*'Age Distribution'!$U$8</f>
        <v>2766.4635251540431</v>
      </c>
      <c r="O2513" s="82">
        <f>K2513*'Age Distribution'!$U$9</f>
        <v>2557.0900423323233</v>
      </c>
      <c r="P2513" s="82">
        <f>K2513*'Age Distribution'!$U$10</f>
        <v>2609.0310851079303</v>
      </c>
      <c r="Q2513" s="82">
        <f>K2513*'Age Distribution'!$U$11</f>
        <v>1925.8272235600145</v>
      </c>
      <c r="R2513" s="83">
        <f t="shared" si="39"/>
        <v>13279</v>
      </c>
    </row>
    <row r="2514" spans="1:18" x14ac:dyDescent="0.3">
      <c r="A2514" s="53" t="s">
        <v>7934</v>
      </c>
      <c r="B2514" s="53" t="s">
        <v>7911</v>
      </c>
      <c r="C2514" s="53" t="s">
        <v>7042</v>
      </c>
      <c r="D2514" s="91" t="s">
        <v>1323</v>
      </c>
      <c r="E2514" s="92" t="s">
        <v>1322</v>
      </c>
      <c r="F2514" s="93" t="s">
        <v>1322</v>
      </c>
      <c r="G2514" s="93" t="s">
        <v>21541</v>
      </c>
      <c r="H2514" s="93" t="s">
        <v>21542</v>
      </c>
      <c r="I2514" s="93" t="s">
        <v>21543</v>
      </c>
      <c r="J2514" s="93" t="s">
        <v>21544</v>
      </c>
      <c r="K2514" s="94">
        <v>157047</v>
      </c>
      <c r="L2514" s="90">
        <f>K2514*'Age Distribution'!$U$6</f>
        <v>9789.9820178387399</v>
      </c>
      <c r="M2514" s="90">
        <f>K2514*'Age Distribution'!$U$7</f>
        <v>30664.352125213747</v>
      </c>
      <c r="N2514" s="82">
        <f>K2514*'Age Distribution'!$U$8</f>
        <v>32718.186402204003</v>
      </c>
      <c r="O2514" s="82">
        <f>K2514*'Age Distribution'!$U$9</f>
        <v>30241.985080063587</v>
      </c>
      <c r="P2514" s="82">
        <f>K2514*'Age Distribution'!$U$10</f>
        <v>30856.277191275331</v>
      </c>
      <c r="Q2514" s="82">
        <f>K2514*'Age Distribution'!$U$11</f>
        <v>22776.217183404595</v>
      </c>
      <c r="R2514" s="83">
        <f t="shared" si="39"/>
        <v>157047.00000000003</v>
      </c>
    </row>
    <row r="2515" spans="1:18" x14ac:dyDescent="0.3">
      <c r="A2515" s="53" t="s">
        <v>7932</v>
      </c>
      <c r="B2515" s="53" t="s">
        <v>7911</v>
      </c>
      <c r="C2515" s="53" t="s">
        <v>7039</v>
      </c>
      <c r="D2515" s="91" t="s">
        <v>1321</v>
      </c>
      <c r="E2515" s="92" t="s">
        <v>1320</v>
      </c>
      <c r="F2515" s="93" t="s">
        <v>1320</v>
      </c>
      <c r="G2515" s="93" t="s">
        <v>21545</v>
      </c>
      <c r="H2515" s="93" t="s">
        <v>21546</v>
      </c>
      <c r="I2515" s="93" t="s">
        <v>21547</v>
      </c>
      <c r="J2515" s="93" t="s">
        <v>21548</v>
      </c>
      <c r="K2515" s="94">
        <v>172706</v>
      </c>
      <c r="L2515" s="90">
        <f>K2515*'Age Distribution'!$U$6</f>
        <v>10766.131377058189</v>
      </c>
      <c r="M2515" s="90">
        <f>K2515*'Age Distribution'!$U$7</f>
        <v>33721.864143454921</v>
      </c>
      <c r="N2515" s="82">
        <f>K2515*'Age Distribution'!$U$8</f>
        <v>35980.484191223295</v>
      </c>
      <c r="O2515" s="82">
        <f>K2515*'Age Distribution'!$U$9</f>
        <v>33257.38330077914</v>
      </c>
      <c r="P2515" s="82">
        <f>K2515*'Age Distribution'!$U$10</f>
        <v>33932.925866755795</v>
      </c>
      <c r="Q2515" s="82">
        <f>K2515*'Age Distribution'!$U$11</f>
        <v>25047.211120728658</v>
      </c>
      <c r="R2515" s="83">
        <f t="shared" si="39"/>
        <v>172706</v>
      </c>
    </row>
    <row r="2516" spans="1:18" x14ac:dyDescent="0.3">
      <c r="A2516" s="53" t="s">
        <v>7930</v>
      </c>
      <c r="B2516" s="53" t="s">
        <v>7911</v>
      </c>
      <c r="C2516" s="53" t="s">
        <v>7036</v>
      </c>
      <c r="D2516" s="91" t="s">
        <v>1319</v>
      </c>
      <c r="E2516" s="92" t="s">
        <v>1318</v>
      </c>
      <c r="F2516" s="93" t="s">
        <v>1318</v>
      </c>
      <c r="G2516" s="93" t="s">
        <v>21549</v>
      </c>
      <c r="H2516" s="93" t="s">
        <v>21550</v>
      </c>
      <c r="I2516" s="93" t="s">
        <v>21551</v>
      </c>
      <c r="J2516" s="93" t="s">
        <v>21552</v>
      </c>
      <c r="K2516" s="94">
        <v>61623</v>
      </c>
      <c r="L2516" s="90">
        <f>K2516*'Age Distribution'!$U$6</f>
        <v>3841.4491323315738</v>
      </c>
      <c r="M2516" s="90">
        <f>K2516*'Age Distribution'!$U$7</f>
        <v>12032.253854018521</v>
      </c>
      <c r="N2516" s="82">
        <f>K2516*'Age Distribution'!$U$8</f>
        <v>12838.149093347962</v>
      </c>
      <c r="O2516" s="82">
        <f>K2516*'Age Distribution'!$U$9</f>
        <v>11866.523057357086</v>
      </c>
      <c r="P2516" s="82">
        <f>K2516*'Age Distribution'!$U$10</f>
        <v>12107.562509044807</v>
      </c>
      <c r="Q2516" s="82">
        <f>K2516*'Age Distribution'!$U$11</f>
        <v>8937.0623539000499</v>
      </c>
      <c r="R2516" s="83">
        <f t="shared" si="39"/>
        <v>61623.000000000007</v>
      </c>
    </row>
    <row r="2517" spans="1:18" x14ac:dyDescent="0.3">
      <c r="A2517" s="53" t="s">
        <v>7928</v>
      </c>
      <c r="B2517" s="53" t="s">
        <v>7911</v>
      </c>
      <c r="C2517" s="53" t="s">
        <v>7033</v>
      </c>
      <c r="D2517" s="91" t="s">
        <v>1317</v>
      </c>
      <c r="E2517" s="92" t="s">
        <v>1316</v>
      </c>
      <c r="F2517" s="93" t="s">
        <v>1316</v>
      </c>
      <c r="G2517" s="93" t="s">
        <v>21553</v>
      </c>
      <c r="H2517" s="93" t="s">
        <v>21554</v>
      </c>
      <c r="I2517" s="93" t="s">
        <v>16125</v>
      </c>
      <c r="J2517" s="93" t="s">
        <v>21555</v>
      </c>
      <c r="K2517" s="94">
        <v>8002</v>
      </c>
      <c r="L2517" s="90">
        <f>K2517*'Age Distribution'!$U$6</f>
        <v>498.82796937697373</v>
      </c>
      <c r="M2517" s="90">
        <f>K2517*'Age Distribution'!$U$7</f>
        <v>1562.43765055022</v>
      </c>
      <c r="N2517" s="82">
        <f>K2517*'Age Distribution'!$U$8</f>
        <v>1667.0864619536601</v>
      </c>
      <c r="O2517" s="82">
        <f>K2517*'Age Distribution'!$U$9</f>
        <v>1540.9168249674863</v>
      </c>
      <c r="P2517" s="82">
        <f>K2517*'Age Distribution'!$U$10</f>
        <v>1572.2167891432832</v>
      </c>
      <c r="Q2517" s="82">
        <f>K2517*'Age Distribution'!$U$11</f>
        <v>1160.5143040083769</v>
      </c>
      <c r="R2517" s="83">
        <f t="shared" si="39"/>
        <v>8002</v>
      </c>
    </row>
    <row r="2518" spans="1:18" x14ac:dyDescent="0.3">
      <c r="A2518" s="53" t="s">
        <v>7926</v>
      </c>
      <c r="B2518" s="53" t="s">
        <v>7911</v>
      </c>
      <c r="C2518" s="53" t="s">
        <v>7030</v>
      </c>
      <c r="D2518" s="91" t="s">
        <v>1315</v>
      </c>
      <c r="E2518" s="92" t="s">
        <v>1314</v>
      </c>
      <c r="F2518" s="93" t="s">
        <v>1314</v>
      </c>
      <c r="G2518" s="93" t="s">
        <v>21556</v>
      </c>
      <c r="H2518" s="93" t="s">
        <v>21557</v>
      </c>
      <c r="I2518" s="93" t="s">
        <v>5974</v>
      </c>
      <c r="J2518" s="93" t="s">
        <v>21558</v>
      </c>
      <c r="K2518" s="94">
        <v>17963</v>
      </c>
      <c r="L2518" s="90">
        <f>K2518*'Age Distribution'!$U$6</f>
        <v>1119.7759077628816</v>
      </c>
      <c r="M2518" s="90">
        <f>K2518*'Age Distribution'!$U$7</f>
        <v>3507.3815942056485</v>
      </c>
      <c r="N2518" s="82">
        <f>K2518*'Age Distribution'!$U$8</f>
        <v>3742.2986898367399</v>
      </c>
      <c r="O2518" s="82">
        <f>K2518*'Age Distribution'!$U$9</f>
        <v>3459.0713480243635</v>
      </c>
      <c r="P2518" s="82">
        <f>K2518*'Age Distribution'!$U$10</f>
        <v>3529.3339394377399</v>
      </c>
      <c r="Q2518" s="82">
        <f>K2518*'Age Distribution'!$U$11</f>
        <v>2605.1385207326261</v>
      </c>
      <c r="R2518" s="83">
        <f t="shared" si="39"/>
        <v>17963</v>
      </c>
    </row>
    <row r="2519" spans="1:18" x14ac:dyDescent="0.3">
      <c r="A2519" s="53" t="s">
        <v>7924</v>
      </c>
      <c r="B2519" s="53" t="s">
        <v>7911</v>
      </c>
      <c r="C2519" s="53" t="s">
        <v>7027</v>
      </c>
      <c r="D2519" s="91" t="s">
        <v>1313</v>
      </c>
      <c r="E2519" s="92" t="s">
        <v>1312</v>
      </c>
      <c r="F2519" s="93" t="s">
        <v>1312</v>
      </c>
      <c r="G2519" s="93" t="s">
        <v>21537</v>
      </c>
      <c r="H2519" s="93" t="s">
        <v>21559</v>
      </c>
      <c r="I2519" s="93" t="s">
        <v>21560</v>
      </c>
      <c r="J2519" s="93" t="s">
        <v>21561</v>
      </c>
      <c r="K2519" s="94">
        <v>19113</v>
      </c>
      <c r="L2519" s="90">
        <f>K2519*'Age Distribution'!$U$6</f>
        <v>1191.4645062112095</v>
      </c>
      <c r="M2519" s="90">
        <f>K2519*'Age Distribution'!$U$7</f>
        <v>3731.9258704031936</v>
      </c>
      <c r="N2519" s="82">
        <f>K2519*'Age Distribution'!$U$8</f>
        <v>3981.8824727968386</v>
      </c>
      <c r="O2519" s="82">
        <f>K2519*'Age Distribution'!$U$9</f>
        <v>3680.5227787557569</v>
      </c>
      <c r="P2519" s="82">
        <f>K2519*'Age Distribution'!$U$10</f>
        <v>3755.2836154580818</v>
      </c>
      <c r="Q2519" s="82">
        <f>K2519*'Age Distribution'!$U$11</f>
        <v>2771.9207563749196</v>
      </c>
      <c r="R2519" s="83">
        <f t="shared" si="39"/>
        <v>19113</v>
      </c>
    </row>
    <row r="2520" spans="1:18" x14ac:dyDescent="0.3">
      <c r="A2520" s="53" t="s">
        <v>7922</v>
      </c>
      <c r="B2520" s="53" t="s">
        <v>7911</v>
      </c>
      <c r="C2520" s="53" t="s">
        <v>7024</v>
      </c>
      <c r="D2520" s="91" t="s">
        <v>1311</v>
      </c>
      <c r="E2520" s="92" t="s">
        <v>1310</v>
      </c>
      <c r="F2520" s="93" t="s">
        <v>1310</v>
      </c>
      <c r="G2520" s="93" t="s">
        <v>21562</v>
      </c>
      <c r="H2520" s="93" t="s">
        <v>21563</v>
      </c>
      <c r="I2520" s="93" t="s">
        <v>21564</v>
      </c>
      <c r="J2520" s="93" t="s">
        <v>6248</v>
      </c>
      <c r="K2520" s="94">
        <v>5633</v>
      </c>
      <c r="L2520" s="90">
        <f>K2520*'Age Distribution'!$U$6</f>
        <v>351.14945657341826</v>
      </c>
      <c r="M2520" s="90">
        <f>K2520*'Age Distribution'!$U$7</f>
        <v>1099.8764415832777</v>
      </c>
      <c r="N2520" s="82">
        <f>K2520*'Age Distribution'!$U$8</f>
        <v>1173.5438690558569</v>
      </c>
      <c r="O2520" s="82">
        <f>K2520*'Age Distribution'!$U$9</f>
        <v>1084.7268776608162</v>
      </c>
      <c r="P2520" s="82">
        <f>K2520*'Age Distribution'!$U$10</f>
        <v>1106.760456541379</v>
      </c>
      <c r="Q2520" s="82">
        <f>K2520*'Age Distribution'!$U$11</f>
        <v>816.94289858525201</v>
      </c>
      <c r="R2520" s="83">
        <f t="shared" si="39"/>
        <v>5633</v>
      </c>
    </row>
    <row r="2521" spans="1:18" x14ac:dyDescent="0.3">
      <c r="A2521" s="53" t="s">
        <v>7920</v>
      </c>
      <c r="B2521" s="53" t="s">
        <v>7911</v>
      </c>
      <c r="C2521" s="53" t="s">
        <v>7021</v>
      </c>
      <c r="D2521" s="91" t="s">
        <v>1309</v>
      </c>
      <c r="E2521" s="92" t="s">
        <v>1308</v>
      </c>
      <c r="F2521" s="93" t="s">
        <v>21565</v>
      </c>
      <c r="G2521" s="93" t="s">
        <v>21566</v>
      </c>
      <c r="H2521" s="93" t="s">
        <v>21567</v>
      </c>
      <c r="I2521" s="93" t="s">
        <v>21568</v>
      </c>
      <c r="J2521" s="93" t="s">
        <v>21569</v>
      </c>
      <c r="K2521" s="94">
        <v>39969</v>
      </c>
      <c r="L2521" s="90">
        <f>K2521*'Age Distribution'!$U$6</f>
        <v>2491.5839925054065</v>
      </c>
      <c r="M2521" s="90">
        <f>K2521*'Age Distribution'!$U$7</f>
        <v>7804.1827611649269</v>
      </c>
      <c r="N2521" s="82">
        <f>K2521*'Age Distribution'!$U$8</f>
        <v>8326.8906270714615</v>
      </c>
      <c r="O2521" s="82">
        <f>K2521*'Age Distribution'!$U$9</f>
        <v>7696.6888999157036</v>
      </c>
      <c r="P2521" s="82">
        <f>K2521*'Age Distribution'!$U$10</f>
        <v>7853.0283485713435</v>
      </c>
      <c r="Q2521" s="82">
        <f>K2521*'Age Distribution'!$U$11</f>
        <v>5796.6253707711585</v>
      </c>
      <c r="R2521" s="83">
        <f t="shared" si="39"/>
        <v>39969</v>
      </c>
    </row>
    <row r="2522" spans="1:18" x14ac:dyDescent="0.3">
      <c r="A2522" s="53" t="s">
        <v>7919</v>
      </c>
      <c r="B2522" s="53" t="s">
        <v>7911</v>
      </c>
      <c r="C2522" s="53" t="s">
        <v>7018</v>
      </c>
      <c r="D2522" s="91" t="s">
        <v>1307</v>
      </c>
      <c r="E2522" s="92" t="s">
        <v>1306</v>
      </c>
      <c r="F2522" s="93" t="s">
        <v>1306</v>
      </c>
      <c r="G2522" s="93" t="s">
        <v>21570</v>
      </c>
      <c r="H2522" s="93" t="s">
        <v>21571</v>
      </c>
      <c r="I2522" s="93" t="s">
        <v>21572</v>
      </c>
      <c r="J2522" s="93" t="s">
        <v>21573</v>
      </c>
      <c r="K2522" s="94">
        <v>126242</v>
      </c>
      <c r="L2522" s="90">
        <f>K2522*'Age Distribution'!$U$6</f>
        <v>7869.6626480989653</v>
      </c>
      <c r="M2522" s="90">
        <f>K2522*'Age Distribution'!$U$7</f>
        <v>24649.494361504734</v>
      </c>
      <c r="N2522" s="82">
        <f>K2522*'Age Distribution'!$U$8</f>
        <v>26300.46602473806</v>
      </c>
      <c r="O2522" s="82">
        <f>K2522*'Age Distribution'!$U$9</f>
        <v>24309.97523338483</v>
      </c>
      <c r="P2522" s="82">
        <f>K2522*'Age Distribution'!$U$10</f>
        <v>24803.773043617392</v>
      </c>
      <c r="Q2522" s="82">
        <f>K2522*'Age Distribution'!$U$11</f>
        <v>18308.628688656023</v>
      </c>
      <c r="R2522" s="83">
        <f t="shared" si="39"/>
        <v>126242</v>
      </c>
    </row>
    <row r="2523" spans="1:18" x14ac:dyDescent="0.3">
      <c r="A2523" s="53" t="s">
        <v>7918</v>
      </c>
      <c r="B2523" s="53" t="s">
        <v>7911</v>
      </c>
      <c r="C2523" s="53" t="s">
        <v>7015</v>
      </c>
      <c r="D2523" s="91" t="s">
        <v>1305</v>
      </c>
      <c r="E2523" s="92" t="s">
        <v>1304</v>
      </c>
      <c r="F2523" s="93" t="s">
        <v>1304</v>
      </c>
      <c r="G2523" s="93" t="s">
        <v>21574</v>
      </c>
      <c r="H2523" s="93" t="s">
        <v>21575</v>
      </c>
      <c r="I2523" s="93" t="s">
        <v>21576</v>
      </c>
      <c r="J2523" s="93" t="s">
        <v>21577</v>
      </c>
      <c r="K2523" s="94">
        <v>16913</v>
      </c>
      <c r="L2523" s="90">
        <f>K2523*'Age Distribution'!$U$6</f>
        <v>1054.3211004839736</v>
      </c>
      <c r="M2523" s="90">
        <f>K2523*'Age Distribution'!$U$7</f>
        <v>3302.3629072426729</v>
      </c>
      <c r="N2523" s="82">
        <f>K2523*'Age Distribution'!$U$8</f>
        <v>3523.5482793079545</v>
      </c>
      <c r="O2523" s="82">
        <f>K2523*'Age Distribution'!$U$9</f>
        <v>3256.8765634435258</v>
      </c>
      <c r="P2523" s="82">
        <f>K2523*'Age Distribution'!$U$10</f>
        <v>3323.0320613322106</v>
      </c>
      <c r="Q2523" s="82">
        <f>K2523*'Age Distribution'!$U$11</f>
        <v>2452.8590881896621</v>
      </c>
      <c r="R2523" s="83">
        <f t="shared" si="39"/>
        <v>16913</v>
      </c>
    </row>
    <row r="2524" spans="1:18" x14ac:dyDescent="0.3">
      <c r="A2524" s="53" t="s">
        <v>7917</v>
      </c>
      <c r="B2524" s="53" t="s">
        <v>7911</v>
      </c>
      <c r="C2524" s="53" t="s">
        <v>7012</v>
      </c>
      <c r="D2524" s="91" t="s">
        <v>1303</v>
      </c>
      <c r="E2524" s="92" t="s">
        <v>1302</v>
      </c>
      <c r="F2524" s="93" t="s">
        <v>1302</v>
      </c>
      <c r="G2524" s="93" t="s">
        <v>21578</v>
      </c>
      <c r="H2524" s="93" t="s">
        <v>21579</v>
      </c>
      <c r="I2524" s="93" t="s">
        <v>21580</v>
      </c>
      <c r="J2524" s="93" t="s">
        <v>21581</v>
      </c>
      <c r="K2524" s="94">
        <v>34373</v>
      </c>
      <c r="L2524" s="90">
        <f>K2524*'Age Distribution'!$U$6</f>
        <v>2142.7410386646734</v>
      </c>
      <c r="M2524" s="90">
        <f>K2524*'Age Distribution'!$U$7</f>
        <v>6711.530787598439</v>
      </c>
      <c r="N2524" s="82">
        <f>K2524*'Age Distribution'!$U$8</f>
        <v>7161.0551058151905</v>
      </c>
      <c r="O2524" s="82">
        <f>K2524*'Age Distribution'!$U$9</f>
        <v>6619.0869813305926</v>
      </c>
      <c r="P2524" s="82">
        <f>K2524*'Age Distribution'!$U$10</f>
        <v>6753.5375772584448</v>
      </c>
      <c r="Q2524" s="82">
        <f>K2524*'Age Distribution'!$U$11</f>
        <v>4985.0485093326588</v>
      </c>
      <c r="R2524" s="83">
        <f t="shared" si="39"/>
        <v>34373</v>
      </c>
    </row>
    <row r="2525" spans="1:18" x14ac:dyDescent="0.3">
      <c r="A2525" s="53" t="s">
        <v>7915</v>
      </c>
      <c r="B2525" s="53" t="s">
        <v>7911</v>
      </c>
      <c r="C2525" s="53" t="s">
        <v>7009</v>
      </c>
      <c r="D2525" s="91" t="s">
        <v>1301</v>
      </c>
      <c r="E2525" s="92" t="s">
        <v>1300</v>
      </c>
      <c r="F2525" s="93" t="s">
        <v>21582</v>
      </c>
      <c r="G2525" s="93" t="s">
        <v>21583</v>
      </c>
      <c r="H2525" s="93" t="s">
        <v>21584</v>
      </c>
      <c r="I2525" s="93" t="s">
        <v>21585</v>
      </c>
      <c r="J2525" s="93" t="s">
        <v>258</v>
      </c>
      <c r="K2525" s="94">
        <v>26301</v>
      </c>
      <c r="L2525" s="90">
        <f>K2525*'Age Distribution'!$U$6</f>
        <v>1639.549415469106</v>
      </c>
      <c r="M2525" s="90">
        <f>K2525*'Age Distribution'!$U$7</f>
        <v>5135.4252245840207</v>
      </c>
      <c r="N2525" s="82">
        <f>K2525*'Age Distribution'!$U$8</f>
        <v>5479.3852831596114</v>
      </c>
      <c r="O2525" s="82">
        <f>K2525*'Age Distribution'!$U$9</f>
        <v>5064.6905040577176</v>
      </c>
      <c r="P2525" s="82">
        <f>K2525*'Age Distribution'!$U$10</f>
        <v>5167.5673295747929</v>
      </c>
      <c r="Q2525" s="82">
        <f>K2525*'Age Distribution'!$U$11</f>
        <v>3814.382243154751</v>
      </c>
      <c r="R2525" s="83">
        <f t="shared" si="39"/>
        <v>26301</v>
      </c>
    </row>
    <row r="2526" spans="1:18" x14ac:dyDescent="0.3">
      <c r="A2526" s="53" t="s">
        <v>7913</v>
      </c>
      <c r="B2526" s="53" t="s">
        <v>7911</v>
      </c>
      <c r="C2526" s="53" t="s">
        <v>7006</v>
      </c>
      <c r="D2526" s="91" t="s">
        <v>1299</v>
      </c>
      <c r="E2526" s="92" t="s">
        <v>1298</v>
      </c>
      <c r="F2526" s="93" t="s">
        <v>21586</v>
      </c>
      <c r="G2526" s="93" t="s">
        <v>21587</v>
      </c>
      <c r="H2526" s="93" t="s">
        <v>21588</v>
      </c>
      <c r="I2526" s="93" t="s">
        <v>21589</v>
      </c>
      <c r="J2526" s="93" t="s">
        <v>21590</v>
      </c>
      <c r="K2526" s="94">
        <v>205226</v>
      </c>
      <c r="L2526" s="90">
        <f>K2526*'Age Distribution'!$U$6</f>
        <v>12793.360265353513</v>
      </c>
      <c r="M2526" s="90">
        <f>K2526*'Age Distribution'!$U$7</f>
        <v>40071.585762536793</v>
      </c>
      <c r="N2526" s="82">
        <f>K2526*'Age Distribution'!$U$8</f>
        <v>42755.496905886255</v>
      </c>
      <c r="O2526" s="82">
        <f>K2526*'Age Distribution'!$U$9</f>
        <v>39519.644628939932</v>
      </c>
      <c r="P2526" s="82">
        <f>K2526*'Age Distribution'!$U$10</f>
        <v>40322.389748652764</v>
      </c>
      <c r="Q2526" s="82">
        <f>K2526*'Age Distribution'!$U$11</f>
        <v>29763.522688630736</v>
      </c>
      <c r="R2526" s="83">
        <f t="shared" si="39"/>
        <v>205226</v>
      </c>
    </row>
    <row r="2527" spans="1:18" x14ac:dyDescent="0.3">
      <c r="A2527" s="53" t="s">
        <v>7912</v>
      </c>
      <c r="B2527" s="53" t="s">
        <v>7911</v>
      </c>
      <c r="C2527" s="53" t="s">
        <v>7727</v>
      </c>
      <c r="D2527" s="91" t="s">
        <v>1297</v>
      </c>
      <c r="E2527" s="92" t="s">
        <v>1296</v>
      </c>
      <c r="F2527" s="93" t="s">
        <v>21591</v>
      </c>
      <c r="G2527" s="93" t="s">
        <v>21592</v>
      </c>
      <c r="H2527" s="93" t="s">
        <v>21593</v>
      </c>
      <c r="I2527" s="93" t="s">
        <v>21594</v>
      </c>
      <c r="J2527" s="93" t="s">
        <v>21595</v>
      </c>
      <c r="K2527" s="94">
        <v>125376</v>
      </c>
      <c r="L2527" s="90">
        <f>K2527*'Age Distribution'!$U$6</f>
        <v>7815.6780165717892</v>
      </c>
      <c r="M2527" s="90">
        <f>K2527*'Age Distribution'!$U$7</f>
        <v>24480.402758733366</v>
      </c>
      <c r="N2527" s="82">
        <f>K2527*'Age Distribution'!$U$8</f>
        <v>26120.049019482889</v>
      </c>
      <c r="O2527" s="82">
        <f>K2527*'Age Distribution'!$U$9</f>
        <v>24143.212677721014</v>
      </c>
      <c r="P2527" s="82">
        <f>K2527*'Age Distribution'!$U$10</f>
        <v>24633.623113675116</v>
      </c>
      <c r="Q2527" s="82">
        <f>K2527*'Age Distribution'!$U$11</f>
        <v>18183.034413815829</v>
      </c>
      <c r="R2527" s="83">
        <f t="shared" si="39"/>
        <v>125376</v>
      </c>
    </row>
    <row r="2528" spans="1:18" x14ac:dyDescent="0.3">
      <c r="A2528" s="53" t="s">
        <v>7909</v>
      </c>
      <c r="B2528" s="53" t="s">
        <v>7279</v>
      </c>
      <c r="C2528" s="53" t="s">
        <v>6508</v>
      </c>
      <c r="D2528" s="91" t="s">
        <v>1295</v>
      </c>
      <c r="E2528" s="92" t="s">
        <v>1294</v>
      </c>
      <c r="F2528" s="93" t="s">
        <v>1294</v>
      </c>
      <c r="G2528" s="93" t="s">
        <v>21596</v>
      </c>
      <c r="H2528" s="93" t="s">
        <v>21597</v>
      </c>
      <c r="I2528" s="93" t="s">
        <v>21598</v>
      </c>
      <c r="J2528" s="93" t="s">
        <v>21599</v>
      </c>
      <c r="K2528" s="94">
        <v>57627</v>
      </c>
      <c r="L2528" s="90">
        <f>K2528*'Age Distribution'!$U$6</f>
        <v>3592.3468372015577</v>
      </c>
      <c r="M2528" s="90">
        <f>K2528*'Age Distribution'!$U$7</f>
        <v>11252.011308205139</v>
      </c>
      <c r="N2528" s="82">
        <f>K2528*'Age Distribution'!$U$8</f>
        <v>12005.647530992697</v>
      </c>
      <c r="O2528" s="82">
        <f>K2528*'Age Distribution'!$U$9</f>
        <v>11097.027477180871</v>
      </c>
      <c r="P2528" s="82">
        <f>K2528*'Age Distribution'!$U$10</f>
        <v>11322.436504368905</v>
      </c>
      <c r="Q2528" s="82">
        <f>K2528*'Age Distribution'!$U$11</f>
        <v>8357.530342050828</v>
      </c>
      <c r="R2528" s="83">
        <f t="shared" si="39"/>
        <v>57626.999999999993</v>
      </c>
    </row>
    <row r="2529" spans="1:18" x14ac:dyDescent="0.3">
      <c r="A2529" s="53" t="s">
        <v>7907</v>
      </c>
      <c r="B2529" s="53" t="s">
        <v>7279</v>
      </c>
      <c r="C2529" s="53" t="s">
        <v>6507</v>
      </c>
      <c r="D2529" s="91" t="s">
        <v>1293</v>
      </c>
      <c r="E2529" s="92" t="s">
        <v>1292</v>
      </c>
      <c r="F2529" s="93" t="s">
        <v>1292</v>
      </c>
      <c r="G2529" s="93" t="s">
        <v>21600</v>
      </c>
      <c r="H2529" s="93" t="s">
        <v>21601</v>
      </c>
      <c r="I2529" s="93" t="s">
        <v>21602</v>
      </c>
      <c r="J2529" s="93" t="s">
        <v>21603</v>
      </c>
      <c r="K2529" s="94">
        <v>17477</v>
      </c>
      <c r="L2529" s="90">
        <f>K2529*'Age Distribution'!$U$6</f>
        <v>1089.4796826795014</v>
      </c>
      <c r="M2529" s="90">
        <f>K2529*'Age Distribution'!$U$7</f>
        <v>3412.4872305256431</v>
      </c>
      <c r="N2529" s="82">
        <f>K2529*'Age Distribution'!$U$8</f>
        <v>3641.0484998205593</v>
      </c>
      <c r="O2529" s="82">
        <f>K2529*'Age Distribution'!$U$9</f>
        <v>3365.4840477326616</v>
      </c>
      <c r="P2529" s="82">
        <f>K2529*'Age Distribution'!$U$10</f>
        <v>3433.8456415717524</v>
      </c>
      <c r="Q2529" s="82">
        <f>K2529*'Age Distribution'!$U$11</f>
        <v>2534.6548976698828</v>
      </c>
      <c r="R2529" s="83">
        <f t="shared" si="39"/>
        <v>17477</v>
      </c>
    </row>
    <row r="2530" spans="1:18" x14ac:dyDescent="0.3">
      <c r="A2530" s="53" t="s">
        <v>7905</v>
      </c>
      <c r="B2530" s="53" t="s">
        <v>7279</v>
      </c>
      <c r="C2530" s="53" t="s">
        <v>6506</v>
      </c>
      <c r="D2530" s="91" t="s">
        <v>1291</v>
      </c>
      <c r="E2530" s="92" t="s">
        <v>1290</v>
      </c>
      <c r="F2530" s="93" t="s">
        <v>1290</v>
      </c>
      <c r="G2530" s="93" t="s">
        <v>21604</v>
      </c>
      <c r="H2530" s="93" t="s">
        <v>21605</v>
      </c>
      <c r="I2530" s="93" t="s">
        <v>21606</v>
      </c>
      <c r="J2530" s="93" t="s">
        <v>21607</v>
      </c>
      <c r="K2530" s="94">
        <v>87750</v>
      </c>
      <c r="L2530" s="90">
        <f>K2530*'Age Distribution'!$U$6</f>
        <v>5470.1517511658894</v>
      </c>
      <c r="M2530" s="90">
        <f>K2530*'Age Distribution'!$U$7</f>
        <v>17133.704553334392</v>
      </c>
      <c r="N2530" s="82">
        <f>K2530*'Age Distribution'!$U$8</f>
        <v>18281.28430847709</v>
      </c>
      <c r="O2530" s="82">
        <f>K2530*'Age Distribution'!$U$9</f>
        <v>16897.706997112837</v>
      </c>
      <c r="P2530" s="82">
        <f>K2530*'Age Distribution'!$U$10</f>
        <v>17240.942670247827</v>
      </c>
      <c r="Q2530" s="82">
        <f>K2530*'Age Distribution'!$U$11</f>
        <v>12726.209719661967</v>
      </c>
      <c r="R2530" s="83">
        <f t="shared" si="39"/>
        <v>87750</v>
      </c>
    </row>
    <row r="2531" spans="1:18" x14ac:dyDescent="0.3">
      <c r="A2531" s="53" t="s">
        <v>7903</v>
      </c>
      <c r="B2531" s="53" t="s">
        <v>7279</v>
      </c>
      <c r="C2531" s="53" t="s">
        <v>6505</v>
      </c>
      <c r="D2531" s="91" t="s">
        <v>1288</v>
      </c>
      <c r="E2531" s="92" t="s">
        <v>1287</v>
      </c>
      <c r="F2531" s="93" t="s">
        <v>1287</v>
      </c>
      <c r="G2531" s="93" t="s">
        <v>21608</v>
      </c>
      <c r="H2531" s="93" t="s">
        <v>21609</v>
      </c>
      <c r="I2531" s="93" t="s">
        <v>21610</v>
      </c>
      <c r="J2531" s="93" t="s">
        <v>21611</v>
      </c>
      <c r="K2531" s="94">
        <v>24972</v>
      </c>
      <c r="L2531" s="90">
        <f>K2531*'Age Distribution'!$U$6</f>
        <v>1556.7023308275166</v>
      </c>
      <c r="M2531" s="90">
        <f>K2531*'Age Distribution'!$U$7</f>
        <v>4875.9301436565975</v>
      </c>
      <c r="N2531" s="82">
        <f>K2531*'Age Distribution'!$U$8</f>
        <v>5202.5097635474631</v>
      </c>
      <c r="O2531" s="82">
        <f>K2531*'Age Distribution'!$U$9</f>
        <v>4808.7696767168291</v>
      </c>
      <c r="P2531" s="82">
        <f>K2531*'Age Distribution'!$U$10</f>
        <v>4906.4480952869371</v>
      </c>
      <c r="Q2531" s="82">
        <f>K2531*'Age Distribution'!$U$11</f>
        <v>3621.6399899646572</v>
      </c>
      <c r="R2531" s="83">
        <f t="shared" si="39"/>
        <v>24972.000000000004</v>
      </c>
    </row>
    <row r="2532" spans="1:18" x14ac:dyDescent="0.3">
      <c r="A2532" s="53" t="s">
        <v>7901</v>
      </c>
      <c r="B2532" s="53" t="s">
        <v>7279</v>
      </c>
      <c r="C2532" s="53" t="s">
        <v>6504</v>
      </c>
      <c r="D2532" s="91" t="s">
        <v>1286</v>
      </c>
      <c r="E2532" s="92" t="s">
        <v>1285</v>
      </c>
      <c r="F2532" s="93" t="s">
        <v>21612</v>
      </c>
      <c r="G2532" s="93" t="s">
        <v>21613</v>
      </c>
      <c r="H2532" s="93" t="s">
        <v>21614</v>
      </c>
      <c r="I2532" s="93" t="s">
        <v>21615</v>
      </c>
      <c r="J2532" s="93" t="s">
        <v>19723</v>
      </c>
      <c r="K2532" s="94">
        <v>8811</v>
      </c>
      <c r="L2532" s="90">
        <f>K2532*'Age Distribution'!$U$6</f>
        <v>549.25933993758008</v>
      </c>
      <c r="M2532" s="90">
        <f>K2532*'Age Distribution'!$U$7</f>
        <v>1720.3996674578841</v>
      </c>
      <c r="N2532" s="82">
        <f>K2532*'Age Distribution'!$U$8</f>
        <v>1835.6284449229815</v>
      </c>
      <c r="O2532" s="82">
        <f>K2532*'Age Distribution'!$U$9</f>
        <v>1696.7030923254838</v>
      </c>
      <c r="P2532" s="82">
        <f>K2532*'Age Distribution'!$U$10</f>
        <v>1731.167474274115</v>
      </c>
      <c r="Q2532" s="82">
        <f>K2532*'Age Distribution'!$U$11</f>
        <v>1277.8419810819555</v>
      </c>
      <c r="R2532" s="83">
        <f t="shared" si="39"/>
        <v>8811</v>
      </c>
    </row>
    <row r="2533" spans="1:18" x14ac:dyDescent="0.3">
      <c r="A2533" s="53" t="s">
        <v>7899</v>
      </c>
      <c r="B2533" s="53" t="s">
        <v>7279</v>
      </c>
      <c r="C2533" s="53" t="s">
        <v>6503</v>
      </c>
      <c r="D2533" s="91" t="s">
        <v>1284</v>
      </c>
      <c r="E2533" s="92" t="s">
        <v>1283</v>
      </c>
      <c r="F2533" s="93" t="s">
        <v>1283</v>
      </c>
      <c r="G2533" s="93" t="s">
        <v>21616</v>
      </c>
      <c r="H2533" s="93" t="s">
        <v>18417</v>
      </c>
      <c r="I2533" s="93" t="s">
        <v>21617</v>
      </c>
      <c r="J2533" s="93" t="s">
        <v>21618</v>
      </c>
      <c r="K2533" s="94">
        <v>1955</v>
      </c>
      <c r="L2533" s="90">
        <f>K2533*'Age Distribution'!$U$6</f>
        <v>121.87061736215742</v>
      </c>
      <c r="M2533" s="90">
        <f>K2533*'Age Distribution'!$U$7</f>
        <v>381.72526953582604</v>
      </c>
      <c r="N2533" s="82">
        <f>K2533*'Age Distribution'!$U$8</f>
        <v>407.2924310321676</v>
      </c>
      <c r="O2533" s="82">
        <f>K2533*'Age Distribution'!$U$9</f>
        <v>376.46743224336859</v>
      </c>
      <c r="P2533" s="82">
        <f>K2533*'Age Distribution'!$U$10</f>
        <v>384.11444923458117</v>
      </c>
      <c r="Q2533" s="82">
        <f>K2533*'Age Distribution'!$U$11</f>
        <v>283.52980059189912</v>
      </c>
      <c r="R2533" s="83">
        <f t="shared" si="39"/>
        <v>1955</v>
      </c>
    </row>
    <row r="2534" spans="1:18" x14ac:dyDescent="0.3">
      <c r="A2534" s="53" t="s">
        <v>7897</v>
      </c>
      <c r="B2534" s="53" t="s">
        <v>7279</v>
      </c>
      <c r="C2534" s="53" t="s">
        <v>6502</v>
      </c>
      <c r="D2534" s="91" t="s">
        <v>1282</v>
      </c>
      <c r="E2534" s="92" t="s">
        <v>1281</v>
      </c>
      <c r="F2534" s="93" t="s">
        <v>1281</v>
      </c>
      <c r="G2534" s="93" t="s">
        <v>21619</v>
      </c>
      <c r="H2534" s="93" t="s">
        <v>21620</v>
      </c>
      <c r="I2534" s="93" t="s">
        <v>21621</v>
      </c>
      <c r="J2534" s="93" t="s">
        <v>21622</v>
      </c>
      <c r="K2534" s="94">
        <v>47774</v>
      </c>
      <c r="L2534" s="90">
        <f>K2534*'Age Distribution'!$U$6</f>
        <v>2978.1313932786234</v>
      </c>
      <c r="M2534" s="90">
        <f>K2534*'Age Distribution'!$U$7</f>
        <v>9328.155000923045</v>
      </c>
      <c r="N2534" s="82">
        <f>K2534*'Age Distribution'!$U$8</f>
        <v>9952.9353453354342</v>
      </c>
      <c r="O2534" s="82">
        <f>K2534*'Age Distribution'!$U$9</f>
        <v>9199.6701319665954</v>
      </c>
      <c r="P2534" s="82">
        <f>K2534*'Age Distribution'!$U$10</f>
        <v>9386.5389758224464</v>
      </c>
      <c r="Q2534" s="82">
        <f>K2534*'Age Distribution'!$U$11</f>
        <v>6928.5691526738556</v>
      </c>
      <c r="R2534" s="83">
        <f t="shared" si="39"/>
        <v>47774</v>
      </c>
    </row>
    <row r="2535" spans="1:18" x14ac:dyDescent="0.3">
      <c r="A2535" s="53" t="s">
        <v>7895</v>
      </c>
      <c r="B2535" s="53" t="s">
        <v>7279</v>
      </c>
      <c r="C2535" s="53" t="s">
        <v>6501</v>
      </c>
      <c r="D2535" s="91" t="s">
        <v>1280</v>
      </c>
      <c r="E2535" s="92" t="s">
        <v>1279</v>
      </c>
      <c r="F2535" s="93" t="s">
        <v>21623</v>
      </c>
      <c r="G2535" s="93" t="s">
        <v>21624</v>
      </c>
      <c r="H2535" s="93" t="s">
        <v>21625</v>
      </c>
      <c r="I2535" s="93" t="s">
        <v>21626</v>
      </c>
      <c r="J2535" s="93" t="s">
        <v>21627</v>
      </c>
      <c r="K2535" s="94">
        <v>29114</v>
      </c>
      <c r="L2535" s="90">
        <f>K2535*'Age Distribution'!$U$6</f>
        <v>1814.9059610648853</v>
      </c>
      <c r="M2535" s="90">
        <f>K2535*'Age Distribution'!$U$7</f>
        <v>5684.68004975245</v>
      </c>
      <c r="N2535" s="82">
        <f>K2535*'Age Distribution'!$U$8</f>
        <v>6065.4280496524443</v>
      </c>
      <c r="O2535" s="82">
        <f>K2535*'Age Distribution'!$U$9</f>
        <v>5606.3799602728559</v>
      </c>
      <c r="P2535" s="82">
        <f>K2535*'Age Distribution'!$U$10</f>
        <v>5720.2598849184642</v>
      </c>
      <c r="Q2535" s="82">
        <f>K2535*'Age Distribution'!$U$11</f>
        <v>4222.3460943389009</v>
      </c>
      <c r="R2535" s="83">
        <f t="shared" si="39"/>
        <v>29114</v>
      </c>
    </row>
    <row r="2536" spans="1:18" x14ac:dyDescent="0.3">
      <c r="A2536" s="53" t="s">
        <v>7893</v>
      </c>
      <c r="B2536" s="53" t="s">
        <v>7279</v>
      </c>
      <c r="C2536" s="53" t="s">
        <v>6500</v>
      </c>
      <c r="D2536" s="91" t="s">
        <v>1278</v>
      </c>
      <c r="E2536" s="92" t="s">
        <v>1277</v>
      </c>
      <c r="F2536" s="93" t="s">
        <v>1277</v>
      </c>
      <c r="G2536" s="93" t="s">
        <v>21628</v>
      </c>
      <c r="H2536" s="93" t="s">
        <v>21629</v>
      </c>
      <c r="I2536" s="93" t="s">
        <v>21630</v>
      </c>
      <c r="J2536" s="93" t="s">
        <v>21631</v>
      </c>
      <c r="K2536" s="94">
        <v>6910</v>
      </c>
      <c r="L2536" s="90">
        <f>K2536*'Age Distribution'!$U$6</f>
        <v>430.75496980690934</v>
      </c>
      <c r="M2536" s="90">
        <f>K2536*'Age Distribution'!$U$7</f>
        <v>1349.2182161087253</v>
      </c>
      <c r="N2536" s="82">
        <f>K2536*'Age Distribution'!$U$8</f>
        <v>1439.5860350037228</v>
      </c>
      <c r="O2536" s="82">
        <f>K2536*'Age Distribution'!$U$9</f>
        <v>1330.6342490034153</v>
      </c>
      <c r="P2536" s="82">
        <f>K2536*'Age Distribution'!$U$10</f>
        <v>1357.6628359135325</v>
      </c>
      <c r="Q2536" s="82">
        <f>K2536*'Age Distribution'!$U$11</f>
        <v>1002.1436941636946</v>
      </c>
      <c r="R2536" s="83">
        <f t="shared" si="39"/>
        <v>6910</v>
      </c>
    </row>
    <row r="2537" spans="1:18" x14ac:dyDescent="0.3">
      <c r="A2537" s="53" t="s">
        <v>7891</v>
      </c>
      <c r="B2537" s="53" t="s">
        <v>7279</v>
      </c>
      <c r="C2537" s="53" t="s">
        <v>6499</v>
      </c>
      <c r="D2537" s="91" t="s">
        <v>1276</v>
      </c>
      <c r="E2537" s="92" t="s">
        <v>1275</v>
      </c>
      <c r="F2537" s="93" t="s">
        <v>1275</v>
      </c>
      <c r="G2537" s="93" t="s">
        <v>21632</v>
      </c>
      <c r="H2537" s="93" t="s">
        <v>21633</v>
      </c>
      <c r="I2537" s="93" t="s">
        <v>21634</v>
      </c>
      <c r="J2537" s="93" t="s">
        <v>21635</v>
      </c>
      <c r="K2537" s="94">
        <v>20892</v>
      </c>
      <c r="L2537" s="90">
        <f>K2537*'Age Distribution'!$U$6</f>
        <v>1302.3636511151881</v>
      </c>
      <c r="M2537" s="90">
        <f>K2537*'Age Distribution'!$U$7</f>
        <v>4079.286102886178</v>
      </c>
      <c r="N2537" s="82">
        <f>K2537*'Age Distribution'!$U$8</f>
        <v>4352.5081683498956</v>
      </c>
      <c r="O2537" s="82">
        <f>K2537*'Age Distribution'!$U$9</f>
        <v>4023.0985137741468</v>
      </c>
      <c r="P2537" s="82">
        <f>K2537*'Age Distribution'!$U$10</f>
        <v>4104.8179403625936</v>
      </c>
      <c r="Q2537" s="82">
        <f>K2537*'Age Distribution'!$U$11</f>
        <v>3029.9256235119983</v>
      </c>
      <c r="R2537" s="83">
        <f t="shared" si="39"/>
        <v>20892</v>
      </c>
    </row>
    <row r="2538" spans="1:18" x14ac:dyDescent="0.3">
      <c r="A2538" s="53" t="s">
        <v>7889</v>
      </c>
      <c r="B2538" s="53" t="s">
        <v>7279</v>
      </c>
      <c r="C2538" s="53" t="s">
        <v>6498</v>
      </c>
      <c r="D2538" s="91" t="s">
        <v>1274</v>
      </c>
      <c r="E2538" s="92" t="s">
        <v>1273</v>
      </c>
      <c r="F2538" s="93" t="s">
        <v>1272</v>
      </c>
      <c r="G2538" s="93" t="s">
        <v>21636</v>
      </c>
      <c r="H2538" s="93" t="s">
        <v>21637</v>
      </c>
      <c r="I2538" s="93" t="s">
        <v>21638</v>
      </c>
      <c r="J2538" s="93" t="s">
        <v>21639</v>
      </c>
      <c r="K2538" s="94">
        <v>78069</v>
      </c>
      <c r="L2538" s="90">
        <f>K2538*'Age Distribution'!$U$6</f>
        <v>4866.6584280543566</v>
      </c>
      <c r="M2538" s="90">
        <f>K2538*'Age Distribution'!$U$7</f>
        <v>15243.432259535757</v>
      </c>
      <c r="N2538" s="82">
        <f>K2538*'Age Distribution'!$U$8</f>
        <v>16264.405523401685</v>
      </c>
      <c r="O2538" s="82">
        <f>K2538*'Age Distribution'!$U$9</f>
        <v>15033.471083277516</v>
      </c>
      <c r="P2538" s="82">
        <f>K2538*'Age Distribution'!$U$10</f>
        <v>15338.839354114843</v>
      </c>
      <c r="Q2538" s="82">
        <f>K2538*'Age Distribution'!$U$11</f>
        <v>11322.193351615842</v>
      </c>
      <c r="R2538" s="83">
        <f t="shared" si="39"/>
        <v>78069</v>
      </c>
    </row>
    <row r="2539" spans="1:18" x14ac:dyDescent="0.3">
      <c r="A2539" s="53" t="s">
        <v>7887</v>
      </c>
      <c r="B2539" s="53" t="s">
        <v>7279</v>
      </c>
      <c r="C2539" s="53" t="s">
        <v>6497</v>
      </c>
      <c r="D2539" s="91" t="s">
        <v>1271</v>
      </c>
      <c r="E2539" s="92" t="s">
        <v>1270</v>
      </c>
      <c r="F2539" s="93" t="s">
        <v>1270</v>
      </c>
      <c r="G2539" s="93" t="s">
        <v>21640</v>
      </c>
      <c r="H2539" s="93" t="s">
        <v>21641</v>
      </c>
      <c r="I2539" s="93" t="s">
        <v>21642</v>
      </c>
      <c r="J2539" s="93" t="s">
        <v>13026</v>
      </c>
      <c r="K2539" s="94">
        <v>3592</v>
      </c>
      <c r="L2539" s="90">
        <f>K2539*'Age Distribution'!$U$6</f>
        <v>223.91777880555981</v>
      </c>
      <c r="M2539" s="90">
        <f>K2539*'Age Distribution'!$U$7</f>
        <v>701.35916530572229</v>
      </c>
      <c r="N2539" s="82">
        <f>K2539*'Age Distribution'!$U$8</f>
        <v>748.33473773276012</v>
      </c>
      <c r="O2539" s="82">
        <f>K2539*'Age Distribution'!$U$9</f>
        <v>691.69872972796929</v>
      </c>
      <c r="P2539" s="82">
        <f>K2539*'Age Distribution'!$U$10</f>
        <v>705.74890110005913</v>
      </c>
      <c r="Q2539" s="82">
        <f>K2539*'Age Distribution'!$U$11</f>
        <v>520.94068732792925</v>
      </c>
      <c r="R2539" s="83">
        <f t="shared" si="39"/>
        <v>3592</v>
      </c>
    </row>
    <row r="2540" spans="1:18" x14ac:dyDescent="0.3">
      <c r="A2540" s="53" t="s">
        <v>7885</v>
      </c>
      <c r="B2540" s="53" t="s">
        <v>7279</v>
      </c>
      <c r="C2540" s="53" t="s">
        <v>6496</v>
      </c>
      <c r="D2540" s="91" t="s">
        <v>1269</v>
      </c>
      <c r="E2540" s="92" t="s">
        <v>1268</v>
      </c>
      <c r="F2540" s="93" t="s">
        <v>1268</v>
      </c>
      <c r="G2540" s="93" t="s">
        <v>21643</v>
      </c>
      <c r="H2540" s="93" t="s">
        <v>21644</v>
      </c>
      <c r="I2540" s="93" t="s">
        <v>21645</v>
      </c>
      <c r="J2540" s="93" t="s">
        <v>21646</v>
      </c>
      <c r="K2540" s="94">
        <v>32863</v>
      </c>
      <c r="L2540" s="90">
        <f>K2540*'Age Distribution'!$U$6</f>
        <v>2048.6107920064342</v>
      </c>
      <c r="M2540" s="90">
        <f>K2540*'Age Distribution'!$U$7</f>
        <v>6416.6943901564455</v>
      </c>
      <c r="N2540" s="82">
        <f>K2540*'Age Distribution'!$U$8</f>
        <v>6846.4711821023657</v>
      </c>
      <c r="O2540" s="82">
        <f>K2540*'Age Distribution'!$U$9</f>
        <v>6328.3116244571984</v>
      </c>
      <c r="P2540" s="82">
        <f>K2540*'Age Distribution'!$U$10</f>
        <v>6456.8558287447786</v>
      </c>
      <c r="Q2540" s="82">
        <f>K2540*'Age Distribution'!$U$11</f>
        <v>4766.0561825327777</v>
      </c>
      <c r="R2540" s="83">
        <f t="shared" si="39"/>
        <v>32863</v>
      </c>
    </row>
    <row r="2541" spans="1:18" x14ac:dyDescent="0.3">
      <c r="A2541" s="53" t="s">
        <v>7883</v>
      </c>
      <c r="B2541" s="53" t="s">
        <v>7279</v>
      </c>
      <c r="C2541" s="53" t="s">
        <v>6495</v>
      </c>
      <c r="D2541" s="91" t="s">
        <v>1267</v>
      </c>
      <c r="E2541" s="92" t="s">
        <v>1266</v>
      </c>
      <c r="F2541" s="93" t="s">
        <v>21647</v>
      </c>
      <c r="G2541" s="93" t="s">
        <v>21648</v>
      </c>
      <c r="H2541" s="93" t="s">
        <v>21649</v>
      </c>
      <c r="I2541" s="93" t="s">
        <v>21650</v>
      </c>
      <c r="J2541" s="93" t="s">
        <v>21651</v>
      </c>
      <c r="K2541" s="94">
        <v>329140</v>
      </c>
      <c r="L2541" s="90">
        <f>K2541*'Age Distribution'!$U$6</f>
        <v>20517.900255028384</v>
      </c>
      <c r="M2541" s="90">
        <f>K2541*'Age Distribution'!$U$7</f>
        <v>64266.524406660763</v>
      </c>
      <c r="N2541" s="82">
        <f>K2541*'Age Distribution'!$U$8</f>
        <v>68570.962020423351</v>
      </c>
      <c r="O2541" s="82">
        <f>K2541*'Age Distribution'!$U$9</f>
        <v>63381.325139939821</v>
      </c>
      <c r="P2541" s="82">
        <f>K2541*'Age Distribution'!$U$10</f>
        <v>64668.762056813328</v>
      </c>
      <c r="Q2541" s="82">
        <f>K2541*'Age Distribution'!$U$11</f>
        <v>47734.52612113436</v>
      </c>
      <c r="R2541" s="83">
        <f t="shared" si="39"/>
        <v>329140</v>
      </c>
    </row>
    <row r="2542" spans="1:18" x14ac:dyDescent="0.3">
      <c r="A2542" s="53" t="s">
        <v>7881</v>
      </c>
      <c r="B2542" s="53" t="s">
        <v>7279</v>
      </c>
      <c r="C2542" s="53" t="s">
        <v>6494</v>
      </c>
      <c r="D2542" s="91" t="s">
        <v>1265</v>
      </c>
      <c r="E2542" s="92" t="s">
        <v>1264</v>
      </c>
      <c r="F2542" s="93" t="s">
        <v>21652</v>
      </c>
      <c r="G2542" s="93" t="s">
        <v>21653</v>
      </c>
      <c r="H2542" s="93" t="s">
        <v>21654</v>
      </c>
      <c r="I2542" s="93" t="s">
        <v>21655</v>
      </c>
      <c r="J2542" s="93" t="s">
        <v>21656</v>
      </c>
      <c r="K2542" s="94">
        <v>1855866</v>
      </c>
      <c r="L2542" s="90">
        <f>K2542*'Age Distribution'!$U$6</f>
        <v>115690.81082426477</v>
      </c>
      <c r="M2542" s="90">
        <f>K2542*'Age Distribution'!$U$7</f>
        <v>362368.77190402831</v>
      </c>
      <c r="N2542" s="82">
        <f>K2542*'Age Distribution'!$U$8</f>
        <v>386639.47560610989</v>
      </c>
      <c r="O2542" s="82">
        <f>K2542*'Age Distribution'!$U$9</f>
        <v>357377.54864847648</v>
      </c>
      <c r="P2542" s="82">
        <f>K2542*'Age Distribution'!$U$10</f>
        <v>364636.80124971113</v>
      </c>
      <c r="Q2542" s="82">
        <f>K2542*'Age Distribution'!$U$11</f>
        <v>269152.59176740941</v>
      </c>
      <c r="R2542" s="83">
        <f t="shared" si="39"/>
        <v>1855865.9999999998</v>
      </c>
    </row>
    <row r="2543" spans="1:18" x14ac:dyDescent="0.3">
      <c r="A2543" s="53" t="s">
        <v>7879</v>
      </c>
      <c r="B2543" s="53" t="s">
        <v>7279</v>
      </c>
      <c r="C2543" s="53" t="s">
        <v>6493</v>
      </c>
      <c r="D2543" s="91" t="s">
        <v>1263</v>
      </c>
      <c r="E2543" s="92" t="s">
        <v>1262</v>
      </c>
      <c r="F2543" s="93" t="s">
        <v>14164</v>
      </c>
      <c r="G2543" s="93" t="s">
        <v>21657</v>
      </c>
      <c r="H2543" s="93" t="s">
        <v>21658</v>
      </c>
      <c r="I2543" s="93" t="s">
        <v>21659</v>
      </c>
      <c r="J2543" s="93" t="s">
        <v>16232</v>
      </c>
      <c r="K2543" s="94">
        <v>10812</v>
      </c>
      <c r="L2543" s="90">
        <f>K2543*'Age Distribution'!$U$6</f>
        <v>673.99750123767058</v>
      </c>
      <c r="M2543" s="90">
        <f>K2543*'Age Distribution'!$U$7</f>
        <v>2111.1067080416119</v>
      </c>
      <c r="N2543" s="82">
        <f>K2543*'Age Distribution'!$U$8</f>
        <v>2252.5042272735532</v>
      </c>
      <c r="O2543" s="82">
        <f>K2543*'Age Distribution'!$U$9</f>
        <v>2082.028581798108</v>
      </c>
      <c r="P2543" s="82">
        <f>K2543*'Age Distribution'!$U$10</f>
        <v>2124.31991054951</v>
      </c>
      <c r="Q2543" s="82">
        <f>K2543*'Age Distribution'!$U$11</f>
        <v>1568.0430710995463</v>
      </c>
      <c r="R2543" s="83">
        <f t="shared" si="39"/>
        <v>10811.999999999998</v>
      </c>
    </row>
    <row r="2544" spans="1:18" x14ac:dyDescent="0.3">
      <c r="A2544" s="53" t="s">
        <v>7877</v>
      </c>
      <c r="B2544" s="53" t="s">
        <v>7279</v>
      </c>
      <c r="C2544" s="53" t="s">
        <v>6492</v>
      </c>
      <c r="D2544" s="91" t="s">
        <v>1261</v>
      </c>
      <c r="E2544" s="92" t="s">
        <v>1260</v>
      </c>
      <c r="F2544" s="93" t="s">
        <v>1260</v>
      </c>
      <c r="G2544" s="93" t="s">
        <v>21660</v>
      </c>
      <c r="H2544" s="93" t="s">
        <v>18515</v>
      </c>
      <c r="I2544" s="93" t="s">
        <v>21661</v>
      </c>
      <c r="J2544" s="93" t="s">
        <v>21662</v>
      </c>
      <c r="K2544" s="95">
        <v>652</v>
      </c>
      <c r="L2544" s="90">
        <f>K2544*'Age Distribution'!$U$6</f>
        <v>40.644318424617204</v>
      </c>
      <c r="M2544" s="90">
        <f>K2544*'Age Distribution'!$U$7</f>
        <v>127.30684180939058</v>
      </c>
      <c r="N2544" s="82">
        <f>K2544*'Age Distribution'!$U$8</f>
        <v>135.83358825216024</v>
      </c>
      <c r="O2544" s="82">
        <f>K2544*'Age Distribution'!$U$9</f>
        <v>125.55333290162473</v>
      </c>
      <c r="P2544" s="82">
        <f>K2544*'Age Distribution'!$U$10</f>
        <v>128.10364240457645</v>
      </c>
      <c r="Q2544" s="82">
        <f>K2544*'Age Distribution'!$U$11</f>
        <v>94.558276207630797</v>
      </c>
      <c r="R2544" s="83">
        <f t="shared" si="39"/>
        <v>652</v>
      </c>
    </row>
    <row r="2545" spans="1:18" x14ac:dyDescent="0.3">
      <c r="A2545" s="53" t="s">
        <v>7875</v>
      </c>
      <c r="B2545" s="53" t="s">
        <v>7279</v>
      </c>
      <c r="C2545" s="53" t="s">
        <v>6491</v>
      </c>
      <c r="D2545" s="91" t="s">
        <v>1259</v>
      </c>
      <c r="E2545" s="92" t="s">
        <v>1258</v>
      </c>
      <c r="F2545" s="93" t="s">
        <v>1258</v>
      </c>
      <c r="G2545" s="93" t="s">
        <v>21663</v>
      </c>
      <c r="H2545" s="93" t="s">
        <v>21664</v>
      </c>
      <c r="I2545" s="93" t="s">
        <v>21665</v>
      </c>
      <c r="J2545" s="93" t="s">
        <v>21666</v>
      </c>
      <c r="K2545" s="94">
        <v>17780</v>
      </c>
      <c r="L2545" s="90">
        <f>K2545*'Age Distribution'!$U$6</f>
        <v>1108.3680699228435</v>
      </c>
      <c r="M2545" s="90">
        <f>K2545*'Age Distribution'!$U$7</f>
        <v>3471.6497659063871</v>
      </c>
      <c r="N2545" s="82">
        <f>K2545*'Age Distribution'!$U$8</f>
        <v>3704.1736182874374</v>
      </c>
      <c r="O2545" s="82">
        <f>K2545*'Age Distribution'!$U$9</f>
        <v>3423.8316855688458</v>
      </c>
      <c r="P2545" s="82">
        <f>K2545*'Age Distribution'!$U$10</f>
        <v>3493.3784692536337</v>
      </c>
      <c r="Q2545" s="82">
        <f>K2545*'Age Distribution'!$U$11</f>
        <v>2578.5983910608525</v>
      </c>
      <c r="R2545" s="83">
        <f t="shared" si="39"/>
        <v>17780</v>
      </c>
    </row>
    <row r="2546" spans="1:18" x14ac:dyDescent="0.3">
      <c r="A2546" s="53" t="s">
        <v>7873</v>
      </c>
      <c r="B2546" s="53" t="s">
        <v>7279</v>
      </c>
      <c r="C2546" s="53" t="s">
        <v>6490</v>
      </c>
      <c r="D2546" s="91" t="s">
        <v>1257</v>
      </c>
      <c r="E2546" s="92" t="s">
        <v>1256</v>
      </c>
      <c r="F2546" s="93" t="s">
        <v>1256</v>
      </c>
      <c r="G2546" s="93" t="s">
        <v>21667</v>
      </c>
      <c r="H2546" s="93" t="s">
        <v>21668</v>
      </c>
      <c r="I2546" s="93" t="s">
        <v>21669</v>
      </c>
      <c r="J2546" s="93" t="s">
        <v>21670</v>
      </c>
      <c r="K2546" s="94">
        <v>93275</v>
      </c>
      <c r="L2546" s="90">
        <f>K2546*'Age Distribution'!$U$6</f>
        <v>5814.5687132763342</v>
      </c>
      <c r="M2546" s="90">
        <f>K2546*'Age Distribution'!$U$7</f>
        <v>18212.493358544336</v>
      </c>
      <c r="N2546" s="82">
        <f>K2546*'Age Distribution'!$U$8</f>
        <v>19432.328135307129</v>
      </c>
      <c r="O2546" s="82">
        <f>K2546*'Age Distribution'!$U$9</f>
        <v>17961.636696931051</v>
      </c>
      <c r="P2546" s="82">
        <f>K2546*'Age Distribution'!$U$10</f>
        <v>18326.483505041208</v>
      </c>
      <c r="Q2546" s="82">
        <f>K2546*'Age Distribution'!$U$11</f>
        <v>13527.489590899944</v>
      </c>
      <c r="R2546" s="83">
        <f t="shared" si="39"/>
        <v>93275</v>
      </c>
    </row>
    <row r="2547" spans="1:18" x14ac:dyDescent="0.3">
      <c r="A2547" s="53" t="s">
        <v>7871</v>
      </c>
      <c r="B2547" s="53" t="s">
        <v>7279</v>
      </c>
      <c r="C2547" s="53" t="s">
        <v>6489</v>
      </c>
      <c r="D2547" s="91" t="s">
        <v>1255</v>
      </c>
      <c r="E2547" s="92" t="s">
        <v>1254</v>
      </c>
      <c r="F2547" s="93" t="s">
        <v>21671</v>
      </c>
      <c r="G2547" s="93" t="s">
        <v>21672</v>
      </c>
      <c r="H2547" s="93" t="s">
        <v>21673</v>
      </c>
      <c r="I2547" s="93" t="s">
        <v>21674</v>
      </c>
      <c r="J2547" s="93" t="s">
        <v>21675</v>
      </c>
      <c r="K2547" s="94">
        <v>338124</v>
      </c>
      <c r="L2547" s="90">
        <f>K2547*'Age Distribution'!$U$6</f>
        <v>21077.944053689062</v>
      </c>
      <c r="M2547" s="90">
        <f>K2547*'Age Distribution'!$U$7</f>
        <v>66020.703343494446</v>
      </c>
      <c r="N2547" s="82">
        <f>K2547*'Age Distribution'!$U$8</f>
        <v>70442.632199652508</v>
      </c>
      <c r="O2547" s="82">
        <f>K2547*'Age Distribution'!$U$9</f>
        <v>65111.342230105765</v>
      </c>
      <c r="P2547" s="82">
        <f>K2547*'Age Distribution'!$U$10</f>
        <v>66433.920221480061</v>
      </c>
      <c r="Q2547" s="82">
        <f>K2547*'Age Distribution'!$U$11</f>
        <v>49037.457951578159</v>
      </c>
      <c r="R2547" s="83">
        <f t="shared" si="39"/>
        <v>338124</v>
      </c>
    </row>
    <row r="2548" spans="1:18" x14ac:dyDescent="0.3">
      <c r="A2548" s="53" t="s">
        <v>7869</v>
      </c>
      <c r="B2548" s="53" t="s">
        <v>7279</v>
      </c>
      <c r="C2548" s="53" t="s">
        <v>6488</v>
      </c>
      <c r="D2548" s="91" t="s">
        <v>1253</v>
      </c>
      <c r="E2548" s="92" t="s">
        <v>1252</v>
      </c>
      <c r="F2548" s="93" t="s">
        <v>1252</v>
      </c>
      <c r="G2548" s="93" t="s">
        <v>21676</v>
      </c>
      <c r="H2548" s="93" t="s">
        <v>21677</v>
      </c>
      <c r="I2548" s="93" t="s">
        <v>21678</v>
      </c>
      <c r="J2548" s="93" t="s">
        <v>21679</v>
      </c>
      <c r="K2548" s="94">
        <v>209152</v>
      </c>
      <c r="L2548" s="90">
        <f>K2548*'Age Distribution'!$U$6</f>
        <v>13038.098906664934</v>
      </c>
      <c r="M2548" s="90">
        <f>K2548*'Age Distribution'!$U$7</f>
        <v>40838.160395885978</v>
      </c>
      <c r="N2548" s="82">
        <f>K2548*'Age Distribution'!$U$8</f>
        <v>43573.4151075396</v>
      </c>
      <c r="O2548" s="82">
        <f>K2548*'Age Distribution'!$U$9</f>
        <v>40275.660556810755</v>
      </c>
      <c r="P2548" s="82">
        <f>K2548*'Age Distribution'!$U$10</f>
        <v>41093.762294788299</v>
      </c>
      <c r="Q2548" s="82">
        <f>K2548*'Age Distribution'!$U$11</f>
        <v>30332.902738310426</v>
      </c>
      <c r="R2548" s="83">
        <f t="shared" si="39"/>
        <v>209152</v>
      </c>
    </row>
    <row r="2549" spans="1:18" x14ac:dyDescent="0.3">
      <c r="A2549" s="53" t="s">
        <v>7867</v>
      </c>
      <c r="B2549" s="53" t="s">
        <v>7279</v>
      </c>
      <c r="C2549" s="53" t="s">
        <v>6487</v>
      </c>
      <c r="D2549" s="91" t="s">
        <v>1251</v>
      </c>
      <c r="E2549" s="92" t="s">
        <v>1250</v>
      </c>
      <c r="F2549" s="93" t="s">
        <v>1250</v>
      </c>
      <c r="G2549" s="93" t="s">
        <v>17799</v>
      </c>
      <c r="H2549" s="93" t="s">
        <v>21680</v>
      </c>
      <c r="I2549" s="93" t="s">
        <v>525</v>
      </c>
      <c r="J2549" s="93" t="s">
        <v>21681</v>
      </c>
      <c r="K2549" s="94">
        <v>9173</v>
      </c>
      <c r="L2549" s="90">
        <f>K2549*'Age Distribution'!$U$6</f>
        <v>571.82566397087976</v>
      </c>
      <c r="M2549" s="90">
        <f>K2549*'Age Distribution'!$U$7</f>
        <v>1791.0823004870242</v>
      </c>
      <c r="N2549" s="82">
        <f>K2549*'Age Distribution'!$U$8</f>
        <v>1911.0452531243343</v>
      </c>
      <c r="O2549" s="82">
        <f>K2549*'Age Distribution'!$U$9</f>
        <v>1766.4121513904963</v>
      </c>
      <c r="P2549" s="82">
        <f>K2549*'Age Distribution'!$U$10</f>
        <v>1802.2925027257356</v>
      </c>
      <c r="Q2549" s="82">
        <f>K2549*'Age Distribution'!$U$11</f>
        <v>1330.3421283015298</v>
      </c>
      <c r="R2549" s="83">
        <f t="shared" si="39"/>
        <v>9173.0000000000018</v>
      </c>
    </row>
    <row r="2550" spans="1:18" x14ac:dyDescent="0.3">
      <c r="A2550" s="53" t="s">
        <v>7865</v>
      </c>
      <c r="B2550" s="53" t="s">
        <v>7279</v>
      </c>
      <c r="C2550" s="53" t="s">
        <v>6486</v>
      </c>
      <c r="D2550" s="91" t="s">
        <v>1249</v>
      </c>
      <c r="E2550" s="92" t="s">
        <v>1248</v>
      </c>
      <c r="F2550" s="93" t="s">
        <v>1248</v>
      </c>
      <c r="G2550" s="93" t="s">
        <v>21682</v>
      </c>
      <c r="H2550" s="93" t="s">
        <v>12307</v>
      </c>
      <c r="I2550" s="93" t="s">
        <v>21683</v>
      </c>
      <c r="J2550" s="93" t="s">
        <v>21684</v>
      </c>
      <c r="K2550" s="94">
        <v>1536</v>
      </c>
      <c r="L2550" s="90">
        <f>K2550*'Age Distribution'!$U$6</f>
        <v>95.751032362288385</v>
      </c>
      <c r="M2550" s="90">
        <f>K2550*'Age Distribution'!$U$7</f>
        <v>299.91305064298149</v>
      </c>
      <c r="N2550" s="82">
        <f>K2550*'Age Distribution'!$U$8</f>
        <v>320.00060054496646</v>
      </c>
      <c r="O2550" s="82">
        <f>K2550*'Age Distribution'!$U$9</f>
        <v>295.78208487253926</v>
      </c>
      <c r="P2550" s="82">
        <f>K2550*'Age Distribution'!$U$10</f>
        <v>301.7901759715175</v>
      </c>
      <c r="Q2550" s="82">
        <f>K2550*'Age Distribution'!$U$11</f>
        <v>222.76305560570694</v>
      </c>
      <c r="R2550" s="83">
        <f t="shared" si="39"/>
        <v>1536</v>
      </c>
    </row>
    <row r="2551" spans="1:18" x14ac:dyDescent="0.3">
      <c r="A2551" s="53" t="s">
        <v>7863</v>
      </c>
      <c r="B2551" s="53" t="s">
        <v>7279</v>
      </c>
      <c r="C2551" s="53" t="s">
        <v>6485</v>
      </c>
      <c r="D2551" s="91" t="s">
        <v>1247</v>
      </c>
      <c r="E2551" s="92" t="s">
        <v>1246</v>
      </c>
      <c r="F2551" s="93" t="s">
        <v>1246</v>
      </c>
      <c r="G2551" s="93" t="s">
        <v>1118</v>
      </c>
      <c r="H2551" s="93" t="s">
        <v>21685</v>
      </c>
      <c r="I2551" s="93" t="s">
        <v>21686</v>
      </c>
      <c r="J2551" s="93" t="s">
        <v>21687</v>
      </c>
      <c r="K2551" s="94">
        <v>7194</v>
      </c>
      <c r="L2551" s="90">
        <f>K2551*'Age Distribution'!$U$6</f>
        <v>448.45893672806159</v>
      </c>
      <c r="M2551" s="90">
        <f>K2551*'Age Distribution'!$U$7</f>
        <v>1404.6708895349016</v>
      </c>
      <c r="N2551" s="82">
        <f>K2551*'Age Distribution'!$U$8</f>
        <v>1498.7528127086516</v>
      </c>
      <c r="O2551" s="82">
        <f>K2551*'Age Distribution'!$U$9</f>
        <v>1385.3231240709943</v>
      </c>
      <c r="P2551" s="82">
        <f>K2551*'Age Distribution'!$U$10</f>
        <v>1413.4625819915996</v>
      </c>
      <c r="Q2551" s="82">
        <f>K2551*'Age Distribution'!$U$11</f>
        <v>1043.3316549657914</v>
      </c>
      <c r="R2551" s="83">
        <f t="shared" si="39"/>
        <v>7194.0000000000009</v>
      </c>
    </row>
    <row r="2552" spans="1:18" x14ac:dyDescent="0.3">
      <c r="A2552" s="53" t="s">
        <v>7861</v>
      </c>
      <c r="B2552" s="53" t="s">
        <v>7279</v>
      </c>
      <c r="C2552" s="53" t="s">
        <v>6484</v>
      </c>
      <c r="D2552" s="91" t="s">
        <v>1245</v>
      </c>
      <c r="E2552" s="92" t="s">
        <v>1244</v>
      </c>
      <c r="F2552" s="93" t="s">
        <v>1244</v>
      </c>
      <c r="G2552" s="93" t="s">
        <v>21688</v>
      </c>
      <c r="H2552" s="93" t="s">
        <v>21689</v>
      </c>
      <c r="I2552" s="93" t="s">
        <v>21690</v>
      </c>
      <c r="J2552" s="93" t="s">
        <v>21691</v>
      </c>
      <c r="K2552" s="94">
        <v>37653</v>
      </c>
      <c r="L2552" s="90">
        <f>K2552*'Age Distribution'!$U$6</f>
        <v>2347.2093890216438</v>
      </c>
      <c r="M2552" s="90">
        <f>K2552*'Age Distribution'!$U$7</f>
        <v>7351.9701144923056</v>
      </c>
      <c r="N2552" s="82">
        <f>K2552*'Age Distribution'!$U$8</f>
        <v>7844.3897215622546</v>
      </c>
      <c r="O2552" s="82">
        <f>K2552*'Age Distribution'!$U$9</f>
        <v>7250.7049750688275</v>
      </c>
      <c r="P2552" s="82">
        <f>K2552*'Age Distribution'!$U$10</f>
        <v>7397.9853488642893</v>
      </c>
      <c r="Q2552" s="82">
        <f>K2552*'Age Distribution'!$U$11</f>
        <v>5460.7404509906792</v>
      </c>
      <c r="R2552" s="83">
        <f t="shared" si="39"/>
        <v>37653</v>
      </c>
    </row>
    <row r="2553" spans="1:18" x14ac:dyDescent="0.3">
      <c r="A2553" s="53" t="s">
        <v>7860</v>
      </c>
      <c r="B2553" s="53" t="s">
        <v>7279</v>
      </c>
      <c r="C2553" s="53" t="s">
        <v>6483</v>
      </c>
      <c r="D2553" s="91" t="s">
        <v>1243</v>
      </c>
      <c r="E2553" s="92" t="s">
        <v>1242</v>
      </c>
      <c r="F2553" s="93" t="s">
        <v>1242</v>
      </c>
      <c r="G2553" s="93" t="s">
        <v>15223</v>
      </c>
      <c r="H2553" s="93" t="s">
        <v>21692</v>
      </c>
      <c r="I2553" s="93" t="s">
        <v>21693</v>
      </c>
      <c r="J2553" s="93" t="s">
        <v>21694</v>
      </c>
      <c r="K2553" s="94">
        <v>17253</v>
      </c>
      <c r="L2553" s="90">
        <f>K2553*'Age Distribution'!$U$6</f>
        <v>1075.5159904600009</v>
      </c>
      <c r="M2553" s="90">
        <f>K2553*'Age Distribution'!$U$7</f>
        <v>3368.7499106402079</v>
      </c>
      <c r="N2553" s="82">
        <f>K2553*'Age Distribution'!$U$8</f>
        <v>3594.3817455744183</v>
      </c>
      <c r="O2553" s="82">
        <f>K2553*'Age Distribution'!$U$9</f>
        <v>3322.3491603554162</v>
      </c>
      <c r="P2553" s="82">
        <f>K2553*'Age Distribution'!$U$10</f>
        <v>3389.8345742425727</v>
      </c>
      <c r="Q2553" s="82">
        <f>K2553*'Age Distribution'!$U$11</f>
        <v>2502.168618727384</v>
      </c>
      <c r="R2553" s="83">
        <f t="shared" si="39"/>
        <v>17253</v>
      </c>
    </row>
    <row r="2554" spans="1:18" x14ac:dyDescent="0.3">
      <c r="A2554" s="53" t="s">
        <v>7858</v>
      </c>
      <c r="B2554" s="53" t="s">
        <v>7279</v>
      </c>
      <c r="C2554" s="53" t="s">
        <v>6482</v>
      </c>
      <c r="D2554" s="91" t="s">
        <v>1240</v>
      </c>
      <c r="E2554" s="92" t="s">
        <v>1239</v>
      </c>
      <c r="F2554" s="93" t="s">
        <v>21695</v>
      </c>
      <c r="G2554" s="93" t="s">
        <v>21696</v>
      </c>
      <c r="H2554" s="93" t="s">
        <v>21697</v>
      </c>
      <c r="I2554" s="93" t="s">
        <v>21698</v>
      </c>
      <c r="J2554" s="93" t="s">
        <v>21699</v>
      </c>
      <c r="K2554" s="94">
        <v>44943</v>
      </c>
      <c r="L2554" s="90">
        <f>K2554*'Age Distribution'!$U$6</f>
        <v>2801.652765272348</v>
      </c>
      <c r="M2554" s="90">
        <f>K2554*'Age Distribution'!$U$7</f>
        <v>8775.3855696923947</v>
      </c>
      <c r="N2554" s="82">
        <f>K2554*'Age Distribution'!$U$8</f>
        <v>9363.1425718049668</v>
      </c>
      <c r="O2554" s="82">
        <f>K2554*'Age Distribution'!$U$9</f>
        <v>8654.5144794443549</v>
      </c>
      <c r="P2554" s="82">
        <f>K2554*'Age Distribution'!$U$10</f>
        <v>8830.3098168541092</v>
      </c>
      <c r="Q2554" s="82">
        <f>K2554*'Age Distribution'!$U$11</f>
        <v>6517.9947969318273</v>
      </c>
      <c r="R2554" s="83">
        <f t="shared" si="39"/>
        <v>44943</v>
      </c>
    </row>
    <row r="2555" spans="1:18" x14ac:dyDescent="0.3">
      <c r="A2555" s="53" t="s">
        <v>7856</v>
      </c>
      <c r="B2555" s="53" t="s">
        <v>7279</v>
      </c>
      <c r="C2555" s="53" t="s">
        <v>6481</v>
      </c>
      <c r="D2555" s="91" t="s">
        <v>1238</v>
      </c>
      <c r="E2555" s="92" t="s">
        <v>1237</v>
      </c>
      <c r="F2555" s="93" t="s">
        <v>14422</v>
      </c>
      <c r="G2555" s="93" t="s">
        <v>21700</v>
      </c>
      <c r="H2555" s="93" t="s">
        <v>21701</v>
      </c>
      <c r="I2555" s="93" t="s">
        <v>21702</v>
      </c>
      <c r="J2555" s="93" t="s">
        <v>19524</v>
      </c>
      <c r="K2555" s="94">
        <v>39810</v>
      </c>
      <c r="L2555" s="90">
        <f>K2555*'Age Distribution'!$U$6</f>
        <v>2481.6722645460291</v>
      </c>
      <c r="M2555" s="90">
        <f>K2555*'Age Distribution'!$U$7</f>
        <v>7773.1370742819618</v>
      </c>
      <c r="N2555" s="82">
        <f>K2555*'Age Distribution'!$U$8</f>
        <v>8293.7655649056742</v>
      </c>
      <c r="O2555" s="82">
        <f>K2555*'Age Distribution'!$U$9</f>
        <v>7666.0708325363194</v>
      </c>
      <c r="P2555" s="82">
        <f>K2555*'Age Distribution'!$U$10</f>
        <v>7821.7883498867914</v>
      </c>
      <c r="Q2555" s="82">
        <f>K2555*'Age Distribution'!$U$11</f>
        <v>5773.5659138432247</v>
      </c>
      <c r="R2555" s="83">
        <f t="shared" si="39"/>
        <v>39810</v>
      </c>
    </row>
    <row r="2556" spans="1:18" x14ac:dyDescent="0.3">
      <c r="A2556" s="53" t="s">
        <v>7854</v>
      </c>
      <c r="B2556" s="53" t="s">
        <v>7279</v>
      </c>
      <c r="C2556" s="53" t="s">
        <v>6480</v>
      </c>
      <c r="D2556" s="91" t="s">
        <v>1236</v>
      </c>
      <c r="E2556" s="92" t="s">
        <v>1235</v>
      </c>
      <c r="F2556" s="93" t="s">
        <v>1235</v>
      </c>
      <c r="G2556" s="93" t="s">
        <v>21703</v>
      </c>
      <c r="H2556" s="93" t="s">
        <v>21704</v>
      </c>
      <c r="I2556" s="93" t="s">
        <v>21705</v>
      </c>
      <c r="J2556" s="93" t="s">
        <v>21706</v>
      </c>
      <c r="K2556" s="94">
        <v>21797</v>
      </c>
      <c r="L2556" s="90">
        <f>K2556*'Age Distribution'!$U$6</f>
        <v>1358.7794611984375</v>
      </c>
      <c r="M2556" s="90">
        <f>K2556*'Age Distribution'!$U$7</f>
        <v>4255.9926854590285</v>
      </c>
      <c r="N2556" s="82">
        <f>K2556*'Age Distribution'!$U$8</f>
        <v>4541.0501888532772</v>
      </c>
      <c r="O2556" s="82">
        <f>K2556*'Age Distribution'!$U$9</f>
        <v>4197.3711614366784</v>
      </c>
      <c r="P2556" s="82">
        <f>K2556*'Age Distribution'!$U$10</f>
        <v>4282.6305114916449</v>
      </c>
      <c r="Q2556" s="82">
        <f>K2556*'Age Distribution'!$U$11</f>
        <v>3161.1759915609337</v>
      </c>
      <c r="R2556" s="83">
        <f t="shared" si="39"/>
        <v>21797</v>
      </c>
    </row>
    <row r="2557" spans="1:18" x14ac:dyDescent="0.3">
      <c r="A2557" s="53" t="s">
        <v>7853</v>
      </c>
      <c r="B2557" s="53" t="s">
        <v>7279</v>
      </c>
      <c r="C2557" s="53" t="s">
        <v>6479</v>
      </c>
      <c r="D2557" s="91" t="s">
        <v>1234</v>
      </c>
      <c r="E2557" s="92" t="s">
        <v>1233</v>
      </c>
      <c r="F2557" s="93" t="s">
        <v>1233</v>
      </c>
      <c r="G2557" s="93" t="s">
        <v>21707</v>
      </c>
      <c r="H2557" s="93" t="s">
        <v>21708</v>
      </c>
      <c r="I2557" s="93" t="s">
        <v>21709</v>
      </c>
      <c r="J2557" s="93" t="s">
        <v>21710</v>
      </c>
      <c r="K2557" s="94">
        <v>13513</v>
      </c>
      <c r="L2557" s="90">
        <f>K2557*'Age Distribution'!$U$6</f>
        <v>842.37220072369985</v>
      </c>
      <c r="M2557" s="90">
        <f>K2557*'Age Distribution'!$U$7</f>
        <v>2638.4928732673234</v>
      </c>
      <c r="N2557" s="82">
        <f>K2557*'Age Distribution'!$U$8</f>
        <v>2815.2136166433152</v>
      </c>
      <c r="O2557" s="82">
        <f>K2557*'Age Distribution'!$U$9</f>
        <v>2602.1505943246243</v>
      </c>
      <c r="P2557" s="82">
        <f>K2557*'Age Distribution'!$U$10</f>
        <v>2655.0069322285913</v>
      </c>
      <c r="Q2557" s="82">
        <f>K2557*'Age Distribution'!$U$11</f>
        <v>1959.7637828124464</v>
      </c>
      <c r="R2557" s="83">
        <f t="shared" si="39"/>
        <v>13513</v>
      </c>
    </row>
    <row r="2558" spans="1:18" x14ac:dyDescent="0.3">
      <c r="A2558" s="53" t="s">
        <v>7851</v>
      </c>
      <c r="B2558" s="53" t="s">
        <v>7279</v>
      </c>
      <c r="C2558" s="53" t="s">
        <v>6478</v>
      </c>
      <c r="D2558" s="91" t="s">
        <v>1232</v>
      </c>
      <c r="E2558" s="92" t="s">
        <v>1231</v>
      </c>
      <c r="F2558" s="93" t="s">
        <v>1231</v>
      </c>
      <c r="G2558" s="93" t="s">
        <v>21711</v>
      </c>
      <c r="H2558" s="93" t="s">
        <v>21712</v>
      </c>
      <c r="I2558" s="93" t="s">
        <v>21713</v>
      </c>
      <c r="J2558" s="93" t="s">
        <v>21714</v>
      </c>
      <c r="K2558" s="94">
        <v>420392</v>
      </c>
      <c r="L2558" s="90">
        <f>K2558*'Age Distribution'!$U$6</f>
        <v>26206.359372947354</v>
      </c>
      <c r="M2558" s="90">
        <f>K2558*'Age Distribution'!$U$7</f>
        <v>82084.015094989765</v>
      </c>
      <c r="N2558" s="82">
        <f>K2558*'Age Distribution'!$U$8</f>
        <v>87581.831031445021</v>
      </c>
      <c r="O2558" s="82">
        <f>K2558*'Age Distribution'!$U$9</f>
        <v>80953.399885245119</v>
      </c>
      <c r="P2558" s="82">
        <f>K2558*'Age Distribution'!$U$10</f>
        <v>82597.770610037885</v>
      </c>
      <c r="Q2558" s="82">
        <f>K2558*'Age Distribution'!$U$11</f>
        <v>60968.624005334859</v>
      </c>
      <c r="R2558" s="83">
        <f t="shared" si="39"/>
        <v>420392</v>
      </c>
    </row>
    <row r="2559" spans="1:18" x14ac:dyDescent="0.3">
      <c r="A2559" s="53" t="s">
        <v>7849</v>
      </c>
      <c r="B2559" s="53" t="s">
        <v>7279</v>
      </c>
      <c r="C2559" s="53" t="s">
        <v>6477</v>
      </c>
      <c r="D2559" s="91" t="s">
        <v>1230</v>
      </c>
      <c r="E2559" s="92" t="s">
        <v>1229</v>
      </c>
      <c r="F2559" s="93" t="s">
        <v>1229</v>
      </c>
      <c r="G2559" s="93" t="s">
        <v>21715</v>
      </c>
      <c r="H2559" s="93" t="s">
        <v>15205</v>
      </c>
      <c r="I2559" s="93" t="s">
        <v>4181</v>
      </c>
      <c r="J2559" s="93" t="s">
        <v>21716</v>
      </c>
      <c r="K2559" s="94">
        <v>12621</v>
      </c>
      <c r="L2559" s="90">
        <f>K2559*'Age Distribution'!$U$6</f>
        <v>786.76678349247504</v>
      </c>
      <c r="M2559" s="90">
        <f>K2559*'Age Distribution'!$U$7</f>
        <v>2464.3246172949671</v>
      </c>
      <c r="N2559" s="82">
        <f>K2559*'Age Distribution'!$U$8</f>
        <v>2629.3799345560037</v>
      </c>
      <c r="O2559" s="82">
        <f>K2559*'Age Distribution'!$U$9</f>
        <v>2430.3813106616653</v>
      </c>
      <c r="P2559" s="82">
        <f>K2559*'Age Distribution'!$U$10</f>
        <v>2479.7485748284653</v>
      </c>
      <c r="Q2559" s="82">
        <f>K2559*'Age Distribution'!$U$11</f>
        <v>1830.398779166424</v>
      </c>
      <c r="R2559" s="83">
        <f t="shared" si="39"/>
        <v>12621</v>
      </c>
    </row>
    <row r="2560" spans="1:18" x14ac:dyDescent="0.3">
      <c r="A2560" s="53" t="s">
        <v>7847</v>
      </c>
      <c r="B2560" s="53" t="s">
        <v>7279</v>
      </c>
      <c r="C2560" s="53" t="s">
        <v>6476</v>
      </c>
      <c r="D2560" s="91" t="s">
        <v>1228</v>
      </c>
      <c r="E2560" s="92" t="s">
        <v>1227</v>
      </c>
      <c r="F2560" s="93" t="s">
        <v>1227</v>
      </c>
      <c r="G2560" s="93" t="s">
        <v>21717</v>
      </c>
      <c r="H2560" s="93" t="s">
        <v>21718</v>
      </c>
      <c r="I2560" s="93" t="s">
        <v>21719</v>
      </c>
      <c r="J2560" s="93" t="s">
        <v>5275</v>
      </c>
      <c r="K2560" s="94">
        <v>6013</v>
      </c>
      <c r="L2560" s="90">
        <f>K2560*'Age Distribution'!$U$6</f>
        <v>374.83786301721358</v>
      </c>
      <c r="M2560" s="90">
        <f>K2560*'Age Distribution'!$U$7</f>
        <v>1174.0736806746404</v>
      </c>
      <c r="N2560" s="82">
        <f>K2560*'Age Distribution'!$U$8</f>
        <v>1252.710684294846</v>
      </c>
      <c r="O2560" s="82">
        <f>K2560*'Age Distribution'!$U$9</f>
        <v>1157.9021330329285</v>
      </c>
      <c r="P2560" s="82">
        <f>K2560*'Age Distribution'!$U$10</f>
        <v>1181.4220886176658</v>
      </c>
      <c r="Q2560" s="82">
        <f>K2560*'Age Distribution'!$U$11</f>
        <v>872.05355036270555</v>
      </c>
      <c r="R2560" s="83">
        <f t="shared" si="39"/>
        <v>6013</v>
      </c>
    </row>
    <row r="2561" spans="1:18" x14ac:dyDescent="0.3">
      <c r="A2561" s="53" t="s">
        <v>7845</v>
      </c>
      <c r="B2561" s="53" t="s">
        <v>7279</v>
      </c>
      <c r="C2561" s="53" t="s">
        <v>6475</v>
      </c>
      <c r="D2561" s="91" t="s">
        <v>1226</v>
      </c>
      <c r="E2561" s="92" t="s">
        <v>1225</v>
      </c>
      <c r="F2561" s="93" t="s">
        <v>1225</v>
      </c>
      <c r="G2561" s="93" t="s">
        <v>21720</v>
      </c>
      <c r="H2561" s="93" t="s">
        <v>21721</v>
      </c>
      <c r="I2561" s="93" t="s">
        <v>21722</v>
      </c>
      <c r="J2561" s="93" t="s">
        <v>21723</v>
      </c>
      <c r="K2561" s="94">
        <v>30261</v>
      </c>
      <c r="L2561" s="90">
        <f>K2561*'Age Distribution'!$U$6</f>
        <v>1886.4075457781307</v>
      </c>
      <c r="M2561" s="90">
        <f>K2561*'Age Distribution'!$U$7</f>
        <v>5908.6385582729572</v>
      </c>
      <c r="N2561" s="82">
        <f>K2561*'Age Distribution'!$U$8</f>
        <v>6304.3868314396032</v>
      </c>
      <c r="O2561" s="82">
        <f>K2561*'Age Distribution'!$U$9</f>
        <v>5827.2536916197332</v>
      </c>
      <c r="P2561" s="82">
        <f>K2561*'Age Distribution'!$U$10</f>
        <v>5945.6201270013617</v>
      </c>
      <c r="Q2561" s="82">
        <f>K2561*'Age Distribution'!$U$11</f>
        <v>4388.6932458882147</v>
      </c>
      <c r="R2561" s="83">
        <f t="shared" si="39"/>
        <v>30261</v>
      </c>
    </row>
    <row r="2562" spans="1:18" x14ac:dyDescent="0.3">
      <c r="A2562" s="53" t="s">
        <v>7843</v>
      </c>
      <c r="B2562" s="53" t="s">
        <v>7279</v>
      </c>
      <c r="C2562" s="53" t="s">
        <v>6474</v>
      </c>
      <c r="D2562" s="91" t="s">
        <v>1224</v>
      </c>
      <c r="E2562" s="92" t="s">
        <v>1223</v>
      </c>
      <c r="F2562" s="93" t="s">
        <v>1223</v>
      </c>
      <c r="G2562" s="93" t="s">
        <v>21724</v>
      </c>
      <c r="H2562" s="93" t="s">
        <v>21725</v>
      </c>
      <c r="I2562" s="93" t="s">
        <v>21726</v>
      </c>
      <c r="J2562" s="93" t="s">
        <v>21727</v>
      </c>
      <c r="K2562" s="94">
        <v>7781</v>
      </c>
      <c r="L2562" s="90">
        <f>K2562*'Age Distribution'!$U$6</f>
        <v>485.05129089255593</v>
      </c>
      <c r="M2562" s="90">
        <f>K2562*'Age Distribution'!$U$7</f>
        <v>1519.2860983418223</v>
      </c>
      <c r="N2562" s="82">
        <f>K2562*'Age Distribution'!$U$8</f>
        <v>1621.0447088804585</v>
      </c>
      <c r="O2562" s="82">
        <f>K2562*'Age Distribution'!$U$9</f>
        <v>1498.3596369747577</v>
      </c>
      <c r="P2562" s="82">
        <f>K2562*'Age Distribution'!$U$10</f>
        <v>1528.795155751548</v>
      </c>
      <c r="Q2562" s="82">
        <f>K2562*'Age Distribution'!$U$11</f>
        <v>1128.4631091588578</v>
      </c>
      <c r="R2562" s="83">
        <f t="shared" si="39"/>
        <v>7781</v>
      </c>
    </row>
    <row r="2563" spans="1:18" x14ac:dyDescent="0.3">
      <c r="A2563" s="53" t="s">
        <v>7841</v>
      </c>
      <c r="B2563" s="53" t="s">
        <v>7279</v>
      </c>
      <c r="C2563" s="53" t="s">
        <v>6473</v>
      </c>
      <c r="D2563" s="91" t="s">
        <v>1222</v>
      </c>
      <c r="E2563" s="92" t="s">
        <v>1221</v>
      </c>
      <c r="F2563" s="93" t="s">
        <v>1221</v>
      </c>
      <c r="G2563" s="93" t="s">
        <v>21728</v>
      </c>
      <c r="H2563" s="93" t="s">
        <v>3414</v>
      </c>
      <c r="I2563" s="93" t="s">
        <v>21729</v>
      </c>
      <c r="J2563" s="93" t="s">
        <v>21730</v>
      </c>
      <c r="K2563" s="94">
        <v>38145</v>
      </c>
      <c r="L2563" s="90">
        <f>K2563*'Age Distribution'!$U$6</f>
        <v>2377.879641575189</v>
      </c>
      <c r="M2563" s="90">
        <f>K2563*'Age Distribution'!$U$7</f>
        <v>7448.0360135263863</v>
      </c>
      <c r="N2563" s="82">
        <f>K2563*'Age Distribution'!$U$8</f>
        <v>7946.889913924314</v>
      </c>
      <c r="O2563" s="82">
        <f>K2563*'Age Distribution'!$U$9</f>
        <v>7345.447674129563</v>
      </c>
      <c r="P2563" s="82">
        <f>K2563*'Age Distribution'!$U$10</f>
        <v>7494.6525146051663</v>
      </c>
      <c r="Q2563" s="82">
        <f>K2563*'Age Distribution'!$U$11</f>
        <v>5532.0942422393819</v>
      </c>
      <c r="R2563" s="83">
        <f t="shared" si="39"/>
        <v>38145</v>
      </c>
    </row>
    <row r="2564" spans="1:18" x14ac:dyDescent="0.3">
      <c r="A2564" s="53" t="s">
        <v>7839</v>
      </c>
      <c r="B2564" s="53" t="s">
        <v>7279</v>
      </c>
      <c r="C2564" s="53" t="s">
        <v>6472</v>
      </c>
      <c r="D2564" s="91" t="s">
        <v>1220</v>
      </c>
      <c r="E2564" s="92" t="s">
        <v>1219</v>
      </c>
      <c r="F2564" s="93" t="s">
        <v>1219</v>
      </c>
      <c r="G2564" s="93" t="s">
        <v>21731</v>
      </c>
      <c r="H2564" s="93" t="s">
        <v>21732</v>
      </c>
      <c r="I2564" s="93" t="s">
        <v>21733</v>
      </c>
      <c r="J2564" s="93" t="s">
        <v>21732</v>
      </c>
      <c r="K2564" s="94">
        <v>50902</v>
      </c>
      <c r="L2564" s="90">
        <f>K2564*'Age Distribution'!$U$6</f>
        <v>3173.124381058075</v>
      </c>
      <c r="M2564" s="90">
        <f>K2564*'Age Distribution'!$U$7</f>
        <v>9938.9154321803671</v>
      </c>
      <c r="N2564" s="82">
        <f>K2564*'Age Distribution'!$U$8</f>
        <v>10604.603234986904</v>
      </c>
      <c r="O2564" s="82">
        <f>K2564*'Age Distribution'!$U$9</f>
        <v>9802.0180235559837</v>
      </c>
      <c r="P2564" s="82">
        <f>K2564*'Age Distribution'!$U$10</f>
        <v>10001.122094597777</v>
      </c>
      <c r="Q2564" s="82">
        <f>K2564*'Age Distribution'!$U$11</f>
        <v>7382.2168336208942</v>
      </c>
      <c r="R2564" s="83">
        <f t="shared" si="39"/>
        <v>50902</v>
      </c>
    </row>
    <row r="2565" spans="1:18" x14ac:dyDescent="0.3">
      <c r="A2565" s="53" t="s">
        <v>7837</v>
      </c>
      <c r="B2565" s="53" t="s">
        <v>7279</v>
      </c>
      <c r="C2565" s="53" t="s">
        <v>6471</v>
      </c>
      <c r="D2565" s="91" t="s">
        <v>1218</v>
      </c>
      <c r="E2565" s="92" t="s">
        <v>1217</v>
      </c>
      <c r="F2565" s="93" t="s">
        <v>1217</v>
      </c>
      <c r="G2565" s="93" t="s">
        <v>21734</v>
      </c>
      <c r="H2565" s="93" t="s">
        <v>14223</v>
      </c>
      <c r="I2565" s="93" t="s">
        <v>21735</v>
      </c>
      <c r="J2565" s="93" t="s">
        <v>15270</v>
      </c>
      <c r="K2565" s="94">
        <v>7089</v>
      </c>
      <c r="L2565" s="90">
        <f>K2565*'Age Distribution'!$U$6</f>
        <v>441.91345600017081</v>
      </c>
      <c r="M2565" s="90">
        <f>K2565*'Age Distribution'!$U$7</f>
        <v>1384.169020838604</v>
      </c>
      <c r="N2565" s="82">
        <f>K2565*'Age Distribution'!$U$8</f>
        <v>1476.8777716557729</v>
      </c>
      <c r="O2565" s="82">
        <f>K2565*'Age Distribution'!$U$9</f>
        <v>1365.1036456129104</v>
      </c>
      <c r="P2565" s="82">
        <f>K2565*'Age Distribution'!$U$10</f>
        <v>1392.8323941810465</v>
      </c>
      <c r="Q2565" s="82">
        <f>K2565*'Age Distribution'!$U$11</f>
        <v>1028.103711711495</v>
      </c>
      <c r="R2565" s="83">
        <f t="shared" ref="R2565:R2628" si="40">SUM(L2565:Q2565)</f>
        <v>7088.9999999999991</v>
      </c>
    </row>
    <row r="2566" spans="1:18" x14ac:dyDescent="0.3">
      <c r="A2566" s="53" t="s">
        <v>7835</v>
      </c>
      <c r="B2566" s="53" t="s">
        <v>7279</v>
      </c>
      <c r="C2566" s="53" t="s">
        <v>6470</v>
      </c>
      <c r="D2566" s="91" t="s">
        <v>1216</v>
      </c>
      <c r="E2566" s="92" t="s">
        <v>1215</v>
      </c>
      <c r="F2566" s="93" t="s">
        <v>1215</v>
      </c>
      <c r="G2566" s="93" t="s">
        <v>21736</v>
      </c>
      <c r="H2566" s="93" t="s">
        <v>21737</v>
      </c>
      <c r="I2566" s="93" t="s">
        <v>17705</v>
      </c>
      <c r="J2566" s="93" t="s">
        <v>17423</v>
      </c>
      <c r="K2566" s="94">
        <v>10370</v>
      </c>
      <c r="L2566" s="90">
        <f>K2566*'Age Distribution'!$U$6</f>
        <v>646.44414426883498</v>
      </c>
      <c r="M2566" s="90">
        <f>K2566*'Age Distribution'!$U$7</f>
        <v>2024.8036036248163</v>
      </c>
      <c r="N2566" s="82">
        <f>K2566*'Age Distribution'!$U$8</f>
        <v>2160.42072112715</v>
      </c>
      <c r="O2566" s="82">
        <f>K2566*'Age Distribution'!$U$9</f>
        <v>1996.9142058126508</v>
      </c>
      <c r="P2566" s="82">
        <f>K2566*'Age Distribution'!$U$10</f>
        <v>2037.4766437660394</v>
      </c>
      <c r="Q2566" s="82">
        <f>K2566*'Age Distribution'!$U$11</f>
        <v>1503.9406814005083</v>
      </c>
      <c r="R2566" s="83">
        <f t="shared" si="40"/>
        <v>10370</v>
      </c>
    </row>
    <row r="2567" spans="1:18" x14ac:dyDescent="0.3">
      <c r="A2567" s="53" t="s">
        <v>7834</v>
      </c>
      <c r="B2567" s="53" t="s">
        <v>7279</v>
      </c>
      <c r="C2567" s="53" t="s">
        <v>6469</v>
      </c>
      <c r="D2567" s="91" t="s">
        <v>1214</v>
      </c>
      <c r="E2567" s="92" t="s">
        <v>1213</v>
      </c>
      <c r="F2567" s="93" t="s">
        <v>1213</v>
      </c>
      <c r="G2567" s="93" t="s">
        <v>15740</v>
      </c>
      <c r="H2567" s="93" t="s">
        <v>21738</v>
      </c>
      <c r="I2567" s="93" t="s">
        <v>21097</v>
      </c>
      <c r="J2567" s="93" t="s">
        <v>21739</v>
      </c>
      <c r="K2567" s="94">
        <v>2935</v>
      </c>
      <c r="L2567" s="90">
        <f>K2567*'Age Distribution'!$U$6</f>
        <v>182.96177082247161</v>
      </c>
      <c r="M2567" s="90">
        <f>K2567*'Age Distribution'!$U$7</f>
        <v>573.07604403460334</v>
      </c>
      <c r="N2567" s="82">
        <f>K2567*'Age Distribution'!$U$8</f>
        <v>611.45948085903422</v>
      </c>
      <c r="O2567" s="82">
        <f>K2567*'Age Distribution'!$U$9</f>
        <v>565.18256451881678</v>
      </c>
      <c r="P2567" s="82">
        <f>K2567*'Age Distribution'!$U$10</f>
        <v>576.66286879974211</v>
      </c>
      <c r="Q2567" s="82">
        <f>K2567*'Age Distribution'!$U$11</f>
        <v>425.65727096533192</v>
      </c>
      <c r="R2567" s="83">
        <f t="shared" si="40"/>
        <v>2935</v>
      </c>
    </row>
    <row r="2568" spans="1:18" x14ac:dyDescent="0.3">
      <c r="A2568" s="53" t="s">
        <v>7832</v>
      </c>
      <c r="B2568" s="53" t="s">
        <v>7279</v>
      </c>
      <c r="C2568" s="53" t="s">
        <v>6468</v>
      </c>
      <c r="D2568" s="91" t="s">
        <v>1212</v>
      </c>
      <c r="E2568" s="92" t="s">
        <v>1211</v>
      </c>
      <c r="F2568" s="93" t="s">
        <v>21740</v>
      </c>
      <c r="G2568" s="93" t="s">
        <v>13569</v>
      </c>
      <c r="H2568" s="93" t="s">
        <v>21741</v>
      </c>
      <c r="I2568" s="93" t="s">
        <v>21742</v>
      </c>
      <c r="J2568" s="93" t="s">
        <v>21743</v>
      </c>
      <c r="K2568" s="94">
        <v>3254</v>
      </c>
      <c r="L2568" s="90">
        <f>K2568*'Age Distribution'!$U$6</f>
        <v>202.84756465292082</v>
      </c>
      <c r="M2568" s="90">
        <f>K2568*'Age Distribution'!$U$7</f>
        <v>635.36267369287873</v>
      </c>
      <c r="N2568" s="82">
        <f>K2568*'Age Distribution'!$U$8</f>
        <v>677.9179389149225</v>
      </c>
      <c r="O2568" s="82">
        <f>K2568*'Age Distribution'!$U$9</f>
        <v>626.6112657390903</v>
      </c>
      <c r="P2568" s="82">
        <f>K2568*'Age Distribution'!$U$10</f>
        <v>639.33934414799342</v>
      </c>
      <c r="Q2568" s="82">
        <f>K2568*'Age Distribution'!$U$11</f>
        <v>471.92121285219423</v>
      </c>
      <c r="R2568" s="83">
        <f t="shared" si="40"/>
        <v>3254</v>
      </c>
    </row>
    <row r="2569" spans="1:18" x14ac:dyDescent="0.3">
      <c r="A2569" s="53" t="s">
        <v>7830</v>
      </c>
      <c r="B2569" s="53" t="s">
        <v>7279</v>
      </c>
      <c r="C2569" s="53" t="s">
        <v>6467</v>
      </c>
      <c r="D2569" s="91" t="s">
        <v>1210</v>
      </c>
      <c r="E2569" s="92" t="s">
        <v>1209</v>
      </c>
      <c r="F2569" s="93" t="s">
        <v>1209</v>
      </c>
      <c r="G2569" s="93" t="s">
        <v>21744</v>
      </c>
      <c r="H2569" s="93" t="s">
        <v>21745</v>
      </c>
      <c r="I2569" s="93" t="s">
        <v>21746</v>
      </c>
      <c r="J2569" s="93" t="s">
        <v>21747</v>
      </c>
      <c r="K2569" s="94">
        <v>8430</v>
      </c>
      <c r="L2569" s="90">
        <f>K2569*'Age Distribution'!$U$6</f>
        <v>525.50859558209049</v>
      </c>
      <c r="M2569" s="90">
        <f>K2569*'Age Distribution'!$U$7</f>
        <v>1646.0071724741758</v>
      </c>
      <c r="N2569" s="82">
        <f>K2569*'Age Distribution'!$U$8</f>
        <v>1756.2532959596792</v>
      </c>
      <c r="O2569" s="82">
        <f>K2569*'Age Distribution'!$U$9</f>
        <v>1623.3352704918657</v>
      </c>
      <c r="P2569" s="82">
        <f>K2569*'Age Distribution'!$U$10</f>
        <v>1656.30936421868</v>
      </c>
      <c r="Q2569" s="82">
        <f>K2569*'Age Distribution'!$U$11</f>
        <v>1222.5863012735088</v>
      </c>
      <c r="R2569" s="83">
        <f t="shared" si="40"/>
        <v>8429.9999999999982</v>
      </c>
    </row>
    <row r="2570" spans="1:18" x14ac:dyDescent="0.3">
      <c r="A2570" s="53" t="s">
        <v>7828</v>
      </c>
      <c r="B2570" s="53" t="s">
        <v>7279</v>
      </c>
      <c r="C2570" s="53" t="s">
        <v>6466</v>
      </c>
      <c r="D2570" s="91" t="s">
        <v>1208</v>
      </c>
      <c r="E2570" s="92" t="s">
        <v>1207</v>
      </c>
      <c r="F2570" s="93" t="s">
        <v>21748</v>
      </c>
      <c r="G2570" s="93" t="s">
        <v>21749</v>
      </c>
      <c r="H2570" s="93" t="s">
        <v>21750</v>
      </c>
      <c r="I2570" s="93" t="s">
        <v>21751</v>
      </c>
      <c r="J2570" s="93" t="s">
        <v>21752</v>
      </c>
      <c r="K2570" s="94">
        <v>885241</v>
      </c>
      <c r="L2570" s="90">
        <f>K2570*'Age Distribution'!$U$6</f>
        <v>55184.07528608368</v>
      </c>
      <c r="M2570" s="90">
        <f>K2570*'Age Distribution'!$U$7</f>
        <v>172848.52139599191</v>
      </c>
      <c r="N2570" s="82">
        <f>K2570*'Age Distribution'!$U$8</f>
        <v>184425.55444467883</v>
      </c>
      <c r="O2570" s="82">
        <f>K2570*'Age Distribution'!$U$9</f>
        <v>170467.72694964291</v>
      </c>
      <c r="P2570" s="82">
        <f>K2570*'Age Distribution'!$U$10</f>
        <v>173930.36273906389</v>
      </c>
      <c r="Q2570" s="82">
        <f>K2570*'Age Distribution'!$U$11</f>
        <v>128384.75918453881</v>
      </c>
      <c r="R2570" s="83">
        <f t="shared" si="40"/>
        <v>885241.00000000012</v>
      </c>
    </row>
    <row r="2571" spans="1:18" x14ac:dyDescent="0.3">
      <c r="A2571" s="53" t="s">
        <v>7826</v>
      </c>
      <c r="B2571" s="53" t="s">
        <v>7279</v>
      </c>
      <c r="C2571" s="53" t="s">
        <v>6465</v>
      </c>
      <c r="D2571" s="91" t="s">
        <v>1206</v>
      </c>
      <c r="E2571" s="92" t="s">
        <v>1205</v>
      </c>
      <c r="F2571" s="93" t="s">
        <v>1205</v>
      </c>
      <c r="G2571" s="93" t="s">
        <v>21753</v>
      </c>
      <c r="H2571" s="93" t="s">
        <v>21754</v>
      </c>
      <c r="I2571" s="93" t="s">
        <v>21194</v>
      </c>
      <c r="J2571" s="93" t="s">
        <v>15668</v>
      </c>
      <c r="K2571" s="94">
        <v>3017</v>
      </c>
      <c r="L2571" s="90">
        <f>K2571*'Age Distribution'!$U$6</f>
        <v>188.07347958139587</v>
      </c>
      <c r="M2571" s="90">
        <f>K2571*'Age Distribution'!$U$7</f>
        <v>589.08702720694998</v>
      </c>
      <c r="N2571" s="82">
        <f>K2571*'Age Distribution'!$U$8</f>
        <v>628.54284625271089</v>
      </c>
      <c r="O2571" s="82">
        <f>K2571*'Age Distribution'!$U$9</f>
        <v>580.97301436227269</v>
      </c>
      <c r="P2571" s="82">
        <f>K2571*'Age Distribution'!$U$10</f>
        <v>592.77406308988816</v>
      </c>
      <c r="Q2571" s="82">
        <f>K2571*'Age Distribution'!$U$11</f>
        <v>437.5495695067824</v>
      </c>
      <c r="R2571" s="83">
        <f t="shared" si="40"/>
        <v>3017.0000000000005</v>
      </c>
    </row>
    <row r="2572" spans="1:18" x14ac:dyDescent="0.3">
      <c r="A2572" s="53" t="s">
        <v>7824</v>
      </c>
      <c r="B2572" s="53" t="s">
        <v>7279</v>
      </c>
      <c r="C2572" s="53" t="s">
        <v>6464</v>
      </c>
      <c r="D2572" s="91" t="s">
        <v>1204</v>
      </c>
      <c r="E2572" s="92" t="s">
        <v>1203</v>
      </c>
      <c r="F2572" s="93" t="s">
        <v>1203</v>
      </c>
      <c r="G2572" s="93" t="s">
        <v>21755</v>
      </c>
      <c r="H2572" s="93" t="s">
        <v>21756</v>
      </c>
      <c r="I2572" s="93" t="s">
        <v>15329</v>
      </c>
      <c r="J2572" s="93" t="s">
        <v>21757</v>
      </c>
      <c r="K2572" s="94">
        <v>20719</v>
      </c>
      <c r="L2572" s="90">
        <f>K2572*'Age Distribution'!$U$6</f>
        <v>1291.5791923920917</v>
      </c>
      <c r="M2572" s="90">
        <f>K2572*'Age Distribution'!$U$7</f>
        <v>4045.5068335103733</v>
      </c>
      <c r="N2572" s="82">
        <f>K2572*'Age Distribution'!$U$8</f>
        <v>4316.4664340437239</v>
      </c>
      <c r="O2572" s="82">
        <f>K2572*'Age Distribution'!$U$9</f>
        <v>3989.7845159336853</v>
      </c>
      <c r="P2572" s="82">
        <f>K2572*'Age Distribution'!$U$10</f>
        <v>4070.8272499699683</v>
      </c>
      <c r="Q2572" s="82">
        <f>K2572*'Age Distribution'!$U$11</f>
        <v>3004.8357741501572</v>
      </c>
      <c r="R2572" s="83">
        <f t="shared" si="40"/>
        <v>20719</v>
      </c>
    </row>
    <row r="2573" spans="1:18" x14ac:dyDescent="0.3">
      <c r="A2573" s="53" t="s">
        <v>7822</v>
      </c>
      <c r="B2573" s="53" t="s">
        <v>7279</v>
      </c>
      <c r="C2573" s="53" t="s">
        <v>6463</v>
      </c>
      <c r="D2573" s="91" t="s">
        <v>1202</v>
      </c>
      <c r="E2573" s="92" t="s">
        <v>1201</v>
      </c>
      <c r="F2573" s="93" t="s">
        <v>21758</v>
      </c>
      <c r="G2573" s="93" t="s">
        <v>21759</v>
      </c>
      <c r="H2573" s="93" t="s">
        <v>21760</v>
      </c>
      <c r="I2573" s="93" t="s">
        <v>21761</v>
      </c>
      <c r="J2573" s="93" t="s">
        <v>21762</v>
      </c>
      <c r="K2573" s="94">
        <v>123694</v>
      </c>
      <c r="L2573" s="90">
        <f>K2573*'Age Distribution'!$U$6</f>
        <v>7710.8256491021484</v>
      </c>
      <c r="M2573" s="90">
        <f>K2573*'Age Distribution'!$U$7</f>
        <v>24151.982347807912</v>
      </c>
      <c r="N2573" s="82">
        <f>K2573*'Age Distribution'!$U$8</f>
        <v>25769.631695188204</v>
      </c>
      <c r="O2573" s="82">
        <f>K2573*'Age Distribution'!$U$9</f>
        <v>23819.315889468664</v>
      </c>
      <c r="P2573" s="82">
        <f>K2573*'Age Distribution'!$U$10</f>
        <v>24303.147152747973</v>
      </c>
      <c r="Q2573" s="82">
        <f>K2573*'Age Distribution'!$U$11</f>
        <v>17939.097265685101</v>
      </c>
      <c r="R2573" s="83">
        <f t="shared" si="40"/>
        <v>123694</v>
      </c>
    </row>
    <row r="2574" spans="1:18" x14ac:dyDescent="0.3">
      <c r="A2574" s="53" t="s">
        <v>7820</v>
      </c>
      <c r="B2574" s="53" t="s">
        <v>7279</v>
      </c>
      <c r="C2574" s="53" t="s">
        <v>6462</v>
      </c>
      <c r="D2574" s="91" t="s">
        <v>1200</v>
      </c>
      <c r="E2574" s="92" t="s">
        <v>1199</v>
      </c>
      <c r="F2574" s="93" t="s">
        <v>1199</v>
      </c>
      <c r="G2574" s="93" t="s">
        <v>21763</v>
      </c>
      <c r="H2574" s="93" t="s">
        <v>21764</v>
      </c>
      <c r="I2574" s="93" t="s">
        <v>20258</v>
      </c>
      <c r="J2574" s="93" t="s">
        <v>21765</v>
      </c>
      <c r="K2574" s="94">
        <v>13550</v>
      </c>
      <c r="L2574" s="90">
        <f>K2574*'Age Distribution'!$U$6</f>
        <v>844.67870345638516</v>
      </c>
      <c r="M2574" s="90">
        <f>K2574*'Age Distribution'!$U$7</f>
        <v>2645.7173412841139</v>
      </c>
      <c r="N2574" s="82">
        <f>K2574*'Age Distribution'!$U$8</f>
        <v>2822.9219644429008</v>
      </c>
      <c r="O2574" s="82">
        <f>K2574*'Age Distribution'!$U$9</f>
        <v>2609.27555340033</v>
      </c>
      <c r="P2574" s="82">
        <f>K2574*'Age Distribution'!$U$10</f>
        <v>2662.2766174570716</v>
      </c>
      <c r="Q2574" s="82">
        <f>K2574*'Age Distribution'!$U$11</f>
        <v>1965.1298199591984</v>
      </c>
      <c r="R2574" s="83">
        <f t="shared" si="40"/>
        <v>13550</v>
      </c>
    </row>
    <row r="2575" spans="1:18" x14ac:dyDescent="0.3">
      <c r="A2575" s="53" t="s">
        <v>7818</v>
      </c>
      <c r="B2575" s="53" t="s">
        <v>7279</v>
      </c>
      <c r="C2575" s="53" t="s">
        <v>6461</v>
      </c>
      <c r="D2575" s="91" t="s">
        <v>1198</v>
      </c>
      <c r="E2575" s="92" t="s">
        <v>1197</v>
      </c>
      <c r="F2575" s="93" t="s">
        <v>1197</v>
      </c>
      <c r="G2575" s="93" t="s">
        <v>13754</v>
      </c>
      <c r="H2575" s="93" t="s">
        <v>21766</v>
      </c>
      <c r="I2575" s="93" t="s">
        <v>21767</v>
      </c>
      <c r="J2575" s="93" t="s">
        <v>21768</v>
      </c>
      <c r="K2575" s="94">
        <v>4050</v>
      </c>
      <c r="L2575" s="90">
        <f>K2575*'Age Distribution'!$U$6</f>
        <v>252.46854236150259</v>
      </c>
      <c r="M2575" s="90">
        <f>K2575*'Age Distribution'!$U$7</f>
        <v>790.78636400004882</v>
      </c>
      <c r="N2575" s="82">
        <f>K2575*'Age Distribution'!$U$8</f>
        <v>843.75158346817329</v>
      </c>
      <c r="O2575" s="82">
        <f>K2575*'Age Distribution'!$U$9</f>
        <v>779.8941690975156</v>
      </c>
      <c r="P2575" s="82">
        <f>K2575*'Age Distribution'!$U$10</f>
        <v>795.73581554989971</v>
      </c>
      <c r="Q2575" s="82">
        <f>K2575*'Age Distribution'!$U$11</f>
        <v>587.36352552286007</v>
      </c>
      <c r="R2575" s="83">
        <f t="shared" si="40"/>
        <v>4050</v>
      </c>
    </row>
    <row r="2576" spans="1:18" x14ac:dyDescent="0.3">
      <c r="A2576" s="53" t="s">
        <v>7816</v>
      </c>
      <c r="B2576" s="53" t="s">
        <v>7279</v>
      </c>
      <c r="C2576" s="53" t="s">
        <v>6460</v>
      </c>
      <c r="D2576" s="91" t="s">
        <v>1196</v>
      </c>
      <c r="E2576" s="92" t="s">
        <v>1195</v>
      </c>
      <c r="F2576" s="93" t="s">
        <v>1195</v>
      </c>
      <c r="G2576" s="93" t="s">
        <v>21769</v>
      </c>
      <c r="H2576" s="93" t="s">
        <v>21770</v>
      </c>
      <c r="I2576" s="93" t="s">
        <v>21771</v>
      </c>
      <c r="J2576" s="93" t="s">
        <v>21772</v>
      </c>
      <c r="K2576" s="94">
        <v>38761</v>
      </c>
      <c r="L2576" s="90">
        <f>K2576*'Age Distribution'!$U$6</f>
        <v>2416.2797951788152</v>
      </c>
      <c r="M2576" s="90">
        <f>K2576*'Age Distribution'!$U$7</f>
        <v>7568.3136432113315</v>
      </c>
      <c r="N2576" s="82">
        <f>K2576*'Age Distribution'!$U$8</f>
        <v>8075.2234881012018</v>
      </c>
      <c r="O2576" s="82">
        <f>K2576*'Age Distribution'!$U$9</f>
        <v>7464.0686144169877</v>
      </c>
      <c r="P2576" s="82">
        <f>K2576*'Age Distribution'!$U$10</f>
        <v>7615.6829497604103</v>
      </c>
      <c r="Q2576" s="82">
        <f>K2576*'Age Distribution'!$U$11</f>
        <v>5621.4315093312543</v>
      </c>
      <c r="R2576" s="83">
        <f t="shared" si="40"/>
        <v>38761</v>
      </c>
    </row>
    <row r="2577" spans="1:18" x14ac:dyDescent="0.3">
      <c r="A2577" s="53" t="s">
        <v>7814</v>
      </c>
      <c r="B2577" s="53" t="s">
        <v>7279</v>
      </c>
      <c r="C2577" s="53" t="s">
        <v>6459</v>
      </c>
      <c r="D2577" s="91" t="s">
        <v>1194</v>
      </c>
      <c r="E2577" s="92" t="s">
        <v>1193</v>
      </c>
      <c r="F2577" s="93" t="s">
        <v>1193</v>
      </c>
      <c r="G2577" s="93" t="s">
        <v>21773</v>
      </c>
      <c r="H2577" s="93" t="s">
        <v>21774</v>
      </c>
      <c r="I2577" s="93" t="s">
        <v>21775</v>
      </c>
      <c r="J2577" s="93" t="s">
        <v>21776</v>
      </c>
      <c r="K2577" s="94">
        <v>75562</v>
      </c>
      <c r="L2577" s="90">
        <f>K2577*'Age Distribution'!$U$6</f>
        <v>4710.377283437002</v>
      </c>
      <c r="M2577" s="90">
        <f>K2577*'Age Distribution'!$U$7</f>
        <v>14753.925737425108</v>
      </c>
      <c r="N2577" s="82">
        <f>K2577*'Age Distribution'!$U$8</f>
        <v>15742.11287654867</v>
      </c>
      <c r="O2577" s="82">
        <f>K2577*'Age Distribution'!$U$9</f>
        <v>14550.706964283079</v>
      </c>
      <c r="P2577" s="82">
        <f>K2577*'Age Distribution'!$U$10</f>
        <v>14846.269060390498</v>
      </c>
      <c r="Q2577" s="82">
        <f>K2577*'Age Distribution'!$U$11</f>
        <v>10958.608077915642</v>
      </c>
      <c r="R2577" s="83">
        <f t="shared" si="40"/>
        <v>75562</v>
      </c>
    </row>
    <row r="2578" spans="1:18" x14ac:dyDescent="0.3">
      <c r="A2578" s="53" t="s">
        <v>7812</v>
      </c>
      <c r="B2578" s="53" t="s">
        <v>7279</v>
      </c>
      <c r="C2578" s="53" t="s">
        <v>6458</v>
      </c>
      <c r="D2578" s="91" t="s">
        <v>1192</v>
      </c>
      <c r="E2578" s="92" t="s">
        <v>1191</v>
      </c>
      <c r="F2578" s="93" t="s">
        <v>1191</v>
      </c>
      <c r="G2578" s="93" t="s">
        <v>21777</v>
      </c>
      <c r="H2578" s="93" t="s">
        <v>21778</v>
      </c>
      <c r="I2578" s="93" t="s">
        <v>21779</v>
      </c>
      <c r="J2578" s="93" t="s">
        <v>21780</v>
      </c>
      <c r="K2578" s="94">
        <v>1415</v>
      </c>
      <c r="L2578" s="90">
        <f>K2578*'Age Distribution'!$U$6</f>
        <v>88.208145047290401</v>
      </c>
      <c r="M2578" s="90">
        <f>K2578*'Age Distribution'!$U$7</f>
        <v>276.28708766915287</v>
      </c>
      <c r="N2578" s="82">
        <f>K2578*'Age Distribution'!$U$8</f>
        <v>294.79221990307786</v>
      </c>
      <c r="O2578" s="82">
        <f>K2578*'Age Distribution'!$U$9</f>
        <v>272.48154303036654</v>
      </c>
      <c r="P2578" s="82">
        <f>K2578*'Age Distribution'!$U$10</f>
        <v>278.01634049459454</v>
      </c>
      <c r="Q2578" s="82">
        <f>K2578*'Age Distribution'!$U$11</f>
        <v>205.21466385551778</v>
      </c>
      <c r="R2578" s="83">
        <f t="shared" si="40"/>
        <v>1415</v>
      </c>
    </row>
    <row r="2579" spans="1:18" x14ac:dyDescent="0.3">
      <c r="A2579" s="53" t="s">
        <v>7810</v>
      </c>
      <c r="B2579" s="53" t="s">
        <v>7279</v>
      </c>
      <c r="C2579" s="53" t="s">
        <v>6457</v>
      </c>
      <c r="D2579" s="91" t="s">
        <v>1190</v>
      </c>
      <c r="E2579" s="92" t="s">
        <v>1189</v>
      </c>
      <c r="F2579" s="93" t="s">
        <v>1189</v>
      </c>
      <c r="G2579" s="93" t="s">
        <v>13166</v>
      </c>
      <c r="H2579" s="93" t="s">
        <v>21781</v>
      </c>
      <c r="I2579" s="93" t="s">
        <v>21782</v>
      </c>
      <c r="J2579" s="93" t="s">
        <v>4212</v>
      </c>
      <c r="K2579" s="94">
        <v>4950</v>
      </c>
      <c r="L2579" s="90">
        <f>K2579*'Age Distribution'!$U$6</f>
        <v>308.57266288628091</v>
      </c>
      <c r="M2579" s="90">
        <f>K2579*'Age Distribution'!$U$7</f>
        <v>966.51666711117082</v>
      </c>
      <c r="N2579" s="82">
        <f>K2579*'Age Distribution'!$U$8</f>
        <v>1031.2519353499897</v>
      </c>
      <c r="O2579" s="82">
        <f>K2579*'Age Distribution'!$U$9</f>
        <v>953.20398445251897</v>
      </c>
      <c r="P2579" s="82">
        <f>K2579*'Age Distribution'!$U$10</f>
        <v>972.56599678321072</v>
      </c>
      <c r="Q2579" s="82">
        <f>K2579*'Age Distribution'!$U$11</f>
        <v>717.88875341682899</v>
      </c>
      <c r="R2579" s="83">
        <f t="shared" si="40"/>
        <v>4950</v>
      </c>
    </row>
    <row r="2580" spans="1:18" x14ac:dyDescent="0.3">
      <c r="A2580" s="53" t="s">
        <v>7808</v>
      </c>
      <c r="B2580" s="53" t="s">
        <v>7279</v>
      </c>
      <c r="C2580" s="53" t="s">
        <v>6456</v>
      </c>
      <c r="D2580" s="91" t="s">
        <v>1188</v>
      </c>
      <c r="E2580" s="92" t="s">
        <v>1012</v>
      </c>
      <c r="F2580" s="93" t="s">
        <v>1012</v>
      </c>
      <c r="G2580" s="93" t="s">
        <v>20252</v>
      </c>
      <c r="H2580" s="93" t="s">
        <v>21783</v>
      </c>
      <c r="I2580" s="93" t="s">
        <v>21784</v>
      </c>
      <c r="J2580" s="93" t="s">
        <v>21785</v>
      </c>
      <c r="K2580" s="94">
        <v>3812</v>
      </c>
      <c r="L2580" s="90">
        <f>K2580*'Age Distribution'!$U$6</f>
        <v>237.63211937828342</v>
      </c>
      <c r="M2580" s="90">
        <f>K2580*'Age Distribution'!$U$7</f>
        <v>744.31546162177438</v>
      </c>
      <c r="N2580" s="82">
        <f>K2580*'Age Distribution'!$U$8</f>
        <v>794.16815708164859</v>
      </c>
      <c r="O2580" s="82">
        <f>K2580*'Age Distribution'!$U$9</f>
        <v>734.06335125919236</v>
      </c>
      <c r="P2580" s="82">
        <f>K2580*'Age Distribution'!$U$10</f>
        <v>748.97405651264626</v>
      </c>
      <c r="Q2580" s="82">
        <f>K2580*'Age Distribution'!$U$11</f>
        <v>552.84685414645492</v>
      </c>
      <c r="R2580" s="83">
        <f t="shared" si="40"/>
        <v>3812</v>
      </c>
    </row>
    <row r="2581" spans="1:18" x14ac:dyDescent="0.3">
      <c r="A2581" s="53" t="s">
        <v>7806</v>
      </c>
      <c r="B2581" s="53" t="s">
        <v>7279</v>
      </c>
      <c r="C2581" s="53" t="s">
        <v>6455</v>
      </c>
      <c r="D2581" s="91" t="s">
        <v>1187</v>
      </c>
      <c r="E2581" s="92" t="s">
        <v>1186</v>
      </c>
      <c r="F2581" s="93" t="s">
        <v>1186</v>
      </c>
      <c r="G2581" s="93" t="s">
        <v>21786</v>
      </c>
      <c r="H2581" s="93" t="s">
        <v>21787</v>
      </c>
      <c r="I2581" s="93" t="s">
        <v>21788</v>
      </c>
      <c r="J2581" s="93" t="s">
        <v>21789</v>
      </c>
      <c r="K2581" s="94">
        <v>5899</v>
      </c>
      <c r="L2581" s="90">
        <f>K2581*'Age Distribution'!$U$6</f>
        <v>367.73134108407498</v>
      </c>
      <c r="M2581" s="90">
        <f>K2581*'Age Distribution'!$U$7</f>
        <v>1151.8145089472316</v>
      </c>
      <c r="N2581" s="82">
        <f>K2581*'Age Distribution'!$U$8</f>
        <v>1228.9606397231491</v>
      </c>
      <c r="O2581" s="82">
        <f>K2581*'Age Distribution'!$U$9</f>
        <v>1135.9495564212948</v>
      </c>
      <c r="P2581" s="82">
        <f>K2581*'Age Distribution'!$U$10</f>
        <v>1159.0235989947798</v>
      </c>
      <c r="Q2581" s="82">
        <f>K2581*'Age Distribution'!$U$11</f>
        <v>855.52035482946951</v>
      </c>
      <c r="R2581" s="83">
        <f t="shared" si="40"/>
        <v>5899</v>
      </c>
    </row>
    <row r="2582" spans="1:18" x14ac:dyDescent="0.3">
      <c r="A2582" s="53" t="s">
        <v>7804</v>
      </c>
      <c r="B2582" s="53" t="s">
        <v>7279</v>
      </c>
      <c r="C2582" s="53" t="s">
        <v>6454</v>
      </c>
      <c r="D2582" s="91" t="s">
        <v>1185</v>
      </c>
      <c r="E2582" s="92" t="s">
        <v>1184</v>
      </c>
      <c r="F2582" s="93" t="s">
        <v>1184</v>
      </c>
      <c r="G2582" s="93" t="s">
        <v>21790</v>
      </c>
      <c r="H2582" s="93" t="s">
        <v>18246</v>
      </c>
      <c r="I2582" s="93" t="s">
        <v>21791</v>
      </c>
      <c r="J2582" s="93" t="s">
        <v>16257</v>
      </c>
      <c r="K2582" s="94">
        <v>2266</v>
      </c>
      <c r="L2582" s="90">
        <f>K2582*'Age Distribution'!$U$6</f>
        <v>141.25770789905306</v>
      </c>
      <c r="M2582" s="90">
        <f>K2582*'Age Distribution'!$U$7</f>
        <v>442.44985205533595</v>
      </c>
      <c r="N2582" s="82">
        <f>K2582*'Age Distribution'!$U$8</f>
        <v>472.0842192935508</v>
      </c>
      <c r="O2582" s="82">
        <f>K2582*'Age Distribution'!$U$9</f>
        <v>436.35560177159761</v>
      </c>
      <c r="P2582" s="82">
        <f>K2582*'Age Distribution'!$U$10</f>
        <v>445.21910074964757</v>
      </c>
      <c r="Q2582" s="82">
        <f>K2582*'Age Distribution'!$U$11</f>
        <v>328.63351823081501</v>
      </c>
      <c r="R2582" s="83">
        <f t="shared" si="40"/>
        <v>2266</v>
      </c>
    </row>
    <row r="2583" spans="1:18" x14ac:dyDescent="0.3">
      <c r="A2583" s="53" t="s">
        <v>7802</v>
      </c>
      <c r="B2583" s="53" t="s">
        <v>7279</v>
      </c>
      <c r="C2583" s="53" t="s">
        <v>6453</v>
      </c>
      <c r="D2583" s="91" t="s">
        <v>1183</v>
      </c>
      <c r="E2583" s="92" t="s">
        <v>1182</v>
      </c>
      <c r="F2583" s="93" t="s">
        <v>1182</v>
      </c>
      <c r="G2583" s="93" t="s">
        <v>21792</v>
      </c>
      <c r="H2583" s="93" t="s">
        <v>21793</v>
      </c>
      <c r="I2583" s="93" t="s">
        <v>21794</v>
      </c>
      <c r="J2583" s="93" t="s">
        <v>15859</v>
      </c>
      <c r="K2583" s="94">
        <v>7135</v>
      </c>
      <c r="L2583" s="90">
        <f>K2583*'Age Distribution'!$U$6</f>
        <v>444.78099993810395</v>
      </c>
      <c r="M2583" s="90">
        <f>K2583*'Age Distribution'!$U$7</f>
        <v>1393.1507918865059</v>
      </c>
      <c r="N2583" s="82">
        <f>K2583*'Age Distribution'!$U$8</f>
        <v>1486.461122974177</v>
      </c>
      <c r="O2583" s="82">
        <f>K2583*'Age Distribution'!$U$9</f>
        <v>1373.9617028421662</v>
      </c>
      <c r="P2583" s="82">
        <f>K2583*'Age Distribution'!$U$10</f>
        <v>1401.8703812218603</v>
      </c>
      <c r="Q2583" s="82">
        <f>K2583*'Age Distribution'!$U$11</f>
        <v>1034.7750011371868</v>
      </c>
      <c r="R2583" s="83">
        <f t="shared" si="40"/>
        <v>7135</v>
      </c>
    </row>
    <row r="2584" spans="1:18" x14ac:dyDescent="0.3">
      <c r="A2584" s="53" t="s">
        <v>7800</v>
      </c>
      <c r="B2584" s="53" t="s">
        <v>7279</v>
      </c>
      <c r="C2584" s="53" t="s">
        <v>6452</v>
      </c>
      <c r="D2584" s="91" t="s">
        <v>1181</v>
      </c>
      <c r="E2584" s="92" t="s">
        <v>1180</v>
      </c>
      <c r="F2584" s="93" t="s">
        <v>21795</v>
      </c>
      <c r="G2584" s="93" t="s">
        <v>21796</v>
      </c>
      <c r="H2584" s="93" t="s">
        <v>21797</v>
      </c>
      <c r="I2584" s="93" t="s">
        <v>21798</v>
      </c>
      <c r="J2584" s="93" t="s">
        <v>21799</v>
      </c>
      <c r="K2584" s="94">
        <v>2518638</v>
      </c>
      <c r="L2584" s="90">
        <f>K2584*'Age Distribution'!$U$6</f>
        <v>157006.6332336519</v>
      </c>
      <c r="M2584" s="90">
        <f>K2584*'Age Distribution'!$U$7</f>
        <v>491778.9101857667</v>
      </c>
      <c r="N2584" s="82">
        <f>K2584*'Age Distribution'!$U$8</f>
        <v>524717.23473657109</v>
      </c>
      <c r="O2584" s="82">
        <f>K2584*'Age Distribution'!$U$9</f>
        <v>485005.20747343911</v>
      </c>
      <c r="P2584" s="82">
        <f>K2584*'Age Distribution'!$U$10</f>
        <v>494856.90444567113</v>
      </c>
      <c r="Q2584" s="82">
        <f>K2584*'Age Distribution'!$U$11</f>
        <v>365273.10992490005</v>
      </c>
      <c r="R2584" s="83">
        <f t="shared" si="40"/>
        <v>2518638</v>
      </c>
    </row>
    <row r="2585" spans="1:18" x14ac:dyDescent="0.3">
      <c r="A2585" s="53" t="s">
        <v>7798</v>
      </c>
      <c r="B2585" s="53" t="s">
        <v>7279</v>
      </c>
      <c r="C2585" s="53" t="s">
        <v>6451</v>
      </c>
      <c r="D2585" s="91" t="s">
        <v>1179</v>
      </c>
      <c r="E2585" s="92" t="s">
        <v>58</v>
      </c>
      <c r="F2585" s="93" t="s">
        <v>58</v>
      </c>
      <c r="G2585" s="93" t="s">
        <v>21800</v>
      </c>
      <c r="H2585" s="93" t="s">
        <v>21801</v>
      </c>
      <c r="I2585" s="93" t="s">
        <v>21802</v>
      </c>
      <c r="J2585" s="93" t="s">
        <v>21803</v>
      </c>
      <c r="K2585" s="94">
        <v>13372</v>
      </c>
      <c r="L2585" s="90">
        <f>K2585*'Age Distribution'!$U$6</f>
        <v>833.58255517481791</v>
      </c>
      <c r="M2585" s="90">
        <f>K2585*'Age Distribution'!$U$7</f>
        <v>2610.9617924465811</v>
      </c>
      <c r="N2585" s="82">
        <f>K2585*'Age Distribution'!$U$8</f>
        <v>2785.8385615151637</v>
      </c>
      <c r="O2585" s="82">
        <f>K2585*'Age Distribution'!$U$9</f>
        <v>2574.9987232523404</v>
      </c>
      <c r="P2585" s="82">
        <f>K2585*'Age Distribution'!$U$10</f>
        <v>2627.3035371687056</v>
      </c>
      <c r="Q2585" s="82">
        <f>K2585*'Age Distribution'!$U$11</f>
        <v>1939.3148304423912</v>
      </c>
      <c r="R2585" s="83">
        <f t="shared" si="40"/>
        <v>13372</v>
      </c>
    </row>
    <row r="2586" spans="1:18" x14ac:dyDescent="0.3">
      <c r="A2586" s="53" t="s">
        <v>7796</v>
      </c>
      <c r="B2586" s="53" t="s">
        <v>7279</v>
      </c>
      <c r="C2586" s="53" t="s">
        <v>6450</v>
      </c>
      <c r="D2586" s="91" t="s">
        <v>1178</v>
      </c>
      <c r="E2586" s="92" t="s">
        <v>1177</v>
      </c>
      <c r="F2586" s="93" t="s">
        <v>1177</v>
      </c>
      <c r="G2586" s="93" t="s">
        <v>21804</v>
      </c>
      <c r="H2586" s="93" t="s">
        <v>21805</v>
      </c>
      <c r="I2586" s="93" t="s">
        <v>21806</v>
      </c>
      <c r="J2586" s="93" t="s">
        <v>17520</v>
      </c>
      <c r="K2586" s="94">
        <v>19195</v>
      </c>
      <c r="L2586" s="90">
        <f>K2586*'Age Distribution'!$U$6</f>
        <v>1196.5762149701338</v>
      </c>
      <c r="M2586" s="90">
        <f>K2586*'Age Distribution'!$U$7</f>
        <v>3747.9368535755402</v>
      </c>
      <c r="N2586" s="82">
        <f>K2586*'Age Distribution'!$U$8</f>
        <v>3998.9658381905151</v>
      </c>
      <c r="O2586" s="82">
        <f>K2586*'Age Distribution'!$U$9</f>
        <v>3696.3132285992124</v>
      </c>
      <c r="P2586" s="82">
        <f>K2586*'Age Distribution'!$U$10</f>
        <v>3771.394809748228</v>
      </c>
      <c r="Q2586" s="82">
        <f>K2586*'Age Distribution'!$U$11</f>
        <v>2783.8130549163702</v>
      </c>
      <c r="R2586" s="83">
        <f t="shared" si="40"/>
        <v>19195</v>
      </c>
    </row>
    <row r="2587" spans="1:18" x14ac:dyDescent="0.3">
      <c r="A2587" s="53" t="s">
        <v>7794</v>
      </c>
      <c r="B2587" s="53" t="s">
        <v>7279</v>
      </c>
      <c r="C2587" s="53" t="s">
        <v>6449</v>
      </c>
      <c r="D2587" s="91" t="s">
        <v>1176</v>
      </c>
      <c r="E2587" s="92" t="s">
        <v>1175</v>
      </c>
      <c r="F2587" s="93" t="s">
        <v>1175</v>
      </c>
      <c r="G2587" s="93" t="s">
        <v>21807</v>
      </c>
      <c r="H2587" s="93" t="s">
        <v>21808</v>
      </c>
      <c r="I2587" s="93" t="s">
        <v>14323</v>
      </c>
      <c r="J2587" s="93" t="s">
        <v>21809</v>
      </c>
      <c r="K2587" s="94">
        <v>5238</v>
      </c>
      <c r="L2587" s="90">
        <f>K2587*'Age Distribution'!$U$6</f>
        <v>326.52598145421001</v>
      </c>
      <c r="M2587" s="90">
        <f>K2587*'Age Distribution'!$U$7</f>
        <v>1022.7503641067299</v>
      </c>
      <c r="N2587" s="82">
        <f>K2587*'Age Distribution'!$U$8</f>
        <v>1091.2520479521709</v>
      </c>
      <c r="O2587" s="82">
        <f>K2587*'Age Distribution'!$U$9</f>
        <v>1008.6631253661201</v>
      </c>
      <c r="P2587" s="82">
        <f>K2587*'Age Distribution'!$U$10</f>
        <v>1029.1516547778701</v>
      </c>
      <c r="Q2587" s="82">
        <f>K2587*'Age Distribution'!$U$11</f>
        <v>759.65682634289897</v>
      </c>
      <c r="R2587" s="83">
        <f t="shared" si="40"/>
        <v>5238</v>
      </c>
    </row>
    <row r="2588" spans="1:18" x14ac:dyDescent="0.3">
      <c r="A2588" s="53" t="s">
        <v>7792</v>
      </c>
      <c r="B2588" s="53" t="s">
        <v>7279</v>
      </c>
      <c r="C2588" s="53" t="s">
        <v>6447</v>
      </c>
      <c r="D2588" s="91" t="s">
        <v>1174</v>
      </c>
      <c r="E2588" s="92" t="s">
        <v>1173</v>
      </c>
      <c r="F2588" s="93" t="s">
        <v>21810</v>
      </c>
      <c r="G2588" s="93" t="s">
        <v>21811</v>
      </c>
      <c r="H2588" s="93" t="s">
        <v>21812</v>
      </c>
      <c r="I2588" s="93" t="s">
        <v>21813</v>
      </c>
      <c r="J2588" s="93" t="s">
        <v>21814</v>
      </c>
      <c r="K2588" s="94">
        <v>753363</v>
      </c>
      <c r="L2588" s="90">
        <f>K2588*'Age Distribution'!$U$6</f>
        <v>46963.076167676212</v>
      </c>
      <c r="M2588" s="90">
        <f>K2588*'Age Distribution'!$U$7</f>
        <v>147098.56482522687</v>
      </c>
      <c r="N2588" s="82">
        <f>K2588*'Age Distribution'!$U$8</f>
        <v>156950.91954971195</v>
      </c>
      <c r="O2588" s="82">
        <f>K2588*'Age Distribution'!$U$9</f>
        <v>145072.44713921275</v>
      </c>
      <c r="P2588" s="82">
        <f>K2588*'Age Distribution'!$U$10</f>
        <v>148019.23980496766</v>
      </c>
      <c r="Q2588" s="82">
        <f>K2588*'Age Distribution'!$U$11</f>
        <v>109258.75251320454</v>
      </c>
      <c r="R2588" s="83">
        <f t="shared" si="40"/>
        <v>753363</v>
      </c>
    </row>
    <row r="2589" spans="1:18" x14ac:dyDescent="0.3">
      <c r="A2589" s="53" t="s">
        <v>7790</v>
      </c>
      <c r="B2589" s="53" t="s">
        <v>7279</v>
      </c>
      <c r="C2589" s="53" t="s">
        <v>6446</v>
      </c>
      <c r="D2589" s="91" t="s">
        <v>1172</v>
      </c>
      <c r="E2589" s="92" t="s">
        <v>1171</v>
      </c>
      <c r="F2589" s="93" t="s">
        <v>1171</v>
      </c>
      <c r="G2589" s="93" t="s">
        <v>21815</v>
      </c>
      <c r="H2589" s="93" t="s">
        <v>21816</v>
      </c>
      <c r="I2589" s="93" t="s">
        <v>21817</v>
      </c>
      <c r="J2589" s="93" t="s">
        <v>15259</v>
      </c>
      <c r="K2589" s="94">
        <v>20684</v>
      </c>
      <c r="L2589" s="90">
        <f>K2589*'Age Distribution'!$U$6</f>
        <v>1289.3973654827948</v>
      </c>
      <c r="M2589" s="90">
        <f>K2589*'Age Distribution'!$U$7</f>
        <v>4038.672877278274</v>
      </c>
      <c r="N2589" s="82">
        <f>K2589*'Age Distribution'!$U$8</f>
        <v>4309.1747536927651</v>
      </c>
      <c r="O2589" s="82">
        <f>K2589*'Age Distribution'!$U$9</f>
        <v>3983.0446897809907</v>
      </c>
      <c r="P2589" s="82">
        <f>K2589*'Age Distribution'!$U$10</f>
        <v>4063.9505206997837</v>
      </c>
      <c r="Q2589" s="82">
        <f>K2589*'Age Distribution'!$U$11</f>
        <v>2999.7597930653919</v>
      </c>
      <c r="R2589" s="83">
        <f t="shared" si="40"/>
        <v>20684</v>
      </c>
    </row>
    <row r="2590" spans="1:18" x14ac:dyDescent="0.3">
      <c r="A2590" s="53" t="s">
        <v>7788</v>
      </c>
      <c r="B2590" s="53" t="s">
        <v>7279</v>
      </c>
      <c r="C2590" s="53" t="s">
        <v>6445</v>
      </c>
      <c r="D2590" s="91" t="s">
        <v>1170</v>
      </c>
      <c r="E2590" s="92" t="s">
        <v>1169</v>
      </c>
      <c r="F2590" s="93" t="s">
        <v>1169</v>
      </c>
      <c r="G2590" s="93" t="s">
        <v>21168</v>
      </c>
      <c r="H2590" s="93" t="s">
        <v>21818</v>
      </c>
      <c r="I2590" s="93" t="s">
        <v>21203</v>
      </c>
      <c r="J2590" s="93" t="s">
        <v>16257</v>
      </c>
      <c r="K2590" s="94">
        <v>2218</v>
      </c>
      <c r="L2590" s="90">
        <f>K2590*'Age Distribution'!$U$6</f>
        <v>138.26548813773152</v>
      </c>
      <c r="M2590" s="90">
        <f>K2590*'Age Distribution'!$U$7</f>
        <v>433.0775692227428</v>
      </c>
      <c r="N2590" s="82">
        <f>K2590*'Age Distribution'!$U$8</f>
        <v>462.08420052652059</v>
      </c>
      <c r="O2590" s="82">
        <f>K2590*'Age Distribution'!$U$9</f>
        <v>427.11241161933071</v>
      </c>
      <c r="P2590" s="82">
        <f>K2590*'Age Distribution'!$U$10</f>
        <v>435.78815775053766</v>
      </c>
      <c r="Q2590" s="82">
        <f>K2590*'Age Distribution'!$U$11</f>
        <v>321.67217274313668</v>
      </c>
      <c r="R2590" s="83">
        <f t="shared" si="40"/>
        <v>2218</v>
      </c>
    </row>
    <row r="2591" spans="1:18" x14ac:dyDescent="0.3">
      <c r="A2591" s="53" t="s">
        <v>7786</v>
      </c>
      <c r="B2591" s="53" t="s">
        <v>7279</v>
      </c>
      <c r="C2591" s="53" t="s">
        <v>6444</v>
      </c>
      <c r="D2591" s="91" t="s">
        <v>1168</v>
      </c>
      <c r="E2591" s="92" t="s">
        <v>1167</v>
      </c>
      <c r="F2591" s="93" t="s">
        <v>1167</v>
      </c>
      <c r="G2591" s="93" t="s">
        <v>21819</v>
      </c>
      <c r="H2591" s="93" t="s">
        <v>18676</v>
      </c>
      <c r="I2591" s="93" t="s">
        <v>21820</v>
      </c>
      <c r="J2591" s="93" t="s">
        <v>3030</v>
      </c>
      <c r="K2591" s="94">
        <v>11089</v>
      </c>
      <c r="L2591" s="90">
        <f>K2591*'Age Distribution'!$U$6</f>
        <v>691.26510277696343</v>
      </c>
      <c r="M2591" s="90">
        <f>K2591*'Age Distribution'!$U$7</f>
        <v>2165.1925902213684</v>
      </c>
      <c r="N2591" s="82">
        <f>K2591*'Age Distribution'!$U$8</f>
        <v>2310.2126689082897</v>
      </c>
      <c r="O2591" s="82">
        <f>K2591*'Age Distribution'!$U$9</f>
        <v>2135.3694916351483</v>
      </c>
      <c r="P2591" s="82">
        <f>K2591*'Age Distribution'!$U$10</f>
        <v>2178.7443107735403</v>
      </c>
      <c r="Q2591" s="82">
        <f>K2591*'Age Distribution'!$U$11</f>
        <v>1608.2158356846901</v>
      </c>
      <c r="R2591" s="83">
        <f t="shared" si="40"/>
        <v>11089</v>
      </c>
    </row>
    <row r="2592" spans="1:18" x14ac:dyDescent="0.3">
      <c r="A2592" s="53" t="s">
        <v>7784</v>
      </c>
      <c r="B2592" s="53" t="s">
        <v>7279</v>
      </c>
      <c r="C2592" s="53" t="s">
        <v>6442</v>
      </c>
      <c r="D2592" s="91" t="s">
        <v>1166</v>
      </c>
      <c r="E2592" s="92" t="s">
        <v>1165</v>
      </c>
      <c r="F2592" s="93" t="s">
        <v>21821</v>
      </c>
      <c r="G2592" s="93" t="s">
        <v>21822</v>
      </c>
      <c r="H2592" s="93" t="s">
        <v>12995</v>
      </c>
      <c r="I2592" s="93" t="s">
        <v>18830</v>
      </c>
      <c r="J2592" s="93" t="s">
        <v>18304</v>
      </c>
      <c r="K2592" s="94">
        <v>3543</v>
      </c>
      <c r="L2592" s="90">
        <f>K2592*'Age Distribution'!$U$6</f>
        <v>220.86322113254411</v>
      </c>
      <c r="M2592" s="90">
        <f>K2592*'Age Distribution'!$U$7</f>
        <v>691.79162658078349</v>
      </c>
      <c r="N2592" s="82">
        <f>K2592*'Age Distribution'!$U$8</f>
        <v>738.12638524141676</v>
      </c>
      <c r="O2592" s="82">
        <f>K2592*'Age Distribution'!$U$9</f>
        <v>682.26297311419694</v>
      </c>
      <c r="P2592" s="82">
        <f>K2592*'Age Distribution'!$U$10</f>
        <v>696.12148012180114</v>
      </c>
      <c r="Q2592" s="82">
        <f>K2592*'Age Distribution'!$U$11</f>
        <v>513.83431380925754</v>
      </c>
      <c r="R2592" s="83">
        <f t="shared" si="40"/>
        <v>3543</v>
      </c>
    </row>
    <row r="2593" spans="1:18" x14ac:dyDescent="0.3">
      <c r="A2593" s="53" t="s">
        <v>7782</v>
      </c>
      <c r="B2593" s="53" t="s">
        <v>7279</v>
      </c>
      <c r="C2593" s="53" t="s">
        <v>6441</v>
      </c>
      <c r="D2593" s="91" t="s">
        <v>1164</v>
      </c>
      <c r="E2593" s="92" t="s">
        <v>1163</v>
      </c>
      <c r="F2593" s="93" t="s">
        <v>1163</v>
      </c>
      <c r="G2593" s="93" t="s">
        <v>21309</v>
      </c>
      <c r="H2593" s="93" t="s">
        <v>21823</v>
      </c>
      <c r="I2593" s="93" t="s">
        <v>21824</v>
      </c>
      <c r="J2593" s="93" t="s">
        <v>21825</v>
      </c>
      <c r="K2593" s="94">
        <v>11533</v>
      </c>
      <c r="L2593" s="90">
        <f>K2593*'Age Distribution'!$U$6</f>
        <v>718.94313556918746</v>
      </c>
      <c r="M2593" s="90">
        <f>K2593*'Age Distribution'!$U$7</f>
        <v>2251.8862064228551</v>
      </c>
      <c r="N2593" s="82">
        <f>K2593*'Age Distribution'!$U$8</f>
        <v>2402.7128425033193</v>
      </c>
      <c r="O2593" s="82">
        <f>K2593*'Age Distribution'!$U$9</f>
        <v>2220.8690005436165</v>
      </c>
      <c r="P2593" s="82">
        <f>K2593*'Age Distribution'!$U$10</f>
        <v>2265.9805335153069</v>
      </c>
      <c r="Q2593" s="82">
        <f>K2593*'Age Distribution'!$U$11</f>
        <v>1672.6082814457147</v>
      </c>
      <c r="R2593" s="83">
        <f t="shared" si="40"/>
        <v>11533</v>
      </c>
    </row>
    <row r="2594" spans="1:18" x14ac:dyDescent="0.3">
      <c r="A2594" s="53" t="s">
        <v>7780</v>
      </c>
      <c r="B2594" s="53" t="s">
        <v>7279</v>
      </c>
      <c r="C2594" s="53" t="s">
        <v>6440</v>
      </c>
      <c r="D2594" s="91" t="s">
        <v>1162</v>
      </c>
      <c r="E2594" s="92" t="s">
        <v>1161</v>
      </c>
      <c r="F2594" s="93" t="s">
        <v>1161</v>
      </c>
      <c r="G2594" s="93" t="s">
        <v>21826</v>
      </c>
      <c r="H2594" s="93" t="s">
        <v>21827</v>
      </c>
      <c r="I2594" s="93" t="s">
        <v>602</v>
      </c>
      <c r="J2594" s="93" t="s">
        <v>18016</v>
      </c>
      <c r="K2594" s="94">
        <v>18176</v>
      </c>
      <c r="L2594" s="90">
        <f>K2594*'Age Distribution'!$U$6</f>
        <v>1133.0538829537459</v>
      </c>
      <c r="M2594" s="90">
        <f>K2594*'Age Distribution'!$U$7</f>
        <v>3548.9710992752807</v>
      </c>
      <c r="N2594" s="82">
        <f>K2594*'Age Distribution'!$U$8</f>
        <v>3786.6737731154367</v>
      </c>
      <c r="O2594" s="82">
        <f>K2594*'Age Distribution'!$U$9</f>
        <v>3500.0880043250477</v>
      </c>
      <c r="P2594" s="82">
        <f>K2594*'Age Distribution'!$U$10</f>
        <v>3571.1837489962904</v>
      </c>
      <c r="Q2594" s="82">
        <f>K2594*'Age Distribution'!$U$11</f>
        <v>2636.0294913341986</v>
      </c>
      <c r="R2594" s="83">
        <f t="shared" si="40"/>
        <v>18176</v>
      </c>
    </row>
    <row r="2595" spans="1:18" x14ac:dyDescent="0.3">
      <c r="A2595" s="53" t="s">
        <v>7778</v>
      </c>
      <c r="B2595" s="53" t="s">
        <v>7279</v>
      </c>
      <c r="C2595" s="53" t="s">
        <v>6439</v>
      </c>
      <c r="D2595" s="91" t="s">
        <v>1160</v>
      </c>
      <c r="E2595" s="92" t="s">
        <v>1159</v>
      </c>
      <c r="F2595" s="93" t="s">
        <v>21828</v>
      </c>
      <c r="G2595" s="93" t="s">
        <v>21829</v>
      </c>
      <c r="H2595" s="93" t="s">
        <v>21830</v>
      </c>
      <c r="I2595" s="93" t="s">
        <v>21831</v>
      </c>
      <c r="J2595" s="93" t="s">
        <v>21832</v>
      </c>
      <c r="K2595" s="94">
        <v>153904</v>
      </c>
      <c r="L2595" s="90">
        <f>K2595*'Age Distribution'!$U$6</f>
        <v>9594.0539613838755</v>
      </c>
      <c r="M2595" s="90">
        <f>K2595*'Age Distribution'!$U$7</f>
        <v>30050.662855571238</v>
      </c>
      <c r="N2595" s="82">
        <f>K2595*'Age Distribution'!$U$8</f>
        <v>32063.39350668784</v>
      </c>
      <c r="O2595" s="82">
        <f>K2595*'Age Distribution'!$U$9</f>
        <v>29636.748691551613</v>
      </c>
      <c r="P2595" s="82">
        <f>K2595*'Age Distribution'!$U$10</f>
        <v>30238.746902812778</v>
      </c>
      <c r="Q2595" s="82">
        <f>K2595*'Age Distribution'!$U$11</f>
        <v>22320.394081992654</v>
      </c>
      <c r="R2595" s="83">
        <f t="shared" si="40"/>
        <v>153904</v>
      </c>
    </row>
    <row r="2596" spans="1:18" x14ac:dyDescent="0.3">
      <c r="A2596" s="53" t="s">
        <v>7776</v>
      </c>
      <c r="B2596" s="53" t="s">
        <v>7279</v>
      </c>
      <c r="C2596" s="53" t="s">
        <v>6438</v>
      </c>
      <c r="D2596" s="91" t="s">
        <v>1158</v>
      </c>
      <c r="E2596" s="92" t="s">
        <v>1157</v>
      </c>
      <c r="F2596" s="93" t="s">
        <v>1157</v>
      </c>
      <c r="G2596" s="93" t="s">
        <v>18449</v>
      </c>
      <c r="H2596" s="93" t="s">
        <v>18848</v>
      </c>
      <c r="I2596" s="93" t="s">
        <v>2368</v>
      </c>
      <c r="J2596" s="93" t="s">
        <v>21833</v>
      </c>
      <c r="K2596" s="94">
        <v>1879</v>
      </c>
      <c r="L2596" s="90">
        <f>K2596*'Age Distribution'!$U$6</f>
        <v>117.13293607339835</v>
      </c>
      <c r="M2596" s="90">
        <f>K2596*'Age Distribution'!$U$7</f>
        <v>366.88582171755354</v>
      </c>
      <c r="N2596" s="82">
        <f>K2596*'Age Distribution'!$U$8</f>
        <v>391.45906798436977</v>
      </c>
      <c r="O2596" s="82">
        <f>K2596*'Age Distribution'!$U$9</f>
        <v>361.83238116894609</v>
      </c>
      <c r="P2596" s="82">
        <f>K2596*'Age Distribution'!$U$10</f>
        <v>369.18212281932381</v>
      </c>
      <c r="Q2596" s="82">
        <f>K2596*'Age Distribution'!$U$11</f>
        <v>272.50767023640839</v>
      </c>
      <c r="R2596" s="83">
        <f t="shared" si="40"/>
        <v>1878.9999999999998</v>
      </c>
    </row>
    <row r="2597" spans="1:18" x14ac:dyDescent="0.3">
      <c r="A2597" s="53" t="s">
        <v>7774</v>
      </c>
      <c r="B2597" s="53" t="s">
        <v>7279</v>
      </c>
      <c r="C2597" s="53" t="s">
        <v>6437</v>
      </c>
      <c r="D2597" s="91" t="s">
        <v>1156</v>
      </c>
      <c r="E2597" s="92" t="s">
        <v>1155</v>
      </c>
      <c r="F2597" s="93" t="s">
        <v>1155</v>
      </c>
      <c r="G2597" s="93" t="s">
        <v>21834</v>
      </c>
      <c r="H2597" s="93" t="s">
        <v>21835</v>
      </c>
      <c r="I2597" s="93" t="s">
        <v>21836</v>
      </c>
      <c r="J2597" s="93" t="s">
        <v>21837</v>
      </c>
      <c r="K2597" s="94">
        <v>159317</v>
      </c>
      <c r="L2597" s="90">
        <f>K2597*'Age Distribution'!$U$6</f>
        <v>9931.4890773845691</v>
      </c>
      <c r="M2597" s="90">
        <f>K2597*'Age Distribution'!$U$7</f>
        <v>31107.583000838466</v>
      </c>
      <c r="N2597" s="82">
        <f>K2597*'Age Distribution'!$U$8</f>
        <v>33191.103956394807</v>
      </c>
      <c r="O2597" s="82">
        <f>K2597*'Age Distribution'!$U$9</f>
        <v>30679.110947681205</v>
      </c>
      <c r="P2597" s="82">
        <f>K2597*'Age Distribution'!$U$10</f>
        <v>31302.28220394157</v>
      </c>
      <c r="Q2597" s="82">
        <f>K2597*'Age Distribution'!$U$11</f>
        <v>23105.43081375938</v>
      </c>
      <c r="R2597" s="83">
        <f t="shared" si="40"/>
        <v>159317.00000000003</v>
      </c>
    </row>
    <row r="2598" spans="1:18" x14ac:dyDescent="0.3">
      <c r="A2598" s="53" t="s">
        <v>7772</v>
      </c>
      <c r="B2598" s="53" t="s">
        <v>7279</v>
      </c>
      <c r="C2598" s="53" t="s">
        <v>6436</v>
      </c>
      <c r="D2598" s="91" t="s">
        <v>1154</v>
      </c>
      <c r="E2598" s="92" t="s">
        <v>1153</v>
      </c>
      <c r="F2598" s="93" t="s">
        <v>1153</v>
      </c>
      <c r="G2598" s="93" t="s">
        <v>21838</v>
      </c>
      <c r="H2598" s="93" t="s">
        <v>21839</v>
      </c>
      <c r="I2598" s="93" t="s">
        <v>21840</v>
      </c>
      <c r="J2598" s="93" t="s">
        <v>21841</v>
      </c>
      <c r="K2598" s="94">
        <v>833487</v>
      </c>
      <c r="L2598" s="90">
        <f>K2598*'Age Distribution'!$U$6</f>
        <v>51957.839004262147</v>
      </c>
      <c r="M2598" s="90">
        <f>K2598*'Age Distribution'!$U$7</f>
        <v>162743.247943533</v>
      </c>
      <c r="N2598" s="82">
        <f>K2598*'Age Distribution'!$U$8</f>
        <v>173643.45087657712</v>
      </c>
      <c r="O2598" s="82">
        <f>K2598*'Age Distribution'!$U$9</f>
        <v>160501.64230088418</v>
      </c>
      <c r="P2598" s="82">
        <f>K2598*'Age Distribution'!$U$10</f>
        <v>163761.84140623189</v>
      </c>
      <c r="Q2598" s="82">
        <f>K2598*'Age Distribution'!$U$11</f>
        <v>120878.97846851162</v>
      </c>
      <c r="R2598" s="83">
        <f t="shared" si="40"/>
        <v>833487</v>
      </c>
    </row>
    <row r="2599" spans="1:18" x14ac:dyDescent="0.3">
      <c r="A2599" s="53" t="s">
        <v>7770</v>
      </c>
      <c r="B2599" s="53" t="s">
        <v>7279</v>
      </c>
      <c r="C2599" s="53" t="s">
        <v>6435</v>
      </c>
      <c r="D2599" s="91" t="s">
        <v>1152</v>
      </c>
      <c r="E2599" s="92" t="s">
        <v>1151</v>
      </c>
      <c r="F2599" s="93" t="s">
        <v>1151</v>
      </c>
      <c r="G2599" s="93" t="s">
        <v>21842</v>
      </c>
      <c r="H2599" s="93" t="s">
        <v>21843</v>
      </c>
      <c r="I2599" s="93" t="s">
        <v>21844</v>
      </c>
      <c r="J2599" s="93" t="s">
        <v>21845</v>
      </c>
      <c r="K2599" s="94">
        <v>40147</v>
      </c>
      <c r="L2599" s="90">
        <f>K2599*'Age Distribution'!$U$6</f>
        <v>2502.6801407869739</v>
      </c>
      <c r="M2599" s="90">
        <f>K2599*'Age Distribution'!$U$7</f>
        <v>7838.9383100024597</v>
      </c>
      <c r="N2599" s="82">
        <f>K2599*'Age Distribution'!$U$8</f>
        <v>8363.974029999199</v>
      </c>
      <c r="O2599" s="82">
        <f>K2599*'Age Distribution'!$U$9</f>
        <v>7730.9657300636927</v>
      </c>
      <c r="P2599" s="82">
        <f>K2599*'Age Distribution'!$U$10</f>
        <v>7888.0014288597094</v>
      </c>
      <c r="Q2599" s="82">
        <f>K2599*'Age Distribution'!$U$11</f>
        <v>5822.4403602879656</v>
      </c>
      <c r="R2599" s="83">
        <f t="shared" si="40"/>
        <v>40147.000000000007</v>
      </c>
    </row>
    <row r="2600" spans="1:18" x14ac:dyDescent="0.3">
      <c r="A2600" s="53" t="s">
        <v>7768</v>
      </c>
      <c r="B2600" s="53" t="s">
        <v>7279</v>
      </c>
      <c r="C2600" s="53" t="s">
        <v>6434</v>
      </c>
      <c r="D2600" s="91" t="s">
        <v>1150</v>
      </c>
      <c r="E2600" s="92" t="s">
        <v>1149</v>
      </c>
      <c r="F2600" s="93" t="s">
        <v>1149</v>
      </c>
      <c r="G2600" s="93" t="s">
        <v>21846</v>
      </c>
      <c r="H2600" s="93" t="s">
        <v>21666</v>
      </c>
      <c r="I2600" s="93" t="s">
        <v>21847</v>
      </c>
      <c r="J2600" s="93" t="s">
        <v>21848</v>
      </c>
      <c r="K2600" s="94">
        <v>16989</v>
      </c>
      <c r="L2600" s="90">
        <f>K2600*'Age Distribution'!$U$6</f>
        <v>1059.0587817727326</v>
      </c>
      <c r="M2600" s="90">
        <f>K2600*'Age Distribution'!$U$7</f>
        <v>3317.2023550609456</v>
      </c>
      <c r="N2600" s="82">
        <f>K2600*'Age Distribution'!$U$8</f>
        <v>3539.3816423557523</v>
      </c>
      <c r="O2600" s="82">
        <f>K2600*'Age Distribution'!$U$9</f>
        <v>3271.5116145179486</v>
      </c>
      <c r="P2600" s="82">
        <f>K2600*'Age Distribution'!$U$10</f>
        <v>3337.9643877474678</v>
      </c>
      <c r="Q2600" s="82">
        <f>K2600*'Age Distribution'!$U$11</f>
        <v>2463.8812185451529</v>
      </c>
      <c r="R2600" s="83">
        <f t="shared" si="40"/>
        <v>16989</v>
      </c>
    </row>
    <row r="2601" spans="1:18" x14ac:dyDescent="0.3">
      <c r="A2601" s="53" t="s">
        <v>7766</v>
      </c>
      <c r="B2601" s="53" t="s">
        <v>7279</v>
      </c>
      <c r="C2601" s="53" t="s">
        <v>6433</v>
      </c>
      <c r="D2601" s="91" t="s">
        <v>1148</v>
      </c>
      <c r="E2601" s="92" t="s">
        <v>1147</v>
      </c>
      <c r="F2601" s="93" t="s">
        <v>1147</v>
      </c>
      <c r="G2601" s="93" t="s">
        <v>21849</v>
      </c>
      <c r="H2601" s="93" t="s">
        <v>21850</v>
      </c>
      <c r="I2601" s="93" t="s">
        <v>21851</v>
      </c>
      <c r="J2601" s="93" t="s">
        <v>21852</v>
      </c>
      <c r="K2601" s="94">
        <v>33752</v>
      </c>
      <c r="L2601" s="90">
        <f>K2601*'Age Distribution'!$U$6</f>
        <v>2104.0291955025764</v>
      </c>
      <c r="M2601" s="90">
        <f>K2601*'Age Distribution'!$U$7</f>
        <v>6590.2768784517648</v>
      </c>
      <c r="N2601" s="82">
        <f>K2601*'Age Distribution'!$U$8</f>
        <v>7031.6798630167368</v>
      </c>
      <c r="O2601" s="82">
        <f>K2601*'Age Distribution'!$U$9</f>
        <v>6499.5032087356403</v>
      </c>
      <c r="P2601" s="82">
        <f>K2601*'Age Distribution'!$U$10</f>
        <v>6631.5247522074596</v>
      </c>
      <c r="Q2601" s="82">
        <f>K2601*'Age Distribution'!$U$11</f>
        <v>4894.9861020858207</v>
      </c>
      <c r="R2601" s="83">
        <f t="shared" si="40"/>
        <v>33752</v>
      </c>
    </row>
    <row r="2602" spans="1:18" x14ac:dyDescent="0.3">
      <c r="A2602" s="53" t="s">
        <v>7764</v>
      </c>
      <c r="B2602" s="53" t="s">
        <v>7279</v>
      </c>
      <c r="C2602" s="53" t="s">
        <v>6432</v>
      </c>
      <c r="D2602" s="91" t="s">
        <v>1146</v>
      </c>
      <c r="E2602" s="92" t="s">
        <v>1145</v>
      </c>
      <c r="F2602" s="93" t="s">
        <v>1145</v>
      </c>
      <c r="G2602" s="93" t="s">
        <v>21853</v>
      </c>
      <c r="H2602" s="93" t="s">
        <v>21854</v>
      </c>
      <c r="I2602" s="93" t="s">
        <v>21855</v>
      </c>
      <c r="J2602" s="93" t="s">
        <v>21856</v>
      </c>
      <c r="K2602" s="94">
        <v>24833</v>
      </c>
      <c r="L2602" s="90">
        <f>K2602*'Age Distribution'!$U$6</f>
        <v>1548.0373611020232</v>
      </c>
      <c r="M2602" s="90">
        <f>K2602*'Age Distribution'!$U$7</f>
        <v>4848.7895746205468</v>
      </c>
      <c r="N2602" s="82">
        <f>K2602*'Age Distribution'!$U$8</f>
        <v>5173.5513758679381</v>
      </c>
      <c r="O2602" s="82">
        <f>K2602*'Age Distribution'!$U$9</f>
        <v>4782.0029385675562</v>
      </c>
      <c r="P2602" s="82">
        <f>K2602*'Age Distribution'!$U$10</f>
        <v>4879.1376561853476</v>
      </c>
      <c r="Q2602" s="82">
        <f>K2602*'Age Distribution'!$U$11</f>
        <v>3601.4810936565887</v>
      </c>
      <c r="R2602" s="83">
        <f t="shared" si="40"/>
        <v>24833</v>
      </c>
    </row>
    <row r="2603" spans="1:18" x14ac:dyDescent="0.3">
      <c r="A2603" s="53" t="s">
        <v>7763</v>
      </c>
      <c r="B2603" s="53" t="s">
        <v>7279</v>
      </c>
      <c r="C2603" s="53" t="s">
        <v>6431</v>
      </c>
      <c r="D2603" s="91" t="s">
        <v>1144</v>
      </c>
      <c r="E2603" s="92" t="s">
        <v>1143</v>
      </c>
      <c r="F2603" s="93" t="s">
        <v>1143</v>
      </c>
      <c r="G2603" s="93" t="s">
        <v>19659</v>
      </c>
      <c r="H2603" s="93" t="s">
        <v>19659</v>
      </c>
      <c r="I2603" s="93" t="s">
        <v>20254</v>
      </c>
      <c r="J2603" s="93" t="s">
        <v>21857</v>
      </c>
      <c r="K2603" s="94">
        <v>3831</v>
      </c>
      <c r="L2603" s="90">
        <f>K2603*'Age Distribution'!$U$6</f>
        <v>238.81653970047319</v>
      </c>
      <c r="M2603" s="90">
        <f>K2603*'Age Distribution'!$U$7</f>
        <v>748.02532357634254</v>
      </c>
      <c r="N2603" s="82">
        <f>K2603*'Age Distribution'!$U$8</f>
        <v>798.12649784359803</v>
      </c>
      <c r="O2603" s="82">
        <f>K2603*'Age Distribution'!$U$9</f>
        <v>737.72211402779806</v>
      </c>
      <c r="P2603" s="82">
        <f>K2603*'Age Distribution'!$U$10</f>
        <v>752.70713811646067</v>
      </c>
      <c r="Q2603" s="82">
        <f>K2603*'Age Distribution'!$U$11</f>
        <v>555.60238673532763</v>
      </c>
      <c r="R2603" s="83">
        <f t="shared" si="40"/>
        <v>3831</v>
      </c>
    </row>
    <row r="2604" spans="1:18" x14ac:dyDescent="0.3">
      <c r="A2604" s="53" t="s">
        <v>7761</v>
      </c>
      <c r="B2604" s="53" t="s">
        <v>7279</v>
      </c>
      <c r="C2604" s="53" t="s">
        <v>6430</v>
      </c>
      <c r="D2604" s="91" t="s">
        <v>1142</v>
      </c>
      <c r="E2604" s="92" t="s">
        <v>1141</v>
      </c>
      <c r="F2604" s="93" t="s">
        <v>1141</v>
      </c>
      <c r="G2604" s="93" t="s">
        <v>4620</v>
      </c>
      <c r="H2604" s="93" t="s">
        <v>21858</v>
      </c>
      <c r="I2604" s="93" t="s">
        <v>21859</v>
      </c>
      <c r="J2604" s="93" t="s">
        <v>2044</v>
      </c>
      <c r="K2604" s="94">
        <v>5949</v>
      </c>
      <c r="L2604" s="90">
        <f>K2604*'Age Distribution'!$U$6</f>
        <v>370.84823666878492</v>
      </c>
      <c r="M2604" s="90">
        <f>K2604*'Age Distribution'!$U$7</f>
        <v>1161.5773035645161</v>
      </c>
      <c r="N2604" s="82">
        <f>K2604*'Age Distribution'!$U$8</f>
        <v>1239.3773259388056</v>
      </c>
      <c r="O2604" s="82">
        <f>K2604*'Age Distribution'!$U$9</f>
        <v>1145.5778794965729</v>
      </c>
      <c r="P2604" s="82">
        <f>K2604*'Age Distribution'!$U$10</f>
        <v>1168.8474979521859</v>
      </c>
      <c r="Q2604" s="82">
        <f>K2604*'Age Distribution'!$U$11</f>
        <v>862.77175637913444</v>
      </c>
      <c r="R2604" s="83">
        <f t="shared" si="40"/>
        <v>5949</v>
      </c>
    </row>
    <row r="2605" spans="1:18" x14ac:dyDescent="0.3">
      <c r="A2605" s="53" t="s">
        <v>7760</v>
      </c>
      <c r="B2605" s="53" t="s">
        <v>7279</v>
      </c>
      <c r="C2605" s="53" t="s">
        <v>7052</v>
      </c>
      <c r="D2605" s="91" t="s">
        <v>1140</v>
      </c>
      <c r="E2605" s="92" t="s">
        <v>1139</v>
      </c>
      <c r="F2605" s="93" t="s">
        <v>1139</v>
      </c>
      <c r="G2605" s="93" t="s">
        <v>21860</v>
      </c>
      <c r="H2605" s="93" t="s">
        <v>21861</v>
      </c>
      <c r="I2605" s="93" t="s">
        <v>21862</v>
      </c>
      <c r="J2605" s="93" t="s">
        <v>19755</v>
      </c>
      <c r="K2605" s="94">
        <v>1275</v>
      </c>
      <c r="L2605" s="90">
        <f>K2605*'Age Distribution'!$U$6</f>
        <v>79.480837410102666</v>
      </c>
      <c r="M2605" s="90">
        <f>K2605*'Age Distribution'!$U$7</f>
        <v>248.95126274075611</v>
      </c>
      <c r="N2605" s="82">
        <f>K2605*'Age Distribution'!$U$8</f>
        <v>265.62549849923977</v>
      </c>
      <c r="O2605" s="82">
        <f>K2605*'Age Distribution'!$U$9</f>
        <v>245.52223841958823</v>
      </c>
      <c r="P2605" s="82">
        <f>K2605*'Age Distribution'!$U$10</f>
        <v>250.50942341385729</v>
      </c>
      <c r="Q2605" s="82">
        <f>K2605*'Age Distribution'!$U$11</f>
        <v>184.91073951645595</v>
      </c>
      <c r="R2605" s="83">
        <f t="shared" si="40"/>
        <v>1275</v>
      </c>
    </row>
    <row r="2606" spans="1:18" x14ac:dyDescent="0.3">
      <c r="A2606" s="53" t="s">
        <v>7758</v>
      </c>
      <c r="B2606" s="53" t="s">
        <v>7279</v>
      </c>
      <c r="C2606" s="53" t="s">
        <v>7049</v>
      </c>
      <c r="D2606" s="91" t="s">
        <v>1138</v>
      </c>
      <c r="E2606" s="92" t="s">
        <v>1137</v>
      </c>
      <c r="F2606" s="93" t="s">
        <v>21863</v>
      </c>
      <c r="G2606" s="93" t="s">
        <v>21864</v>
      </c>
      <c r="H2606" s="93" t="s">
        <v>21865</v>
      </c>
      <c r="I2606" s="93" t="s">
        <v>21866</v>
      </c>
      <c r="J2606" s="93" t="s">
        <v>21867</v>
      </c>
      <c r="K2606" s="94">
        <v>685345</v>
      </c>
      <c r="L2606" s="90">
        <f>K2606*'Age Distribution'!$U$6</f>
        <v>42722.976090060241</v>
      </c>
      <c r="M2606" s="90">
        <f>K2606*'Age Distribution'!$U$7</f>
        <v>133817.64953965764</v>
      </c>
      <c r="N2606" s="82">
        <f>K2606*'Age Distribution'!$U$8</f>
        <v>142780.47628938154</v>
      </c>
      <c r="O2606" s="82">
        <f>K2606*'Age Distribution'!$U$9</f>
        <v>131974.46156052759</v>
      </c>
      <c r="P2606" s="82">
        <f>K2606*'Age Distribution'!$U$10</f>
        <v>134655.20061927062</v>
      </c>
      <c r="Q2606" s="82">
        <f>K2606*'Age Distribution'!$U$11</f>
        <v>99394.235901102351</v>
      </c>
      <c r="R2606" s="83">
        <f t="shared" si="40"/>
        <v>685344.99999999988</v>
      </c>
    </row>
    <row r="2607" spans="1:18" x14ac:dyDescent="0.3">
      <c r="A2607" s="53" t="s">
        <v>7756</v>
      </c>
      <c r="B2607" s="53" t="s">
        <v>7279</v>
      </c>
      <c r="C2607" s="53" t="s">
        <v>7046</v>
      </c>
      <c r="D2607" s="91" t="s">
        <v>1136</v>
      </c>
      <c r="E2607" s="92" t="s">
        <v>1135</v>
      </c>
      <c r="F2607" s="93" t="s">
        <v>1135</v>
      </c>
      <c r="G2607" s="93" t="s">
        <v>14818</v>
      </c>
      <c r="H2607" s="93" t="s">
        <v>21868</v>
      </c>
      <c r="I2607" s="93" t="s">
        <v>21869</v>
      </c>
      <c r="J2607" s="93" t="s">
        <v>21870</v>
      </c>
      <c r="K2607" s="94">
        <v>10600</v>
      </c>
      <c r="L2607" s="90">
        <f>K2607*'Age Distribution'!$U$6</f>
        <v>660.78186395850059</v>
      </c>
      <c r="M2607" s="90">
        <f>K2607*'Age Distribution'!$U$7</f>
        <v>2069.7124588643255</v>
      </c>
      <c r="N2607" s="82">
        <f>K2607*'Age Distribution'!$U$8</f>
        <v>2208.3374777191698</v>
      </c>
      <c r="O2607" s="82">
        <f>K2607*'Age Distribution'!$U$9</f>
        <v>2041.2044919589296</v>
      </c>
      <c r="P2607" s="82">
        <f>K2607*'Age Distribution'!$U$10</f>
        <v>2082.6665789701078</v>
      </c>
      <c r="Q2607" s="82">
        <f>K2607*'Age Distribution'!$U$11</f>
        <v>1537.2971285289671</v>
      </c>
      <c r="R2607" s="83">
        <f t="shared" si="40"/>
        <v>10600.000000000002</v>
      </c>
    </row>
    <row r="2608" spans="1:18" x14ac:dyDescent="0.3">
      <c r="A2608" s="53" t="s">
        <v>7755</v>
      </c>
      <c r="B2608" s="53" t="s">
        <v>7279</v>
      </c>
      <c r="C2608" s="53" t="s">
        <v>7044</v>
      </c>
      <c r="D2608" s="91" t="s">
        <v>1134</v>
      </c>
      <c r="E2608" s="92" t="s">
        <v>1133</v>
      </c>
      <c r="F2608" s="93" t="s">
        <v>5162</v>
      </c>
      <c r="G2608" s="93" t="s">
        <v>21871</v>
      </c>
      <c r="H2608" s="93" t="s">
        <v>21872</v>
      </c>
      <c r="I2608" s="93" t="s">
        <v>21873</v>
      </c>
      <c r="J2608" s="93" t="s">
        <v>21874</v>
      </c>
      <c r="K2608" s="94">
        <v>19762</v>
      </c>
      <c r="L2608" s="90">
        <f>K2608*'Age Distribution'!$U$6</f>
        <v>1231.9218109007443</v>
      </c>
      <c r="M2608" s="90">
        <f>K2608*'Age Distribution'!$U$7</f>
        <v>3858.6469445355469</v>
      </c>
      <c r="N2608" s="82">
        <f>K2608*'Age Distribution'!$U$8</f>
        <v>4117.0910598760593</v>
      </c>
      <c r="O2608" s="82">
        <f>K2608*'Age Distribution'!$U$9</f>
        <v>3805.4984122728647</v>
      </c>
      <c r="P2608" s="82">
        <f>K2608*'Age Distribution'!$U$10</f>
        <v>3882.7978239252143</v>
      </c>
      <c r="Q2608" s="82">
        <f>K2608*'Age Distribution'!$U$11</f>
        <v>2866.0439484895705</v>
      </c>
      <c r="R2608" s="83">
        <f t="shared" si="40"/>
        <v>19762</v>
      </c>
    </row>
    <row r="2609" spans="1:18" x14ac:dyDescent="0.3">
      <c r="A2609" s="53" t="s">
        <v>7753</v>
      </c>
      <c r="B2609" s="53" t="s">
        <v>7279</v>
      </c>
      <c r="C2609" s="53" t="s">
        <v>7042</v>
      </c>
      <c r="D2609" s="91" t="s">
        <v>1132</v>
      </c>
      <c r="E2609" s="92" t="s">
        <v>1131</v>
      </c>
      <c r="F2609" s="93" t="s">
        <v>1131</v>
      </c>
      <c r="G2609" s="93" t="s">
        <v>21875</v>
      </c>
      <c r="H2609" s="93" t="s">
        <v>20774</v>
      </c>
      <c r="I2609" s="93" t="s">
        <v>21876</v>
      </c>
      <c r="J2609" s="93" t="s">
        <v>21877</v>
      </c>
      <c r="K2609" s="94">
        <v>18531</v>
      </c>
      <c r="L2609" s="90">
        <f>K2609*'Age Distribution'!$U$6</f>
        <v>1155.1838416051862</v>
      </c>
      <c r="M2609" s="90">
        <f>K2609*'Age Distribution'!$U$7</f>
        <v>3618.2869410580015</v>
      </c>
      <c r="N2609" s="82">
        <f>K2609*'Age Distribution'!$U$8</f>
        <v>3860.6322452465974</v>
      </c>
      <c r="O2609" s="82">
        <f>K2609*'Age Distribution'!$U$9</f>
        <v>3568.4490981595213</v>
      </c>
      <c r="P2609" s="82">
        <f>K2609*'Age Distribution'!$U$10</f>
        <v>3640.933431593874</v>
      </c>
      <c r="Q2609" s="82">
        <f>K2609*'Age Distribution'!$U$11</f>
        <v>2687.5144423368197</v>
      </c>
      <c r="R2609" s="83">
        <f t="shared" si="40"/>
        <v>18531</v>
      </c>
    </row>
    <row r="2610" spans="1:18" x14ac:dyDescent="0.3">
      <c r="A2610" s="53" t="s">
        <v>7751</v>
      </c>
      <c r="B2610" s="53" t="s">
        <v>7279</v>
      </c>
      <c r="C2610" s="53" t="s">
        <v>7039</v>
      </c>
      <c r="D2610" s="91" t="s">
        <v>1130</v>
      </c>
      <c r="E2610" s="92" t="s">
        <v>1129</v>
      </c>
      <c r="F2610" s="93" t="s">
        <v>1129</v>
      </c>
      <c r="G2610" s="93" t="s">
        <v>15241</v>
      </c>
      <c r="H2610" s="93" t="s">
        <v>21878</v>
      </c>
      <c r="I2610" s="93" t="s">
        <v>21879</v>
      </c>
      <c r="J2610" s="93" t="s">
        <v>21880</v>
      </c>
      <c r="K2610" s="94">
        <v>19425</v>
      </c>
      <c r="L2610" s="90">
        <f>K2610*'Age Distribution'!$U$6</f>
        <v>1210.9139346597995</v>
      </c>
      <c r="M2610" s="90">
        <f>K2610*'Age Distribution'!$U$7</f>
        <v>3792.845708815049</v>
      </c>
      <c r="N2610" s="82">
        <f>K2610*'Age Distribution'!$U$8</f>
        <v>4046.8825947825349</v>
      </c>
      <c r="O2610" s="82">
        <f>K2610*'Age Distribution'!$U$9</f>
        <v>3740.6035147454913</v>
      </c>
      <c r="P2610" s="82">
        <f>K2610*'Age Distribution'!$U$10</f>
        <v>3816.5847449522967</v>
      </c>
      <c r="Q2610" s="82">
        <f>K2610*'Age Distribution'!$U$11</f>
        <v>2817.1695020448287</v>
      </c>
      <c r="R2610" s="83">
        <f t="shared" si="40"/>
        <v>19425</v>
      </c>
    </row>
    <row r="2611" spans="1:18" x14ac:dyDescent="0.3">
      <c r="A2611" s="53" t="s">
        <v>7749</v>
      </c>
      <c r="B2611" s="53" t="s">
        <v>7279</v>
      </c>
      <c r="C2611" s="53" t="s">
        <v>7036</v>
      </c>
      <c r="D2611" s="91" t="s">
        <v>1128</v>
      </c>
      <c r="E2611" s="92" t="s">
        <v>1127</v>
      </c>
      <c r="F2611" s="93" t="s">
        <v>21881</v>
      </c>
      <c r="G2611" s="93" t="s">
        <v>21882</v>
      </c>
      <c r="H2611" s="93" t="s">
        <v>21883</v>
      </c>
      <c r="I2611" s="93" t="s">
        <v>21884</v>
      </c>
      <c r="J2611" s="93" t="s">
        <v>21885</v>
      </c>
      <c r="K2611" s="94">
        <v>314198</v>
      </c>
      <c r="L2611" s="90">
        <f>K2611*'Age Distribution'!$U$6</f>
        <v>19586.447178493676</v>
      </c>
      <c r="M2611" s="90">
        <f>K2611*'Age Distribution'!$U$7</f>
        <v>61349.010863231444</v>
      </c>
      <c r="N2611" s="82">
        <f>K2611*'Age Distribution'!$U$8</f>
        <v>65458.03951173657</v>
      </c>
      <c r="O2611" s="82">
        <f>K2611*'Age Distribution'!$U$9</f>
        <v>60503.997072123748</v>
      </c>
      <c r="P2611" s="82">
        <f>K2611*'Age Distribution'!$U$10</f>
        <v>61732.988092382067</v>
      </c>
      <c r="Q2611" s="82">
        <f>K2611*'Age Distribution'!$U$11</f>
        <v>45567.517282032488</v>
      </c>
      <c r="R2611" s="83">
        <f t="shared" si="40"/>
        <v>314198</v>
      </c>
    </row>
    <row r="2612" spans="1:18" x14ac:dyDescent="0.3">
      <c r="A2612" s="53" t="s">
        <v>7747</v>
      </c>
      <c r="B2612" s="53" t="s">
        <v>7279</v>
      </c>
      <c r="C2612" s="53" t="s">
        <v>7033</v>
      </c>
      <c r="D2612" s="91" t="s">
        <v>1126</v>
      </c>
      <c r="E2612" s="92" t="s">
        <v>1125</v>
      </c>
      <c r="F2612" s="93" t="s">
        <v>1125</v>
      </c>
      <c r="G2612" s="93" t="s">
        <v>21886</v>
      </c>
      <c r="H2612" s="93" t="s">
        <v>3592</v>
      </c>
      <c r="I2612" s="93" t="s">
        <v>20792</v>
      </c>
      <c r="J2612" s="93" t="s">
        <v>20791</v>
      </c>
      <c r="K2612" s="94">
        <v>6435</v>
      </c>
      <c r="L2612" s="90">
        <f>K2612*'Age Distribution'!$U$6</f>
        <v>401.14446175216523</v>
      </c>
      <c r="M2612" s="90">
        <f>K2612*'Age Distribution'!$U$7</f>
        <v>1256.471667244522</v>
      </c>
      <c r="N2612" s="82">
        <f>K2612*'Age Distribution'!$U$8</f>
        <v>1340.6275159549864</v>
      </c>
      <c r="O2612" s="82">
        <f>K2612*'Age Distribution'!$U$9</f>
        <v>1239.1651797882746</v>
      </c>
      <c r="P2612" s="82">
        <f>K2612*'Age Distribution'!$U$10</f>
        <v>1264.3357958181739</v>
      </c>
      <c r="Q2612" s="82">
        <f>K2612*'Age Distribution'!$U$11</f>
        <v>933.25537944187761</v>
      </c>
      <c r="R2612" s="83">
        <f t="shared" si="40"/>
        <v>6435</v>
      </c>
    </row>
    <row r="2613" spans="1:18" x14ac:dyDescent="0.3">
      <c r="A2613" s="53" t="s">
        <v>7745</v>
      </c>
      <c r="B2613" s="53" t="s">
        <v>7279</v>
      </c>
      <c r="C2613" s="53" t="s">
        <v>7030</v>
      </c>
      <c r="D2613" s="91" t="s">
        <v>1124</v>
      </c>
      <c r="E2613" s="92" t="s">
        <v>1123</v>
      </c>
      <c r="F2613" s="93" t="s">
        <v>1123</v>
      </c>
      <c r="G2613" s="93" t="s">
        <v>21887</v>
      </c>
      <c r="H2613" s="93" t="s">
        <v>21888</v>
      </c>
      <c r="I2613" s="93" t="s">
        <v>21889</v>
      </c>
      <c r="J2613" s="93" t="s">
        <v>21890</v>
      </c>
      <c r="K2613" s="94">
        <v>25520</v>
      </c>
      <c r="L2613" s="90">
        <f>K2613*'Age Distribution'!$U$6</f>
        <v>1590.8635064359373</v>
      </c>
      <c r="M2613" s="90">
        <f>K2613*'Age Distribution'!$U$7</f>
        <v>4982.9303726620365</v>
      </c>
      <c r="N2613" s="82">
        <f>K2613*'Age Distribution'!$U$8</f>
        <v>5316.6766444710574</v>
      </c>
      <c r="O2613" s="82">
        <f>K2613*'Age Distribution'!$U$9</f>
        <v>4914.2960976218756</v>
      </c>
      <c r="P2613" s="82">
        <f>K2613*'Age Distribution'!$U$10</f>
        <v>5014.1180278601087</v>
      </c>
      <c r="Q2613" s="82">
        <f>K2613*'Age Distribution'!$U$11</f>
        <v>3701.115350948985</v>
      </c>
      <c r="R2613" s="83">
        <f t="shared" si="40"/>
        <v>25520</v>
      </c>
    </row>
    <row r="2614" spans="1:18" x14ac:dyDescent="0.3">
      <c r="A2614" s="53" t="s">
        <v>7743</v>
      </c>
      <c r="B2614" s="53" t="s">
        <v>7279</v>
      </c>
      <c r="C2614" s="53" t="s">
        <v>7027</v>
      </c>
      <c r="D2614" s="91" t="s">
        <v>1121</v>
      </c>
      <c r="E2614" s="92" t="s">
        <v>1120</v>
      </c>
      <c r="F2614" s="93" t="s">
        <v>1120</v>
      </c>
      <c r="G2614" s="93" t="s">
        <v>21891</v>
      </c>
      <c r="H2614" s="93" t="s">
        <v>21892</v>
      </c>
      <c r="I2614" s="93" t="s">
        <v>15634</v>
      </c>
      <c r="J2614" s="93" t="s">
        <v>21124</v>
      </c>
      <c r="K2614" s="94">
        <v>1291</v>
      </c>
      <c r="L2614" s="90">
        <f>K2614*'Age Distribution'!$U$6</f>
        <v>80.47824399720983</v>
      </c>
      <c r="M2614" s="90">
        <f>K2614*'Age Distribution'!$U$7</f>
        <v>252.07535701828718</v>
      </c>
      <c r="N2614" s="82">
        <f>K2614*'Age Distribution'!$U$8</f>
        <v>268.95883808824982</v>
      </c>
      <c r="O2614" s="82">
        <f>K2614*'Age Distribution'!$U$9</f>
        <v>248.60330180367717</v>
      </c>
      <c r="P2614" s="82">
        <f>K2614*'Age Distribution'!$U$10</f>
        <v>253.65307108022728</v>
      </c>
      <c r="Q2614" s="82">
        <f>K2614*'Age Distribution'!$U$11</f>
        <v>187.23118801234872</v>
      </c>
      <c r="R2614" s="83">
        <f t="shared" si="40"/>
        <v>1290.9999999999998</v>
      </c>
    </row>
    <row r="2615" spans="1:18" x14ac:dyDescent="0.3">
      <c r="A2615" s="53" t="s">
        <v>7741</v>
      </c>
      <c r="B2615" s="53" t="s">
        <v>7279</v>
      </c>
      <c r="C2615" s="53" t="s">
        <v>7024</v>
      </c>
      <c r="D2615" s="91" t="s">
        <v>1119</v>
      </c>
      <c r="E2615" s="92" t="s">
        <v>1118</v>
      </c>
      <c r="F2615" s="93" t="s">
        <v>1118</v>
      </c>
      <c r="G2615" s="93" t="s">
        <v>21893</v>
      </c>
      <c r="H2615" s="93" t="s">
        <v>21132</v>
      </c>
      <c r="I2615" s="93" t="s">
        <v>21894</v>
      </c>
      <c r="J2615" s="93" t="s">
        <v>118</v>
      </c>
      <c r="K2615" s="94">
        <v>7549</v>
      </c>
      <c r="L2615" s="90">
        <f>K2615*'Age Distribution'!$U$6</f>
        <v>470.58889537950193</v>
      </c>
      <c r="M2615" s="90">
        <f>K2615*'Age Distribution'!$U$7</f>
        <v>1473.9867313176219</v>
      </c>
      <c r="N2615" s="82">
        <f>K2615*'Age Distribution'!$U$8</f>
        <v>1572.7112848398124</v>
      </c>
      <c r="O2615" s="82">
        <f>K2615*'Age Distribution'!$U$9</f>
        <v>1453.6842179054679</v>
      </c>
      <c r="P2615" s="82">
        <f>K2615*'Age Distribution'!$U$10</f>
        <v>1483.2122645891834</v>
      </c>
      <c r="Q2615" s="82">
        <f>K2615*'Age Distribution'!$U$11</f>
        <v>1094.8166059684124</v>
      </c>
      <c r="R2615" s="83">
        <f t="shared" si="40"/>
        <v>7549</v>
      </c>
    </row>
    <row r="2616" spans="1:18" x14ac:dyDescent="0.3">
      <c r="A2616" s="53" t="s">
        <v>7739</v>
      </c>
      <c r="B2616" s="53" t="s">
        <v>7279</v>
      </c>
      <c r="C2616" s="53" t="s">
        <v>7021</v>
      </c>
      <c r="D2616" s="91" t="s">
        <v>1117</v>
      </c>
      <c r="E2616" s="92" t="s">
        <v>1116</v>
      </c>
      <c r="F2616" s="93" t="s">
        <v>1116</v>
      </c>
      <c r="G2616" s="93" t="s">
        <v>13396</v>
      </c>
      <c r="H2616" s="93" t="s">
        <v>21895</v>
      </c>
      <c r="I2616" s="93" t="s">
        <v>21896</v>
      </c>
      <c r="J2616" s="93" t="s">
        <v>15301</v>
      </c>
      <c r="K2616" s="94">
        <v>20462</v>
      </c>
      <c r="L2616" s="90">
        <f>K2616*'Age Distribution'!$U$6</f>
        <v>1275.5583490866829</v>
      </c>
      <c r="M2616" s="90">
        <f>K2616*'Age Distribution'!$U$7</f>
        <v>3995.3260691775308</v>
      </c>
      <c r="N2616" s="82">
        <f>K2616*'Age Distribution'!$U$8</f>
        <v>4262.9246668952501</v>
      </c>
      <c r="O2616" s="82">
        <f>K2616*'Age Distribution'!$U$9</f>
        <v>3940.2949353267563</v>
      </c>
      <c r="P2616" s="82">
        <f>K2616*'Age Distribution'!$U$10</f>
        <v>4020.3324093289002</v>
      </c>
      <c r="Q2616" s="82">
        <f>K2616*'Age Distribution'!$U$11</f>
        <v>2967.5635701848796</v>
      </c>
      <c r="R2616" s="83">
        <f t="shared" si="40"/>
        <v>20462</v>
      </c>
    </row>
    <row r="2617" spans="1:18" x14ac:dyDescent="0.3">
      <c r="A2617" s="53" t="s">
        <v>7737</v>
      </c>
      <c r="B2617" s="53" t="s">
        <v>7279</v>
      </c>
      <c r="C2617" s="53" t="s">
        <v>7018</v>
      </c>
      <c r="D2617" s="91" t="s">
        <v>1115</v>
      </c>
      <c r="E2617" s="92" t="s">
        <v>1114</v>
      </c>
      <c r="F2617" s="93" t="s">
        <v>1114</v>
      </c>
      <c r="G2617" s="93" t="s">
        <v>21897</v>
      </c>
      <c r="H2617" s="93" t="s">
        <v>21898</v>
      </c>
      <c r="I2617" s="93" t="s">
        <v>21899</v>
      </c>
      <c r="J2617" s="93" t="s">
        <v>14865</v>
      </c>
      <c r="K2617" s="94">
        <v>23044</v>
      </c>
      <c r="L2617" s="90">
        <f>K2617*'Age Distribution'!$U$6</f>
        <v>1436.5148370811025</v>
      </c>
      <c r="M2617" s="90">
        <f>K2617*'Age Distribution'!$U$7</f>
        <v>4499.4767832141051</v>
      </c>
      <c r="N2617" s="82">
        <f>K2617*'Age Distribution'!$U$8</f>
        <v>4800.8423430717494</v>
      </c>
      <c r="O2617" s="82">
        <f>K2617*'Age Distribution'!$U$9</f>
        <v>4437.5015389341106</v>
      </c>
      <c r="P2617" s="82">
        <f>K2617*'Age Distribution'!$U$10</f>
        <v>4527.6385514893545</v>
      </c>
      <c r="Q2617" s="82">
        <f>K2617*'Age Distribution'!$U$11</f>
        <v>3342.0259462095769</v>
      </c>
      <c r="R2617" s="83">
        <f t="shared" si="40"/>
        <v>23044</v>
      </c>
    </row>
    <row r="2618" spans="1:18" x14ac:dyDescent="0.3">
      <c r="A2618" s="53" t="s">
        <v>7735</v>
      </c>
      <c r="B2618" s="53" t="s">
        <v>7279</v>
      </c>
      <c r="C2618" s="53" t="s">
        <v>7015</v>
      </c>
      <c r="D2618" s="91" t="s">
        <v>1113</v>
      </c>
      <c r="E2618" s="92" t="s">
        <v>1112</v>
      </c>
      <c r="F2618" s="93" t="s">
        <v>1112</v>
      </c>
      <c r="G2618" s="93" t="s">
        <v>21900</v>
      </c>
      <c r="H2618" s="93" t="s">
        <v>21901</v>
      </c>
      <c r="I2618" s="93" t="s">
        <v>21902</v>
      </c>
      <c r="J2618" s="93" t="s">
        <v>21903</v>
      </c>
      <c r="K2618" s="94">
        <v>123534</v>
      </c>
      <c r="L2618" s="90">
        <f>K2618*'Age Distribution'!$U$6</f>
        <v>7700.8515832310768</v>
      </c>
      <c r="M2618" s="90">
        <f>K2618*'Age Distribution'!$U$7</f>
        <v>24120.741405032601</v>
      </c>
      <c r="N2618" s="82">
        <f>K2618*'Age Distribution'!$U$8</f>
        <v>25736.298299298105</v>
      </c>
      <c r="O2618" s="82">
        <f>K2618*'Age Distribution'!$U$9</f>
        <v>23788.505255627773</v>
      </c>
      <c r="P2618" s="82">
        <f>K2618*'Age Distribution'!$U$10</f>
        <v>24271.710676084273</v>
      </c>
      <c r="Q2618" s="82">
        <f>K2618*'Age Distribution'!$U$11</f>
        <v>17915.892780726172</v>
      </c>
      <c r="R2618" s="83">
        <f t="shared" si="40"/>
        <v>123534</v>
      </c>
    </row>
    <row r="2619" spans="1:18" x14ac:dyDescent="0.3">
      <c r="A2619" s="53" t="s">
        <v>7734</v>
      </c>
      <c r="B2619" s="53" t="s">
        <v>7279</v>
      </c>
      <c r="C2619" s="53" t="s">
        <v>7012</v>
      </c>
      <c r="D2619" s="91" t="s">
        <v>1111</v>
      </c>
      <c r="E2619" s="92" t="s">
        <v>1110</v>
      </c>
      <c r="F2619" s="93" t="s">
        <v>21904</v>
      </c>
      <c r="G2619" s="93" t="s">
        <v>21905</v>
      </c>
      <c r="H2619" s="93" t="s">
        <v>21906</v>
      </c>
      <c r="I2619" s="93" t="s">
        <v>21907</v>
      </c>
      <c r="J2619" s="93" t="s">
        <v>21908</v>
      </c>
      <c r="K2619" s="94">
        <v>123204</v>
      </c>
      <c r="L2619" s="90">
        <f>K2619*'Age Distribution'!$U$6</f>
        <v>7680.2800723719911</v>
      </c>
      <c r="M2619" s="90">
        <f>K2619*'Age Distribution'!$U$7</f>
        <v>24056.306960558522</v>
      </c>
      <c r="N2619" s="82">
        <f>K2619*'Age Distribution'!$U$8</f>
        <v>25667.548170274771</v>
      </c>
      <c r="O2619" s="82">
        <f>K2619*'Age Distribution'!$U$9</f>
        <v>23724.958323330939</v>
      </c>
      <c r="P2619" s="82">
        <f>K2619*'Age Distribution'!$U$10</f>
        <v>24206.87294296539</v>
      </c>
      <c r="Q2619" s="82">
        <f>K2619*'Age Distribution'!$U$11</f>
        <v>17868.033530498382</v>
      </c>
      <c r="R2619" s="83">
        <f t="shared" si="40"/>
        <v>123204</v>
      </c>
    </row>
    <row r="2620" spans="1:18" x14ac:dyDescent="0.3">
      <c r="A2620" s="53" t="s">
        <v>7732</v>
      </c>
      <c r="B2620" s="53" t="s">
        <v>7279</v>
      </c>
      <c r="C2620" s="53" t="s">
        <v>7009</v>
      </c>
      <c r="D2620" s="91" t="s">
        <v>1109</v>
      </c>
      <c r="E2620" s="92" t="s">
        <v>1108</v>
      </c>
      <c r="F2620" s="93" t="s">
        <v>21909</v>
      </c>
      <c r="G2620" s="93" t="s">
        <v>21910</v>
      </c>
      <c r="H2620" s="93" t="s">
        <v>21911</v>
      </c>
      <c r="I2620" s="93" t="s">
        <v>21912</v>
      </c>
      <c r="J2620" s="93" t="s">
        <v>21913</v>
      </c>
      <c r="K2620" s="94">
        <v>27172</v>
      </c>
      <c r="L2620" s="90">
        <f>K2620*'Age Distribution'!$U$6</f>
        <v>1693.8457365547526</v>
      </c>
      <c r="M2620" s="90">
        <f>K2620*'Age Distribution'!$U$7</f>
        <v>5305.4931068171181</v>
      </c>
      <c r="N2620" s="82">
        <f>K2620*'Age Distribution'!$U$8</f>
        <v>5660.8439570363471</v>
      </c>
      <c r="O2620" s="82">
        <f>K2620*'Age Distribution'!$U$9</f>
        <v>5232.4158920290602</v>
      </c>
      <c r="P2620" s="82">
        <f>K2620*'Age Distribution'!$U$10</f>
        <v>5338.699649412808</v>
      </c>
      <c r="Q2620" s="82">
        <f>K2620*'Age Distribution'!$U$11</f>
        <v>3940.7016581499142</v>
      </c>
      <c r="R2620" s="83">
        <f t="shared" si="40"/>
        <v>27172</v>
      </c>
    </row>
    <row r="2621" spans="1:18" x14ac:dyDescent="0.3">
      <c r="A2621" s="53" t="s">
        <v>7730</v>
      </c>
      <c r="B2621" s="53" t="s">
        <v>7279</v>
      </c>
      <c r="C2621" s="53" t="s">
        <v>7006</v>
      </c>
      <c r="D2621" s="91" t="s">
        <v>1107</v>
      </c>
      <c r="E2621" s="92" t="s">
        <v>1106</v>
      </c>
      <c r="F2621" s="93" t="s">
        <v>21914</v>
      </c>
      <c r="G2621" s="93" t="s">
        <v>16476</v>
      </c>
      <c r="H2621" s="93" t="s">
        <v>21915</v>
      </c>
      <c r="I2621" s="93" t="s">
        <v>21916</v>
      </c>
      <c r="J2621" s="93" t="s">
        <v>21917</v>
      </c>
      <c r="K2621" s="94">
        <v>147250</v>
      </c>
      <c r="L2621" s="90">
        <f>K2621*'Age Distribution'!$U$6</f>
        <v>9179.2574969706802</v>
      </c>
      <c r="M2621" s="90">
        <f>K2621*'Age Distribution'!$U$7</f>
        <v>28751.430147903011</v>
      </c>
      <c r="N2621" s="82">
        <f>K2621*'Age Distribution'!$U$8</f>
        <v>30677.140905108277</v>
      </c>
      <c r="O2621" s="82">
        <f>K2621*'Age Distribution'!$U$9</f>
        <v>28355.411456693622</v>
      </c>
      <c r="P2621" s="82">
        <f>K2621*'Age Distribution'!$U$10</f>
        <v>28931.382429561167</v>
      </c>
      <c r="Q2621" s="82">
        <f>K2621*'Age Distribution'!$U$11</f>
        <v>21355.377563763246</v>
      </c>
      <c r="R2621" s="83">
        <f t="shared" si="40"/>
        <v>147250</v>
      </c>
    </row>
    <row r="2622" spans="1:18" x14ac:dyDescent="0.3">
      <c r="A2622" s="53" t="s">
        <v>7728</v>
      </c>
      <c r="B2622" s="53" t="s">
        <v>7279</v>
      </c>
      <c r="C2622" s="53" t="s">
        <v>7727</v>
      </c>
      <c r="D2622" s="91" t="s">
        <v>1105</v>
      </c>
      <c r="E2622" s="92" t="s">
        <v>1104</v>
      </c>
      <c r="F2622" s="93" t="s">
        <v>1104</v>
      </c>
      <c r="G2622" s="93" t="s">
        <v>21918</v>
      </c>
      <c r="H2622" s="93" t="s">
        <v>21919</v>
      </c>
      <c r="I2622" s="93" t="s">
        <v>21920</v>
      </c>
      <c r="J2622" s="93" t="s">
        <v>21921</v>
      </c>
      <c r="K2622" s="94">
        <v>34720</v>
      </c>
      <c r="L2622" s="90">
        <f>K2622*'Age Distribution'!$U$6</f>
        <v>2164.3722940225603</v>
      </c>
      <c r="M2622" s="90">
        <f>K2622*'Age Distribution'!$U$7</f>
        <v>6779.2845822423942</v>
      </c>
      <c r="N2622" s="82">
        <f>K2622*'Age Distribution'!$U$8</f>
        <v>7233.346908151846</v>
      </c>
      <c r="O2622" s="82">
        <f>K2622*'Age Distribution'!$U$9</f>
        <v>6685.9075434730221</v>
      </c>
      <c r="P2622" s="82">
        <f>K2622*'Age Distribution'!$U$10</f>
        <v>6821.7154360228433</v>
      </c>
      <c r="Q2622" s="82">
        <f>K2622*'Age Distribution'!$U$11</f>
        <v>5035.3732360873337</v>
      </c>
      <c r="R2622" s="83">
        <f t="shared" si="40"/>
        <v>34720</v>
      </c>
    </row>
    <row r="2623" spans="1:18" x14ac:dyDescent="0.3">
      <c r="A2623" s="53" t="s">
        <v>7725</v>
      </c>
      <c r="B2623" s="53" t="s">
        <v>7279</v>
      </c>
      <c r="C2623" s="53" t="s">
        <v>7003</v>
      </c>
      <c r="D2623" s="91" t="s">
        <v>1103</v>
      </c>
      <c r="E2623" s="92" t="s">
        <v>1102</v>
      </c>
      <c r="F2623" s="93" t="s">
        <v>1102</v>
      </c>
      <c r="G2623" s="93" t="s">
        <v>21922</v>
      </c>
      <c r="H2623" s="93" t="s">
        <v>21923</v>
      </c>
      <c r="I2623" s="93" t="s">
        <v>21924</v>
      </c>
      <c r="J2623" s="93" t="s">
        <v>21925</v>
      </c>
      <c r="K2623" s="94">
        <v>3147</v>
      </c>
      <c r="L2623" s="90">
        <f>K2623*'Age Distribution'!$U$6</f>
        <v>196.17740810164162</v>
      </c>
      <c r="M2623" s="90">
        <f>K2623*'Age Distribution'!$U$7</f>
        <v>614.47029321188984</v>
      </c>
      <c r="N2623" s="82">
        <f>K2623*'Age Distribution'!$U$8</f>
        <v>655.6262304134176</v>
      </c>
      <c r="O2623" s="82">
        <f>K2623*'Age Distribution'!$U$9</f>
        <v>606.00665435799544</v>
      </c>
      <c r="P2623" s="82">
        <f>K2623*'Age Distribution'!$U$10</f>
        <v>618.31620037914422</v>
      </c>
      <c r="Q2623" s="82">
        <f>K2623*'Age Distribution'!$U$11</f>
        <v>456.40321353591128</v>
      </c>
      <c r="R2623" s="83">
        <f t="shared" si="40"/>
        <v>3147</v>
      </c>
    </row>
    <row r="2624" spans="1:18" x14ac:dyDescent="0.3">
      <c r="A2624" s="53" t="s">
        <v>7723</v>
      </c>
      <c r="B2624" s="53" t="s">
        <v>7279</v>
      </c>
      <c r="C2624" s="53" t="s">
        <v>7001</v>
      </c>
      <c r="D2624" s="91" t="s">
        <v>1101</v>
      </c>
      <c r="E2624" s="92" t="s">
        <v>1100</v>
      </c>
      <c r="F2624" s="93" t="s">
        <v>1100</v>
      </c>
      <c r="G2624" s="93" t="s">
        <v>3769</v>
      </c>
      <c r="H2624" s="93" t="s">
        <v>21926</v>
      </c>
      <c r="I2624" s="93" t="s">
        <v>21927</v>
      </c>
      <c r="J2624" s="93" t="s">
        <v>21928</v>
      </c>
      <c r="K2624" s="94">
        <v>8199</v>
      </c>
      <c r="L2624" s="90">
        <f>K2624*'Age Distribution'!$U$6</f>
        <v>511.10853798073077</v>
      </c>
      <c r="M2624" s="90">
        <f>K2624*'Age Distribution'!$U$7</f>
        <v>1600.9030613423211</v>
      </c>
      <c r="N2624" s="82">
        <f>K2624*'Age Distribution'!$U$8</f>
        <v>1708.1282056433465</v>
      </c>
      <c r="O2624" s="82">
        <f>K2624*'Age Distribution'!$U$9</f>
        <v>1578.8524178840814</v>
      </c>
      <c r="P2624" s="82">
        <f>K2624*'Age Distribution'!$U$10</f>
        <v>1610.9229510354635</v>
      </c>
      <c r="Q2624" s="82">
        <f>K2624*'Age Distribution'!$U$11</f>
        <v>1189.0848261140568</v>
      </c>
      <c r="R2624" s="83">
        <f t="shared" si="40"/>
        <v>8199</v>
      </c>
    </row>
    <row r="2625" spans="1:18" x14ac:dyDescent="0.3">
      <c r="A2625" s="53" t="s">
        <v>7721</v>
      </c>
      <c r="B2625" s="53" t="s">
        <v>7279</v>
      </c>
      <c r="C2625" s="53" t="s">
        <v>6998</v>
      </c>
      <c r="D2625" s="91" t="s">
        <v>1099</v>
      </c>
      <c r="E2625" s="92" t="s">
        <v>1098</v>
      </c>
      <c r="F2625" s="93" t="s">
        <v>1098</v>
      </c>
      <c r="G2625" s="93" t="s">
        <v>15753</v>
      </c>
      <c r="H2625" s="93" t="s">
        <v>15771</v>
      </c>
      <c r="I2625" s="93" t="s">
        <v>21929</v>
      </c>
      <c r="J2625" s="93" t="s">
        <v>21930</v>
      </c>
      <c r="K2625" s="94">
        <v>5509</v>
      </c>
      <c r="L2625" s="90">
        <f>K2625*'Age Distribution'!$U$6</f>
        <v>343.41955552333769</v>
      </c>
      <c r="M2625" s="90">
        <f>K2625*'Age Distribution'!$U$7</f>
        <v>1075.6647109324122</v>
      </c>
      <c r="N2625" s="82">
        <f>K2625*'Age Distribution'!$U$8</f>
        <v>1147.7104872410289</v>
      </c>
      <c r="O2625" s="82">
        <f>K2625*'Age Distribution'!$U$9</f>
        <v>1060.8486364341268</v>
      </c>
      <c r="P2625" s="82">
        <f>K2625*'Age Distribution'!$U$10</f>
        <v>1082.3971871270116</v>
      </c>
      <c r="Q2625" s="82">
        <f>K2625*'Age Distribution'!$U$11</f>
        <v>798.95942274208301</v>
      </c>
      <c r="R2625" s="83">
        <f t="shared" si="40"/>
        <v>5509</v>
      </c>
    </row>
    <row r="2626" spans="1:18" x14ac:dyDescent="0.3">
      <c r="A2626" s="53" t="s">
        <v>7719</v>
      </c>
      <c r="B2626" s="53" t="s">
        <v>7279</v>
      </c>
      <c r="C2626" s="53" t="s">
        <v>6995</v>
      </c>
      <c r="D2626" s="91" t="s">
        <v>1097</v>
      </c>
      <c r="E2626" s="92" t="s">
        <v>1096</v>
      </c>
      <c r="F2626" s="93" t="s">
        <v>1096</v>
      </c>
      <c r="G2626" s="93" t="s">
        <v>2299</v>
      </c>
      <c r="H2626" s="93" t="s">
        <v>21931</v>
      </c>
      <c r="I2626" s="93" t="s">
        <v>21932</v>
      </c>
      <c r="J2626" s="93" t="s">
        <v>21933</v>
      </c>
      <c r="K2626" s="94">
        <v>3928</v>
      </c>
      <c r="L2626" s="90">
        <f>K2626*'Age Distribution'!$U$6</f>
        <v>244.86331713481039</v>
      </c>
      <c r="M2626" s="90">
        <f>K2626*'Age Distribution'!$U$7</f>
        <v>766.96514513387456</v>
      </c>
      <c r="N2626" s="82">
        <f>K2626*'Age Distribution'!$U$8</f>
        <v>818.33486910197155</v>
      </c>
      <c r="O2626" s="82">
        <f>K2626*'Age Distribution'!$U$9</f>
        <v>756.40106079383725</v>
      </c>
      <c r="P2626" s="82">
        <f>K2626*'Age Distribution'!$U$10</f>
        <v>771.76550209382856</v>
      </c>
      <c r="Q2626" s="82">
        <f>K2626*'Age Distribution'!$U$11</f>
        <v>569.67010574167762</v>
      </c>
      <c r="R2626" s="83">
        <f t="shared" si="40"/>
        <v>3928</v>
      </c>
    </row>
    <row r="2627" spans="1:18" x14ac:dyDescent="0.3">
      <c r="A2627" s="53" t="s">
        <v>7717</v>
      </c>
      <c r="B2627" s="53" t="s">
        <v>7279</v>
      </c>
      <c r="C2627" s="53" t="s">
        <v>6992</v>
      </c>
      <c r="D2627" s="91" t="s">
        <v>1095</v>
      </c>
      <c r="E2627" s="92" t="s">
        <v>1094</v>
      </c>
      <c r="F2627" s="93" t="s">
        <v>1094</v>
      </c>
      <c r="G2627" s="93" t="s">
        <v>21934</v>
      </c>
      <c r="H2627" s="93" t="s">
        <v>21935</v>
      </c>
      <c r="I2627" s="93" t="s">
        <v>21936</v>
      </c>
      <c r="J2627" s="93" t="s">
        <v>21937</v>
      </c>
      <c r="K2627" s="94">
        <v>55621</v>
      </c>
      <c r="L2627" s="90">
        <f>K2627*'Age Distribution'!$U$6</f>
        <v>3467.2969863429962</v>
      </c>
      <c r="M2627" s="90">
        <f>K2627*'Age Distribution'!$U$7</f>
        <v>10860.327988159683</v>
      </c>
      <c r="N2627" s="82">
        <f>K2627*'Age Distribution'!$U$8</f>
        <v>11587.730080020559</v>
      </c>
      <c r="O2627" s="82">
        <f>K2627*'Age Distribution'!$U$9</f>
        <v>10710.739155400719</v>
      </c>
      <c r="P2627" s="82">
        <f>K2627*'Age Distribution'!$U$10</f>
        <v>10928.301678197769</v>
      </c>
      <c r="Q2627" s="82">
        <f>K2627*'Age Distribution'!$U$11</f>
        <v>8066.6041118782714</v>
      </c>
      <c r="R2627" s="83">
        <f t="shared" si="40"/>
        <v>55621.000000000007</v>
      </c>
    </row>
    <row r="2628" spans="1:18" x14ac:dyDescent="0.3">
      <c r="A2628" s="53" t="s">
        <v>7715</v>
      </c>
      <c r="B2628" s="53" t="s">
        <v>7279</v>
      </c>
      <c r="C2628" s="53" t="s">
        <v>7714</v>
      </c>
      <c r="D2628" s="91" t="s">
        <v>1093</v>
      </c>
      <c r="E2628" s="92" t="s">
        <v>1092</v>
      </c>
      <c r="F2628" s="93" t="s">
        <v>21938</v>
      </c>
      <c r="G2628" s="93" t="s">
        <v>21939</v>
      </c>
      <c r="H2628" s="93" t="s">
        <v>21940</v>
      </c>
      <c r="I2628" s="93" t="s">
        <v>21941</v>
      </c>
      <c r="J2628" s="93" t="s">
        <v>21942</v>
      </c>
      <c r="K2628" s="94">
        <v>4441370</v>
      </c>
      <c r="L2628" s="90">
        <f>K2628*'Age Distribution'!$U$6</f>
        <v>276865.7308612609</v>
      </c>
      <c r="M2628" s="90">
        <f>K2628*'Age Distribution'!$U$7</f>
        <v>867203.66258738202</v>
      </c>
      <c r="N2628" s="82">
        <f>K2628*'Age Distribution'!$U$8</f>
        <v>925287.15315260272</v>
      </c>
      <c r="O2628" s="82">
        <f>K2628*'Age Distribution'!$U$9</f>
        <v>855258.90513694636</v>
      </c>
      <c r="P2628" s="82">
        <f>K2628*'Age Distribution'!$U$10</f>
        <v>872631.40224910073</v>
      </c>
      <c r="Q2628" s="82">
        <f>K2628*'Age Distribution'!$U$11</f>
        <v>644123.14601270738</v>
      </c>
      <c r="R2628" s="83">
        <f t="shared" si="40"/>
        <v>4441370</v>
      </c>
    </row>
    <row r="2629" spans="1:18" x14ac:dyDescent="0.3">
      <c r="A2629" s="53" t="s">
        <v>7712</v>
      </c>
      <c r="B2629" s="53" t="s">
        <v>7279</v>
      </c>
      <c r="C2629" s="53" t="s">
        <v>7711</v>
      </c>
      <c r="D2629" s="91" t="s">
        <v>1091</v>
      </c>
      <c r="E2629" s="92" t="s">
        <v>1090</v>
      </c>
      <c r="F2629" s="93" t="s">
        <v>21943</v>
      </c>
      <c r="G2629" s="93" t="s">
        <v>21944</v>
      </c>
      <c r="H2629" s="93" t="s">
        <v>21945</v>
      </c>
      <c r="I2629" s="93" t="s">
        <v>21946</v>
      </c>
      <c r="J2629" s="93" t="s">
        <v>21947</v>
      </c>
      <c r="K2629" s="94">
        <v>67336</v>
      </c>
      <c r="L2629" s="90">
        <f>K2629*'Age Distribution'!$U$6</f>
        <v>4197.5856218405279</v>
      </c>
      <c r="M2629" s="90">
        <f>K2629*'Age Distribution'!$U$7</f>
        <v>13147.750766989455</v>
      </c>
      <c r="N2629" s="82">
        <f>K2629*'Age Distribution'!$U$8</f>
        <v>14028.35966034887</v>
      </c>
      <c r="O2629" s="82">
        <f>K2629*'Age Distribution'!$U$9</f>
        <v>12966.655251938348</v>
      </c>
      <c r="P2629" s="82">
        <f>K2629*'Age Distribution'!$U$10</f>
        <v>13230.041203918036</v>
      </c>
      <c r="Q2629" s="82">
        <f>K2629*'Age Distribution'!$U$11</f>
        <v>9765.6074949647664</v>
      </c>
      <c r="R2629" s="83">
        <f t="shared" ref="R2629:R2692" si="41">SUM(L2629:Q2629)</f>
        <v>67336</v>
      </c>
    </row>
    <row r="2630" spans="1:18" x14ac:dyDescent="0.3">
      <c r="A2630" s="53" t="s">
        <v>7710</v>
      </c>
      <c r="B2630" s="53" t="s">
        <v>7279</v>
      </c>
      <c r="C2630" s="53" t="s">
        <v>7709</v>
      </c>
      <c r="D2630" s="91" t="s">
        <v>1089</v>
      </c>
      <c r="E2630" s="92" t="s">
        <v>1088</v>
      </c>
      <c r="F2630" s="93" t="s">
        <v>1088</v>
      </c>
      <c r="G2630" s="93" t="s">
        <v>21948</v>
      </c>
      <c r="H2630" s="93" t="s">
        <v>15001</v>
      </c>
      <c r="I2630" s="93" t="s">
        <v>3110</v>
      </c>
      <c r="J2630" s="93" t="s">
        <v>14053</v>
      </c>
      <c r="K2630" s="94">
        <v>6089</v>
      </c>
      <c r="L2630" s="90">
        <f>K2630*'Age Distribution'!$U$6</f>
        <v>379.57554430597264</v>
      </c>
      <c r="M2630" s="90">
        <f>K2630*'Age Distribution'!$U$7</f>
        <v>1188.9131284929128</v>
      </c>
      <c r="N2630" s="82">
        <f>K2630*'Age Distribution'!$U$8</f>
        <v>1268.5440473426438</v>
      </c>
      <c r="O2630" s="82">
        <f>K2630*'Age Distribution'!$U$9</f>
        <v>1172.5371841073511</v>
      </c>
      <c r="P2630" s="82">
        <f>K2630*'Age Distribution'!$U$10</f>
        <v>1196.3544150329233</v>
      </c>
      <c r="Q2630" s="82">
        <f>K2630*'Age Distribution'!$U$11</f>
        <v>883.07568071819628</v>
      </c>
      <c r="R2630" s="83">
        <f t="shared" si="41"/>
        <v>6089</v>
      </c>
    </row>
    <row r="2631" spans="1:18" x14ac:dyDescent="0.3">
      <c r="A2631" s="53" t="s">
        <v>7707</v>
      </c>
      <c r="B2631" s="53" t="s">
        <v>7279</v>
      </c>
      <c r="C2631" s="53" t="s">
        <v>7706</v>
      </c>
      <c r="D2631" s="91" t="s">
        <v>1087</v>
      </c>
      <c r="E2631" s="92" t="s">
        <v>1086</v>
      </c>
      <c r="F2631" s="93" t="s">
        <v>1086</v>
      </c>
      <c r="G2631" s="93" t="s">
        <v>14675</v>
      </c>
      <c r="H2631" s="93" t="s">
        <v>21949</v>
      </c>
      <c r="I2631" s="93" t="s">
        <v>15153</v>
      </c>
      <c r="J2631" s="93" t="s">
        <v>21950</v>
      </c>
      <c r="K2631" s="94">
        <v>5769</v>
      </c>
      <c r="L2631" s="90">
        <f>K2631*'Age Distribution'!$U$6</f>
        <v>359.62741256382924</v>
      </c>
      <c r="M2631" s="90">
        <f>K2631*'Age Distribution'!$U$7</f>
        <v>1126.4312429422919</v>
      </c>
      <c r="N2631" s="82">
        <f>K2631*'Age Distribution'!$U$8</f>
        <v>1201.8772555624425</v>
      </c>
      <c r="O2631" s="82">
        <f>K2631*'Age Distribution'!$U$9</f>
        <v>1110.915916425572</v>
      </c>
      <c r="P2631" s="82">
        <f>K2631*'Age Distribution'!$U$10</f>
        <v>1133.4814617055238</v>
      </c>
      <c r="Q2631" s="82">
        <f>K2631*'Age Distribution'!$U$11</f>
        <v>836.66671080034064</v>
      </c>
      <c r="R2631" s="83">
        <f t="shared" si="41"/>
        <v>5769</v>
      </c>
    </row>
    <row r="2632" spans="1:18" x14ac:dyDescent="0.3">
      <c r="A2632" s="53" t="s">
        <v>7704</v>
      </c>
      <c r="B2632" s="53" t="s">
        <v>7279</v>
      </c>
      <c r="C2632" s="53" t="s">
        <v>7703</v>
      </c>
      <c r="D2632" s="91" t="s">
        <v>1085</v>
      </c>
      <c r="E2632" s="92" t="s">
        <v>1084</v>
      </c>
      <c r="F2632" s="93" t="s">
        <v>21951</v>
      </c>
      <c r="G2632" s="93" t="s">
        <v>21952</v>
      </c>
      <c r="H2632" s="93" t="s">
        <v>21953</v>
      </c>
      <c r="I2632" s="93" t="s">
        <v>21954</v>
      </c>
      <c r="J2632" s="93" t="s">
        <v>21955</v>
      </c>
      <c r="K2632" s="94">
        <v>185025</v>
      </c>
      <c r="L2632" s="90">
        <f>K2632*'Age Distribution'!$U$6</f>
        <v>11534.072111219017</v>
      </c>
      <c r="M2632" s="90">
        <f>K2632*'Age Distribution'!$U$7</f>
        <v>36127.221481261491</v>
      </c>
      <c r="N2632" s="82">
        <f>K2632*'Age Distribution'!$U$8</f>
        <v>38546.947341036735</v>
      </c>
      <c r="O2632" s="82">
        <f>K2632*'Age Distribution'!$U$9</f>
        <v>35629.609540066129</v>
      </c>
      <c r="P2632" s="82">
        <f>K2632*'Age Distribution'!$U$10</f>
        <v>36353.338091881524</v>
      </c>
      <c r="Q2632" s="82">
        <f>K2632*'Age Distribution'!$U$11</f>
        <v>26833.811434535106</v>
      </c>
      <c r="R2632" s="83">
        <f t="shared" si="41"/>
        <v>185025</v>
      </c>
    </row>
    <row r="2633" spans="1:18" x14ac:dyDescent="0.3">
      <c r="A2633" s="53" t="s">
        <v>7701</v>
      </c>
      <c r="B2633" s="53" t="s">
        <v>7279</v>
      </c>
      <c r="C2633" s="53" t="s">
        <v>7700</v>
      </c>
      <c r="D2633" s="91" t="s">
        <v>1083</v>
      </c>
      <c r="E2633" s="92" t="s">
        <v>1082</v>
      </c>
      <c r="F2633" s="93" t="s">
        <v>1082</v>
      </c>
      <c r="G2633" s="93" t="s">
        <v>21956</v>
      </c>
      <c r="H2633" s="93" t="s">
        <v>21957</v>
      </c>
      <c r="I2633" s="93" t="s">
        <v>21079</v>
      </c>
      <c r="J2633" s="93" t="s">
        <v>1096</v>
      </c>
      <c r="K2633" s="94">
        <v>4180</v>
      </c>
      <c r="L2633" s="90">
        <f>K2633*'Age Distribution'!$U$6</f>
        <v>260.57247088174836</v>
      </c>
      <c r="M2633" s="90">
        <f>K2633*'Age Distribution'!$U$7</f>
        <v>816.16963000498868</v>
      </c>
      <c r="N2633" s="82">
        <f>K2633*'Age Distribution'!$U$8</f>
        <v>870.83496762888012</v>
      </c>
      <c r="O2633" s="82">
        <f>K2633*'Age Distribution'!$U$9</f>
        <v>804.92780909323824</v>
      </c>
      <c r="P2633" s="82">
        <f>K2633*'Age Distribution'!$U$10</f>
        <v>821.27795283915566</v>
      </c>
      <c r="Q2633" s="82">
        <f>K2633*'Age Distribution'!$U$11</f>
        <v>606.21716955198895</v>
      </c>
      <c r="R2633" s="83">
        <f t="shared" si="41"/>
        <v>4180</v>
      </c>
    </row>
    <row r="2634" spans="1:18" x14ac:dyDescent="0.3">
      <c r="A2634" s="53" t="s">
        <v>7698</v>
      </c>
      <c r="B2634" s="53" t="s">
        <v>7279</v>
      </c>
      <c r="C2634" s="53" t="s">
        <v>7697</v>
      </c>
      <c r="D2634" s="91" t="s">
        <v>1081</v>
      </c>
      <c r="E2634" s="92" t="s">
        <v>1080</v>
      </c>
      <c r="F2634" s="93" t="s">
        <v>21958</v>
      </c>
      <c r="G2634" s="93" t="s">
        <v>21959</v>
      </c>
      <c r="H2634" s="93" t="s">
        <v>21960</v>
      </c>
      <c r="I2634" s="93" t="s">
        <v>21961</v>
      </c>
      <c r="J2634" s="93" t="s">
        <v>21962</v>
      </c>
      <c r="K2634" s="94">
        <v>79290</v>
      </c>
      <c r="L2634" s="90">
        <f>K2634*'Age Distribution'!$U$6</f>
        <v>4942.7730182329724</v>
      </c>
      <c r="M2634" s="90">
        <f>K2634*'Age Distribution'!$U$7</f>
        <v>15481.839704089845</v>
      </c>
      <c r="N2634" s="82">
        <f>K2634*'Age Distribution'!$U$8</f>
        <v>16518.781000788014</v>
      </c>
      <c r="O2634" s="82">
        <f>K2634*'Age Distribution'!$U$9</f>
        <v>15268.594732775804</v>
      </c>
      <c r="P2634" s="82">
        <f>K2634*'Age Distribution'!$U$10</f>
        <v>15578.738966654702</v>
      </c>
      <c r="Q2634" s="82">
        <f>K2634*'Age Distribution'!$U$11</f>
        <v>11499.27257745866</v>
      </c>
      <c r="R2634" s="83">
        <f t="shared" si="41"/>
        <v>79289.999999999985</v>
      </c>
    </row>
    <row r="2635" spans="1:18" x14ac:dyDescent="0.3">
      <c r="A2635" s="53" t="s">
        <v>7695</v>
      </c>
      <c r="B2635" s="53" t="s">
        <v>7279</v>
      </c>
      <c r="C2635" s="53" t="s">
        <v>7694</v>
      </c>
      <c r="D2635" s="91" t="s">
        <v>1079</v>
      </c>
      <c r="E2635" s="92" t="s">
        <v>1078</v>
      </c>
      <c r="F2635" s="93" t="s">
        <v>21963</v>
      </c>
      <c r="G2635" s="93" t="s">
        <v>21964</v>
      </c>
      <c r="H2635" s="93" t="s">
        <v>21965</v>
      </c>
      <c r="I2635" s="93" t="s">
        <v>21966</v>
      </c>
      <c r="J2635" s="93" t="s">
        <v>21967</v>
      </c>
      <c r="K2635" s="94">
        <v>831073</v>
      </c>
      <c r="L2635" s="90">
        <f>K2635*'Age Distribution'!$U$6</f>
        <v>51807.35528543235</v>
      </c>
      <c r="M2635" s="90">
        <f>K2635*'Age Distribution'!$U$7</f>
        <v>162271.90021941051</v>
      </c>
      <c r="N2635" s="82">
        <f>K2635*'Age Distribution'!$U$8</f>
        <v>173140.53326608523</v>
      </c>
      <c r="O2635" s="82">
        <f>K2635*'Age Distribution'!$U$9</f>
        <v>160036.78686280976</v>
      </c>
      <c r="P2635" s="82">
        <f>K2635*'Age Distribution'!$U$10</f>
        <v>163287.54356456833</v>
      </c>
      <c r="Q2635" s="82">
        <f>K2635*'Age Distribution'!$U$11</f>
        <v>120528.8808016938</v>
      </c>
      <c r="R2635" s="83">
        <f t="shared" si="41"/>
        <v>831073</v>
      </c>
    </row>
    <row r="2636" spans="1:18" x14ac:dyDescent="0.3">
      <c r="A2636" s="53" t="s">
        <v>7692</v>
      </c>
      <c r="B2636" s="53" t="s">
        <v>7279</v>
      </c>
      <c r="C2636" s="53" t="s">
        <v>7691</v>
      </c>
      <c r="D2636" s="91" t="s">
        <v>1077</v>
      </c>
      <c r="E2636" s="92" t="s">
        <v>1076</v>
      </c>
      <c r="F2636" s="93" t="s">
        <v>1076</v>
      </c>
      <c r="G2636" s="93" t="s">
        <v>21968</v>
      </c>
      <c r="H2636" s="93" t="s">
        <v>21969</v>
      </c>
      <c r="I2636" s="93" t="s">
        <v>21970</v>
      </c>
      <c r="J2636" s="93" t="s">
        <v>21971</v>
      </c>
      <c r="K2636" s="94">
        <v>34848</v>
      </c>
      <c r="L2636" s="90">
        <f>K2636*'Age Distribution'!$U$6</f>
        <v>2172.3515467194179</v>
      </c>
      <c r="M2636" s="90">
        <f>K2636*'Age Distribution'!$U$7</f>
        <v>6804.2773364626428</v>
      </c>
      <c r="N2636" s="82">
        <f>K2636*'Age Distribution'!$U$8</f>
        <v>7260.0136248639265</v>
      </c>
      <c r="O2636" s="82">
        <f>K2636*'Age Distribution'!$U$9</f>
        <v>6710.5560505457333</v>
      </c>
      <c r="P2636" s="82">
        <f>K2636*'Age Distribution'!$U$10</f>
        <v>6846.8646173538036</v>
      </c>
      <c r="Q2636" s="82">
        <f>K2636*'Age Distribution'!$U$11</f>
        <v>5053.9368240544754</v>
      </c>
      <c r="R2636" s="83">
        <f t="shared" si="41"/>
        <v>34848</v>
      </c>
    </row>
    <row r="2637" spans="1:18" x14ac:dyDescent="0.3">
      <c r="A2637" s="53" t="s">
        <v>7689</v>
      </c>
      <c r="B2637" s="53" t="s">
        <v>7279</v>
      </c>
      <c r="C2637" s="53" t="s">
        <v>7688</v>
      </c>
      <c r="D2637" s="91" t="s">
        <v>1075</v>
      </c>
      <c r="E2637" s="92" t="s">
        <v>1074</v>
      </c>
      <c r="F2637" s="93" t="s">
        <v>1074</v>
      </c>
      <c r="G2637" s="93" t="s">
        <v>21972</v>
      </c>
      <c r="H2637" s="93" t="s">
        <v>21973</v>
      </c>
      <c r="I2637" s="93" t="s">
        <v>21974</v>
      </c>
      <c r="J2637" s="93" t="s">
        <v>21975</v>
      </c>
      <c r="K2637" s="94">
        <v>23577</v>
      </c>
      <c r="L2637" s="90">
        <f>K2637*'Age Distribution'!$U$6</f>
        <v>1469.7409440141103</v>
      </c>
      <c r="M2637" s="90">
        <f>K2637*'Age Distribution'!$U$7</f>
        <v>4603.5481738343587</v>
      </c>
      <c r="N2637" s="82">
        <f>K2637*'Age Distribution'!$U$8</f>
        <v>4911.8842181306472</v>
      </c>
      <c r="O2637" s="82">
        <f>K2637*'Age Distribution'!$U$9</f>
        <v>4540.1394629165734</v>
      </c>
      <c r="P2637" s="82">
        <f>K2637*'Age Distribution'!$U$10</f>
        <v>4632.3613143753046</v>
      </c>
      <c r="Q2637" s="82">
        <f>K2637*'Age Distribution'!$U$11</f>
        <v>3419.3258867290051</v>
      </c>
      <c r="R2637" s="83">
        <f t="shared" si="41"/>
        <v>23577</v>
      </c>
    </row>
    <row r="2638" spans="1:18" x14ac:dyDescent="0.3">
      <c r="A2638" s="53" t="s">
        <v>7686</v>
      </c>
      <c r="B2638" s="53" t="s">
        <v>7279</v>
      </c>
      <c r="C2638" s="53" t="s">
        <v>7685</v>
      </c>
      <c r="D2638" s="91" t="s">
        <v>1073</v>
      </c>
      <c r="E2638" s="92" t="s">
        <v>1072</v>
      </c>
      <c r="F2638" s="93" t="s">
        <v>21976</v>
      </c>
      <c r="G2638" s="93" t="s">
        <v>21977</v>
      </c>
      <c r="H2638" s="93" t="s">
        <v>21978</v>
      </c>
      <c r="I2638" s="93" t="s">
        <v>21979</v>
      </c>
      <c r="J2638" s="93" t="s">
        <v>21980</v>
      </c>
      <c r="K2638" s="94">
        <v>53921</v>
      </c>
      <c r="L2638" s="90">
        <f>K2638*'Age Distribution'!$U$6</f>
        <v>3361.3225364628593</v>
      </c>
      <c r="M2638" s="90">
        <f>K2638*'Age Distribution'!$U$7</f>
        <v>10528.392971172008</v>
      </c>
      <c r="N2638" s="82">
        <f>K2638*'Age Distribution'!$U$8</f>
        <v>11233.56274868824</v>
      </c>
      <c r="O2638" s="82">
        <f>K2638*'Age Distribution'!$U$9</f>
        <v>10383.376170841268</v>
      </c>
      <c r="P2638" s="82">
        <f>K2638*'Age Distribution'!$U$10</f>
        <v>10594.28911364596</v>
      </c>
      <c r="Q2638" s="82">
        <f>K2638*'Age Distribution'!$U$11</f>
        <v>7820.0564591896637</v>
      </c>
      <c r="R2638" s="83">
        <f t="shared" si="41"/>
        <v>53921</v>
      </c>
    </row>
    <row r="2639" spans="1:18" x14ac:dyDescent="0.3">
      <c r="A2639" s="53" t="s">
        <v>7683</v>
      </c>
      <c r="B2639" s="53" t="s">
        <v>7279</v>
      </c>
      <c r="C2639" s="53" t="s">
        <v>7682</v>
      </c>
      <c r="D2639" s="91" t="s">
        <v>1071</v>
      </c>
      <c r="E2639" s="92" t="s">
        <v>1070</v>
      </c>
      <c r="F2639" s="93" t="s">
        <v>1070</v>
      </c>
      <c r="G2639" s="93" t="s">
        <v>21981</v>
      </c>
      <c r="H2639" s="93" t="s">
        <v>21982</v>
      </c>
      <c r="I2639" s="93" t="s">
        <v>21983</v>
      </c>
      <c r="J2639" s="93" t="s">
        <v>21984</v>
      </c>
      <c r="K2639" s="94">
        <v>35921</v>
      </c>
      <c r="L2639" s="90">
        <f>K2639*'Age Distribution'!$U$6</f>
        <v>2239.2401259672924</v>
      </c>
      <c r="M2639" s="90">
        <f>K2639*'Age Distribution'!$U$7</f>
        <v>7013.7869089495689</v>
      </c>
      <c r="N2639" s="82">
        <f>K2639*'Age Distribution'!$U$8</f>
        <v>7483.5557110519148</v>
      </c>
      <c r="O2639" s="82">
        <f>K2639*'Age Distribution'!$U$9</f>
        <v>6917.1798637411994</v>
      </c>
      <c r="P2639" s="82">
        <f>K2639*'Age Distribution'!$U$10</f>
        <v>7057.6854889797396</v>
      </c>
      <c r="Q2639" s="82">
        <f>K2639*'Age Distribution'!$U$11</f>
        <v>5209.5519013102858</v>
      </c>
      <c r="R2639" s="83">
        <f t="shared" si="41"/>
        <v>35921</v>
      </c>
    </row>
    <row r="2640" spans="1:18" x14ac:dyDescent="0.3">
      <c r="A2640" s="53" t="s">
        <v>7680</v>
      </c>
      <c r="B2640" s="53" t="s">
        <v>7279</v>
      </c>
      <c r="C2640" s="53" t="s">
        <v>7679</v>
      </c>
      <c r="D2640" s="91" t="s">
        <v>1069</v>
      </c>
      <c r="E2640" s="92" t="s">
        <v>1068</v>
      </c>
      <c r="F2640" s="93" t="s">
        <v>1068</v>
      </c>
      <c r="G2640" s="93" t="s">
        <v>13772</v>
      </c>
      <c r="H2640" s="93" t="s">
        <v>536</v>
      </c>
      <c r="I2640" s="93" t="s">
        <v>21985</v>
      </c>
      <c r="J2640" s="93" t="s">
        <v>21986</v>
      </c>
      <c r="K2640" s="94">
        <v>22741</v>
      </c>
      <c r="L2640" s="90">
        <f>K2640*'Age Distribution'!$U$6</f>
        <v>1417.6264498377604</v>
      </c>
      <c r="M2640" s="90">
        <f>K2640*'Age Distribution'!$U$7</f>
        <v>4440.3142478333612</v>
      </c>
      <c r="N2640" s="82">
        <f>K2640*'Age Distribution'!$U$8</f>
        <v>4737.7172246048713</v>
      </c>
      <c r="O2640" s="82">
        <f>K2640*'Age Distribution'!$U$9</f>
        <v>4379.1539010979259</v>
      </c>
      <c r="P2640" s="82">
        <f>K2640*'Age Distribution'!$U$10</f>
        <v>4468.1057238074736</v>
      </c>
      <c r="Q2640" s="82">
        <f>K2640*'Age Distribution'!$U$11</f>
        <v>3298.0824528186076</v>
      </c>
      <c r="R2640" s="83">
        <f t="shared" si="41"/>
        <v>22741</v>
      </c>
    </row>
    <row r="2641" spans="1:18" x14ac:dyDescent="0.3">
      <c r="A2641" s="53" t="s">
        <v>7677</v>
      </c>
      <c r="B2641" s="53" t="s">
        <v>7279</v>
      </c>
      <c r="C2641" s="53" t="s">
        <v>7676</v>
      </c>
      <c r="D2641" s="91" t="s">
        <v>1067</v>
      </c>
      <c r="E2641" s="92" t="s">
        <v>1066</v>
      </c>
      <c r="F2641" s="93" t="s">
        <v>1066</v>
      </c>
      <c r="G2641" s="93" t="s">
        <v>21987</v>
      </c>
      <c r="H2641" s="93" t="s">
        <v>21988</v>
      </c>
      <c r="I2641" s="93" t="s">
        <v>21989</v>
      </c>
      <c r="J2641" s="93" t="s">
        <v>21990</v>
      </c>
      <c r="K2641" s="94">
        <v>36651</v>
      </c>
      <c r="L2641" s="90">
        <f>K2641*'Age Distribution'!$U$6</f>
        <v>2284.7468015040572</v>
      </c>
      <c r="M2641" s="90">
        <f>K2641*'Age Distribution'!$U$7</f>
        <v>7156.3237103619231</v>
      </c>
      <c r="N2641" s="82">
        <f>K2641*'Age Distribution'!$U$8</f>
        <v>7635.6393298004987</v>
      </c>
      <c r="O2641" s="82">
        <f>K2641*'Age Distribution'!$U$9</f>
        <v>7057.7533806402571</v>
      </c>
      <c r="P2641" s="82">
        <f>K2641*'Age Distribution'!$U$10</f>
        <v>7201.1144137578694</v>
      </c>
      <c r="Q2641" s="82">
        <f>K2641*'Age Distribution'!$U$11</f>
        <v>5315.4223639353932</v>
      </c>
      <c r="R2641" s="83">
        <f t="shared" si="41"/>
        <v>36651</v>
      </c>
    </row>
    <row r="2642" spans="1:18" x14ac:dyDescent="0.3">
      <c r="A2642" s="53" t="s">
        <v>7674</v>
      </c>
      <c r="B2642" s="53" t="s">
        <v>7279</v>
      </c>
      <c r="C2642" s="53" t="s">
        <v>7673</v>
      </c>
      <c r="D2642" s="91" t="s">
        <v>1065</v>
      </c>
      <c r="E2642" s="92" t="s">
        <v>1064</v>
      </c>
      <c r="F2642" s="93" t="s">
        <v>1064</v>
      </c>
      <c r="G2642" s="93" t="s">
        <v>21991</v>
      </c>
      <c r="H2642" s="93" t="s">
        <v>21992</v>
      </c>
      <c r="I2642" s="93" t="s">
        <v>21993</v>
      </c>
      <c r="J2642" s="93" t="s">
        <v>15875</v>
      </c>
      <c r="K2642" s="94">
        <v>3211</v>
      </c>
      <c r="L2642" s="90">
        <f>K2642*'Age Distribution'!$U$6</f>
        <v>200.1670344500703</v>
      </c>
      <c r="M2642" s="90">
        <f>K2642*'Age Distribution'!$U$7</f>
        <v>626.96667032201401</v>
      </c>
      <c r="N2642" s="82">
        <f>K2642*'Age Distribution'!$U$8</f>
        <v>668.95958876945792</v>
      </c>
      <c r="O2642" s="82">
        <f>K2642*'Age Distribution'!$U$9</f>
        <v>618.33090789435118</v>
      </c>
      <c r="P2642" s="82">
        <f>K2642*'Age Distribution'!$U$10</f>
        <v>630.89079104462417</v>
      </c>
      <c r="Q2642" s="82">
        <f>K2642*'Age Distribution'!$U$11</f>
        <v>465.68500751948238</v>
      </c>
      <c r="R2642" s="83">
        <f t="shared" si="41"/>
        <v>3211</v>
      </c>
    </row>
    <row r="2643" spans="1:18" x14ac:dyDescent="0.3">
      <c r="A2643" s="53" t="s">
        <v>7671</v>
      </c>
      <c r="B2643" s="53" t="s">
        <v>7279</v>
      </c>
      <c r="C2643" s="53" t="s">
        <v>7670</v>
      </c>
      <c r="D2643" s="91" t="s">
        <v>1063</v>
      </c>
      <c r="E2643" s="92" t="s">
        <v>1062</v>
      </c>
      <c r="F2643" s="93" t="s">
        <v>1062</v>
      </c>
      <c r="G2643" s="93" t="s">
        <v>21994</v>
      </c>
      <c r="H2643" s="93" t="s">
        <v>21995</v>
      </c>
      <c r="I2643" s="93" t="s">
        <v>21996</v>
      </c>
      <c r="J2643" s="93" t="s">
        <v>21997</v>
      </c>
      <c r="K2643" s="94">
        <v>88493</v>
      </c>
      <c r="L2643" s="90">
        <f>K2643*'Age Distribution'!$U$6</f>
        <v>5516.4688195546787</v>
      </c>
      <c r="M2643" s="90">
        <f>K2643*'Age Distribution'!$U$7</f>
        <v>17278.779681347241</v>
      </c>
      <c r="N2643" s="82">
        <f>K2643*'Age Distribution'!$U$8</f>
        <v>18436.076265641743</v>
      </c>
      <c r="O2643" s="82">
        <f>K2643*'Age Distribution'!$U$9</f>
        <v>17040.783878011469</v>
      </c>
      <c r="P2643" s="82">
        <f>K2643*'Age Distribution'!$U$10</f>
        <v>17386.925808754881</v>
      </c>
      <c r="Q2643" s="82">
        <f>K2643*'Age Distribution'!$U$11</f>
        <v>12833.965546689989</v>
      </c>
      <c r="R2643" s="83">
        <f t="shared" si="41"/>
        <v>88493</v>
      </c>
    </row>
    <row r="2644" spans="1:18" x14ac:dyDescent="0.3">
      <c r="A2644" s="53" t="s">
        <v>7668</v>
      </c>
      <c r="B2644" s="53" t="s">
        <v>7279</v>
      </c>
      <c r="C2644" s="53" t="s">
        <v>7667</v>
      </c>
      <c r="D2644" s="91" t="s">
        <v>1061</v>
      </c>
      <c r="E2644" s="92" t="s">
        <v>1060</v>
      </c>
      <c r="F2644" s="93" t="s">
        <v>20451</v>
      </c>
      <c r="G2644" s="93" t="s">
        <v>21998</v>
      </c>
      <c r="H2644" s="93" t="s">
        <v>21999</v>
      </c>
      <c r="I2644" s="93" t="s">
        <v>22000</v>
      </c>
      <c r="J2644" s="93" t="s">
        <v>22001</v>
      </c>
      <c r="K2644" s="94">
        <v>21773</v>
      </c>
      <c r="L2644" s="90">
        <f>K2644*'Age Distribution'!$U$6</f>
        <v>1357.2833513177766</v>
      </c>
      <c r="M2644" s="90">
        <f>K2644*'Age Distribution'!$U$7</f>
        <v>4251.3065440427317</v>
      </c>
      <c r="N2644" s="82">
        <f>K2644*'Age Distribution'!$U$8</f>
        <v>4536.050179469762</v>
      </c>
      <c r="O2644" s="82">
        <f>K2644*'Age Distribution'!$U$9</f>
        <v>4192.749566360545</v>
      </c>
      <c r="P2644" s="82">
        <f>K2644*'Age Distribution'!$U$10</f>
        <v>4277.91503999209</v>
      </c>
      <c r="Q2644" s="82">
        <f>K2644*'Age Distribution'!$U$11</f>
        <v>3157.6953188170942</v>
      </c>
      <c r="R2644" s="83">
        <f t="shared" si="41"/>
        <v>21773</v>
      </c>
    </row>
    <row r="2645" spans="1:18" x14ac:dyDescent="0.3">
      <c r="A2645" s="53" t="s">
        <v>7665</v>
      </c>
      <c r="B2645" s="53" t="s">
        <v>7279</v>
      </c>
      <c r="C2645" s="53" t="s">
        <v>7664</v>
      </c>
      <c r="D2645" s="91" t="s">
        <v>1059</v>
      </c>
      <c r="E2645" s="92" t="s">
        <v>1058</v>
      </c>
      <c r="F2645" s="93" t="s">
        <v>1058</v>
      </c>
      <c r="G2645" s="93" t="s">
        <v>22002</v>
      </c>
      <c r="H2645" s="93" t="s">
        <v>22003</v>
      </c>
      <c r="I2645" s="93" t="s">
        <v>22004</v>
      </c>
      <c r="J2645" s="93" t="s">
        <v>22005</v>
      </c>
      <c r="K2645" s="94">
        <v>1574</v>
      </c>
      <c r="L2645" s="90">
        <f>K2645*'Age Distribution'!$U$6</f>
        <v>98.119873006667916</v>
      </c>
      <c r="M2645" s="90">
        <f>K2645*'Age Distribution'!$U$7</f>
        <v>307.33277455211777</v>
      </c>
      <c r="N2645" s="82">
        <f>K2645*'Age Distribution'!$U$8</f>
        <v>327.9172820688654</v>
      </c>
      <c r="O2645" s="82">
        <f>K2645*'Age Distribution'!$U$9</f>
        <v>303.09961040975048</v>
      </c>
      <c r="P2645" s="82">
        <f>K2645*'Age Distribution'!$U$10</f>
        <v>309.25633917914621</v>
      </c>
      <c r="Q2645" s="82">
        <f>K2645*'Age Distribution'!$U$11</f>
        <v>228.27412078345228</v>
      </c>
      <c r="R2645" s="83">
        <f t="shared" si="41"/>
        <v>1574</v>
      </c>
    </row>
    <row r="2646" spans="1:18" x14ac:dyDescent="0.3">
      <c r="A2646" s="53" t="s">
        <v>7662</v>
      </c>
      <c r="B2646" s="53" t="s">
        <v>7279</v>
      </c>
      <c r="C2646" s="53" t="s">
        <v>7661</v>
      </c>
      <c r="D2646" s="91" t="s">
        <v>1057</v>
      </c>
      <c r="E2646" s="92" t="s">
        <v>1056</v>
      </c>
      <c r="F2646" s="93" t="s">
        <v>1056</v>
      </c>
      <c r="G2646" s="93" t="s">
        <v>22006</v>
      </c>
      <c r="H2646" s="93" t="s">
        <v>22007</v>
      </c>
      <c r="I2646" s="93" t="s">
        <v>18401</v>
      </c>
      <c r="J2646" s="93" t="s">
        <v>22008</v>
      </c>
      <c r="K2646" s="94">
        <v>8855</v>
      </c>
      <c r="L2646" s="90">
        <f>K2646*'Age Distribution'!$U$6</f>
        <v>552.00220805212473</v>
      </c>
      <c r="M2646" s="90">
        <f>K2646*'Age Distribution'!$U$7</f>
        <v>1728.9909267210944</v>
      </c>
      <c r="N2646" s="82">
        <f>K2646*'Age Distribution'!$U$8</f>
        <v>1844.7951287927592</v>
      </c>
      <c r="O2646" s="82">
        <f>K2646*'Age Distribution'!$U$9</f>
        <v>1705.1760166317285</v>
      </c>
      <c r="P2646" s="82">
        <f>K2646*'Age Distribution'!$U$10</f>
        <v>1739.8125053566325</v>
      </c>
      <c r="Q2646" s="82">
        <f>K2646*'Age Distribution'!$U$11</f>
        <v>1284.2232144456607</v>
      </c>
      <c r="R2646" s="83">
        <f t="shared" si="41"/>
        <v>8855</v>
      </c>
    </row>
    <row r="2647" spans="1:18" x14ac:dyDescent="0.3">
      <c r="A2647" s="53" t="s">
        <v>7659</v>
      </c>
      <c r="B2647" s="53" t="s">
        <v>7279</v>
      </c>
      <c r="C2647" s="53" t="s">
        <v>7658</v>
      </c>
      <c r="D2647" s="91" t="s">
        <v>1055</v>
      </c>
      <c r="E2647" s="92" t="s">
        <v>1054</v>
      </c>
      <c r="F2647" s="93" t="s">
        <v>1054</v>
      </c>
      <c r="G2647" s="93" t="s">
        <v>22009</v>
      </c>
      <c r="H2647" s="93" t="s">
        <v>22010</v>
      </c>
      <c r="I2647" s="93" t="s">
        <v>12824</v>
      </c>
      <c r="J2647" s="93" t="s">
        <v>19749</v>
      </c>
      <c r="K2647" s="94">
        <v>14739</v>
      </c>
      <c r="L2647" s="90">
        <f>K2647*'Age Distribution'!$U$6</f>
        <v>918.79848046078678</v>
      </c>
      <c r="M2647" s="90">
        <f>K2647*'Age Distribution'!$U$7</f>
        <v>2877.8765972831407</v>
      </c>
      <c r="N2647" s="82">
        <f>K2647*'Age Distribution'!$U$8</f>
        <v>3070.6307626512116</v>
      </c>
      <c r="O2647" s="82">
        <f>K2647*'Age Distribution'!$U$9</f>
        <v>2838.2370761304401</v>
      </c>
      <c r="P2647" s="82">
        <f>K2647*'Age Distribution'!$U$10</f>
        <v>2895.8889346641904</v>
      </c>
      <c r="Q2647" s="82">
        <f>K2647*'Age Distribution'!$U$11</f>
        <v>2137.5681488102309</v>
      </c>
      <c r="R2647" s="83">
        <f t="shared" si="41"/>
        <v>14739</v>
      </c>
    </row>
    <row r="2648" spans="1:18" x14ac:dyDescent="0.3">
      <c r="A2648" s="53" t="s">
        <v>7657</v>
      </c>
      <c r="B2648" s="53" t="s">
        <v>7279</v>
      </c>
      <c r="C2648" s="53" t="s">
        <v>7656</v>
      </c>
      <c r="D2648" s="91" t="s">
        <v>1052</v>
      </c>
      <c r="E2648" s="92" t="s">
        <v>1051</v>
      </c>
      <c r="F2648" s="93" t="s">
        <v>1051</v>
      </c>
      <c r="G2648" s="93" t="s">
        <v>22011</v>
      </c>
      <c r="H2648" s="93" t="s">
        <v>22012</v>
      </c>
      <c r="I2648" s="93" t="s">
        <v>22013</v>
      </c>
      <c r="J2648" s="93" t="s">
        <v>22014</v>
      </c>
      <c r="K2648" s="94">
        <v>35552</v>
      </c>
      <c r="L2648" s="90">
        <f>K2648*'Age Distribution'!$U$6</f>
        <v>2216.2374365521332</v>
      </c>
      <c r="M2648" s="90">
        <f>K2648*'Age Distribution'!$U$7</f>
        <v>6941.7374846740095</v>
      </c>
      <c r="N2648" s="82">
        <f>K2648*'Age Distribution'!$U$8</f>
        <v>7406.6805667803701</v>
      </c>
      <c r="O2648" s="82">
        <f>K2648*'Age Distribution'!$U$9</f>
        <v>6846.1228394456475</v>
      </c>
      <c r="P2648" s="82">
        <f>K2648*'Age Distribution'!$U$10</f>
        <v>6985.1851146740819</v>
      </c>
      <c r="Q2648" s="82">
        <f>K2648*'Age Distribution'!$U$11</f>
        <v>5156.0365578737583</v>
      </c>
      <c r="R2648" s="83">
        <f t="shared" si="41"/>
        <v>35552</v>
      </c>
    </row>
    <row r="2649" spans="1:18" x14ac:dyDescent="0.3">
      <c r="A2649" s="53" t="s">
        <v>7654</v>
      </c>
      <c r="B2649" s="53" t="s">
        <v>7279</v>
      </c>
      <c r="C2649" s="53" t="s">
        <v>7653</v>
      </c>
      <c r="D2649" s="91" t="s">
        <v>1050</v>
      </c>
      <c r="E2649" s="92" t="s">
        <v>1049</v>
      </c>
      <c r="F2649" s="93" t="s">
        <v>1049</v>
      </c>
      <c r="G2649" s="93" t="s">
        <v>19691</v>
      </c>
      <c r="H2649" s="93" t="s">
        <v>22015</v>
      </c>
      <c r="I2649" s="93" t="s">
        <v>22016</v>
      </c>
      <c r="J2649" s="93" t="s">
        <v>22017</v>
      </c>
      <c r="K2649" s="94">
        <v>2204</v>
      </c>
      <c r="L2649" s="90">
        <f>K2649*'Age Distribution'!$U$6</f>
        <v>137.39275737401277</v>
      </c>
      <c r="M2649" s="90">
        <f>K2649*'Age Distribution'!$U$7</f>
        <v>430.34398672990312</v>
      </c>
      <c r="N2649" s="82">
        <f>K2649*'Age Distribution'!$U$8</f>
        <v>459.16752838613678</v>
      </c>
      <c r="O2649" s="82">
        <f>K2649*'Age Distribution'!$U$9</f>
        <v>424.41648115825291</v>
      </c>
      <c r="P2649" s="82">
        <f>K2649*'Age Distribution'!$U$10</f>
        <v>433.0374660424639</v>
      </c>
      <c r="Q2649" s="82">
        <f>K2649*'Age Distribution'!$U$11</f>
        <v>319.64178030923051</v>
      </c>
      <c r="R2649" s="83">
        <f t="shared" si="41"/>
        <v>2204</v>
      </c>
    </row>
    <row r="2650" spans="1:18" x14ac:dyDescent="0.3">
      <c r="A2650" s="53" t="s">
        <v>7651</v>
      </c>
      <c r="B2650" s="53" t="s">
        <v>7279</v>
      </c>
      <c r="C2650" s="53" t="s">
        <v>7650</v>
      </c>
      <c r="D2650" s="91" t="s">
        <v>1048</v>
      </c>
      <c r="E2650" s="92" t="s">
        <v>1047</v>
      </c>
      <c r="F2650" s="93" t="s">
        <v>1047</v>
      </c>
      <c r="G2650" s="93" t="s">
        <v>22018</v>
      </c>
      <c r="H2650" s="93" t="s">
        <v>22019</v>
      </c>
      <c r="I2650" s="93" t="s">
        <v>22020</v>
      </c>
      <c r="J2650" s="93" t="s">
        <v>22021</v>
      </c>
      <c r="K2650" s="94">
        <v>252235</v>
      </c>
      <c r="L2650" s="90">
        <f>K2650*'Age Distribution'!$U$6</f>
        <v>15723.803156186075</v>
      </c>
      <c r="M2650" s="90">
        <f>K2650*'Age Distribution'!$U$7</f>
        <v>49250.370005815385</v>
      </c>
      <c r="N2650" s="82">
        <f>K2650*'Age Distribution'!$U$8</f>
        <v>52549.056952122148</v>
      </c>
      <c r="O2650" s="82">
        <f>K2650*'Age Distribution'!$U$9</f>
        <v>48572.001417854772</v>
      </c>
      <c r="P2650" s="82">
        <f>K2650*'Age Distribution'!$U$10</f>
        <v>49558.623070426896</v>
      </c>
      <c r="Q2650" s="82">
        <f>K2650*'Age Distribution'!$U$11</f>
        <v>36581.145397594715</v>
      </c>
      <c r="R2650" s="83">
        <f t="shared" si="41"/>
        <v>252235</v>
      </c>
    </row>
    <row r="2651" spans="1:18" x14ac:dyDescent="0.3">
      <c r="A2651" s="53" t="s">
        <v>7649</v>
      </c>
      <c r="B2651" s="53" t="s">
        <v>7279</v>
      </c>
      <c r="C2651" s="53" t="s">
        <v>7648</v>
      </c>
      <c r="D2651" s="91" t="s">
        <v>1046</v>
      </c>
      <c r="E2651" s="92" t="s">
        <v>1045</v>
      </c>
      <c r="F2651" s="93" t="s">
        <v>1045</v>
      </c>
      <c r="G2651" s="93" t="s">
        <v>22022</v>
      </c>
      <c r="H2651" s="93" t="s">
        <v>18559</v>
      </c>
      <c r="I2651" s="93" t="s">
        <v>22023</v>
      </c>
      <c r="J2651" s="93" t="s">
        <v>22024</v>
      </c>
      <c r="K2651" s="94">
        <v>5255</v>
      </c>
      <c r="L2651" s="90">
        <f>K2651*'Age Distribution'!$U$6</f>
        <v>327.58572595301138</v>
      </c>
      <c r="M2651" s="90">
        <f>K2651*'Age Distribution'!$U$7</f>
        <v>1026.0697142766066</v>
      </c>
      <c r="N2651" s="82">
        <f>K2651*'Age Distribution'!$U$8</f>
        <v>1094.793721265494</v>
      </c>
      <c r="O2651" s="82">
        <f>K2651*'Age Distribution'!$U$9</f>
        <v>1011.9367552117146</v>
      </c>
      <c r="P2651" s="82">
        <f>K2651*'Age Distribution'!$U$10</f>
        <v>1032.4917804233883</v>
      </c>
      <c r="Q2651" s="82">
        <f>K2651*'Age Distribution'!$U$11</f>
        <v>762.12230286978513</v>
      </c>
      <c r="R2651" s="83">
        <f t="shared" si="41"/>
        <v>5255</v>
      </c>
    </row>
    <row r="2652" spans="1:18" x14ac:dyDescent="0.3">
      <c r="A2652" s="53" t="s">
        <v>7646</v>
      </c>
      <c r="B2652" s="53" t="s">
        <v>7279</v>
      </c>
      <c r="C2652" s="53" t="s">
        <v>7645</v>
      </c>
      <c r="D2652" s="91" t="s">
        <v>1044</v>
      </c>
      <c r="E2652" s="92" t="s">
        <v>1043</v>
      </c>
      <c r="F2652" s="93" t="s">
        <v>1042</v>
      </c>
      <c r="G2652" s="93" t="s">
        <v>22025</v>
      </c>
      <c r="H2652" s="93" t="s">
        <v>22026</v>
      </c>
      <c r="I2652" s="93" t="s">
        <v>22027</v>
      </c>
      <c r="J2652" s="93" t="s">
        <v>22028</v>
      </c>
      <c r="K2652" s="94">
        <v>41353</v>
      </c>
      <c r="L2652" s="90">
        <f>K2652*'Age Distribution'!$U$6</f>
        <v>2577.8596622901769</v>
      </c>
      <c r="M2652" s="90">
        <f>K2652*'Age Distribution'!$U$7</f>
        <v>8074.4169161713626</v>
      </c>
      <c r="N2652" s="82">
        <f>K2652*'Age Distribution'!$U$8</f>
        <v>8615.2245015208318</v>
      </c>
      <c r="O2652" s="82">
        <f>K2652*'Age Distribution'!$U$9</f>
        <v>7963.2008826393976</v>
      </c>
      <c r="P2652" s="82">
        <f>K2652*'Age Distribution'!$U$10</f>
        <v>8124.953871712346</v>
      </c>
      <c r="Q2652" s="82">
        <f>K2652*'Age Distribution'!$U$11</f>
        <v>5997.3441656658842</v>
      </c>
      <c r="R2652" s="83">
        <f t="shared" si="41"/>
        <v>41353</v>
      </c>
    </row>
    <row r="2653" spans="1:18" x14ac:dyDescent="0.3">
      <c r="A2653" s="53" t="s">
        <v>7643</v>
      </c>
      <c r="B2653" s="53" t="s">
        <v>7279</v>
      </c>
      <c r="C2653" s="53" t="s">
        <v>7642</v>
      </c>
      <c r="D2653" s="91" t="s">
        <v>1041</v>
      </c>
      <c r="E2653" s="92" t="s">
        <v>1040</v>
      </c>
      <c r="F2653" s="93" t="s">
        <v>22029</v>
      </c>
      <c r="G2653" s="93" t="s">
        <v>22030</v>
      </c>
      <c r="H2653" s="93" t="s">
        <v>22031</v>
      </c>
      <c r="I2653" s="93" t="s">
        <v>22032</v>
      </c>
      <c r="J2653" s="93" t="s">
        <v>22033</v>
      </c>
      <c r="K2653" s="94">
        <v>157456</v>
      </c>
      <c r="L2653" s="90">
        <f>K2653*'Age Distribution'!$U$6</f>
        <v>9815.4782237216659</v>
      </c>
      <c r="M2653" s="90">
        <f>K2653*'Age Distribution'!$U$7</f>
        <v>30744.211785183135</v>
      </c>
      <c r="N2653" s="82">
        <f>K2653*'Age Distribution'!$U$8</f>
        <v>32803.394895448073</v>
      </c>
      <c r="O2653" s="82">
        <f>K2653*'Age Distribution'!$U$9</f>
        <v>30320.744762819359</v>
      </c>
      <c r="P2653" s="82">
        <f>K2653*'Age Distribution'!$U$10</f>
        <v>30936.636684746914</v>
      </c>
      <c r="Q2653" s="82">
        <f>K2653*'Age Distribution'!$U$11</f>
        <v>22835.533648080851</v>
      </c>
      <c r="R2653" s="83">
        <f t="shared" si="41"/>
        <v>157456</v>
      </c>
    </row>
    <row r="2654" spans="1:18" x14ac:dyDescent="0.3">
      <c r="A2654" s="53" t="s">
        <v>7641</v>
      </c>
      <c r="B2654" s="53" t="s">
        <v>7279</v>
      </c>
      <c r="C2654" s="53" t="s">
        <v>7640</v>
      </c>
      <c r="D2654" s="91" t="s">
        <v>1039</v>
      </c>
      <c r="E2654" s="92" t="s">
        <v>1038</v>
      </c>
      <c r="F2654" s="93" t="s">
        <v>22034</v>
      </c>
      <c r="G2654" s="93" t="s">
        <v>4121</v>
      </c>
      <c r="H2654" s="93" t="s">
        <v>22035</v>
      </c>
      <c r="I2654" s="93" t="s">
        <v>22036</v>
      </c>
      <c r="J2654" s="93" t="s">
        <v>22037</v>
      </c>
      <c r="K2654" s="94">
        <v>19936</v>
      </c>
      <c r="L2654" s="90">
        <f>K2654*'Age Distribution'!$U$6</f>
        <v>1242.7686075355346</v>
      </c>
      <c r="M2654" s="90">
        <f>K2654*'Age Distribution'!$U$7</f>
        <v>3892.6214698036974</v>
      </c>
      <c r="N2654" s="82">
        <f>K2654*'Age Distribution'!$U$8</f>
        <v>4153.341127906544</v>
      </c>
      <c r="O2654" s="82">
        <f>K2654*'Age Distribution'!$U$9</f>
        <v>3839.0049765748322</v>
      </c>
      <c r="P2654" s="82">
        <f>K2654*'Age Distribution'!$U$10</f>
        <v>3916.9849922969875</v>
      </c>
      <c r="Q2654" s="82">
        <f>K2654*'Age Distribution'!$U$11</f>
        <v>2891.2788258824044</v>
      </c>
      <c r="R2654" s="83">
        <f t="shared" si="41"/>
        <v>19936</v>
      </c>
    </row>
    <row r="2655" spans="1:18" x14ac:dyDescent="0.3">
      <c r="A2655" s="53" t="s">
        <v>7638</v>
      </c>
      <c r="B2655" s="53" t="s">
        <v>7279</v>
      </c>
      <c r="C2655" s="53" t="s">
        <v>7637</v>
      </c>
      <c r="D2655" s="91" t="s">
        <v>1037</v>
      </c>
      <c r="E2655" s="92" t="s">
        <v>1036</v>
      </c>
      <c r="F2655" s="93" t="s">
        <v>1036</v>
      </c>
      <c r="G2655" s="93" t="s">
        <v>22038</v>
      </c>
      <c r="H2655" s="93" t="s">
        <v>22039</v>
      </c>
      <c r="I2655" s="93" t="s">
        <v>22040</v>
      </c>
      <c r="J2655" s="93" t="s">
        <v>22041</v>
      </c>
      <c r="K2655" s="94">
        <v>14906</v>
      </c>
      <c r="L2655" s="90">
        <f>K2655*'Age Distribution'!$U$6</f>
        <v>929.20891171371784</v>
      </c>
      <c r="M2655" s="90">
        <f>K2655*'Age Distribution'!$U$7</f>
        <v>2910.4843313048709</v>
      </c>
      <c r="N2655" s="82">
        <f>K2655*'Age Distribution'!$U$8</f>
        <v>3105.4224946115041</v>
      </c>
      <c r="O2655" s="82">
        <f>K2655*'Age Distribution'!$U$9</f>
        <v>2870.3956752018685</v>
      </c>
      <c r="P2655" s="82">
        <f>K2655*'Age Distribution'!$U$10</f>
        <v>2928.7007571819272</v>
      </c>
      <c r="Q2655" s="82">
        <f>K2655*'Age Distribution'!$U$11</f>
        <v>2161.7878299861118</v>
      </c>
      <c r="R2655" s="83">
        <f t="shared" si="41"/>
        <v>14906</v>
      </c>
    </row>
    <row r="2656" spans="1:18" x14ac:dyDescent="0.3">
      <c r="A2656" s="53" t="s">
        <v>7635</v>
      </c>
      <c r="B2656" s="53" t="s">
        <v>7279</v>
      </c>
      <c r="C2656" s="53" t="s">
        <v>7634</v>
      </c>
      <c r="D2656" s="91" t="s">
        <v>1034</v>
      </c>
      <c r="E2656" s="92" t="s">
        <v>1033</v>
      </c>
      <c r="F2656" s="93" t="s">
        <v>22042</v>
      </c>
      <c r="G2656" s="93" t="s">
        <v>22043</v>
      </c>
      <c r="H2656" s="93" t="s">
        <v>22044</v>
      </c>
      <c r="I2656" s="93" t="s">
        <v>22045</v>
      </c>
      <c r="J2656" s="93" t="s">
        <v>22046</v>
      </c>
      <c r="K2656" s="94">
        <v>111236</v>
      </c>
      <c r="L2656" s="90">
        <f>K2656*'Age Distribution'!$U$6</f>
        <v>6934.2199452158275</v>
      </c>
      <c r="M2656" s="90">
        <f>K2656*'Age Distribution'!$U$7</f>
        <v>21719.484440965291</v>
      </c>
      <c r="N2656" s="82">
        <f>K2656*'Age Distribution'!$U$8</f>
        <v>23174.210157695241</v>
      </c>
      <c r="O2656" s="82">
        <f>K2656*'Age Distribution'!$U$9</f>
        <v>21420.322912032403</v>
      </c>
      <c r="P2656" s="82">
        <f>K2656*'Age Distribution'!$U$10</f>
        <v>21855.42448852065</v>
      </c>
      <c r="Q2656" s="82">
        <f>K2656*'Age Distribution'!$U$11</f>
        <v>16132.338055570583</v>
      </c>
      <c r="R2656" s="83">
        <f t="shared" si="41"/>
        <v>111236</v>
      </c>
    </row>
    <row r="2657" spans="1:18" x14ac:dyDescent="0.3">
      <c r="A2657" s="53" t="s">
        <v>7632</v>
      </c>
      <c r="B2657" s="53" t="s">
        <v>7279</v>
      </c>
      <c r="C2657" s="53" t="s">
        <v>7631</v>
      </c>
      <c r="D2657" s="91" t="s">
        <v>1032</v>
      </c>
      <c r="E2657" s="92" t="s">
        <v>1031</v>
      </c>
      <c r="F2657" s="93" t="s">
        <v>22047</v>
      </c>
      <c r="G2657" s="93" t="s">
        <v>22048</v>
      </c>
      <c r="H2657" s="93" t="s">
        <v>22049</v>
      </c>
      <c r="I2657" s="93" t="s">
        <v>22050</v>
      </c>
      <c r="J2657" s="93" t="s">
        <v>22051</v>
      </c>
      <c r="K2657" s="94">
        <v>38880</v>
      </c>
      <c r="L2657" s="90">
        <f>K2657*'Age Distribution'!$U$6</f>
        <v>2423.6980066704245</v>
      </c>
      <c r="M2657" s="90">
        <f>K2657*'Age Distribution'!$U$7</f>
        <v>7591.5490944004687</v>
      </c>
      <c r="N2657" s="82">
        <f>K2657*'Age Distribution'!$U$8</f>
        <v>8100.0152012944636</v>
      </c>
      <c r="O2657" s="82">
        <f>K2657*'Age Distribution'!$U$9</f>
        <v>7486.9840233361492</v>
      </c>
      <c r="P2657" s="82">
        <f>K2657*'Age Distribution'!$U$10</f>
        <v>7639.0638292790363</v>
      </c>
      <c r="Q2657" s="82">
        <f>K2657*'Age Distribution'!$U$11</f>
        <v>5638.6898450194567</v>
      </c>
      <c r="R2657" s="83">
        <f t="shared" si="41"/>
        <v>38880</v>
      </c>
    </row>
    <row r="2658" spans="1:18" x14ac:dyDescent="0.3">
      <c r="A2658" s="53" t="s">
        <v>7629</v>
      </c>
      <c r="B2658" s="53" t="s">
        <v>7279</v>
      </c>
      <c r="C2658" s="53" t="s">
        <v>7628</v>
      </c>
      <c r="D2658" s="91" t="s">
        <v>1030</v>
      </c>
      <c r="E2658" s="92" t="s">
        <v>1029</v>
      </c>
      <c r="F2658" s="93" t="s">
        <v>1029</v>
      </c>
      <c r="G2658" s="93" t="s">
        <v>22052</v>
      </c>
      <c r="H2658" s="93" t="s">
        <v>7378</v>
      </c>
      <c r="I2658" s="93" t="s">
        <v>22053</v>
      </c>
      <c r="J2658" s="93" t="s">
        <v>7407</v>
      </c>
      <c r="K2658" s="95">
        <v>400</v>
      </c>
      <c r="L2658" s="90">
        <f>K2658*'Age Distribution'!$U$6</f>
        <v>24.935164677679268</v>
      </c>
      <c r="M2658" s="90">
        <f>K2658*'Age Distribution'!$U$7</f>
        <v>78.102356938276429</v>
      </c>
      <c r="N2658" s="82">
        <f>K2658*'Age Distribution'!$U$8</f>
        <v>83.333489725251681</v>
      </c>
      <c r="O2658" s="82">
        <f>K2658*'Age Distribution'!$U$9</f>
        <v>77.026584602223764</v>
      </c>
      <c r="P2658" s="82">
        <f>K2658*'Age Distribution'!$U$10</f>
        <v>78.591191659249347</v>
      </c>
      <c r="Q2658" s="82">
        <f>K2658*'Age Distribution'!$U$11</f>
        <v>58.011212397319511</v>
      </c>
      <c r="R2658" s="83">
        <f t="shared" si="41"/>
        <v>400.00000000000006</v>
      </c>
    </row>
    <row r="2659" spans="1:18" x14ac:dyDescent="0.3">
      <c r="A2659" s="53" t="s">
        <v>7626</v>
      </c>
      <c r="B2659" s="53" t="s">
        <v>7279</v>
      </c>
      <c r="C2659" s="53" t="s">
        <v>7625</v>
      </c>
      <c r="D2659" s="91" t="s">
        <v>1027</v>
      </c>
      <c r="E2659" s="92" t="s">
        <v>1026</v>
      </c>
      <c r="F2659" s="93" t="s">
        <v>1026</v>
      </c>
      <c r="G2659" s="93" t="s">
        <v>13086</v>
      </c>
      <c r="H2659" s="93" t="s">
        <v>22054</v>
      </c>
      <c r="I2659" s="93" t="s">
        <v>22055</v>
      </c>
      <c r="J2659" s="93" t="s">
        <v>13085</v>
      </c>
      <c r="K2659" s="95">
        <v>785</v>
      </c>
      <c r="L2659" s="90">
        <f>K2659*'Age Distribution'!$U$6</f>
        <v>48.935260679945564</v>
      </c>
      <c r="M2659" s="90">
        <f>K2659*'Age Distribution'!$U$7</f>
        <v>153.27587549136749</v>
      </c>
      <c r="N2659" s="82">
        <f>K2659*'Age Distribution'!$U$8</f>
        <v>163.54197358580643</v>
      </c>
      <c r="O2659" s="82">
        <f>K2659*'Age Distribution'!$U$9</f>
        <v>151.16467228186411</v>
      </c>
      <c r="P2659" s="82">
        <f>K2659*'Age Distribution'!$U$10</f>
        <v>154.23521363127685</v>
      </c>
      <c r="Q2659" s="82">
        <f>K2659*'Age Distribution'!$U$11</f>
        <v>113.84700432973955</v>
      </c>
      <c r="R2659" s="83">
        <f t="shared" si="41"/>
        <v>785</v>
      </c>
    </row>
    <row r="2660" spans="1:18" x14ac:dyDescent="0.3">
      <c r="A2660" s="53" t="s">
        <v>7623</v>
      </c>
      <c r="B2660" s="53" t="s">
        <v>7279</v>
      </c>
      <c r="C2660" s="53" t="s">
        <v>7622</v>
      </c>
      <c r="D2660" s="91" t="s">
        <v>1025</v>
      </c>
      <c r="E2660" s="92" t="s">
        <v>1024</v>
      </c>
      <c r="F2660" s="93" t="s">
        <v>1024</v>
      </c>
      <c r="G2660" s="93" t="s">
        <v>22056</v>
      </c>
      <c r="H2660" s="93" t="s">
        <v>22057</v>
      </c>
      <c r="I2660" s="93" t="s">
        <v>22058</v>
      </c>
      <c r="J2660" s="93" t="s">
        <v>22059</v>
      </c>
      <c r="K2660" s="94">
        <v>50562</v>
      </c>
      <c r="L2660" s="90">
        <f>K2660*'Age Distribution'!$U$6</f>
        <v>3151.9294910820477</v>
      </c>
      <c r="M2660" s="90">
        <f>K2660*'Age Distribution'!$U$7</f>
        <v>9872.5284287828326</v>
      </c>
      <c r="N2660" s="82">
        <f>K2660*'Age Distribution'!$U$8</f>
        <v>10533.76976872044</v>
      </c>
      <c r="O2660" s="82">
        <f>K2660*'Age Distribution'!$U$9</f>
        <v>9736.5454266440938</v>
      </c>
      <c r="P2660" s="82">
        <f>K2660*'Age Distribution'!$U$10</f>
        <v>9934.319581687414</v>
      </c>
      <c r="Q2660" s="82">
        <f>K2660*'Age Distribution'!$U$11</f>
        <v>7332.9073030831732</v>
      </c>
      <c r="R2660" s="83">
        <f t="shared" si="41"/>
        <v>50562</v>
      </c>
    </row>
    <row r="2661" spans="1:18" x14ac:dyDescent="0.3">
      <c r="A2661" s="53" t="s">
        <v>7620</v>
      </c>
      <c r="B2661" s="53" t="s">
        <v>7279</v>
      </c>
      <c r="C2661" s="53" t="s">
        <v>7619</v>
      </c>
      <c r="D2661" s="91" t="s">
        <v>1022</v>
      </c>
      <c r="E2661" s="92" t="s">
        <v>1021</v>
      </c>
      <c r="F2661" s="93" t="s">
        <v>1021</v>
      </c>
      <c r="G2661" s="93" t="s">
        <v>22060</v>
      </c>
      <c r="H2661" s="93" t="s">
        <v>22061</v>
      </c>
      <c r="I2661" s="93" t="s">
        <v>22062</v>
      </c>
      <c r="J2661" s="93" t="s">
        <v>22063</v>
      </c>
      <c r="K2661" s="94">
        <v>4438</v>
      </c>
      <c r="L2661" s="90">
        <f>K2661*'Age Distribution'!$U$6</f>
        <v>276.65565209885148</v>
      </c>
      <c r="M2661" s="90">
        <f>K2661*'Age Distribution'!$U$7</f>
        <v>866.54565023017699</v>
      </c>
      <c r="N2661" s="82">
        <f>K2661*'Age Distribution'!$U$8</f>
        <v>924.58506850166748</v>
      </c>
      <c r="O2661" s="82">
        <f>K2661*'Age Distribution'!$U$9</f>
        <v>854.60995616167259</v>
      </c>
      <c r="P2661" s="82">
        <f>K2661*'Age Distribution'!$U$10</f>
        <v>871.9692714593715</v>
      </c>
      <c r="Q2661" s="82">
        <f>K2661*'Age Distribution'!$U$11</f>
        <v>643.63440154826003</v>
      </c>
      <c r="R2661" s="83">
        <f t="shared" si="41"/>
        <v>4438</v>
      </c>
    </row>
    <row r="2662" spans="1:18" x14ac:dyDescent="0.3">
      <c r="A2662" s="53" t="s">
        <v>7617</v>
      </c>
      <c r="B2662" s="53" t="s">
        <v>7279</v>
      </c>
      <c r="C2662" s="53" t="s">
        <v>7616</v>
      </c>
      <c r="D2662" s="91" t="s">
        <v>1020</v>
      </c>
      <c r="E2662" s="92" t="s">
        <v>1019</v>
      </c>
      <c r="F2662" s="93" t="s">
        <v>1019</v>
      </c>
      <c r="G2662" s="93" t="s">
        <v>22064</v>
      </c>
      <c r="H2662" s="93" t="s">
        <v>22065</v>
      </c>
      <c r="I2662" s="93" t="s">
        <v>7614</v>
      </c>
      <c r="J2662" s="93" t="s">
        <v>7611</v>
      </c>
      <c r="K2662" s="95">
        <v>262</v>
      </c>
      <c r="L2662" s="90">
        <f>K2662*'Age Distribution'!$U$6</f>
        <v>16.332532863879919</v>
      </c>
      <c r="M2662" s="90">
        <f>K2662*'Age Distribution'!$U$7</f>
        <v>51.157043794571059</v>
      </c>
      <c r="N2662" s="82">
        <f>K2662*'Age Distribution'!$U$8</f>
        <v>54.583435770039856</v>
      </c>
      <c r="O2662" s="82">
        <f>K2662*'Age Distribution'!$U$9</f>
        <v>50.452412914456559</v>
      </c>
      <c r="P2662" s="82">
        <f>K2662*'Age Distribution'!$U$10</f>
        <v>51.477230536808321</v>
      </c>
      <c r="Q2662" s="82">
        <f>K2662*'Age Distribution'!$U$11</f>
        <v>37.997344120244279</v>
      </c>
      <c r="R2662" s="83">
        <f t="shared" si="41"/>
        <v>262</v>
      </c>
    </row>
    <row r="2663" spans="1:18" x14ac:dyDescent="0.3">
      <c r="A2663" s="53" t="s">
        <v>7615</v>
      </c>
      <c r="B2663" s="53" t="s">
        <v>7279</v>
      </c>
      <c r="C2663" s="53" t="s">
        <v>7614</v>
      </c>
      <c r="D2663" s="91" t="s">
        <v>1017</v>
      </c>
      <c r="E2663" s="92" t="s">
        <v>1016</v>
      </c>
      <c r="F2663" s="93" t="s">
        <v>1016</v>
      </c>
      <c r="G2663" s="93" t="s">
        <v>22066</v>
      </c>
      <c r="H2663" s="93" t="s">
        <v>22067</v>
      </c>
      <c r="I2663" s="93" t="s">
        <v>21071</v>
      </c>
      <c r="J2663" s="93" t="s">
        <v>22068</v>
      </c>
      <c r="K2663" s="94">
        <v>3526</v>
      </c>
      <c r="L2663" s="90">
        <f>K2663*'Age Distribution'!$U$6</f>
        <v>219.80347663374275</v>
      </c>
      <c r="M2663" s="90">
        <f>K2663*'Age Distribution'!$U$7</f>
        <v>688.47227641090672</v>
      </c>
      <c r="N2663" s="82">
        <f>K2663*'Age Distribution'!$U$8</f>
        <v>734.58471192809361</v>
      </c>
      <c r="O2663" s="82">
        <f>K2663*'Age Distribution'!$U$9</f>
        <v>678.9893432686024</v>
      </c>
      <c r="P2663" s="82">
        <f>K2663*'Age Distribution'!$U$10</f>
        <v>692.78135447628301</v>
      </c>
      <c r="Q2663" s="82">
        <f>K2663*'Age Distribution'!$U$11</f>
        <v>511.36883728237149</v>
      </c>
      <c r="R2663" s="83">
        <f t="shared" si="41"/>
        <v>3526</v>
      </c>
    </row>
    <row r="2664" spans="1:18" x14ac:dyDescent="0.3">
      <c r="A2664" s="53" t="s">
        <v>7612</v>
      </c>
      <c r="B2664" s="53" t="s">
        <v>7279</v>
      </c>
      <c r="C2664" s="53" t="s">
        <v>7611</v>
      </c>
      <c r="D2664" s="91" t="s">
        <v>1015</v>
      </c>
      <c r="E2664" s="92" t="s">
        <v>1014</v>
      </c>
      <c r="F2664" s="93" t="s">
        <v>1014</v>
      </c>
      <c r="G2664" s="93" t="s">
        <v>14058</v>
      </c>
      <c r="H2664" s="93" t="s">
        <v>22069</v>
      </c>
      <c r="I2664" s="93" t="s">
        <v>22070</v>
      </c>
      <c r="J2664" s="93" t="s">
        <v>22071</v>
      </c>
      <c r="K2664" s="94">
        <v>32190</v>
      </c>
      <c r="L2664" s="90">
        <f>K2664*'Age Distribution'!$U$6</f>
        <v>2006.6573774362389</v>
      </c>
      <c r="M2664" s="90">
        <f>K2664*'Age Distribution'!$U$7</f>
        <v>6285.2871746077954</v>
      </c>
      <c r="N2664" s="82">
        <f>K2664*'Age Distribution'!$U$8</f>
        <v>6706.2625856396298</v>
      </c>
      <c r="O2664" s="82">
        <f>K2664*'Age Distribution'!$U$9</f>
        <v>6198.7143958639572</v>
      </c>
      <c r="P2664" s="82">
        <f>K2664*'Age Distribution'!$U$10</f>
        <v>6324.6261487780912</v>
      </c>
      <c r="Q2664" s="82">
        <f>K2664*'Age Distribution'!$U$11</f>
        <v>4668.4523176742878</v>
      </c>
      <c r="R2664" s="83">
        <f t="shared" si="41"/>
        <v>32190</v>
      </c>
    </row>
    <row r="2665" spans="1:18" x14ac:dyDescent="0.3">
      <c r="A2665" s="53" t="s">
        <v>7609</v>
      </c>
      <c r="B2665" s="53" t="s">
        <v>7279</v>
      </c>
      <c r="C2665" s="53" t="s">
        <v>7608</v>
      </c>
      <c r="D2665" s="91" t="s">
        <v>1013</v>
      </c>
      <c r="E2665" s="92" t="s">
        <v>1012</v>
      </c>
      <c r="F2665" s="93" t="s">
        <v>1012</v>
      </c>
      <c r="G2665" s="93" t="s">
        <v>18529</v>
      </c>
      <c r="H2665" s="93" t="s">
        <v>22072</v>
      </c>
      <c r="I2665" s="93" t="s">
        <v>22073</v>
      </c>
      <c r="J2665" s="93" t="s">
        <v>22074</v>
      </c>
      <c r="K2665" s="94">
        <v>3858</v>
      </c>
      <c r="L2665" s="90">
        <f>K2665*'Age Distribution'!$U$6</f>
        <v>240.49966331621653</v>
      </c>
      <c r="M2665" s="90">
        <f>K2665*'Age Distribution'!$U$7</f>
        <v>753.29723266967619</v>
      </c>
      <c r="N2665" s="82">
        <f>K2665*'Age Distribution'!$U$8</f>
        <v>803.75150840005256</v>
      </c>
      <c r="O2665" s="82">
        <f>K2665*'Age Distribution'!$U$9</f>
        <v>742.92140848844815</v>
      </c>
      <c r="P2665" s="82">
        <f>K2665*'Age Distribution'!$U$10</f>
        <v>758.01204355345999</v>
      </c>
      <c r="Q2665" s="82">
        <f>K2665*'Age Distribution'!$U$11</f>
        <v>559.51814357214664</v>
      </c>
      <c r="R2665" s="83">
        <f t="shared" si="41"/>
        <v>3857.9999999999995</v>
      </c>
    </row>
    <row r="2666" spans="1:18" x14ac:dyDescent="0.3">
      <c r="A2666" s="53" t="s">
        <v>7606</v>
      </c>
      <c r="B2666" s="53" t="s">
        <v>7279</v>
      </c>
      <c r="C2666" s="53" t="s">
        <v>7605</v>
      </c>
      <c r="D2666" s="91" t="s">
        <v>1011</v>
      </c>
      <c r="E2666" s="92" t="s">
        <v>1010</v>
      </c>
      <c r="F2666" s="93" t="s">
        <v>1009</v>
      </c>
      <c r="G2666" s="93" t="s">
        <v>22075</v>
      </c>
      <c r="H2666" s="93" t="s">
        <v>765</v>
      </c>
      <c r="I2666" s="93" t="s">
        <v>22076</v>
      </c>
      <c r="J2666" s="93" t="s">
        <v>22077</v>
      </c>
      <c r="K2666" s="94">
        <v>49523</v>
      </c>
      <c r="L2666" s="90">
        <f>K2666*'Age Distribution'!$U$6</f>
        <v>3087.1604008317759</v>
      </c>
      <c r="M2666" s="90">
        <f>K2666*'Age Distribution'!$U$7</f>
        <v>9669.6575566356587</v>
      </c>
      <c r="N2666" s="82">
        <f>K2666*'Age Distribution'!$U$8</f>
        <v>10317.311029159098</v>
      </c>
      <c r="O2666" s="82">
        <f>K2666*'Age Distribution'!$U$9</f>
        <v>9536.4688731398182</v>
      </c>
      <c r="P2666" s="82">
        <f>K2666*'Age Distribution'!$U$10</f>
        <v>9730.1789613525143</v>
      </c>
      <c r="Q2666" s="82">
        <f>K2666*'Age Distribution'!$U$11</f>
        <v>7182.223178881135</v>
      </c>
      <c r="R2666" s="83">
        <f t="shared" si="41"/>
        <v>49523</v>
      </c>
    </row>
    <row r="2667" spans="1:18" x14ac:dyDescent="0.3">
      <c r="A2667" s="53" t="s">
        <v>7603</v>
      </c>
      <c r="B2667" s="53" t="s">
        <v>7279</v>
      </c>
      <c r="C2667" s="53" t="s">
        <v>7602</v>
      </c>
      <c r="D2667" s="91" t="s">
        <v>1007</v>
      </c>
      <c r="E2667" s="92" t="s">
        <v>1006</v>
      </c>
      <c r="F2667" s="93" t="s">
        <v>1006</v>
      </c>
      <c r="G2667" s="93" t="s">
        <v>22078</v>
      </c>
      <c r="H2667" s="93" t="s">
        <v>17314</v>
      </c>
      <c r="I2667" s="93" t="s">
        <v>22079</v>
      </c>
      <c r="J2667" s="93" t="s">
        <v>22080</v>
      </c>
      <c r="K2667" s="94">
        <v>13574</v>
      </c>
      <c r="L2667" s="90">
        <f>K2667*'Age Distribution'!$U$6</f>
        <v>846.17481333704598</v>
      </c>
      <c r="M2667" s="90">
        <f>K2667*'Age Distribution'!$U$7</f>
        <v>2650.4034827004107</v>
      </c>
      <c r="N2667" s="82">
        <f>K2667*'Age Distribution'!$U$8</f>
        <v>2827.921973826416</v>
      </c>
      <c r="O2667" s="82">
        <f>K2667*'Age Distribution'!$U$9</f>
        <v>2613.8971484764634</v>
      </c>
      <c r="P2667" s="82">
        <f>K2667*'Age Distribution'!$U$10</f>
        <v>2666.9920889566265</v>
      </c>
      <c r="Q2667" s="82">
        <f>K2667*'Age Distribution'!$U$11</f>
        <v>1968.6104927030376</v>
      </c>
      <c r="R2667" s="83">
        <f t="shared" si="41"/>
        <v>13574.000000000002</v>
      </c>
    </row>
    <row r="2668" spans="1:18" x14ac:dyDescent="0.3">
      <c r="A2668" s="53" t="s">
        <v>7600</v>
      </c>
      <c r="B2668" s="53" t="s">
        <v>7279</v>
      </c>
      <c r="C2668" s="53" t="s">
        <v>7599</v>
      </c>
      <c r="D2668" s="91" t="s">
        <v>1005</v>
      </c>
      <c r="E2668" s="92" t="s">
        <v>1004</v>
      </c>
      <c r="F2668" s="93" t="s">
        <v>1004</v>
      </c>
      <c r="G2668" s="93" t="s">
        <v>22081</v>
      </c>
      <c r="H2668" s="93" t="s">
        <v>5694</v>
      </c>
      <c r="I2668" s="93" t="s">
        <v>1943</v>
      </c>
      <c r="J2668" s="93" t="s">
        <v>22082</v>
      </c>
      <c r="K2668" s="94">
        <v>20156</v>
      </c>
      <c r="L2668" s="90">
        <f>K2668*'Age Distribution'!$U$6</f>
        <v>1256.4829481082581</v>
      </c>
      <c r="M2668" s="90">
        <f>K2668*'Age Distribution'!$U$7</f>
        <v>3935.5777661197494</v>
      </c>
      <c r="N2668" s="82">
        <f>K2668*'Age Distribution'!$U$8</f>
        <v>4199.1745472554321</v>
      </c>
      <c r="O2668" s="82">
        <f>K2668*'Age Distribution'!$U$9</f>
        <v>3881.369598106055</v>
      </c>
      <c r="P2668" s="82">
        <f>K2668*'Age Distribution'!$U$10</f>
        <v>3960.2101477095748</v>
      </c>
      <c r="Q2668" s="82">
        <f>K2668*'Age Distribution'!$U$11</f>
        <v>2923.1849927009303</v>
      </c>
      <c r="R2668" s="83">
        <f t="shared" si="41"/>
        <v>20156</v>
      </c>
    </row>
    <row r="2669" spans="1:18" x14ac:dyDescent="0.3">
      <c r="A2669" s="53" t="s">
        <v>7597</v>
      </c>
      <c r="B2669" s="53" t="s">
        <v>7279</v>
      </c>
      <c r="C2669" s="53" t="s">
        <v>7596</v>
      </c>
      <c r="D2669" s="91" t="s">
        <v>1003</v>
      </c>
      <c r="E2669" s="92" t="s">
        <v>1002</v>
      </c>
      <c r="F2669" s="93" t="s">
        <v>1002</v>
      </c>
      <c r="G2669" s="93" t="s">
        <v>22083</v>
      </c>
      <c r="H2669" s="93" t="s">
        <v>22084</v>
      </c>
      <c r="I2669" s="93" t="s">
        <v>22085</v>
      </c>
      <c r="J2669" s="93" t="s">
        <v>22086</v>
      </c>
      <c r="K2669" s="94">
        <v>7474</v>
      </c>
      <c r="L2669" s="90">
        <f>K2669*'Age Distribution'!$U$6</f>
        <v>465.91355200243709</v>
      </c>
      <c r="M2669" s="90">
        <f>K2669*'Age Distribution'!$U$7</f>
        <v>1459.342539391695</v>
      </c>
      <c r="N2669" s="82">
        <f>K2669*'Age Distribution'!$U$8</f>
        <v>1557.0862555163278</v>
      </c>
      <c r="O2669" s="82">
        <f>K2669*'Age Distribution'!$U$9</f>
        <v>1439.2417332925509</v>
      </c>
      <c r="P2669" s="82">
        <f>K2669*'Age Distribution'!$U$10</f>
        <v>1468.4764161530741</v>
      </c>
      <c r="Q2669" s="82">
        <f>K2669*'Age Distribution'!$U$11</f>
        <v>1083.939503643915</v>
      </c>
      <c r="R2669" s="83">
        <f t="shared" si="41"/>
        <v>7474</v>
      </c>
    </row>
    <row r="2670" spans="1:18" x14ac:dyDescent="0.3">
      <c r="A2670" s="53" t="s">
        <v>7594</v>
      </c>
      <c r="B2670" s="53" t="s">
        <v>7279</v>
      </c>
      <c r="C2670" s="53" t="s">
        <v>7593</v>
      </c>
      <c r="D2670" s="91" t="s">
        <v>1001</v>
      </c>
      <c r="E2670" s="92" t="s">
        <v>1000</v>
      </c>
      <c r="F2670" s="93" t="s">
        <v>1000</v>
      </c>
      <c r="G2670" s="93" t="s">
        <v>22087</v>
      </c>
      <c r="H2670" s="93" t="s">
        <v>22088</v>
      </c>
      <c r="I2670" s="93" t="s">
        <v>22089</v>
      </c>
      <c r="J2670" s="93" t="s">
        <v>22090</v>
      </c>
      <c r="K2670" s="94">
        <v>19721</v>
      </c>
      <c r="L2670" s="90">
        <f>K2670*'Age Distribution'!$U$6</f>
        <v>1229.365956521282</v>
      </c>
      <c r="M2670" s="90">
        <f>K2670*'Age Distribution'!$U$7</f>
        <v>3850.6414529493736</v>
      </c>
      <c r="N2670" s="82">
        <f>K2670*'Age Distribution'!$U$8</f>
        <v>4108.5493771792217</v>
      </c>
      <c r="O2670" s="82">
        <f>K2670*'Age Distribution'!$U$9</f>
        <v>3797.603187351137</v>
      </c>
      <c r="P2670" s="82">
        <f>K2670*'Age Distribution'!$U$10</f>
        <v>3874.7422267801412</v>
      </c>
      <c r="Q2670" s="82">
        <f>K2670*'Age Distribution'!$U$11</f>
        <v>2860.097799218845</v>
      </c>
      <c r="R2670" s="83">
        <f t="shared" si="41"/>
        <v>19721.000000000004</v>
      </c>
    </row>
    <row r="2671" spans="1:18" x14ac:dyDescent="0.3">
      <c r="A2671" s="53" t="s">
        <v>7591</v>
      </c>
      <c r="B2671" s="53" t="s">
        <v>7279</v>
      </c>
      <c r="C2671" s="53" t="s">
        <v>1018</v>
      </c>
      <c r="D2671" s="91" t="s">
        <v>999</v>
      </c>
      <c r="E2671" s="92" t="s">
        <v>998</v>
      </c>
      <c r="F2671" s="93" t="s">
        <v>22091</v>
      </c>
      <c r="G2671" s="93" t="s">
        <v>22092</v>
      </c>
      <c r="H2671" s="93" t="s">
        <v>15213</v>
      </c>
      <c r="I2671" s="93" t="s">
        <v>14445</v>
      </c>
      <c r="J2671" s="93" t="s">
        <v>22093</v>
      </c>
      <c r="K2671" s="94">
        <v>16742</v>
      </c>
      <c r="L2671" s="90">
        <f>K2671*'Age Distribution'!$U$6</f>
        <v>1043.6613175842658</v>
      </c>
      <c r="M2671" s="90">
        <f>K2671*'Age Distribution'!$U$7</f>
        <v>3268.9741496515599</v>
      </c>
      <c r="N2671" s="82">
        <f>K2671*'Age Distribution'!$U$8</f>
        <v>3487.9232124504092</v>
      </c>
      <c r="O2671" s="82">
        <f>K2671*'Age Distribution'!$U$9</f>
        <v>3223.9476985260753</v>
      </c>
      <c r="P2671" s="82">
        <f>K2671*'Age Distribution'!$U$10</f>
        <v>3289.4343268978814</v>
      </c>
      <c r="Q2671" s="82">
        <f>K2671*'Age Distribution'!$U$11</f>
        <v>2428.0592948898084</v>
      </c>
      <c r="R2671" s="83">
        <f t="shared" si="41"/>
        <v>16742</v>
      </c>
    </row>
    <row r="2672" spans="1:18" x14ac:dyDescent="0.3">
      <c r="A2672" s="53" t="s">
        <v>7590</v>
      </c>
      <c r="B2672" s="53" t="s">
        <v>7279</v>
      </c>
      <c r="C2672" s="53" t="s">
        <v>7589</v>
      </c>
      <c r="D2672" s="91" t="s">
        <v>997</v>
      </c>
      <c r="E2672" s="92" t="s">
        <v>996</v>
      </c>
      <c r="F2672" s="93" t="s">
        <v>996</v>
      </c>
      <c r="G2672" s="93" t="s">
        <v>22094</v>
      </c>
      <c r="H2672" s="93" t="s">
        <v>22095</v>
      </c>
      <c r="I2672" s="93" t="s">
        <v>22096</v>
      </c>
      <c r="J2672" s="93" t="s">
        <v>14289</v>
      </c>
      <c r="K2672" s="94">
        <v>16861</v>
      </c>
      <c r="L2672" s="90">
        <f>K2672*'Age Distribution'!$U$6</f>
        <v>1051.0795290758754</v>
      </c>
      <c r="M2672" s="90">
        <f>K2672*'Age Distribution'!$U$7</f>
        <v>3292.209600840697</v>
      </c>
      <c r="N2672" s="82">
        <f>K2672*'Age Distribution'!$U$8</f>
        <v>3512.7149256436719</v>
      </c>
      <c r="O2672" s="82">
        <f>K2672*'Age Distribution'!$U$9</f>
        <v>3246.8631074452369</v>
      </c>
      <c r="P2672" s="82">
        <f>K2672*'Age Distribution'!$U$10</f>
        <v>3312.8152064165083</v>
      </c>
      <c r="Q2672" s="82">
        <f>K2672*'Age Distribution'!$U$11</f>
        <v>2445.3176305780107</v>
      </c>
      <c r="R2672" s="83">
        <f t="shared" si="41"/>
        <v>16861</v>
      </c>
    </row>
    <row r="2673" spans="1:18" x14ac:dyDescent="0.3">
      <c r="A2673" s="53" t="s">
        <v>7587</v>
      </c>
      <c r="B2673" s="53" t="s">
        <v>7279</v>
      </c>
      <c r="C2673" s="53" t="s">
        <v>7586</v>
      </c>
      <c r="D2673" s="91" t="s">
        <v>995</v>
      </c>
      <c r="E2673" s="92" t="s">
        <v>994</v>
      </c>
      <c r="F2673" s="93" t="s">
        <v>994</v>
      </c>
      <c r="G2673" s="93" t="s">
        <v>22097</v>
      </c>
      <c r="H2673" s="93" t="s">
        <v>22098</v>
      </c>
      <c r="I2673" s="93" t="s">
        <v>22099</v>
      </c>
      <c r="J2673" s="93" t="s">
        <v>22100</v>
      </c>
      <c r="K2673" s="94">
        <v>78117</v>
      </c>
      <c r="L2673" s="90">
        <f>K2673*'Age Distribution'!$U$6</f>
        <v>4869.650647815678</v>
      </c>
      <c r="M2673" s="90">
        <f>K2673*'Age Distribution'!$U$7</f>
        <v>15252.804542368349</v>
      </c>
      <c r="N2673" s="82">
        <f>K2673*'Age Distribution'!$U$8</f>
        <v>16274.405542168715</v>
      </c>
      <c r="O2673" s="82">
        <f>K2673*'Age Distribution'!$U$9</f>
        <v>15042.714273429783</v>
      </c>
      <c r="P2673" s="82">
        <f>K2673*'Age Distribution'!$U$10</f>
        <v>15348.270297113953</v>
      </c>
      <c r="Q2673" s="82">
        <f>K2673*'Age Distribution'!$U$11</f>
        <v>11329.15469710352</v>
      </c>
      <c r="R2673" s="83">
        <f t="shared" si="41"/>
        <v>78117</v>
      </c>
    </row>
    <row r="2674" spans="1:18" x14ac:dyDescent="0.3">
      <c r="A2674" s="53" t="s">
        <v>7584</v>
      </c>
      <c r="B2674" s="53" t="s">
        <v>7279</v>
      </c>
      <c r="C2674" s="53" t="s">
        <v>7583</v>
      </c>
      <c r="D2674" s="91" t="s">
        <v>993</v>
      </c>
      <c r="E2674" s="92" t="s">
        <v>992</v>
      </c>
      <c r="F2674" s="93" t="s">
        <v>22101</v>
      </c>
      <c r="G2674" s="93" t="s">
        <v>22102</v>
      </c>
      <c r="H2674" s="93" t="s">
        <v>22103</v>
      </c>
      <c r="I2674" s="93" t="s">
        <v>22104</v>
      </c>
      <c r="J2674" s="93" t="s">
        <v>22105</v>
      </c>
      <c r="K2674" s="94">
        <v>23524</v>
      </c>
      <c r="L2674" s="90">
        <f>K2674*'Age Distribution'!$U$6</f>
        <v>1466.4370346943176</v>
      </c>
      <c r="M2674" s="90">
        <f>K2674*'Age Distribution'!$U$7</f>
        <v>4593.199611540037</v>
      </c>
      <c r="N2674" s="82">
        <f>K2674*'Age Distribution'!$U$8</f>
        <v>4900.8425307420521</v>
      </c>
      <c r="O2674" s="82">
        <f>K2674*'Age Distribution'!$U$9</f>
        <v>4529.933440456779</v>
      </c>
      <c r="P2674" s="82">
        <f>K2674*'Age Distribution'!$U$10</f>
        <v>4621.9479814804545</v>
      </c>
      <c r="Q2674" s="82">
        <f>K2674*'Age Distribution'!$U$11</f>
        <v>3411.6394010863605</v>
      </c>
      <c r="R2674" s="83">
        <f t="shared" si="41"/>
        <v>23524</v>
      </c>
    </row>
    <row r="2675" spans="1:18" x14ac:dyDescent="0.3">
      <c r="A2675" s="53" t="s">
        <v>7581</v>
      </c>
      <c r="B2675" s="53" t="s">
        <v>7279</v>
      </c>
      <c r="C2675" s="53" t="s">
        <v>7580</v>
      </c>
      <c r="D2675" s="91" t="s">
        <v>991</v>
      </c>
      <c r="E2675" s="92" t="s">
        <v>990</v>
      </c>
      <c r="F2675" s="93" t="s">
        <v>990</v>
      </c>
      <c r="G2675" s="93" t="s">
        <v>22106</v>
      </c>
      <c r="H2675" s="93" t="s">
        <v>2351</v>
      </c>
      <c r="I2675" s="93" t="s">
        <v>22107</v>
      </c>
      <c r="J2675" s="93" t="s">
        <v>22108</v>
      </c>
      <c r="K2675" s="94">
        <v>3553</v>
      </c>
      <c r="L2675" s="90">
        <f>K2675*'Age Distribution'!$U$6</f>
        <v>221.48660024948609</v>
      </c>
      <c r="M2675" s="90">
        <f>K2675*'Age Distribution'!$U$7</f>
        <v>693.74418550424036</v>
      </c>
      <c r="N2675" s="82">
        <f>K2675*'Age Distribution'!$U$8</f>
        <v>740.20972248454814</v>
      </c>
      <c r="O2675" s="82">
        <f>K2675*'Age Distribution'!$U$9</f>
        <v>684.18863772925249</v>
      </c>
      <c r="P2675" s="82">
        <f>K2675*'Age Distribution'!$U$10</f>
        <v>698.08625991328233</v>
      </c>
      <c r="Q2675" s="82">
        <f>K2675*'Age Distribution'!$U$11</f>
        <v>515.28459411919061</v>
      </c>
      <c r="R2675" s="83">
        <f t="shared" si="41"/>
        <v>3553</v>
      </c>
    </row>
    <row r="2676" spans="1:18" x14ac:dyDescent="0.3">
      <c r="A2676" s="53" t="s">
        <v>7578</v>
      </c>
      <c r="B2676" s="53" t="s">
        <v>7279</v>
      </c>
      <c r="C2676" s="53" t="s">
        <v>7577</v>
      </c>
      <c r="D2676" s="91" t="s">
        <v>989</v>
      </c>
      <c r="E2676" s="92" t="s">
        <v>988</v>
      </c>
      <c r="F2676" s="93" t="s">
        <v>16561</v>
      </c>
      <c r="G2676" s="93" t="s">
        <v>3484</v>
      </c>
      <c r="H2676" s="93" t="s">
        <v>13353</v>
      </c>
      <c r="I2676" s="93" t="s">
        <v>64</v>
      </c>
      <c r="J2676" s="93" t="s">
        <v>22109</v>
      </c>
      <c r="K2676" s="94">
        <v>12091</v>
      </c>
      <c r="L2676" s="90">
        <f>K2676*'Age Distribution'!$U$6</f>
        <v>753.72769029455003</v>
      </c>
      <c r="M2676" s="90">
        <f>K2676*'Age Distribution'!$U$7</f>
        <v>2360.8389943517509</v>
      </c>
      <c r="N2676" s="82">
        <f>K2676*'Age Distribution'!$U$8</f>
        <v>2518.9630606700453</v>
      </c>
      <c r="O2676" s="82">
        <f>K2676*'Age Distribution'!$U$9</f>
        <v>2328.3210860637187</v>
      </c>
      <c r="P2676" s="82">
        <f>K2676*'Age Distribution'!$U$10</f>
        <v>2375.6152458799597</v>
      </c>
      <c r="Q2676" s="82">
        <f>K2676*'Age Distribution'!$U$11</f>
        <v>1753.5339227399754</v>
      </c>
      <c r="R2676" s="83">
        <f t="shared" si="41"/>
        <v>12091</v>
      </c>
    </row>
    <row r="2677" spans="1:18" x14ac:dyDescent="0.3">
      <c r="A2677" s="53" t="s">
        <v>7575</v>
      </c>
      <c r="B2677" s="53" t="s">
        <v>7279</v>
      </c>
      <c r="C2677" s="53" t="s">
        <v>7574</v>
      </c>
      <c r="D2677" s="91" t="s">
        <v>986</v>
      </c>
      <c r="E2677" s="92" t="s">
        <v>985</v>
      </c>
      <c r="F2677" s="93" t="s">
        <v>985</v>
      </c>
      <c r="G2677" s="93" t="s">
        <v>22110</v>
      </c>
      <c r="H2677" s="93" t="s">
        <v>22111</v>
      </c>
      <c r="I2677" s="93" t="s">
        <v>15665</v>
      </c>
      <c r="J2677" s="93" t="s">
        <v>22112</v>
      </c>
      <c r="K2677" s="94">
        <v>19510</v>
      </c>
      <c r="L2677" s="90">
        <f>K2677*'Age Distribution'!$U$6</f>
        <v>1216.2126571538063</v>
      </c>
      <c r="M2677" s="90">
        <f>K2677*'Age Distribution'!$U$7</f>
        <v>3809.442459664433</v>
      </c>
      <c r="N2677" s="82">
        <f>K2677*'Age Distribution'!$U$8</f>
        <v>4064.5909613491508</v>
      </c>
      <c r="O2677" s="82">
        <f>K2677*'Age Distribution'!$U$9</f>
        <v>3756.9716639734638</v>
      </c>
      <c r="P2677" s="82">
        <f>K2677*'Age Distribution'!$U$10</f>
        <v>3833.2853731798868</v>
      </c>
      <c r="Q2677" s="82">
        <f>K2677*'Age Distribution'!$U$11</f>
        <v>2829.496884679259</v>
      </c>
      <c r="R2677" s="83">
        <f t="shared" si="41"/>
        <v>19510</v>
      </c>
    </row>
    <row r="2678" spans="1:18" x14ac:dyDescent="0.3">
      <c r="A2678" s="53" t="s">
        <v>7572</v>
      </c>
      <c r="B2678" s="53" t="s">
        <v>7279</v>
      </c>
      <c r="C2678" s="53" t="s">
        <v>7571</v>
      </c>
      <c r="D2678" s="91" t="s">
        <v>984</v>
      </c>
      <c r="E2678" s="92" t="s">
        <v>983</v>
      </c>
      <c r="F2678" s="93" t="s">
        <v>983</v>
      </c>
      <c r="G2678" s="93" t="s">
        <v>22113</v>
      </c>
      <c r="H2678" s="93" t="s">
        <v>22114</v>
      </c>
      <c r="I2678" s="93" t="s">
        <v>22113</v>
      </c>
      <c r="J2678" s="93" t="s">
        <v>6457</v>
      </c>
      <c r="K2678" s="95">
        <v>86</v>
      </c>
      <c r="L2678" s="90">
        <f>K2678*'Age Distribution'!$U$6</f>
        <v>5.3610604057010427</v>
      </c>
      <c r="M2678" s="90">
        <f>K2678*'Age Distribution'!$U$7</f>
        <v>16.792006741729431</v>
      </c>
      <c r="N2678" s="82">
        <f>K2678*'Age Distribution'!$U$8</f>
        <v>17.916700290929114</v>
      </c>
      <c r="O2678" s="82">
        <f>K2678*'Age Distribution'!$U$9</f>
        <v>16.560715689478108</v>
      </c>
      <c r="P2678" s="82">
        <f>K2678*'Age Distribution'!$U$10</f>
        <v>16.897106206738609</v>
      </c>
      <c r="Q2678" s="82">
        <f>K2678*'Age Distribution'!$U$11</f>
        <v>12.472410665423695</v>
      </c>
      <c r="R2678" s="83">
        <f t="shared" si="41"/>
        <v>86</v>
      </c>
    </row>
    <row r="2679" spans="1:18" x14ac:dyDescent="0.3">
      <c r="A2679" s="53" t="s">
        <v>7569</v>
      </c>
      <c r="B2679" s="53" t="s">
        <v>7279</v>
      </c>
      <c r="C2679" s="53" t="s">
        <v>7568</v>
      </c>
      <c r="D2679" s="91" t="s">
        <v>982</v>
      </c>
      <c r="E2679" s="92" t="s">
        <v>981</v>
      </c>
      <c r="F2679" s="93" t="s">
        <v>981</v>
      </c>
      <c r="G2679" s="93" t="s">
        <v>22115</v>
      </c>
      <c r="H2679" s="93" t="s">
        <v>22116</v>
      </c>
      <c r="I2679" s="93" t="s">
        <v>22117</v>
      </c>
      <c r="J2679" s="93" t="s">
        <v>22118</v>
      </c>
      <c r="K2679" s="94">
        <v>293974</v>
      </c>
      <c r="L2679" s="90">
        <f>K2679*'Age Distribution'!$U$6</f>
        <v>18325.725252390213</v>
      </c>
      <c r="M2679" s="90">
        <f>K2679*'Age Distribution'!$U$7</f>
        <v>57400.155696432186</v>
      </c>
      <c r="N2679" s="82">
        <f>K2679*'Age Distribution'!$U$8</f>
        <v>61244.698271227848</v>
      </c>
      <c r="O2679" s="82">
        <f>K2679*'Age Distribution'!$U$9</f>
        <v>56609.532954635317</v>
      </c>
      <c r="P2679" s="82">
        <f>K2679*'Age Distribution'!$U$10</f>
        <v>57759.417442090416</v>
      </c>
      <c r="Q2679" s="82">
        <f>K2679*'Age Distribution'!$U$11</f>
        <v>42634.470383224012</v>
      </c>
      <c r="R2679" s="83">
        <f t="shared" si="41"/>
        <v>293974</v>
      </c>
    </row>
    <row r="2680" spans="1:18" x14ac:dyDescent="0.3">
      <c r="A2680" s="53" t="s">
        <v>7566</v>
      </c>
      <c r="B2680" s="53" t="s">
        <v>7279</v>
      </c>
      <c r="C2680" s="53" t="s">
        <v>7565</v>
      </c>
      <c r="D2680" s="91" t="s">
        <v>980</v>
      </c>
      <c r="E2680" s="92" t="s">
        <v>979</v>
      </c>
      <c r="F2680" s="93" t="s">
        <v>979</v>
      </c>
      <c r="G2680" s="93" t="s">
        <v>22119</v>
      </c>
      <c r="H2680" s="93" t="s">
        <v>22120</v>
      </c>
      <c r="I2680" s="93" t="s">
        <v>22121</v>
      </c>
      <c r="J2680" s="93" t="s">
        <v>22122</v>
      </c>
      <c r="K2680" s="94">
        <v>5771</v>
      </c>
      <c r="L2680" s="90">
        <f>K2680*'Age Distribution'!$U$6</f>
        <v>359.75208838721761</v>
      </c>
      <c r="M2680" s="90">
        <f>K2680*'Age Distribution'!$U$7</f>
        <v>1126.8217547269833</v>
      </c>
      <c r="N2680" s="82">
        <f>K2680*'Age Distribution'!$U$8</f>
        <v>1202.2939230110687</v>
      </c>
      <c r="O2680" s="82">
        <f>K2680*'Age Distribution'!$U$9</f>
        <v>1111.3010493485833</v>
      </c>
      <c r="P2680" s="82">
        <f>K2680*'Age Distribution'!$U$10</f>
        <v>1133.8744176638199</v>
      </c>
      <c r="Q2680" s="82">
        <f>K2680*'Age Distribution'!$U$11</f>
        <v>836.9567668623273</v>
      </c>
      <c r="R2680" s="83">
        <f t="shared" si="41"/>
        <v>5771.0000000000009</v>
      </c>
    </row>
    <row r="2681" spans="1:18" x14ac:dyDescent="0.3">
      <c r="A2681" s="53" t="s">
        <v>7563</v>
      </c>
      <c r="B2681" s="53" t="s">
        <v>7279</v>
      </c>
      <c r="C2681" s="53" t="s">
        <v>7562</v>
      </c>
      <c r="D2681" s="91" t="s">
        <v>978</v>
      </c>
      <c r="E2681" s="92" t="s">
        <v>977</v>
      </c>
      <c r="F2681" s="93" t="s">
        <v>977</v>
      </c>
      <c r="G2681" s="93" t="s">
        <v>22123</v>
      </c>
      <c r="H2681" s="93" t="s">
        <v>17852</v>
      </c>
      <c r="I2681" s="93" t="s">
        <v>22124</v>
      </c>
      <c r="J2681" s="93" t="s">
        <v>22125</v>
      </c>
      <c r="K2681" s="94">
        <v>8199</v>
      </c>
      <c r="L2681" s="90">
        <f>K2681*'Age Distribution'!$U$6</f>
        <v>511.10853798073077</v>
      </c>
      <c r="M2681" s="90">
        <f>K2681*'Age Distribution'!$U$7</f>
        <v>1600.9030613423211</v>
      </c>
      <c r="N2681" s="82">
        <f>K2681*'Age Distribution'!$U$8</f>
        <v>1708.1282056433465</v>
      </c>
      <c r="O2681" s="82">
        <f>K2681*'Age Distribution'!$U$9</f>
        <v>1578.8524178840814</v>
      </c>
      <c r="P2681" s="82">
        <f>K2681*'Age Distribution'!$U$10</f>
        <v>1610.9229510354635</v>
      </c>
      <c r="Q2681" s="82">
        <f>K2681*'Age Distribution'!$U$11</f>
        <v>1189.0848261140568</v>
      </c>
      <c r="R2681" s="83">
        <f t="shared" si="41"/>
        <v>8199</v>
      </c>
    </row>
    <row r="2682" spans="1:18" x14ac:dyDescent="0.3">
      <c r="A2682" s="53" t="s">
        <v>7560</v>
      </c>
      <c r="B2682" s="53" t="s">
        <v>7279</v>
      </c>
      <c r="C2682" s="53" t="s">
        <v>7559</v>
      </c>
      <c r="D2682" s="91" t="s">
        <v>976</v>
      </c>
      <c r="E2682" s="92" t="s">
        <v>975</v>
      </c>
      <c r="F2682" s="93" t="s">
        <v>975</v>
      </c>
      <c r="G2682" s="93" t="s">
        <v>22126</v>
      </c>
      <c r="H2682" s="93" t="s">
        <v>22127</v>
      </c>
      <c r="I2682" s="93" t="s">
        <v>22128</v>
      </c>
      <c r="J2682" s="93" t="s">
        <v>22129</v>
      </c>
      <c r="K2682" s="94">
        <v>243441</v>
      </c>
      <c r="L2682" s="90">
        <f>K2682*'Age Distribution'!$U$6</f>
        <v>15175.603560747297</v>
      </c>
      <c r="M2682" s="90">
        <f>K2682*'Age Distribution'!$U$7</f>
        <v>47533.28968852738</v>
      </c>
      <c r="N2682" s="82">
        <f>K2682*'Age Distribution'!$U$8</f>
        <v>50716.970180512486</v>
      </c>
      <c r="O2682" s="82">
        <f>K2682*'Age Distribution'!$U$9</f>
        <v>46878.571955374886</v>
      </c>
      <c r="P2682" s="82">
        <f>K2682*'Age Distribution'!$U$10</f>
        <v>47830.795721798298</v>
      </c>
      <c r="Q2682" s="82">
        <f>K2682*'Age Distribution'!$U$11</f>
        <v>35305.768893039647</v>
      </c>
      <c r="R2682" s="83">
        <f t="shared" si="41"/>
        <v>243440.99999999997</v>
      </c>
    </row>
    <row r="2683" spans="1:18" x14ac:dyDescent="0.3">
      <c r="A2683" s="53" t="s">
        <v>7557</v>
      </c>
      <c r="B2683" s="53" t="s">
        <v>7279</v>
      </c>
      <c r="C2683" s="53" t="s">
        <v>7556</v>
      </c>
      <c r="D2683" s="91" t="s">
        <v>974</v>
      </c>
      <c r="E2683" s="92" t="s">
        <v>973</v>
      </c>
      <c r="F2683" s="93" t="s">
        <v>973</v>
      </c>
      <c r="G2683" s="93" t="s">
        <v>5823</v>
      </c>
      <c r="H2683" s="93" t="s">
        <v>13131</v>
      </c>
      <c r="I2683" s="93" t="s">
        <v>22130</v>
      </c>
      <c r="J2683" s="93" t="s">
        <v>22131</v>
      </c>
      <c r="K2683" s="95">
        <v>805</v>
      </c>
      <c r="L2683" s="90">
        <f>K2683*'Age Distribution'!$U$6</f>
        <v>50.182018913829523</v>
      </c>
      <c r="M2683" s="90">
        <f>K2683*'Age Distribution'!$U$7</f>
        <v>157.18099333828133</v>
      </c>
      <c r="N2683" s="82">
        <f>K2683*'Age Distribution'!$U$8</f>
        <v>167.70864807206902</v>
      </c>
      <c r="O2683" s="82">
        <f>K2683*'Age Distribution'!$U$9</f>
        <v>155.0160015119753</v>
      </c>
      <c r="P2683" s="82">
        <f>K2683*'Age Distribution'!$U$10</f>
        <v>158.16477321423932</v>
      </c>
      <c r="Q2683" s="82">
        <f>K2683*'Age Distribution'!$U$11</f>
        <v>116.74756494960552</v>
      </c>
      <c r="R2683" s="83">
        <f t="shared" si="41"/>
        <v>805</v>
      </c>
    </row>
    <row r="2684" spans="1:18" x14ac:dyDescent="0.3">
      <c r="A2684" s="53" t="s">
        <v>7554</v>
      </c>
      <c r="B2684" s="53" t="s">
        <v>7279</v>
      </c>
      <c r="C2684" s="53" t="s">
        <v>7553</v>
      </c>
      <c r="D2684" s="91" t="s">
        <v>972</v>
      </c>
      <c r="E2684" s="92" t="s">
        <v>971</v>
      </c>
      <c r="F2684" s="93" t="s">
        <v>22132</v>
      </c>
      <c r="G2684" s="93" t="s">
        <v>22133</v>
      </c>
      <c r="H2684" s="93" t="s">
        <v>16208</v>
      </c>
      <c r="I2684" s="93" t="s">
        <v>12949</v>
      </c>
      <c r="J2684" s="93" t="s">
        <v>22134</v>
      </c>
      <c r="K2684" s="94">
        <v>13861</v>
      </c>
      <c r="L2684" s="90">
        <f>K2684*'Age Distribution'!$U$6</f>
        <v>864.06579399328075</v>
      </c>
      <c r="M2684" s="90">
        <f>K2684*'Age Distribution'!$U$7</f>
        <v>2706.4419238036239</v>
      </c>
      <c r="N2684" s="82">
        <f>K2684*'Age Distribution'!$U$8</f>
        <v>2887.7137527042842</v>
      </c>
      <c r="O2684" s="82">
        <f>K2684*'Age Distribution'!$U$9</f>
        <v>2669.1637229285589</v>
      </c>
      <c r="P2684" s="82">
        <f>K2684*'Age Distribution'!$U$10</f>
        <v>2723.3812689721381</v>
      </c>
      <c r="Q2684" s="82">
        <f>K2684*'Age Distribution'!$U$11</f>
        <v>2010.2335375981145</v>
      </c>
      <c r="R2684" s="83">
        <f t="shared" si="41"/>
        <v>13861</v>
      </c>
    </row>
    <row r="2685" spans="1:18" x14ac:dyDescent="0.3">
      <c r="A2685" s="53" t="s">
        <v>7552</v>
      </c>
      <c r="B2685" s="53" t="s">
        <v>7279</v>
      </c>
      <c r="C2685" s="53" t="s">
        <v>7551</v>
      </c>
      <c r="D2685" s="91" t="s">
        <v>970</v>
      </c>
      <c r="E2685" s="92" t="s">
        <v>969</v>
      </c>
      <c r="F2685" s="93" t="s">
        <v>1991</v>
      </c>
      <c r="G2685" s="93" t="s">
        <v>20328</v>
      </c>
      <c r="H2685" s="93" t="s">
        <v>22135</v>
      </c>
      <c r="I2685" s="93" t="s">
        <v>17883</v>
      </c>
      <c r="J2685" s="93" t="s">
        <v>17935</v>
      </c>
      <c r="K2685" s="94">
        <v>10149</v>
      </c>
      <c r="L2685" s="90">
        <f>K2685*'Age Distribution'!$U$6</f>
        <v>632.66746578441723</v>
      </c>
      <c r="M2685" s="90">
        <f>K2685*'Age Distribution'!$U$7</f>
        <v>1981.6520514164188</v>
      </c>
      <c r="N2685" s="82">
        <f>K2685*'Age Distribution'!$U$8</f>
        <v>2114.3789680539485</v>
      </c>
      <c r="O2685" s="82">
        <f>K2685*'Age Distribution'!$U$9</f>
        <v>1954.3570178199222</v>
      </c>
      <c r="P2685" s="82">
        <f>K2685*'Age Distribution'!$U$10</f>
        <v>1994.0550103743042</v>
      </c>
      <c r="Q2685" s="82">
        <f>K2685*'Age Distribution'!$U$11</f>
        <v>1471.8894865509892</v>
      </c>
      <c r="R2685" s="83">
        <f t="shared" si="41"/>
        <v>10149</v>
      </c>
    </row>
    <row r="2686" spans="1:18" x14ac:dyDescent="0.3">
      <c r="A2686" s="53" t="s">
        <v>7550</v>
      </c>
      <c r="B2686" s="53" t="s">
        <v>7279</v>
      </c>
      <c r="C2686" s="53" t="s">
        <v>7549</v>
      </c>
      <c r="D2686" s="91" t="s">
        <v>968</v>
      </c>
      <c r="E2686" s="92" t="s">
        <v>967</v>
      </c>
      <c r="F2686" s="93" t="s">
        <v>967</v>
      </c>
      <c r="G2686" s="93" t="s">
        <v>20224</v>
      </c>
      <c r="H2686" s="93" t="s">
        <v>22136</v>
      </c>
      <c r="I2686" s="93" t="s">
        <v>22137</v>
      </c>
      <c r="J2686" s="93" t="s">
        <v>22138</v>
      </c>
      <c r="K2686" s="94">
        <v>5460</v>
      </c>
      <c r="L2686" s="90">
        <f>K2686*'Age Distribution'!$U$6</f>
        <v>340.36499785032197</v>
      </c>
      <c r="M2686" s="90">
        <f>K2686*'Age Distribution'!$U$7</f>
        <v>1066.0971722074732</v>
      </c>
      <c r="N2686" s="82">
        <f>K2686*'Age Distribution'!$U$8</f>
        <v>1137.5021347496854</v>
      </c>
      <c r="O2686" s="82">
        <f>K2686*'Age Distribution'!$U$9</f>
        <v>1051.4128798203542</v>
      </c>
      <c r="P2686" s="82">
        <f>K2686*'Age Distribution'!$U$10</f>
        <v>1072.7697661487537</v>
      </c>
      <c r="Q2686" s="82">
        <f>K2686*'Age Distribution'!$U$11</f>
        <v>791.85304922341129</v>
      </c>
      <c r="R2686" s="83">
        <f t="shared" si="41"/>
        <v>5460</v>
      </c>
    </row>
    <row r="2687" spans="1:18" x14ac:dyDescent="0.3">
      <c r="A2687" s="53" t="s">
        <v>7547</v>
      </c>
      <c r="B2687" s="53" t="s">
        <v>7279</v>
      </c>
      <c r="C2687" s="53" t="s">
        <v>7546</v>
      </c>
      <c r="D2687" s="91" t="s">
        <v>966</v>
      </c>
      <c r="E2687" s="92" t="s">
        <v>965</v>
      </c>
      <c r="F2687" s="93" t="s">
        <v>965</v>
      </c>
      <c r="G2687" s="93" t="s">
        <v>22139</v>
      </c>
      <c r="H2687" s="93" t="s">
        <v>4800</v>
      </c>
      <c r="I2687" s="93" t="s">
        <v>22140</v>
      </c>
      <c r="J2687" s="93" t="s">
        <v>22141</v>
      </c>
      <c r="K2687" s="94">
        <v>4071</v>
      </c>
      <c r="L2687" s="90">
        <f>K2687*'Age Distribution'!$U$6</f>
        <v>253.77763850708075</v>
      </c>
      <c r="M2687" s="90">
        <f>K2687*'Age Distribution'!$U$7</f>
        <v>794.88673773930839</v>
      </c>
      <c r="N2687" s="82">
        <f>K2687*'Age Distribution'!$U$8</f>
        <v>848.12659167874904</v>
      </c>
      <c r="O2687" s="82">
        <f>K2687*'Age Distribution'!$U$9</f>
        <v>783.93806478913234</v>
      </c>
      <c r="P2687" s="82">
        <f>K2687*'Age Distribution'!$U$10</f>
        <v>799.86185311201029</v>
      </c>
      <c r="Q2687" s="82">
        <f>K2687*'Age Distribution'!$U$11</f>
        <v>590.40911417371933</v>
      </c>
      <c r="R2687" s="83">
        <f t="shared" si="41"/>
        <v>4071.0000000000005</v>
      </c>
    </row>
    <row r="2688" spans="1:18" x14ac:dyDescent="0.3">
      <c r="A2688" s="53" t="s">
        <v>7545</v>
      </c>
      <c r="B2688" s="53" t="s">
        <v>7279</v>
      </c>
      <c r="C2688" s="53" t="s">
        <v>7544</v>
      </c>
      <c r="D2688" s="91" t="s">
        <v>964</v>
      </c>
      <c r="E2688" s="92" t="s">
        <v>963</v>
      </c>
      <c r="F2688" s="93" t="s">
        <v>963</v>
      </c>
      <c r="G2688" s="93" t="s">
        <v>22142</v>
      </c>
      <c r="H2688" s="93" t="s">
        <v>22143</v>
      </c>
      <c r="I2688" s="93" t="s">
        <v>22144</v>
      </c>
      <c r="J2688" s="93" t="s">
        <v>22145</v>
      </c>
      <c r="K2688" s="94">
        <v>36519</v>
      </c>
      <c r="L2688" s="90">
        <f>K2688*'Age Distribution'!$U$6</f>
        <v>2276.5181971604229</v>
      </c>
      <c r="M2688" s="90">
        <f>K2688*'Age Distribution'!$U$7</f>
        <v>7130.5499325722922</v>
      </c>
      <c r="N2688" s="82">
        <f>K2688*'Age Distribution'!$U$8</f>
        <v>7608.1392781911654</v>
      </c>
      <c r="O2688" s="82">
        <f>K2688*'Age Distribution'!$U$9</f>
        <v>7032.3346077215238</v>
      </c>
      <c r="P2688" s="82">
        <f>K2688*'Age Distribution'!$U$10</f>
        <v>7175.1793205103177</v>
      </c>
      <c r="Q2688" s="82">
        <f>K2688*'Age Distribution'!$U$11</f>
        <v>5296.2786638442785</v>
      </c>
      <c r="R2688" s="83">
        <f t="shared" si="41"/>
        <v>36519</v>
      </c>
    </row>
    <row r="2689" spans="1:18" x14ac:dyDescent="0.3">
      <c r="A2689" s="53" t="s">
        <v>7542</v>
      </c>
      <c r="B2689" s="53" t="s">
        <v>7279</v>
      </c>
      <c r="C2689" s="53" t="s">
        <v>7541</v>
      </c>
      <c r="D2689" s="91" t="s">
        <v>962</v>
      </c>
      <c r="E2689" s="92" t="s">
        <v>961</v>
      </c>
      <c r="F2689" s="93" t="s">
        <v>961</v>
      </c>
      <c r="G2689" s="93" t="s">
        <v>12043</v>
      </c>
      <c r="H2689" s="93" t="s">
        <v>22146</v>
      </c>
      <c r="I2689" s="93" t="s">
        <v>22147</v>
      </c>
      <c r="J2689" s="93" t="s">
        <v>22148</v>
      </c>
      <c r="K2689" s="94">
        <v>57023</v>
      </c>
      <c r="L2689" s="90">
        <f>K2689*'Age Distribution'!$U$6</f>
        <v>3554.6947385382623</v>
      </c>
      <c r="M2689" s="90">
        <f>K2689*'Age Distribution'!$U$7</f>
        <v>11134.076749228341</v>
      </c>
      <c r="N2689" s="82">
        <f>K2689*'Age Distribution'!$U$8</f>
        <v>11879.813961507567</v>
      </c>
      <c r="O2689" s="82">
        <f>K2689*'Age Distribution'!$U$9</f>
        <v>10980.717334431514</v>
      </c>
      <c r="P2689" s="82">
        <f>K2689*'Age Distribution'!$U$10</f>
        <v>11203.763804963439</v>
      </c>
      <c r="Q2689" s="82">
        <f>K2689*'Age Distribution'!$U$11</f>
        <v>8269.933411330876</v>
      </c>
      <c r="R2689" s="83">
        <f t="shared" si="41"/>
        <v>57023</v>
      </c>
    </row>
    <row r="2690" spans="1:18" x14ac:dyDescent="0.3">
      <c r="A2690" s="53" t="s">
        <v>7539</v>
      </c>
      <c r="B2690" s="53" t="s">
        <v>7279</v>
      </c>
      <c r="C2690" s="53" t="s">
        <v>7538</v>
      </c>
      <c r="D2690" s="91" t="s">
        <v>960</v>
      </c>
      <c r="E2690" s="92" t="s">
        <v>959</v>
      </c>
      <c r="F2690" s="93" t="s">
        <v>959</v>
      </c>
      <c r="G2690" s="93" t="s">
        <v>22149</v>
      </c>
      <c r="H2690" s="93" t="s">
        <v>22150</v>
      </c>
      <c r="I2690" s="93" t="s">
        <v>22151</v>
      </c>
      <c r="J2690" s="93" t="s">
        <v>22152</v>
      </c>
      <c r="K2690" s="94">
        <v>47894</v>
      </c>
      <c r="L2690" s="90">
        <f>K2690*'Age Distribution'!$U$6</f>
        <v>2985.6119426819268</v>
      </c>
      <c r="M2690" s="90">
        <f>K2690*'Age Distribution'!$U$7</f>
        <v>9351.585708004528</v>
      </c>
      <c r="N2690" s="82">
        <f>K2690*'Age Distribution'!$U$8</f>
        <v>9977.9353922530099</v>
      </c>
      <c r="O2690" s="82">
        <f>K2690*'Age Distribution'!$U$9</f>
        <v>9222.7781073472615</v>
      </c>
      <c r="P2690" s="82">
        <f>K2690*'Age Distribution'!$U$10</f>
        <v>9410.1163333202203</v>
      </c>
      <c r="Q2690" s="82">
        <f>K2690*'Age Distribution'!$U$11</f>
        <v>6945.9725163930516</v>
      </c>
      <c r="R2690" s="83">
        <f t="shared" si="41"/>
        <v>47893.999999999993</v>
      </c>
    </row>
    <row r="2691" spans="1:18" x14ac:dyDescent="0.3">
      <c r="A2691" s="53" t="s">
        <v>7536</v>
      </c>
      <c r="B2691" s="53" t="s">
        <v>7279</v>
      </c>
      <c r="C2691" s="53" t="s">
        <v>7535</v>
      </c>
      <c r="D2691" s="91" t="s">
        <v>958</v>
      </c>
      <c r="E2691" s="92" t="s">
        <v>957</v>
      </c>
      <c r="F2691" s="93" t="s">
        <v>957</v>
      </c>
      <c r="G2691" s="93" t="s">
        <v>4431</v>
      </c>
      <c r="H2691" s="93" t="s">
        <v>16258</v>
      </c>
      <c r="I2691" s="93" t="s">
        <v>22153</v>
      </c>
      <c r="J2691" s="93" t="s">
        <v>16953</v>
      </c>
      <c r="K2691" s="94">
        <v>2147</v>
      </c>
      <c r="L2691" s="90">
        <f>K2691*'Age Distribution'!$U$6</f>
        <v>133.83949640744348</v>
      </c>
      <c r="M2691" s="90">
        <f>K2691*'Age Distribution'!$U$7</f>
        <v>419.21440086619873</v>
      </c>
      <c r="N2691" s="82">
        <f>K2691*'Age Distribution'!$U$8</f>
        <v>447.29250610028845</v>
      </c>
      <c r="O2691" s="82">
        <f>K2691*'Age Distribution'!$U$9</f>
        <v>413.44019285243604</v>
      </c>
      <c r="P2691" s="82">
        <f>K2691*'Age Distribution'!$U$10</f>
        <v>421.8382212310209</v>
      </c>
      <c r="Q2691" s="82">
        <f>K2691*'Age Distribution'!$U$11</f>
        <v>311.37518254261249</v>
      </c>
      <c r="R2691" s="83">
        <f t="shared" si="41"/>
        <v>2147</v>
      </c>
    </row>
    <row r="2692" spans="1:18" x14ac:dyDescent="0.3">
      <c r="A2692" s="53" t="s">
        <v>7533</v>
      </c>
      <c r="B2692" s="53" t="s">
        <v>7279</v>
      </c>
      <c r="C2692" s="53" t="s">
        <v>7532</v>
      </c>
      <c r="D2692" s="91" t="s">
        <v>956</v>
      </c>
      <c r="E2692" s="92" t="s">
        <v>955</v>
      </c>
      <c r="F2692" s="93" t="s">
        <v>22154</v>
      </c>
      <c r="G2692" s="93" t="s">
        <v>22155</v>
      </c>
      <c r="H2692" s="93" t="s">
        <v>22156</v>
      </c>
      <c r="I2692" s="93" t="s">
        <v>22157</v>
      </c>
      <c r="J2692" s="93" t="s">
        <v>22158</v>
      </c>
      <c r="K2692" s="94">
        <v>155830</v>
      </c>
      <c r="L2692" s="90">
        <f>K2692*'Age Distribution'!$U$6</f>
        <v>9714.1167793068998</v>
      </c>
      <c r="M2692" s="90">
        <f>K2692*'Age Distribution'!$U$7</f>
        <v>30426.72570422904</v>
      </c>
      <c r="N2692" s="82">
        <f>K2692*'Age Distribution'!$U$8</f>
        <v>32464.644259714925</v>
      </c>
      <c r="O2692" s="82">
        <f>K2692*'Age Distribution'!$U$9</f>
        <v>30007.631696411321</v>
      </c>
      <c r="P2692" s="82">
        <f>K2692*'Age Distribution'!$U$10</f>
        <v>30617.163490652067</v>
      </c>
      <c r="Q2692" s="82">
        <f>K2692*'Age Distribution'!$U$11</f>
        <v>22599.71806968575</v>
      </c>
      <c r="R2692" s="83">
        <f t="shared" si="41"/>
        <v>155830</v>
      </c>
    </row>
    <row r="2693" spans="1:18" x14ac:dyDescent="0.3">
      <c r="A2693" s="53" t="s">
        <v>7530</v>
      </c>
      <c r="B2693" s="53" t="s">
        <v>7279</v>
      </c>
      <c r="C2693" s="53" t="s">
        <v>7529</v>
      </c>
      <c r="D2693" s="91" t="s">
        <v>954</v>
      </c>
      <c r="E2693" s="92" t="s">
        <v>953</v>
      </c>
      <c r="F2693" s="93" t="s">
        <v>22159</v>
      </c>
      <c r="G2693" s="93" t="s">
        <v>22160</v>
      </c>
      <c r="H2693" s="93" t="s">
        <v>22161</v>
      </c>
      <c r="I2693" s="93" t="s">
        <v>22162</v>
      </c>
      <c r="J2693" s="93" t="s">
        <v>22163</v>
      </c>
      <c r="K2693" s="94">
        <v>24256</v>
      </c>
      <c r="L2693" s="90">
        <f>K2693*'Age Distribution'!$U$6</f>
        <v>1512.0683860544707</v>
      </c>
      <c r="M2693" s="90">
        <f>K2693*'Age Distribution'!$U$7</f>
        <v>4736.1269247370828</v>
      </c>
      <c r="N2693" s="82">
        <f>K2693*'Age Distribution'!$U$8</f>
        <v>5053.3428169392619</v>
      </c>
      <c r="O2693" s="82">
        <f>K2693*'Age Distribution'!$U$9</f>
        <v>4670.8920902788486</v>
      </c>
      <c r="P2693" s="82">
        <f>K2693*'Age Distribution'!$U$10</f>
        <v>4765.7698622168809</v>
      </c>
      <c r="Q2693" s="82">
        <f>K2693*'Age Distribution'!$U$11</f>
        <v>3517.7999197734553</v>
      </c>
      <c r="R2693" s="83">
        <f t="shared" ref="R2693:R2756" si="42">SUM(L2693:Q2693)</f>
        <v>24256</v>
      </c>
    </row>
    <row r="2694" spans="1:18" x14ac:dyDescent="0.3">
      <c r="A2694" s="53" t="s">
        <v>7527</v>
      </c>
      <c r="B2694" s="53" t="s">
        <v>7279</v>
      </c>
      <c r="C2694" s="53" t="s">
        <v>7526</v>
      </c>
      <c r="D2694" s="91" t="s">
        <v>952</v>
      </c>
      <c r="E2694" s="92" t="s">
        <v>951</v>
      </c>
      <c r="F2694" s="93" t="s">
        <v>951</v>
      </c>
      <c r="G2694" s="93" t="s">
        <v>22164</v>
      </c>
      <c r="H2694" s="93" t="s">
        <v>22165</v>
      </c>
      <c r="I2694" s="93" t="s">
        <v>22166</v>
      </c>
      <c r="J2694" s="93" t="s">
        <v>22167</v>
      </c>
      <c r="K2694" s="94">
        <v>4870</v>
      </c>
      <c r="L2694" s="90">
        <f>K2694*'Age Distribution'!$U$6</f>
        <v>303.5856299507451</v>
      </c>
      <c r="M2694" s="90">
        <f>K2694*'Age Distribution'!$U$7</f>
        <v>950.89619572351558</v>
      </c>
      <c r="N2694" s="82">
        <f>K2694*'Age Distribution'!$U$8</f>
        <v>1014.5852374049392</v>
      </c>
      <c r="O2694" s="82">
        <f>K2694*'Age Distribution'!$U$9</f>
        <v>937.79866753207421</v>
      </c>
      <c r="P2694" s="82">
        <f>K2694*'Age Distribution'!$U$10</f>
        <v>956.84775845136085</v>
      </c>
      <c r="Q2694" s="82">
        <f>K2694*'Age Distribution'!$U$11</f>
        <v>706.28651093736505</v>
      </c>
      <c r="R2694" s="83">
        <f t="shared" si="42"/>
        <v>4870</v>
      </c>
    </row>
    <row r="2695" spans="1:18" x14ac:dyDescent="0.3">
      <c r="A2695" s="53" t="s">
        <v>7524</v>
      </c>
      <c r="B2695" s="53" t="s">
        <v>7279</v>
      </c>
      <c r="C2695" s="53" t="s">
        <v>7523</v>
      </c>
      <c r="D2695" s="91" t="s">
        <v>950</v>
      </c>
      <c r="E2695" s="92" t="s">
        <v>949</v>
      </c>
      <c r="F2695" s="93" t="s">
        <v>949</v>
      </c>
      <c r="G2695" s="93" t="s">
        <v>4414</v>
      </c>
      <c r="H2695" s="93" t="s">
        <v>22168</v>
      </c>
      <c r="I2695" s="93" t="s">
        <v>22169</v>
      </c>
      <c r="J2695" s="93" t="s">
        <v>22170</v>
      </c>
      <c r="K2695" s="94">
        <v>9076</v>
      </c>
      <c r="L2695" s="90">
        <f>K2695*'Age Distribution'!$U$6</f>
        <v>565.77888653654259</v>
      </c>
      <c r="M2695" s="90">
        <f>K2695*'Age Distribution'!$U$7</f>
        <v>1772.1424789294922</v>
      </c>
      <c r="N2695" s="82">
        <f>K2695*'Age Distribution'!$U$8</f>
        <v>1890.8368818659608</v>
      </c>
      <c r="O2695" s="82">
        <f>K2695*'Age Distribution'!$U$9</f>
        <v>1747.7332046244571</v>
      </c>
      <c r="P2695" s="82">
        <f>K2695*'Age Distribution'!$U$10</f>
        <v>1783.2341387483677</v>
      </c>
      <c r="Q2695" s="82">
        <f>K2695*'Age Distribution'!$U$11</f>
        <v>1316.2744092951798</v>
      </c>
      <c r="R2695" s="83">
        <f t="shared" si="42"/>
        <v>9076</v>
      </c>
    </row>
    <row r="2696" spans="1:18" x14ac:dyDescent="0.3">
      <c r="A2696" s="53" t="s">
        <v>7521</v>
      </c>
      <c r="B2696" s="53" t="s">
        <v>7279</v>
      </c>
      <c r="C2696" s="53" t="s">
        <v>7520</v>
      </c>
      <c r="D2696" s="91" t="s">
        <v>948</v>
      </c>
      <c r="E2696" s="92" t="s">
        <v>947</v>
      </c>
      <c r="F2696" s="93" t="s">
        <v>15315</v>
      </c>
      <c r="G2696" s="93" t="s">
        <v>15315</v>
      </c>
      <c r="H2696" s="93" t="s">
        <v>22171</v>
      </c>
      <c r="I2696" s="93" t="s">
        <v>22172</v>
      </c>
      <c r="J2696" s="93" t="s">
        <v>22173</v>
      </c>
      <c r="K2696" s="94">
        <v>19416</v>
      </c>
      <c r="L2696" s="90">
        <f>K2696*'Age Distribution'!$U$6</f>
        <v>1210.3528934545516</v>
      </c>
      <c r="M2696" s="90">
        <f>K2696*'Age Distribution'!$U$7</f>
        <v>3791.088405783938</v>
      </c>
      <c r="N2696" s="82">
        <f>K2696*'Age Distribution'!$U$8</f>
        <v>4045.0075912637167</v>
      </c>
      <c r="O2696" s="82">
        <f>K2696*'Age Distribution'!$U$9</f>
        <v>3738.8704165919412</v>
      </c>
      <c r="P2696" s="82">
        <f>K2696*'Age Distribution'!$U$10</f>
        <v>3814.8164431399632</v>
      </c>
      <c r="Q2696" s="82">
        <f>K2696*'Age Distribution'!$U$11</f>
        <v>2815.8642497658889</v>
      </c>
      <c r="R2696" s="83">
        <f t="shared" si="42"/>
        <v>19415.999999999996</v>
      </c>
    </row>
    <row r="2697" spans="1:18" x14ac:dyDescent="0.3">
      <c r="A2697" s="53" t="s">
        <v>7518</v>
      </c>
      <c r="B2697" s="53" t="s">
        <v>7279</v>
      </c>
      <c r="C2697" s="53" t="s">
        <v>7517</v>
      </c>
      <c r="D2697" s="91" t="s">
        <v>946</v>
      </c>
      <c r="E2697" s="92" t="s">
        <v>945</v>
      </c>
      <c r="F2697" s="93" t="s">
        <v>22174</v>
      </c>
      <c r="G2697" s="93" t="s">
        <v>22175</v>
      </c>
      <c r="H2697" s="93" t="s">
        <v>22176</v>
      </c>
      <c r="I2697" s="93" t="s">
        <v>22177</v>
      </c>
      <c r="J2697" s="93" t="s">
        <v>22178</v>
      </c>
      <c r="K2697" s="94">
        <v>518947</v>
      </c>
      <c r="L2697" s="90">
        <f>K2697*'Age Distribution'!$U$6</f>
        <v>32350.072259969056</v>
      </c>
      <c r="M2697" s="90">
        <f>K2697*'Age Distribution'!$U$7</f>
        <v>101327.45956511935</v>
      </c>
      <c r="N2697" s="82">
        <f>K2697*'Age Distribution'!$U$8</f>
        <v>108114.16123112547</v>
      </c>
      <c r="O2697" s="82">
        <f>K2697*'Age Distribution'!$U$9</f>
        <v>99931.787498925536</v>
      </c>
      <c r="P2697" s="82">
        <f>K2697*'Age Distribution'!$U$10</f>
        <v>101961.65784498118</v>
      </c>
      <c r="Q2697" s="82">
        <f>K2697*'Age Distribution'!$U$11</f>
        <v>75261.861599879427</v>
      </c>
      <c r="R2697" s="83">
        <f t="shared" si="42"/>
        <v>518947</v>
      </c>
    </row>
    <row r="2698" spans="1:18" x14ac:dyDescent="0.3">
      <c r="A2698" s="53" t="s">
        <v>7516</v>
      </c>
      <c r="B2698" s="53" t="s">
        <v>7279</v>
      </c>
      <c r="C2698" s="53" t="s">
        <v>7515</v>
      </c>
      <c r="D2698" s="91" t="s">
        <v>944</v>
      </c>
      <c r="E2698" s="92" t="s">
        <v>943</v>
      </c>
      <c r="F2698" s="93" t="s">
        <v>943</v>
      </c>
      <c r="G2698" s="93" t="s">
        <v>22179</v>
      </c>
      <c r="H2698" s="93" t="s">
        <v>22180</v>
      </c>
      <c r="I2698" s="93" t="s">
        <v>22181</v>
      </c>
      <c r="J2698" s="93" t="s">
        <v>22182</v>
      </c>
      <c r="K2698" s="94">
        <v>22148</v>
      </c>
      <c r="L2698" s="90">
        <f>K2698*'Age Distribution'!$U$6</f>
        <v>1380.660068203101</v>
      </c>
      <c r="M2698" s="90">
        <f>K2698*'Age Distribution'!$U$7</f>
        <v>4324.527503672366</v>
      </c>
      <c r="N2698" s="82">
        <f>K2698*'Age Distribution'!$U$8</f>
        <v>4614.1753260871856</v>
      </c>
      <c r="O2698" s="82">
        <f>K2698*'Age Distribution'!$U$9</f>
        <v>4264.9619894251291</v>
      </c>
      <c r="P2698" s="82">
        <f>K2698*'Age Distribution'!$U$10</f>
        <v>4351.5942821726367</v>
      </c>
      <c r="Q2698" s="82">
        <f>K2698*'Age Distribution'!$U$11</f>
        <v>3212.0808304395814</v>
      </c>
      <c r="R2698" s="83">
        <f t="shared" si="42"/>
        <v>22148</v>
      </c>
    </row>
    <row r="2699" spans="1:18" x14ac:dyDescent="0.3">
      <c r="A2699" s="53" t="s">
        <v>7513</v>
      </c>
      <c r="B2699" s="53" t="s">
        <v>7279</v>
      </c>
      <c r="C2699" s="53" t="s">
        <v>7512</v>
      </c>
      <c r="D2699" s="91" t="s">
        <v>942</v>
      </c>
      <c r="E2699" s="92" t="s">
        <v>941</v>
      </c>
      <c r="F2699" s="93" t="s">
        <v>941</v>
      </c>
      <c r="G2699" s="93" t="s">
        <v>15945</v>
      </c>
      <c r="H2699" s="93" t="s">
        <v>22183</v>
      </c>
      <c r="I2699" s="93" t="s">
        <v>22184</v>
      </c>
      <c r="J2699" s="93" t="s">
        <v>22185</v>
      </c>
      <c r="K2699" s="94">
        <v>12743</v>
      </c>
      <c r="L2699" s="90">
        <f>K2699*'Age Distribution'!$U$6</f>
        <v>794.3720087191673</v>
      </c>
      <c r="M2699" s="90">
        <f>K2699*'Age Distribution'!$U$7</f>
        <v>2488.1458361611412</v>
      </c>
      <c r="N2699" s="82">
        <f>K2699*'Age Distribution'!$U$8</f>
        <v>2654.7966489222058</v>
      </c>
      <c r="O2699" s="82">
        <f>K2699*'Age Distribution'!$U$9</f>
        <v>2453.8744189653435</v>
      </c>
      <c r="P2699" s="82">
        <f>K2699*'Age Distribution'!$U$10</f>
        <v>2503.7188882845362</v>
      </c>
      <c r="Q2699" s="82">
        <f>K2699*'Age Distribution'!$U$11</f>
        <v>1848.0921989476064</v>
      </c>
      <c r="R2699" s="83">
        <f t="shared" si="42"/>
        <v>12743.000000000002</v>
      </c>
    </row>
    <row r="2700" spans="1:18" x14ac:dyDescent="0.3">
      <c r="A2700" s="53" t="s">
        <v>7510</v>
      </c>
      <c r="B2700" s="53" t="s">
        <v>7279</v>
      </c>
      <c r="C2700" s="53" t="s">
        <v>7509</v>
      </c>
      <c r="D2700" s="91" t="s">
        <v>940</v>
      </c>
      <c r="E2700" s="92" t="s">
        <v>939</v>
      </c>
      <c r="F2700" s="93" t="s">
        <v>939</v>
      </c>
      <c r="G2700" s="93" t="s">
        <v>22186</v>
      </c>
      <c r="H2700" s="93" t="s">
        <v>22187</v>
      </c>
      <c r="I2700" s="93" t="s">
        <v>22188</v>
      </c>
      <c r="J2700" s="93" t="s">
        <v>22189</v>
      </c>
      <c r="K2700" s="94">
        <v>1153</v>
      </c>
      <c r="L2700" s="90">
        <f>K2700*'Age Distribution'!$U$6</f>
        <v>71.875612183410482</v>
      </c>
      <c r="M2700" s="90">
        <f>K2700*'Age Distribution'!$U$7</f>
        <v>225.13004387458182</v>
      </c>
      <c r="N2700" s="82">
        <f>K2700*'Age Distribution'!$U$8</f>
        <v>240.20878413303799</v>
      </c>
      <c r="O2700" s="82">
        <f>K2700*'Age Distribution'!$U$9</f>
        <v>222.02913011590999</v>
      </c>
      <c r="P2700" s="82">
        <f>K2700*'Age Distribution'!$U$10</f>
        <v>226.53910995778625</v>
      </c>
      <c r="Q2700" s="82">
        <f>K2700*'Age Distribution'!$U$11</f>
        <v>167.21731973527349</v>
      </c>
      <c r="R2700" s="83">
        <f t="shared" si="42"/>
        <v>1153</v>
      </c>
    </row>
    <row r="2701" spans="1:18" x14ac:dyDescent="0.3">
      <c r="A2701" s="53" t="s">
        <v>7507</v>
      </c>
      <c r="B2701" s="53" t="s">
        <v>7279</v>
      </c>
      <c r="C2701" s="53" t="s">
        <v>7506</v>
      </c>
      <c r="D2701" s="91" t="s">
        <v>938</v>
      </c>
      <c r="E2701" s="92" t="s">
        <v>937</v>
      </c>
      <c r="F2701" s="93" t="s">
        <v>937</v>
      </c>
      <c r="G2701" s="93" t="s">
        <v>22190</v>
      </c>
      <c r="H2701" s="93" t="s">
        <v>21943</v>
      </c>
      <c r="I2701" s="93" t="s">
        <v>22191</v>
      </c>
      <c r="J2701" s="93" t="s">
        <v>22192</v>
      </c>
      <c r="K2701" s="94">
        <v>65301</v>
      </c>
      <c r="L2701" s="90">
        <f>K2701*'Age Distribution'!$U$6</f>
        <v>4070.7279715428344</v>
      </c>
      <c r="M2701" s="90">
        <f>K2701*'Age Distribution'!$U$7</f>
        <v>12750.405026065973</v>
      </c>
      <c r="N2701" s="82">
        <f>K2701*'Age Distribution'!$U$8</f>
        <v>13604.400531371652</v>
      </c>
      <c r="O2701" s="82">
        <f>K2701*'Age Distribution'!$U$9</f>
        <v>12574.782502774535</v>
      </c>
      <c r="P2701" s="82">
        <f>K2701*'Age Distribution'!$U$10</f>
        <v>12830.208516351604</v>
      </c>
      <c r="Q2701" s="82">
        <f>K2701*'Age Distribution'!$U$11</f>
        <v>9470.4754518934042</v>
      </c>
      <c r="R2701" s="83">
        <f t="shared" si="42"/>
        <v>65301</v>
      </c>
    </row>
    <row r="2702" spans="1:18" x14ac:dyDescent="0.3">
      <c r="A2702" s="53" t="s">
        <v>7504</v>
      </c>
      <c r="B2702" s="53" t="s">
        <v>7279</v>
      </c>
      <c r="C2702" s="53" t="s">
        <v>7503</v>
      </c>
      <c r="D2702" s="91" t="s">
        <v>936</v>
      </c>
      <c r="E2702" s="92" t="s">
        <v>935</v>
      </c>
      <c r="F2702" s="93" t="s">
        <v>22193</v>
      </c>
      <c r="G2702" s="93" t="s">
        <v>22194</v>
      </c>
      <c r="H2702" s="93" t="s">
        <v>22195</v>
      </c>
      <c r="I2702" s="93" t="s">
        <v>22196</v>
      </c>
      <c r="J2702" s="93" t="s">
        <v>22197</v>
      </c>
      <c r="K2702" s="94">
        <v>48195</v>
      </c>
      <c r="L2702" s="90">
        <f>K2702*'Age Distribution'!$U$6</f>
        <v>3004.3756541018806</v>
      </c>
      <c r="M2702" s="90">
        <f>K2702*'Age Distribution'!$U$7</f>
        <v>9410.3577316005812</v>
      </c>
      <c r="N2702" s="82">
        <f>K2702*'Age Distribution'!$U$8</f>
        <v>10040.643843271262</v>
      </c>
      <c r="O2702" s="82">
        <f>K2702*'Age Distribution'!$U$9</f>
        <v>9280.7406122604352</v>
      </c>
      <c r="P2702" s="82">
        <f>K2702*'Age Distribution'!$U$10</f>
        <v>9469.2562050438064</v>
      </c>
      <c r="Q2702" s="82">
        <f>K2702*'Age Distribution'!$U$11</f>
        <v>6989.6259537220349</v>
      </c>
      <c r="R2702" s="83">
        <f t="shared" si="42"/>
        <v>48195</v>
      </c>
    </row>
    <row r="2703" spans="1:18" x14ac:dyDescent="0.3">
      <c r="A2703" s="53" t="s">
        <v>7501</v>
      </c>
      <c r="B2703" s="53" t="s">
        <v>7279</v>
      </c>
      <c r="C2703" s="53" t="s">
        <v>7500</v>
      </c>
      <c r="D2703" s="91" t="s">
        <v>934</v>
      </c>
      <c r="E2703" s="92" t="s">
        <v>933</v>
      </c>
      <c r="F2703" s="93" t="s">
        <v>933</v>
      </c>
      <c r="G2703" s="93" t="s">
        <v>22198</v>
      </c>
      <c r="H2703" s="93" t="s">
        <v>22199</v>
      </c>
      <c r="I2703" s="93" t="s">
        <v>15144</v>
      </c>
      <c r="J2703" s="93" t="s">
        <v>22200</v>
      </c>
      <c r="K2703" s="94">
        <v>14138</v>
      </c>
      <c r="L2703" s="90">
        <f>K2703*'Age Distribution'!$U$6</f>
        <v>881.33339553257372</v>
      </c>
      <c r="M2703" s="90">
        <f>K2703*'Age Distribution'!$U$7</f>
        <v>2760.5278059833804</v>
      </c>
      <c r="N2703" s="82">
        <f>K2703*'Age Distribution'!$U$8</f>
        <v>2945.4221943390207</v>
      </c>
      <c r="O2703" s="82">
        <f>K2703*'Age Distribution'!$U$9</f>
        <v>2722.5046327655987</v>
      </c>
      <c r="P2703" s="82">
        <f>K2703*'Age Distribution'!$U$10</f>
        <v>2777.8056691961683</v>
      </c>
      <c r="Q2703" s="82">
        <f>K2703*'Age Distribution'!$U$11</f>
        <v>2050.406302183258</v>
      </c>
      <c r="R2703" s="83">
        <f t="shared" si="42"/>
        <v>14138</v>
      </c>
    </row>
    <row r="2704" spans="1:18" x14ac:dyDescent="0.3">
      <c r="A2704" s="53" t="s">
        <v>7498</v>
      </c>
      <c r="B2704" s="53" t="s">
        <v>7279</v>
      </c>
      <c r="C2704" s="53" t="s">
        <v>7497</v>
      </c>
      <c r="D2704" s="91" t="s">
        <v>932</v>
      </c>
      <c r="E2704" s="92" t="s">
        <v>931</v>
      </c>
      <c r="F2704" s="93" t="s">
        <v>22201</v>
      </c>
      <c r="G2704" s="93" t="s">
        <v>22202</v>
      </c>
      <c r="H2704" s="93" t="s">
        <v>22203</v>
      </c>
      <c r="I2704" s="93" t="s">
        <v>4210</v>
      </c>
      <c r="J2704" s="93" t="s">
        <v>20021</v>
      </c>
      <c r="K2704" s="94">
        <v>15093</v>
      </c>
      <c r="L2704" s="90">
        <f>K2704*'Age Distribution'!$U$6</f>
        <v>940.86610120053297</v>
      </c>
      <c r="M2704" s="90">
        <f>K2704*'Age Distribution'!$U$7</f>
        <v>2946.9971831735152</v>
      </c>
      <c r="N2704" s="82">
        <f>K2704*'Age Distribution'!$U$8</f>
        <v>3144.3809010580594</v>
      </c>
      <c r="O2704" s="82">
        <f>K2704*'Age Distribution'!$U$9</f>
        <v>2906.4056035034077</v>
      </c>
      <c r="P2704" s="82">
        <f>K2704*'Age Distribution'!$U$10</f>
        <v>2965.4421392826262</v>
      </c>
      <c r="Q2704" s="82">
        <f>K2704*'Age Distribution'!$U$11</f>
        <v>2188.9080717818583</v>
      </c>
      <c r="R2704" s="83">
        <f t="shared" si="42"/>
        <v>15093</v>
      </c>
    </row>
    <row r="2705" spans="1:18" x14ac:dyDescent="0.3">
      <c r="A2705" s="53" t="s">
        <v>7495</v>
      </c>
      <c r="B2705" s="53" t="s">
        <v>7279</v>
      </c>
      <c r="C2705" s="53" t="s">
        <v>7494</v>
      </c>
      <c r="D2705" s="91" t="s">
        <v>930</v>
      </c>
      <c r="E2705" s="92" t="s">
        <v>929</v>
      </c>
      <c r="F2705" s="93" t="s">
        <v>929</v>
      </c>
      <c r="G2705" s="93" t="s">
        <v>22204</v>
      </c>
      <c r="H2705" s="93" t="s">
        <v>22205</v>
      </c>
      <c r="I2705" s="93" t="s">
        <v>22206</v>
      </c>
      <c r="J2705" s="93" t="s">
        <v>22207</v>
      </c>
      <c r="K2705" s="94">
        <v>356221</v>
      </c>
      <c r="L2705" s="90">
        <f>K2705*'Age Distribution'!$U$6</f>
        <v>22206.073241618964</v>
      </c>
      <c r="M2705" s="90">
        <f>K2705*'Age Distribution'!$U$7</f>
        <v>69554.249227274413</v>
      </c>
      <c r="N2705" s="82">
        <f>K2705*'Age Distribution'!$U$8</f>
        <v>74212.847608547207</v>
      </c>
      <c r="O2705" s="82">
        <f>K2705*'Age Distribution'!$U$9</f>
        <v>68596.217483971879</v>
      </c>
      <c r="P2705" s="82">
        <f>K2705*'Age Distribution'!$U$10</f>
        <v>69989.582210123655</v>
      </c>
      <c r="Q2705" s="82">
        <f>K2705*'Age Distribution'!$U$11</f>
        <v>51662.030228463882</v>
      </c>
      <c r="R2705" s="83">
        <f t="shared" si="42"/>
        <v>356220.99999999994</v>
      </c>
    </row>
    <row r="2706" spans="1:18" x14ac:dyDescent="0.3">
      <c r="A2706" s="53" t="s">
        <v>7492</v>
      </c>
      <c r="B2706" s="53" t="s">
        <v>7279</v>
      </c>
      <c r="C2706" s="53" t="s">
        <v>7491</v>
      </c>
      <c r="D2706" s="91" t="s">
        <v>928</v>
      </c>
      <c r="E2706" s="92" t="s">
        <v>927</v>
      </c>
      <c r="F2706" s="93" t="s">
        <v>927</v>
      </c>
      <c r="G2706" s="93" t="s">
        <v>22208</v>
      </c>
      <c r="H2706" s="93" t="s">
        <v>22209</v>
      </c>
      <c r="I2706" s="93" t="s">
        <v>22210</v>
      </c>
      <c r="J2706" s="93" t="s">
        <v>21736</v>
      </c>
      <c r="K2706" s="94">
        <v>10758</v>
      </c>
      <c r="L2706" s="90">
        <f>K2706*'Age Distribution'!$U$6</f>
        <v>670.63125400618389</v>
      </c>
      <c r="M2706" s="90">
        <f>K2706*'Age Distribution'!$U$7</f>
        <v>2100.5628898549444</v>
      </c>
      <c r="N2706" s="82">
        <f>K2706*'Age Distribution'!$U$8</f>
        <v>2241.2542061606441</v>
      </c>
      <c r="O2706" s="82">
        <f>K2706*'Age Distribution'!$U$9</f>
        <v>2071.629992876808</v>
      </c>
      <c r="P2706" s="82">
        <f>K2706*'Age Distribution'!$U$10</f>
        <v>2113.7100996755112</v>
      </c>
      <c r="Q2706" s="82">
        <f>K2706*'Age Distribution'!$U$11</f>
        <v>1560.2115574259083</v>
      </c>
      <c r="R2706" s="83">
        <f t="shared" si="42"/>
        <v>10757.999999999998</v>
      </c>
    </row>
    <row r="2707" spans="1:18" x14ac:dyDescent="0.3">
      <c r="A2707" s="53" t="s">
        <v>7489</v>
      </c>
      <c r="B2707" s="53" t="s">
        <v>7279</v>
      </c>
      <c r="C2707" s="53" t="s">
        <v>7488</v>
      </c>
      <c r="D2707" s="91" t="s">
        <v>926</v>
      </c>
      <c r="E2707" s="92" t="s">
        <v>925</v>
      </c>
      <c r="F2707" s="93" t="s">
        <v>925</v>
      </c>
      <c r="G2707" s="93" t="s">
        <v>22211</v>
      </c>
      <c r="H2707" s="93" t="s">
        <v>22212</v>
      </c>
      <c r="I2707" s="93" t="s">
        <v>22213</v>
      </c>
      <c r="J2707" s="93" t="s">
        <v>18359</v>
      </c>
      <c r="K2707" s="94">
        <v>2070</v>
      </c>
      <c r="L2707" s="90">
        <f>K2707*'Age Distribution'!$U$6</f>
        <v>129.0394772069902</v>
      </c>
      <c r="M2707" s="90">
        <f>K2707*'Age Distribution'!$U$7</f>
        <v>404.17969715558053</v>
      </c>
      <c r="N2707" s="82">
        <f>K2707*'Age Distribution'!$U$8</f>
        <v>431.25080932817747</v>
      </c>
      <c r="O2707" s="82">
        <f>K2707*'Age Distribution'!$U$9</f>
        <v>398.61257531650796</v>
      </c>
      <c r="P2707" s="82">
        <f>K2707*'Age Distribution'!$U$10</f>
        <v>406.70941683661539</v>
      </c>
      <c r="Q2707" s="82">
        <f>K2707*'Age Distribution'!$U$11</f>
        <v>300.20802415612849</v>
      </c>
      <c r="R2707" s="83">
        <f t="shared" si="42"/>
        <v>2070</v>
      </c>
    </row>
    <row r="2708" spans="1:18" x14ac:dyDescent="0.3">
      <c r="A2708" s="53" t="s">
        <v>7486</v>
      </c>
      <c r="B2708" s="53" t="s">
        <v>7279</v>
      </c>
      <c r="C2708" s="53" t="s">
        <v>7485</v>
      </c>
      <c r="D2708" s="91" t="s">
        <v>924</v>
      </c>
      <c r="E2708" s="92" t="s">
        <v>923</v>
      </c>
      <c r="F2708" s="93" t="s">
        <v>923</v>
      </c>
      <c r="G2708" s="93" t="s">
        <v>22214</v>
      </c>
      <c r="H2708" s="93" t="s">
        <v>22215</v>
      </c>
      <c r="I2708" s="93" t="s">
        <v>22216</v>
      </c>
      <c r="J2708" s="93" t="s">
        <v>22217</v>
      </c>
      <c r="K2708" s="94">
        <v>83433</v>
      </c>
      <c r="L2708" s="90">
        <f>K2708*'Age Distribution'!$U$6</f>
        <v>5201.0389863820355</v>
      </c>
      <c r="M2708" s="90">
        <f>K2708*'Age Distribution'!$U$7</f>
        <v>16290.784866078044</v>
      </c>
      <c r="N2708" s="82">
        <f>K2708*'Age Distribution'!$U$8</f>
        <v>17381.907620617309</v>
      </c>
      <c r="O2708" s="82">
        <f>K2708*'Age Distribution'!$U$9</f>
        <v>16066.397582793337</v>
      </c>
      <c r="P2708" s="82">
        <f>K2708*'Age Distribution'!$U$10</f>
        <v>16392.747234265378</v>
      </c>
      <c r="Q2708" s="82">
        <f>K2708*'Age Distribution'!$U$11</f>
        <v>12100.123709863898</v>
      </c>
      <c r="R2708" s="83">
        <f t="shared" si="42"/>
        <v>83433</v>
      </c>
    </row>
    <row r="2709" spans="1:18" x14ac:dyDescent="0.3">
      <c r="A2709" s="53" t="s">
        <v>7484</v>
      </c>
      <c r="B2709" s="53" t="s">
        <v>7279</v>
      </c>
      <c r="C2709" s="53" t="s">
        <v>7483</v>
      </c>
      <c r="D2709" s="91" t="s">
        <v>922</v>
      </c>
      <c r="E2709" s="92" t="s">
        <v>921</v>
      </c>
      <c r="F2709" s="93" t="s">
        <v>921</v>
      </c>
      <c r="G2709" s="93" t="s">
        <v>19926</v>
      </c>
      <c r="H2709" s="93" t="s">
        <v>22218</v>
      </c>
      <c r="I2709" s="93" t="s">
        <v>12663</v>
      </c>
      <c r="J2709" s="93" t="s">
        <v>22219</v>
      </c>
      <c r="K2709" s="94">
        <v>28096</v>
      </c>
      <c r="L2709" s="90">
        <f>K2709*'Age Distribution'!$U$6</f>
        <v>1751.4459669601918</v>
      </c>
      <c r="M2709" s="90">
        <f>K2709*'Age Distribution'!$U$7</f>
        <v>5485.9095513445363</v>
      </c>
      <c r="N2709" s="82">
        <f>K2709*'Age Distribution'!$U$8</f>
        <v>5853.3443183016789</v>
      </c>
      <c r="O2709" s="82">
        <f>K2709*'Age Distribution'!$U$9</f>
        <v>5410.3473024601972</v>
      </c>
      <c r="P2709" s="82">
        <f>K2709*'Age Distribution'!$U$10</f>
        <v>5520.245302145674</v>
      </c>
      <c r="Q2709" s="82">
        <f>K2709*'Age Distribution'!$U$11</f>
        <v>4074.7075587877225</v>
      </c>
      <c r="R2709" s="83">
        <f t="shared" si="42"/>
        <v>28096.000000000004</v>
      </c>
    </row>
    <row r="2710" spans="1:18" x14ac:dyDescent="0.3">
      <c r="A2710" s="53" t="s">
        <v>7481</v>
      </c>
      <c r="B2710" s="53" t="s">
        <v>7279</v>
      </c>
      <c r="C2710" s="53" t="s">
        <v>7480</v>
      </c>
      <c r="D2710" s="91" t="s">
        <v>920</v>
      </c>
      <c r="E2710" s="92" t="s">
        <v>213</v>
      </c>
      <c r="F2710" s="93" t="s">
        <v>213</v>
      </c>
      <c r="G2710" s="93" t="s">
        <v>22220</v>
      </c>
      <c r="H2710" s="93" t="s">
        <v>22221</v>
      </c>
      <c r="I2710" s="93" t="s">
        <v>22222</v>
      </c>
      <c r="J2710" s="93" t="s">
        <v>22223</v>
      </c>
      <c r="K2710" s="94">
        <v>23769</v>
      </c>
      <c r="L2710" s="90">
        <f>K2710*'Age Distribution'!$U$6</f>
        <v>1481.7098230593963</v>
      </c>
      <c r="M2710" s="90">
        <f>K2710*'Age Distribution'!$U$7</f>
        <v>4641.0373051647312</v>
      </c>
      <c r="N2710" s="82">
        <f>K2710*'Age Distribution'!$U$8</f>
        <v>4951.8842931987683</v>
      </c>
      <c r="O2710" s="82">
        <f>K2710*'Age Distribution'!$U$9</f>
        <v>4577.1122235256416</v>
      </c>
      <c r="P2710" s="82">
        <f>K2710*'Age Distribution'!$U$10</f>
        <v>4670.0850863717442</v>
      </c>
      <c r="Q2710" s="82">
        <f>K2710*'Age Distribution'!$U$11</f>
        <v>3447.1712686797187</v>
      </c>
      <c r="R2710" s="83">
        <f t="shared" si="42"/>
        <v>23769</v>
      </c>
    </row>
    <row r="2711" spans="1:18" x14ac:dyDescent="0.3">
      <c r="A2711" s="53" t="s">
        <v>7478</v>
      </c>
      <c r="B2711" s="53" t="s">
        <v>7279</v>
      </c>
      <c r="C2711" s="53" t="s">
        <v>7477</v>
      </c>
      <c r="D2711" s="91" t="s">
        <v>919</v>
      </c>
      <c r="E2711" s="92" t="s">
        <v>918</v>
      </c>
      <c r="F2711" s="93" t="s">
        <v>918</v>
      </c>
      <c r="G2711" s="93" t="s">
        <v>22224</v>
      </c>
      <c r="H2711" s="93" t="s">
        <v>22225</v>
      </c>
      <c r="I2711" s="93" t="s">
        <v>22226</v>
      </c>
      <c r="J2711" s="93" t="s">
        <v>22227</v>
      </c>
      <c r="K2711" s="94">
        <v>123164</v>
      </c>
      <c r="L2711" s="90">
        <f>K2711*'Age Distribution'!$U$6</f>
        <v>7677.786555904223</v>
      </c>
      <c r="M2711" s="90">
        <f>K2711*'Age Distribution'!$U$7</f>
        <v>24048.496724864697</v>
      </c>
      <c r="N2711" s="82">
        <f>K2711*'Age Distribution'!$U$8</f>
        <v>25659.214821302248</v>
      </c>
      <c r="O2711" s="82">
        <f>K2711*'Age Distribution'!$U$9</f>
        <v>23717.255664870718</v>
      </c>
      <c r="P2711" s="82">
        <f>K2711*'Age Distribution'!$U$10</f>
        <v>24199.013823799465</v>
      </c>
      <c r="Q2711" s="82">
        <f>K2711*'Age Distribution'!$U$11</f>
        <v>17862.23240925865</v>
      </c>
      <c r="R2711" s="83">
        <f t="shared" si="42"/>
        <v>123164.00000000001</v>
      </c>
    </row>
    <row r="2712" spans="1:18" x14ac:dyDescent="0.3">
      <c r="A2712" s="53" t="s">
        <v>7475</v>
      </c>
      <c r="B2712" s="53" t="s">
        <v>7279</v>
      </c>
      <c r="C2712" s="53" t="s">
        <v>7474</v>
      </c>
      <c r="D2712" s="91" t="s">
        <v>917</v>
      </c>
      <c r="E2712" s="92" t="s">
        <v>916</v>
      </c>
      <c r="F2712" s="93" t="s">
        <v>916</v>
      </c>
      <c r="G2712" s="93" t="s">
        <v>22228</v>
      </c>
      <c r="H2712" s="93" t="s">
        <v>22229</v>
      </c>
      <c r="I2712" s="93" t="s">
        <v>15181</v>
      </c>
      <c r="J2712" s="93" t="s">
        <v>22230</v>
      </c>
      <c r="K2712" s="94">
        <v>9908</v>
      </c>
      <c r="L2712" s="90">
        <f>K2712*'Age Distribution'!$U$6</f>
        <v>617.64402906611542</v>
      </c>
      <c r="M2712" s="90">
        <f>K2712*'Age Distribution'!$U$7</f>
        <v>1934.5953813611072</v>
      </c>
      <c r="N2712" s="82">
        <f>K2712*'Age Distribution'!$U$8</f>
        <v>2064.1705404944842</v>
      </c>
      <c r="O2712" s="82">
        <f>K2712*'Age Distribution'!$U$9</f>
        <v>1907.9485005970826</v>
      </c>
      <c r="P2712" s="82">
        <f>K2712*'Age Distribution'!$U$10</f>
        <v>1946.7038173996064</v>
      </c>
      <c r="Q2712" s="82">
        <f>K2712*'Age Distribution'!$U$11</f>
        <v>1436.9377310816044</v>
      </c>
      <c r="R2712" s="83">
        <f t="shared" si="42"/>
        <v>9908</v>
      </c>
    </row>
    <row r="2713" spans="1:18" x14ac:dyDescent="0.3">
      <c r="A2713" s="53" t="s">
        <v>7472</v>
      </c>
      <c r="B2713" s="53" t="s">
        <v>7279</v>
      </c>
      <c r="C2713" s="53" t="s">
        <v>7471</v>
      </c>
      <c r="D2713" s="91" t="s">
        <v>914</v>
      </c>
      <c r="E2713" s="92" t="s">
        <v>913</v>
      </c>
      <c r="F2713" s="93" t="s">
        <v>913</v>
      </c>
      <c r="G2713" s="93" t="s">
        <v>22231</v>
      </c>
      <c r="H2713" s="93" t="s">
        <v>22232</v>
      </c>
      <c r="I2713" s="93" t="s">
        <v>22233</v>
      </c>
      <c r="J2713" s="93" t="s">
        <v>15359</v>
      </c>
      <c r="K2713" s="94">
        <v>15893</v>
      </c>
      <c r="L2713" s="90">
        <f>K2713*'Age Distribution'!$U$6</f>
        <v>990.7364305558915</v>
      </c>
      <c r="M2713" s="90">
        <f>K2713*'Age Distribution'!$U$7</f>
        <v>3103.2018970500681</v>
      </c>
      <c r="N2713" s="82">
        <f>K2713*'Age Distribution'!$U$8</f>
        <v>3311.0478805085627</v>
      </c>
      <c r="O2713" s="82">
        <f>K2713*'Age Distribution'!$U$9</f>
        <v>3060.4587727078556</v>
      </c>
      <c r="P2713" s="82">
        <f>K2713*'Age Distribution'!$U$10</f>
        <v>3122.6245226011247</v>
      </c>
      <c r="Q2713" s="82">
        <f>K2713*'Age Distribution'!$U$11</f>
        <v>2304.9304965764977</v>
      </c>
      <c r="R2713" s="83">
        <f t="shared" si="42"/>
        <v>15893</v>
      </c>
    </row>
    <row r="2714" spans="1:18" x14ac:dyDescent="0.3">
      <c r="A2714" s="53" t="s">
        <v>7469</v>
      </c>
      <c r="B2714" s="53" t="s">
        <v>7279</v>
      </c>
      <c r="C2714" s="53" t="s">
        <v>7468</v>
      </c>
      <c r="D2714" s="91" t="s">
        <v>912</v>
      </c>
      <c r="E2714" s="92" t="s">
        <v>911</v>
      </c>
      <c r="F2714" s="93" t="s">
        <v>911</v>
      </c>
      <c r="G2714" s="93" t="s">
        <v>22234</v>
      </c>
      <c r="H2714" s="93" t="s">
        <v>22235</v>
      </c>
      <c r="I2714" s="93" t="s">
        <v>22236</v>
      </c>
      <c r="J2714" s="93" t="s">
        <v>20683</v>
      </c>
      <c r="K2714" s="94">
        <v>46079</v>
      </c>
      <c r="L2714" s="90">
        <f>K2714*'Age Distribution'!$U$6</f>
        <v>2872.4686329569572</v>
      </c>
      <c r="M2714" s="90">
        <f>K2714*'Age Distribution'!$U$7</f>
        <v>8997.1962633970998</v>
      </c>
      <c r="N2714" s="82">
        <f>K2714*'Age Distribution'!$U$8</f>
        <v>9599.809682624682</v>
      </c>
      <c r="O2714" s="82">
        <f>K2714*'Age Distribution'!$U$9</f>
        <v>8873.2699797146706</v>
      </c>
      <c r="P2714" s="82">
        <f>K2714*'Age Distribution'!$U$10</f>
        <v>9053.5088011663775</v>
      </c>
      <c r="Q2714" s="82">
        <f>K2714*'Age Distribution'!$U$11</f>
        <v>6682.7466401402144</v>
      </c>
      <c r="R2714" s="83">
        <f t="shared" si="42"/>
        <v>46079</v>
      </c>
    </row>
    <row r="2715" spans="1:18" x14ac:dyDescent="0.3">
      <c r="A2715" s="53" t="s">
        <v>7467</v>
      </c>
      <c r="B2715" s="53" t="s">
        <v>7279</v>
      </c>
      <c r="C2715" s="53" t="s">
        <v>7466</v>
      </c>
      <c r="D2715" s="91" t="s">
        <v>910</v>
      </c>
      <c r="E2715" s="92" t="s">
        <v>909</v>
      </c>
      <c r="F2715" s="93" t="s">
        <v>909</v>
      </c>
      <c r="G2715" s="93" t="s">
        <v>22237</v>
      </c>
      <c r="H2715" s="93" t="s">
        <v>22238</v>
      </c>
      <c r="I2715" s="93" t="s">
        <v>22239</v>
      </c>
      <c r="J2715" s="93" t="s">
        <v>22240</v>
      </c>
      <c r="K2715" s="94">
        <v>121627</v>
      </c>
      <c r="L2715" s="90">
        <f>K2715*'Age Distribution'!$U$6</f>
        <v>7581.9731856302406</v>
      </c>
      <c r="M2715" s="90">
        <f>K2715*'Age Distribution'!$U$7</f>
        <v>23748.388418329367</v>
      </c>
      <c r="N2715" s="82">
        <f>K2715*'Age Distribution'!$U$8</f>
        <v>25339.005887032967</v>
      </c>
      <c r="O2715" s="82">
        <f>K2715*'Age Distribution'!$U$9</f>
        <v>23421.281013536671</v>
      </c>
      <c r="P2715" s="82">
        <f>K2715*'Age Distribution'!$U$10</f>
        <v>23897.0271698488</v>
      </c>
      <c r="Q2715" s="82">
        <f>K2715*'Age Distribution'!$U$11</f>
        <v>17639.32432562195</v>
      </c>
      <c r="R2715" s="83">
        <f t="shared" si="42"/>
        <v>121627</v>
      </c>
    </row>
    <row r="2716" spans="1:18" x14ac:dyDescent="0.3">
      <c r="A2716" s="53" t="s">
        <v>7464</v>
      </c>
      <c r="B2716" s="53" t="s">
        <v>7279</v>
      </c>
      <c r="C2716" s="53" t="s">
        <v>7463</v>
      </c>
      <c r="D2716" s="91" t="s">
        <v>908</v>
      </c>
      <c r="E2716" s="92" t="s">
        <v>907</v>
      </c>
      <c r="F2716" s="93" t="s">
        <v>5206</v>
      </c>
      <c r="G2716" s="93" t="s">
        <v>21553</v>
      </c>
      <c r="H2716" s="93" t="s">
        <v>22241</v>
      </c>
      <c r="I2716" s="93" t="s">
        <v>22242</v>
      </c>
      <c r="J2716" s="93" t="s">
        <v>6020</v>
      </c>
      <c r="K2716" s="94">
        <v>6976</v>
      </c>
      <c r="L2716" s="90">
        <f>K2716*'Age Distribution'!$U$6</f>
        <v>434.86927197872643</v>
      </c>
      <c r="M2716" s="90">
        <f>K2716*'Age Distribution'!$U$7</f>
        <v>1362.105105003541</v>
      </c>
      <c r="N2716" s="82">
        <f>K2716*'Age Distribution'!$U$8</f>
        <v>1453.3360608083894</v>
      </c>
      <c r="O2716" s="82">
        <f>K2716*'Age Distribution'!$U$9</f>
        <v>1343.3436354627822</v>
      </c>
      <c r="P2716" s="82">
        <f>K2716*'Age Distribution'!$U$10</f>
        <v>1370.6303825373086</v>
      </c>
      <c r="Q2716" s="82">
        <f>K2716*'Age Distribution'!$U$11</f>
        <v>1011.7155442092522</v>
      </c>
      <c r="R2716" s="83">
        <f t="shared" si="42"/>
        <v>6976</v>
      </c>
    </row>
    <row r="2717" spans="1:18" x14ac:dyDescent="0.3">
      <c r="A2717" s="53" t="s">
        <v>7461</v>
      </c>
      <c r="B2717" s="53" t="s">
        <v>7279</v>
      </c>
      <c r="C2717" s="53" t="s">
        <v>7460</v>
      </c>
      <c r="D2717" s="91" t="s">
        <v>906</v>
      </c>
      <c r="E2717" s="92" t="s">
        <v>905</v>
      </c>
      <c r="F2717" s="93" t="s">
        <v>905</v>
      </c>
      <c r="G2717" s="93" t="s">
        <v>22243</v>
      </c>
      <c r="H2717" s="93" t="s">
        <v>18564</v>
      </c>
      <c r="I2717" s="93" t="s">
        <v>22244</v>
      </c>
      <c r="J2717" s="93" t="s">
        <v>22245</v>
      </c>
      <c r="K2717" s="94">
        <v>11032</v>
      </c>
      <c r="L2717" s="90">
        <f>K2717*'Age Distribution'!$U$6</f>
        <v>687.71184181039416</v>
      </c>
      <c r="M2717" s="90">
        <f>K2717*'Age Distribution'!$U$7</f>
        <v>2154.0630043576639</v>
      </c>
      <c r="N2717" s="82">
        <f>K2717*'Age Distribution'!$U$8</f>
        <v>2298.3376466224413</v>
      </c>
      <c r="O2717" s="82">
        <f>K2717*'Age Distribution'!$U$9</f>
        <v>2124.3932033293313</v>
      </c>
      <c r="P2717" s="82">
        <f>K2717*'Age Distribution'!$U$10</f>
        <v>2167.5450659620969</v>
      </c>
      <c r="Q2717" s="82">
        <f>K2717*'Age Distribution'!$U$11</f>
        <v>1599.9492379180722</v>
      </c>
      <c r="R2717" s="83">
        <f t="shared" si="42"/>
        <v>11032</v>
      </c>
    </row>
    <row r="2718" spans="1:18" x14ac:dyDescent="0.3">
      <c r="A2718" s="53" t="s">
        <v>7458</v>
      </c>
      <c r="B2718" s="53" t="s">
        <v>7279</v>
      </c>
      <c r="C2718" s="53" t="s">
        <v>7457</v>
      </c>
      <c r="D2718" s="91" t="s">
        <v>904</v>
      </c>
      <c r="E2718" s="92" t="s">
        <v>903</v>
      </c>
      <c r="F2718" s="93" t="s">
        <v>903</v>
      </c>
      <c r="G2718" s="93" t="s">
        <v>22246</v>
      </c>
      <c r="H2718" s="93" t="s">
        <v>22247</v>
      </c>
      <c r="I2718" s="93" t="s">
        <v>21572</v>
      </c>
      <c r="J2718" s="93" t="s">
        <v>22248</v>
      </c>
      <c r="K2718" s="94">
        <v>128220</v>
      </c>
      <c r="L2718" s="90">
        <f>K2718*'Age Distribution'!$U$6</f>
        <v>7992.9670374300886</v>
      </c>
      <c r="M2718" s="90">
        <f>K2718*'Age Distribution'!$U$7</f>
        <v>25035.710516564508</v>
      </c>
      <c r="N2718" s="82">
        <f>K2718*'Age Distribution'!$U$8</f>
        <v>26712.550131429427</v>
      </c>
      <c r="O2718" s="82">
        <f>K2718*'Age Distribution'!$U$9</f>
        <v>24690.871694242825</v>
      </c>
      <c r="P2718" s="82">
        <f>K2718*'Age Distribution'!$U$10</f>
        <v>25192.40648637238</v>
      </c>
      <c r="Q2718" s="82">
        <f>K2718*'Age Distribution'!$U$11</f>
        <v>18595.494133960769</v>
      </c>
      <c r="R2718" s="83">
        <f t="shared" si="42"/>
        <v>128220</v>
      </c>
    </row>
    <row r="2719" spans="1:18" x14ac:dyDescent="0.3">
      <c r="A2719" s="53" t="s">
        <v>7455</v>
      </c>
      <c r="B2719" s="53" t="s">
        <v>7279</v>
      </c>
      <c r="C2719" s="53" t="s">
        <v>7454</v>
      </c>
      <c r="D2719" s="91" t="s">
        <v>902</v>
      </c>
      <c r="E2719" s="92" t="s">
        <v>901</v>
      </c>
      <c r="F2719" s="93" t="s">
        <v>901</v>
      </c>
      <c r="G2719" s="93" t="s">
        <v>12254</v>
      </c>
      <c r="H2719" s="93" t="s">
        <v>22249</v>
      </c>
      <c r="I2719" s="93" t="s">
        <v>1064</v>
      </c>
      <c r="J2719" s="93" t="s">
        <v>22250</v>
      </c>
      <c r="K2719" s="94">
        <v>3755</v>
      </c>
      <c r="L2719" s="90">
        <f>K2719*'Age Distribution'!$U$6</f>
        <v>234.07885841171412</v>
      </c>
      <c r="M2719" s="90">
        <f>K2719*'Age Distribution'!$U$7</f>
        <v>733.18587575806998</v>
      </c>
      <c r="N2719" s="82">
        <f>K2719*'Age Distribution'!$U$8</f>
        <v>782.29313479580026</v>
      </c>
      <c r="O2719" s="82">
        <f>K2719*'Age Distribution'!$U$9</f>
        <v>723.08706295337549</v>
      </c>
      <c r="P2719" s="82">
        <f>K2719*'Age Distribution'!$U$10</f>
        <v>737.77481170120325</v>
      </c>
      <c r="Q2719" s="82">
        <f>K2719*'Age Distribution'!$U$11</f>
        <v>544.5802563798369</v>
      </c>
      <c r="R2719" s="83">
        <f t="shared" si="42"/>
        <v>3755.0000000000005</v>
      </c>
    </row>
    <row r="2720" spans="1:18" x14ac:dyDescent="0.3">
      <c r="A2720" s="53" t="s">
        <v>7452</v>
      </c>
      <c r="B2720" s="53" t="s">
        <v>7279</v>
      </c>
      <c r="C2720" s="53" t="s">
        <v>7451</v>
      </c>
      <c r="D2720" s="91" t="s">
        <v>900</v>
      </c>
      <c r="E2720" s="92" t="s">
        <v>899</v>
      </c>
      <c r="F2720" s="93" t="s">
        <v>899</v>
      </c>
      <c r="G2720" s="93" t="s">
        <v>22251</v>
      </c>
      <c r="H2720" s="93" t="s">
        <v>21117</v>
      </c>
      <c r="I2720" s="93" t="s">
        <v>19678</v>
      </c>
      <c r="J2720" s="93" t="s">
        <v>22252</v>
      </c>
      <c r="K2720" s="94">
        <v>3371</v>
      </c>
      <c r="L2720" s="90">
        <f>K2720*'Age Distribution'!$U$6</f>
        <v>210.14110032114203</v>
      </c>
      <c r="M2720" s="90">
        <f>K2720*'Age Distribution'!$U$7</f>
        <v>658.20761309732461</v>
      </c>
      <c r="N2720" s="82">
        <f>K2720*'Age Distribution'!$U$8</f>
        <v>702.29298465955856</v>
      </c>
      <c r="O2720" s="82">
        <f>K2720*'Age Distribution'!$U$9</f>
        <v>649.14154173524071</v>
      </c>
      <c r="P2720" s="82">
        <f>K2720*'Age Distribution'!$U$10</f>
        <v>662.32726770832392</v>
      </c>
      <c r="Q2720" s="82">
        <f>K2720*'Age Distribution'!$U$11</f>
        <v>488.8894924784102</v>
      </c>
      <c r="R2720" s="83">
        <f t="shared" si="42"/>
        <v>3371.0000000000005</v>
      </c>
    </row>
    <row r="2721" spans="1:18" x14ac:dyDescent="0.3">
      <c r="A2721" s="53" t="s">
        <v>7449</v>
      </c>
      <c r="B2721" s="53" t="s">
        <v>7279</v>
      </c>
      <c r="C2721" s="53" t="s">
        <v>7448</v>
      </c>
      <c r="D2721" s="91" t="s">
        <v>898</v>
      </c>
      <c r="E2721" s="92" t="s">
        <v>897</v>
      </c>
      <c r="F2721" s="93" t="s">
        <v>896</v>
      </c>
      <c r="G2721" s="93" t="s">
        <v>22253</v>
      </c>
      <c r="H2721" s="93" t="s">
        <v>22254</v>
      </c>
      <c r="I2721" s="93" t="s">
        <v>22255</v>
      </c>
      <c r="J2721" s="93" t="s">
        <v>13173</v>
      </c>
      <c r="K2721" s="94">
        <v>12446</v>
      </c>
      <c r="L2721" s="90">
        <f>K2721*'Age Distribution'!$U$6</f>
        <v>775.85764894599038</v>
      </c>
      <c r="M2721" s="90">
        <f>K2721*'Age Distribution'!$U$7</f>
        <v>2430.1548361344712</v>
      </c>
      <c r="N2721" s="82">
        <f>K2721*'Age Distribution'!$U$8</f>
        <v>2592.921532801206</v>
      </c>
      <c r="O2721" s="82">
        <f>K2721*'Age Distribution'!$U$9</f>
        <v>2396.6821798981923</v>
      </c>
      <c r="P2721" s="82">
        <f>K2721*'Age Distribution'!$U$10</f>
        <v>2445.3649284775433</v>
      </c>
      <c r="Q2721" s="82">
        <f>K2721*'Age Distribution'!$U$11</f>
        <v>1805.0188737425965</v>
      </c>
      <c r="R2721" s="83">
        <f t="shared" si="42"/>
        <v>12446</v>
      </c>
    </row>
    <row r="2722" spans="1:18" x14ac:dyDescent="0.3">
      <c r="A2722" s="53" t="s">
        <v>7446</v>
      </c>
      <c r="B2722" s="53" t="s">
        <v>7279</v>
      </c>
      <c r="C2722" s="53" t="s">
        <v>7445</v>
      </c>
      <c r="D2722" s="91" t="s">
        <v>895</v>
      </c>
      <c r="E2722" s="92" t="s">
        <v>894</v>
      </c>
      <c r="F2722" s="93" t="s">
        <v>894</v>
      </c>
      <c r="G2722" s="93" t="s">
        <v>22256</v>
      </c>
      <c r="H2722" s="93" t="s">
        <v>22257</v>
      </c>
      <c r="I2722" s="93" t="s">
        <v>22258</v>
      </c>
      <c r="J2722" s="93" t="s">
        <v>22259</v>
      </c>
      <c r="K2722" s="94">
        <v>14349</v>
      </c>
      <c r="L2722" s="90">
        <f>K2722*'Age Distribution'!$U$6</f>
        <v>894.48669490004954</v>
      </c>
      <c r="M2722" s="90">
        <f>K2722*'Age Distribution'!$U$7</f>
        <v>2801.7267992683214</v>
      </c>
      <c r="N2722" s="82">
        <f>K2722*'Age Distribution'!$U$8</f>
        <v>2989.3806101690911</v>
      </c>
      <c r="O2722" s="82">
        <f>K2722*'Age Distribution'!$U$9</f>
        <v>2763.1361561432718</v>
      </c>
      <c r="P2722" s="82">
        <f>K2722*'Age Distribution'!$U$10</f>
        <v>2819.2625227964222</v>
      </c>
      <c r="Q2722" s="82">
        <f>K2722*'Age Distribution'!$U$11</f>
        <v>2081.0072167228441</v>
      </c>
      <c r="R2722" s="83">
        <f t="shared" si="42"/>
        <v>14349</v>
      </c>
    </row>
    <row r="2723" spans="1:18" x14ac:dyDescent="0.3">
      <c r="A2723" s="53" t="s">
        <v>7443</v>
      </c>
      <c r="B2723" s="53" t="s">
        <v>7279</v>
      </c>
      <c r="C2723" s="53" t="s">
        <v>7442</v>
      </c>
      <c r="D2723" s="91" t="s">
        <v>893</v>
      </c>
      <c r="E2723" s="92" t="s">
        <v>892</v>
      </c>
      <c r="F2723" s="93" t="s">
        <v>892</v>
      </c>
      <c r="G2723" s="93" t="s">
        <v>22260</v>
      </c>
      <c r="H2723" s="93" t="s">
        <v>4654</v>
      </c>
      <c r="I2723" s="93" t="s">
        <v>22261</v>
      </c>
      <c r="J2723" s="93" t="s">
        <v>21108</v>
      </c>
      <c r="K2723" s="94">
        <v>7302</v>
      </c>
      <c r="L2723" s="90">
        <f>K2723*'Age Distribution'!$U$6</f>
        <v>455.19143119103501</v>
      </c>
      <c r="M2723" s="90">
        <f>K2723*'Age Distribution'!$U$7</f>
        <v>1425.7585259082362</v>
      </c>
      <c r="N2723" s="82">
        <f>K2723*'Age Distribution'!$U$8</f>
        <v>1521.2528549344695</v>
      </c>
      <c r="O2723" s="82">
        <f>K2723*'Age Distribution'!$U$9</f>
        <v>1406.1203019135946</v>
      </c>
      <c r="P2723" s="82">
        <f>K2723*'Age Distribution'!$U$10</f>
        <v>1434.6822037395968</v>
      </c>
      <c r="Q2723" s="82">
        <f>K2723*'Age Distribution'!$U$11</f>
        <v>1058.9946823130676</v>
      </c>
      <c r="R2723" s="83">
        <f t="shared" si="42"/>
        <v>7302</v>
      </c>
    </row>
    <row r="2724" spans="1:18" x14ac:dyDescent="0.3">
      <c r="A2724" s="53" t="s">
        <v>7440</v>
      </c>
      <c r="B2724" s="53" t="s">
        <v>7279</v>
      </c>
      <c r="C2724" s="53" t="s">
        <v>7439</v>
      </c>
      <c r="D2724" s="91" t="s">
        <v>891</v>
      </c>
      <c r="E2724" s="92" t="s">
        <v>890</v>
      </c>
      <c r="F2724" s="93" t="s">
        <v>890</v>
      </c>
      <c r="G2724" s="93" t="s">
        <v>22262</v>
      </c>
      <c r="H2724" s="93" t="s">
        <v>22263</v>
      </c>
      <c r="I2724" s="93" t="s">
        <v>22264</v>
      </c>
      <c r="J2724" s="93" t="s">
        <v>22265</v>
      </c>
      <c r="K2724" s="95">
        <v>928</v>
      </c>
      <c r="L2724" s="90">
        <f>K2724*'Age Distribution'!$U$6</f>
        <v>57.849582052215901</v>
      </c>
      <c r="M2724" s="90">
        <f>K2724*'Age Distribution'!$U$7</f>
        <v>181.19746809680132</v>
      </c>
      <c r="N2724" s="82">
        <f>K2724*'Age Distribution'!$U$8</f>
        <v>193.33369616258392</v>
      </c>
      <c r="O2724" s="82">
        <f>K2724*'Age Distribution'!$U$9</f>
        <v>178.70167627715912</v>
      </c>
      <c r="P2724" s="82">
        <f>K2724*'Age Distribution'!$U$10</f>
        <v>182.3315646494585</v>
      </c>
      <c r="Q2724" s="82">
        <f>K2724*'Age Distribution'!$U$11</f>
        <v>134.58601276178126</v>
      </c>
      <c r="R2724" s="83">
        <f t="shared" si="42"/>
        <v>928</v>
      </c>
    </row>
    <row r="2725" spans="1:18" x14ac:dyDescent="0.3">
      <c r="A2725" s="53" t="s">
        <v>7437</v>
      </c>
      <c r="B2725" s="53" t="s">
        <v>7279</v>
      </c>
      <c r="C2725" s="53" t="s">
        <v>7436</v>
      </c>
      <c r="D2725" s="91" t="s">
        <v>889</v>
      </c>
      <c r="E2725" s="92" t="s">
        <v>888</v>
      </c>
      <c r="F2725" s="93" t="s">
        <v>888</v>
      </c>
      <c r="G2725" s="93" t="s">
        <v>22266</v>
      </c>
      <c r="H2725" s="93" t="s">
        <v>22267</v>
      </c>
      <c r="I2725" s="93" t="s">
        <v>22268</v>
      </c>
      <c r="J2725" s="93" t="s">
        <v>22269</v>
      </c>
      <c r="K2725" s="94">
        <v>16500</v>
      </c>
      <c r="L2725" s="90">
        <f>K2725*'Age Distribution'!$U$6</f>
        <v>1028.5755429542698</v>
      </c>
      <c r="M2725" s="90">
        <f>K2725*'Age Distribution'!$U$7</f>
        <v>3221.7222237039027</v>
      </c>
      <c r="N2725" s="82">
        <f>K2725*'Age Distribution'!$U$8</f>
        <v>3437.5064511666319</v>
      </c>
      <c r="O2725" s="82">
        <f>K2725*'Age Distribution'!$U$9</f>
        <v>3177.3466148417301</v>
      </c>
      <c r="P2725" s="82">
        <f>K2725*'Age Distribution'!$U$10</f>
        <v>3241.8866559440357</v>
      </c>
      <c r="Q2725" s="82">
        <f>K2725*'Age Distribution'!$U$11</f>
        <v>2392.9625113894299</v>
      </c>
      <c r="R2725" s="83">
        <f t="shared" si="42"/>
        <v>16500</v>
      </c>
    </row>
    <row r="2726" spans="1:18" x14ac:dyDescent="0.3">
      <c r="A2726" s="53" t="s">
        <v>7434</v>
      </c>
      <c r="B2726" s="53" t="s">
        <v>7279</v>
      </c>
      <c r="C2726" s="53" t="s">
        <v>7433</v>
      </c>
      <c r="D2726" s="91" t="s">
        <v>887</v>
      </c>
      <c r="E2726" s="92" t="s">
        <v>886</v>
      </c>
      <c r="F2726" s="93" t="s">
        <v>886</v>
      </c>
      <c r="G2726" s="93" t="s">
        <v>22270</v>
      </c>
      <c r="H2726" s="93" t="s">
        <v>22271</v>
      </c>
      <c r="I2726" s="93" t="s">
        <v>22272</v>
      </c>
      <c r="J2726" s="93" t="s">
        <v>22273</v>
      </c>
      <c r="K2726" s="94">
        <v>87809</v>
      </c>
      <c r="L2726" s="90">
        <f>K2726*'Age Distribution'!$U$6</f>
        <v>5473.8296879558466</v>
      </c>
      <c r="M2726" s="90">
        <f>K2726*'Age Distribution'!$U$7</f>
        <v>17145.224650982789</v>
      </c>
      <c r="N2726" s="82">
        <f>K2726*'Age Distribution'!$U$8</f>
        <v>18293.575998211563</v>
      </c>
      <c r="O2726" s="82">
        <f>K2726*'Age Distribution'!$U$9</f>
        <v>16909.068418341663</v>
      </c>
      <c r="P2726" s="82">
        <f>K2726*'Age Distribution'!$U$10</f>
        <v>17252.534871017564</v>
      </c>
      <c r="Q2726" s="82">
        <f>K2726*'Age Distribution'!$U$11</f>
        <v>12734.766373490573</v>
      </c>
      <c r="R2726" s="83">
        <f t="shared" si="42"/>
        <v>87809</v>
      </c>
    </row>
    <row r="2727" spans="1:18" x14ac:dyDescent="0.3">
      <c r="A2727" s="53" t="s">
        <v>7431</v>
      </c>
      <c r="B2727" s="53" t="s">
        <v>7279</v>
      </c>
      <c r="C2727" s="53" t="s">
        <v>7430</v>
      </c>
      <c r="D2727" s="91" t="s">
        <v>885</v>
      </c>
      <c r="E2727" s="92" t="s">
        <v>884</v>
      </c>
      <c r="F2727" s="93" t="s">
        <v>884</v>
      </c>
      <c r="G2727" s="93" t="s">
        <v>22274</v>
      </c>
      <c r="H2727" s="93" t="s">
        <v>22275</v>
      </c>
      <c r="I2727" s="93" t="s">
        <v>22276</v>
      </c>
      <c r="J2727" s="93" t="s">
        <v>915</v>
      </c>
      <c r="K2727" s="94">
        <v>10416</v>
      </c>
      <c r="L2727" s="90">
        <f>K2727*'Age Distribution'!$U$6</f>
        <v>649.31168820676805</v>
      </c>
      <c r="M2727" s="90">
        <f>K2727*'Age Distribution'!$U$7</f>
        <v>2033.7853746727183</v>
      </c>
      <c r="N2727" s="82">
        <f>K2727*'Age Distribution'!$U$8</f>
        <v>2170.0040724455539</v>
      </c>
      <c r="O2727" s="82">
        <f>K2727*'Age Distribution'!$U$9</f>
        <v>2005.7722630419066</v>
      </c>
      <c r="P2727" s="82">
        <f>K2727*'Age Distribution'!$U$10</f>
        <v>2046.5146308068531</v>
      </c>
      <c r="Q2727" s="82">
        <f>K2727*'Age Distribution'!$U$11</f>
        <v>1510.6119708262001</v>
      </c>
      <c r="R2727" s="83">
        <f t="shared" si="42"/>
        <v>10415.999999999998</v>
      </c>
    </row>
    <row r="2728" spans="1:18" x14ac:dyDescent="0.3">
      <c r="A2728" s="53" t="s">
        <v>7428</v>
      </c>
      <c r="B2728" s="53" t="s">
        <v>7279</v>
      </c>
      <c r="C2728" s="53" t="s">
        <v>7427</v>
      </c>
      <c r="D2728" s="91" t="s">
        <v>883</v>
      </c>
      <c r="E2728" s="92" t="s">
        <v>882</v>
      </c>
      <c r="F2728" s="93" t="s">
        <v>22277</v>
      </c>
      <c r="G2728" s="93" t="s">
        <v>22278</v>
      </c>
      <c r="H2728" s="93" t="s">
        <v>22279</v>
      </c>
      <c r="I2728" s="93" t="s">
        <v>20897</v>
      </c>
      <c r="J2728" s="93" t="s">
        <v>22280</v>
      </c>
      <c r="K2728" s="94">
        <v>53923</v>
      </c>
      <c r="L2728" s="90">
        <f>K2728*'Age Distribution'!$U$6</f>
        <v>3361.4472122862476</v>
      </c>
      <c r="M2728" s="90">
        <f>K2728*'Age Distribution'!$U$7</f>
        <v>10528.7834829567</v>
      </c>
      <c r="N2728" s="82">
        <f>K2728*'Age Distribution'!$U$8</f>
        <v>11233.979416136866</v>
      </c>
      <c r="O2728" s="82">
        <f>K2728*'Age Distribution'!$U$9</f>
        <v>10383.761303764279</v>
      </c>
      <c r="P2728" s="82">
        <f>K2728*'Age Distribution'!$U$10</f>
        <v>10594.682069604256</v>
      </c>
      <c r="Q2728" s="82">
        <f>K2728*'Age Distribution'!$U$11</f>
        <v>7820.3465152516501</v>
      </c>
      <c r="R2728" s="83">
        <f t="shared" si="42"/>
        <v>53923</v>
      </c>
    </row>
    <row r="2729" spans="1:18" x14ac:dyDescent="0.3">
      <c r="A2729" s="53" t="s">
        <v>7426</v>
      </c>
      <c r="B2729" s="53" t="s">
        <v>7279</v>
      </c>
      <c r="C2729" s="53" t="s">
        <v>7425</v>
      </c>
      <c r="D2729" s="91" t="s">
        <v>881</v>
      </c>
      <c r="E2729" s="92" t="s">
        <v>880</v>
      </c>
      <c r="F2729" s="93" t="s">
        <v>14238</v>
      </c>
      <c r="G2729" s="93" t="s">
        <v>14239</v>
      </c>
      <c r="H2729" s="93" t="s">
        <v>22281</v>
      </c>
      <c r="I2729" s="93" t="s">
        <v>22282</v>
      </c>
      <c r="J2729" s="93" t="s">
        <v>22283</v>
      </c>
      <c r="K2729" s="94">
        <v>10350</v>
      </c>
      <c r="L2729" s="90">
        <f>K2729*'Age Distribution'!$U$6</f>
        <v>645.19738603495102</v>
      </c>
      <c r="M2729" s="90">
        <f>K2729*'Age Distribution'!$U$7</f>
        <v>2020.8984857779026</v>
      </c>
      <c r="N2729" s="82">
        <f>K2729*'Age Distribution'!$U$8</f>
        <v>2156.2540466408873</v>
      </c>
      <c r="O2729" s="82">
        <f>K2729*'Age Distribution'!$U$9</f>
        <v>1993.0628765825397</v>
      </c>
      <c r="P2729" s="82">
        <f>K2729*'Age Distribution'!$U$10</f>
        <v>2033.547084183077</v>
      </c>
      <c r="Q2729" s="82">
        <f>K2729*'Age Distribution'!$U$11</f>
        <v>1501.0401207806424</v>
      </c>
      <c r="R2729" s="83">
        <f t="shared" si="42"/>
        <v>10350</v>
      </c>
    </row>
    <row r="2730" spans="1:18" x14ac:dyDescent="0.3">
      <c r="A2730" s="53" t="s">
        <v>7423</v>
      </c>
      <c r="B2730" s="53" t="s">
        <v>7279</v>
      </c>
      <c r="C2730" s="53" t="s">
        <v>7422</v>
      </c>
      <c r="D2730" s="91" t="s">
        <v>879</v>
      </c>
      <c r="E2730" s="92" t="s">
        <v>878</v>
      </c>
      <c r="F2730" s="93" t="s">
        <v>19387</v>
      </c>
      <c r="G2730" s="93" t="s">
        <v>13414</v>
      </c>
      <c r="H2730" s="93" t="s">
        <v>22284</v>
      </c>
      <c r="I2730" s="93" t="s">
        <v>15351</v>
      </c>
      <c r="J2730" s="93" t="s">
        <v>17885</v>
      </c>
      <c r="K2730" s="94">
        <v>8610</v>
      </c>
      <c r="L2730" s="90">
        <f>K2730*'Age Distribution'!$U$6</f>
        <v>536.72941968704617</v>
      </c>
      <c r="M2730" s="90">
        <f>K2730*'Age Distribution'!$U$7</f>
        <v>1681.1532330964001</v>
      </c>
      <c r="N2730" s="82">
        <f>K2730*'Age Distribution'!$U$8</f>
        <v>1793.7533663360425</v>
      </c>
      <c r="O2730" s="82">
        <f>K2730*'Age Distribution'!$U$9</f>
        <v>1657.9972335628663</v>
      </c>
      <c r="P2730" s="82">
        <f>K2730*'Age Distribution'!$U$10</f>
        <v>1691.6754004653421</v>
      </c>
      <c r="Q2730" s="82">
        <f>K2730*'Age Distribution'!$U$11</f>
        <v>1248.6913468523026</v>
      </c>
      <c r="R2730" s="83">
        <f t="shared" si="42"/>
        <v>8610</v>
      </c>
    </row>
    <row r="2731" spans="1:18" x14ac:dyDescent="0.3">
      <c r="A2731" s="53" t="s">
        <v>7420</v>
      </c>
      <c r="B2731" s="53" t="s">
        <v>7279</v>
      </c>
      <c r="C2731" s="53" t="s">
        <v>7419</v>
      </c>
      <c r="D2731" s="91" t="s">
        <v>877</v>
      </c>
      <c r="E2731" s="92" t="s">
        <v>876</v>
      </c>
      <c r="F2731" s="93" t="s">
        <v>22285</v>
      </c>
      <c r="G2731" s="93" t="s">
        <v>22286</v>
      </c>
      <c r="H2731" s="93" t="s">
        <v>22287</v>
      </c>
      <c r="I2731" s="93" t="s">
        <v>22288</v>
      </c>
      <c r="J2731" s="93" t="s">
        <v>22289</v>
      </c>
      <c r="K2731" s="94">
        <v>27099</v>
      </c>
      <c r="L2731" s="90">
        <f>K2731*'Age Distribution'!$U$6</f>
        <v>1689.2950690010762</v>
      </c>
      <c r="M2731" s="90">
        <f>K2731*'Age Distribution'!$U$7</f>
        <v>5291.239426675882</v>
      </c>
      <c r="N2731" s="82">
        <f>K2731*'Age Distribution'!$U$8</f>
        <v>5645.6355951614887</v>
      </c>
      <c r="O2731" s="82">
        <f>K2731*'Age Distribution'!$U$9</f>
        <v>5218.3585403391544</v>
      </c>
      <c r="P2731" s="82">
        <f>K2731*'Age Distribution'!$U$10</f>
        <v>5324.3567569349952</v>
      </c>
      <c r="Q2731" s="82">
        <f>K2731*'Age Distribution'!$U$11</f>
        <v>3930.1146118874035</v>
      </c>
      <c r="R2731" s="83">
        <f t="shared" si="42"/>
        <v>27099</v>
      </c>
    </row>
    <row r="2732" spans="1:18" x14ac:dyDescent="0.3">
      <c r="A2732" s="53" t="s">
        <v>7417</v>
      </c>
      <c r="B2732" s="53" t="s">
        <v>7279</v>
      </c>
      <c r="C2732" s="53" t="s">
        <v>7416</v>
      </c>
      <c r="D2732" s="91" t="s">
        <v>875</v>
      </c>
      <c r="E2732" s="92" t="s">
        <v>874</v>
      </c>
      <c r="F2732" s="93" t="s">
        <v>22290</v>
      </c>
      <c r="G2732" s="93" t="s">
        <v>22291</v>
      </c>
      <c r="H2732" s="93" t="s">
        <v>22292</v>
      </c>
      <c r="I2732" s="93" t="s">
        <v>22293</v>
      </c>
      <c r="J2732" s="93" t="s">
        <v>22294</v>
      </c>
      <c r="K2732" s="94">
        <v>66915</v>
      </c>
      <c r="L2732" s="90">
        <f>K2732*'Age Distribution'!$U$6</f>
        <v>4171.3413610172702</v>
      </c>
      <c r="M2732" s="90">
        <f>K2732*'Age Distribution'!$U$7</f>
        <v>13065.548036311919</v>
      </c>
      <c r="N2732" s="82">
        <f>K2732*'Age Distribution'!$U$8</f>
        <v>13940.651162413042</v>
      </c>
      <c r="O2732" s="82">
        <f>K2732*'Age Distribution'!$U$9</f>
        <v>12885.584771644506</v>
      </c>
      <c r="P2732" s="82">
        <f>K2732*'Age Distribution'!$U$10</f>
        <v>13147.323974696676</v>
      </c>
      <c r="Q2732" s="82">
        <f>K2732*'Age Distribution'!$U$11</f>
        <v>9704.550693916588</v>
      </c>
      <c r="R2732" s="83">
        <f t="shared" si="42"/>
        <v>66915</v>
      </c>
    </row>
    <row r="2733" spans="1:18" x14ac:dyDescent="0.3">
      <c r="A2733" s="53" t="s">
        <v>7414</v>
      </c>
      <c r="B2733" s="53" t="s">
        <v>7279</v>
      </c>
      <c r="C2733" s="53" t="s">
        <v>7413</v>
      </c>
      <c r="D2733" s="91" t="s">
        <v>873</v>
      </c>
      <c r="E2733" s="92" t="s">
        <v>872</v>
      </c>
      <c r="F2733" s="93" t="s">
        <v>872</v>
      </c>
      <c r="G2733" s="93" t="s">
        <v>22295</v>
      </c>
      <c r="H2733" s="93" t="s">
        <v>22296</v>
      </c>
      <c r="I2733" s="93" t="s">
        <v>22297</v>
      </c>
      <c r="J2733" s="93" t="s">
        <v>22298</v>
      </c>
      <c r="K2733" s="94">
        <v>5622</v>
      </c>
      <c r="L2733" s="90">
        <f>K2733*'Age Distribution'!$U$6</f>
        <v>350.46373954478207</v>
      </c>
      <c r="M2733" s="90">
        <f>K2733*'Age Distribution'!$U$7</f>
        <v>1097.7286267674751</v>
      </c>
      <c r="N2733" s="82">
        <f>K2733*'Age Distribution'!$U$8</f>
        <v>1171.2521980884123</v>
      </c>
      <c r="O2733" s="82">
        <f>K2733*'Age Distribution'!$U$9</f>
        <v>1082.608646584255</v>
      </c>
      <c r="P2733" s="82">
        <f>K2733*'Age Distribution'!$U$10</f>
        <v>1104.5991987707496</v>
      </c>
      <c r="Q2733" s="82">
        <f>K2733*'Age Distribution'!$U$11</f>
        <v>815.34759024432572</v>
      </c>
      <c r="R2733" s="83">
        <f t="shared" si="42"/>
        <v>5622</v>
      </c>
    </row>
    <row r="2734" spans="1:18" x14ac:dyDescent="0.3">
      <c r="A2734" s="53" t="s">
        <v>7411</v>
      </c>
      <c r="B2734" s="53" t="s">
        <v>7279</v>
      </c>
      <c r="C2734" s="53" t="s">
        <v>7410</v>
      </c>
      <c r="D2734" s="91" t="s">
        <v>871</v>
      </c>
      <c r="E2734" s="92" t="s">
        <v>870</v>
      </c>
      <c r="F2734" s="93" t="s">
        <v>870</v>
      </c>
      <c r="G2734" s="93" t="s">
        <v>22299</v>
      </c>
      <c r="H2734" s="93" t="s">
        <v>22300</v>
      </c>
      <c r="I2734" s="93" t="s">
        <v>22301</v>
      </c>
      <c r="J2734" s="93" t="s">
        <v>22302</v>
      </c>
      <c r="K2734" s="94">
        <v>3162</v>
      </c>
      <c r="L2734" s="90">
        <f>K2734*'Age Distribution'!$U$6</f>
        <v>197.11247677705461</v>
      </c>
      <c r="M2734" s="90">
        <f>K2734*'Age Distribution'!$U$7</f>
        <v>617.39913159707521</v>
      </c>
      <c r="N2734" s="82">
        <f>K2734*'Age Distribution'!$U$8</f>
        <v>658.75123627811456</v>
      </c>
      <c r="O2734" s="82">
        <f>K2734*'Age Distribution'!$U$9</f>
        <v>608.89515128057883</v>
      </c>
      <c r="P2734" s="82">
        <f>K2734*'Age Distribution'!$U$10</f>
        <v>621.26337006636606</v>
      </c>
      <c r="Q2734" s="82">
        <f>K2734*'Age Distribution'!$U$11</f>
        <v>458.57863400081072</v>
      </c>
      <c r="R2734" s="83">
        <f t="shared" si="42"/>
        <v>3162</v>
      </c>
    </row>
    <row r="2735" spans="1:18" x14ac:dyDescent="0.3">
      <c r="A2735" s="53" t="s">
        <v>7408</v>
      </c>
      <c r="B2735" s="53" t="s">
        <v>7279</v>
      </c>
      <c r="C2735" s="53" t="s">
        <v>7407</v>
      </c>
      <c r="D2735" s="91" t="s">
        <v>869</v>
      </c>
      <c r="E2735" s="92" t="s">
        <v>868</v>
      </c>
      <c r="F2735" s="93" t="s">
        <v>868</v>
      </c>
      <c r="G2735" s="93" t="s">
        <v>22303</v>
      </c>
      <c r="H2735" s="93" t="s">
        <v>22304</v>
      </c>
      <c r="I2735" s="93" t="s">
        <v>22305</v>
      </c>
      <c r="J2735" s="93" t="s">
        <v>12683</v>
      </c>
      <c r="K2735" s="94">
        <v>17328</v>
      </c>
      <c r="L2735" s="90">
        <f>K2735*'Age Distribution'!$U$6</f>
        <v>1080.1913338370659</v>
      </c>
      <c r="M2735" s="90">
        <f>K2735*'Age Distribution'!$U$7</f>
        <v>3383.3941025661347</v>
      </c>
      <c r="N2735" s="82">
        <f>K2735*'Age Distribution'!$U$8</f>
        <v>3610.0067748979031</v>
      </c>
      <c r="O2735" s="82">
        <f>K2735*'Age Distribution'!$U$9</f>
        <v>3336.791644968333</v>
      </c>
      <c r="P2735" s="82">
        <f>K2735*'Age Distribution'!$U$10</f>
        <v>3404.570422678682</v>
      </c>
      <c r="Q2735" s="82">
        <f>K2735*'Age Distribution'!$U$11</f>
        <v>2513.0457210518812</v>
      </c>
      <c r="R2735" s="83">
        <f t="shared" si="42"/>
        <v>17328</v>
      </c>
    </row>
    <row r="2736" spans="1:18" x14ac:dyDescent="0.3">
      <c r="A2736" s="53" t="s">
        <v>7405</v>
      </c>
      <c r="B2736" s="53" t="s">
        <v>7279</v>
      </c>
      <c r="C2736" s="53" t="s">
        <v>7404</v>
      </c>
      <c r="D2736" s="91" t="s">
        <v>867</v>
      </c>
      <c r="E2736" s="92" t="s">
        <v>866</v>
      </c>
      <c r="F2736" s="93" t="s">
        <v>866</v>
      </c>
      <c r="G2736" s="93" t="s">
        <v>901</v>
      </c>
      <c r="H2736" s="93" t="s">
        <v>22306</v>
      </c>
      <c r="I2736" s="93" t="s">
        <v>22307</v>
      </c>
      <c r="J2736" s="93" t="s">
        <v>22308</v>
      </c>
      <c r="K2736" s="94">
        <v>3343</v>
      </c>
      <c r="L2736" s="90">
        <f>K2736*'Age Distribution'!$U$6</f>
        <v>208.39563879370448</v>
      </c>
      <c r="M2736" s="90">
        <f>K2736*'Age Distribution'!$U$7</f>
        <v>652.74044811164526</v>
      </c>
      <c r="N2736" s="82">
        <f>K2736*'Age Distribution'!$U$8</f>
        <v>696.45964037879094</v>
      </c>
      <c r="O2736" s="82">
        <f>K2736*'Age Distribution'!$U$9</f>
        <v>643.74968081308509</v>
      </c>
      <c r="P2736" s="82">
        <f>K2736*'Age Distribution'!$U$10</f>
        <v>656.8258842921764</v>
      </c>
      <c r="Q2736" s="82">
        <f>K2736*'Age Distribution'!$U$11</f>
        <v>484.8287076105978</v>
      </c>
      <c r="R2736" s="83">
        <f t="shared" si="42"/>
        <v>3343</v>
      </c>
    </row>
    <row r="2737" spans="1:18" x14ac:dyDescent="0.3">
      <c r="A2737" s="53" t="s">
        <v>7402</v>
      </c>
      <c r="B2737" s="53" t="s">
        <v>7279</v>
      </c>
      <c r="C2737" s="53" t="s">
        <v>1028</v>
      </c>
      <c r="D2737" s="91" t="s">
        <v>865</v>
      </c>
      <c r="E2737" s="92" t="s">
        <v>864</v>
      </c>
      <c r="F2737" s="93" t="s">
        <v>864</v>
      </c>
      <c r="G2737" s="93" t="s">
        <v>22309</v>
      </c>
      <c r="H2737" s="93" t="s">
        <v>22310</v>
      </c>
      <c r="I2737" s="93" t="s">
        <v>22311</v>
      </c>
      <c r="J2737" s="93" t="s">
        <v>16041</v>
      </c>
      <c r="K2737" s="94">
        <v>25515</v>
      </c>
      <c r="L2737" s="90">
        <f>K2737*'Age Distribution'!$U$6</f>
        <v>1590.5518168774663</v>
      </c>
      <c r="M2737" s="90">
        <f>K2737*'Age Distribution'!$U$7</f>
        <v>4981.9540932003074</v>
      </c>
      <c r="N2737" s="82">
        <f>K2737*'Age Distribution'!$U$8</f>
        <v>5315.6349758494916</v>
      </c>
      <c r="O2737" s="82">
        <f>K2737*'Age Distribution'!$U$9</f>
        <v>4913.333265314348</v>
      </c>
      <c r="P2737" s="82">
        <f>K2737*'Age Distribution'!$U$10</f>
        <v>5013.1356379643676</v>
      </c>
      <c r="Q2737" s="82">
        <f>K2737*'Age Distribution'!$U$11</f>
        <v>3700.3902107940185</v>
      </c>
      <c r="R2737" s="83">
        <f t="shared" si="42"/>
        <v>25515.000000000004</v>
      </c>
    </row>
    <row r="2738" spans="1:18" x14ac:dyDescent="0.3">
      <c r="A2738" s="53" t="s">
        <v>7400</v>
      </c>
      <c r="B2738" s="53" t="s">
        <v>7279</v>
      </c>
      <c r="C2738" s="53" t="s">
        <v>7399</v>
      </c>
      <c r="D2738" s="91" t="s">
        <v>863</v>
      </c>
      <c r="E2738" s="92" t="s">
        <v>862</v>
      </c>
      <c r="F2738" s="93" t="s">
        <v>862</v>
      </c>
      <c r="G2738" s="93" t="s">
        <v>22312</v>
      </c>
      <c r="H2738" s="93" t="s">
        <v>21195</v>
      </c>
      <c r="I2738" s="93" t="s">
        <v>15669</v>
      </c>
      <c r="J2738" s="93" t="s">
        <v>15749</v>
      </c>
      <c r="K2738" s="94">
        <v>3084</v>
      </c>
      <c r="L2738" s="90">
        <f>K2738*'Age Distribution'!$U$6</f>
        <v>192.25011966490715</v>
      </c>
      <c r="M2738" s="90">
        <f>K2738*'Age Distribution'!$U$7</f>
        <v>602.16917199411125</v>
      </c>
      <c r="N2738" s="82">
        <f>K2738*'Age Distribution'!$U$8</f>
        <v>642.50120578169049</v>
      </c>
      <c r="O2738" s="82">
        <f>K2738*'Age Distribution'!$U$9</f>
        <v>593.87496728314522</v>
      </c>
      <c r="P2738" s="82">
        <f>K2738*'Age Distribution'!$U$10</f>
        <v>605.93808769281247</v>
      </c>
      <c r="Q2738" s="82">
        <f>K2738*'Age Distribution'!$U$11</f>
        <v>447.26644758333344</v>
      </c>
      <c r="R2738" s="83">
        <f t="shared" si="42"/>
        <v>3084</v>
      </c>
    </row>
    <row r="2739" spans="1:18" x14ac:dyDescent="0.3">
      <c r="A2739" s="53" t="s">
        <v>7397</v>
      </c>
      <c r="B2739" s="53" t="s">
        <v>7279</v>
      </c>
      <c r="C2739" s="53" t="s">
        <v>7396</v>
      </c>
      <c r="D2739" s="91" t="s">
        <v>861</v>
      </c>
      <c r="E2739" s="92" t="s">
        <v>860</v>
      </c>
      <c r="F2739" s="93" t="s">
        <v>860</v>
      </c>
      <c r="G2739" s="93" t="s">
        <v>22313</v>
      </c>
      <c r="H2739" s="93" t="s">
        <v>22314</v>
      </c>
      <c r="I2739" s="93" t="s">
        <v>22315</v>
      </c>
      <c r="J2739" s="93" t="s">
        <v>22316</v>
      </c>
      <c r="K2739" s="94">
        <v>218842</v>
      </c>
      <c r="L2739" s="90">
        <f>K2739*'Age Distribution'!$U$6</f>
        <v>13642.153270981715</v>
      </c>
      <c r="M2739" s="90">
        <f>K2739*'Age Distribution'!$U$7</f>
        <v>42730.189992715728</v>
      </c>
      <c r="N2739" s="82">
        <f>K2739*'Age Distribution'!$U$8</f>
        <v>45592.168896133822</v>
      </c>
      <c r="O2739" s="82">
        <f>K2739*'Age Distribution'!$U$9</f>
        <v>42141.629568799632</v>
      </c>
      <c r="P2739" s="82">
        <f>K2739*'Age Distribution'!$U$10</f>
        <v>42997.633912733618</v>
      </c>
      <c r="Q2739" s="82">
        <f>K2739*'Age Distribution'!$U$11</f>
        <v>31738.224358635493</v>
      </c>
      <c r="R2739" s="83">
        <f t="shared" si="42"/>
        <v>218842</v>
      </c>
    </row>
    <row r="2740" spans="1:18" x14ac:dyDescent="0.3">
      <c r="A2740" s="53" t="s">
        <v>7394</v>
      </c>
      <c r="B2740" s="53" t="s">
        <v>7279</v>
      </c>
      <c r="C2740" s="53" t="s">
        <v>7393</v>
      </c>
      <c r="D2740" s="91" t="s">
        <v>859</v>
      </c>
      <c r="E2740" s="92" t="s">
        <v>858</v>
      </c>
      <c r="F2740" s="93" t="s">
        <v>858</v>
      </c>
      <c r="G2740" s="93" t="s">
        <v>22317</v>
      </c>
      <c r="H2740" s="93" t="s">
        <v>22318</v>
      </c>
      <c r="I2740" s="93" t="s">
        <v>22319</v>
      </c>
      <c r="J2740" s="93" t="s">
        <v>22320</v>
      </c>
      <c r="K2740" s="94">
        <v>8694</v>
      </c>
      <c r="L2740" s="90">
        <f>K2740*'Age Distribution'!$U$6</f>
        <v>541.96580426935884</v>
      </c>
      <c r="M2740" s="90">
        <f>K2740*'Age Distribution'!$U$7</f>
        <v>1697.5547280534381</v>
      </c>
      <c r="N2740" s="82">
        <f>K2740*'Age Distribution'!$U$8</f>
        <v>1811.2533991783455</v>
      </c>
      <c r="O2740" s="82">
        <f>K2740*'Age Distribution'!$U$9</f>
        <v>1674.1728163293333</v>
      </c>
      <c r="P2740" s="82">
        <f>K2740*'Age Distribution'!$U$10</f>
        <v>1708.1795507137847</v>
      </c>
      <c r="Q2740" s="82">
        <f>K2740*'Age Distribution'!$U$11</f>
        <v>1260.8737014557396</v>
      </c>
      <c r="R2740" s="83">
        <f t="shared" si="42"/>
        <v>8694</v>
      </c>
    </row>
    <row r="2741" spans="1:18" x14ac:dyDescent="0.3">
      <c r="A2741" s="53" t="s">
        <v>7391</v>
      </c>
      <c r="B2741" s="53" t="s">
        <v>7279</v>
      </c>
      <c r="C2741" s="53" t="s">
        <v>7390</v>
      </c>
      <c r="D2741" s="91" t="s">
        <v>857</v>
      </c>
      <c r="E2741" s="92" t="s">
        <v>856</v>
      </c>
      <c r="F2741" s="93" t="s">
        <v>856</v>
      </c>
      <c r="G2741" s="93" t="s">
        <v>22321</v>
      </c>
      <c r="H2741" s="93" t="s">
        <v>22322</v>
      </c>
      <c r="I2741" s="93" t="s">
        <v>22323</v>
      </c>
      <c r="J2741" s="93" t="s">
        <v>22324</v>
      </c>
      <c r="K2741" s="94">
        <v>62955</v>
      </c>
      <c r="L2741" s="90">
        <f>K2741*'Age Distribution'!$U$6</f>
        <v>3924.4832307082456</v>
      </c>
      <c r="M2741" s="90">
        <f>K2741*'Age Distribution'!$U$7</f>
        <v>12292.334702622982</v>
      </c>
      <c r="N2741" s="82">
        <f>K2741*'Age Distribution'!$U$8</f>
        <v>13115.64961413305</v>
      </c>
      <c r="O2741" s="82">
        <f>K2741*'Age Distribution'!$U$9</f>
        <v>12123.021584082491</v>
      </c>
      <c r="P2741" s="82">
        <f>K2741*'Age Distribution'!$U$10</f>
        <v>12369.271177270108</v>
      </c>
      <c r="Q2741" s="82">
        <f>K2741*'Age Distribution'!$U$11</f>
        <v>9130.2396911831238</v>
      </c>
      <c r="R2741" s="83">
        <f t="shared" si="42"/>
        <v>62955</v>
      </c>
    </row>
    <row r="2742" spans="1:18" x14ac:dyDescent="0.3">
      <c r="A2742" s="53" t="s">
        <v>7388</v>
      </c>
      <c r="B2742" s="53" t="s">
        <v>7279</v>
      </c>
      <c r="C2742" s="53" t="s">
        <v>7387</v>
      </c>
      <c r="D2742" s="91" t="s">
        <v>855</v>
      </c>
      <c r="E2742" s="92" t="s">
        <v>854</v>
      </c>
      <c r="F2742" s="93" t="s">
        <v>854</v>
      </c>
      <c r="G2742" s="93" t="s">
        <v>2890</v>
      </c>
      <c r="H2742" s="93" t="s">
        <v>14081</v>
      </c>
      <c r="I2742" s="93" t="s">
        <v>17457</v>
      </c>
      <c r="J2742" s="93" t="s">
        <v>22325</v>
      </c>
      <c r="K2742" s="94">
        <v>9405</v>
      </c>
      <c r="L2742" s="90">
        <f>K2742*'Age Distribution'!$U$6</f>
        <v>586.28805948393381</v>
      </c>
      <c r="M2742" s="90">
        <f>K2742*'Age Distribution'!$U$7</f>
        <v>1836.3816675112246</v>
      </c>
      <c r="N2742" s="82">
        <f>K2742*'Age Distribution'!$U$8</f>
        <v>1959.3786771649802</v>
      </c>
      <c r="O2742" s="82">
        <f>K2742*'Age Distribution'!$U$9</f>
        <v>1811.0875704597861</v>
      </c>
      <c r="P2742" s="82">
        <f>K2742*'Age Distribution'!$U$10</f>
        <v>1847.8753938881002</v>
      </c>
      <c r="Q2742" s="82">
        <f>K2742*'Age Distribution'!$U$11</f>
        <v>1363.988631491975</v>
      </c>
      <c r="R2742" s="83">
        <f t="shared" si="42"/>
        <v>9405</v>
      </c>
    </row>
    <row r="2743" spans="1:18" x14ac:dyDescent="0.3">
      <c r="A2743" s="53" t="s">
        <v>7385</v>
      </c>
      <c r="B2743" s="53" t="s">
        <v>7279</v>
      </c>
      <c r="C2743" s="53" t="s">
        <v>7384</v>
      </c>
      <c r="D2743" s="91" t="s">
        <v>852</v>
      </c>
      <c r="E2743" s="92" t="s">
        <v>851</v>
      </c>
      <c r="F2743" s="93" t="s">
        <v>851</v>
      </c>
      <c r="G2743" s="93" t="s">
        <v>22326</v>
      </c>
      <c r="H2743" s="93" t="s">
        <v>22327</v>
      </c>
      <c r="I2743" s="93" t="s">
        <v>22328</v>
      </c>
      <c r="J2743" s="93" t="s">
        <v>22329</v>
      </c>
      <c r="K2743" s="94">
        <v>1339</v>
      </c>
      <c r="L2743" s="90">
        <f>K2743*'Age Distribution'!$U$6</f>
        <v>83.470463758531352</v>
      </c>
      <c r="M2743" s="90">
        <f>K2743*'Age Distribution'!$U$7</f>
        <v>261.44763985088036</v>
      </c>
      <c r="N2743" s="82">
        <f>K2743*'Age Distribution'!$U$8</f>
        <v>278.95885685528003</v>
      </c>
      <c r="O2743" s="82">
        <f>K2743*'Age Distribution'!$U$9</f>
        <v>257.84649195594403</v>
      </c>
      <c r="P2743" s="82">
        <f>K2743*'Age Distribution'!$U$10</f>
        <v>263.08401407933718</v>
      </c>
      <c r="Q2743" s="82">
        <f>K2743*'Age Distribution'!$U$11</f>
        <v>194.19253350002705</v>
      </c>
      <c r="R2743" s="83">
        <f t="shared" si="42"/>
        <v>1339.0000000000002</v>
      </c>
    </row>
    <row r="2744" spans="1:18" x14ac:dyDescent="0.3">
      <c r="A2744" s="53" t="s">
        <v>7382</v>
      </c>
      <c r="B2744" s="53" t="s">
        <v>7279</v>
      </c>
      <c r="C2744" s="53" t="s">
        <v>7381</v>
      </c>
      <c r="D2744" s="91" t="s">
        <v>850</v>
      </c>
      <c r="E2744" s="92" t="s">
        <v>849</v>
      </c>
      <c r="F2744" s="93" t="s">
        <v>849</v>
      </c>
      <c r="G2744" s="93" t="s">
        <v>22330</v>
      </c>
      <c r="H2744" s="93" t="s">
        <v>21779</v>
      </c>
      <c r="I2744" s="93" t="s">
        <v>22331</v>
      </c>
      <c r="J2744" s="93" t="s">
        <v>22332</v>
      </c>
      <c r="K2744" s="94">
        <v>1403</v>
      </c>
      <c r="L2744" s="90">
        <f>K2744*'Age Distribution'!$U$6</f>
        <v>87.460090106960024</v>
      </c>
      <c r="M2744" s="90">
        <f>K2744*'Age Distribution'!$U$7</f>
        <v>273.94401696100459</v>
      </c>
      <c r="N2744" s="82">
        <f>K2744*'Age Distribution'!$U$8</f>
        <v>292.2922152113203</v>
      </c>
      <c r="O2744" s="82">
        <f>K2744*'Age Distribution'!$U$9</f>
        <v>270.17074549229983</v>
      </c>
      <c r="P2744" s="82">
        <f>K2744*'Age Distribution'!$U$10</f>
        <v>275.65860474481707</v>
      </c>
      <c r="Q2744" s="82">
        <f>K2744*'Age Distribution'!$U$11</f>
        <v>203.47432748359819</v>
      </c>
      <c r="R2744" s="83">
        <f t="shared" si="42"/>
        <v>1403</v>
      </c>
    </row>
    <row r="2745" spans="1:18" x14ac:dyDescent="0.3">
      <c r="A2745" s="53" t="s">
        <v>7379</v>
      </c>
      <c r="B2745" s="53" t="s">
        <v>7279</v>
      </c>
      <c r="C2745" s="53" t="s">
        <v>7378</v>
      </c>
      <c r="D2745" s="91" t="s">
        <v>848</v>
      </c>
      <c r="E2745" s="92" t="s">
        <v>847</v>
      </c>
      <c r="F2745" s="93" t="s">
        <v>847</v>
      </c>
      <c r="G2745" s="93" t="s">
        <v>22333</v>
      </c>
      <c r="H2745" s="93" t="s">
        <v>22334</v>
      </c>
      <c r="I2745" s="93" t="s">
        <v>22335</v>
      </c>
      <c r="J2745" s="93" t="s">
        <v>22336</v>
      </c>
      <c r="K2745" s="94">
        <v>3972</v>
      </c>
      <c r="L2745" s="90">
        <f>K2745*'Age Distribution'!$U$6</f>
        <v>247.60618524935512</v>
      </c>
      <c r="M2745" s="90">
        <f>K2745*'Age Distribution'!$U$7</f>
        <v>775.55640439708498</v>
      </c>
      <c r="N2745" s="82">
        <f>K2745*'Age Distribution'!$U$8</f>
        <v>827.50155297174922</v>
      </c>
      <c r="O2745" s="82">
        <f>K2745*'Age Distribution'!$U$9</f>
        <v>764.87398510008188</v>
      </c>
      <c r="P2745" s="82">
        <f>K2745*'Age Distribution'!$U$10</f>
        <v>780.41053317634601</v>
      </c>
      <c r="Q2745" s="82">
        <f>K2745*'Age Distribution'!$U$11</f>
        <v>576.05133910538279</v>
      </c>
      <c r="R2745" s="83">
        <f t="shared" si="42"/>
        <v>3972</v>
      </c>
    </row>
    <row r="2746" spans="1:18" x14ac:dyDescent="0.3">
      <c r="A2746" s="53" t="s">
        <v>7376</v>
      </c>
      <c r="B2746" s="53" t="s">
        <v>7279</v>
      </c>
      <c r="C2746" s="53" t="s">
        <v>7375</v>
      </c>
      <c r="D2746" s="91" t="s">
        <v>846</v>
      </c>
      <c r="E2746" s="92" t="s">
        <v>845</v>
      </c>
      <c r="F2746" s="93" t="s">
        <v>845</v>
      </c>
      <c r="G2746" s="93" t="s">
        <v>1905</v>
      </c>
      <c r="H2746" s="93" t="s">
        <v>22337</v>
      </c>
      <c r="I2746" s="93" t="s">
        <v>22338</v>
      </c>
      <c r="J2746" s="93" t="s">
        <v>14149</v>
      </c>
      <c r="K2746" s="94">
        <v>7581</v>
      </c>
      <c r="L2746" s="90">
        <f>K2746*'Age Distribution'!$U$6</f>
        <v>472.58370855371629</v>
      </c>
      <c r="M2746" s="90">
        <f>K2746*'Age Distribution'!$U$7</f>
        <v>1480.234919872684</v>
      </c>
      <c r="N2746" s="82">
        <f>K2746*'Age Distribution'!$U$8</f>
        <v>1579.3779640178325</v>
      </c>
      <c r="O2746" s="82">
        <f>K2746*'Age Distribution'!$U$9</f>
        <v>1459.8463446736457</v>
      </c>
      <c r="P2746" s="82">
        <f>K2746*'Age Distribution'!$U$10</f>
        <v>1489.4995599219233</v>
      </c>
      <c r="Q2746" s="82">
        <f>K2746*'Age Distribution'!$U$11</f>
        <v>1099.4575029601981</v>
      </c>
      <c r="R2746" s="83">
        <f t="shared" si="42"/>
        <v>7581</v>
      </c>
    </row>
    <row r="2747" spans="1:18" x14ac:dyDescent="0.3">
      <c r="A2747" s="53" t="s">
        <v>7373</v>
      </c>
      <c r="B2747" s="53" t="s">
        <v>7279</v>
      </c>
      <c r="C2747" s="53" t="s">
        <v>7372</v>
      </c>
      <c r="D2747" s="91" t="s">
        <v>843</v>
      </c>
      <c r="E2747" s="92" t="s">
        <v>842</v>
      </c>
      <c r="F2747" s="93" t="s">
        <v>22339</v>
      </c>
      <c r="G2747" s="93" t="s">
        <v>22340</v>
      </c>
      <c r="H2747" s="93" t="s">
        <v>22341</v>
      </c>
      <c r="I2747" s="93" t="s">
        <v>22342</v>
      </c>
      <c r="J2747" s="93" t="s">
        <v>22343</v>
      </c>
      <c r="K2747" s="94">
        <v>1945360</v>
      </c>
      <c r="L2747" s="90">
        <f>K2747*'Age Distribution'!$U$6</f>
        <v>121269.67989342535</v>
      </c>
      <c r="M2747" s="90">
        <f>K2747*'Age Distribution'!$U$7</f>
        <v>379843.0027336136</v>
      </c>
      <c r="N2747" s="82">
        <f>K2747*'Age Distribution'!$U$8</f>
        <v>405284.09392978903</v>
      </c>
      <c r="O2747" s="82">
        <f>K2747*'Age Distribution'!$U$9</f>
        <v>374611.09155445505</v>
      </c>
      <c r="P2747" s="82">
        <f>K2747*'Age Distribution'!$U$10</f>
        <v>382220.40151559329</v>
      </c>
      <c r="Q2747" s="82">
        <f>K2747*'Age Distribution'!$U$11</f>
        <v>282131.73037312372</v>
      </c>
      <c r="R2747" s="83">
        <f t="shared" si="42"/>
        <v>1945360</v>
      </c>
    </row>
    <row r="2748" spans="1:18" x14ac:dyDescent="0.3">
      <c r="A2748" s="53" t="s">
        <v>7370</v>
      </c>
      <c r="B2748" s="53" t="s">
        <v>7279</v>
      </c>
      <c r="C2748" s="53" t="s">
        <v>7369</v>
      </c>
      <c r="D2748" s="91" t="s">
        <v>841</v>
      </c>
      <c r="E2748" s="92" t="s">
        <v>840</v>
      </c>
      <c r="F2748" s="93" t="s">
        <v>22344</v>
      </c>
      <c r="G2748" s="93" t="s">
        <v>22345</v>
      </c>
      <c r="H2748" s="93" t="s">
        <v>22346</v>
      </c>
      <c r="I2748" s="93" t="s">
        <v>22347</v>
      </c>
      <c r="J2748" s="93" t="s">
        <v>22348</v>
      </c>
      <c r="K2748" s="94">
        <v>135143</v>
      </c>
      <c r="L2748" s="90">
        <f>K2748*'Age Distribution'!$U$6</f>
        <v>8424.5324000890232</v>
      </c>
      <c r="M2748" s="90">
        <f>K2748*'Age Distribution'!$U$7</f>
        <v>26387.467059273728</v>
      </c>
      <c r="N2748" s="82">
        <f>K2748*'Age Distribution'!$U$8</f>
        <v>28154.844504849221</v>
      </c>
      <c r="O2748" s="82">
        <f>K2748*'Age Distribution'!$U$9</f>
        <v>26024.009307245815</v>
      </c>
      <c r="P2748" s="82">
        <f>K2748*'Age Distribution'!$U$10</f>
        <v>26552.623536014838</v>
      </c>
      <c r="Q2748" s="82">
        <f>K2748*'Age Distribution'!$U$11</f>
        <v>19599.523192527377</v>
      </c>
      <c r="R2748" s="83">
        <f t="shared" si="42"/>
        <v>135143</v>
      </c>
    </row>
    <row r="2749" spans="1:18" x14ac:dyDescent="0.3">
      <c r="A2749" s="53" t="s">
        <v>7368</v>
      </c>
      <c r="B2749" s="53" t="s">
        <v>7279</v>
      </c>
      <c r="C2749" s="53" t="s">
        <v>7367</v>
      </c>
      <c r="D2749" s="91" t="s">
        <v>839</v>
      </c>
      <c r="E2749" s="92" t="s">
        <v>838</v>
      </c>
      <c r="F2749" s="93" t="s">
        <v>838</v>
      </c>
      <c r="G2749" s="93" t="s">
        <v>21143</v>
      </c>
      <c r="H2749" s="93" t="s">
        <v>12268</v>
      </c>
      <c r="I2749" s="93" t="s">
        <v>22349</v>
      </c>
      <c r="J2749" s="93" t="s">
        <v>22350</v>
      </c>
      <c r="K2749" s="95">
        <v>927</v>
      </c>
      <c r="L2749" s="90">
        <f>K2749*'Age Distribution'!$U$6</f>
        <v>57.7872441405217</v>
      </c>
      <c r="M2749" s="90">
        <f>K2749*'Age Distribution'!$U$7</f>
        <v>181.00221220445562</v>
      </c>
      <c r="N2749" s="82">
        <f>K2749*'Age Distribution'!$U$8</f>
        <v>193.12536243827077</v>
      </c>
      <c r="O2749" s="82">
        <f>K2749*'Age Distribution'!$U$9</f>
        <v>178.50910981565355</v>
      </c>
      <c r="P2749" s="82">
        <f>K2749*'Age Distribution'!$U$10</f>
        <v>182.13508667031036</v>
      </c>
      <c r="Q2749" s="82">
        <f>K2749*'Age Distribution'!$U$11</f>
        <v>134.44098473078796</v>
      </c>
      <c r="R2749" s="83">
        <f t="shared" si="42"/>
        <v>926.99999999999989</v>
      </c>
    </row>
    <row r="2750" spans="1:18" x14ac:dyDescent="0.3">
      <c r="A2750" s="53" t="s">
        <v>7365</v>
      </c>
      <c r="B2750" s="53" t="s">
        <v>7279</v>
      </c>
      <c r="C2750" s="53" t="s">
        <v>7364</v>
      </c>
      <c r="D2750" s="91" t="s">
        <v>837</v>
      </c>
      <c r="E2750" s="92" t="s">
        <v>836</v>
      </c>
      <c r="F2750" s="93" t="s">
        <v>836</v>
      </c>
      <c r="G2750" s="93" t="s">
        <v>15712</v>
      </c>
      <c r="H2750" s="93" t="s">
        <v>22351</v>
      </c>
      <c r="I2750" s="93" t="s">
        <v>14540</v>
      </c>
      <c r="J2750" s="93" t="s">
        <v>22352</v>
      </c>
      <c r="K2750" s="94">
        <v>12739</v>
      </c>
      <c r="L2750" s="90">
        <f>K2750*'Age Distribution'!$U$6</f>
        <v>794.12265707239044</v>
      </c>
      <c r="M2750" s="90">
        <f>K2750*'Age Distribution'!$U$7</f>
        <v>2487.3648125917584</v>
      </c>
      <c r="N2750" s="82">
        <f>K2750*'Age Distribution'!$U$8</f>
        <v>2653.963314024953</v>
      </c>
      <c r="O2750" s="82">
        <f>K2750*'Age Distribution'!$U$9</f>
        <v>2453.1041531193209</v>
      </c>
      <c r="P2750" s="82">
        <f>K2750*'Age Distribution'!$U$10</f>
        <v>2502.9329763679434</v>
      </c>
      <c r="Q2750" s="82">
        <f>K2750*'Age Distribution'!$U$11</f>
        <v>1847.5120868236331</v>
      </c>
      <c r="R2750" s="83">
        <f t="shared" si="42"/>
        <v>12739</v>
      </c>
    </row>
    <row r="2751" spans="1:18" x14ac:dyDescent="0.3">
      <c r="A2751" s="53" t="s">
        <v>7362</v>
      </c>
      <c r="B2751" s="53" t="s">
        <v>7279</v>
      </c>
      <c r="C2751" s="53" t="s">
        <v>7361</v>
      </c>
      <c r="D2751" s="91" t="s">
        <v>835</v>
      </c>
      <c r="E2751" s="92" t="s">
        <v>834</v>
      </c>
      <c r="F2751" s="93" t="s">
        <v>834</v>
      </c>
      <c r="G2751" s="93" t="s">
        <v>22353</v>
      </c>
      <c r="H2751" s="93" t="s">
        <v>1248</v>
      </c>
      <c r="I2751" s="93" t="s">
        <v>22354</v>
      </c>
      <c r="J2751" s="93" t="s">
        <v>22355</v>
      </c>
      <c r="K2751" s="94">
        <v>1608</v>
      </c>
      <c r="L2751" s="90">
        <f>K2751*'Age Distribution'!$U$6</f>
        <v>100.23936200427065</v>
      </c>
      <c r="M2751" s="90">
        <f>K2751*'Age Distribution'!$U$7</f>
        <v>313.97147489187125</v>
      </c>
      <c r="N2751" s="82">
        <f>K2751*'Age Distribution'!$U$8</f>
        <v>335.00062869551175</v>
      </c>
      <c r="O2751" s="82">
        <f>K2751*'Age Distribution'!$U$9</f>
        <v>309.64687010093951</v>
      </c>
      <c r="P2751" s="82">
        <f>K2751*'Age Distribution'!$U$10</f>
        <v>315.93659047018241</v>
      </c>
      <c r="Q2751" s="82">
        <f>K2751*'Age Distribution'!$U$11</f>
        <v>233.20507383722443</v>
      </c>
      <c r="R2751" s="83">
        <f t="shared" si="42"/>
        <v>1608.0000000000002</v>
      </c>
    </row>
    <row r="2752" spans="1:18" x14ac:dyDescent="0.3">
      <c r="A2752" s="53" t="s">
        <v>7359</v>
      </c>
      <c r="B2752" s="53" t="s">
        <v>7279</v>
      </c>
      <c r="C2752" s="53" t="s">
        <v>7358</v>
      </c>
      <c r="D2752" s="91" t="s">
        <v>833</v>
      </c>
      <c r="E2752" s="92" t="s">
        <v>832</v>
      </c>
      <c r="F2752" s="93" t="s">
        <v>832</v>
      </c>
      <c r="G2752" s="93" t="s">
        <v>22356</v>
      </c>
      <c r="H2752" s="93" t="s">
        <v>22357</v>
      </c>
      <c r="I2752" s="93" t="s">
        <v>22358</v>
      </c>
      <c r="J2752" s="93" t="s">
        <v>22359</v>
      </c>
      <c r="K2752" s="94">
        <v>32506</v>
      </c>
      <c r="L2752" s="90">
        <f>K2752*'Age Distribution'!$U$6</f>
        <v>2026.3561575316055</v>
      </c>
      <c r="M2752" s="90">
        <f>K2752*'Age Distribution'!$U$7</f>
        <v>6346.988036589034</v>
      </c>
      <c r="N2752" s="82">
        <f>K2752*'Age Distribution'!$U$8</f>
        <v>6772.0960425225785</v>
      </c>
      <c r="O2752" s="82">
        <f>K2752*'Age Distribution'!$U$9</f>
        <v>6259.5653976997137</v>
      </c>
      <c r="P2752" s="82">
        <f>K2752*'Age Distribution'!$U$10</f>
        <v>6386.7131901888979</v>
      </c>
      <c r="Q2752" s="82">
        <f>K2752*'Age Distribution'!$U$11</f>
        <v>4714.2811754681697</v>
      </c>
      <c r="R2752" s="83">
        <f t="shared" si="42"/>
        <v>32506</v>
      </c>
    </row>
    <row r="2753" spans="1:18" x14ac:dyDescent="0.3">
      <c r="A2753" s="53" t="s">
        <v>7356</v>
      </c>
      <c r="B2753" s="53" t="s">
        <v>7279</v>
      </c>
      <c r="C2753" s="53" t="s">
        <v>7355</v>
      </c>
      <c r="D2753" s="91" t="s">
        <v>831</v>
      </c>
      <c r="E2753" s="92" t="s">
        <v>830</v>
      </c>
      <c r="F2753" s="93" t="s">
        <v>830</v>
      </c>
      <c r="G2753" s="93" t="s">
        <v>22360</v>
      </c>
      <c r="H2753" s="93" t="s">
        <v>22361</v>
      </c>
      <c r="I2753" s="93" t="s">
        <v>22362</v>
      </c>
      <c r="J2753" s="93" t="s">
        <v>22363</v>
      </c>
      <c r="K2753" s="94">
        <v>116608</v>
      </c>
      <c r="L2753" s="90">
        <f>K2753*'Age Distribution'!$U$6</f>
        <v>7269.0992068370597</v>
      </c>
      <c r="M2753" s="90">
        <f>K2753*'Age Distribution'!$U$7</f>
        <v>22768.399094646345</v>
      </c>
      <c r="N2753" s="82">
        <f>K2753*'Age Distribution'!$U$8</f>
        <v>24293.378924705372</v>
      </c>
      <c r="O2753" s="82">
        <f>K2753*'Age Distribution'!$U$9</f>
        <v>22454.78994324027</v>
      </c>
      <c r="P2753" s="82">
        <f>K2753*'Age Distribution'!$U$10</f>
        <v>22910.904192504371</v>
      </c>
      <c r="Q2753" s="82">
        <f>K2753*'Age Distribution'!$U$11</f>
        <v>16911.428638066584</v>
      </c>
      <c r="R2753" s="83">
        <f t="shared" si="42"/>
        <v>116608</v>
      </c>
    </row>
    <row r="2754" spans="1:18" x14ac:dyDescent="0.3">
      <c r="A2754" s="53" t="s">
        <v>7353</v>
      </c>
      <c r="B2754" s="53" t="s">
        <v>7279</v>
      </c>
      <c r="C2754" s="53" t="s">
        <v>7352</v>
      </c>
      <c r="D2754" s="91" t="s">
        <v>829</v>
      </c>
      <c r="E2754" s="92" t="s">
        <v>828</v>
      </c>
      <c r="F2754" s="93" t="s">
        <v>22364</v>
      </c>
      <c r="G2754" s="93" t="s">
        <v>22365</v>
      </c>
      <c r="H2754" s="93" t="s">
        <v>22366</v>
      </c>
      <c r="I2754" s="93" t="s">
        <v>22367</v>
      </c>
      <c r="J2754" s="93" t="s">
        <v>22368</v>
      </c>
      <c r="K2754" s="94">
        <v>1151145</v>
      </c>
      <c r="L2754" s="90">
        <f>K2754*'Age Distribution'!$U$6</f>
        <v>71759.975357217743</v>
      </c>
      <c r="M2754" s="90">
        <f>K2754*'Age Distribution'!$U$7</f>
        <v>224767.84419428054</v>
      </c>
      <c r="N2754" s="82">
        <f>K2754*'Age Distribution'!$U$8</f>
        <v>239822.32507443713</v>
      </c>
      <c r="O2754" s="82">
        <f>K2754*'Age Distribution'!$U$9</f>
        <v>221671.91932981717</v>
      </c>
      <c r="P2754" s="82">
        <f>K2754*'Age Distribution'!$U$10</f>
        <v>226174.64330646649</v>
      </c>
      <c r="Q2754" s="82">
        <f>K2754*'Age Distribution'!$U$11</f>
        <v>166948.29273778092</v>
      </c>
      <c r="R2754" s="83">
        <f t="shared" si="42"/>
        <v>1151145</v>
      </c>
    </row>
    <row r="2755" spans="1:18" x14ac:dyDescent="0.3">
      <c r="A2755" s="53" t="s">
        <v>7350</v>
      </c>
      <c r="B2755" s="53" t="s">
        <v>7279</v>
      </c>
      <c r="C2755" s="53" t="s">
        <v>7349</v>
      </c>
      <c r="D2755" s="91" t="s">
        <v>827</v>
      </c>
      <c r="E2755" s="92" t="s">
        <v>826</v>
      </c>
      <c r="F2755" s="93" t="s">
        <v>22369</v>
      </c>
      <c r="G2755" s="93" t="s">
        <v>16000</v>
      </c>
      <c r="H2755" s="93" t="s">
        <v>16001</v>
      </c>
      <c r="I2755" s="93" t="s">
        <v>22370</v>
      </c>
      <c r="J2755" s="93" t="s">
        <v>22371</v>
      </c>
      <c r="K2755" s="94">
        <v>14224</v>
      </c>
      <c r="L2755" s="90">
        <f>K2755*'Age Distribution'!$U$6</f>
        <v>886.6944559382747</v>
      </c>
      <c r="M2755" s="90">
        <f>K2755*'Age Distribution'!$U$7</f>
        <v>2777.3198127251098</v>
      </c>
      <c r="N2755" s="82">
        <f>K2755*'Age Distribution'!$U$8</f>
        <v>2963.3388946299501</v>
      </c>
      <c r="O2755" s="82">
        <f>K2755*'Age Distribution'!$U$9</f>
        <v>2739.0653484550767</v>
      </c>
      <c r="P2755" s="82">
        <f>K2755*'Age Distribution'!$U$10</f>
        <v>2794.7027754029068</v>
      </c>
      <c r="Q2755" s="82">
        <f>K2755*'Age Distribution'!$U$11</f>
        <v>2062.878712848682</v>
      </c>
      <c r="R2755" s="83">
        <f t="shared" si="42"/>
        <v>14224.000000000002</v>
      </c>
    </row>
    <row r="2756" spans="1:18" x14ac:dyDescent="0.3">
      <c r="A2756" s="53" t="s">
        <v>7347</v>
      </c>
      <c r="B2756" s="53" t="s">
        <v>7279</v>
      </c>
      <c r="C2756" s="53" t="s">
        <v>7346</v>
      </c>
      <c r="D2756" s="91" t="s">
        <v>825</v>
      </c>
      <c r="E2756" s="92" t="s">
        <v>824</v>
      </c>
      <c r="F2756" s="93" t="s">
        <v>824</v>
      </c>
      <c r="G2756" s="93" t="s">
        <v>22372</v>
      </c>
      <c r="H2756" s="93" t="s">
        <v>22373</v>
      </c>
      <c r="I2756" s="93" t="s">
        <v>6303</v>
      </c>
      <c r="J2756" s="93" t="s">
        <v>22374</v>
      </c>
      <c r="K2756" s="94">
        <v>21418</v>
      </c>
      <c r="L2756" s="90">
        <f>K2756*'Age Distribution'!$U$6</f>
        <v>1335.1533926663362</v>
      </c>
      <c r="M2756" s="90">
        <f>K2756*'Age Distribution'!$U$7</f>
        <v>4181.9907022600119</v>
      </c>
      <c r="N2756" s="82">
        <f>K2756*'Age Distribution'!$U$8</f>
        <v>4462.0917073386017</v>
      </c>
      <c r="O2756" s="82">
        <f>K2756*'Age Distribution'!$U$9</f>
        <v>4124.3884725260714</v>
      </c>
      <c r="P2756" s="82">
        <f>K2756*'Age Distribution'!$U$10</f>
        <v>4208.1653573945068</v>
      </c>
      <c r="Q2756" s="82">
        <f>K2756*'Age Distribution'!$U$11</f>
        <v>3106.2103678144731</v>
      </c>
      <c r="R2756" s="83">
        <f t="shared" si="42"/>
        <v>21418.000000000004</v>
      </c>
    </row>
    <row r="2757" spans="1:18" x14ac:dyDescent="0.3">
      <c r="A2757" s="53" t="s">
        <v>7345</v>
      </c>
      <c r="B2757" s="53" t="s">
        <v>7279</v>
      </c>
      <c r="C2757" s="53" t="s">
        <v>7344</v>
      </c>
      <c r="D2757" s="91" t="s">
        <v>823</v>
      </c>
      <c r="E2757" s="92" t="s">
        <v>822</v>
      </c>
      <c r="F2757" s="93" t="s">
        <v>821</v>
      </c>
      <c r="G2757" s="93" t="s">
        <v>22375</v>
      </c>
      <c r="H2757" s="93" t="s">
        <v>22376</v>
      </c>
      <c r="I2757" s="93" t="s">
        <v>22377</v>
      </c>
      <c r="J2757" s="93" t="s">
        <v>22378</v>
      </c>
      <c r="K2757" s="94">
        <v>40354</v>
      </c>
      <c r="L2757" s="90">
        <f>K2757*'Age Distribution'!$U$6</f>
        <v>2515.5840885076727</v>
      </c>
      <c r="M2757" s="90">
        <f>K2757*'Age Distribution'!$U$7</f>
        <v>7879.3562797180175</v>
      </c>
      <c r="N2757" s="82">
        <f>K2757*'Age Distribution'!$U$8</f>
        <v>8407.0991109320166</v>
      </c>
      <c r="O2757" s="82">
        <f>K2757*'Age Distribution'!$U$9</f>
        <v>7770.8269875953438</v>
      </c>
      <c r="P2757" s="82">
        <f>K2757*'Age Distribution'!$U$10</f>
        <v>7928.6723705433706</v>
      </c>
      <c r="Q2757" s="82">
        <f>K2757*'Age Distribution'!$U$11</f>
        <v>5852.4611627035792</v>
      </c>
      <c r="R2757" s="83">
        <f t="shared" ref="R2757:R2820" si="43">SUM(L2757:Q2757)</f>
        <v>40354</v>
      </c>
    </row>
    <row r="2758" spans="1:18" x14ac:dyDescent="0.3">
      <c r="A2758" s="53" t="s">
        <v>7343</v>
      </c>
      <c r="B2758" s="53" t="s">
        <v>7279</v>
      </c>
      <c r="C2758" s="53" t="s">
        <v>7342</v>
      </c>
      <c r="D2758" s="91" t="s">
        <v>820</v>
      </c>
      <c r="E2758" s="92" t="s">
        <v>819</v>
      </c>
      <c r="F2758" s="93" t="s">
        <v>22379</v>
      </c>
      <c r="G2758" s="93" t="s">
        <v>22380</v>
      </c>
      <c r="H2758" s="93" t="s">
        <v>21741</v>
      </c>
      <c r="I2758" s="93" t="s">
        <v>22381</v>
      </c>
      <c r="J2758" s="93" t="s">
        <v>22382</v>
      </c>
      <c r="K2758" s="94">
        <v>3454</v>
      </c>
      <c r="L2758" s="90">
        <f>K2758*'Age Distribution'!$U$6</f>
        <v>215.31514699176046</v>
      </c>
      <c r="M2758" s="90">
        <f>K2758*'Age Distribution'!$U$7</f>
        <v>674.41385216201695</v>
      </c>
      <c r="N2758" s="82">
        <f>K2758*'Age Distribution'!$U$8</f>
        <v>719.58468377754832</v>
      </c>
      <c r="O2758" s="82">
        <f>K2758*'Age Distribution'!$U$9</f>
        <v>665.12455804020215</v>
      </c>
      <c r="P2758" s="82">
        <f>K2758*'Age Distribution'!$U$10</f>
        <v>678.63493997761816</v>
      </c>
      <c r="Q2758" s="82">
        <f>K2758*'Age Distribution'!$U$11</f>
        <v>500.92681905085396</v>
      </c>
      <c r="R2758" s="83">
        <f t="shared" si="43"/>
        <v>3454</v>
      </c>
    </row>
    <row r="2759" spans="1:18" x14ac:dyDescent="0.3">
      <c r="A2759" s="53" t="s">
        <v>7340</v>
      </c>
      <c r="B2759" s="53" t="s">
        <v>7279</v>
      </c>
      <c r="C2759" s="53" t="s">
        <v>7339</v>
      </c>
      <c r="D2759" s="91" t="s">
        <v>818</v>
      </c>
      <c r="E2759" s="92" t="s">
        <v>817</v>
      </c>
      <c r="F2759" s="93" t="s">
        <v>817</v>
      </c>
      <c r="G2759" s="93" t="s">
        <v>22383</v>
      </c>
      <c r="H2759" s="93" t="s">
        <v>22384</v>
      </c>
      <c r="I2759" s="93" t="s">
        <v>22385</v>
      </c>
      <c r="J2759" s="93" t="s">
        <v>22386</v>
      </c>
      <c r="K2759" s="94">
        <v>27117</v>
      </c>
      <c r="L2759" s="90">
        <f>K2759*'Age Distribution'!$U$6</f>
        <v>1690.4171514115717</v>
      </c>
      <c r="M2759" s="90">
        <f>K2759*'Age Distribution'!$U$7</f>
        <v>5294.7540327381048</v>
      </c>
      <c r="N2759" s="82">
        <f>K2759*'Age Distribution'!$U$8</f>
        <v>5649.3856021991251</v>
      </c>
      <c r="O2759" s="82">
        <f>K2759*'Age Distribution'!$U$9</f>
        <v>5221.8247366462538</v>
      </c>
      <c r="P2759" s="82">
        <f>K2759*'Age Distribution'!$U$10</f>
        <v>5327.8933605596612</v>
      </c>
      <c r="Q2759" s="82">
        <f>K2759*'Age Distribution'!$U$11</f>
        <v>3932.7251164452828</v>
      </c>
      <c r="R2759" s="83">
        <f t="shared" si="43"/>
        <v>27117</v>
      </c>
    </row>
    <row r="2760" spans="1:18" x14ac:dyDescent="0.3">
      <c r="A2760" s="53" t="s">
        <v>7337</v>
      </c>
      <c r="B2760" s="53" t="s">
        <v>7279</v>
      </c>
      <c r="C2760" s="53" t="s">
        <v>3065</v>
      </c>
      <c r="D2760" s="91" t="s">
        <v>816</v>
      </c>
      <c r="E2760" s="92" t="s">
        <v>815</v>
      </c>
      <c r="F2760" s="93" t="s">
        <v>815</v>
      </c>
      <c r="G2760" s="93" t="s">
        <v>22387</v>
      </c>
      <c r="H2760" s="93" t="s">
        <v>22388</v>
      </c>
      <c r="I2760" s="93" t="s">
        <v>22389</v>
      </c>
      <c r="J2760" s="93" t="s">
        <v>21431</v>
      </c>
      <c r="K2760" s="94">
        <v>48974</v>
      </c>
      <c r="L2760" s="90">
        <f>K2760*'Age Distribution'!$U$6</f>
        <v>3052.9368873116609</v>
      </c>
      <c r="M2760" s="90">
        <f>K2760*'Age Distribution'!$U$7</f>
        <v>9562.4620717378748</v>
      </c>
      <c r="N2760" s="82">
        <f>K2760*'Age Distribution'!$U$8</f>
        <v>10202.935814511191</v>
      </c>
      <c r="O2760" s="82">
        <f>K2760*'Age Distribution'!$U$9</f>
        <v>9430.7498857732662</v>
      </c>
      <c r="P2760" s="82">
        <f>K2760*'Age Distribution'!$U$10</f>
        <v>9622.312550800194</v>
      </c>
      <c r="Q2760" s="82">
        <f>K2760*'Age Distribution'!$U$11</f>
        <v>7102.602789865814</v>
      </c>
      <c r="R2760" s="83">
        <f t="shared" si="43"/>
        <v>48974.000000000007</v>
      </c>
    </row>
    <row r="2761" spans="1:18" x14ac:dyDescent="0.3">
      <c r="A2761" s="53" t="s">
        <v>7335</v>
      </c>
      <c r="B2761" s="53" t="s">
        <v>7279</v>
      </c>
      <c r="C2761" s="53" t="s">
        <v>7334</v>
      </c>
      <c r="D2761" s="91" t="s">
        <v>814</v>
      </c>
      <c r="E2761" s="92" t="s">
        <v>813</v>
      </c>
      <c r="F2761" s="93" t="s">
        <v>22390</v>
      </c>
      <c r="G2761" s="93" t="s">
        <v>22391</v>
      </c>
      <c r="H2761" s="93" t="s">
        <v>22392</v>
      </c>
      <c r="I2761" s="93" t="s">
        <v>22393</v>
      </c>
      <c r="J2761" s="93" t="s">
        <v>22394</v>
      </c>
      <c r="K2761" s="94">
        <v>52910</v>
      </c>
      <c r="L2761" s="90">
        <f>K2761*'Age Distribution'!$U$6</f>
        <v>3298.2989077400252</v>
      </c>
      <c r="M2761" s="90">
        <f>K2761*'Age Distribution'!$U$7</f>
        <v>10330.989264010515</v>
      </c>
      <c r="N2761" s="82">
        <f>K2761*'Age Distribution'!$U$8</f>
        <v>11022.937353407668</v>
      </c>
      <c r="O2761" s="82">
        <f>K2761*'Age Distribution'!$U$9</f>
        <v>10188.691478259148</v>
      </c>
      <c r="P2761" s="82">
        <f>K2761*'Age Distribution'!$U$10</f>
        <v>10395.649876727208</v>
      </c>
      <c r="Q2761" s="82">
        <f>K2761*'Age Distribution'!$U$11</f>
        <v>7673.4331198554382</v>
      </c>
      <c r="R2761" s="83">
        <f t="shared" si="43"/>
        <v>52910</v>
      </c>
    </row>
    <row r="2762" spans="1:18" x14ac:dyDescent="0.3">
      <c r="A2762" s="53" t="s">
        <v>7332</v>
      </c>
      <c r="B2762" s="53" t="s">
        <v>7279</v>
      </c>
      <c r="C2762" s="53" t="s">
        <v>7331</v>
      </c>
      <c r="D2762" s="91" t="s">
        <v>812</v>
      </c>
      <c r="E2762" s="92" t="s">
        <v>811</v>
      </c>
      <c r="F2762" s="93" t="s">
        <v>811</v>
      </c>
      <c r="G2762" s="93" t="s">
        <v>22395</v>
      </c>
      <c r="H2762" s="93" t="s">
        <v>22396</v>
      </c>
      <c r="I2762" s="93" t="s">
        <v>22397</v>
      </c>
      <c r="J2762" s="93" t="s">
        <v>22398</v>
      </c>
      <c r="K2762" s="94">
        <v>91081</v>
      </c>
      <c r="L2762" s="90">
        <f>K2762*'Age Distribution'!$U$6</f>
        <v>5677.7993350192628</v>
      </c>
      <c r="M2762" s="90">
        <f>K2762*'Age Distribution'!$U$7</f>
        <v>17784.101930737888</v>
      </c>
      <c r="N2762" s="82">
        <f>K2762*'Age Distribution'!$U$8</f>
        <v>18975.243944164122</v>
      </c>
      <c r="O2762" s="82">
        <f>K2762*'Age Distribution'!$U$9</f>
        <v>17539.145880387856</v>
      </c>
      <c r="P2762" s="82">
        <f>K2762*'Age Distribution'!$U$10</f>
        <v>17895.410818790224</v>
      </c>
      <c r="Q2762" s="82">
        <f>K2762*'Age Distribution'!$U$11</f>
        <v>13209.298090900646</v>
      </c>
      <c r="R2762" s="83">
        <f t="shared" si="43"/>
        <v>91081</v>
      </c>
    </row>
    <row r="2763" spans="1:18" x14ac:dyDescent="0.3">
      <c r="A2763" s="53" t="s">
        <v>7329</v>
      </c>
      <c r="B2763" s="53" t="s">
        <v>7279</v>
      </c>
      <c r="C2763" s="53" t="s">
        <v>7328</v>
      </c>
      <c r="D2763" s="91" t="s">
        <v>810</v>
      </c>
      <c r="E2763" s="92" t="s">
        <v>809</v>
      </c>
      <c r="F2763" s="93" t="s">
        <v>809</v>
      </c>
      <c r="G2763" s="93" t="s">
        <v>22399</v>
      </c>
      <c r="H2763" s="93" t="s">
        <v>22400</v>
      </c>
      <c r="I2763" s="93" t="s">
        <v>22401</v>
      </c>
      <c r="J2763" s="93" t="s">
        <v>22402</v>
      </c>
      <c r="K2763" s="94">
        <v>69789</v>
      </c>
      <c r="L2763" s="90">
        <f>K2763*'Age Distribution'!$U$6</f>
        <v>4350.5005192263961</v>
      </c>
      <c r="M2763" s="90">
        <f>K2763*'Age Distribution'!$U$7</f>
        <v>13626.713470913433</v>
      </c>
      <c r="N2763" s="82">
        <f>K2763*'Age Distribution'!$U$8</f>
        <v>14539.402286088975</v>
      </c>
      <c r="O2763" s="82">
        <f>K2763*'Age Distribution'!$U$9</f>
        <v>13439.020782011485</v>
      </c>
      <c r="P2763" s="82">
        <f>K2763*'Age Distribution'!$U$10</f>
        <v>13712.001686768383</v>
      </c>
      <c r="Q2763" s="82">
        <f>K2763*'Age Distribution'!$U$11</f>
        <v>10121.361254991329</v>
      </c>
      <c r="R2763" s="83">
        <f t="shared" si="43"/>
        <v>69789</v>
      </c>
    </row>
    <row r="2764" spans="1:18" x14ac:dyDescent="0.3">
      <c r="A2764" s="53" t="s">
        <v>7326</v>
      </c>
      <c r="B2764" s="53" t="s">
        <v>7279</v>
      </c>
      <c r="C2764" s="53" t="s">
        <v>7325</v>
      </c>
      <c r="D2764" s="91" t="s">
        <v>808</v>
      </c>
      <c r="E2764" s="92" t="s">
        <v>807</v>
      </c>
      <c r="F2764" s="93" t="s">
        <v>806</v>
      </c>
      <c r="G2764" s="93" t="s">
        <v>22403</v>
      </c>
      <c r="H2764" s="93" t="s">
        <v>22404</v>
      </c>
      <c r="I2764" s="93" t="s">
        <v>22405</v>
      </c>
      <c r="J2764" s="93" t="s">
        <v>22406</v>
      </c>
      <c r="K2764" s="94">
        <v>46820</v>
      </c>
      <c r="L2764" s="90">
        <f>K2764*'Age Distribution'!$U$6</f>
        <v>2918.6610255223582</v>
      </c>
      <c r="M2764" s="90">
        <f>K2764*'Age Distribution'!$U$7</f>
        <v>9141.8808796252561</v>
      </c>
      <c r="N2764" s="82">
        <f>K2764*'Age Distribution'!$U$8</f>
        <v>9754.1849723407104</v>
      </c>
      <c r="O2764" s="82">
        <f>K2764*'Age Distribution'!$U$9</f>
        <v>9015.96172769029</v>
      </c>
      <c r="P2764" s="82">
        <f>K2764*'Age Distribution'!$U$10</f>
        <v>9199.0989837151355</v>
      </c>
      <c r="Q2764" s="82">
        <f>K2764*'Age Distribution'!$U$11</f>
        <v>6790.2124111062485</v>
      </c>
      <c r="R2764" s="83">
        <f t="shared" si="43"/>
        <v>46820.000000000007</v>
      </c>
    </row>
    <row r="2765" spans="1:18" x14ac:dyDescent="0.3">
      <c r="A2765" s="53" t="s">
        <v>7323</v>
      </c>
      <c r="B2765" s="53" t="s">
        <v>7279</v>
      </c>
      <c r="C2765" s="53" t="s">
        <v>7322</v>
      </c>
      <c r="D2765" s="91" t="s">
        <v>805</v>
      </c>
      <c r="E2765" s="92" t="s">
        <v>804</v>
      </c>
      <c r="F2765" s="93" t="s">
        <v>804</v>
      </c>
      <c r="G2765" s="93" t="s">
        <v>21870</v>
      </c>
      <c r="H2765" s="93" t="s">
        <v>22407</v>
      </c>
      <c r="I2765" s="93" t="s">
        <v>22408</v>
      </c>
      <c r="J2765" s="93" t="s">
        <v>22409</v>
      </c>
      <c r="K2765" s="94">
        <v>11625</v>
      </c>
      <c r="L2765" s="90">
        <f>K2765*'Age Distribution'!$U$6</f>
        <v>724.67822344505373</v>
      </c>
      <c r="M2765" s="90">
        <f>K2765*'Age Distribution'!$U$7</f>
        <v>2269.8497485186585</v>
      </c>
      <c r="N2765" s="82">
        <f>K2765*'Age Distribution'!$U$8</f>
        <v>2421.879545140127</v>
      </c>
      <c r="O2765" s="82">
        <f>K2765*'Age Distribution'!$U$9</f>
        <v>2238.5851150021281</v>
      </c>
      <c r="P2765" s="82">
        <f>K2765*'Age Distribution'!$U$10</f>
        <v>2284.0565075969344</v>
      </c>
      <c r="Q2765" s="82">
        <f>K2765*'Age Distribution'!$U$11</f>
        <v>1685.9508602970984</v>
      </c>
      <c r="R2765" s="83">
        <f t="shared" si="43"/>
        <v>11625</v>
      </c>
    </row>
    <row r="2766" spans="1:18" x14ac:dyDescent="0.3">
      <c r="A2766" s="53" t="s">
        <v>7320</v>
      </c>
      <c r="B2766" s="53" t="s">
        <v>7279</v>
      </c>
      <c r="C2766" s="53" t="s">
        <v>7319</v>
      </c>
      <c r="D2766" s="91" t="s">
        <v>803</v>
      </c>
      <c r="E2766" s="92" t="s">
        <v>802</v>
      </c>
      <c r="F2766" s="93" t="s">
        <v>22410</v>
      </c>
      <c r="G2766" s="93" t="s">
        <v>22411</v>
      </c>
      <c r="H2766" s="93" t="s">
        <v>22412</v>
      </c>
      <c r="I2766" s="93" t="s">
        <v>22413</v>
      </c>
      <c r="J2766" s="93" t="s">
        <v>22414</v>
      </c>
      <c r="K2766" s="94">
        <v>34438</v>
      </c>
      <c r="L2766" s="90">
        <f>K2766*'Age Distribution'!$U$6</f>
        <v>2146.7930029247964</v>
      </c>
      <c r="M2766" s="90">
        <f>K2766*'Age Distribution'!$U$7</f>
        <v>6724.2224206009096</v>
      </c>
      <c r="N2766" s="82">
        <f>K2766*'Age Distribution'!$U$8</f>
        <v>7174.5967978955441</v>
      </c>
      <c r="O2766" s="82">
        <f>K2766*'Age Distribution'!$U$9</f>
        <v>6631.6038013284542</v>
      </c>
      <c r="P2766" s="82">
        <f>K2766*'Age Distribution'!$U$10</f>
        <v>6766.3086459030728</v>
      </c>
      <c r="Q2766" s="82">
        <f>K2766*'Age Distribution'!$U$11</f>
        <v>4994.4753313472229</v>
      </c>
      <c r="R2766" s="83">
        <f t="shared" si="43"/>
        <v>34438.000000000007</v>
      </c>
    </row>
    <row r="2767" spans="1:18" x14ac:dyDescent="0.3">
      <c r="A2767" s="53" t="s">
        <v>7318</v>
      </c>
      <c r="B2767" s="53" t="s">
        <v>7279</v>
      </c>
      <c r="C2767" s="53" t="s">
        <v>3061</v>
      </c>
      <c r="D2767" s="91" t="s">
        <v>801</v>
      </c>
      <c r="E2767" s="92" t="s">
        <v>800</v>
      </c>
      <c r="F2767" s="93" t="s">
        <v>800</v>
      </c>
      <c r="G2767" s="93" t="s">
        <v>22415</v>
      </c>
      <c r="H2767" s="93" t="s">
        <v>22416</v>
      </c>
      <c r="I2767" s="93" t="s">
        <v>22417</v>
      </c>
      <c r="J2767" s="93" t="s">
        <v>22418</v>
      </c>
      <c r="K2767" s="94">
        <v>266673</v>
      </c>
      <c r="L2767" s="90">
        <f>K2767*'Age Distribution'!$U$6</f>
        <v>16623.837925226908</v>
      </c>
      <c r="M2767" s="90">
        <f>K2767*'Age Distribution'!$U$7</f>
        <v>52069.474579502479</v>
      </c>
      <c r="N2767" s="82">
        <f>K2767*'Age Distribution'!$U$8</f>
        <v>55556.979263755107</v>
      </c>
      <c r="O2767" s="82">
        <f>K2767*'Age Distribution'!$U$9</f>
        <v>51352.275989072041</v>
      </c>
      <c r="P2767" s="82">
        <f>K2767*'Age Distribution'!$U$10</f>
        <v>52395.372133367506</v>
      </c>
      <c r="Q2767" s="82">
        <f>K2767*'Age Distribution'!$U$11</f>
        <v>38675.060109075966</v>
      </c>
      <c r="R2767" s="83">
        <f t="shared" si="43"/>
        <v>266673</v>
      </c>
    </row>
    <row r="2768" spans="1:18" x14ac:dyDescent="0.3">
      <c r="A2768" s="53" t="s">
        <v>7316</v>
      </c>
      <c r="B2768" s="53" t="s">
        <v>7279</v>
      </c>
      <c r="C2768" s="53" t="s">
        <v>7315</v>
      </c>
      <c r="D2768" s="91" t="s">
        <v>799</v>
      </c>
      <c r="E2768" s="92" t="s">
        <v>798</v>
      </c>
      <c r="F2768" s="93" t="s">
        <v>798</v>
      </c>
      <c r="G2768" s="93" t="s">
        <v>22419</v>
      </c>
      <c r="H2768" s="93" t="s">
        <v>22420</v>
      </c>
      <c r="I2768" s="93" t="s">
        <v>22421</v>
      </c>
      <c r="J2768" s="93" t="s">
        <v>22422</v>
      </c>
      <c r="K2768" s="94">
        <v>41168</v>
      </c>
      <c r="L2768" s="90">
        <f>K2768*'Age Distribution'!$U$6</f>
        <v>2566.3271486267499</v>
      </c>
      <c r="M2768" s="90">
        <f>K2768*'Age Distribution'!$U$7</f>
        <v>8038.29457608741</v>
      </c>
      <c r="N2768" s="82">
        <f>K2768*'Age Distribution'!$U$8</f>
        <v>8576.6827625229034</v>
      </c>
      <c r="O2768" s="82">
        <f>K2768*'Age Distribution'!$U$9</f>
        <v>7927.5760872608689</v>
      </c>
      <c r="P2768" s="82">
        <f>K2768*'Age Distribution'!$U$10</f>
        <v>8088.6054455699432</v>
      </c>
      <c r="Q2768" s="82">
        <f>K2768*'Age Distribution'!$U$11</f>
        <v>5970.5139799321241</v>
      </c>
      <c r="R2768" s="83">
        <f t="shared" si="43"/>
        <v>41168</v>
      </c>
    </row>
    <row r="2769" spans="1:18" x14ac:dyDescent="0.3">
      <c r="A2769" s="53" t="s">
        <v>7313</v>
      </c>
      <c r="B2769" s="53" t="s">
        <v>7279</v>
      </c>
      <c r="C2769" s="53" t="s">
        <v>7312</v>
      </c>
      <c r="D2769" s="91" t="s">
        <v>797</v>
      </c>
      <c r="E2769" s="92" t="s">
        <v>796</v>
      </c>
      <c r="F2769" s="93" t="s">
        <v>796</v>
      </c>
      <c r="G2769" s="93" t="s">
        <v>18357</v>
      </c>
      <c r="H2769" s="93" t="s">
        <v>5829</v>
      </c>
      <c r="I2769" s="93" t="s">
        <v>22423</v>
      </c>
      <c r="J2769" s="93" t="s">
        <v>22424</v>
      </c>
      <c r="K2769" s="94">
        <v>5714</v>
      </c>
      <c r="L2769" s="90">
        <f>K2769*'Age Distribution'!$U$6</f>
        <v>356.19882742064834</v>
      </c>
      <c r="M2769" s="90">
        <f>K2769*'Age Distribution'!$U$7</f>
        <v>1115.6921688632788</v>
      </c>
      <c r="N2769" s="82">
        <f>K2769*'Age Distribution'!$U$8</f>
        <v>1190.4189007252203</v>
      </c>
      <c r="O2769" s="82">
        <f>K2769*'Age Distribution'!$U$9</f>
        <v>1100.3247610427663</v>
      </c>
      <c r="P2769" s="82">
        <f>K2769*'Age Distribution'!$U$10</f>
        <v>1122.675172852377</v>
      </c>
      <c r="Q2769" s="82">
        <f>K2769*'Age Distribution'!$U$11</f>
        <v>828.69016909570917</v>
      </c>
      <c r="R2769" s="83">
        <f t="shared" si="43"/>
        <v>5714</v>
      </c>
    </row>
    <row r="2770" spans="1:18" x14ac:dyDescent="0.3">
      <c r="A2770" s="53" t="s">
        <v>7310</v>
      </c>
      <c r="B2770" s="53" t="s">
        <v>7279</v>
      </c>
      <c r="C2770" s="53" t="s">
        <v>7309</v>
      </c>
      <c r="D2770" s="91" t="s">
        <v>795</v>
      </c>
      <c r="E2770" s="92" t="s">
        <v>794</v>
      </c>
      <c r="F2770" s="93" t="s">
        <v>22425</v>
      </c>
      <c r="G2770" s="93" t="s">
        <v>22426</v>
      </c>
      <c r="H2770" s="93" t="s">
        <v>22427</v>
      </c>
      <c r="I2770" s="93" t="s">
        <v>22428</v>
      </c>
      <c r="J2770" s="93" t="s">
        <v>22429</v>
      </c>
      <c r="K2770" s="94">
        <v>132355</v>
      </c>
      <c r="L2770" s="90">
        <f>K2770*'Age Distribution'!$U$6</f>
        <v>8250.7343022855985</v>
      </c>
      <c r="M2770" s="90">
        <f>K2770*'Age Distribution'!$U$7</f>
        <v>25843.093631413944</v>
      </c>
      <c r="N2770" s="82">
        <f>K2770*'Age Distribution'!$U$8</f>
        <v>27574.010081464217</v>
      </c>
      <c r="O2770" s="82">
        <f>K2770*'Age Distribution'!$U$9</f>
        <v>25487.134012568313</v>
      </c>
      <c r="P2770" s="82">
        <f>K2770*'Age Distribution'!$U$10</f>
        <v>26004.842930149869</v>
      </c>
      <c r="Q2770" s="82">
        <f>K2770*'Age Distribution'!$U$11</f>
        <v>19195.185042118061</v>
      </c>
      <c r="R2770" s="83">
        <f t="shared" si="43"/>
        <v>132355</v>
      </c>
    </row>
    <row r="2771" spans="1:18" x14ac:dyDescent="0.3">
      <c r="A2771" s="53" t="s">
        <v>7307</v>
      </c>
      <c r="B2771" s="53" t="s">
        <v>7279</v>
      </c>
      <c r="C2771" s="53" t="s">
        <v>7306</v>
      </c>
      <c r="D2771" s="91" t="s">
        <v>793</v>
      </c>
      <c r="E2771" s="92" t="s">
        <v>792</v>
      </c>
      <c r="F2771" s="93" t="s">
        <v>792</v>
      </c>
      <c r="G2771" s="93" t="s">
        <v>22430</v>
      </c>
      <c r="H2771" s="93" t="s">
        <v>22431</v>
      </c>
      <c r="I2771" s="93" t="s">
        <v>22432</v>
      </c>
      <c r="J2771" s="93" t="s">
        <v>22433</v>
      </c>
      <c r="K2771" s="94">
        <v>12973</v>
      </c>
      <c r="L2771" s="90">
        <f>K2771*'Age Distribution'!$U$6</f>
        <v>808.7097284088328</v>
      </c>
      <c r="M2771" s="90">
        <f>K2771*'Age Distribution'!$U$7</f>
        <v>2533.0546914006504</v>
      </c>
      <c r="N2771" s="82">
        <f>K2771*'Age Distribution'!$U$8</f>
        <v>2702.7134055142251</v>
      </c>
      <c r="O2771" s="82">
        <f>K2771*'Age Distribution'!$U$9</f>
        <v>2498.164705111622</v>
      </c>
      <c r="P2771" s="82">
        <f>K2771*'Age Distribution'!$U$10</f>
        <v>2548.9088234886044</v>
      </c>
      <c r="Q2771" s="82">
        <f>K2771*'Age Distribution'!$U$11</f>
        <v>1881.448646076065</v>
      </c>
      <c r="R2771" s="83">
        <f t="shared" si="43"/>
        <v>12973</v>
      </c>
    </row>
    <row r="2772" spans="1:18" x14ac:dyDescent="0.3">
      <c r="A2772" s="53" t="s">
        <v>7304</v>
      </c>
      <c r="B2772" s="53" t="s">
        <v>7279</v>
      </c>
      <c r="C2772" s="53" t="s">
        <v>7303</v>
      </c>
      <c r="D2772" s="91" t="s">
        <v>791</v>
      </c>
      <c r="E2772" s="92" t="s">
        <v>790</v>
      </c>
      <c r="F2772" s="93" t="s">
        <v>790</v>
      </c>
      <c r="G2772" s="93" t="s">
        <v>22434</v>
      </c>
      <c r="H2772" s="93" t="s">
        <v>22435</v>
      </c>
      <c r="I2772" s="93" t="s">
        <v>22436</v>
      </c>
      <c r="J2772" s="93" t="s">
        <v>22437</v>
      </c>
      <c r="K2772" s="94">
        <v>21903</v>
      </c>
      <c r="L2772" s="90">
        <f>K2772*'Age Distribution'!$U$6</f>
        <v>1365.3872798380226</v>
      </c>
      <c r="M2772" s="90">
        <f>K2772*'Age Distribution'!$U$7</f>
        <v>4276.6898100476719</v>
      </c>
      <c r="N2772" s="82">
        <f>K2772*'Age Distribution'!$U$8</f>
        <v>4563.1335636304693</v>
      </c>
      <c r="O2772" s="82">
        <f>K2772*'Age Distribution'!$U$9</f>
        <v>4217.7832063562673</v>
      </c>
      <c r="P2772" s="82">
        <f>K2772*'Age Distribution'!$U$10</f>
        <v>4303.457177281346</v>
      </c>
      <c r="Q2772" s="82">
        <f>K2772*'Age Distribution'!$U$11</f>
        <v>3176.5489628462233</v>
      </c>
      <c r="R2772" s="83">
        <f t="shared" si="43"/>
        <v>21903</v>
      </c>
    </row>
    <row r="2773" spans="1:18" x14ac:dyDescent="0.3">
      <c r="A2773" s="53" t="s">
        <v>7301</v>
      </c>
      <c r="B2773" s="53" t="s">
        <v>7279</v>
      </c>
      <c r="C2773" s="53" t="s">
        <v>7300</v>
      </c>
      <c r="D2773" s="91" t="s">
        <v>789</v>
      </c>
      <c r="E2773" s="92" t="s">
        <v>788</v>
      </c>
      <c r="F2773" s="93" t="s">
        <v>22438</v>
      </c>
      <c r="G2773" s="93" t="s">
        <v>22439</v>
      </c>
      <c r="H2773" s="93" t="s">
        <v>22440</v>
      </c>
      <c r="I2773" s="93" t="s">
        <v>22441</v>
      </c>
      <c r="J2773" s="93" t="s">
        <v>22442</v>
      </c>
      <c r="K2773" s="94">
        <v>489250</v>
      </c>
      <c r="L2773" s="90">
        <f>K2773*'Age Distribution'!$U$6</f>
        <v>30498.823296386454</v>
      </c>
      <c r="M2773" s="90">
        <f>K2773*'Age Distribution'!$U$7</f>
        <v>95528.945330129354</v>
      </c>
      <c r="N2773" s="82">
        <f>K2773*'Age Distribution'!$U$8</f>
        <v>101927.27462019847</v>
      </c>
      <c r="O2773" s="82">
        <f>K2773*'Age Distribution'!$U$9</f>
        <v>94213.141291594933</v>
      </c>
      <c r="P2773" s="82">
        <f>K2773*'Age Distribution'!$U$10</f>
        <v>96126.851298219364</v>
      </c>
      <c r="Q2773" s="82">
        <f>K2773*'Age Distribution'!$U$11</f>
        <v>70954.964163471421</v>
      </c>
      <c r="R2773" s="83">
        <f t="shared" si="43"/>
        <v>489250</v>
      </c>
    </row>
    <row r="2774" spans="1:18" x14ac:dyDescent="0.3">
      <c r="A2774" s="53" t="s">
        <v>7298</v>
      </c>
      <c r="B2774" s="53" t="s">
        <v>7279</v>
      </c>
      <c r="C2774" s="53" t="s">
        <v>3114</v>
      </c>
      <c r="D2774" s="91" t="s">
        <v>787</v>
      </c>
      <c r="E2774" s="92" t="s">
        <v>786</v>
      </c>
      <c r="F2774" s="93" t="s">
        <v>22443</v>
      </c>
      <c r="G2774" s="93" t="s">
        <v>22444</v>
      </c>
      <c r="H2774" s="93" t="s">
        <v>22445</v>
      </c>
      <c r="I2774" s="93" t="s">
        <v>22446</v>
      </c>
      <c r="J2774" s="93" t="s">
        <v>22447</v>
      </c>
      <c r="K2774" s="94">
        <v>46402</v>
      </c>
      <c r="L2774" s="90">
        <f>K2774*'Age Distribution'!$U$6</f>
        <v>2892.6037784341834</v>
      </c>
      <c r="M2774" s="90">
        <f>K2774*'Age Distribution'!$U$7</f>
        <v>9060.2639166247573</v>
      </c>
      <c r="N2774" s="82">
        <f>K2774*'Age Distribution'!$U$8</f>
        <v>9667.1014755778215</v>
      </c>
      <c r="O2774" s="82">
        <f>K2774*'Age Distribution'!$U$9</f>
        <v>8935.4689467809676</v>
      </c>
      <c r="P2774" s="82">
        <f>K2774*'Age Distribution'!$U$10</f>
        <v>9116.9711884312201</v>
      </c>
      <c r="Q2774" s="82">
        <f>K2774*'Age Distribution'!$U$11</f>
        <v>6729.5906941510502</v>
      </c>
      <c r="R2774" s="83">
        <f t="shared" si="43"/>
        <v>46401.999999999993</v>
      </c>
    </row>
    <row r="2775" spans="1:18" x14ac:dyDescent="0.3">
      <c r="A2775" s="53" t="s">
        <v>7296</v>
      </c>
      <c r="B2775" s="53" t="s">
        <v>7279</v>
      </c>
      <c r="C2775" s="53" t="s">
        <v>7295</v>
      </c>
      <c r="D2775" s="91" t="s">
        <v>785</v>
      </c>
      <c r="E2775" s="92" t="s">
        <v>784</v>
      </c>
      <c r="F2775" s="93" t="s">
        <v>784</v>
      </c>
      <c r="G2775" s="93" t="s">
        <v>22448</v>
      </c>
      <c r="H2775" s="93" t="s">
        <v>22449</v>
      </c>
      <c r="I2775" s="93" t="s">
        <v>22450</v>
      </c>
      <c r="J2775" s="93" t="s">
        <v>22451</v>
      </c>
      <c r="K2775" s="94">
        <v>7821</v>
      </c>
      <c r="L2775" s="90">
        <f>K2775*'Age Distribution'!$U$6</f>
        <v>487.54480736032389</v>
      </c>
      <c r="M2775" s="90">
        <f>K2775*'Age Distribution'!$U$7</f>
        <v>1527.09633403565</v>
      </c>
      <c r="N2775" s="82">
        <f>K2775*'Age Distribution'!$U$8</f>
        <v>1629.3780578529836</v>
      </c>
      <c r="O2775" s="82">
        <f>K2775*'Age Distribution'!$U$9</f>
        <v>1506.0622954349801</v>
      </c>
      <c r="P2775" s="82">
        <f>K2775*'Age Distribution'!$U$10</f>
        <v>1536.654274917473</v>
      </c>
      <c r="Q2775" s="82">
        <f>K2775*'Age Distribution'!$U$11</f>
        <v>1134.2642303985897</v>
      </c>
      <c r="R2775" s="83">
        <f t="shared" si="43"/>
        <v>7821</v>
      </c>
    </row>
    <row r="2776" spans="1:18" x14ac:dyDescent="0.3">
      <c r="A2776" s="53" t="s">
        <v>7293</v>
      </c>
      <c r="B2776" s="53" t="s">
        <v>7279</v>
      </c>
      <c r="C2776" s="53" t="s">
        <v>7292</v>
      </c>
      <c r="D2776" s="91" t="s">
        <v>782</v>
      </c>
      <c r="E2776" s="92" t="s">
        <v>781</v>
      </c>
      <c r="F2776" s="93" t="s">
        <v>781</v>
      </c>
      <c r="G2776" s="93" t="s">
        <v>22452</v>
      </c>
      <c r="H2776" s="93" t="s">
        <v>22453</v>
      </c>
      <c r="I2776" s="93" t="s">
        <v>22454</v>
      </c>
      <c r="J2776" s="93" t="s">
        <v>22455</v>
      </c>
      <c r="K2776" s="94">
        <v>61638</v>
      </c>
      <c r="L2776" s="90">
        <f>K2776*'Age Distribution'!$U$6</f>
        <v>3842.3842010069866</v>
      </c>
      <c r="M2776" s="90">
        <f>K2776*'Age Distribution'!$U$7</f>
        <v>12035.182692403707</v>
      </c>
      <c r="N2776" s="82">
        <f>K2776*'Age Distribution'!$U$8</f>
        <v>12841.274099212658</v>
      </c>
      <c r="O2776" s="82">
        <f>K2776*'Age Distribution'!$U$9</f>
        <v>11869.41155427967</v>
      </c>
      <c r="P2776" s="82">
        <f>K2776*'Age Distribution'!$U$10</f>
        <v>12110.509678732029</v>
      </c>
      <c r="Q2776" s="82">
        <f>K2776*'Age Distribution'!$U$11</f>
        <v>8939.2377743649504</v>
      </c>
      <c r="R2776" s="83">
        <f t="shared" si="43"/>
        <v>61638</v>
      </c>
    </row>
    <row r="2777" spans="1:18" x14ac:dyDescent="0.3">
      <c r="A2777" s="53" t="s">
        <v>7291</v>
      </c>
      <c r="B2777" s="53" t="s">
        <v>7279</v>
      </c>
      <c r="C2777" s="53" t="s">
        <v>7290</v>
      </c>
      <c r="D2777" s="91" t="s">
        <v>780</v>
      </c>
      <c r="E2777" s="92" t="s">
        <v>779</v>
      </c>
      <c r="F2777" s="93" t="s">
        <v>22456</v>
      </c>
      <c r="G2777" s="93" t="s">
        <v>16908</v>
      </c>
      <c r="H2777" s="93" t="s">
        <v>22457</v>
      </c>
      <c r="I2777" s="93" t="s">
        <v>22458</v>
      </c>
      <c r="J2777" s="93" t="s">
        <v>22459</v>
      </c>
      <c r="K2777" s="94">
        <v>42852</v>
      </c>
      <c r="L2777" s="90">
        <f>K2777*'Age Distribution'!$U$6</f>
        <v>2671.3041919197799</v>
      </c>
      <c r="M2777" s="90">
        <f>K2777*'Age Distribution'!$U$7</f>
        <v>8367.1054987975531</v>
      </c>
      <c r="N2777" s="82">
        <f>K2777*'Age Distribution'!$U$8</f>
        <v>8927.516754266213</v>
      </c>
      <c r="O2777" s="82">
        <f>K2777*'Age Distribution'!$U$9</f>
        <v>8251.8580084362311</v>
      </c>
      <c r="P2777" s="82">
        <f>K2777*'Age Distribution'!$U$10</f>
        <v>8419.474362455383</v>
      </c>
      <c r="Q2777" s="82">
        <f>K2777*'Age Distribution'!$U$11</f>
        <v>6214.7411841248395</v>
      </c>
      <c r="R2777" s="83">
        <f t="shared" si="43"/>
        <v>42852</v>
      </c>
    </row>
    <row r="2778" spans="1:18" x14ac:dyDescent="0.3">
      <c r="A2778" s="53" t="s">
        <v>7289</v>
      </c>
      <c r="B2778" s="53" t="s">
        <v>7279</v>
      </c>
      <c r="C2778" s="53" t="s">
        <v>7288</v>
      </c>
      <c r="D2778" s="91" t="s">
        <v>778</v>
      </c>
      <c r="E2778" s="92" t="s">
        <v>777</v>
      </c>
      <c r="F2778" s="93" t="s">
        <v>777</v>
      </c>
      <c r="G2778" s="93" t="s">
        <v>22460</v>
      </c>
      <c r="H2778" s="93" t="s">
        <v>22461</v>
      </c>
      <c r="I2778" s="93" t="s">
        <v>22462</v>
      </c>
      <c r="J2778" s="93" t="s">
        <v>22463</v>
      </c>
      <c r="K2778" s="94">
        <v>8286</v>
      </c>
      <c r="L2778" s="90">
        <f>K2778*'Age Distribution'!$U$6</f>
        <v>516.53193629812597</v>
      </c>
      <c r="M2778" s="90">
        <f>K2778*'Age Distribution'!$U$7</f>
        <v>1617.8903239763963</v>
      </c>
      <c r="N2778" s="82">
        <f>K2778*'Age Distribution'!$U$8</f>
        <v>1726.2532396585887</v>
      </c>
      <c r="O2778" s="82">
        <f>K2778*'Age Distribution'!$U$9</f>
        <v>1595.6057000350652</v>
      </c>
      <c r="P2778" s="82">
        <f>K2778*'Age Distribution'!$U$10</f>
        <v>1628.0165352213503</v>
      </c>
      <c r="Q2778" s="82">
        <f>K2778*'Age Distribution'!$U$11</f>
        <v>1201.7022648104737</v>
      </c>
      <c r="R2778" s="83">
        <f t="shared" si="43"/>
        <v>8286</v>
      </c>
    </row>
    <row r="2779" spans="1:18" x14ac:dyDescent="0.3">
      <c r="A2779" s="53" t="s">
        <v>7286</v>
      </c>
      <c r="B2779" s="53" t="s">
        <v>7279</v>
      </c>
      <c r="C2779" s="53" t="s">
        <v>7285</v>
      </c>
      <c r="D2779" s="91" t="s">
        <v>775</v>
      </c>
      <c r="E2779" s="92" t="s">
        <v>774</v>
      </c>
      <c r="F2779" s="93" t="s">
        <v>774</v>
      </c>
      <c r="G2779" s="93" t="s">
        <v>22464</v>
      </c>
      <c r="H2779" s="93" t="s">
        <v>2620</v>
      </c>
      <c r="I2779" s="93" t="s">
        <v>21556</v>
      </c>
      <c r="J2779" s="93" t="s">
        <v>22465</v>
      </c>
      <c r="K2779" s="94">
        <v>18350</v>
      </c>
      <c r="L2779" s="90">
        <f>K2779*'Age Distribution'!$U$6</f>
        <v>1143.9006795885364</v>
      </c>
      <c r="M2779" s="90">
        <f>K2779*'Age Distribution'!$U$7</f>
        <v>3582.9456245434312</v>
      </c>
      <c r="N2779" s="82">
        <f>K2779*'Age Distribution'!$U$8</f>
        <v>3822.923841145921</v>
      </c>
      <c r="O2779" s="82">
        <f>K2779*'Age Distribution'!$U$9</f>
        <v>3533.5945686270147</v>
      </c>
      <c r="P2779" s="82">
        <f>K2779*'Age Distribution'!$U$10</f>
        <v>3605.3709173680641</v>
      </c>
      <c r="Q2779" s="82">
        <f>K2779*'Age Distribution'!$U$11</f>
        <v>2661.2643687270324</v>
      </c>
      <c r="R2779" s="83">
        <f t="shared" si="43"/>
        <v>18350</v>
      </c>
    </row>
    <row r="2780" spans="1:18" x14ac:dyDescent="0.3">
      <c r="A2780" s="53" t="s">
        <v>7283</v>
      </c>
      <c r="B2780" s="53" t="s">
        <v>7279</v>
      </c>
      <c r="C2780" s="53" t="s">
        <v>7282</v>
      </c>
      <c r="D2780" s="91" t="s">
        <v>773</v>
      </c>
      <c r="E2780" s="92" t="s">
        <v>772</v>
      </c>
      <c r="F2780" s="93" t="s">
        <v>772</v>
      </c>
      <c r="G2780" s="93" t="s">
        <v>22466</v>
      </c>
      <c r="H2780" s="93" t="s">
        <v>13410</v>
      </c>
      <c r="I2780" s="93" t="s">
        <v>22467</v>
      </c>
      <c r="J2780" s="93" t="s">
        <v>22468</v>
      </c>
      <c r="K2780" s="94">
        <v>14319</v>
      </c>
      <c r="L2780" s="90">
        <f>K2780*'Age Distribution'!$U$6</f>
        <v>892.61655754922356</v>
      </c>
      <c r="M2780" s="90">
        <f>K2780*'Age Distribution'!$U$7</f>
        <v>2795.8691224979507</v>
      </c>
      <c r="N2780" s="82">
        <f>K2780*'Age Distribution'!$U$8</f>
        <v>2983.1305984396972</v>
      </c>
      <c r="O2780" s="82">
        <f>K2780*'Age Distribution'!$U$9</f>
        <v>2757.3591622981048</v>
      </c>
      <c r="P2780" s="82">
        <f>K2780*'Age Distribution'!$U$10</f>
        <v>2813.3681834219788</v>
      </c>
      <c r="Q2780" s="82">
        <f>K2780*'Age Distribution'!$U$11</f>
        <v>2076.6563757930453</v>
      </c>
      <c r="R2780" s="83">
        <f t="shared" si="43"/>
        <v>14319</v>
      </c>
    </row>
    <row r="2781" spans="1:18" x14ac:dyDescent="0.3">
      <c r="A2781" s="53" t="s">
        <v>7280</v>
      </c>
      <c r="B2781" s="53" t="s">
        <v>7279</v>
      </c>
      <c r="C2781" s="53" t="s">
        <v>7278</v>
      </c>
      <c r="D2781" s="91" t="s">
        <v>770</v>
      </c>
      <c r="E2781" s="92" t="s">
        <v>769</v>
      </c>
      <c r="F2781" s="93" t="s">
        <v>769</v>
      </c>
      <c r="G2781" s="93" t="s">
        <v>22469</v>
      </c>
      <c r="H2781" s="93" t="s">
        <v>22470</v>
      </c>
      <c r="I2781" s="93" t="s">
        <v>22471</v>
      </c>
      <c r="J2781" s="93" t="s">
        <v>22472</v>
      </c>
      <c r="K2781" s="94">
        <v>12267</v>
      </c>
      <c r="L2781" s="90">
        <f>K2781*'Age Distribution'!$U$6</f>
        <v>764.69916275272897</v>
      </c>
      <c r="M2781" s="90">
        <f>K2781*'Age Distribution'!$U$7</f>
        <v>2395.2040314045926</v>
      </c>
      <c r="N2781" s="82">
        <f>K2781*'Age Distribution'!$U$8</f>
        <v>2555.6297961491559</v>
      </c>
      <c r="O2781" s="82">
        <f>K2781*'Age Distribution'!$U$9</f>
        <v>2362.2127832886972</v>
      </c>
      <c r="P2781" s="82">
        <f>K2781*'Age Distribution'!$U$10</f>
        <v>2410.1953702100295</v>
      </c>
      <c r="Q2781" s="82">
        <f>K2781*'Age Distribution'!$U$11</f>
        <v>1779.0588561947961</v>
      </c>
      <c r="R2781" s="83">
        <f t="shared" si="43"/>
        <v>12267</v>
      </c>
    </row>
    <row r="2782" spans="1:18" x14ac:dyDescent="0.3">
      <c r="A2782" s="53" t="s">
        <v>7275</v>
      </c>
      <c r="B2782" s="53" t="s">
        <v>7225</v>
      </c>
      <c r="C2782" s="53" t="s">
        <v>6508</v>
      </c>
      <c r="D2782" s="91" t="s">
        <v>768</v>
      </c>
      <c r="E2782" s="92" t="s">
        <v>767</v>
      </c>
      <c r="F2782" s="93" t="s">
        <v>767</v>
      </c>
      <c r="G2782" s="93" t="s">
        <v>18666</v>
      </c>
      <c r="H2782" s="93" t="s">
        <v>22473</v>
      </c>
      <c r="I2782" s="93" t="s">
        <v>1517</v>
      </c>
      <c r="J2782" s="93" t="s">
        <v>4661</v>
      </c>
      <c r="K2782" s="94">
        <v>6461</v>
      </c>
      <c r="L2782" s="90">
        <f>K2782*'Age Distribution'!$U$6</f>
        <v>402.76524745621435</v>
      </c>
      <c r="M2782" s="90">
        <f>K2782*'Age Distribution'!$U$7</f>
        <v>1261.5483204455099</v>
      </c>
      <c r="N2782" s="82">
        <f>K2782*'Age Distribution'!$U$8</f>
        <v>1346.0441927871279</v>
      </c>
      <c r="O2782" s="82">
        <f>K2782*'Age Distribution'!$U$9</f>
        <v>1244.1719077874193</v>
      </c>
      <c r="P2782" s="82">
        <f>K2782*'Age Distribution'!$U$10</f>
        <v>1269.444223276025</v>
      </c>
      <c r="Q2782" s="82">
        <f>K2782*'Age Distribution'!$U$11</f>
        <v>937.02610824770341</v>
      </c>
      <c r="R2782" s="83">
        <f t="shared" si="43"/>
        <v>6461</v>
      </c>
    </row>
    <row r="2783" spans="1:18" x14ac:dyDescent="0.3">
      <c r="A2783" s="53" t="s">
        <v>7273</v>
      </c>
      <c r="B2783" s="53" t="s">
        <v>7225</v>
      </c>
      <c r="C2783" s="53" t="s">
        <v>6507</v>
      </c>
      <c r="D2783" s="91" t="s">
        <v>766</v>
      </c>
      <c r="E2783" s="92" t="s">
        <v>765</v>
      </c>
      <c r="F2783" s="93" t="s">
        <v>765</v>
      </c>
      <c r="G2783" s="93" t="s">
        <v>22474</v>
      </c>
      <c r="H2783" s="93" t="s">
        <v>22475</v>
      </c>
      <c r="I2783" s="93" t="s">
        <v>22476</v>
      </c>
      <c r="J2783" s="93" t="s">
        <v>22477</v>
      </c>
      <c r="K2783" s="94">
        <v>51518</v>
      </c>
      <c r="L2783" s="90">
        <f>K2783*'Age Distribution'!$U$6</f>
        <v>3211.5245346617012</v>
      </c>
      <c r="M2783" s="90">
        <f>K2783*'Age Distribution'!$U$7</f>
        <v>10059.193061865313</v>
      </c>
      <c r="N2783" s="82">
        <f>K2783*'Age Distribution'!$U$8</f>
        <v>10732.936809163792</v>
      </c>
      <c r="O2783" s="82">
        <f>K2783*'Age Distribution'!$U$9</f>
        <v>9920.6389638434084</v>
      </c>
      <c r="P2783" s="82">
        <f>K2783*'Age Distribution'!$U$10</f>
        <v>10122.152529753021</v>
      </c>
      <c r="Q2783" s="82">
        <f>K2783*'Age Distribution'!$U$11</f>
        <v>7471.5541007127667</v>
      </c>
      <c r="R2783" s="83">
        <f t="shared" si="43"/>
        <v>51518.000000000007</v>
      </c>
    </row>
    <row r="2784" spans="1:18" x14ac:dyDescent="0.3">
      <c r="A2784" s="53" t="s">
        <v>7271</v>
      </c>
      <c r="B2784" s="53" t="s">
        <v>7225</v>
      </c>
      <c r="C2784" s="53" t="s">
        <v>6506</v>
      </c>
      <c r="D2784" s="91" t="s">
        <v>764</v>
      </c>
      <c r="E2784" s="92" t="s">
        <v>763</v>
      </c>
      <c r="F2784" s="93" t="s">
        <v>763</v>
      </c>
      <c r="G2784" s="93" t="s">
        <v>22478</v>
      </c>
      <c r="H2784" s="93" t="s">
        <v>22479</v>
      </c>
      <c r="I2784" s="93" t="s">
        <v>22480</v>
      </c>
      <c r="J2784" s="93" t="s">
        <v>22481</v>
      </c>
      <c r="K2784" s="94">
        <v>118343</v>
      </c>
      <c r="L2784" s="90">
        <f>K2784*'Age Distribution'!$U$6</f>
        <v>7377.2554836264935</v>
      </c>
      <c r="M2784" s="90">
        <f>K2784*'Age Distribution'!$U$7</f>
        <v>23107.168067866118</v>
      </c>
      <c r="N2784" s="82">
        <f>K2784*'Age Distribution'!$U$8</f>
        <v>24654.837936388652</v>
      </c>
      <c r="O2784" s="82">
        <f>K2784*'Age Distribution'!$U$9</f>
        <v>22788.892753952416</v>
      </c>
      <c r="P2784" s="82">
        <f>K2784*'Age Distribution'!$U$10</f>
        <v>23251.793486326365</v>
      </c>
      <c r="Q2784" s="82">
        <f>K2784*'Age Distribution'!$U$11</f>
        <v>17163.052271839959</v>
      </c>
      <c r="R2784" s="83">
        <f t="shared" si="43"/>
        <v>118343</v>
      </c>
    </row>
    <row r="2785" spans="1:18" x14ac:dyDescent="0.3">
      <c r="A2785" s="53" t="s">
        <v>7269</v>
      </c>
      <c r="B2785" s="53" t="s">
        <v>7225</v>
      </c>
      <c r="C2785" s="53" t="s">
        <v>6505</v>
      </c>
      <c r="D2785" s="91" t="s">
        <v>762</v>
      </c>
      <c r="E2785" s="92" t="s">
        <v>761</v>
      </c>
      <c r="F2785" s="93" t="s">
        <v>761</v>
      </c>
      <c r="G2785" s="93" t="s">
        <v>22482</v>
      </c>
      <c r="H2785" s="93" t="s">
        <v>22483</v>
      </c>
      <c r="I2785" s="93" t="s">
        <v>22484</v>
      </c>
      <c r="J2785" s="93" t="s">
        <v>22485</v>
      </c>
      <c r="K2785" s="94">
        <v>20660</v>
      </c>
      <c r="L2785" s="90">
        <f>K2785*'Age Distribution'!$U$6</f>
        <v>1287.9012556021341</v>
      </c>
      <c r="M2785" s="90">
        <f>K2785*'Age Distribution'!$U$7</f>
        <v>4033.9867358619776</v>
      </c>
      <c r="N2785" s="82">
        <f>K2785*'Age Distribution'!$U$8</f>
        <v>4304.1747443092499</v>
      </c>
      <c r="O2785" s="82">
        <f>K2785*'Age Distribution'!$U$9</f>
        <v>3978.4230947048572</v>
      </c>
      <c r="P2785" s="82">
        <f>K2785*'Age Distribution'!$U$10</f>
        <v>4059.2350492002288</v>
      </c>
      <c r="Q2785" s="82">
        <f>K2785*'Age Distribution'!$U$11</f>
        <v>2996.2791203215529</v>
      </c>
      <c r="R2785" s="83">
        <f t="shared" si="43"/>
        <v>20660</v>
      </c>
    </row>
    <row r="2786" spans="1:18" x14ac:dyDescent="0.3">
      <c r="A2786" s="53" t="s">
        <v>7268</v>
      </c>
      <c r="B2786" s="53" t="s">
        <v>7225</v>
      </c>
      <c r="C2786" s="53" t="s">
        <v>6504</v>
      </c>
      <c r="D2786" s="91" t="s">
        <v>760</v>
      </c>
      <c r="E2786" s="92" t="s">
        <v>759</v>
      </c>
      <c r="F2786" s="93" t="s">
        <v>22486</v>
      </c>
      <c r="G2786" s="93" t="s">
        <v>22487</v>
      </c>
      <c r="H2786" s="93" t="s">
        <v>12722</v>
      </c>
      <c r="I2786" s="93" t="s">
        <v>22488</v>
      </c>
      <c r="J2786" s="93" t="s">
        <v>22489</v>
      </c>
      <c r="K2786" s="94">
        <v>1117</v>
      </c>
      <c r="L2786" s="90">
        <f>K2786*'Age Distribution'!$U$6</f>
        <v>69.631447362419351</v>
      </c>
      <c r="M2786" s="90">
        <f>K2786*'Age Distribution'!$U$7</f>
        <v>218.10083175013693</v>
      </c>
      <c r="N2786" s="82">
        <f>K2786*'Age Distribution'!$U$8</f>
        <v>232.70877005776532</v>
      </c>
      <c r="O2786" s="82">
        <f>K2786*'Age Distribution'!$U$9</f>
        <v>215.09673750170984</v>
      </c>
      <c r="P2786" s="82">
        <f>K2786*'Age Distribution'!$U$10</f>
        <v>219.4659027084538</v>
      </c>
      <c r="Q2786" s="82">
        <f>K2786*'Age Distribution'!$U$11</f>
        <v>161.99631061951473</v>
      </c>
      <c r="R2786" s="83">
        <f t="shared" si="43"/>
        <v>1117</v>
      </c>
    </row>
    <row r="2787" spans="1:18" x14ac:dyDescent="0.3">
      <c r="A2787" s="53" t="s">
        <v>7266</v>
      </c>
      <c r="B2787" s="53" t="s">
        <v>7225</v>
      </c>
      <c r="C2787" s="53" t="s">
        <v>6503</v>
      </c>
      <c r="D2787" s="91" t="s">
        <v>758</v>
      </c>
      <c r="E2787" s="92" t="s">
        <v>757</v>
      </c>
      <c r="F2787" s="93" t="s">
        <v>757</v>
      </c>
      <c r="G2787" s="93" t="s">
        <v>22490</v>
      </c>
      <c r="H2787" s="93" t="s">
        <v>22491</v>
      </c>
      <c r="I2787" s="93" t="s">
        <v>22492</v>
      </c>
      <c r="J2787" s="93" t="s">
        <v>22493</v>
      </c>
      <c r="K2787" s="94">
        <v>329692</v>
      </c>
      <c r="L2787" s="90">
        <f>K2787*'Age Distribution'!$U$6</f>
        <v>20552.310782283581</v>
      </c>
      <c r="M2787" s="90">
        <f>K2787*'Age Distribution'!$U$7</f>
        <v>64374.305659235579</v>
      </c>
      <c r="N2787" s="82">
        <f>K2787*'Age Distribution'!$U$8</f>
        <v>68685.962236244202</v>
      </c>
      <c r="O2787" s="82">
        <f>K2787*'Age Distribution'!$U$9</f>
        <v>63487.621826690891</v>
      </c>
      <c r="P2787" s="82">
        <f>K2787*'Age Distribution'!$U$10</f>
        <v>64777.217901303091</v>
      </c>
      <c r="Q2787" s="82">
        <f>K2787*'Age Distribution'!$U$11</f>
        <v>47814.581594242663</v>
      </c>
      <c r="R2787" s="83">
        <f t="shared" si="43"/>
        <v>329692</v>
      </c>
    </row>
    <row r="2788" spans="1:18" x14ac:dyDescent="0.3">
      <c r="A2788" s="53" t="s">
        <v>7264</v>
      </c>
      <c r="B2788" s="53" t="s">
        <v>7225</v>
      </c>
      <c r="C2788" s="53" t="s">
        <v>6502</v>
      </c>
      <c r="D2788" s="91" t="s">
        <v>756</v>
      </c>
      <c r="E2788" s="92" t="s">
        <v>755</v>
      </c>
      <c r="F2788" s="93" t="s">
        <v>755</v>
      </c>
      <c r="G2788" s="93" t="s">
        <v>22494</v>
      </c>
      <c r="H2788" s="93" t="s">
        <v>22495</v>
      </c>
      <c r="I2788" s="93" t="s">
        <v>21538</v>
      </c>
      <c r="J2788" s="93" t="s">
        <v>22496</v>
      </c>
      <c r="K2788" s="94">
        <v>20380</v>
      </c>
      <c r="L2788" s="90">
        <f>K2788*'Age Distribution'!$U$6</f>
        <v>1270.4466403277586</v>
      </c>
      <c r="M2788" s="90">
        <f>K2788*'Age Distribution'!$U$7</f>
        <v>3979.3150860051842</v>
      </c>
      <c r="N2788" s="82">
        <f>K2788*'Age Distribution'!$U$8</f>
        <v>4245.8413015015731</v>
      </c>
      <c r="O2788" s="82">
        <f>K2788*'Age Distribution'!$U$9</f>
        <v>3924.5044854833004</v>
      </c>
      <c r="P2788" s="82">
        <f>K2788*'Age Distribution'!$U$10</f>
        <v>4004.2212150387545</v>
      </c>
      <c r="Q2788" s="82">
        <f>K2788*'Age Distribution'!$U$11</f>
        <v>2955.671271643429</v>
      </c>
      <c r="R2788" s="83">
        <f t="shared" si="43"/>
        <v>20380</v>
      </c>
    </row>
    <row r="2789" spans="1:18" x14ac:dyDescent="0.3">
      <c r="A2789" s="53" t="s">
        <v>7262</v>
      </c>
      <c r="B2789" s="53" t="s">
        <v>7225</v>
      </c>
      <c r="C2789" s="53" t="s">
        <v>6501</v>
      </c>
      <c r="D2789" s="91" t="s">
        <v>754</v>
      </c>
      <c r="E2789" s="92" t="s">
        <v>753</v>
      </c>
      <c r="F2789" s="93" t="s">
        <v>753</v>
      </c>
      <c r="G2789" s="93" t="s">
        <v>22497</v>
      </c>
      <c r="H2789" s="93" t="s">
        <v>22498</v>
      </c>
      <c r="I2789" s="93" t="s">
        <v>22499</v>
      </c>
      <c r="J2789" s="93" t="s">
        <v>22500</v>
      </c>
      <c r="K2789" s="94">
        <v>10631</v>
      </c>
      <c r="L2789" s="90">
        <f>K2789*'Age Distribution'!$U$6</f>
        <v>662.71433922102074</v>
      </c>
      <c r="M2789" s="90">
        <f>K2789*'Age Distribution'!$U$7</f>
        <v>2075.7653915270416</v>
      </c>
      <c r="N2789" s="82">
        <f>K2789*'Age Distribution'!$U$8</f>
        <v>2214.7958231728767</v>
      </c>
      <c r="O2789" s="82">
        <f>K2789*'Age Distribution'!$U$9</f>
        <v>2047.1740522656019</v>
      </c>
      <c r="P2789" s="82">
        <f>K2789*'Age Distribution'!$U$10</f>
        <v>2088.7573963236996</v>
      </c>
      <c r="Q2789" s="82">
        <f>K2789*'Age Distribution'!$U$11</f>
        <v>1541.7929974897593</v>
      </c>
      <c r="R2789" s="83">
        <f t="shared" si="43"/>
        <v>10631</v>
      </c>
    </row>
    <row r="2790" spans="1:18" x14ac:dyDescent="0.3">
      <c r="A2790" s="53" t="s">
        <v>7260</v>
      </c>
      <c r="B2790" s="53" t="s">
        <v>7225</v>
      </c>
      <c r="C2790" s="53" t="s">
        <v>6500</v>
      </c>
      <c r="D2790" s="91" t="s">
        <v>752</v>
      </c>
      <c r="E2790" s="92" t="s">
        <v>751</v>
      </c>
      <c r="F2790" s="93" t="s">
        <v>751</v>
      </c>
      <c r="G2790" s="93" t="s">
        <v>22501</v>
      </c>
      <c r="H2790" s="93" t="s">
        <v>22502</v>
      </c>
      <c r="I2790" s="93" t="s">
        <v>21490</v>
      </c>
      <c r="J2790" s="93" t="s">
        <v>22503</v>
      </c>
      <c r="K2790" s="94">
        <v>5024</v>
      </c>
      <c r="L2790" s="90">
        <f>K2790*'Age Distribution'!$U$6</f>
        <v>313.1856683516516</v>
      </c>
      <c r="M2790" s="90">
        <f>K2790*'Age Distribution'!$U$7</f>
        <v>980.96560314475198</v>
      </c>
      <c r="N2790" s="82">
        <f>K2790*'Age Distribution'!$U$8</f>
        <v>1046.6686309491611</v>
      </c>
      <c r="O2790" s="82">
        <f>K2790*'Age Distribution'!$U$9</f>
        <v>967.45390260393037</v>
      </c>
      <c r="P2790" s="82">
        <f>K2790*'Age Distribution'!$U$10</f>
        <v>987.10536724017186</v>
      </c>
      <c r="Q2790" s="82">
        <f>K2790*'Age Distribution'!$U$11</f>
        <v>728.62082771033306</v>
      </c>
      <c r="R2790" s="83">
        <f t="shared" si="43"/>
        <v>5024</v>
      </c>
    </row>
    <row r="2791" spans="1:18" x14ac:dyDescent="0.3">
      <c r="A2791" s="53" t="s">
        <v>7259</v>
      </c>
      <c r="B2791" s="53" t="s">
        <v>7225</v>
      </c>
      <c r="C2791" s="53" t="s">
        <v>6499</v>
      </c>
      <c r="D2791" s="91" t="s">
        <v>750</v>
      </c>
      <c r="E2791" s="92" t="s">
        <v>749</v>
      </c>
      <c r="F2791" s="93" t="s">
        <v>749</v>
      </c>
      <c r="G2791" s="93" t="s">
        <v>22504</v>
      </c>
      <c r="H2791" s="93" t="s">
        <v>22505</v>
      </c>
      <c r="I2791" s="93" t="s">
        <v>22506</v>
      </c>
      <c r="J2791" s="93" t="s">
        <v>22507</v>
      </c>
      <c r="K2791" s="94">
        <v>9429</v>
      </c>
      <c r="L2791" s="90">
        <f>K2791*'Age Distribution'!$U$6</f>
        <v>587.7841693645945</v>
      </c>
      <c r="M2791" s="90">
        <f>K2791*'Age Distribution'!$U$7</f>
        <v>1841.0678089275211</v>
      </c>
      <c r="N2791" s="82">
        <f>K2791*'Age Distribution'!$U$8</f>
        <v>1964.3786865484954</v>
      </c>
      <c r="O2791" s="82">
        <f>K2791*'Age Distribution'!$U$9</f>
        <v>1815.7091655359195</v>
      </c>
      <c r="P2791" s="82">
        <f>K2791*'Age Distribution'!$U$10</f>
        <v>1852.5908653876552</v>
      </c>
      <c r="Q2791" s="82">
        <f>K2791*'Age Distribution'!$U$11</f>
        <v>1367.4693042358142</v>
      </c>
      <c r="R2791" s="83">
        <f t="shared" si="43"/>
        <v>9429</v>
      </c>
    </row>
    <row r="2792" spans="1:18" x14ac:dyDescent="0.3">
      <c r="A2792" s="53" t="s">
        <v>7257</v>
      </c>
      <c r="B2792" s="53" t="s">
        <v>7225</v>
      </c>
      <c r="C2792" s="53" t="s">
        <v>6498</v>
      </c>
      <c r="D2792" s="91" t="s">
        <v>748</v>
      </c>
      <c r="E2792" s="92" t="s">
        <v>747</v>
      </c>
      <c r="F2792" s="93" t="s">
        <v>747</v>
      </c>
      <c r="G2792" s="93" t="s">
        <v>16912</v>
      </c>
      <c r="H2792" s="93" t="s">
        <v>22508</v>
      </c>
      <c r="I2792" s="93" t="s">
        <v>22509</v>
      </c>
      <c r="J2792" s="93" t="s">
        <v>22510</v>
      </c>
      <c r="K2792" s="94">
        <v>47269</v>
      </c>
      <c r="L2792" s="90">
        <f>K2792*'Age Distribution'!$U$6</f>
        <v>2946.6507478730532</v>
      </c>
      <c r="M2792" s="90">
        <f>K2792*'Age Distribution'!$U$7</f>
        <v>9229.5507752884714</v>
      </c>
      <c r="N2792" s="82">
        <f>K2792*'Age Distribution'!$U$8</f>
        <v>9847.7268145573053</v>
      </c>
      <c r="O2792" s="82">
        <f>K2792*'Age Distribution'!$U$9</f>
        <v>9102.4240689062863</v>
      </c>
      <c r="P2792" s="82">
        <f>K2792*'Age Distribution'!$U$10</f>
        <v>9287.3175963526428</v>
      </c>
      <c r="Q2792" s="82">
        <f>K2792*'Age Distribution'!$U$11</f>
        <v>6855.3299970222397</v>
      </c>
      <c r="R2792" s="83">
        <f t="shared" si="43"/>
        <v>47269</v>
      </c>
    </row>
    <row r="2793" spans="1:18" x14ac:dyDescent="0.3">
      <c r="A2793" s="53" t="s">
        <v>7256</v>
      </c>
      <c r="B2793" s="53" t="s">
        <v>7225</v>
      </c>
      <c r="C2793" s="53" t="s">
        <v>6497</v>
      </c>
      <c r="D2793" s="91" t="s">
        <v>746</v>
      </c>
      <c r="E2793" s="92" t="s">
        <v>745</v>
      </c>
      <c r="F2793" s="93" t="s">
        <v>745</v>
      </c>
      <c r="G2793" s="93" t="s">
        <v>3342</v>
      </c>
      <c r="H2793" s="93" t="s">
        <v>15435</v>
      </c>
      <c r="I2793" s="93" t="s">
        <v>4884</v>
      </c>
      <c r="J2793" s="93" t="s">
        <v>22511</v>
      </c>
      <c r="K2793" s="94">
        <v>10486</v>
      </c>
      <c r="L2793" s="90">
        <f>K2793*'Age Distribution'!$U$6</f>
        <v>653.67534202536194</v>
      </c>
      <c r="M2793" s="90">
        <f>K2793*'Age Distribution'!$U$7</f>
        <v>2047.4532871369165</v>
      </c>
      <c r="N2793" s="82">
        <f>K2793*'Age Distribution'!$U$8</f>
        <v>2184.5874331474729</v>
      </c>
      <c r="O2793" s="82">
        <f>K2793*'Age Distribution'!$U$9</f>
        <v>2019.2519153472958</v>
      </c>
      <c r="P2793" s="82">
        <f>K2793*'Age Distribution'!$U$10</f>
        <v>2060.2680893472216</v>
      </c>
      <c r="Q2793" s="82">
        <f>K2793*'Age Distribution'!$U$11</f>
        <v>1520.763932995731</v>
      </c>
      <c r="R2793" s="83">
        <f t="shared" si="43"/>
        <v>10486</v>
      </c>
    </row>
    <row r="2794" spans="1:18" x14ac:dyDescent="0.3">
      <c r="A2794" s="53" t="s">
        <v>7254</v>
      </c>
      <c r="B2794" s="53" t="s">
        <v>7225</v>
      </c>
      <c r="C2794" s="53" t="s">
        <v>6496</v>
      </c>
      <c r="D2794" s="91" t="s">
        <v>744</v>
      </c>
      <c r="E2794" s="92" t="s">
        <v>743</v>
      </c>
      <c r="F2794" s="93" t="s">
        <v>743</v>
      </c>
      <c r="G2794" s="93" t="s">
        <v>22512</v>
      </c>
      <c r="H2794" s="93" t="s">
        <v>22513</v>
      </c>
      <c r="I2794" s="93" t="s">
        <v>22514</v>
      </c>
      <c r="J2794" s="93" t="s">
        <v>22515</v>
      </c>
      <c r="K2794" s="94">
        <v>7254</v>
      </c>
      <c r="L2794" s="90">
        <f>K2794*'Age Distribution'!$U$6</f>
        <v>452.1992114297135</v>
      </c>
      <c r="M2794" s="90">
        <f>K2794*'Age Distribution'!$U$7</f>
        <v>1416.3862430756431</v>
      </c>
      <c r="N2794" s="82">
        <f>K2794*'Age Distribution'!$U$8</f>
        <v>1511.2528361674392</v>
      </c>
      <c r="O2794" s="82">
        <f>K2794*'Age Distribution'!$U$9</f>
        <v>1396.8771117613278</v>
      </c>
      <c r="P2794" s="82">
        <f>K2794*'Age Distribution'!$U$10</f>
        <v>1425.2512607404869</v>
      </c>
      <c r="Q2794" s="82">
        <f>K2794*'Age Distribution'!$U$11</f>
        <v>1052.0333368253894</v>
      </c>
      <c r="R2794" s="83">
        <f t="shared" si="43"/>
        <v>7254</v>
      </c>
    </row>
    <row r="2795" spans="1:18" x14ac:dyDescent="0.3">
      <c r="A2795" s="53" t="s">
        <v>7252</v>
      </c>
      <c r="B2795" s="53" t="s">
        <v>7225</v>
      </c>
      <c r="C2795" s="53" t="s">
        <v>6495</v>
      </c>
      <c r="D2795" s="91" t="s">
        <v>742</v>
      </c>
      <c r="E2795" s="92" t="s">
        <v>741</v>
      </c>
      <c r="F2795" s="93" t="s">
        <v>741</v>
      </c>
      <c r="G2795" s="93" t="s">
        <v>22516</v>
      </c>
      <c r="H2795" s="93" t="s">
        <v>22517</v>
      </c>
      <c r="I2795" s="93" t="s">
        <v>22518</v>
      </c>
      <c r="J2795" s="93" t="s">
        <v>12689</v>
      </c>
      <c r="K2795" s="94">
        <v>12606</v>
      </c>
      <c r="L2795" s="90">
        <f>K2795*'Age Distribution'!$U$6</f>
        <v>785.83171481706211</v>
      </c>
      <c r="M2795" s="90">
        <f>K2795*'Age Distribution'!$U$7</f>
        <v>2461.3957789097817</v>
      </c>
      <c r="N2795" s="82">
        <f>K2795*'Age Distribution'!$U$8</f>
        <v>2626.2549286913068</v>
      </c>
      <c r="O2795" s="82">
        <f>K2795*'Age Distribution'!$U$9</f>
        <v>2427.4928137390816</v>
      </c>
      <c r="P2795" s="82">
        <f>K2795*'Age Distribution'!$U$10</f>
        <v>2476.8014051412433</v>
      </c>
      <c r="Q2795" s="82">
        <f>K2795*'Age Distribution'!$U$11</f>
        <v>1828.2233587015244</v>
      </c>
      <c r="R2795" s="83">
        <f t="shared" si="43"/>
        <v>12606</v>
      </c>
    </row>
    <row r="2796" spans="1:18" x14ac:dyDescent="0.3">
      <c r="A2796" s="53" t="s">
        <v>7250</v>
      </c>
      <c r="B2796" s="53" t="s">
        <v>7225</v>
      </c>
      <c r="C2796" s="53" t="s">
        <v>6494</v>
      </c>
      <c r="D2796" s="91" t="s">
        <v>740</v>
      </c>
      <c r="E2796" s="92" t="s">
        <v>739</v>
      </c>
      <c r="F2796" s="93" t="s">
        <v>739</v>
      </c>
      <c r="G2796" s="93" t="s">
        <v>4262</v>
      </c>
      <c r="H2796" s="93" t="s">
        <v>22519</v>
      </c>
      <c r="I2796" s="93" t="s">
        <v>22520</v>
      </c>
      <c r="J2796" s="93" t="s">
        <v>5197</v>
      </c>
      <c r="K2796" s="94">
        <v>10608</v>
      </c>
      <c r="L2796" s="90">
        <f>K2796*'Age Distribution'!$U$6</f>
        <v>661.2805672520542</v>
      </c>
      <c r="M2796" s="90">
        <f>K2796*'Age Distribution'!$U$7</f>
        <v>2071.2745060030911</v>
      </c>
      <c r="N2796" s="82">
        <f>K2796*'Age Distribution'!$U$8</f>
        <v>2210.0041475136745</v>
      </c>
      <c r="O2796" s="82">
        <f>K2796*'Age Distribution'!$U$9</f>
        <v>2042.745023650974</v>
      </c>
      <c r="P2796" s="82">
        <f>K2796*'Age Distribution'!$U$10</f>
        <v>2084.2384028032925</v>
      </c>
      <c r="Q2796" s="82">
        <f>K2796*'Age Distribution'!$U$11</f>
        <v>1538.4573527769135</v>
      </c>
      <c r="R2796" s="83">
        <f t="shared" si="43"/>
        <v>10608</v>
      </c>
    </row>
    <row r="2797" spans="1:18" x14ac:dyDescent="0.3">
      <c r="A2797" s="53" t="s">
        <v>7249</v>
      </c>
      <c r="B2797" s="53" t="s">
        <v>7225</v>
      </c>
      <c r="C2797" s="53" t="s">
        <v>6493</v>
      </c>
      <c r="D2797" s="91" t="s">
        <v>738</v>
      </c>
      <c r="E2797" s="92" t="s">
        <v>737</v>
      </c>
      <c r="F2797" s="93" t="s">
        <v>22521</v>
      </c>
      <c r="G2797" s="93" t="s">
        <v>737</v>
      </c>
      <c r="H2797" s="93" t="s">
        <v>22522</v>
      </c>
      <c r="I2797" s="93" t="s">
        <v>18567</v>
      </c>
      <c r="J2797" s="93" t="s">
        <v>22522</v>
      </c>
      <c r="K2797" s="94">
        <v>1484</v>
      </c>
      <c r="L2797" s="90">
        <f>K2797*'Age Distribution'!$U$6</f>
        <v>92.509460954190075</v>
      </c>
      <c r="M2797" s="90">
        <f>K2797*'Age Distribution'!$U$7</f>
        <v>289.75974424100554</v>
      </c>
      <c r="N2797" s="82">
        <f>K2797*'Age Distribution'!$U$8</f>
        <v>309.16724688068376</v>
      </c>
      <c r="O2797" s="82">
        <f>K2797*'Age Distribution'!$U$9</f>
        <v>285.76862887425017</v>
      </c>
      <c r="P2797" s="82">
        <f>K2797*'Age Distribution'!$U$10</f>
        <v>291.57332105581509</v>
      </c>
      <c r="Q2797" s="82">
        <f>K2797*'Age Distribution'!$U$11</f>
        <v>215.2215979940554</v>
      </c>
      <c r="R2797" s="83">
        <f t="shared" si="43"/>
        <v>1484</v>
      </c>
    </row>
    <row r="2798" spans="1:18" x14ac:dyDescent="0.3">
      <c r="A2798" s="53" t="s">
        <v>7247</v>
      </c>
      <c r="B2798" s="53" t="s">
        <v>7225</v>
      </c>
      <c r="C2798" s="53" t="s">
        <v>6492</v>
      </c>
      <c r="D2798" s="91" t="s">
        <v>736</v>
      </c>
      <c r="E2798" s="92" t="s">
        <v>735</v>
      </c>
      <c r="F2798" s="93" t="s">
        <v>735</v>
      </c>
      <c r="G2798" s="93" t="s">
        <v>15868</v>
      </c>
      <c r="H2798" s="93" t="s">
        <v>22523</v>
      </c>
      <c r="I2798" s="93" t="s">
        <v>22524</v>
      </c>
      <c r="J2798" s="93" t="s">
        <v>22525</v>
      </c>
      <c r="K2798" s="94">
        <v>2293</v>
      </c>
      <c r="L2798" s="90">
        <f>K2798*'Age Distribution'!$U$6</f>
        <v>142.9408315147964</v>
      </c>
      <c r="M2798" s="90">
        <f>K2798*'Age Distribution'!$U$7</f>
        <v>447.72176114866966</v>
      </c>
      <c r="N2798" s="82">
        <f>K2798*'Age Distribution'!$U$8</f>
        <v>477.70922985000527</v>
      </c>
      <c r="O2798" s="82">
        <f>K2798*'Age Distribution'!$U$9</f>
        <v>441.5548962322477</v>
      </c>
      <c r="P2798" s="82">
        <f>K2798*'Age Distribution'!$U$10</f>
        <v>450.52400618664689</v>
      </c>
      <c r="Q2798" s="82">
        <f>K2798*'Age Distribution'!$U$11</f>
        <v>332.54927506763408</v>
      </c>
      <c r="R2798" s="83">
        <f t="shared" si="43"/>
        <v>2293</v>
      </c>
    </row>
    <row r="2799" spans="1:18" x14ac:dyDescent="0.3">
      <c r="A2799" s="53" t="s">
        <v>7245</v>
      </c>
      <c r="B2799" s="53" t="s">
        <v>7225</v>
      </c>
      <c r="C2799" s="53" t="s">
        <v>6491</v>
      </c>
      <c r="D2799" s="91" t="s">
        <v>734</v>
      </c>
      <c r="E2799" s="92" t="s">
        <v>733</v>
      </c>
      <c r="F2799" s="93" t="s">
        <v>733</v>
      </c>
      <c r="G2799" s="93" t="s">
        <v>22526</v>
      </c>
      <c r="H2799" s="93" t="s">
        <v>22527</v>
      </c>
      <c r="I2799" s="93" t="s">
        <v>22528</v>
      </c>
      <c r="J2799" s="93" t="s">
        <v>22529</v>
      </c>
      <c r="K2799" s="94">
        <v>1091742</v>
      </c>
      <c r="L2799" s="90">
        <f>K2799*'Age Distribution'!$U$6</f>
        <v>68056.916388847298</v>
      </c>
      <c r="M2799" s="90">
        <f>K2799*'Age Distribution'!$U$7</f>
        <v>213169.05842126947</v>
      </c>
      <c r="N2799" s="82">
        <f>K2799*'Age Distribution'!$U$8</f>
        <v>227446.67684906433</v>
      </c>
      <c r="O2799" s="82">
        <f>K2799*'Age Distribution'!$U$9</f>
        <v>210232.89381700242</v>
      </c>
      <c r="P2799" s="82">
        <f>K2799*'Age Distribution'!$U$10</f>
        <v>214503.26191113051</v>
      </c>
      <c r="Q2799" s="82">
        <f>K2799*'Age Distribution'!$U$11</f>
        <v>158333.19261268599</v>
      </c>
      <c r="R2799" s="83">
        <f t="shared" si="43"/>
        <v>1091742</v>
      </c>
    </row>
    <row r="2800" spans="1:18" x14ac:dyDescent="0.3">
      <c r="A2800" s="53" t="s">
        <v>7243</v>
      </c>
      <c r="B2800" s="53" t="s">
        <v>7225</v>
      </c>
      <c r="C2800" s="53" t="s">
        <v>6490</v>
      </c>
      <c r="D2800" s="91" t="s">
        <v>732</v>
      </c>
      <c r="E2800" s="92" t="s">
        <v>731</v>
      </c>
      <c r="F2800" s="93" t="s">
        <v>731</v>
      </c>
      <c r="G2800" s="93" t="s">
        <v>22530</v>
      </c>
      <c r="H2800" s="93" t="s">
        <v>22531</v>
      </c>
      <c r="I2800" s="93" t="s">
        <v>5396</v>
      </c>
      <c r="J2800" s="93" t="s">
        <v>22532</v>
      </c>
      <c r="K2800" s="94">
        <v>15251</v>
      </c>
      <c r="L2800" s="90">
        <f>K2800*'Age Distribution'!$U$6</f>
        <v>950.71549124821627</v>
      </c>
      <c r="M2800" s="90">
        <f>K2800*'Age Distribution'!$U$7</f>
        <v>2977.8476141641345</v>
      </c>
      <c r="N2800" s="82">
        <f>K2800*'Age Distribution'!$U$8</f>
        <v>3177.2976294995337</v>
      </c>
      <c r="O2800" s="82">
        <f>K2800*'Age Distribution'!$U$9</f>
        <v>2936.8311044212865</v>
      </c>
      <c r="P2800" s="82">
        <f>K2800*'Age Distribution'!$U$10</f>
        <v>2996.4856599880295</v>
      </c>
      <c r="Q2800" s="82">
        <f>K2800*'Age Distribution'!$U$11</f>
        <v>2211.8225006787998</v>
      </c>
      <c r="R2800" s="83">
        <f t="shared" si="43"/>
        <v>15251</v>
      </c>
    </row>
    <row r="2801" spans="1:18" x14ac:dyDescent="0.3">
      <c r="A2801" s="53" t="s">
        <v>7242</v>
      </c>
      <c r="B2801" s="53" t="s">
        <v>7225</v>
      </c>
      <c r="C2801" s="53" t="s">
        <v>6489</v>
      </c>
      <c r="D2801" s="91" t="s">
        <v>730</v>
      </c>
      <c r="E2801" s="92" t="s">
        <v>729</v>
      </c>
      <c r="F2801" s="93" t="s">
        <v>729</v>
      </c>
      <c r="G2801" s="93" t="s">
        <v>22533</v>
      </c>
      <c r="H2801" s="93" t="s">
        <v>22534</v>
      </c>
      <c r="I2801" s="93" t="s">
        <v>22535</v>
      </c>
      <c r="J2801" s="93" t="s">
        <v>22536</v>
      </c>
      <c r="K2801" s="94">
        <v>28477</v>
      </c>
      <c r="L2801" s="90">
        <f>K2801*'Age Distribution'!$U$6</f>
        <v>1775.1967113156811</v>
      </c>
      <c r="M2801" s="90">
        <f>K2801*'Age Distribution'!$U$7</f>
        <v>5560.3020463282446</v>
      </c>
      <c r="N2801" s="82">
        <f>K2801*'Age Distribution'!$U$8</f>
        <v>5932.7194672649803</v>
      </c>
      <c r="O2801" s="82">
        <f>K2801*'Age Distribution'!$U$9</f>
        <v>5483.7151242938153</v>
      </c>
      <c r="P2801" s="82">
        <f>K2801*'Age Distribution'!$U$10</f>
        <v>5595.1034122011097</v>
      </c>
      <c r="Q2801" s="82">
        <f>K2801*'Age Distribution'!$U$11</f>
        <v>4129.9632385961695</v>
      </c>
      <c r="R2801" s="83">
        <f t="shared" si="43"/>
        <v>28477.000000000004</v>
      </c>
    </row>
    <row r="2802" spans="1:18" x14ac:dyDescent="0.3">
      <c r="A2802" s="53" t="s">
        <v>7240</v>
      </c>
      <c r="B2802" s="53" t="s">
        <v>7225</v>
      </c>
      <c r="C2802" s="53" t="s">
        <v>6488</v>
      </c>
      <c r="D2802" s="91" t="s">
        <v>728</v>
      </c>
      <c r="E2802" s="92" t="s">
        <v>727</v>
      </c>
      <c r="F2802" s="93" t="s">
        <v>22537</v>
      </c>
      <c r="G2802" s="93" t="s">
        <v>22538</v>
      </c>
      <c r="H2802" s="93" t="s">
        <v>22539</v>
      </c>
      <c r="I2802" s="93" t="s">
        <v>22540</v>
      </c>
      <c r="J2802" s="93" t="s">
        <v>15067</v>
      </c>
      <c r="K2802" s="94">
        <v>20773</v>
      </c>
      <c r="L2802" s="90">
        <f>K2802*'Age Distribution'!$U$6</f>
        <v>1294.9454396235785</v>
      </c>
      <c r="M2802" s="90">
        <f>K2802*'Age Distribution'!$U$7</f>
        <v>4056.0506516970408</v>
      </c>
      <c r="N2802" s="82">
        <f>K2802*'Age Distribution'!$U$8</f>
        <v>4327.7164551566329</v>
      </c>
      <c r="O2802" s="82">
        <f>K2802*'Age Distribution'!$U$9</f>
        <v>4000.1831048549852</v>
      </c>
      <c r="P2802" s="82">
        <f>K2802*'Age Distribution'!$U$10</f>
        <v>4081.4370608439667</v>
      </c>
      <c r="Q2802" s="82">
        <f>K2802*'Age Distribution'!$U$11</f>
        <v>3012.6672878237955</v>
      </c>
      <c r="R2802" s="83">
        <f t="shared" si="43"/>
        <v>20773</v>
      </c>
    </row>
    <row r="2803" spans="1:18" x14ac:dyDescent="0.3">
      <c r="A2803" s="53" t="s">
        <v>7238</v>
      </c>
      <c r="B2803" s="53" t="s">
        <v>7225</v>
      </c>
      <c r="C2803" s="53" t="s">
        <v>6487</v>
      </c>
      <c r="D2803" s="91" t="s">
        <v>726</v>
      </c>
      <c r="E2803" s="92" t="s">
        <v>725</v>
      </c>
      <c r="F2803" s="93" t="s">
        <v>725</v>
      </c>
      <c r="G2803" s="93" t="s">
        <v>22541</v>
      </c>
      <c r="H2803" s="93" t="s">
        <v>22542</v>
      </c>
      <c r="I2803" s="93" t="s">
        <v>12084</v>
      </c>
      <c r="J2803" s="93" t="s">
        <v>22543</v>
      </c>
      <c r="K2803" s="94">
        <v>39105</v>
      </c>
      <c r="L2803" s="90">
        <f>K2803*'Age Distribution'!$U$6</f>
        <v>2437.7240368016191</v>
      </c>
      <c r="M2803" s="90">
        <f>K2803*'Age Distribution'!$U$7</f>
        <v>7635.4816701782493</v>
      </c>
      <c r="N2803" s="82">
        <f>K2803*'Age Distribution'!$U$8</f>
        <v>8146.8902892649176</v>
      </c>
      <c r="O2803" s="82">
        <f>K2803*'Age Distribution'!$U$9</f>
        <v>7530.3114771748997</v>
      </c>
      <c r="P2803" s="82">
        <f>K2803*'Age Distribution'!$U$10</f>
        <v>7683.2713745873643</v>
      </c>
      <c r="Q2803" s="82">
        <f>K2803*'Age Distribution'!$U$11</f>
        <v>5671.3211519929491</v>
      </c>
      <c r="R2803" s="83">
        <f t="shared" si="43"/>
        <v>39104.999999999993</v>
      </c>
    </row>
    <row r="2804" spans="1:18" x14ac:dyDescent="0.3">
      <c r="A2804" s="53" t="s">
        <v>7236</v>
      </c>
      <c r="B2804" s="53" t="s">
        <v>7225</v>
      </c>
      <c r="C2804" s="53" t="s">
        <v>6486</v>
      </c>
      <c r="D2804" s="91" t="s">
        <v>724</v>
      </c>
      <c r="E2804" s="92" t="s">
        <v>723</v>
      </c>
      <c r="F2804" s="93" t="s">
        <v>723</v>
      </c>
      <c r="G2804" s="93" t="s">
        <v>22544</v>
      </c>
      <c r="H2804" s="93" t="s">
        <v>22545</v>
      </c>
      <c r="I2804" s="93" t="s">
        <v>17587</v>
      </c>
      <c r="J2804" s="93" t="s">
        <v>22546</v>
      </c>
      <c r="K2804" s="94">
        <v>61598</v>
      </c>
      <c r="L2804" s="90">
        <f>K2804*'Age Distribution'!$U$6</f>
        <v>3839.8906845392189</v>
      </c>
      <c r="M2804" s="90">
        <f>K2804*'Age Distribution'!$U$7</f>
        <v>12027.372456709878</v>
      </c>
      <c r="N2804" s="82">
        <f>K2804*'Age Distribution'!$U$8</f>
        <v>12832.940750240134</v>
      </c>
      <c r="O2804" s="82">
        <f>K2804*'Age Distribution'!$U$9</f>
        <v>11861.708895819447</v>
      </c>
      <c r="P2804" s="82">
        <f>K2804*'Age Distribution'!$U$10</f>
        <v>12102.650559566104</v>
      </c>
      <c r="Q2804" s="82">
        <f>K2804*'Age Distribution'!$U$11</f>
        <v>8933.4366531252181</v>
      </c>
      <c r="R2804" s="83">
        <f t="shared" si="43"/>
        <v>61598</v>
      </c>
    </row>
    <row r="2805" spans="1:18" x14ac:dyDescent="0.3">
      <c r="A2805" s="53" t="s">
        <v>7234</v>
      </c>
      <c r="B2805" s="53" t="s">
        <v>7225</v>
      </c>
      <c r="C2805" s="53" t="s">
        <v>6485</v>
      </c>
      <c r="D2805" s="91" t="s">
        <v>722</v>
      </c>
      <c r="E2805" s="92" t="s">
        <v>721</v>
      </c>
      <c r="F2805" s="93" t="s">
        <v>22547</v>
      </c>
      <c r="G2805" s="93" t="s">
        <v>22548</v>
      </c>
      <c r="H2805" s="93" t="s">
        <v>22549</v>
      </c>
      <c r="I2805" s="93" t="s">
        <v>13333</v>
      </c>
      <c r="J2805" s="93" t="s">
        <v>22550</v>
      </c>
      <c r="K2805" s="94">
        <v>36867</v>
      </c>
      <c r="L2805" s="90">
        <f>K2805*'Age Distribution'!$U$6</f>
        <v>2298.2117904300039</v>
      </c>
      <c r="M2805" s="90">
        <f>K2805*'Age Distribution'!$U$7</f>
        <v>7198.4989831085932</v>
      </c>
      <c r="N2805" s="82">
        <f>K2805*'Age Distribution'!$U$8</f>
        <v>7680.6394142521349</v>
      </c>
      <c r="O2805" s="82">
        <f>K2805*'Age Distribution'!$U$9</f>
        <v>7099.3477363254578</v>
      </c>
      <c r="P2805" s="82">
        <f>K2805*'Age Distribution'!$U$10</f>
        <v>7243.553657253864</v>
      </c>
      <c r="Q2805" s="82">
        <f>K2805*'Age Distribution'!$U$11</f>
        <v>5346.7484186299462</v>
      </c>
      <c r="R2805" s="83">
        <f t="shared" si="43"/>
        <v>36867</v>
      </c>
    </row>
    <row r="2806" spans="1:18" x14ac:dyDescent="0.3">
      <c r="A2806" s="53" t="s">
        <v>7232</v>
      </c>
      <c r="B2806" s="53" t="s">
        <v>7225</v>
      </c>
      <c r="C2806" s="53" t="s">
        <v>6484</v>
      </c>
      <c r="D2806" s="91" t="s">
        <v>720</v>
      </c>
      <c r="E2806" s="92" t="s">
        <v>719</v>
      </c>
      <c r="F2806" s="93" t="s">
        <v>719</v>
      </c>
      <c r="G2806" s="93" t="s">
        <v>22551</v>
      </c>
      <c r="H2806" s="93" t="s">
        <v>22552</v>
      </c>
      <c r="I2806" s="93" t="s">
        <v>22553</v>
      </c>
      <c r="J2806" s="93" t="s">
        <v>22554</v>
      </c>
      <c r="K2806" s="94">
        <v>560974</v>
      </c>
      <c r="L2806" s="90">
        <f>K2806*'Age Distribution'!$U$6</f>
        <v>34969.947674741125</v>
      </c>
      <c r="M2806" s="90">
        <f>K2806*'Age Distribution'!$U$7</f>
        <v>109533.4789527317</v>
      </c>
      <c r="N2806" s="82">
        <f>K2806*'Age Distribution'!$U$8</f>
        <v>116869.80266283335</v>
      </c>
      <c r="O2806" s="82">
        <f>K2806*'Age Distribution'!$U$9</f>
        <v>108024.77817661967</v>
      </c>
      <c r="P2806" s="82">
        <f>K2806*'Age Distribution'!$U$10</f>
        <v>110219.03787463935</v>
      </c>
      <c r="Q2806" s="82">
        <f>K2806*'Age Distribution'!$U$11</f>
        <v>81356.954658434785</v>
      </c>
      <c r="R2806" s="83">
        <f t="shared" si="43"/>
        <v>560974</v>
      </c>
    </row>
    <row r="2807" spans="1:18" x14ac:dyDescent="0.3">
      <c r="A2807" s="53" t="s">
        <v>7230</v>
      </c>
      <c r="B2807" s="53" t="s">
        <v>7225</v>
      </c>
      <c r="C2807" s="53" t="s">
        <v>6483</v>
      </c>
      <c r="D2807" s="91" t="s">
        <v>718</v>
      </c>
      <c r="E2807" s="92" t="s">
        <v>717</v>
      </c>
      <c r="F2807" s="93" t="s">
        <v>717</v>
      </c>
      <c r="G2807" s="93" t="s">
        <v>22555</v>
      </c>
      <c r="H2807" s="93" t="s">
        <v>22556</v>
      </c>
      <c r="I2807" s="93" t="s">
        <v>22557</v>
      </c>
      <c r="J2807" s="93" t="s">
        <v>22558</v>
      </c>
      <c r="K2807" s="94">
        <v>27714</v>
      </c>
      <c r="L2807" s="90">
        <f>K2807*'Age Distribution'!$U$6</f>
        <v>1727.632884693008</v>
      </c>
      <c r="M2807" s="90">
        <f>K2807*'Age Distribution'!$U$7</f>
        <v>5411.3218004684823</v>
      </c>
      <c r="N2807" s="82">
        <f>K2807*'Age Distribution'!$U$8</f>
        <v>5773.7608356140627</v>
      </c>
      <c r="O2807" s="82">
        <f>K2807*'Age Distribution'!$U$9</f>
        <v>5336.7869141650726</v>
      </c>
      <c r="P2807" s="82">
        <f>K2807*'Age Distribution'!$U$10</f>
        <v>5445.1907141110914</v>
      </c>
      <c r="Q2807" s="82">
        <f>K2807*'Age Distribution'!$U$11</f>
        <v>4019.3068509482823</v>
      </c>
      <c r="R2807" s="83">
        <f t="shared" si="43"/>
        <v>27714</v>
      </c>
    </row>
    <row r="2808" spans="1:18" x14ac:dyDescent="0.3">
      <c r="A2808" s="53" t="s">
        <v>7228</v>
      </c>
      <c r="B2808" s="53" t="s">
        <v>7225</v>
      </c>
      <c r="C2808" s="53" t="s">
        <v>6482</v>
      </c>
      <c r="D2808" s="91" t="s">
        <v>716</v>
      </c>
      <c r="E2808" s="92" t="s">
        <v>715</v>
      </c>
      <c r="F2808" s="93" t="s">
        <v>715</v>
      </c>
      <c r="G2808" s="93" t="s">
        <v>22559</v>
      </c>
      <c r="H2808" s="93" t="s">
        <v>22560</v>
      </c>
      <c r="I2808" s="93" t="s">
        <v>22561</v>
      </c>
      <c r="J2808" s="93" t="s">
        <v>22562</v>
      </c>
      <c r="K2808" s="94">
        <v>151948</v>
      </c>
      <c r="L2808" s="90">
        <f>K2808*'Age Distribution'!$U$6</f>
        <v>9472.1210061100228</v>
      </c>
      <c r="M2808" s="90">
        <f>K2808*'Age Distribution'!$U$7</f>
        <v>29668.742330143068</v>
      </c>
      <c r="N2808" s="82">
        <f>K2808*'Age Distribution'!$U$8</f>
        <v>31655.892741931359</v>
      </c>
      <c r="O2808" s="82">
        <f>K2808*'Age Distribution'!$U$9</f>
        <v>29260.088692846737</v>
      </c>
      <c r="P2808" s="82">
        <f>K2808*'Age Distribution'!$U$10</f>
        <v>29854.435975599052</v>
      </c>
      <c r="Q2808" s="82">
        <f>K2808*'Age Distribution'!$U$11</f>
        <v>22036.719253369763</v>
      </c>
      <c r="R2808" s="83">
        <f t="shared" si="43"/>
        <v>151948</v>
      </c>
    </row>
    <row r="2809" spans="1:18" x14ac:dyDescent="0.3">
      <c r="A2809" s="53" t="s">
        <v>7227</v>
      </c>
      <c r="B2809" s="53" t="s">
        <v>7225</v>
      </c>
      <c r="C2809" s="53" t="s">
        <v>6481</v>
      </c>
      <c r="D2809" s="91" t="s">
        <v>714</v>
      </c>
      <c r="E2809" s="92" t="s">
        <v>713</v>
      </c>
      <c r="F2809" s="93" t="s">
        <v>713</v>
      </c>
      <c r="G2809" s="93" t="s">
        <v>22563</v>
      </c>
      <c r="H2809" s="93" t="s">
        <v>22564</v>
      </c>
      <c r="I2809" s="93" t="s">
        <v>22565</v>
      </c>
      <c r="J2809" s="93" t="s">
        <v>22565</v>
      </c>
      <c r="K2809" s="94">
        <v>2723</v>
      </c>
      <c r="L2809" s="90">
        <f>K2809*'Age Distribution'!$U$6</f>
        <v>169.7461335433016</v>
      </c>
      <c r="M2809" s="90">
        <f>K2809*'Age Distribution'!$U$7</f>
        <v>531.68179485731685</v>
      </c>
      <c r="N2809" s="82">
        <f>K2809*'Age Distribution'!$U$8</f>
        <v>567.29273130465083</v>
      </c>
      <c r="O2809" s="82">
        <f>K2809*'Age Distribution'!$U$9</f>
        <v>524.35847467963822</v>
      </c>
      <c r="P2809" s="82">
        <f>K2809*'Age Distribution'!$U$10</f>
        <v>535.00953722033989</v>
      </c>
      <c r="Q2809" s="82">
        <f>K2809*'Age Distribution'!$U$11</f>
        <v>394.91132839475256</v>
      </c>
      <c r="R2809" s="83">
        <f t="shared" si="43"/>
        <v>2723</v>
      </c>
    </row>
    <row r="2810" spans="1:18" x14ac:dyDescent="0.3">
      <c r="A2810" s="53" t="s">
        <v>7226</v>
      </c>
      <c r="B2810" s="53" t="s">
        <v>7225</v>
      </c>
      <c r="C2810" s="53" t="s">
        <v>6480</v>
      </c>
      <c r="D2810" s="91" t="s">
        <v>712</v>
      </c>
      <c r="E2810" s="92" t="s">
        <v>711</v>
      </c>
      <c r="F2810" s="93" t="s">
        <v>711</v>
      </c>
      <c r="G2810" s="93" t="s">
        <v>22566</v>
      </c>
      <c r="H2810" s="93" t="s">
        <v>22567</v>
      </c>
      <c r="I2810" s="93" t="s">
        <v>22568</v>
      </c>
      <c r="J2810" s="93" t="s">
        <v>22569</v>
      </c>
      <c r="K2810" s="94">
        <v>240475</v>
      </c>
      <c r="L2810" s="90">
        <f>K2810*'Age Distribution'!$U$6</f>
        <v>14990.709314662305</v>
      </c>
      <c r="M2810" s="90">
        <f>K2810*'Age Distribution'!$U$7</f>
        <v>46954.16071183006</v>
      </c>
      <c r="N2810" s="82">
        <f>K2810*'Age Distribution'!$U$8</f>
        <v>50099.052354199746</v>
      </c>
      <c r="O2810" s="82">
        <f>K2810*'Age Distribution'!$U$9</f>
        <v>46307.419830549392</v>
      </c>
      <c r="P2810" s="82">
        <f>K2810*'Age Distribution'!$U$10</f>
        <v>47248.042035644969</v>
      </c>
      <c r="Q2810" s="82">
        <f>K2810*'Age Distribution'!$U$11</f>
        <v>34875.615753113525</v>
      </c>
      <c r="R2810" s="83">
        <f t="shared" si="43"/>
        <v>240475</v>
      </c>
    </row>
    <row r="2811" spans="1:18" x14ac:dyDescent="0.3">
      <c r="A2811" s="53" t="s">
        <v>7222</v>
      </c>
      <c r="B2811" s="53" t="s">
        <v>7199</v>
      </c>
      <c r="C2811" s="53" t="s">
        <v>6508</v>
      </c>
      <c r="D2811" s="91" t="s">
        <v>710</v>
      </c>
      <c r="E2811" s="92" t="s">
        <v>709</v>
      </c>
      <c r="F2811" s="93" t="s">
        <v>22570</v>
      </c>
      <c r="G2811" s="93" t="s">
        <v>22571</v>
      </c>
      <c r="H2811" s="93" t="s">
        <v>22572</v>
      </c>
      <c r="I2811" s="93" t="s">
        <v>22573</v>
      </c>
      <c r="J2811" s="93" t="s">
        <v>22574</v>
      </c>
      <c r="K2811" s="94">
        <v>37009</v>
      </c>
      <c r="L2811" s="90">
        <f>K2811*'Age Distribution'!$U$6</f>
        <v>2307.0637738905798</v>
      </c>
      <c r="M2811" s="90">
        <f>K2811*'Age Distribution'!$U$7</f>
        <v>7226.2253198216813</v>
      </c>
      <c r="N2811" s="82">
        <f>K2811*'Age Distribution'!$U$8</f>
        <v>7710.2228031045988</v>
      </c>
      <c r="O2811" s="82">
        <f>K2811*'Age Distribution'!$U$9</f>
        <v>7126.6921738592473</v>
      </c>
      <c r="P2811" s="82">
        <f>K2811*'Age Distribution'!$U$10</f>
        <v>7271.453530292898</v>
      </c>
      <c r="Q2811" s="82">
        <f>K2811*'Age Distribution'!$U$11</f>
        <v>5367.3423990309948</v>
      </c>
      <c r="R2811" s="83">
        <f t="shared" si="43"/>
        <v>37009</v>
      </c>
    </row>
    <row r="2812" spans="1:18" x14ac:dyDescent="0.3">
      <c r="A2812" s="53" t="s">
        <v>7220</v>
      </c>
      <c r="B2812" s="53" t="s">
        <v>7199</v>
      </c>
      <c r="C2812" s="53" t="s">
        <v>6507</v>
      </c>
      <c r="D2812" s="91" t="s">
        <v>708</v>
      </c>
      <c r="E2812" s="92" t="s">
        <v>707</v>
      </c>
      <c r="F2812" s="93" t="s">
        <v>707</v>
      </c>
      <c r="G2812" s="93" t="s">
        <v>22575</v>
      </c>
      <c r="H2812" s="93" t="s">
        <v>22576</v>
      </c>
      <c r="I2812" s="93" t="s">
        <v>22577</v>
      </c>
      <c r="J2812" s="93" t="s">
        <v>22578</v>
      </c>
      <c r="K2812" s="94">
        <v>36445</v>
      </c>
      <c r="L2812" s="90">
        <f>K2812*'Age Distribution'!$U$6</f>
        <v>2271.9051916950521</v>
      </c>
      <c r="M2812" s="90">
        <f>K2812*'Age Distribution'!$U$7</f>
        <v>7116.1009965387111</v>
      </c>
      <c r="N2812" s="82">
        <f>K2812*'Age Distribution'!$U$8</f>
        <v>7592.7225825919941</v>
      </c>
      <c r="O2812" s="82">
        <f>K2812*'Age Distribution'!$U$9</f>
        <v>7018.0846895701125</v>
      </c>
      <c r="P2812" s="82">
        <f>K2812*'Age Distribution'!$U$10</f>
        <v>7160.6399500533562</v>
      </c>
      <c r="Q2812" s="82">
        <f>K2812*'Age Distribution'!$U$11</f>
        <v>5285.5465895507741</v>
      </c>
      <c r="R2812" s="83">
        <f t="shared" si="43"/>
        <v>36445</v>
      </c>
    </row>
    <row r="2813" spans="1:18" x14ac:dyDescent="0.3">
      <c r="A2813" s="53" t="s">
        <v>7218</v>
      </c>
      <c r="B2813" s="53" t="s">
        <v>7199</v>
      </c>
      <c r="C2813" s="53" t="s">
        <v>6506</v>
      </c>
      <c r="D2813" s="91" t="s">
        <v>706</v>
      </c>
      <c r="E2813" s="92" t="s">
        <v>705</v>
      </c>
      <c r="F2813" s="93" t="s">
        <v>22579</v>
      </c>
      <c r="G2813" s="93" t="s">
        <v>22580</v>
      </c>
      <c r="H2813" s="93" t="s">
        <v>22581</v>
      </c>
      <c r="I2813" s="93" t="s">
        <v>22582</v>
      </c>
      <c r="J2813" s="93" t="s">
        <v>22583</v>
      </c>
      <c r="K2813" s="94">
        <v>30981</v>
      </c>
      <c r="L2813" s="90">
        <f>K2813*'Age Distribution'!$U$6</f>
        <v>1931.2908421979535</v>
      </c>
      <c r="M2813" s="90">
        <f>K2813*'Age Distribution'!$U$7</f>
        <v>6049.2228007618551</v>
      </c>
      <c r="N2813" s="82">
        <f>K2813*'Age Distribution'!$U$8</f>
        <v>6454.3871129450563</v>
      </c>
      <c r="O2813" s="82">
        <f>K2813*'Age Distribution'!$U$9</f>
        <v>5965.9015439037357</v>
      </c>
      <c r="P2813" s="82">
        <f>K2813*'Age Distribution'!$U$10</f>
        <v>6087.0842719880102</v>
      </c>
      <c r="Q2813" s="82">
        <f>K2813*'Age Distribution'!$U$11</f>
        <v>4493.113428203389</v>
      </c>
      <c r="R2813" s="83">
        <f t="shared" si="43"/>
        <v>30981</v>
      </c>
    </row>
    <row r="2814" spans="1:18" x14ac:dyDescent="0.3">
      <c r="A2814" s="53" t="s">
        <v>7216</v>
      </c>
      <c r="B2814" s="53" t="s">
        <v>7199</v>
      </c>
      <c r="C2814" s="53" t="s">
        <v>6505</v>
      </c>
      <c r="D2814" s="91" t="s">
        <v>704</v>
      </c>
      <c r="E2814" s="92" t="s">
        <v>703</v>
      </c>
      <c r="F2814" s="93" t="s">
        <v>22584</v>
      </c>
      <c r="G2814" s="93" t="s">
        <v>22585</v>
      </c>
      <c r="H2814" s="93" t="s">
        <v>22586</v>
      </c>
      <c r="I2814" s="93" t="s">
        <v>22587</v>
      </c>
      <c r="J2814" s="93" t="s">
        <v>22588</v>
      </c>
      <c r="K2814" s="94">
        <v>160531</v>
      </c>
      <c r="L2814" s="90">
        <f>K2814*'Age Distribution'!$U$6</f>
        <v>10007.167302181326</v>
      </c>
      <c r="M2814" s="90">
        <f>K2814*'Age Distribution'!$U$7</f>
        <v>31344.623654146133</v>
      </c>
      <c r="N2814" s="82">
        <f>K2814*'Age Distribution'!$U$8</f>
        <v>33444.021097710945</v>
      </c>
      <c r="O2814" s="82">
        <f>K2814*'Age Distribution'!$U$9</f>
        <v>30912.886631948953</v>
      </c>
      <c r="P2814" s="82">
        <f>K2814*'Age Distribution'!$U$10</f>
        <v>31540.806470627394</v>
      </c>
      <c r="Q2814" s="82">
        <f>K2814*'Age Distribution'!$U$11</f>
        <v>23281.494843385248</v>
      </c>
      <c r="R2814" s="83">
        <f t="shared" si="43"/>
        <v>160531</v>
      </c>
    </row>
    <row r="2815" spans="1:18" x14ac:dyDescent="0.3">
      <c r="A2815" s="53" t="s">
        <v>7214</v>
      </c>
      <c r="B2815" s="53" t="s">
        <v>7199</v>
      </c>
      <c r="C2815" s="53" t="s">
        <v>6504</v>
      </c>
      <c r="D2815" s="91" t="s">
        <v>702</v>
      </c>
      <c r="E2815" s="92" t="s">
        <v>701</v>
      </c>
      <c r="F2815" s="93" t="s">
        <v>701</v>
      </c>
      <c r="G2815" s="93" t="s">
        <v>22589</v>
      </c>
      <c r="H2815" s="93" t="s">
        <v>16190</v>
      </c>
      <c r="I2815" s="93" t="s">
        <v>22590</v>
      </c>
      <c r="J2815" s="93" t="s">
        <v>22591</v>
      </c>
      <c r="K2815" s="94">
        <v>6125</v>
      </c>
      <c r="L2815" s="90">
        <f>K2815*'Age Distribution'!$U$6</f>
        <v>381.8197091269638</v>
      </c>
      <c r="M2815" s="90">
        <f>K2815*'Age Distribution'!$U$7</f>
        <v>1195.9423406173578</v>
      </c>
      <c r="N2815" s="82">
        <f>K2815*'Age Distribution'!$U$8</f>
        <v>1276.0440614179165</v>
      </c>
      <c r="O2815" s="82">
        <f>K2815*'Age Distribution'!$U$9</f>
        <v>1179.4695767215512</v>
      </c>
      <c r="P2815" s="82">
        <f>K2815*'Age Distribution'!$U$10</f>
        <v>1203.4276222822557</v>
      </c>
      <c r="Q2815" s="82">
        <f>K2815*'Age Distribution'!$U$11</f>
        <v>888.29668983395504</v>
      </c>
      <c r="R2815" s="83">
        <f t="shared" si="43"/>
        <v>6125</v>
      </c>
    </row>
    <row r="2816" spans="1:18" x14ac:dyDescent="0.3">
      <c r="A2816" s="53" t="s">
        <v>7213</v>
      </c>
      <c r="B2816" s="53" t="s">
        <v>7199</v>
      </c>
      <c r="C2816" s="53" t="s">
        <v>6503</v>
      </c>
      <c r="D2816" s="91" t="s">
        <v>700</v>
      </c>
      <c r="E2816" s="92" t="s">
        <v>699</v>
      </c>
      <c r="F2816" s="93" t="s">
        <v>22592</v>
      </c>
      <c r="G2816" s="93" t="s">
        <v>22593</v>
      </c>
      <c r="H2816" s="93" t="s">
        <v>22594</v>
      </c>
      <c r="I2816" s="93" t="s">
        <v>17712</v>
      </c>
      <c r="J2816" s="93" t="s">
        <v>22595</v>
      </c>
      <c r="K2816" s="94">
        <v>48642</v>
      </c>
      <c r="L2816" s="90">
        <f>K2816*'Age Distribution'!$U$6</f>
        <v>3032.2407006291874</v>
      </c>
      <c r="M2816" s="90">
        <f>K2816*'Age Distribution'!$U$7</f>
        <v>9497.637115479105</v>
      </c>
      <c r="N2816" s="82">
        <f>K2816*'Age Distribution'!$U$8</f>
        <v>10133.769018039231</v>
      </c>
      <c r="O2816" s="82">
        <f>K2816*'Age Distribution'!$U$9</f>
        <v>9366.8178205534205</v>
      </c>
      <c r="P2816" s="82">
        <f>K2816*'Age Distribution'!$U$10</f>
        <v>9557.0818617230179</v>
      </c>
      <c r="Q2816" s="82">
        <f>K2816*'Age Distribution'!$U$11</f>
        <v>7054.4534835760396</v>
      </c>
      <c r="R2816" s="83">
        <f t="shared" si="43"/>
        <v>48642</v>
      </c>
    </row>
    <row r="2817" spans="1:18" x14ac:dyDescent="0.3">
      <c r="A2817" s="53" t="s">
        <v>7212</v>
      </c>
      <c r="B2817" s="53" t="s">
        <v>7199</v>
      </c>
      <c r="C2817" s="53" t="s">
        <v>6502</v>
      </c>
      <c r="D2817" s="91" t="s">
        <v>698</v>
      </c>
      <c r="E2817" s="92" t="s">
        <v>697</v>
      </c>
      <c r="F2817" s="93" t="s">
        <v>697</v>
      </c>
      <c r="G2817" s="93" t="s">
        <v>22596</v>
      </c>
      <c r="H2817" s="93" t="s">
        <v>15805</v>
      </c>
      <c r="I2817" s="93" t="s">
        <v>22597</v>
      </c>
      <c r="J2817" s="93" t="s">
        <v>22598</v>
      </c>
      <c r="K2817" s="94">
        <v>6994</v>
      </c>
      <c r="L2817" s="90">
        <f>K2817*'Age Distribution'!$U$6</f>
        <v>435.99135438922195</v>
      </c>
      <c r="M2817" s="90">
        <f>K2817*'Age Distribution'!$U$7</f>
        <v>1365.6197110657633</v>
      </c>
      <c r="N2817" s="82">
        <f>K2817*'Age Distribution'!$U$8</f>
        <v>1457.0860678460258</v>
      </c>
      <c r="O2817" s="82">
        <f>K2817*'Age Distribution'!$U$9</f>
        <v>1346.8098317698823</v>
      </c>
      <c r="P2817" s="82">
        <f>K2817*'Age Distribution'!$U$10</f>
        <v>1374.1669861619748</v>
      </c>
      <c r="Q2817" s="82">
        <f>K2817*'Age Distribution'!$U$11</f>
        <v>1014.3260487671316</v>
      </c>
      <c r="R2817" s="83">
        <f t="shared" si="43"/>
        <v>6994</v>
      </c>
    </row>
    <row r="2818" spans="1:18" x14ac:dyDescent="0.3">
      <c r="A2818" s="53" t="s">
        <v>7210</v>
      </c>
      <c r="B2818" s="53" t="s">
        <v>7199</v>
      </c>
      <c r="C2818" s="53" t="s">
        <v>6501</v>
      </c>
      <c r="D2818" s="91" t="s">
        <v>696</v>
      </c>
      <c r="E2818" s="92" t="s">
        <v>695</v>
      </c>
      <c r="F2818" s="93" t="s">
        <v>695</v>
      </c>
      <c r="G2818" s="93" t="s">
        <v>22599</v>
      </c>
      <c r="H2818" s="93" t="s">
        <v>22600</v>
      </c>
      <c r="I2818" s="93" t="s">
        <v>22601</v>
      </c>
      <c r="J2818" s="93" t="s">
        <v>22602</v>
      </c>
      <c r="K2818" s="94">
        <v>25082</v>
      </c>
      <c r="L2818" s="90">
        <f>K2818*'Age Distribution'!$U$6</f>
        <v>1563.5595011138785</v>
      </c>
      <c r="M2818" s="90">
        <f>K2818*'Age Distribution'!$U$7</f>
        <v>4897.4082918146232</v>
      </c>
      <c r="N2818" s="82">
        <f>K2818*'Age Distribution'!$U$8</f>
        <v>5225.4264732219071</v>
      </c>
      <c r="O2818" s="82">
        <f>K2818*'Age Distribution'!$U$9</f>
        <v>4829.9519874824409</v>
      </c>
      <c r="P2818" s="82">
        <f>K2818*'Age Distribution'!$U$10</f>
        <v>4928.0606729932306</v>
      </c>
      <c r="Q2818" s="82">
        <f>K2818*'Age Distribution'!$U$11</f>
        <v>3637.5930733739201</v>
      </c>
      <c r="R2818" s="83">
        <f t="shared" si="43"/>
        <v>25081.999999999996</v>
      </c>
    </row>
    <row r="2819" spans="1:18" x14ac:dyDescent="0.3">
      <c r="A2819" s="53" t="s">
        <v>7208</v>
      </c>
      <c r="B2819" s="53" t="s">
        <v>7199</v>
      </c>
      <c r="C2819" s="53" t="s">
        <v>6500</v>
      </c>
      <c r="D2819" s="91" t="s">
        <v>694</v>
      </c>
      <c r="E2819" s="92" t="s">
        <v>693</v>
      </c>
      <c r="F2819" s="93" t="s">
        <v>693</v>
      </c>
      <c r="G2819" s="93" t="s">
        <v>22603</v>
      </c>
      <c r="H2819" s="93" t="s">
        <v>22604</v>
      </c>
      <c r="I2819" s="93" t="s">
        <v>1643</v>
      </c>
      <c r="J2819" s="93" t="s">
        <v>22605</v>
      </c>
      <c r="K2819" s="94">
        <v>28859</v>
      </c>
      <c r="L2819" s="90">
        <f>K2819*'Age Distribution'!$U$6</f>
        <v>1799.0097935828649</v>
      </c>
      <c r="M2819" s="90">
        <f>K2819*'Age Distribution'!$U$7</f>
        <v>5634.8897972042987</v>
      </c>
      <c r="N2819" s="82">
        <f>K2819*'Age Distribution'!$U$8</f>
        <v>6012.3029499525965</v>
      </c>
      <c r="O2819" s="82">
        <f>K2819*'Age Distribution'!$U$9</f>
        <v>5557.2755125889389</v>
      </c>
      <c r="P2819" s="82">
        <f>K2819*'Age Distribution'!$U$10</f>
        <v>5670.1580002356923</v>
      </c>
      <c r="Q2819" s="82">
        <f>K2819*'Age Distribution'!$U$11</f>
        <v>4185.3639464356093</v>
      </c>
      <c r="R2819" s="83">
        <f t="shared" si="43"/>
        <v>28859</v>
      </c>
    </row>
    <row r="2820" spans="1:18" x14ac:dyDescent="0.3">
      <c r="A2820" s="53" t="s">
        <v>7207</v>
      </c>
      <c r="B2820" s="53" t="s">
        <v>7199</v>
      </c>
      <c r="C2820" s="53" t="s">
        <v>6499</v>
      </c>
      <c r="D2820" s="91" t="s">
        <v>692</v>
      </c>
      <c r="E2820" s="92" t="s">
        <v>691</v>
      </c>
      <c r="F2820" s="93" t="s">
        <v>691</v>
      </c>
      <c r="G2820" s="93" t="s">
        <v>11984</v>
      </c>
      <c r="H2820" s="93" t="s">
        <v>22606</v>
      </c>
      <c r="I2820" s="93" t="s">
        <v>22607</v>
      </c>
      <c r="J2820" s="93" t="s">
        <v>22608</v>
      </c>
      <c r="K2820" s="94">
        <v>27082</v>
      </c>
      <c r="L2820" s="90">
        <f>K2820*'Age Distribution'!$U$6</f>
        <v>1688.2353245022748</v>
      </c>
      <c r="M2820" s="90">
        <f>K2820*'Age Distribution'!$U$7</f>
        <v>5287.9200765060059</v>
      </c>
      <c r="N2820" s="82">
        <f>K2820*'Age Distribution'!$U$8</f>
        <v>5642.0939218481653</v>
      </c>
      <c r="O2820" s="82">
        <f>K2820*'Age Distribution'!$U$9</f>
        <v>5215.0849104935596</v>
      </c>
      <c r="P2820" s="82">
        <f>K2820*'Age Distribution'!$U$10</f>
        <v>5321.0166312894771</v>
      </c>
      <c r="Q2820" s="82">
        <f>K2820*'Age Distribution'!$U$11</f>
        <v>3927.6491353605174</v>
      </c>
      <c r="R2820" s="83">
        <f t="shared" si="43"/>
        <v>27081.999999999996</v>
      </c>
    </row>
    <row r="2821" spans="1:18" x14ac:dyDescent="0.3">
      <c r="A2821" s="53" t="s">
        <v>7205</v>
      </c>
      <c r="B2821" s="53" t="s">
        <v>7199</v>
      </c>
      <c r="C2821" s="53" t="s">
        <v>6498</v>
      </c>
      <c r="D2821" s="91" t="s">
        <v>689</v>
      </c>
      <c r="E2821" s="92" t="s">
        <v>688</v>
      </c>
      <c r="F2821" s="93" t="s">
        <v>22609</v>
      </c>
      <c r="G2821" s="93" t="s">
        <v>22610</v>
      </c>
      <c r="H2821" s="93" t="s">
        <v>22611</v>
      </c>
      <c r="I2821" s="93" t="s">
        <v>22612</v>
      </c>
      <c r="J2821" s="93" t="s">
        <v>22613</v>
      </c>
      <c r="K2821" s="94">
        <v>60086</v>
      </c>
      <c r="L2821" s="90">
        <f>K2821*'Age Distribution'!$U$6</f>
        <v>3745.6357620575909</v>
      </c>
      <c r="M2821" s="90">
        <f>K2821*'Age Distribution'!$U$7</f>
        <v>11732.145547483195</v>
      </c>
      <c r="N2821" s="82">
        <f>K2821*'Age Distribution'!$U$8</f>
        <v>12517.940159078682</v>
      </c>
      <c r="O2821" s="82">
        <f>K2821*'Age Distribution'!$U$9</f>
        <v>11570.548406023041</v>
      </c>
      <c r="P2821" s="82">
        <f>K2821*'Age Distribution'!$U$10</f>
        <v>11805.575855094141</v>
      </c>
      <c r="Q2821" s="82">
        <f>K2821*'Age Distribution'!$U$11</f>
        <v>8714.1542702633506</v>
      </c>
      <c r="R2821" s="83">
        <f t="shared" ref="R2821:R2884" si="44">SUM(L2821:Q2821)</f>
        <v>60086</v>
      </c>
    </row>
    <row r="2822" spans="1:18" x14ac:dyDescent="0.3">
      <c r="A2822" s="53" t="s">
        <v>7203</v>
      </c>
      <c r="B2822" s="53" t="s">
        <v>7199</v>
      </c>
      <c r="C2822" s="53" t="s">
        <v>6497</v>
      </c>
      <c r="D2822" s="91" t="s">
        <v>687</v>
      </c>
      <c r="E2822" s="92" t="s">
        <v>686</v>
      </c>
      <c r="F2822" s="93" t="s">
        <v>22614</v>
      </c>
      <c r="G2822" s="93" t="s">
        <v>22615</v>
      </c>
      <c r="H2822" s="93" t="s">
        <v>22616</v>
      </c>
      <c r="I2822" s="93" t="s">
        <v>22617</v>
      </c>
      <c r="J2822" s="93" t="s">
        <v>22618</v>
      </c>
      <c r="K2822" s="94">
        <v>58998</v>
      </c>
      <c r="L2822" s="90">
        <f>K2822*'Age Distribution'!$U$6</f>
        <v>3677.8121141343036</v>
      </c>
      <c r="M2822" s="90">
        <f>K2822*'Age Distribution'!$U$7</f>
        <v>11519.707136611081</v>
      </c>
      <c r="N2822" s="82">
        <f>K2822*'Age Distribution'!$U$8</f>
        <v>12291.273067025997</v>
      </c>
      <c r="O2822" s="82">
        <f>K2822*'Age Distribution'!$U$9</f>
        <v>11361.036095904994</v>
      </c>
      <c r="P2822" s="82">
        <f>K2822*'Age Distribution'!$U$10</f>
        <v>11591.807813780983</v>
      </c>
      <c r="Q2822" s="82">
        <f>K2822*'Age Distribution'!$U$11</f>
        <v>8556.3637725426415</v>
      </c>
      <c r="R2822" s="83">
        <f t="shared" si="44"/>
        <v>58998</v>
      </c>
    </row>
    <row r="2823" spans="1:18" x14ac:dyDescent="0.3">
      <c r="A2823" s="53" t="s">
        <v>7202</v>
      </c>
      <c r="B2823" s="53" t="s">
        <v>7199</v>
      </c>
      <c r="C2823" s="53" t="s">
        <v>6496</v>
      </c>
      <c r="D2823" s="91" t="s">
        <v>685</v>
      </c>
      <c r="E2823" s="92" t="s">
        <v>684</v>
      </c>
      <c r="F2823" s="93" t="s">
        <v>684</v>
      </c>
      <c r="G2823" s="93" t="s">
        <v>22619</v>
      </c>
      <c r="H2823" s="93" t="s">
        <v>22620</v>
      </c>
      <c r="I2823" s="93" t="s">
        <v>22621</v>
      </c>
      <c r="J2823" s="93" t="s">
        <v>22622</v>
      </c>
      <c r="K2823" s="94">
        <v>43714</v>
      </c>
      <c r="L2823" s="90">
        <f>K2823*'Age Distribution'!$U$6</f>
        <v>2725.0394718001785</v>
      </c>
      <c r="M2823" s="90">
        <f>K2823*'Age Distribution'!$U$7</f>
        <v>8535.41607799954</v>
      </c>
      <c r="N2823" s="82">
        <f>K2823*'Age Distribution'!$U$8</f>
        <v>9107.10042462413</v>
      </c>
      <c r="O2823" s="82">
        <f>K2823*'Age Distribution'!$U$9</f>
        <v>8417.8502982540231</v>
      </c>
      <c r="P2823" s="82">
        <f>K2823*'Age Distribution'!$U$10</f>
        <v>8588.8383804810655</v>
      </c>
      <c r="Q2823" s="82">
        <f>K2823*'Age Distribution'!$U$11</f>
        <v>6339.7553468410624</v>
      </c>
      <c r="R2823" s="83">
        <f t="shared" si="44"/>
        <v>43714</v>
      </c>
    </row>
    <row r="2824" spans="1:18" x14ac:dyDescent="0.3">
      <c r="A2824" s="53" t="s">
        <v>7200</v>
      </c>
      <c r="B2824" s="53" t="s">
        <v>7199</v>
      </c>
      <c r="C2824" s="53" t="s">
        <v>6495</v>
      </c>
      <c r="D2824" s="91" t="s">
        <v>683</v>
      </c>
      <c r="E2824" s="92" t="s">
        <v>682</v>
      </c>
      <c r="F2824" s="93" t="s">
        <v>22623</v>
      </c>
      <c r="G2824" s="93" t="s">
        <v>21373</v>
      </c>
      <c r="H2824" s="93" t="s">
        <v>22624</v>
      </c>
      <c r="I2824" s="93" t="s">
        <v>22625</v>
      </c>
      <c r="J2824" s="93" t="s">
        <v>22626</v>
      </c>
      <c r="K2824" s="94">
        <v>56014</v>
      </c>
      <c r="L2824" s="90">
        <f>K2824*'Age Distribution'!$U$6</f>
        <v>3491.7957856388161</v>
      </c>
      <c r="M2824" s="90">
        <f>K2824*'Age Distribution'!$U$7</f>
        <v>10937.06355385154</v>
      </c>
      <c r="N2824" s="82">
        <f>K2824*'Age Distribution'!$U$8</f>
        <v>11669.60523367562</v>
      </c>
      <c r="O2824" s="82">
        <f>K2824*'Age Distribution'!$U$9</f>
        <v>10786.417774772404</v>
      </c>
      <c r="P2824" s="82">
        <f>K2824*'Age Distribution'!$U$10</f>
        <v>11005.517524002982</v>
      </c>
      <c r="Q2824" s="82">
        <f>K2824*'Age Distribution'!$U$11</f>
        <v>8123.6001280586379</v>
      </c>
      <c r="R2824" s="83">
        <f t="shared" si="44"/>
        <v>56014</v>
      </c>
    </row>
    <row r="2825" spans="1:18" x14ac:dyDescent="0.3">
      <c r="A2825" s="53" t="s">
        <v>7196</v>
      </c>
      <c r="B2825" s="53" t="s">
        <v>6880</v>
      </c>
      <c r="C2825" s="53" t="s">
        <v>6508</v>
      </c>
      <c r="D2825" s="91" t="s">
        <v>681</v>
      </c>
      <c r="E2825" s="92" t="s">
        <v>680</v>
      </c>
      <c r="F2825" s="93" t="s">
        <v>680</v>
      </c>
      <c r="G2825" s="93" t="s">
        <v>22627</v>
      </c>
      <c r="H2825" s="93" t="s">
        <v>22628</v>
      </c>
      <c r="I2825" s="93" t="s">
        <v>22629</v>
      </c>
      <c r="J2825" s="93" t="s">
        <v>22630</v>
      </c>
      <c r="K2825" s="94">
        <v>33021</v>
      </c>
      <c r="L2825" s="90">
        <f>K2825*'Age Distribution'!$U$6</f>
        <v>2058.4601820541175</v>
      </c>
      <c r="M2825" s="90">
        <f>K2825*'Age Distribution'!$U$7</f>
        <v>6447.5448211470648</v>
      </c>
      <c r="N2825" s="82">
        <f>K2825*'Age Distribution'!$U$8</f>
        <v>6879.38791054384</v>
      </c>
      <c r="O2825" s="82">
        <f>K2825*'Age Distribution'!$U$9</f>
        <v>6358.7371253750771</v>
      </c>
      <c r="P2825" s="82">
        <f>K2825*'Age Distribution'!$U$10</f>
        <v>6487.8993494501819</v>
      </c>
      <c r="Q2825" s="82">
        <f>K2825*'Age Distribution'!$U$11</f>
        <v>4788.9706114297187</v>
      </c>
      <c r="R2825" s="83">
        <f t="shared" si="44"/>
        <v>33021</v>
      </c>
    </row>
    <row r="2826" spans="1:18" x14ac:dyDescent="0.3">
      <c r="A2826" s="53" t="s">
        <v>7194</v>
      </c>
      <c r="B2826" s="53" t="s">
        <v>6880</v>
      </c>
      <c r="C2826" s="53" t="s">
        <v>6507</v>
      </c>
      <c r="D2826" s="91" t="s">
        <v>679</v>
      </c>
      <c r="E2826" s="92" t="s">
        <v>678</v>
      </c>
      <c r="F2826" s="93" t="s">
        <v>22631</v>
      </c>
      <c r="G2826" s="93" t="s">
        <v>22632</v>
      </c>
      <c r="H2826" s="93" t="s">
        <v>22633</v>
      </c>
      <c r="I2826" s="93" t="s">
        <v>22634</v>
      </c>
      <c r="J2826" s="93" t="s">
        <v>22635</v>
      </c>
      <c r="K2826" s="94">
        <v>104489</v>
      </c>
      <c r="L2826" s="90">
        <f>K2826*'Age Distribution'!$U$6</f>
        <v>6513.6260550150719</v>
      </c>
      <c r="M2826" s="90">
        <f>K2826*'Age Distribution'!$U$7</f>
        <v>20402.092935308916</v>
      </c>
      <c r="N2826" s="82">
        <f>K2826*'Age Distribution'!$U$8</f>
        <v>21768.58251975456</v>
      </c>
      <c r="O2826" s="82">
        <f>K2826*'Age Distribution'!$U$9</f>
        <v>20121.076996254396</v>
      </c>
      <c r="P2826" s="82">
        <f>K2826*'Age Distribution'!$U$10</f>
        <v>20529.787563208261</v>
      </c>
      <c r="Q2826" s="82">
        <f>K2826*'Age Distribution'!$U$11</f>
        <v>15153.833930458795</v>
      </c>
      <c r="R2826" s="83">
        <f t="shared" si="44"/>
        <v>104489</v>
      </c>
    </row>
    <row r="2827" spans="1:18" x14ac:dyDescent="0.3">
      <c r="A2827" s="53" t="s">
        <v>7192</v>
      </c>
      <c r="B2827" s="53" t="s">
        <v>6880</v>
      </c>
      <c r="C2827" s="53" t="s">
        <v>6506</v>
      </c>
      <c r="D2827" s="91" t="s">
        <v>677</v>
      </c>
      <c r="E2827" s="92" t="s">
        <v>676</v>
      </c>
      <c r="F2827" s="93" t="s">
        <v>22636</v>
      </c>
      <c r="G2827" s="93" t="s">
        <v>22637</v>
      </c>
      <c r="H2827" s="93" t="s">
        <v>15312</v>
      </c>
      <c r="I2827" s="93" t="s">
        <v>22638</v>
      </c>
      <c r="J2827" s="93" t="s">
        <v>22639</v>
      </c>
      <c r="K2827" s="94">
        <v>15820</v>
      </c>
      <c r="L2827" s="90">
        <f>K2827*'Age Distribution'!$U$6</f>
        <v>986.18576300221503</v>
      </c>
      <c r="M2827" s="90">
        <f>K2827*'Age Distribution'!$U$7</f>
        <v>3088.9482169088328</v>
      </c>
      <c r="N2827" s="82">
        <f>K2827*'Age Distribution'!$U$8</f>
        <v>3295.8395186337043</v>
      </c>
      <c r="O2827" s="82">
        <f>K2827*'Age Distribution'!$U$9</f>
        <v>3046.4014210179498</v>
      </c>
      <c r="P2827" s="82">
        <f>K2827*'Age Distribution'!$U$10</f>
        <v>3108.2816301233115</v>
      </c>
      <c r="Q2827" s="82">
        <f>K2827*'Age Distribution'!$U$11</f>
        <v>2294.3434503139865</v>
      </c>
      <c r="R2827" s="83">
        <f t="shared" si="44"/>
        <v>15820</v>
      </c>
    </row>
    <row r="2828" spans="1:18" x14ac:dyDescent="0.3">
      <c r="A2828" s="53" t="s">
        <v>7190</v>
      </c>
      <c r="B2828" s="53" t="s">
        <v>6880</v>
      </c>
      <c r="C2828" s="53" t="s">
        <v>6505</v>
      </c>
      <c r="D2828" s="91" t="s">
        <v>675</v>
      </c>
      <c r="E2828" s="92" t="s">
        <v>674</v>
      </c>
      <c r="F2828" s="93" t="s">
        <v>22254</v>
      </c>
      <c r="G2828" s="93" t="s">
        <v>22640</v>
      </c>
      <c r="H2828" s="93" t="s">
        <v>22641</v>
      </c>
      <c r="I2828" s="93" t="s">
        <v>22642</v>
      </c>
      <c r="J2828" s="93" t="s">
        <v>22643</v>
      </c>
      <c r="K2828" s="94">
        <v>12855</v>
      </c>
      <c r="L2828" s="90">
        <f>K2828*'Age Distribution'!$U$6</f>
        <v>801.35385482891741</v>
      </c>
      <c r="M2828" s="90">
        <f>K2828*'Age Distribution'!$U$7</f>
        <v>2510.0144961038586</v>
      </c>
      <c r="N2828" s="82">
        <f>K2828*'Age Distribution'!$U$8</f>
        <v>2678.1300260452763</v>
      </c>
      <c r="O2828" s="82">
        <f>K2828*'Age Distribution'!$U$9</f>
        <v>2475.4418626539659</v>
      </c>
      <c r="P2828" s="82">
        <f>K2828*'Age Distribution'!$U$10</f>
        <v>2525.7244219491258</v>
      </c>
      <c r="Q2828" s="82">
        <f>K2828*'Age Distribution'!$U$11</f>
        <v>1864.3353384188558</v>
      </c>
      <c r="R2828" s="83">
        <f t="shared" si="44"/>
        <v>12855</v>
      </c>
    </row>
    <row r="2829" spans="1:18" x14ac:dyDescent="0.3">
      <c r="A2829" s="53" t="s">
        <v>7188</v>
      </c>
      <c r="B2829" s="53" t="s">
        <v>6880</v>
      </c>
      <c r="C2829" s="53" t="s">
        <v>6504</v>
      </c>
      <c r="D2829" s="91" t="s">
        <v>673</v>
      </c>
      <c r="E2829" s="92" t="s">
        <v>672</v>
      </c>
      <c r="F2829" s="93" t="s">
        <v>22644</v>
      </c>
      <c r="G2829" s="93" t="s">
        <v>22645</v>
      </c>
      <c r="H2829" s="93" t="s">
        <v>22646</v>
      </c>
      <c r="I2829" s="93" t="s">
        <v>22647</v>
      </c>
      <c r="J2829" s="93" t="s">
        <v>22648</v>
      </c>
      <c r="K2829" s="94">
        <v>32041</v>
      </c>
      <c r="L2829" s="90">
        <f>K2829*'Age Distribution'!$U$6</f>
        <v>1997.3690285938035</v>
      </c>
      <c r="M2829" s="90">
        <f>K2829*'Age Distribution'!$U$7</f>
        <v>6256.1940466482874</v>
      </c>
      <c r="N2829" s="82">
        <f>K2829*'Age Distribution'!$U$8</f>
        <v>6675.2208607169732</v>
      </c>
      <c r="O2829" s="82">
        <f>K2829*'Age Distribution'!$U$9</f>
        <v>6170.0219930996282</v>
      </c>
      <c r="P2829" s="82">
        <f>K2829*'Age Distribution'!$U$10</f>
        <v>6295.3509298850213</v>
      </c>
      <c r="Q2829" s="82">
        <f>K2829*'Age Distribution'!$U$11</f>
        <v>4646.8431410562862</v>
      </c>
      <c r="R2829" s="83">
        <f t="shared" si="44"/>
        <v>32041</v>
      </c>
    </row>
    <row r="2830" spans="1:18" x14ac:dyDescent="0.3">
      <c r="A2830" s="53" t="s">
        <v>7186</v>
      </c>
      <c r="B2830" s="53" t="s">
        <v>6880</v>
      </c>
      <c r="C2830" s="53" t="s">
        <v>6503</v>
      </c>
      <c r="D2830" s="91" t="s">
        <v>671</v>
      </c>
      <c r="E2830" s="92" t="s">
        <v>670</v>
      </c>
      <c r="F2830" s="93" t="s">
        <v>22649</v>
      </c>
      <c r="G2830" s="93" t="s">
        <v>22650</v>
      </c>
      <c r="H2830" s="93" t="s">
        <v>14397</v>
      </c>
      <c r="I2830" s="93" t="s">
        <v>22651</v>
      </c>
      <c r="J2830" s="93" t="s">
        <v>22652</v>
      </c>
      <c r="K2830" s="94">
        <v>15279</v>
      </c>
      <c r="L2830" s="90">
        <f>K2830*'Age Distribution'!$U$6</f>
        <v>952.46095277565382</v>
      </c>
      <c r="M2830" s="90">
        <f>K2830*'Age Distribution'!$U$7</f>
        <v>2983.3147791498141</v>
      </c>
      <c r="N2830" s="82">
        <f>K2830*'Age Distribution'!$U$8</f>
        <v>3183.1309737803012</v>
      </c>
      <c r="O2830" s="82">
        <f>K2830*'Age Distribution'!$U$9</f>
        <v>2942.222965343442</v>
      </c>
      <c r="P2830" s="82">
        <f>K2830*'Age Distribution'!$U$10</f>
        <v>3001.9870434041768</v>
      </c>
      <c r="Q2830" s="82">
        <f>K2830*'Age Distribution'!$U$11</f>
        <v>2215.8832855466121</v>
      </c>
      <c r="R2830" s="83">
        <f t="shared" si="44"/>
        <v>15279</v>
      </c>
    </row>
    <row r="2831" spans="1:18" x14ac:dyDescent="0.3">
      <c r="A2831" s="53" t="s">
        <v>7184</v>
      </c>
      <c r="B2831" s="53" t="s">
        <v>6880</v>
      </c>
      <c r="C2831" s="53" t="s">
        <v>6502</v>
      </c>
      <c r="D2831" s="91" t="s">
        <v>668</v>
      </c>
      <c r="E2831" s="92" t="s">
        <v>667</v>
      </c>
      <c r="F2831" s="93" t="s">
        <v>22653</v>
      </c>
      <c r="G2831" s="93" t="s">
        <v>22654</v>
      </c>
      <c r="H2831" s="93" t="s">
        <v>22655</v>
      </c>
      <c r="I2831" s="93" t="s">
        <v>22656</v>
      </c>
      <c r="J2831" s="93" t="s">
        <v>22657</v>
      </c>
      <c r="K2831" s="94">
        <v>226908</v>
      </c>
      <c r="L2831" s="90">
        <f>K2831*'Age Distribution'!$U$6</f>
        <v>14144.970866707117</v>
      </c>
      <c r="M2831" s="90">
        <f>K2831*'Age Distribution'!$U$7</f>
        <v>44305.124020376068</v>
      </c>
      <c r="N2831" s="82">
        <f>K2831*'Age Distribution'!$U$8</f>
        <v>47272.588716443526</v>
      </c>
      <c r="O2831" s="82">
        <f>K2831*'Age Distribution'!$U$9</f>
        <v>43694.870647303469</v>
      </c>
      <c r="P2831" s="82">
        <f>K2831*'Age Distribution'!$U$10</f>
        <v>44582.425292542379</v>
      </c>
      <c r="Q2831" s="82">
        <f>K2831*'Age Distribution'!$U$11</f>
        <v>32908.020456627441</v>
      </c>
      <c r="R2831" s="83">
        <f t="shared" si="44"/>
        <v>226908</v>
      </c>
    </row>
    <row r="2832" spans="1:18" x14ac:dyDescent="0.3">
      <c r="A2832" s="53" t="s">
        <v>7182</v>
      </c>
      <c r="B2832" s="53" t="s">
        <v>6880</v>
      </c>
      <c r="C2832" s="53" t="s">
        <v>6501</v>
      </c>
      <c r="D2832" s="91" t="s">
        <v>666</v>
      </c>
      <c r="E2832" s="92" t="s">
        <v>665</v>
      </c>
      <c r="F2832" s="93" t="s">
        <v>22658</v>
      </c>
      <c r="G2832" s="93" t="s">
        <v>22659</v>
      </c>
      <c r="H2832" s="93" t="s">
        <v>22660</v>
      </c>
      <c r="I2832" s="93" t="s">
        <v>22661</v>
      </c>
      <c r="J2832" s="93" t="s">
        <v>22662</v>
      </c>
      <c r="K2832" s="94">
        <v>73862</v>
      </c>
      <c r="L2832" s="90">
        <f>K2832*'Age Distribution'!$U$6</f>
        <v>4604.4028335568646</v>
      </c>
      <c r="M2832" s="90">
        <f>K2832*'Age Distribution'!$U$7</f>
        <v>14421.990720437434</v>
      </c>
      <c r="N2832" s="82">
        <f>K2832*'Age Distribution'!$U$8</f>
        <v>15387.945545216349</v>
      </c>
      <c r="O2832" s="82">
        <f>K2832*'Age Distribution'!$U$9</f>
        <v>14223.343979723628</v>
      </c>
      <c r="P2832" s="82">
        <f>K2832*'Age Distribution'!$U$10</f>
        <v>14512.256495838688</v>
      </c>
      <c r="Q2832" s="82">
        <f>K2832*'Age Distribution'!$U$11</f>
        <v>10712.060425227035</v>
      </c>
      <c r="R2832" s="83">
        <f t="shared" si="44"/>
        <v>73862</v>
      </c>
    </row>
    <row r="2833" spans="1:18" x14ac:dyDescent="0.3">
      <c r="A2833" s="53" t="s">
        <v>7180</v>
      </c>
      <c r="B2833" s="53" t="s">
        <v>6880</v>
      </c>
      <c r="C2833" s="53" t="s">
        <v>6500</v>
      </c>
      <c r="D2833" s="91" t="s">
        <v>664</v>
      </c>
      <c r="E2833" s="92" t="s">
        <v>663</v>
      </c>
      <c r="F2833" s="93" t="s">
        <v>22663</v>
      </c>
      <c r="G2833" s="93" t="s">
        <v>22664</v>
      </c>
      <c r="H2833" s="93" t="s">
        <v>22665</v>
      </c>
      <c r="I2833" s="93" t="s">
        <v>22666</v>
      </c>
      <c r="J2833" s="93" t="s">
        <v>1021</v>
      </c>
      <c r="K2833" s="94">
        <v>4563</v>
      </c>
      <c r="L2833" s="90">
        <f>K2833*'Age Distribution'!$U$6</f>
        <v>284.44789106062626</v>
      </c>
      <c r="M2833" s="90">
        <f>K2833*'Age Distribution'!$U$7</f>
        <v>890.95263677338835</v>
      </c>
      <c r="N2833" s="82">
        <f>K2833*'Age Distribution'!$U$8</f>
        <v>950.62678404080862</v>
      </c>
      <c r="O2833" s="82">
        <f>K2833*'Age Distribution'!$U$9</f>
        <v>878.6807638498675</v>
      </c>
      <c r="P2833" s="82">
        <f>K2833*'Age Distribution'!$U$10</f>
        <v>896.52901885288691</v>
      </c>
      <c r="Q2833" s="82">
        <f>K2833*'Age Distribution'!$U$11</f>
        <v>661.76290542242236</v>
      </c>
      <c r="R2833" s="83">
        <f t="shared" si="44"/>
        <v>4563</v>
      </c>
    </row>
    <row r="2834" spans="1:18" x14ac:dyDescent="0.3">
      <c r="A2834" s="53" t="s">
        <v>7178</v>
      </c>
      <c r="B2834" s="53" t="s">
        <v>6880</v>
      </c>
      <c r="C2834" s="53" t="s">
        <v>6499</v>
      </c>
      <c r="D2834" s="91" t="s">
        <v>662</v>
      </c>
      <c r="E2834" s="92" t="s">
        <v>661</v>
      </c>
      <c r="F2834" s="93" t="s">
        <v>22667</v>
      </c>
      <c r="G2834" s="93" t="s">
        <v>22668</v>
      </c>
      <c r="H2834" s="93" t="s">
        <v>22669</v>
      </c>
      <c r="I2834" s="93" t="s">
        <v>22670</v>
      </c>
      <c r="J2834" s="93" t="s">
        <v>22671</v>
      </c>
      <c r="K2834" s="94">
        <v>76583</v>
      </c>
      <c r="L2834" s="90">
        <f>K2834*'Age Distribution'!$U$6</f>
        <v>4774.0242912767781</v>
      </c>
      <c r="M2834" s="90">
        <f>K2834*'Age Distribution'!$U$7</f>
        <v>14953.282003510059</v>
      </c>
      <c r="N2834" s="82">
        <f>K2834*'Age Distribution'!$U$8</f>
        <v>15954.821609072374</v>
      </c>
      <c r="O2834" s="82">
        <f>K2834*'Age Distribution'!$U$9</f>
        <v>14747.317321480255</v>
      </c>
      <c r="P2834" s="82">
        <f>K2834*'Age Distribution'!$U$10</f>
        <v>15046.873077100732</v>
      </c>
      <c r="Q2834" s="82">
        <f>K2834*'Age Distribution'!$U$11</f>
        <v>11106.681697559801</v>
      </c>
      <c r="R2834" s="83">
        <f t="shared" si="44"/>
        <v>76583</v>
      </c>
    </row>
    <row r="2835" spans="1:18" x14ac:dyDescent="0.3">
      <c r="A2835" s="53" t="s">
        <v>7177</v>
      </c>
      <c r="B2835" s="53" t="s">
        <v>6880</v>
      </c>
      <c r="C2835" s="53" t="s">
        <v>6498</v>
      </c>
      <c r="D2835" s="91" t="s">
        <v>660</v>
      </c>
      <c r="E2835" s="92" t="s">
        <v>659</v>
      </c>
      <c r="F2835" s="93" t="s">
        <v>659</v>
      </c>
      <c r="G2835" s="93" t="s">
        <v>22672</v>
      </c>
      <c r="H2835" s="93" t="s">
        <v>3792</v>
      </c>
      <c r="I2835" s="93" t="s">
        <v>22673</v>
      </c>
      <c r="J2835" s="93" t="s">
        <v>22674</v>
      </c>
      <c r="K2835" s="94">
        <v>6625</v>
      </c>
      <c r="L2835" s="90">
        <f>K2835*'Age Distribution'!$U$6</f>
        <v>412.98866497406283</v>
      </c>
      <c r="M2835" s="90">
        <f>K2835*'Age Distribution'!$U$7</f>
        <v>1293.5702867902035</v>
      </c>
      <c r="N2835" s="82">
        <f>K2835*'Age Distribution'!$U$8</f>
        <v>1380.2109235744811</v>
      </c>
      <c r="O2835" s="82">
        <f>K2835*'Age Distribution'!$U$9</f>
        <v>1275.7528074743309</v>
      </c>
      <c r="P2835" s="82">
        <f>K2835*'Age Distribution'!$U$10</f>
        <v>1301.6666118563173</v>
      </c>
      <c r="Q2835" s="82">
        <f>K2835*'Age Distribution'!$U$11</f>
        <v>960.81070533060438</v>
      </c>
      <c r="R2835" s="83">
        <f t="shared" si="44"/>
        <v>6625</v>
      </c>
    </row>
    <row r="2836" spans="1:18" x14ac:dyDescent="0.3">
      <c r="A2836" s="53" t="s">
        <v>7175</v>
      </c>
      <c r="B2836" s="53" t="s">
        <v>6880</v>
      </c>
      <c r="C2836" s="53" t="s">
        <v>6497</v>
      </c>
      <c r="D2836" s="91" t="s">
        <v>658</v>
      </c>
      <c r="E2836" s="92" t="s">
        <v>657</v>
      </c>
      <c r="F2836" s="93" t="s">
        <v>657</v>
      </c>
      <c r="G2836" s="93" t="s">
        <v>22675</v>
      </c>
      <c r="H2836" s="93" t="s">
        <v>18696</v>
      </c>
      <c r="I2836" s="93" t="s">
        <v>22676</v>
      </c>
      <c r="J2836" s="93" t="s">
        <v>14880</v>
      </c>
      <c r="K2836" s="94">
        <v>33100</v>
      </c>
      <c r="L2836" s="90">
        <f>K2836*'Age Distribution'!$U$6</f>
        <v>2063.3848770779591</v>
      </c>
      <c r="M2836" s="90">
        <f>K2836*'Age Distribution'!$U$7</f>
        <v>6462.9700366423749</v>
      </c>
      <c r="N2836" s="82">
        <f>K2836*'Age Distribution'!$U$8</f>
        <v>6895.8462747645772</v>
      </c>
      <c r="O2836" s="82">
        <f>K2836*'Age Distribution'!$U$9</f>
        <v>6373.949875834016</v>
      </c>
      <c r="P2836" s="82">
        <f>K2836*'Age Distribution'!$U$10</f>
        <v>6503.4211098028836</v>
      </c>
      <c r="Q2836" s="82">
        <f>K2836*'Age Distribution'!$U$11</f>
        <v>4800.4278258781897</v>
      </c>
      <c r="R2836" s="83">
        <f t="shared" si="44"/>
        <v>33100</v>
      </c>
    </row>
    <row r="2837" spans="1:18" x14ac:dyDescent="0.3">
      <c r="A2837" s="53" t="s">
        <v>7173</v>
      </c>
      <c r="B2837" s="53" t="s">
        <v>6880</v>
      </c>
      <c r="C2837" s="53" t="s">
        <v>6496</v>
      </c>
      <c r="D2837" s="91" t="s">
        <v>656</v>
      </c>
      <c r="E2837" s="92" t="s">
        <v>655</v>
      </c>
      <c r="F2837" s="93" t="s">
        <v>654</v>
      </c>
      <c r="G2837" s="93" t="s">
        <v>15293</v>
      </c>
      <c r="H2837" s="93" t="s">
        <v>22677</v>
      </c>
      <c r="I2837" s="93" t="s">
        <v>22678</v>
      </c>
      <c r="J2837" s="93" t="s">
        <v>22679</v>
      </c>
      <c r="K2837" s="94">
        <v>16498</v>
      </c>
      <c r="L2837" s="90">
        <f>K2837*'Age Distribution'!$U$6</f>
        <v>1028.4508671308813</v>
      </c>
      <c r="M2837" s="90">
        <f>K2837*'Age Distribution'!$U$7</f>
        <v>3221.3317119192111</v>
      </c>
      <c r="N2837" s="82">
        <f>K2837*'Age Distribution'!$U$8</f>
        <v>3437.0897837180059</v>
      </c>
      <c r="O2837" s="82">
        <f>K2837*'Age Distribution'!$U$9</f>
        <v>3176.9614819187191</v>
      </c>
      <c r="P2837" s="82">
        <f>K2837*'Age Distribution'!$U$10</f>
        <v>3241.4936999857396</v>
      </c>
      <c r="Q2837" s="82">
        <f>K2837*'Age Distribution'!$U$11</f>
        <v>2392.6724553274435</v>
      </c>
      <c r="R2837" s="83">
        <f t="shared" si="44"/>
        <v>16498</v>
      </c>
    </row>
    <row r="2838" spans="1:18" x14ac:dyDescent="0.3">
      <c r="A2838" s="53" t="s">
        <v>7171</v>
      </c>
      <c r="B2838" s="53" t="s">
        <v>6880</v>
      </c>
      <c r="C2838" s="53" t="s">
        <v>6495</v>
      </c>
      <c r="D2838" s="91" t="s">
        <v>653</v>
      </c>
      <c r="E2838" s="92" t="s">
        <v>652</v>
      </c>
      <c r="F2838" s="93" t="s">
        <v>22680</v>
      </c>
      <c r="G2838" s="93" t="s">
        <v>22681</v>
      </c>
      <c r="H2838" s="93" t="s">
        <v>22682</v>
      </c>
      <c r="I2838" s="93" t="s">
        <v>22683</v>
      </c>
      <c r="J2838" s="93" t="s">
        <v>22684</v>
      </c>
      <c r="K2838" s="94">
        <v>23106</v>
      </c>
      <c r="L2838" s="90">
        <f>K2838*'Age Distribution'!$U$6</f>
        <v>1440.3797876061428</v>
      </c>
      <c r="M2838" s="90">
        <f>K2838*'Age Distribution'!$U$7</f>
        <v>4511.5826485395382</v>
      </c>
      <c r="N2838" s="82">
        <f>K2838*'Age Distribution'!$U$8</f>
        <v>4813.7590339791641</v>
      </c>
      <c r="O2838" s="82">
        <f>K2838*'Age Distribution'!$U$9</f>
        <v>4449.4406595474557</v>
      </c>
      <c r="P2838" s="82">
        <f>K2838*'Age Distribution'!$U$10</f>
        <v>4539.820186196539</v>
      </c>
      <c r="Q2838" s="82">
        <f>K2838*'Age Distribution'!$U$11</f>
        <v>3351.0176841311618</v>
      </c>
      <c r="R2838" s="83">
        <f t="shared" si="44"/>
        <v>23106</v>
      </c>
    </row>
    <row r="2839" spans="1:18" x14ac:dyDescent="0.3">
      <c r="A2839" s="53" t="s">
        <v>7169</v>
      </c>
      <c r="B2839" s="53" t="s">
        <v>6880</v>
      </c>
      <c r="C2839" s="53" t="s">
        <v>6494</v>
      </c>
      <c r="D2839" s="91" t="s">
        <v>651</v>
      </c>
      <c r="E2839" s="92" t="s">
        <v>650</v>
      </c>
      <c r="F2839" s="93" t="s">
        <v>22685</v>
      </c>
      <c r="G2839" s="93" t="s">
        <v>22686</v>
      </c>
      <c r="H2839" s="93" t="s">
        <v>12680</v>
      </c>
      <c r="I2839" s="93" t="s">
        <v>22687</v>
      </c>
      <c r="J2839" s="93" t="s">
        <v>13169</v>
      </c>
      <c r="K2839" s="94">
        <v>16913</v>
      </c>
      <c r="L2839" s="90">
        <f>K2839*'Age Distribution'!$U$6</f>
        <v>1054.3211004839736</v>
      </c>
      <c r="M2839" s="90">
        <f>K2839*'Age Distribution'!$U$7</f>
        <v>3302.3629072426729</v>
      </c>
      <c r="N2839" s="82">
        <f>K2839*'Age Distribution'!$U$8</f>
        <v>3523.5482793079545</v>
      </c>
      <c r="O2839" s="82">
        <f>K2839*'Age Distribution'!$U$9</f>
        <v>3256.8765634435258</v>
      </c>
      <c r="P2839" s="82">
        <f>K2839*'Age Distribution'!$U$10</f>
        <v>3323.0320613322106</v>
      </c>
      <c r="Q2839" s="82">
        <f>K2839*'Age Distribution'!$U$11</f>
        <v>2452.8590881896621</v>
      </c>
      <c r="R2839" s="83">
        <f t="shared" si="44"/>
        <v>16913</v>
      </c>
    </row>
    <row r="2840" spans="1:18" x14ac:dyDescent="0.3">
      <c r="A2840" s="53" t="s">
        <v>7167</v>
      </c>
      <c r="B2840" s="53" t="s">
        <v>6880</v>
      </c>
      <c r="C2840" s="53" t="s">
        <v>6493</v>
      </c>
      <c r="D2840" s="91" t="s">
        <v>649</v>
      </c>
      <c r="E2840" s="92" t="s">
        <v>648</v>
      </c>
      <c r="F2840" s="93" t="s">
        <v>22688</v>
      </c>
      <c r="G2840" s="93" t="s">
        <v>22689</v>
      </c>
      <c r="H2840" s="93" t="s">
        <v>22690</v>
      </c>
      <c r="I2840" s="93" t="s">
        <v>22691</v>
      </c>
      <c r="J2840" s="93" t="s">
        <v>22688</v>
      </c>
      <c r="K2840" s="94">
        <v>54885</v>
      </c>
      <c r="L2840" s="90">
        <f>K2840*'Age Distribution'!$U$6</f>
        <v>3421.4162833360665</v>
      </c>
      <c r="M2840" s="90">
        <f>K2840*'Age Distribution'!$U$7</f>
        <v>10716.619651393254</v>
      </c>
      <c r="N2840" s="82">
        <f>K2840*'Age Distribution'!$U$8</f>
        <v>11434.396458926098</v>
      </c>
      <c r="O2840" s="82">
        <f>K2840*'Age Distribution'!$U$9</f>
        <v>10569.010239732628</v>
      </c>
      <c r="P2840" s="82">
        <f>K2840*'Age Distribution'!$U$10</f>
        <v>10783.693885544752</v>
      </c>
      <c r="Q2840" s="82">
        <f>K2840*'Age Distribution'!$U$11</f>
        <v>7959.8634810672038</v>
      </c>
      <c r="R2840" s="83">
        <f t="shared" si="44"/>
        <v>54885</v>
      </c>
    </row>
    <row r="2841" spans="1:18" x14ac:dyDescent="0.3">
      <c r="A2841" s="53" t="s">
        <v>7166</v>
      </c>
      <c r="B2841" s="53" t="s">
        <v>6880</v>
      </c>
      <c r="C2841" s="53" t="s">
        <v>6492</v>
      </c>
      <c r="D2841" s="91" t="s">
        <v>647</v>
      </c>
      <c r="E2841" s="92" t="s">
        <v>646</v>
      </c>
      <c r="F2841" s="93" t="s">
        <v>22692</v>
      </c>
      <c r="G2841" s="93" t="s">
        <v>22693</v>
      </c>
      <c r="H2841" s="93" t="s">
        <v>22694</v>
      </c>
      <c r="I2841" s="93" t="s">
        <v>22695</v>
      </c>
      <c r="J2841" s="93" t="s">
        <v>22696</v>
      </c>
      <c r="K2841" s="94">
        <v>29778</v>
      </c>
      <c r="L2841" s="90">
        <f>K2841*'Age Distribution'!$U$6</f>
        <v>1856.2983344298329</v>
      </c>
      <c r="M2841" s="90">
        <f>K2841*'Age Distribution'!$U$7</f>
        <v>5814.3299622699888</v>
      </c>
      <c r="N2841" s="82">
        <f>K2841*'Age Distribution'!$U$8</f>
        <v>6203.7616425963615</v>
      </c>
      <c r="O2841" s="82">
        <f>K2841*'Age Distribution'!$U$9</f>
        <v>5734.2440907125474</v>
      </c>
      <c r="P2841" s="82">
        <f>K2841*'Age Distribution'!$U$10</f>
        <v>5850.7212630728181</v>
      </c>
      <c r="Q2841" s="82">
        <f>K2841*'Age Distribution'!$U$11</f>
        <v>4318.6447069184514</v>
      </c>
      <c r="R2841" s="83">
        <f t="shared" si="44"/>
        <v>29778</v>
      </c>
    </row>
    <row r="2842" spans="1:18" x14ac:dyDescent="0.3">
      <c r="A2842" s="53" t="s">
        <v>7164</v>
      </c>
      <c r="B2842" s="53" t="s">
        <v>6880</v>
      </c>
      <c r="C2842" s="53" t="s">
        <v>6491</v>
      </c>
      <c r="D2842" s="91" t="s">
        <v>645</v>
      </c>
      <c r="E2842" s="92" t="s">
        <v>644</v>
      </c>
      <c r="F2842" s="93" t="s">
        <v>644</v>
      </c>
      <c r="G2842" s="93" t="s">
        <v>644</v>
      </c>
      <c r="H2842" s="93" t="s">
        <v>22697</v>
      </c>
      <c r="I2842" s="93" t="s">
        <v>22698</v>
      </c>
      <c r="J2842" s="93" t="s">
        <v>22699</v>
      </c>
      <c r="K2842" s="94">
        <v>29621</v>
      </c>
      <c r="L2842" s="90">
        <f>K2842*'Age Distribution'!$U$6</f>
        <v>1846.5112822938438</v>
      </c>
      <c r="M2842" s="90">
        <f>K2842*'Age Distribution'!$U$7</f>
        <v>5783.6747871717153</v>
      </c>
      <c r="N2842" s="82">
        <f>K2842*'Age Distribution'!$U$8</f>
        <v>6171.0532478792002</v>
      </c>
      <c r="O2842" s="82">
        <f>K2842*'Age Distribution'!$U$9</f>
        <v>5704.0111562561751</v>
      </c>
      <c r="P2842" s="82">
        <f>K2842*'Age Distribution'!$U$10</f>
        <v>5819.8742203465627</v>
      </c>
      <c r="Q2842" s="82">
        <f>K2842*'Age Distribution'!$U$11</f>
        <v>4295.8753060525032</v>
      </c>
      <c r="R2842" s="83">
        <f t="shared" si="44"/>
        <v>29621</v>
      </c>
    </row>
    <row r="2843" spans="1:18" x14ac:dyDescent="0.3">
      <c r="A2843" s="53" t="s">
        <v>7162</v>
      </c>
      <c r="B2843" s="53" t="s">
        <v>6880</v>
      </c>
      <c r="C2843" s="53" t="s">
        <v>7161</v>
      </c>
      <c r="D2843" s="91" t="s">
        <v>643</v>
      </c>
      <c r="E2843" s="92" t="s">
        <v>642</v>
      </c>
      <c r="F2843" s="93" t="s">
        <v>642</v>
      </c>
      <c r="G2843" s="93" t="s">
        <v>6021</v>
      </c>
      <c r="H2843" s="93" t="s">
        <v>17242</v>
      </c>
      <c r="I2843" s="93" t="s">
        <v>22700</v>
      </c>
      <c r="J2843" s="93" t="s">
        <v>22701</v>
      </c>
      <c r="K2843" s="94">
        <v>7023</v>
      </c>
      <c r="L2843" s="90">
        <f>K2843*'Age Distribution'!$U$6</f>
        <v>437.79915382835372</v>
      </c>
      <c r="M2843" s="90">
        <f>K2843*'Age Distribution'!$U$7</f>
        <v>1371.2821319437885</v>
      </c>
      <c r="N2843" s="82">
        <f>K2843*'Age Distribution'!$U$8</f>
        <v>1463.1277458511065</v>
      </c>
      <c r="O2843" s="82">
        <f>K2843*'Age Distribution'!$U$9</f>
        <v>1352.3942591535435</v>
      </c>
      <c r="P2843" s="82">
        <f>K2843*'Age Distribution'!$U$10</f>
        <v>1379.8648475572704</v>
      </c>
      <c r="Q2843" s="82">
        <f>K2843*'Age Distribution'!$U$11</f>
        <v>1018.5318616659373</v>
      </c>
      <c r="R2843" s="83">
        <f t="shared" si="44"/>
        <v>7023</v>
      </c>
    </row>
    <row r="2844" spans="1:18" x14ac:dyDescent="0.3">
      <c r="A2844" s="53" t="s">
        <v>7159</v>
      </c>
      <c r="B2844" s="53" t="s">
        <v>6880</v>
      </c>
      <c r="C2844" s="53" t="s">
        <v>6490</v>
      </c>
      <c r="D2844" s="91" t="s">
        <v>641</v>
      </c>
      <c r="E2844" s="92" t="s">
        <v>640</v>
      </c>
      <c r="F2844" s="93" t="s">
        <v>22702</v>
      </c>
      <c r="G2844" s="93" t="s">
        <v>22703</v>
      </c>
      <c r="H2844" s="93" t="s">
        <v>22704</v>
      </c>
      <c r="I2844" s="93" t="s">
        <v>22705</v>
      </c>
      <c r="J2844" s="93" t="s">
        <v>22706</v>
      </c>
      <c r="K2844" s="94">
        <v>12225</v>
      </c>
      <c r="L2844" s="90">
        <f>K2844*'Age Distribution'!$U$6</f>
        <v>762.08097046157263</v>
      </c>
      <c r="M2844" s="90">
        <f>K2844*'Age Distribution'!$U$7</f>
        <v>2387.0032839260734</v>
      </c>
      <c r="N2844" s="82">
        <f>K2844*'Age Distribution'!$U$8</f>
        <v>2546.8797797280045</v>
      </c>
      <c r="O2844" s="82">
        <f>K2844*'Age Distribution'!$U$9</f>
        <v>2354.1249919054635</v>
      </c>
      <c r="P2844" s="82">
        <f>K2844*'Age Distribution'!$U$10</f>
        <v>2401.9432950858081</v>
      </c>
      <c r="Q2844" s="82">
        <f>K2844*'Age Distribution'!$U$11</f>
        <v>1772.9676788930776</v>
      </c>
      <c r="R2844" s="83">
        <f t="shared" si="44"/>
        <v>12225</v>
      </c>
    </row>
    <row r="2845" spans="1:18" x14ac:dyDescent="0.3">
      <c r="A2845" s="53" t="s">
        <v>7157</v>
      </c>
      <c r="B2845" s="53" t="s">
        <v>6880</v>
      </c>
      <c r="C2845" s="53" t="s">
        <v>6488</v>
      </c>
      <c r="D2845" s="91" t="s">
        <v>639</v>
      </c>
      <c r="E2845" s="92" t="s">
        <v>638</v>
      </c>
      <c r="F2845" s="93" t="s">
        <v>22707</v>
      </c>
      <c r="G2845" s="93" t="s">
        <v>22708</v>
      </c>
      <c r="H2845" s="93" t="s">
        <v>22709</v>
      </c>
      <c r="I2845" s="93" t="s">
        <v>22710</v>
      </c>
      <c r="J2845" s="93" t="s">
        <v>22711</v>
      </c>
      <c r="K2845" s="94">
        <v>332499</v>
      </c>
      <c r="L2845" s="90">
        <f>K2845*'Age Distribution'!$U$6</f>
        <v>20727.293300409197</v>
      </c>
      <c r="M2845" s="90">
        <f>K2845*'Age Distribution'!$U$7</f>
        <v>64922.388949049935</v>
      </c>
      <c r="N2845" s="82">
        <f>K2845*'Age Distribution'!$U$8</f>
        <v>69270.755000391146</v>
      </c>
      <c r="O2845" s="82">
        <f>K2845*'Age Distribution'!$U$9</f>
        <v>64028.155884136992</v>
      </c>
      <c r="P2845" s="82">
        <f>K2845*'Age Distribution'!$U$10</f>
        <v>65328.731588771872</v>
      </c>
      <c r="Q2845" s="82">
        <f>K2845*'Age Distribution'!$U$11</f>
        <v>48221.675277240851</v>
      </c>
      <c r="R2845" s="83">
        <f t="shared" si="44"/>
        <v>332499</v>
      </c>
    </row>
    <row r="2846" spans="1:18" x14ac:dyDescent="0.3">
      <c r="A2846" s="53" t="s">
        <v>7155</v>
      </c>
      <c r="B2846" s="53" t="s">
        <v>6880</v>
      </c>
      <c r="C2846" s="53" t="s">
        <v>6487</v>
      </c>
      <c r="D2846" s="91" t="s">
        <v>637</v>
      </c>
      <c r="E2846" s="92" t="s">
        <v>636</v>
      </c>
      <c r="F2846" s="93" t="s">
        <v>22712</v>
      </c>
      <c r="G2846" s="93" t="s">
        <v>22713</v>
      </c>
      <c r="H2846" s="93" t="s">
        <v>22714</v>
      </c>
      <c r="I2846" s="93" t="s">
        <v>22715</v>
      </c>
      <c r="J2846" s="93" t="s">
        <v>4340</v>
      </c>
      <c r="K2846" s="94">
        <v>14423</v>
      </c>
      <c r="L2846" s="90">
        <f>K2846*'Age Distribution'!$U$6</f>
        <v>899.09970036542018</v>
      </c>
      <c r="M2846" s="90">
        <f>K2846*'Age Distribution'!$U$7</f>
        <v>2816.1757353019025</v>
      </c>
      <c r="N2846" s="82">
        <f>K2846*'Age Distribution'!$U$8</f>
        <v>3004.7973057682625</v>
      </c>
      <c r="O2846" s="82">
        <f>K2846*'Age Distribution'!$U$9</f>
        <v>2777.3860742946831</v>
      </c>
      <c r="P2846" s="82">
        <f>K2846*'Age Distribution'!$U$10</f>
        <v>2833.8018932533832</v>
      </c>
      <c r="Q2846" s="82">
        <f>K2846*'Age Distribution'!$U$11</f>
        <v>2091.7392910163485</v>
      </c>
      <c r="R2846" s="83">
        <f t="shared" si="44"/>
        <v>14423</v>
      </c>
    </row>
    <row r="2847" spans="1:18" x14ac:dyDescent="0.3">
      <c r="A2847" s="53" t="s">
        <v>7153</v>
      </c>
      <c r="B2847" s="53" t="s">
        <v>6880</v>
      </c>
      <c r="C2847" s="53" t="s">
        <v>6486</v>
      </c>
      <c r="D2847" s="91" t="s">
        <v>635</v>
      </c>
      <c r="E2847" s="92" t="s">
        <v>634</v>
      </c>
      <c r="F2847" s="93" t="s">
        <v>15798</v>
      </c>
      <c r="G2847" s="93" t="s">
        <v>3726</v>
      </c>
      <c r="H2847" s="93" t="s">
        <v>2900</v>
      </c>
      <c r="I2847" s="93" t="s">
        <v>22716</v>
      </c>
      <c r="J2847" s="93" t="s">
        <v>18599</v>
      </c>
      <c r="K2847" s="94">
        <v>5234</v>
      </c>
      <c r="L2847" s="90">
        <f>K2847*'Age Distribution'!$U$6</f>
        <v>326.27662980743321</v>
      </c>
      <c r="M2847" s="90">
        <f>K2847*'Age Distribution'!$U$7</f>
        <v>1021.9693405373471</v>
      </c>
      <c r="N2847" s="82">
        <f>K2847*'Age Distribution'!$U$8</f>
        <v>1090.4187130549183</v>
      </c>
      <c r="O2847" s="82">
        <f>K2847*'Age Distribution'!$U$9</f>
        <v>1007.8928595200979</v>
      </c>
      <c r="P2847" s="82">
        <f>K2847*'Age Distribution'!$U$10</f>
        <v>1028.3657428612778</v>
      </c>
      <c r="Q2847" s="82">
        <f>K2847*'Age Distribution'!$U$11</f>
        <v>759.07671421892576</v>
      </c>
      <c r="R2847" s="83">
        <f t="shared" si="44"/>
        <v>5234</v>
      </c>
    </row>
    <row r="2848" spans="1:18" x14ac:dyDescent="0.3">
      <c r="A2848" s="53" t="s">
        <v>7151</v>
      </c>
      <c r="B2848" s="53" t="s">
        <v>6880</v>
      </c>
      <c r="C2848" s="53" t="s">
        <v>6485</v>
      </c>
      <c r="D2848" s="91" t="s">
        <v>633</v>
      </c>
      <c r="E2848" s="92" t="s">
        <v>632</v>
      </c>
      <c r="F2848" s="93" t="s">
        <v>22717</v>
      </c>
      <c r="G2848" s="93" t="s">
        <v>22718</v>
      </c>
      <c r="H2848" s="93" t="s">
        <v>22719</v>
      </c>
      <c r="I2848" s="93" t="s">
        <v>19257</v>
      </c>
      <c r="J2848" s="93" t="s">
        <v>22720</v>
      </c>
      <c r="K2848" s="94">
        <v>49166</v>
      </c>
      <c r="L2848" s="90">
        <f>K2848*'Age Distribution'!$U$6</f>
        <v>3064.905766356947</v>
      </c>
      <c r="M2848" s="90">
        <f>K2848*'Age Distribution'!$U$7</f>
        <v>9599.9512030682472</v>
      </c>
      <c r="N2848" s="82">
        <f>K2848*'Age Distribution'!$U$8</f>
        <v>10242.93588957931</v>
      </c>
      <c r="O2848" s="82">
        <f>K2848*'Age Distribution'!$U$9</f>
        <v>9467.7226463823336</v>
      </c>
      <c r="P2848" s="82">
        <f>K2848*'Age Distribution'!$U$10</f>
        <v>9660.0363227966336</v>
      </c>
      <c r="Q2848" s="82">
        <f>K2848*'Age Distribution'!$U$11</f>
        <v>7130.448171816528</v>
      </c>
      <c r="R2848" s="83">
        <f t="shared" si="44"/>
        <v>49165.999999999993</v>
      </c>
    </row>
    <row r="2849" spans="1:18" x14ac:dyDescent="0.3">
      <c r="A2849" s="53" t="s">
        <v>7149</v>
      </c>
      <c r="B2849" s="53" t="s">
        <v>6880</v>
      </c>
      <c r="C2849" s="53" t="s">
        <v>6484</v>
      </c>
      <c r="D2849" s="91" t="s">
        <v>631</v>
      </c>
      <c r="E2849" s="92" t="s">
        <v>630</v>
      </c>
      <c r="F2849" s="93" t="s">
        <v>22721</v>
      </c>
      <c r="G2849" s="93" t="s">
        <v>5777</v>
      </c>
      <c r="H2849" s="93" t="s">
        <v>22722</v>
      </c>
      <c r="I2849" s="93" t="s">
        <v>22723</v>
      </c>
      <c r="J2849" s="93" t="s">
        <v>22724</v>
      </c>
      <c r="K2849" s="94">
        <v>9827</v>
      </c>
      <c r="L2849" s="90">
        <f>K2849*'Age Distribution'!$U$6</f>
        <v>612.59465821888534</v>
      </c>
      <c r="M2849" s="90">
        <f>K2849*'Age Distribution'!$U$7</f>
        <v>1918.7796540811062</v>
      </c>
      <c r="N2849" s="82">
        <f>K2849*'Age Distribution'!$U$8</f>
        <v>2047.2955088251208</v>
      </c>
      <c r="O2849" s="82">
        <f>K2849*'Age Distribution'!$U$9</f>
        <v>1892.3506172151322</v>
      </c>
      <c r="P2849" s="82">
        <f>K2849*'Age Distribution'!$U$10</f>
        <v>1930.7891010886083</v>
      </c>
      <c r="Q2849" s="82">
        <f>K2849*'Age Distribution'!$U$11</f>
        <v>1425.190460571147</v>
      </c>
      <c r="R2849" s="83">
        <f t="shared" si="44"/>
        <v>9827</v>
      </c>
    </row>
    <row r="2850" spans="1:18" x14ac:dyDescent="0.3">
      <c r="A2850" s="53" t="s">
        <v>7147</v>
      </c>
      <c r="B2850" s="53" t="s">
        <v>6880</v>
      </c>
      <c r="C2850" s="53" t="s">
        <v>6483</v>
      </c>
      <c r="D2850" s="91" t="s">
        <v>629</v>
      </c>
      <c r="E2850" s="92" t="s">
        <v>628</v>
      </c>
      <c r="F2850" s="93" t="s">
        <v>22725</v>
      </c>
      <c r="G2850" s="93" t="s">
        <v>22726</v>
      </c>
      <c r="H2850" s="93" t="s">
        <v>22727</v>
      </c>
      <c r="I2850" s="93" t="s">
        <v>22728</v>
      </c>
      <c r="J2850" s="93" t="s">
        <v>16565</v>
      </c>
      <c r="K2850" s="94">
        <v>15308</v>
      </c>
      <c r="L2850" s="90">
        <f>K2850*'Age Distribution'!$U$6</f>
        <v>954.26875221478554</v>
      </c>
      <c r="M2850" s="90">
        <f>K2850*'Age Distribution'!$U$7</f>
        <v>2988.977200027839</v>
      </c>
      <c r="N2850" s="82">
        <f>K2850*'Age Distribution'!$U$8</f>
        <v>3189.1726517853822</v>
      </c>
      <c r="O2850" s="82">
        <f>K2850*'Age Distribution'!$U$9</f>
        <v>2947.8073927271034</v>
      </c>
      <c r="P2850" s="82">
        <f>K2850*'Age Distribution'!$U$10</f>
        <v>3007.6849047994724</v>
      </c>
      <c r="Q2850" s="82">
        <f>K2850*'Age Distribution'!$U$11</f>
        <v>2220.0890984454177</v>
      </c>
      <c r="R2850" s="83">
        <f t="shared" si="44"/>
        <v>15308.000000000002</v>
      </c>
    </row>
    <row r="2851" spans="1:18" x14ac:dyDescent="0.3">
      <c r="A2851" s="53" t="s">
        <v>7145</v>
      </c>
      <c r="B2851" s="53" t="s">
        <v>6880</v>
      </c>
      <c r="C2851" s="53" t="s">
        <v>6482</v>
      </c>
      <c r="D2851" s="91" t="s">
        <v>627</v>
      </c>
      <c r="E2851" s="92" t="s">
        <v>626</v>
      </c>
      <c r="F2851" s="93" t="s">
        <v>626</v>
      </c>
      <c r="G2851" s="93" t="s">
        <v>22729</v>
      </c>
      <c r="H2851" s="93" t="s">
        <v>22730</v>
      </c>
      <c r="I2851" s="93" t="s">
        <v>22731</v>
      </c>
      <c r="J2851" s="93" t="s">
        <v>22732</v>
      </c>
      <c r="K2851" s="94">
        <v>27859</v>
      </c>
      <c r="L2851" s="90">
        <f>K2851*'Age Distribution'!$U$6</f>
        <v>1736.6718818886668</v>
      </c>
      <c r="M2851" s="90">
        <f>K2851*'Age Distribution'!$U$7</f>
        <v>5439.6339048586078</v>
      </c>
      <c r="N2851" s="82">
        <f>K2851*'Age Distribution'!$U$8</f>
        <v>5803.9692256394665</v>
      </c>
      <c r="O2851" s="82">
        <f>K2851*'Age Distribution'!$U$9</f>
        <v>5364.7090510833796</v>
      </c>
      <c r="P2851" s="82">
        <f>K2851*'Age Distribution'!$U$10</f>
        <v>5473.680021087569</v>
      </c>
      <c r="Q2851" s="82">
        <f>K2851*'Age Distribution'!$U$11</f>
        <v>4040.3359154423106</v>
      </c>
      <c r="R2851" s="83">
        <f t="shared" si="44"/>
        <v>27859</v>
      </c>
    </row>
    <row r="2852" spans="1:18" x14ac:dyDescent="0.3">
      <c r="A2852" s="53" t="s">
        <v>7143</v>
      </c>
      <c r="B2852" s="53" t="s">
        <v>6880</v>
      </c>
      <c r="C2852" s="53" t="s">
        <v>6480</v>
      </c>
      <c r="D2852" s="91" t="s">
        <v>625</v>
      </c>
      <c r="E2852" s="92" t="s">
        <v>624</v>
      </c>
      <c r="F2852" s="93" t="s">
        <v>22733</v>
      </c>
      <c r="G2852" s="93" t="s">
        <v>2023</v>
      </c>
      <c r="H2852" s="93" t="s">
        <v>16045</v>
      </c>
      <c r="I2852" s="93" t="s">
        <v>22734</v>
      </c>
      <c r="J2852" s="93" t="s">
        <v>1539</v>
      </c>
      <c r="K2852" s="94">
        <v>11103</v>
      </c>
      <c r="L2852" s="90">
        <f>K2852*'Age Distribution'!$U$6</f>
        <v>692.13783354068221</v>
      </c>
      <c r="M2852" s="90">
        <f>K2852*'Age Distribution'!$U$7</f>
        <v>2167.926172714208</v>
      </c>
      <c r="N2852" s="82">
        <f>K2852*'Age Distribution'!$U$8</f>
        <v>2313.1293410486737</v>
      </c>
      <c r="O2852" s="82">
        <f>K2852*'Age Distribution'!$U$9</f>
        <v>2138.065422096226</v>
      </c>
      <c r="P2852" s="82">
        <f>K2852*'Age Distribution'!$U$10</f>
        <v>2181.4950024816139</v>
      </c>
      <c r="Q2852" s="82">
        <f>K2852*'Age Distribution'!$U$11</f>
        <v>1610.2462281185963</v>
      </c>
      <c r="R2852" s="83">
        <f t="shared" si="44"/>
        <v>11103</v>
      </c>
    </row>
    <row r="2853" spans="1:18" x14ac:dyDescent="0.3">
      <c r="A2853" s="53" t="s">
        <v>7141</v>
      </c>
      <c r="B2853" s="53" t="s">
        <v>6880</v>
      </c>
      <c r="C2853" s="53" t="s">
        <v>6479</v>
      </c>
      <c r="D2853" s="91" t="s">
        <v>623</v>
      </c>
      <c r="E2853" s="92" t="s">
        <v>622</v>
      </c>
      <c r="F2853" s="93" t="s">
        <v>22735</v>
      </c>
      <c r="G2853" s="93" t="s">
        <v>22736</v>
      </c>
      <c r="H2853" s="93" t="s">
        <v>22737</v>
      </c>
      <c r="I2853" s="93" t="s">
        <v>22738</v>
      </c>
      <c r="J2853" s="93" t="s">
        <v>22739</v>
      </c>
      <c r="K2853" s="94">
        <v>1137538</v>
      </c>
      <c r="L2853" s="90">
        <f>K2853*'Age Distribution'!$U$6</f>
        <v>70911.7433927948</v>
      </c>
      <c r="M2853" s="90">
        <f>K2853*'Age Distribution'!$U$7</f>
        <v>222110.99726713274</v>
      </c>
      <c r="N2853" s="82">
        <f>K2853*'Age Distribution'!$U$8</f>
        <v>236987.52808770837</v>
      </c>
      <c r="O2853" s="82">
        <f>K2853*'Age Distribution'!$U$9</f>
        <v>219051.66748811101</v>
      </c>
      <c r="P2853" s="82">
        <f>K2853*'Age Distribution'!$U$10</f>
        <v>223501.16744419796</v>
      </c>
      <c r="Q2853" s="82">
        <f>K2853*'Age Distribution'!$U$11</f>
        <v>164974.89632005509</v>
      </c>
      <c r="R2853" s="83">
        <f t="shared" si="44"/>
        <v>1137537.9999999998</v>
      </c>
    </row>
    <row r="2854" spans="1:18" x14ac:dyDescent="0.3">
      <c r="A2854" s="53" t="s">
        <v>7140</v>
      </c>
      <c r="B2854" s="53" t="s">
        <v>6880</v>
      </c>
      <c r="C2854" s="53" t="s">
        <v>6478</v>
      </c>
      <c r="D2854" s="91" t="s">
        <v>621</v>
      </c>
      <c r="E2854" s="92" t="s">
        <v>620</v>
      </c>
      <c r="F2854" s="93" t="s">
        <v>22740</v>
      </c>
      <c r="G2854" s="93" t="s">
        <v>22741</v>
      </c>
      <c r="H2854" s="93" t="s">
        <v>22742</v>
      </c>
      <c r="I2854" s="93" t="s">
        <v>22743</v>
      </c>
      <c r="J2854" s="93" t="s">
        <v>22744</v>
      </c>
      <c r="K2854" s="94">
        <v>68248</v>
      </c>
      <c r="L2854" s="90">
        <f>K2854*'Age Distribution'!$U$6</f>
        <v>4254.4377973056362</v>
      </c>
      <c r="M2854" s="90">
        <f>K2854*'Age Distribution'!$U$7</f>
        <v>13325.824140808725</v>
      </c>
      <c r="N2854" s="82">
        <f>K2854*'Age Distribution'!$U$8</f>
        <v>14218.360016922443</v>
      </c>
      <c r="O2854" s="82">
        <f>K2854*'Age Distribution'!$U$9</f>
        <v>13142.275864831417</v>
      </c>
      <c r="P2854" s="82">
        <f>K2854*'Age Distribution'!$U$10</f>
        <v>13409.229120901124</v>
      </c>
      <c r="Q2854" s="82">
        <f>K2854*'Age Distribution'!$U$11</f>
        <v>9897.8730592306547</v>
      </c>
      <c r="R2854" s="83">
        <f t="shared" si="44"/>
        <v>68248</v>
      </c>
    </row>
    <row r="2855" spans="1:18" x14ac:dyDescent="0.3">
      <c r="A2855" s="53" t="s">
        <v>7138</v>
      </c>
      <c r="B2855" s="53" t="s">
        <v>6880</v>
      </c>
      <c r="C2855" s="53" t="s">
        <v>6477</v>
      </c>
      <c r="D2855" s="91" t="s">
        <v>619</v>
      </c>
      <c r="E2855" s="92" t="s">
        <v>618</v>
      </c>
      <c r="F2855" s="93" t="s">
        <v>22745</v>
      </c>
      <c r="G2855" s="93" t="s">
        <v>22746</v>
      </c>
      <c r="H2855" s="93" t="s">
        <v>21601</v>
      </c>
      <c r="I2855" s="93" t="s">
        <v>22747</v>
      </c>
      <c r="J2855" s="93" t="s">
        <v>22748</v>
      </c>
      <c r="K2855" s="94">
        <v>15578</v>
      </c>
      <c r="L2855" s="90">
        <f>K2855*'Age Distribution'!$U$6</f>
        <v>971.09998837221906</v>
      </c>
      <c r="M2855" s="90">
        <f>K2855*'Age Distribution'!$U$7</f>
        <v>3041.6962909611757</v>
      </c>
      <c r="N2855" s="82">
        <f>K2855*'Age Distribution'!$U$8</f>
        <v>3245.422757349927</v>
      </c>
      <c r="O2855" s="82">
        <f>K2855*'Age Distribution'!$U$9</f>
        <v>2999.8003373336041</v>
      </c>
      <c r="P2855" s="82">
        <f>K2855*'Age Distribution'!$U$10</f>
        <v>3060.7339591694658</v>
      </c>
      <c r="Q2855" s="82">
        <f>K2855*'Age Distribution'!$U$11</f>
        <v>2259.2466668136085</v>
      </c>
      <c r="R2855" s="83">
        <f t="shared" si="44"/>
        <v>15578</v>
      </c>
    </row>
    <row r="2856" spans="1:18" x14ac:dyDescent="0.3">
      <c r="A2856" s="53" t="s">
        <v>7136</v>
      </c>
      <c r="B2856" s="53" t="s">
        <v>6880</v>
      </c>
      <c r="C2856" s="53" t="s">
        <v>6476</v>
      </c>
      <c r="D2856" s="91" t="s">
        <v>617</v>
      </c>
      <c r="E2856" s="92" t="s">
        <v>616</v>
      </c>
      <c r="F2856" s="93" t="s">
        <v>22749</v>
      </c>
      <c r="G2856" s="93" t="s">
        <v>22750</v>
      </c>
      <c r="H2856" s="93" t="s">
        <v>22751</v>
      </c>
      <c r="I2856" s="93" t="s">
        <v>22752</v>
      </c>
      <c r="J2856" s="93" t="s">
        <v>22753</v>
      </c>
      <c r="K2856" s="94">
        <v>26092</v>
      </c>
      <c r="L2856" s="90">
        <f>K2856*'Age Distribution'!$U$6</f>
        <v>1626.5207919250186</v>
      </c>
      <c r="M2856" s="90">
        <f>K2856*'Age Distribution'!$U$7</f>
        <v>5094.6167430837713</v>
      </c>
      <c r="N2856" s="82">
        <f>K2856*'Age Distribution'!$U$8</f>
        <v>5435.8435347781679</v>
      </c>
      <c r="O2856" s="82">
        <f>K2856*'Age Distribution'!$U$9</f>
        <v>5024.4441136030555</v>
      </c>
      <c r="P2856" s="82">
        <f>K2856*'Age Distribution'!$U$10</f>
        <v>5126.5034319328352</v>
      </c>
      <c r="Q2856" s="82">
        <f>K2856*'Age Distribution'!$U$11</f>
        <v>3784.0713846771519</v>
      </c>
      <c r="R2856" s="83">
        <f t="shared" si="44"/>
        <v>26091.999999999996</v>
      </c>
    </row>
    <row r="2857" spans="1:18" x14ac:dyDescent="0.3">
      <c r="A2857" s="53" t="s">
        <v>7134</v>
      </c>
      <c r="B2857" s="53" t="s">
        <v>6880</v>
      </c>
      <c r="C2857" s="53" t="s">
        <v>6475</v>
      </c>
      <c r="D2857" s="91" t="s">
        <v>615</v>
      </c>
      <c r="E2857" s="92" t="s">
        <v>614</v>
      </c>
      <c r="F2857" s="93" t="s">
        <v>22754</v>
      </c>
      <c r="G2857" s="93" t="s">
        <v>22755</v>
      </c>
      <c r="H2857" s="93" t="s">
        <v>22756</v>
      </c>
      <c r="I2857" s="93" t="s">
        <v>22757</v>
      </c>
      <c r="J2857" s="93" t="s">
        <v>22758</v>
      </c>
      <c r="K2857" s="94">
        <v>56358</v>
      </c>
      <c r="L2857" s="90">
        <f>K2857*'Age Distribution'!$U$6</f>
        <v>3513.2400272616201</v>
      </c>
      <c r="M2857" s="90">
        <f>K2857*'Age Distribution'!$U$7</f>
        <v>11004.231580818458</v>
      </c>
      <c r="N2857" s="82">
        <f>K2857*'Age Distribution'!$U$8</f>
        <v>11741.272034839336</v>
      </c>
      <c r="O2857" s="82">
        <f>K2857*'Age Distribution'!$U$9</f>
        <v>10852.660637530316</v>
      </c>
      <c r="P2857" s="82">
        <f>K2857*'Age Distribution'!$U$10</f>
        <v>11073.105948829936</v>
      </c>
      <c r="Q2857" s="82">
        <f>K2857*'Age Distribution'!$U$11</f>
        <v>8173.4897707203327</v>
      </c>
      <c r="R2857" s="83">
        <f t="shared" si="44"/>
        <v>56358</v>
      </c>
    </row>
    <row r="2858" spans="1:18" x14ac:dyDescent="0.3">
      <c r="A2858" s="53" t="s">
        <v>7133</v>
      </c>
      <c r="B2858" s="53" t="s">
        <v>6880</v>
      </c>
      <c r="C2858" s="53" t="s">
        <v>6474</v>
      </c>
      <c r="D2858" s="91" t="s">
        <v>613</v>
      </c>
      <c r="E2858" s="92" t="s">
        <v>612</v>
      </c>
      <c r="F2858" s="93" t="s">
        <v>22759</v>
      </c>
      <c r="G2858" s="93" t="s">
        <v>22760</v>
      </c>
      <c r="H2858" s="93" t="s">
        <v>2131</v>
      </c>
      <c r="I2858" s="93" t="s">
        <v>22761</v>
      </c>
      <c r="J2858" s="93" t="s">
        <v>22762</v>
      </c>
      <c r="K2858" s="94">
        <v>82377</v>
      </c>
      <c r="L2858" s="90">
        <f>K2858*'Age Distribution'!$U$6</f>
        <v>5135.2101516329622</v>
      </c>
      <c r="M2858" s="90">
        <f>K2858*'Age Distribution'!$U$7</f>
        <v>16084.594643760993</v>
      </c>
      <c r="N2858" s="82">
        <f>K2858*'Age Distribution'!$U$8</f>
        <v>17161.907207742646</v>
      </c>
      <c r="O2858" s="82">
        <f>K2858*'Age Distribution'!$U$9</f>
        <v>15863.047399443467</v>
      </c>
      <c r="P2858" s="82">
        <f>K2858*'Age Distribution'!$U$10</f>
        <v>16185.266488284959</v>
      </c>
      <c r="Q2858" s="82">
        <f>K2858*'Age Distribution'!$U$11</f>
        <v>11946.974109134973</v>
      </c>
      <c r="R2858" s="83">
        <f t="shared" si="44"/>
        <v>82377</v>
      </c>
    </row>
    <row r="2859" spans="1:18" x14ac:dyDescent="0.3">
      <c r="A2859" s="53" t="s">
        <v>7131</v>
      </c>
      <c r="B2859" s="53" t="s">
        <v>6880</v>
      </c>
      <c r="C2859" s="53" t="s">
        <v>6473</v>
      </c>
      <c r="D2859" s="91" t="s">
        <v>611</v>
      </c>
      <c r="E2859" s="92" t="s">
        <v>610</v>
      </c>
      <c r="F2859" s="93" t="s">
        <v>610</v>
      </c>
      <c r="G2859" s="93" t="s">
        <v>22763</v>
      </c>
      <c r="H2859" s="93" t="s">
        <v>22764</v>
      </c>
      <c r="I2859" s="93" t="s">
        <v>22765</v>
      </c>
      <c r="J2859" s="93" t="s">
        <v>5712</v>
      </c>
      <c r="K2859" s="94">
        <v>16815</v>
      </c>
      <c r="L2859" s="90">
        <f>K2859*'Age Distribution'!$U$6</f>
        <v>1048.2119851379421</v>
      </c>
      <c r="M2859" s="90">
        <f>K2859*'Age Distribution'!$U$7</f>
        <v>3283.2278297927955</v>
      </c>
      <c r="N2859" s="82">
        <f>K2859*'Age Distribution'!$U$8</f>
        <v>3503.1315743252676</v>
      </c>
      <c r="O2859" s="82">
        <f>K2859*'Age Distribution'!$U$9</f>
        <v>3238.0050502159811</v>
      </c>
      <c r="P2859" s="82">
        <f>K2859*'Age Distribution'!$U$10</f>
        <v>3303.7772193756946</v>
      </c>
      <c r="Q2859" s="82">
        <f>K2859*'Age Distribution'!$U$11</f>
        <v>2438.6463411523191</v>
      </c>
      <c r="R2859" s="83">
        <f t="shared" si="44"/>
        <v>16815</v>
      </c>
    </row>
    <row r="2860" spans="1:18" x14ac:dyDescent="0.3">
      <c r="A2860" s="53" t="s">
        <v>7129</v>
      </c>
      <c r="B2860" s="53" t="s">
        <v>6880</v>
      </c>
      <c r="C2860" s="53" t="s">
        <v>6472</v>
      </c>
      <c r="D2860" s="91" t="s">
        <v>609</v>
      </c>
      <c r="E2860" s="92" t="s">
        <v>608</v>
      </c>
      <c r="F2860" s="93" t="s">
        <v>608</v>
      </c>
      <c r="G2860" s="93" t="s">
        <v>22766</v>
      </c>
      <c r="H2860" s="93" t="s">
        <v>22767</v>
      </c>
      <c r="I2860" s="93" t="s">
        <v>22768</v>
      </c>
      <c r="J2860" s="93" t="s">
        <v>22769</v>
      </c>
      <c r="K2860" s="94">
        <v>37141</v>
      </c>
      <c r="L2860" s="90">
        <f>K2860*'Age Distribution'!$U$6</f>
        <v>2315.2923782342141</v>
      </c>
      <c r="M2860" s="90">
        <f>K2860*'Age Distribution'!$U$7</f>
        <v>7251.9990976113122</v>
      </c>
      <c r="N2860" s="82">
        <f>K2860*'Age Distribution'!$U$8</f>
        <v>7737.7228547139321</v>
      </c>
      <c r="O2860" s="82">
        <f>K2860*'Age Distribution'!$U$9</f>
        <v>7152.1109467779816</v>
      </c>
      <c r="P2860" s="82">
        <f>K2860*'Age Distribution'!$U$10</f>
        <v>7297.3886235404498</v>
      </c>
      <c r="Q2860" s="82">
        <f>K2860*'Age Distribution'!$U$11</f>
        <v>5386.4860991221103</v>
      </c>
      <c r="R2860" s="83">
        <f t="shared" si="44"/>
        <v>37141</v>
      </c>
    </row>
    <row r="2861" spans="1:18" x14ac:dyDescent="0.3">
      <c r="A2861" s="53" t="s">
        <v>7127</v>
      </c>
      <c r="B2861" s="53" t="s">
        <v>6880</v>
      </c>
      <c r="C2861" s="53" t="s">
        <v>6471</v>
      </c>
      <c r="D2861" s="91" t="s">
        <v>607</v>
      </c>
      <c r="E2861" s="92" t="s">
        <v>606</v>
      </c>
      <c r="F2861" s="93" t="s">
        <v>3794</v>
      </c>
      <c r="G2861" s="93" t="s">
        <v>22770</v>
      </c>
      <c r="H2861" s="93" t="s">
        <v>15889</v>
      </c>
      <c r="I2861" s="93" t="s">
        <v>22771</v>
      </c>
      <c r="J2861" s="93" t="s">
        <v>22772</v>
      </c>
      <c r="K2861" s="94">
        <v>21936</v>
      </c>
      <c r="L2861" s="90">
        <f>K2861*'Age Distribution'!$U$6</f>
        <v>1367.4444309239309</v>
      </c>
      <c r="M2861" s="90">
        <f>K2861*'Age Distribution'!$U$7</f>
        <v>4283.1332544950792</v>
      </c>
      <c r="N2861" s="82">
        <f>K2861*'Age Distribution'!$U$8</f>
        <v>4570.0085765328022</v>
      </c>
      <c r="O2861" s="82">
        <f>K2861*'Age Distribution'!$U$9</f>
        <v>4224.1378995859504</v>
      </c>
      <c r="P2861" s="82">
        <f>K2861*'Age Distribution'!$U$10</f>
        <v>4309.9409505932344</v>
      </c>
      <c r="Q2861" s="82">
        <f>K2861*'Age Distribution'!$U$11</f>
        <v>3181.3348878690022</v>
      </c>
      <c r="R2861" s="83">
        <f t="shared" si="44"/>
        <v>21936</v>
      </c>
    </row>
    <row r="2862" spans="1:18" x14ac:dyDescent="0.3">
      <c r="A2862" s="53" t="s">
        <v>7125</v>
      </c>
      <c r="B2862" s="53" t="s">
        <v>6880</v>
      </c>
      <c r="C2862" s="53" t="s">
        <v>6470</v>
      </c>
      <c r="D2862" s="91" t="s">
        <v>605</v>
      </c>
      <c r="E2862" s="92" t="s">
        <v>604</v>
      </c>
      <c r="F2862" s="93" t="s">
        <v>604</v>
      </c>
      <c r="G2862" s="93" t="s">
        <v>22773</v>
      </c>
      <c r="H2862" s="93" t="s">
        <v>22774</v>
      </c>
      <c r="I2862" s="93" t="s">
        <v>22775</v>
      </c>
      <c r="J2862" s="93" t="s">
        <v>20885</v>
      </c>
      <c r="K2862" s="94">
        <v>15093</v>
      </c>
      <c r="L2862" s="90">
        <f>K2862*'Age Distribution'!$U$6</f>
        <v>940.86610120053297</v>
      </c>
      <c r="M2862" s="90">
        <f>K2862*'Age Distribution'!$U$7</f>
        <v>2946.9971831735152</v>
      </c>
      <c r="N2862" s="82">
        <f>K2862*'Age Distribution'!$U$8</f>
        <v>3144.3809010580594</v>
      </c>
      <c r="O2862" s="82">
        <f>K2862*'Age Distribution'!$U$9</f>
        <v>2906.4056035034077</v>
      </c>
      <c r="P2862" s="82">
        <f>K2862*'Age Distribution'!$U$10</f>
        <v>2965.4421392826262</v>
      </c>
      <c r="Q2862" s="82">
        <f>K2862*'Age Distribution'!$U$11</f>
        <v>2188.9080717818583</v>
      </c>
      <c r="R2862" s="83">
        <f t="shared" si="44"/>
        <v>15093</v>
      </c>
    </row>
    <row r="2863" spans="1:18" x14ac:dyDescent="0.3">
      <c r="A2863" s="53" t="s">
        <v>7123</v>
      </c>
      <c r="B2863" s="53" t="s">
        <v>6880</v>
      </c>
      <c r="C2863" s="53" t="s">
        <v>6469</v>
      </c>
      <c r="D2863" s="91" t="s">
        <v>603</v>
      </c>
      <c r="E2863" s="92" t="s">
        <v>602</v>
      </c>
      <c r="F2863" s="93" t="s">
        <v>5588</v>
      </c>
      <c r="G2863" s="93" t="s">
        <v>22776</v>
      </c>
      <c r="H2863" s="93" t="s">
        <v>22777</v>
      </c>
      <c r="I2863" s="93" t="s">
        <v>22778</v>
      </c>
      <c r="J2863" s="93" t="s">
        <v>22779</v>
      </c>
      <c r="K2863" s="94">
        <v>19031</v>
      </c>
      <c r="L2863" s="90">
        <f>K2863*'Age Distribution'!$U$6</f>
        <v>1186.3527974522854</v>
      </c>
      <c r="M2863" s="90">
        <f>K2863*'Age Distribution'!$U$7</f>
        <v>3715.9148872308469</v>
      </c>
      <c r="N2863" s="82">
        <f>K2863*'Age Distribution'!$U$8</f>
        <v>3964.799107403162</v>
      </c>
      <c r="O2863" s="82">
        <f>K2863*'Age Distribution'!$U$9</f>
        <v>3664.732328912301</v>
      </c>
      <c r="P2863" s="82">
        <f>K2863*'Age Distribution'!$U$10</f>
        <v>3739.1724211679357</v>
      </c>
      <c r="Q2863" s="82">
        <f>K2863*'Age Distribution'!$U$11</f>
        <v>2760.028457833469</v>
      </c>
      <c r="R2863" s="83">
        <f t="shared" si="44"/>
        <v>19031</v>
      </c>
    </row>
    <row r="2864" spans="1:18" x14ac:dyDescent="0.3">
      <c r="A2864" s="53" t="s">
        <v>7121</v>
      </c>
      <c r="B2864" s="53" t="s">
        <v>6880</v>
      </c>
      <c r="C2864" s="53" t="s">
        <v>6468</v>
      </c>
      <c r="D2864" s="91" t="s">
        <v>601</v>
      </c>
      <c r="E2864" s="92" t="s">
        <v>600</v>
      </c>
      <c r="F2864" s="93" t="s">
        <v>600</v>
      </c>
      <c r="G2864" s="93" t="s">
        <v>22780</v>
      </c>
      <c r="H2864" s="93" t="s">
        <v>22781</v>
      </c>
      <c r="I2864" s="93" t="s">
        <v>22782</v>
      </c>
      <c r="J2864" s="93" t="s">
        <v>16933</v>
      </c>
      <c r="K2864" s="94">
        <v>11681</v>
      </c>
      <c r="L2864" s="90">
        <f>K2864*'Age Distribution'!$U$6</f>
        <v>728.16914649992884</v>
      </c>
      <c r="M2864" s="90">
        <f>K2864*'Age Distribution'!$U$7</f>
        <v>2280.7840784900172</v>
      </c>
      <c r="N2864" s="82">
        <f>K2864*'Age Distribution'!$U$8</f>
        <v>2433.5462337016625</v>
      </c>
      <c r="O2864" s="82">
        <f>K2864*'Age Distribution'!$U$9</f>
        <v>2249.3688368464391</v>
      </c>
      <c r="P2864" s="82">
        <f>K2864*'Age Distribution'!$U$10</f>
        <v>2295.0592744292289</v>
      </c>
      <c r="Q2864" s="82">
        <f>K2864*'Age Distribution'!$U$11</f>
        <v>1694.0724300327231</v>
      </c>
      <c r="R2864" s="83">
        <f t="shared" si="44"/>
        <v>11681</v>
      </c>
    </row>
    <row r="2865" spans="1:18" x14ac:dyDescent="0.3">
      <c r="A2865" s="53" t="s">
        <v>7119</v>
      </c>
      <c r="B2865" s="53" t="s">
        <v>6880</v>
      </c>
      <c r="C2865" s="53" t="s">
        <v>6467</v>
      </c>
      <c r="D2865" s="91" t="s">
        <v>599</v>
      </c>
      <c r="E2865" s="92" t="s">
        <v>598</v>
      </c>
      <c r="F2865" s="93" t="s">
        <v>598</v>
      </c>
      <c r="G2865" s="93" t="s">
        <v>22783</v>
      </c>
      <c r="H2865" s="93" t="s">
        <v>22784</v>
      </c>
      <c r="I2865" s="93" t="s">
        <v>22785</v>
      </c>
      <c r="J2865" s="93" t="s">
        <v>22786</v>
      </c>
      <c r="K2865" s="94">
        <v>35200</v>
      </c>
      <c r="L2865" s="90">
        <f>K2865*'Age Distribution'!$U$6</f>
        <v>2194.2944916357756</v>
      </c>
      <c r="M2865" s="90">
        <f>K2865*'Age Distribution'!$U$7</f>
        <v>6873.0074105683261</v>
      </c>
      <c r="N2865" s="82">
        <f>K2865*'Age Distribution'!$U$8</f>
        <v>7333.3470958221487</v>
      </c>
      <c r="O2865" s="82">
        <f>K2865*'Age Distribution'!$U$9</f>
        <v>6778.3394449956904</v>
      </c>
      <c r="P2865" s="82">
        <f>K2865*'Age Distribution'!$U$10</f>
        <v>6916.0248660139423</v>
      </c>
      <c r="Q2865" s="82">
        <f>K2865*'Age Distribution'!$U$11</f>
        <v>5104.9866909641169</v>
      </c>
      <c r="R2865" s="83">
        <f t="shared" si="44"/>
        <v>35200</v>
      </c>
    </row>
    <row r="2866" spans="1:18" x14ac:dyDescent="0.3">
      <c r="A2866" s="53" t="s">
        <v>7117</v>
      </c>
      <c r="B2866" s="53" t="s">
        <v>6880</v>
      </c>
      <c r="C2866" s="53" t="s">
        <v>6466</v>
      </c>
      <c r="D2866" s="91" t="s">
        <v>597</v>
      </c>
      <c r="E2866" s="92" t="s">
        <v>596</v>
      </c>
      <c r="F2866" s="93" t="s">
        <v>22787</v>
      </c>
      <c r="G2866" s="93" t="s">
        <v>22788</v>
      </c>
      <c r="H2866" s="93" t="s">
        <v>22789</v>
      </c>
      <c r="I2866" s="93" t="s">
        <v>22790</v>
      </c>
      <c r="J2866" s="93" t="s">
        <v>22791</v>
      </c>
      <c r="K2866" s="94">
        <v>101918</v>
      </c>
      <c r="L2866" s="90">
        <f>K2866*'Age Distribution'!$U$6</f>
        <v>6353.3552840492885</v>
      </c>
      <c r="M2866" s="90">
        <f>K2866*'Age Distribution'!$U$7</f>
        <v>19900.090036088142</v>
      </c>
      <c r="N2866" s="82">
        <f>K2866*'Age Distribution'!$U$8</f>
        <v>21232.956514545502</v>
      </c>
      <c r="O2866" s="82">
        <f>K2866*'Age Distribution'!$U$9</f>
        <v>19625.988623723602</v>
      </c>
      <c r="P2866" s="82">
        <f>K2866*'Age Distribution'!$U$10</f>
        <v>20024.642678818436</v>
      </c>
      <c r="Q2866" s="82">
        <f>K2866*'Age Distribution'!$U$11</f>
        <v>14780.966862775025</v>
      </c>
      <c r="R2866" s="83">
        <f t="shared" si="44"/>
        <v>101917.99999999999</v>
      </c>
    </row>
    <row r="2867" spans="1:18" x14ac:dyDescent="0.3">
      <c r="A2867" s="53" t="s">
        <v>7115</v>
      </c>
      <c r="B2867" s="53" t="s">
        <v>6880</v>
      </c>
      <c r="C2867" s="53" t="s">
        <v>6465</v>
      </c>
      <c r="D2867" s="91" t="s">
        <v>595</v>
      </c>
      <c r="E2867" s="92" t="s">
        <v>594</v>
      </c>
      <c r="F2867" s="93" t="s">
        <v>22792</v>
      </c>
      <c r="G2867" s="93" t="s">
        <v>22793</v>
      </c>
      <c r="H2867" s="93" t="s">
        <v>22794</v>
      </c>
      <c r="I2867" s="93" t="s">
        <v>22795</v>
      </c>
      <c r="J2867" s="93" t="s">
        <v>22796</v>
      </c>
      <c r="K2867" s="94">
        <v>321924</v>
      </c>
      <c r="L2867" s="90">
        <f>K2867*'Age Distribution'!$U$6</f>
        <v>20068.06988424305</v>
      </c>
      <c r="M2867" s="90">
        <f>K2867*'Age Distribution'!$U$7</f>
        <v>62857.557887494251</v>
      </c>
      <c r="N2867" s="82">
        <f>K2867*'Age Distribution'!$U$8</f>
        <v>67067.625865779803</v>
      </c>
      <c r="O2867" s="82">
        <f>K2867*'Age Distribution'!$U$9</f>
        <v>61991.765553715704</v>
      </c>
      <c r="P2867" s="82">
        <f>K2867*'Age Distribution'!$U$10</f>
        <v>63250.976959280466</v>
      </c>
      <c r="Q2867" s="82">
        <f>K2867*'Age Distribution'!$U$11</f>
        <v>46688.003849486719</v>
      </c>
      <c r="R2867" s="83">
        <f t="shared" si="44"/>
        <v>321924</v>
      </c>
    </row>
    <row r="2868" spans="1:18" x14ac:dyDescent="0.3">
      <c r="A2868" s="53" t="s">
        <v>7113</v>
      </c>
      <c r="B2868" s="53" t="s">
        <v>6880</v>
      </c>
      <c r="C2868" s="53" t="s">
        <v>6464</v>
      </c>
      <c r="D2868" s="91" t="s">
        <v>593</v>
      </c>
      <c r="E2868" s="92" t="s">
        <v>592</v>
      </c>
      <c r="F2868" s="93" t="s">
        <v>22797</v>
      </c>
      <c r="G2868" s="93" t="s">
        <v>22798</v>
      </c>
      <c r="H2868" s="93" t="s">
        <v>22799</v>
      </c>
      <c r="I2868" s="93" t="s">
        <v>22800</v>
      </c>
      <c r="J2868" s="93" t="s">
        <v>22801</v>
      </c>
      <c r="K2868" s="94">
        <v>52081</v>
      </c>
      <c r="L2868" s="90">
        <f>K2868*'Age Distribution'!$U$6</f>
        <v>3246.6207789455348</v>
      </c>
      <c r="M2868" s="90">
        <f>K2868*'Age Distribution'!$U$7</f>
        <v>10169.122129255937</v>
      </c>
      <c r="N2868" s="82">
        <f>K2868*'Age Distribution'!$U$8</f>
        <v>10850.228695952082</v>
      </c>
      <c r="O2868" s="82">
        <f>K2868*'Age Distribution'!$U$9</f>
        <v>10029.05388167104</v>
      </c>
      <c r="P2868" s="82">
        <f>K2868*'Age Distribution'!$U$10</f>
        <v>10232.769632013413</v>
      </c>
      <c r="Q2868" s="82">
        <f>K2868*'Age Distribution'!$U$11</f>
        <v>7553.2048821619937</v>
      </c>
      <c r="R2868" s="83">
        <f t="shared" si="44"/>
        <v>52081</v>
      </c>
    </row>
    <row r="2869" spans="1:18" x14ac:dyDescent="0.3">
      <c r="A2869" s="53" t="s">
        <v>7111</v>
      </c>
      <c r="B2869" s="53" t="s">
        <v>6880</v>
      </c>
      <c r="C2869" s="53" t="s">
        <v>6463</v>
      </c>
      <c r="D2869" s="91" t="s">
        <v>591</v>
      </c>
      <c r="E2869" s="92" t="s">
        <v>590</v>
      </c>
      <c r="F2869" s="93" t="s">
        <v>589</v>
      </c>
      <c r="G2869" s="93" t="s">
        <v>19771</v>
      </c>
      <c r="H2869" s="93" t="s">
        <v>22524</v>
      </c>
      <c r="I2869" s="93" t="s">
        <v>22802</v>
      </c>
      <c r="J2869" s="93" t="s">
        <v>22803</v>
      </c>
      <c r="K2869" s="94">
        <v>2248</v>
      </c>
      <c r="L2869" s="90">
        <f>K2869*'Age Distribution'!$U$6</f>
        <v>140.13562548855748</v>
      </c>
      <c r="M2869" s="90">
        <f>K2869*'Age Distribution'!$U$7</f>
        <v>438.93524599311354</v>
      </c>
      <c r="N2869" s="82">
        <f>K2869*'Age Distribution'!$U$8</f>
        <v>468.33421225591445</v>
      </c>
      <c r="O2869" s="82">
        <f>K2869*'Age Distribution'!$U$9</f>
        <v>432.88940546449754</v>
      </c>
      <c r="P2869" s="82">
        <f>K2869*'Age Distribution'!$U$10</f>
        <v>441.68249712498135</v>
      </c>
      <c r="Q2869" s="82">
        <f>K2869*'Age Distribution'!$U$11</f>
        <v>326.02301367293563</v>
      </c>
      <c r="R2869" s="83">
        <f t="shared" si="44"/>
        <v>2248</v>
      </c>
    </row>
    <row r="2870" spans="1:18" x14ac:dyDescent="0.3">
      <c r="A2870" s="53" t="s">
        <v>7109</v>
      </c>
      <c r="B2870" s="53" t="s">
        <v>6880</v>
      </c>
      <c r="C2870" s="53" t="s">
        <v>6462</v>
      </c>
      <c r="D2870" s="91" t="s">
        <v>588</v>
      </c>
      <c r="E2870" s="92" t="s">
        <v>587</v>
      </c>
      <c r="F2870" s="93" t="s">
        <v>587</v>
      </c>
      <c r="G2870" s="93" t="s">
        <v>22804</v>
      </c>
      <c r="H2870" s="93" t="s">
        <v>22805</v>
      </c>
      <c r="I2870" s="93" t="s">
        <v>22806</v>
      </c>
      <c r="J2870" s="93" t="s">
        <v>22807</v>
      </c>
      <c r="K2870" s="94">
        <v>36007</v>
      </c>
      <c r="L2870" s="90">
        <f>K2870*'Age Distribution'!$U$6</f>
        <v>2244.6011863729932</v>
      </c>
      <c r="M2870" s="90">
        <f>K2870*'Age Distribution'!$U$7</f>
        <v>7030.5789156912988</v>
      </c>
      <c r="N2870" s="82">
        <f>K2870*'Age Distribution'!$U$8</f>
        <v>7501.4724113428438</v>
      </c>
      <c r="O2870" s="82">
        <f>K2870*'Age Distribution'!$U$9</f>
        <v>6933.7405794306769</v>
      </c>
      <c r="P2870" s="82">
        <f>K2870*'Age Distribution'!$U$10</f>
        <v>7074.5825951864781</v>
      </c>
      <c r="Q2870" s="82">
        <f>K2870*'Age Distribution'!$U$11</f>
        <v>5222.0243119757088</v>
      </c>
      <c r="R2870" s="83">
        <f t="shared" si="44"/>
        <v>36007</v>
      </c>
    </row>
    <row r="2871" spans="1:18" x14ac:dyDescent="0.3">
      <c r="A2871" s="53" t="s">
        <v>7107</v>
      </c>
      <c r="B2871" s="53" t="s">
        <v>6880</v>
      </c>
      <c r="C2871" s="53" t="s">
        <v>6461</v>
      </c>
      <c r="D2871" s="91" t="s">
        <v>586</v>
      </c>
      <c r="E2871" s="92" t="s">
        <v>585</v>
      </c>
      <c r="F2871" s="93" t="s">
        <v>22808</v>
      </c>
      <c r="G2871" s="93" t="s">
        <v>22809</v>
      </c>
      <c r="H2871" s="93" t="s">
        <v>22810</v>
      </c>
      <c r="I2871" s="93" t="s">
        <v>22811</v>
      </c>
      <c r="J2871" s="93" t="s">
        <v>22812</v>
      </c>
      <c r="K2871" s="94">
        <v>72583</v>
      </c>
      <c r="L2871" s="90">
        <f>K2871*'Age Distribution'!$U$6</f>
        <v>4524.6726444999858</v>
      </c>
      <c r="M2871" s="90">
        <f>K2871*'Age Distribution'!$U$7</f>
        <v>14172.258434127296</v>
      </c>
      <c r="N2871" s="82">
        <f>K2871*'Age Distribution'!$U$8</f>
        <v>15121.486711819858</v>
      </c>
      <c r="O2871" s="82">
        <f>K2871*'Age Distribution'!$U$9</f>
        <v>13977.051475458018</v>
      </c>
      <c r="P2871" s="82">
        <f>K2871*'Age Distribution'!$U$10</f>
        <v>14260.961160508239</v>
      </c>
      <c r="Q2871" s="82">
        <f>K2871*'Age Distribution'!$U$11</f>
        <v>10526.569573586605</v>
      </c>
      <c r="R2871" s="83">
        <f t="shared" si="44"/>
        <v>72583.000000000015</v>
      </c>
    </row>
    <row r="2872" spans="1:18" x14ac:dyDescent="0.3">
      <c r="A2872" s="53" t="s">
        <v>7105</v>
      </c>
      <c r="B2872" s="53" t="s">
        <v>6880</v>
      </c>
      <c r="C2872" s="53" t="s">
        <v>6460</v>
      </c>
      <c r="D2872" s="91" t="s">
        <v>584</v>
      </c>
      <c r="E2872" s="92" t="s">
        <v>583</v>
      </c>
      <c r="F2872" s="93" t="s">
        <v>583</v>
      </c>
      <c r="G2872" s="93" t="s">
        <v>697</v>
      </c>
      <c r="H2872" s="93" t="s">
        <v>22813</v>
      </c>
      <c r="I2872" s="93" t="s">
        <v>22814</v>
      </c>
      <c r="J2872" s="93" t="s">
        <v>22815</v>
      </c>
      <c r="K2872" s="94">
        <v>7175</v>
      </c>
      <c r="L2872" s="90">
        <f>K2872*'Age Distribution'!$U$6</f>
        <v>447.27451640587185</v>
      </c>
      <c r="M2872" s="90">
        <f>K2872*'Age Distribution'!$U$7</f>
        <v>1400.9610275803334</v>
      </c>
      <c r="N2872" s="82">
        <f>K2872*'Age Distribution'!$U$8</f>
        <v>1494.7944719467021</v>
      </c>
      <c r="O2872" s="82">
        <f>K2872*'Age Distribution'!$U$9</f>
        <v>1381.6643613023887</v>
      </c>
      <c r="P2872" s="82">
        <f>K2872*'Age Distribution'!$U$10</f>
        <v>1409.7295003877853</v>
      </c>
      <c r="Q2872" s="82">
        <f>K2872*'Age Distribution'!$U$11</f>
        <v>1040.5761223769186</v>
      </c>
      <c r="R2872" s="83">
        <f t="shared" si="44"/>
        <v>7175</v>
      </c>
    </row>
    <row r="2873" spans="1:18" x14ac:dyDescent="0.3">
      <c r="A2873" s="53" t="s">
        <v>7103</v>
      </c>
      <c r="B2873" s="53" t="s">
        <v>6880</v>
      </c>
      <c r="C2873" s="53" t="s">
        <v>6459</v>
      </c>
      <c r="D2873" s="91" t="s">
        <v>582</v>
      </c>
      <c r="E2873" s="92" t="s">
        <v>581</v>
      </c>
      <c r="F2873" s="93" t="s">
        <v>581</v>
      </c>
      <c r="G2873" s="93" t="s">
        <v>22816</v>
      </c>
      <c r="H2873" s="93" t="s">
        <v>22817</v>
      </c>
      <c r="I2873" s="93" t="s">
        <v>22818</v>
      </c>
      <c r="J2873" s="93" t="s">
        <v>22819</v>
      </c>
      <c r="K2873" s="94">
        <v>25371</v>
      </c>
      <c r="L2873" s="90">
        <f>K2873*'Age Distribution'!$U$6</f>
        <v>1581.5751575935017</v>
      </c>
      <c r="M2873" s="90">
        <f>K2873*'Age Distribution'!$U$7</f>
        <v>4953.8372447025286</v>
      </c>
      <c r="N2873" s="82">
        <f>K2873*'Age Distribution'!$U$8</f>
        <v>5285.6349195484017</v>
      </c>
      <c r="O2873" s="82">
        <f>K2873*'Age Distribution'!$U$9</f>
        <v>4885.6036948575475</v>
      </c>
      <c r="P2873" s="82">
        <f>K2873*'Age Distribution'!$U$10</f>
        <v>4984.8428089670379</v>
      </c>
      <c r="Q2873" s="82">
        <f>K2873*'Age Distribution'!$U$11</f>
        <v>3679.5061743309834</v>
      </c>
      <c r="R2873" s="83">
        <f t="shared" si="44"/>
        <v>25371</v>
      </c>
    </row>
    <row r="2874" spans="1:18" x14ac:dyDescent="0.3">
      <c r="A2874" s="53" t="s">
        <v>7101</v>
      </c>
      <c r="B2874" s="53" t="s">
        <v>6880</v>
      </c>
      <c r="C2874" s="53" t="s">
        <v>6458</v>
      </c>
      <c r="D2874" s="91" t="s">
        <v>580</v>
      </c>
      <c r="E2874" s="92" t="s">
        <v>579</v>
      </c>
      <c r="F2874" s="93" t="s">
        <v>22820</v>
      </c>
      <c r="G2874" s="93" t="s">
        <v>22821</v>
      </c>
      <c r="H2874" s="93" t="s">
        <v>22822</v>
      </c>
      <c r="I2874" s="93" t="s">
        <v>22821</v>
      </c>
      <c r="J2874" s="93" t="s">
        <v>22823</v>
      </c>
      <c r="K2874" s="94">
        <v>16186</v>
      </c>
      <c r="L2874" s="90">
        <f>K2874*'Age Distribution'!$U$6</f>
        <v>1009.0014386822916</v>
      </c>
      <c r="M2874" s="90">
        <f>K2874*'Age Distribution'!$U$7</f>
        <v>3160.4118735073557</v>
      </c>
      <c r="N2874" s="82">
        <f>K2874*'Age Distribution'!$U$8</f>
        <v>3372.0896617323097</v>
      </c>
      <c r="O2874" s="82">
        <f>K2874*'Age Distribution'!$U$9</f>
        <v>3116.8807459289842</v>
      </c>
      <c r="P2874" s="82">
        <f>K2874*'Age Distribution'!$U$10</f>
        <v>3180.1925704915247</v>
      </c>
      <c r="Q2874" s="82">
        <f>K2874*'Age Distribution'!$U$11</f>
        <v>2347.4237096575339</v>
      </c>
      <c r="R2874" s="83">
        <f t="shared" si="44"/>
        <v>16186</v>
      </c>
    </row>
    <row r="2875" spans="1:18" x14ac:dyDescent="0.3">
      <c r="A2875" s="53" t="s">
        <v>7099</v>
      </c>
      <c r="B2875" s="53" t="s">
        <v>6880</v>
      </c>
      <c r="C2875" s="53" t="s">
        <v>6457</v>
      </c>
      <c r="D2875" s="91" t="s">
        <v>578</v>
      </c>
      <c r="E2875" s="92" t="s">
        <v>577</v>
      </c>
      <c r="F2875" s="93" t="s">
        <v>18298</v>
      </c>
      <c r="G2875" s="93" t="s">
        <v>22824</v>
      </c>
      <c r="H2875" s="93" t="s">
        <v>22825</v>
      </c>
      <c r="I2875" s="93" t="s">
        <v>13567</v>
      </c>
      <c r="J2875" s="93" t="s">
        <v>22826</v>
      </c>
      <c r="K2875" s="94">
        <v>11044</v>
      </c>
      <c r="L2875" s="90">
        <f>K2875*'Age Distribution'!$U$6</f>
        <v>688.45989675072451</v>
      </c>
      <c r="M2875" s="90">
        <f>K2875*'Age Distribution'!$U$7</f>
        <v>2156.4060750658123</v>
      </c>
      <c r="N2875" s="82">
        <f>K2875*'Age Distribution'!$U$8</f>
        <v>2300.8376513141989</v>
      </c>
      <c r="O2875" s="82">
        <f>K2875*'Age Distribution'!$U$9</f>
        <v>2126.704000867398</v>
      </c>
      <c r="P2875" s="82">
        <f>K2875*'Age Distribution'!$U$10</f>
        <v>2169.9028017118744</v>
      </c>
      <c r="Q2875" s="82">
        <f>K2875*'Age Distribution'!$U$11</f>
        <v>1601.6895742899917</v>
      </c>
      <c r="R2875" s="83">
        <f t="shared" si="44"/>
        <v>11044</v>
      </c>
    </row>
    <row r="2876" spans="1:18" x14ac:dyDescent="0.3">
      <c r="A2876" s="53" t="s">
        <v>7097</v>
      </c>
      <c r="B2876" s="53" t="s">
        <v>6880</v>
      </c>
      <c r="C2876" s="53" t="s">
        <v>6456</v>
      </c>
      <c r="D2876" s="91" t="s">
        <v>576</v>
      </c>
      <c r="E2876" s="92" t="s">
        <v>575</v>
      </c>
      <c r="F2876" s="93" t="s">
        <v>575</v>
      </c>
      <c r="G2876" s="93" t="s">
        <v>22827</v>
      </c>
      <c r="H2876" s="93" t="s">
        <v>12565</v>
      </c>
      <c r="I2876" s="93" t="s">
        <v>20533</v>
      </c>
      <c r="J2876" s="93" t="s">
        <v>22828</v>
      </c>
      <c r="K2876" s="94">
        <v>24951</v>
      </c>
      <c r="L2876" s="90">
        <f>K2876*'Age Distribution'!$U$6</f>
        <v>1555.3932346819386</v>
      </c>
      <c r="M2876" s="90">
        <f>K2876*'Age Distribution'!$U$7</f>
        <v>4871.8297699173381</v>
      </c>
      <c r="N2876" s="82">
        <f>K2876*'Age Distribution'!$U$8</f>
        <v>5198.1347553368869</v>
      </c>
      <c r="O2876" s="82">
        <f>K2876*'Age Distribution'!$U$9</f>
        <v>4804.7257810252122</v>
      </c>
      <c r="P2876" s="82">
        <f>K2876*'Age Distribution'!$U$10</f>
        <v>4902.3220577248267</v>
      </c>
      <c r="Q2876" s="82">
        <f>K2876*'Age Distribution'!$U$11</f>
        <v>3618.5944013137978</v>
      </c>
      <c r="R2876" s="83">
        <f t="shared" si="44"/>
        <v>24951</v>
      </c>
    </row>
    <row r="2877" spans="1:18" x14ac:dyDescent="0.3">
      <c r="A2877" s="53" t="s">
        <v>7095</v>
      </c>
      <c r="B2877" s="53" t="s">
        <v>6880</v>
      </c>
      <c r="C2877" s="53" t="s">
        <v>6455</v>
      </c>
      <c r="D2877" s="91" t="s">
        <v>574</v>
      </c>
      <c r="E2877" s="92" t="s">
        <v>573</v>
      </c>
      <c r="F2877" s="93" t="s">
        <v>22829</v>
      </c>
      <c r="G2877" s="93" t="s">
        <v>22830</v>
      </c>
      <c r="H2877" s="93" t="s">
        <v>22831</v>
      </c>
      <c r="I2877" s="93" t="s">
        <v>22832</v>
      </c>
      <c r="J2877" s="93" t="s">
        <v>22833</v>
      </c>
      <c r="K2877" s="94">
        <v>363050</v>
      </c>
      <c r="L2877" s="90">
        <f>K2877*'Age Distribution'!$U$6</f>
        <v>22631.778840578645</v>
      </c>
      <c r="M2877" s="90">
        <f>K2877*'Age Distribution'!$U$7</f>
        <v>70887.651716103137</v>
      </c>
      <c r="N2877" s="82">
        <f>K2877*'Age Distribution'!$U$8</f>
        <v>75635.558611881555</v>
      </c>
      <c r="O2877" s="82">
        <f>K2877*'Age Distribution'!$U$9</f>
        <v>69911.25384959334</v>
      </c>
      <c r="P2877" s="82">
        <f>K2877*'Age Distribution'!$U$10</f>
        <v>71331.330329726188</v>
      </c>
      <c r="Q2877" s="82">
        <f>K2877*'Age Distribution'!$U$11</f>
        <v>52652.426652117123</v>
      </c>
      <c r="R2877" s="83">
        <f t="shared" si="44"/>
        <v>363049.99999999994</v>
      </c>
    </row>
    <row r="2878" spans="1:18" x14ac:dyDescent="0.3">
      <c r="A2878" s="53" t="s">
        <v>7093</v>
      </c>
      <c r="B2878" s="53" t="s">
        <v>6880</v>
      </c>
      <c r="C2878" s="53" t="s">
        <v>6454</v>
      </c>
      <c r="D2878" s="91" t="s">
        <v>572</v>
      </c>
      <c r="E2878" s="92" t="s">
        <v>571</v>
      </c>
      <c r="F2878" s="93" t="s">
        <v>22834</v>
      </c>
      <c r="G2878" s="93" t="s">
        <v>22835</v>
      </c>
      <c r="H2878" s="93" t="s">
        <v>22836</v>
      </c>
      <c r="I2878" s="93" t="s">
        <v>22837</v>
      </c>
      <c r="J2878" s="93" t="s">
        <v>12009</v>
      </c>
      <c r="K2878" s="94">
        <v>34348</v>
      </c>
      <c r="L2878" s="90">
        <f>K2878*'Age Distribution'!$U$6</f>
        <v>2141.1825908723185</v>
      </c>
      <c r="M2878" s="90">
        <f>K2878*'Age Distribution'!$U$7</f>
        <v>6706.6493902897973</v>
      </c>
      <c r="N2878" s="82">
        <f>K2878*'Age Distribution'!$U$8</f>
        <v>7155.8467627073624</v>
      </c>
      <c r="O2878" s="82">
        <f>K2878*'Age Distribution'!$U$9</f>
        <v>6614.2728197929537</v>
      </c>
      <c r="P2878" s="82">
        <f>K2878*'Age Distribution'!$U$10</f>
        <v>6748.625627779742</v>
      </c>
      <c r="Q2878" s="82">
        <f>K2878*'Age Distribution'!$U$11</f>
        <v>4981.4228085578261</v>
      </c>
      <c r="R2878" s="83">
        <f t="shared" si="44"/>
        <v>34348</v>
      </c>
    </row>
    <row r="2879" spans="1:18" x14ac:dyDescent="0.3">
      <c r="A2879" s="53" t="s">
        <v>7091</v>
      </c>
      <c r="B2879" s="53" t="s">
        <v>6880</v>
      </c>
      <c r="C2879" s="53" t="s">
        <v>6453</v>
      </c>
      <c r="D2879" s="91" t="s">
        <v>570</v>
      </c>
      <c r="E2879" s="92" t="s">
        <v>569</v>
      </c>
      <c r="F2879" s="93" t="s">
        <v>22838</v>
      </c>
      <c r="G2879" s="93" t="s">
        <v>12047</v>
      </c>
      <c r="H2879" s="93" t="s">
        <v>16177</v>
      </c>
      <c r="I2879" s="93" t="s">
        <v>15464</v>
      </c>
      <c r="J2879" s="93" t="s">
        <v>22839</v>
      </c>
      <c r="K2879" s="94">
        <v>12466</v>
      </c>
      <c r="L2879" s="90">
        <f>K2879*'Age Distribution'!$U$6</f>
        <v>777.10440717987433</v>
      </c>
      <c r="M2879" s="90">
        <f>K2879*'Age Distribution'!$U$7</f>
        <v>2434.0599539813848</v>
      </c>
      <c r="N2879" s="82">
        <f>K2879*'Age Distribution'!$U$8</f>
        <v>2597.0882072874688</v>
      </c>
      <c r="O2879" s="82">
        <f>K2879*'Age Distribution'!$U$9</f>
        <v>2400.5335091283032</v>
      </c>
      <c r="P2879" s="82">
        <f>K2879*'Age Distribution'!$U$10</f>
        <v>2449.294488060506</v>
      </c>
      <c r="Q2879" s="82">
        <f>K2879*'Age Distribution'!$U$11</f>
        <v>1807.9194343624627</v>
      </c>
      <c r="R2879" s="83">
        <f t="shared" si="44"/>
        <v>12466</v>
      </c>
    </row>
    <row r="2880" spans="1:18" x14ac:dyDescent="0.3">
      <c r="A2880" s="53" t="s">
        <v>7089</v>
      </c>
      <c r="B2880" s="53" t="s">
        <v>6880</v>
      </c>
      <c r="C2880" s="53" t="s">
        <v>6452</v>
      </c>
      <c r="D2880" s="91" t="s">
        <v>568</v>
      </c>
      <c r="E2880" s="92" t="s">
        <v>567</v>
      </c>
      <c r="F2880" s="93" t="s">
        <v>567</v>
      </c>
      <c r="G2880" s="93" t="s">
        <v>22840</v>
      </c>
      <c r="H2880" s="93" t="s">
        <v>22841</v>
      </c>
      <c r="I2880" s="93" t="s">
        <v>22842</v>
      </c>
      <c r="J2880" s="93" t="s">
        <v>22843</v>
      </c>
      <c r="K2880" s="94">
        <v>13157</v>
      </c>
      <c r="L2880" s="90">
        <f>K2880*'Age Distribution'!$U$6</f>
        <v>820.17990416056523</v>
      </c>
      <c r="M2880" s="90">
        <f>K2880*'Age Distribution'!$U$7</f>
        <v>2568.9817755922572</v>
      </c>
      <c r="N2880" s="82">
        <f>K2880*'Age Distribution'!$U$8</f>
        <v>2741.046810787841</v>
      </c>
      <c r="O2880" s="82">
        <f>K2880*'Age Distribution'!$U$9</f>
        <v>2533.5969340286451</v>
      </c>
      <c r="P2880" s="82">
        <f>K2880*'Age Distribution'!$U$10</f>
        <v>2585.0607716518593</v>
      </c>
      <c r="Q2880" s="82">
        <f>K2880*'Age Distribution'!$U$11</f>
        <v>1908.1338037788321</v>
      </c>
      <c r="R2880" s="83">
        <f t="shared" si="44"/>
        <v>13156.999999999998</v>
      </c>
    </row>
    <row r="2881" spans="1:18" x14ac:dyDescent="0.3">
      <c r="A2881" s="53" t="s">
        <v>7087</v>
      </c>
      <c r="B2881" s="53" t="s">
        <v>6880</v>
      </c>
      <c r="C2881" s="53" t="s">
        <v>6451</v>
      </c>
      <c r="D2881" s="91" t="s">
        <v>566</v>
      </c>
      <c r="E2881" s="92" t="s">
        <v>565</v>
      </c>
      <c r="F2881" s="93" t="s">
        <v>22844</v>
      </c>
      <c r="G2881" s="93" t="s">
        <v>13963</v>
      </c>
      <c r="H2881" s="93" t="s">
        <v>18195</v>
      </c>
      <c r="I2881" s="93" t="s">
        <v>22845</v>
      </c>
      <c r="J2881" s="93" t="s">
        <v>22846</v>
      </c>
      <c r="K2881" s="94">
        <v>8836</v>
      </c>
      <c r="L2881" s="90">
        <f>K2881*'Age Distribution'!$U$6</f>
        <v>550.81778772993505</v>
      </c>
      <c r="M2881" s="90">
        <f>K2881*'Age Distribution'!$U$7</f>
        <v>1725.2810647665262</v>
      </c>
      <c r="N2881" s="82">
        <f>K2881*'Age Distribution'!$U$8</f>
        <v>1840.8367880308097</v>
      </c>
      <c r="O2881" s="82">
        <f>K2881*'Age Distribution'!$U$9</f>
        <v>1701.5172538631227</v>
      </c>
      <c r="P2881" s="82">
        <f>K2881*'Age Distribution'!$U$10</f>
        <v>1736.079423752818</v>
      </c>
      <c r="Q2881" s="82">
        <f>K2881*'Age Distribution'!$U$11</f>
        <v>1281.467681856788</v>
      </c>
      <c r="R2881" s="83">
        <f t="shared" si="44"/>
        <v>8836</v>
      </c>
    </row>
    <row r="2882" spans="1:18" x14ac:dyDescent="0.3">
      <c r="A2882" s="53" t="s">
        <v>7085</v>
      </c>
      <c r="B2882" s="53" t="s">
        <v>6880</v>
      </c>
      <c r="C2882" s="53" t="s">
        <v>6450</v>
      </c>
      <c r="D2882" s="91" t="s">
        <v>564</v>
      </c>
      <c r="E2882" s="92" t="s">
        <v>563</v>
      </c>
      <c r="F2882" s="93" t="s">
        <v>563</v>
      </c>
      <c r="G2882" s="93" t="s">
        <v>22847</v>
      </c>
      <c r="H2882" s="93" t="s">
        <v>22848</v>
      </c>
      <c r="I2882" s="93" t="s">
        <v>22849</v>
      </c>
      <c r="J2882" s="93" t="s">
        <v>22850</v>
      </c>
      <c r="K2882" s="94">
        <v>31192</v>
      </c>
      <c r="L2882" s="90">
        <f>K2882*'Age Distribution'!$U$6</f>
        <v>1944.4441415654292</v>
      </c>
      <c r="M2882" s="90">
        <f>K2882*'Age Distribution'!$U$7</f>
        <v>6090.4217940467961</v>
      </c>
      <c r="N2882" s="82">
        <f>K2882*'Age Distribution'!$U$8</f>
        <v>6498.3455287751267</v>
      </c>
      <c r="O2882" s="82">
        <f>K2882*'Age Distribution'!$U$9</f>
        <v>6006.5330672814089</v>
      </c>
      <c r="P2882" s="82">
        <f>K2882*'Age Distribution'!$U$10</f>
        <v>6128.5411255882645</v>
      </c>
      <c r="Q2882" s="82">
        <f>K2882*'Age Distribution'!$U$11</f>
        <v>4523.7143427429755</v>
      </c>
      <c r="R2882" s="83">
        <f t="shared" si="44"/>
        <v>31192</v>
      </c>
    </row>
    <row r="2883" spans="1:18" x14ac:dyDescent="0.3">
      <c r="A2883" s="53" t="s">
        <v>7083</v>
      </c>
      <c r="B2883" s="53" t="s">
        <v>6880</v>
      </c>
      <c r="C2883" s="53" t="s">
        <v>6449</v>
      </c>
      <c r="D2883" s="91" t="s">
        <v>562</v>
      </c>
      <c r="E2883" s="92" t="s">
        <v>561</v>
      </c>
      <c r="F2883" s="93" t="s">
        <v>561</v>
      </c>
      <c r="G2883" s="93" t="s">
        <v>22851</v>
      </c>
      <c r="H2883" s="93" t="s">
        <v>880</v>
      </c>
      <c r="I2883" s="93" t="s">
        <v>22852</v>
      </c>
      <c r="J2883" s="93" t="s">
        <v>22853</v>
      </c>
      <c r="K2883" s="94">
        <v>10696</v>
      </c>
      <c r="L2883" s="90">
        <f>K2883*'Age Distribution'!$U$6</f>
        <v>666.76630348114361</v>
      </c>
      <c r="M2883" s="90">
        <f>K2883*'Age Distribution'!$U$7</f>
        <v>2088.4570245295117</v>
      </c>
      <c r="N2883" s="82">
        <f>K2883*'Age Distribution'!$U$8</f>
        <v>2228.3375152532299</v>
      </c>
      <c r="O2883" s="82">
        <f>K2883*'Age Distribution'!$U$9</f>
        <v>2059.6908722634635</v>
      </c>
      <c r="P2883" s="82">
        <f>K2883*'Age Distribution'!$U$10</f>
        <v>2101.5284649683276</v>
      </c>
      <c r="Q2883" s="82">
        <f>K2883*'Age Distribution'!$U$11</f>
        <v>1551.2198195043238</v>
      </c>
      <c r="R2883" s="83">
        <f t="shared" si="44"/>
        <v>10696</v>
      </c>
    </row>
    <row r="2884" spans="1:18" x14ac:dyDescent="0.3">
      <c r="A2884" s="53" t="s">
        <v>7081</v>
      </c>
      <c r="B2884" s="53" t="s">
        <v>6880</v>
      </c>
      <c r="C2884" s="53" t="s">
        <v>6447</v>
      </c>
      <c r="D2884" s="91" t="s">
        <v>560</v>
      </c>
      <c r="E2884" s="92" t="s">
        <v>559</v>
      </c>
      <c r="F2884" s="93" t="s">
        <v>22854</v>
      </c>
      <c r="G2884" s="93" t="s">
        <v>22855</v>
      </c>
      <c r="H2884" s="93" t="s">
        <v>22856</v>
      </c>
      <c r="I2884" s="93" t="s">
        <v>22857</v>
      </c>
      <c r="J2884" s="93" t="s">
        <v>22858</v>
      </c>
      <c r="K2884" s="94">
        <v>97244</v>
      </c>
      <c r="L2884" s="90">
        <f>K2884*'Age Distribution'!$U$6</f>
        <v>6061.9878847906066</v>
      </c>
      <c r="M2884" s="90">
        <f>K2884*'Age Distribution'!$U$7</f>
        <v>18987.463995264381</v>
      </c>
      <c r="N2884" s="82">
        <f>K2884*'Age Distribution'!$U$8</f>
        <v>20259.204687105936</v>
      </c>
      <c r="O2884" s="82">
        <f>K2884*'Age Distribution'!$U$9</f>
        <v>18725.932982646616</v>
      </c>
      <c r="P2884" s="82">
        <f>K2884*'Age Distribution'!$U$10</f>
        <v>19106.304604280111</v>
      </c>
      <c r="Q2884" s="82">
        <f>K2884*'Age Distribution'!$U$11</f>
        <v>14103.105845912347</v>
      </c>
      <c r="R2884" s="83">
        <f t="shared" si="44"/>
        <v>97244</v>
      </c>
    </row>
    <row r="2885" spans="1:18" x14ac:dyDescent="0.3">
      <c r="A2885" s="53" t="s">
        <v>7079</v>
      </c>
      <c r="B2885" s="53" t="s">
        <v>6880</v>
      </c>
      <c r="C2885" s="53" t="s">
        <v>6445</v>
      </c>
      <c r="D2885" s="91" t="s">
        <v>558</v>
      </c>
      <c r="E2885" s="92" t="s">
        <v>557</v>
      </c>
      <c r="F2885" s="93" t="s">
        <v>557</v>
      </c>
      <c r="G2885" s="93" t="s">
        <v>22859</v>
      </c>
      <c r="H2885" s="93" t="s">
        <v>2026</v>
      </c>
      <c r="I2885" s="93" t="s">
        <v>22860</v>
      </c>
      <c r="J2885" s="93" t="s">
        <v>22861</v>
      </c>
      <c r="K2885" s="94">
        <v>14850</v>
      </c>
      <c r="L2885" s="90">
        <f>K2885*'Age Distribution'!$U$6</f>
        <v>925.71798865884273</v>
      </c>
      <c r="M2885" s="90">
        <f>K2885*'Age Distribution'!$U$7</f>
        <v>2899.5500013335122</v>
      </c>
      <c r="N2885" s="82">
        <f>K2885*'Age Distribution'!$U$8</f>
        <v>3093.7558060499687</v>
      </c>
      <c r="O2885" s="82">
        <f>K2885*'Age Distribution'!$U$9</f>
        <v>2859.611953357557</v>
      </c>
      <c r="P2885" s="82">
        <f>K2885*'Age Distribution'!$U$10</f>
        <v>2917.6979903496322</v>
      </c>
      <c r="Q2885" s="82">
        <f>K2885*'Age Distribution'!$U$11</f>
        <v>2153.6662602504871</v>
      </c>
      <c r="R2885" s="83">
        <f t="shared" ref="R2885:R2948" si="45">SUM(L2885:Q2885)</f>
        <v>14850</v>
      </c>
    </row>
    <row r="2886" spans="1:18" x14ac:dyDescent="0.3">
      <c r="A2886" s="53" t="s">
        <v>7077</v>
      </c>
      <c r="B2886" s="53" t="s">
        <v>6880</v>
      </c>
      <c r="C2886" s="53" t="s">
        <v>6444</v>
      </c>
      <c r="D2886" s="91" t="s">
        <v>556</v>
      </c>
      <c r="E2886" s="92" t="s">
        <v>555</v>
      </c>
      <c r="F2886" s="93" t="s">
        <v>22862</v>
      </c>
      <c r="G2886" s="93" t="s">
        <v>5990</v>
      </c>
      <c r="H2886" s="93" t="s">
        <v>22863</v>
      </c>
      <c r="I2886" s="93" t="s">
        <v>22864</v>
      </c>
      <c r="J2886" s="93" t="s">
        <v>22865</v>
      </c>
      <c r="K2886" s="94">
        <v>20021</v>
      </c>
      <c r="L2886" s="90">
        <f>K2886*'Age Distribution'!$U$6</f>
        <v>1248.0673300295416</v>
      </c>
      <c r="M2886" s="90">
        <f>K2886*'Age Distribution'!$U$7</f>
        <v>3909.2182206530811</v>
      </c>
      <c r="N2886" s="82">
        <f>K2886*'Age Distribution'!$U$8</f>
        <v>4171.0494944731599</v>
      </c>
      <c r="O2886" s="82">
        <f>K2886*'Age Distribution'!$U$9</f>
        <v>3855.3731258028047</v>
      </c>
      <c r="P2886" s="82">
        <f>K2886*'Age Distribution'!$U$10</f>
        <v>3933.6856205245781</v>
      </c>
      <c r="Q2886" s="82">
        <f>K2886*'Age Distribution'!$U$11</f>
        <v>2903.6062085168351</v>
      </c>
      <c r="R2886" s="83">
        <f t="shared" si="45"/>
        <v>20021</v>
      </c>
    </row>
    <row r="2887" spans="1:18" x14ac:dyDescent="0.3">
      <c r="A2887" s="53" t="s">
        <v>7075</v>
      </c>
      <c r="B2887" s="53" t="s">
        <v>6880</v>
      </c>
      <c r="C2887" s="53" t="s">
        <v>6441</v>
      </c>
      <c r="D2887" s="91" t="s">
        <v>554</v>
      </c>
      <c r="E2887" s="92" t="s">
        <v>553</v>
      </c>
      <c r="F2887" s="93" t="s">
        <v>553</v>
      </c>
      <c r="G2887" s="93" t="s">
        <v>22866</v>
      </c>
      <c r="H2887" s="93" t="s">
        <v>22867</v>
      </c>
      <c r="I2887" s="93" t="s">
        <v>22868</v>
      </c>
      <c r="J2887" s="93" t="s">
        <v>15995</v>
      </c>
      <c r="K2887" s="94">
        <v>12121</v>
      </c>
      <c r="L2887" s="90">
        <f>K2887*'Age Distribution'!$U$6</f>
        <v>755.59782764537601</v>
      </c>
      <c r="M2887" s="90">
        <f>K2887*'Age Distribution'!$U$7</f>
        <v>2366.6966711221216</v>
      </c>
      <c r="N2887" s="82">
        <f>K2887*'Age Distribution'!$U$8</f>
        <v>2525.2130723994392</v>
      </c>
      <c r="O2887" s="82">
        <f>K2887*'Age Distribution'!$U$9</f>
        <v>2334.0980799088852</v>
      </c>
      <c r="P2887" s="82">
        <f>K2887*'Age Distribution'!$U$10</f>
        <v>2381.5095852544032</v>
      </c>
      <c r="Q2887" s="82">
        <f>K2887*'Age Distribution'!$U$11</f>
        <v>1757.8847636697744</v>
      </c>
      <c r="R2887" s="83">
        <f t="shared" si="45"/>
        <v>12121</v>
      </c>
    </row>
    <row r="2888" spans="1:18" x14ac:dyDescent="0.3">
      <c r="A2888" s="53" t="s">
        <v>7073</v>
      </c>
      <c r="B2888" s="53" t="s">
        <v>6880</v>
      </c>
      <c r="C2888" s="53" t="s">
        <v>6440</v>
      </c>
      <c r="D2888" s="91" t="s">
        <v>551</v>
      </c>
      <c r="E2888" s="92" t="s">
        <v>550</v>
      </c>
      <c r="F2888" s="93" t="s">
        <v>22869</v>
      </c>
      <c r="G2888" s="93" t="s">
        <v>13661</v>
      </c>
      <c r="H2888" s="93" t="s">
        <v>12687</v>
      </c>
      <c r="I2888" s="93" t="s">
        <v>22870</v>
      </c>
      <c r="J2888" s="93" t="s">
        <v>22871</v>
      </c>
      <c r="K2888" s="94">
        <v>12251</v>
      </c>
      <c r="L2888" s="90">
        <f>K2888*'Age Distribution'!$U$6</f>
        <v>763.70175616562176</v>
      </c>
      <c r="M2888" s="90">
        <f>K2888*'Age Distribution'!$U$7</f>
        <v>2392.0799371270614</v>
      </c>
      <c r="N2888" s="82">
        <f>K2888*'Age Distribution'!$U$8</f>
        <v>2552.296456560146</v>
      </c>
      <c r="O2888" s="82">
        <f>K2888*'Age Distribution'!$U$9</f>
        <v>2359.131719904608</v>
      </c>
      <c r="P2888" s="82">
        <f>K2888*'Age Distribution'!$U$10</f>
        <v>2407.0517225436593</v>
      </c>
      <c r="Q2888" s="82">
        <f>K2888*'Age Distribution'!$U$11</f>
        <v>1776.7384076989033</v>
      </c>
      <c r="R2888" s="83">
        <f t="shared" si="45"/>
        <v>12251</v>
      </c>
    </row>
    <row r="2889" spans="1:18" x14ac:dyDescent="0.3">
      <c r="A2889" s="53" t="s">
        <v>7071</v>
      </c>
      <c r="B2889" s="53" t="s">
        <v>6880</v>
      </c>
      <c r="C2889" s="53" t="s">
        <v>6439</v>
      </c>
      <c r="D2889" s="91" t="s">
        <v>549</v>
      </c>
      <c r="E2889" s="92" t="s">
        <v>548</v>
      </c>
      <c r="F2889" s="93" t="s">
        <v>22872</v>
      </c>
      <c r="G2889" s="93" t="s">
        <v>22873</v>
      </c>
      <c r="H2889" s="93" t="s">
        <v>22874</v>
      </c>
      <c r="I2889" s="93" t="s">
        <v>22875</v>
      </c>
      <c r="J2889" s="93" t="s">
        <v>22876</v>
      </c>
      <c r="K2889" s="94">
        <v>15579</v>
      </c>
      <c r="L2889" s="90">
        <f>K2889*'Age Distribution'!$U$6</f>
        <v>971.16232628391322</v>
      </c>
      <c r="M2889" s="90">
        <f>K2889*'Age Distribution'!$U$7</f>
        <v>3041.891546853521</v>
      </c>
      <c r="N2889" s="82">
        <f>K2889*'Age Distribution'!$U$8</f>
        <v>3245.63109107424</v>
      </c>
      <c r="O2889" s="82">
        <f>K2889*'Age Distribution'!$U$9</f>
        <v>2999.9929037951097</v>
      </c>
      <c r="P2889" s="82">
        <f>K2889*'Age Distribution'!$U$10</f>
        <v>3060.9304371486141</v>
      </c>
      <c r="Q2889" s="82">
        <f>K2889*'Age Distribution'!$U$11</f>
        <v>2259.3916948446017</v>
      </c>
      <c r="R2889" s="83">
        <f t="shared" si="45"/>
        <v>15579</v>
      </c>
    </row>
    <row r="2890" spans="1:18" x14ac:dyDescent="0.3">
      <c r="A2890" s="53" t="s">
        <v>7069</v>
      </c>
      <c r="B2890" s="53" t="s">
        <v>6880</v>
      </c>
      <c r="C2890" s="53" t="s">
        <v>6438</v>
      </c>
      <c r="D2890" s="91" t="s">
        <v>547</v>
      </c>
      <c r="E2890" s="92" t="s">
        <v>546</v>
      </c>
      <c r="F2890" s="93" t="s">
        <v>22877</v>
      </c>
      <c r="G2890" s="93" t="s">
        <v>22878</v>
      </c>
      <c r="H2890" s="93" t="s">
        <v>22879</v>
      </c>
      <c r="I2890" s="93" t="s">
        <v>22880</v>
      </c>
      <c r="J2890" s="93" t="s">
        <v>22881</v>
      </c>
      <c r="K2890" s="94">
        <v>35026</v>
      </c>
      <c r="L2890" s="90">
        <f>K2890*'Age Distribution'!$U$6</f>
        <v>2183.4476950009848</v>
      </c>
      <c r="M2890" s="90">
        <f>K2890*'Age Distribution'!$U$7</f>
        <v>6839.0328853001756</v>
      </c>
      <c r="N2890" s="82">
        <f>K2890*'Age Distribution'!$U$8</f>
        <v>7297.097027791664</v>
      </c>
      <c r="O2890" s="82">
        <f>K2890*'Age Distribution'!$U$9</f>
        <v>6744.8328806937234</v>
      </c>
      <c r="P2890" s="82">
        <f>K2890*'Age Distribution'!$U$10</f>
        <v>6881.8376976421696</v>
      </c>
      <c r="Q2890" s="82">
        <f>K2890*'Age Distribution'!$U$11</f>
        <v>5079.7518135712826</v>
      </c>
      <c r="R2890" s="83">
        <f t="shared" si="45"/>
        <v>35026</v>
      </c>
    </row>
    <row r="2891" spans="1:18" x14ac:dyDescent="0.3">
      <c r="A2891" s="53" t="s">
        <v>7067</v>
      </c>
      <c r="B2891" s="53" t="s">
        <v>6880</v>
      </c>
      <c r="C2891" s="53" t="s">
        <v>6437</v>
      </c>
      <c r="D2891" s="91" t="s">
        <v>545</v>
      </c>
      <c r="E2891" s="92" t="s">
        <v>544</v>
      </c>
      <c r="F2891" s="93" t="s">
        <v>22882</v>
      </c>
      <c r="G2891" s="93" t="s">
        <v>22883</v>
      </c>
      <c r="H2891" s="93" t="s">
        <v>22884</v>
      </c>
      <c r="I2891" s="93" t="s">
        <v>22885</v>
      </c>
      <c r="J2891" s="93" t="s">
        <v>22886</v>
      </c>
      <c r="K2891" s="94">
        <v>23848</v>
      </c>
      <c r="L2891" s="90">
        <f>K2891*'Age Distribution'!$U$6</f>
        <v>1486.6345180832379</v>
      </c>
      <c r="M2891" s="90">
        <f>K2891*'Age Distribution'!$U$7</f>
        <v>4656.4625206600404</v>
      </c>
      <c r="N2891" s="82">
        <f>K2891*'Age Distribution'!$U$8</f>
        <v>4968.3426574195055</v>
      </c>
      <c r="O2891" s="82">
        <f>K2891*'Age Distribution'!$U$9</f>
        <v>4592.3249739845805</v>
      </c>
      <c r="P2891" s="82">
        <f>K2891*'Age Distribution'!$U$10</f>
        <v>4685.6068467244459</v>
      </c>
      <c r="Q2891" s="82">
        <f>K2891*'Age Distribution'!$U$11</f>
        <v>3458.6284831281891</v>
      </c>
      <c r="R2891" s="83">
        <f t="shared" si="45"/>
        <v>23848</v>
      </c>
    </row>
    <row r="2892" spans="1:18" x14ac:dyDescent="0.3">
      <c r="A2892" s="53" t="s">
        <v>7065</v>
      </c>
      <c r="B2892" s="53" t="s">
        <v>6880</v>
      </c>
      <c r="C2892" s="53" t="s">
        <v>6436</v>
      </c>
      <c r="D2892" s="91" t="s">
        <v>543</v>
      </c>
      <c r="E2892" s="92" t="s">
        <v>542</v>
      </c>
      <c r="F2892" s="93" t="s">
        <v>542</v>
      </c>
      <c r="G2892" s="93" t="s">
        <v>22887</v>
      </c>
      <c r="H2892" s="93" t="s">
        <v>17994</v>
      </c>
      <c r="I2892" s="93" t="s">
        <v>602</v>
      </c>
      <c r="J2892" s="93" t="s">
        <v>22888</v>
      </c>
      <c r="K2892" s="94">
        <v>18264</v>
      </c>
      <c r="L2892" s="90">
        <f>K2892*'Age Distribution'!$U$6</f>
        <v>1138.5396191828354</v>
      </c>
      <c r="M2892" s="90">
        <f>K2892*'Age Distribution'!$U$7</f>
        <v>3566.1536178017018</v>
      </c>
      <c r="N2892" s="82">
        <f>K2892*'Age Distribution'!$U$8</f>
        <v>3805.007140854992</v>
      </c>
      <c r="O2892" s="82">
        <f>K2892*'Age Distribution'!$U$9</f>
        <v>3517.0338529375367</v>
      </c>
      <c r="P2892" s="82">
        <f>K2892*'Age Distribution'!$U$10</f>
        <v>3588.4738111613251</v>
      </c>
      <c r="Q2892" s="82">
        <f>K2892*'Age Distribution'!$U$11</f>
        <v>2648.791958061609</v>
      </c>
      <c r="R2892" s="83">
        <f t="shared" si="45"/>
        <v>18264</v>
      </c>
    </row>
    <row r="2893" spans="1:18" x14ac:dyDescent="0.3">
      <c r="A2893" s="53" t="s">
        <v>7063</v>
      </c>
      <c r="B2893" s="53" t="s">
        <v>6880</v>
      </c>
      <c r="C2893" s="53" t="s">
        <v>6435</v>
      </c>
      <c r="D2893" s="91" t="s">
        <v>541</v>
      </c>
      <c r="E2893" s="92" t="s">
        <v>540</v>
      </c>
      <c r="F2893" s="93" t="s">
        <v>22889</v>
      </c>
      <c r="G2893" s="93" t="s">
        <v>22890</v>
      </c>
      <c r="H2893" s="93" t="s">
        <v>22891</v>
      </c>
      <c r="I2893" s="93" t="s">
        <v>22892</v>
      </c>
      <c r="J2893" s="93" t="s">
        <v>22893</v>
      </c>
      <c r="K2893" s="94">
        <v>62383</v>
      </c>
      <c r="L2893" s="90">
        <f>K2893*'Age Distribution'!$U$6</f>
        <v>3888.8259452191642</v>
      </c>
      <c r="M2893" s="90">
        <f>K2893*'Age Distribution'!$U$7</f>
        <v>12180.648332201246</v>
      </c>
      <c r="N2893" s="82">
        <f>K2893*'Age Distribution'!$U$8</f>
        <v>12996.48272382594</v>
      </c>
      <c r="O2893" s="82">
        <f>K2893*'Age Distribution'!$U$9</f>
        <v>12012.873568101311</v>
      </c>
      <c r="P2893" s="82">
        <f>K2893*'Age Distribution'!$U$10</f>
        <v>12256.88577319738</v>
      </c>
      <c r="Q2893" s="82">
        <f>K2893*'Age Distribution'!$U$11</f>
        <v>9047.2836574549583</v>
      </c>
      <c r="R2893" s="83">
        <f t="shared" si="45"/>
        <v>62383</v>
      </c>
    </row>
    <row r="2894" spans="1:18" x14ac:dyDescent="0.3">
      <c r="A2894" s="53" t="s">
        <v>7061</v>
      </c>
      <c r="B2894" s="53" t="s">
        <v>6880</v>
      </c>
      <c r="C2894" s="53" t="s">
        <v>6434</v>
      </c>
      <c r="D2894" s="91" t="s">
        <v>539</v>
      </c>
      <c r="E2894" s="92" t="s">
        <v>538</v>
      </c>
      <c r="F2894" s="93" t="s">
        <v>538</v>
      </c>
      <c r="G2894" s="93" t="s">
        <v>22894</v>
      </c>
      <c r="H2894" s="93" t="s">
        <v>22895</v>
      </c>
      <c r="I2894" s="93" t="s">
        <v>13941</v>
      </c>
      <c r="J2894" s="93" t="s">
        <v>17664</v>
      </c>
      <c r="K2894" s="94">
        <v>28449</v>
      </c>
      <c r="L2894" s="90">
        <f>K2894*'Age Distribution'!$U$6</f>
        <v>1773.4512497882436</v>
      </c>
      <c r="M2894" s="90">
        <f>K2894*'Age Distribution'!$U$7</f>
        <v>5554.8348813425655</v>
      </c>
      <c r="N2894" s="82">
        <f>K2894*'Age Distribution'!$U$8</f>
        <v>5926.8861229842132</v>
      </c>
      <c r="O2894" s="82">
        <f>K2894*'Age Distribution'!$U$9</f>
        <v>5478.3232633716589</v>
      </c>
      <c r="P2894" s="82">
        <f>K2894*'Age Distribution'!$U$10</f>
        <v>5589.6020287849615</v>
      </c>
      <c r="Q2894" s="82">
        <f>K2894*'Age Distribution'!$U$11</f>
        <v>4125.9024537283567</v>
      </c>
      <c r="R2894" s="83">
        <f t="shared" si="45"/>
        <v>28449</v>
      </c>
    </row>
    <row r="2895" spans="1:18" x14ac:dyDescent="0.3">
      <c r="A2895" s="53" t="s">
        <v>7059</v>
      </c>
      <c r="B2895" s="53" t="s">
        <v>6880</v>
      </c>
      <c r="C2895" s="53" t="s">
        <v>6433</v>
      </c>
      <c r="D2895" s="91" t="s">
        <v>537</v>
      </c>
      <c r="E2895" s="92" t="s">
        <v>536</v>
      </c>
      <c r="F2895" s="93" t="s">
        <v>13620</v>
      </c>
      <c r="G2895" s="93" t="s">
        <v>17529</v>
      </c>
      <c r="H2895" s="93" t="s">
        <v>15819</v>
      </c>
      <c r="I2895" s="93" t="s">
        <v>22896</v>
      </c>
      <c r="J2895" s="93" t="s">
        <v>22897</v>
      </c>
      <c r="K2895" s="94">
        <v>23074</v>
      </c>
      <c r="L2895" s="90">
        <f>K2895*'Age Distribution'!$U$6</f>
        <v>1438.3849744319284</v>
      </c>
      <c r="M2895" s="90">
        <f>K2895*'Age Distribution'!$U$7</f>
        <v>4505.3344599844759</v>
      </c>
      <c r="N2895" s="82">
        <f>K2895*'Age Distribution'!$U$8</f>
        <v>4807.0923548011433</v>
      </c>
      <c r="O2895" s="82">
        <f>K2895*'Age Distribution'!$U$9</f>
        <v>4443.2785327792772</v>
      </c>
      <c r="P2895" s="82">
        <f>K2895*'Age Distribution'!$U$10</f>
        <v>4533.5328908637985</v>
      </c>
      <c r="Q2895" s="82">
        <f>K2895*'Age Distribution'!$U$11</f>
        <v>3346.3767871393761</v>
      </c>
      <c r="R2895" s="83">
        <f t="shared" si="45"/>
        <v>23073.999999999996</v>
      </c>
    </row>
    <row r="2896" spans="1:18" x14ac:dyDescent="0.3">
      <c r="A2896" s="53" t="s">
        <v>7057</v>
      </c>
      <c r="B2896" s="53" t="s">
        <v>6880</v>
      </c>
      <c r="C2896" s="53" t="s">
        <v>6432</v>
      </c>
      <c r="D2896" s="91" t="s">
        <v>535</v>
      </c>
      <c r="E2896" s="92" t="s">
        <v>534</v>
      </c>
      <c r="F2896" s="93" t="s">
        <v>22898</v>
      </c>
      <c r="G2896" s="93" t="s">
        <v>22899</v>
      </c>
      <c r="H2896" s="93" t="s">
        <v>22900</v>
      </c>
      <c r="I2896" s="93" t="s">
        <v>22901</v>
      </c>
      <c r="J2896" s="93" t="s">
        <v>17429</v>
      </c>
      <c r="K2896" s="94">
        <v>37333</v>
      </c>
      <c r="L2896" s="90">
        <f>K2896*'Age Distribution'!$U$6</f>
        <v>2327.2612572795001</v>
      </c>
      <c r="M2896" s="90">
        <f>K2896*'Age Distribution'!$U$7</f>
        <v>7289.4882289416846</v>
      </c>
      <c r="N2896" s="82">
        <f>K2896*'Age Distribution'!$U$8</f>
        <v>7777.7229297820531</v>
      </c>
      <c r="O2896" s="82">
        <f>K2896*'Age Distribution'!$U$9</f>
        <v>7189.0837073870489</v>
      </c>
      <c r="P2896" s="82">
        <f>K2896*'Age Distribution'!$U$10</f>
        <v>7335.1123955368903</v>
      </c>
      <c r="Q2896" s="82">
        <f>K2896*'Age Distribution'!$U$11</f>
        <v>5414.3314810728234</v>
      </c>
      <c r="R2896" s="83">
        <f t="shared" si="45"/>
        <v>37333</v>
      </c>
    </row>
    <row r="2897" spans="1:18" x14ac:dyDescent="0.3">
      <c r="A2897" s="53" t="s">
        <v>7055</v>
      </c>
      <c r="B2897" s="53" t="s">
        <v>6880</v>
      </c>
      <c r="C2897" s="53" t="s">
        <v>6430</v>
      </c>
      <c r="D2897" s="91" t="s">
        <v>533</v>
      </c>
      <c r="E2897" s="92" t="s">
        <v>532</v>
      </c>
      <c r="F2897" s="93" t="s">
        <v>22902</v>
      </c>
      <c r="G2897" s="93" t="s">
        <v>22903</v>
      </c>
      <c r="H2897" s="93" t="s">
        <v>22904</v>
      </c>
      <c r="I2897" s="93" t="s">
        <v>22905</v>
      </c>
      <c r="J2897" s="93" t="s">
        <v>22906</v>
      </c>
      <c r="K2897" s="94">
        <v>446094</v>
      </c>
      <c r="L2897" s="90">
        <f>K2897*'Age Distribution'!$U$6</f>
        <v>27808.568379311637</v>
      </c>
      <c r="M2897" s="90">
        <f>K2897*'Age Distribution'!$U$7</f>
        <v>87102.48204005872</v>
      </c>
      <c r="N2897" s="82">
        <f>K2897*'Age Distribution'!$U$8</f>
        <v>92936.424413741057</v>
      </c>
      <c r="O2897" s="82">
        <f>K2897*'Age Distribution'!$U$9</f>
        <v>85902.743078861007</v>
      </c>
      <c r="P2897" s="82">
        <f>K2897*'Age Distribution'!$U$10</f>
        <v>87647.647630102947</v>
      </c>
      <c r="Q2897" s="82">
        <f>K2897*'Age Distribution'!$U$11</f>
        <v>64696.134457924629</v>
      </c>
      <c r="R2897" s="83">
        <f t="shared" si="45"/>
        <v>446094</v>
      </c>
    </row>
    <row r="2898" spans="1:18" x14ac:dyDescent="0.3">
      <c r="A2898" s="53" t="s">
        <v>7053</v>
      </c>
      <c r="B2898" s="53" t="s">
        <v>6880</v>
      </c>
      <c r="C2898" s="53" t="s">
        <v>7052</v>
      </c>
      <c r="D2898" s="91" t="s">
        <v>531</v>
      </c>
      <c r="E2898" s="92" t="s">
        <v>530</v>
      </c>
      <c r="F2898" s="93" t="s">
        <v>22907</v>
      </c>
      <c r="G2898" s="93" t="s">
        <v>22908</v>
      </c>
      <c r="H2898" s="93" t="s">
        <v>22909</v>
      </c>
      <c r="I2898" s="93" t="s">
        <v>22910</v>
      </c>
      <c r="J2898" s="93" t="s">
        <v>18310</v>
      </c>
      <c r="K2898" s="94">
        <v>34322</v>
      </c>
      <c r="L2898" s="90">
        <f>K2898*'Age Distribution'!$U$6</f>
        <v>2139.5618051682695</v>
      </c>
      <c r="M2898" s="90">
        <f>K2898*'Age Distribution'!$U$7</f>
        <v>6701.5727370888089</v>
      </c>
      <c r="N2898" s="82">
        <f>K2898*'Age Distribution'!$U$8</f>
        <v>7150.4300858752213</v>
      </c>
      <c r="O2898" s="82">
        <f>K2898*'Age Distribution'!$U$9</f>
        <v>6609.2660917938092</v>
      </c>
      <c r="P2898" s="82">
        <f>K2898*'Age Distribution'!$U$10</f>
        <v>6743.5172003218904</v>
      </c>
      <c r="Q2898" s="82">
        <f>K2898*'Age Distribution'!$U$11</f>
        <v>4977.6520797520006</v>
      </c>
      <c r="R2898" s="83">
        <f t="shared" si="45"/>
        <v>34322</v>
      </c>
    </row>
    <row r="2899" spans="1:18" x14ac:dyDescent="0.3">
      <c r="A2899" s="53" t="s">
        <v>7050</v>
      </c>
      <c r="B2899" s="53" t="s">
        <v>6880</v>
      </c>
      <c r="C2899" s="53" t="s">
        <v>7049</v>
      </c>
      <c r="D2899" s="91" t="s">
        <v>529</v>
      </c>
      <c r="E2899" s="92" t="s">
        <v>528</v>
      </c>
      <c r="F2899" s="93" t="s">
        <v>527</v>
      </c>
      <c r="G2899" s="93" t="s">
        <v>22911</v>
      </c>
      <c r="H2899" s="93" t="s">
        <v>14702</v>
      </c>
      <c r="I2899" s="93" t="s">
        <v>22912</v>
      </c>
      <c r="J2899" s="93" t="s">
        <v>22913</v>
      </c>
      <c r="K2899" s="94">
        <v>7361</v>
      </c>
      <c r="L2899" s="90">
        <f>K2899*'Age Distribution'!$U$6</f>
        <v>458.86936798099271</v>
      </c>
      <c r="M2899" s="90">
        <f>K2899*'Age Distribution'!$U$7</f>
        <v>1437.2786235566321</v>
      </c>
      <c r="N2899" s="82">
        <f>K2899*'Age Distribution'!$U$8</f>
        <v>1533.5445446689441</v>
      </c>
      <c r="O2899" s="82">
        <f>K2899*'Age Distribution'!$U$9</f>
        <v>1417.4817231424227</v>
      </c>
      <c r="P2899" s="82">
        <f>K2899*'Age Distribution'!$U$10</f>
        <v>1446.2744045093361</v>
      </c>
      <c r="Q2899" s="82">
        <f>K2899*'Age Distribution'!$U$11</f>
        <v>1067.5513361416722</v>
      </c>
      <c r="R2899" s="83">
        <f t="shared" si="45"/>
        <v>7361</v>
      </c>
    </row>
    <row r="2900" spans="1:18" x14ac:dyDescent="0.3">
      <c r="A2900" s="53" t="s">
        <v>7047</v>
      </c>
      <c r="B2900" s="53" t="s">
        <v>6880</v>
      </c>
      <c r="C2900" s="53" t="s">
        <v>7046</v>
      </c>
      <c r="D2900" s="91" t="s">
        <v>526</v>
      </c>
      <c r="E2900" s="92" t="s">
        <v>525</v>
      </c>
      <c r="F2900" s="93" t="s">
        <v>525</v>
      </c>
      <c r="G2900" s="93" t="s">
        <v>22914</v>
      </c>
      <c r="H2900" s="93" t="s">
        <v>22915</v>
      </c>
      <c r="I2900" s="93" t="s">
        <v>22916</v>
      </c>
      <c r="J2900" s="93" t="s">
        <v>22917</v>
      </c>
      <c r="K2900" s="94">
        <v>8902</v>
      </c>
      <c r="L2900" s="90">
        <f>K2900*'Age Distribution'!$U$6</f>
        <v>554.93208990175208</v>
      </c>
      <c r="M2900" s="90">
        <f>K2900*'Age Distribution'!$U$7</f>
        <v>1738.1679536613419</v>
      </c>
      <c r="N2900" s="82">
        <f>K2900*'Age Distribution'!$U$8</f>
        <v>1854.5868138354763</v>
      </c>
      <c r="O2900" s="82">
        <f>K2900*'Age Distribution'!$U$9</f>
        <v>1714.2266403224896</v>
      </c>
      <c r="P2900" s="82">
        <f>K2900*'Age Distribution'!$U$10</f>
        <v>1749.0469703765943</v>
      </c>
      <c r="Q2900" s="82">
        <f>K2900*'Age Distribution'!$U$11</f>
        <v>1291.0395319023457</v>
      </c>
      <c r="R2900" s="83">
        <f t="shared" si="45"/>
        <v>8902</v>
      </c>
    </row>
    <row r="2901" spans="1:18" x14ac:dyDescent="0.3">
      <c r="A2901" s="53" t="s">
        <v>7045</v>
      </c>
      <c r="B2901" s="53" t="s">
        <v>6880</v>
      </c>
      <c r="C2901" s="53" t="s">
        <v>7044</v>
      </c>
      <c r="D2901" s="91" t="s">
        <v>524</v>
      </c>
      <c r="E2901" s="92" t="s">
        <v>523</v>
      </c>
      <c r="F2901" s="93" t="s">
        <v>22918</v>
      </c>
      <c r="G2901" s="93" t="s">
        <v>22919</v>
      </c>
      <c r="H2901" s="93" t="s">
        <v>22920</v>
      </c>
      <c r="I2901" s="93" t="s">
        <v>22921</v>
      </c>
      <c r="J2901" s="93" t="s">
        <v>22922</v>
      </c>
      <c r="K2901" s="94">
        <v>93785</v>
      </c>
      <c r="L2901" s="90">
        <f>K2901*'Age Distribution'!$U$6</f>
        <v>5846.3610482403747</v>
      </c>
      <c r="M2901" s="90">
        <f>K2901*'Age Distribution'!$U$7</f>
        <v>18312.073863640639</v>
      </c>
      <c r="N2901" s="82">
        <f>K2901*'Age Distribution'!$U$8</f>
        <v>19538.578334706825</v>
      </c>
      <c r="O2901" s="82">
        <f>K2901*'Age Distribution'!$U$9</f>
        <v>18059.845592298887</v>
      </c>
      <c r="P2901" s="82">
        <f>K2901*'Age Distribution'!$U$10</f>
        <v>18426.687274406751</v>
      </c>
      <c r="Q2901" s="82">
        <f>K2901*'Age Distribution'!$U$11</f>
        <v>13601.453886706526</v>
      </c>
      <c r="R2901" s="83">
        <f t="shared" si="45"/>
        <v>93785</v>
      </c>
    </row>
    <row r="2902" spans="1:18" x14ac:dyDescent="0.3">
      <c r="A2902" s="53" t="s">
        <v>7043</v>
      </c>
      <c r="B2902" s="53" t="s">
        <v>6880</v>
      </c>
      <c r="C2902" s="53" t="s">
        <v>7042</v>
      </c>
      <c r="D2902" s="91" t="s">
        <v>522</v>
      </c>
      <c r="E2902" s="92" t="s">
        <v>521</v>
      </c>
      <c r="F2902" s="93" t="s">
        <v>22923</v>
      </c>
      <c r="G2902" s="93" t="s">
        <v>22924</v>
      </c>
      <c r="H2902" s="93" t="s">
        <v>11989</v>
      </c>
      <c r="I2902" s="93" t="s">
        <v>22925</v>
      </c>
      <c r="J2902" s="93" t="s">
        <v>22926</v>
      </c>
      <c r="K2902" s="94">
        <v>22327</v>
      </c>
      <c r="L2902" s="90">
        <f>K2902*'Age Distribution'!$U$6</f>
        <v>1391.8185543963625</v>
      </c>
      <c r="M2902" s="90">
        <f>K2902*'Age Distribution'!$U$7</f>
        <v>4359.4783084022447</v>
      </c>
      <c r="N2902" s="82">
        <f>K2902*'Age Distribution'!$U$8</f>
        <v>4651.4670627392361</v>
      </c>
      <c r="O2902" s="82">
        <f>K2902*'Age Distribution'!$U$9</f>
        <v>4299.4313860346247</v>
      </c>
      <c r="P2902" s="82">
        <f>K2902*'Age Distribution'!$U$10</f>
        <v>4386.7638404401505</v>
      </c>
      <c r="Q2902" s="82">
        <f>K2902*'Age Distribution'!$U$11</f>
        <v>3238.0408479873818</v>
      </c>
      <c r="R2902" s="83">
        <f t="shared" si="45"/>
        <v>22327</v>
      </c>
    </row>
    <row r="2903" spans="1:18" x14ac:dyDescent="0.3">
      <c r="A2903" s="53" t="s">
        <v>7040</v>
      </c>
      <c r="B2903" s="53" t="s">
        <v>6880</v>
      </c>
      <c r="C2903" s="53" t="s">
        <v>7039</v>
      </c>
      <c r="D2903" s="91" t="s">
        <v>520</v>
      </c>
      <c r="E2903" s="92" t="s">
        <v>519</v>
      </c>
      <c r="F2903" s="93" t="s">
        <v>22927</v>
      </c>
      <c r="G2903" s="93" t="s">
        <v>22928</v>
      </c>
      <c r="H2903" s="93" t="s">
        <v>22929</v>
      </c>
      <c r="I2903" s="93" t="s">
        <v>22930</v>
      </c>
      <c r="J2903" s="93" t="s">
        <v>22931</v>
      </c>
      <c r="K2903" s="94">
        <v>78171</v>
      </c>
      <c r="L2903" s="90">
        <f>K2903*'Age Distribution'!$U$6</f>
        <v>4873.0168950471652</v>
      </c>
      <c r="M2903" s="90">
        <f>K2903*'Age Distribution'!$U$7</f>
        <v>15263.348360555017</v>
      </c>
      <c r="N2903" s="82">
        <f>K2903*'Age Distribution'!$U$8</f>
        <v>16285.655563281623</v>
      </c>
      <c r="O2903" s="82">
        <f>K2903*'Age Distribution'!$U$9</f>
        <v>15053.112862351083</v>
      </c>
      <c r="P2903" s="82">
        <f>K2903*'Age Distribution'!$U$10</f>
        <v>15358.880107987952</v>
      </c>
      <c r="Q2903" s="82">
        <f>K2903*'Age Distribution'!$U$11</f>
        <v>11336.986210777159</v>
      </c>
      <c r="R2903" s="83">
        <f t="shared" si="45"/>
        <v>78171</v>
      </c>
    </row>
    <row r="2904" spans="1:18" x14ac:dyDescent="0.3">
      <c r="A2904" s="53" t="s">
        <v>7037</v>
      </c>
      <c r="B2904" s="53" t="s">
        <v>6880</v>
      </c>
      <c r="C2904" s="53" t="s">
        <v>7036</v>
      </c>
      <c r="D2904" s="91" t="s">
        <v>518</v>
      </c>
      <c r="E2904" s="92" t="s">
        <v>517</v>
      </c>
      <c r="F2904" s="93" t="s">
        <v>22932</v>
      </c>
      <c r="G2904" s="93" t="s">
        <v>22933</v>
      </c>
      <c r="H2904" s="93" t="s">
        <v>22934</v>
      </c>
      <c r="I2904" s="93" t="s">
        <v>22935</v>
      </c>
      <c r="J2904" s="93" t="s">
        <v>22936</v>
      </c>
      <c r="K2904" s="94">
        <v>28023</v>
      </c>
      <c r="L2904" s="90">
        <f>K2904*'Age Distribution'!$U$6</f>
        <v>1746.8952994065153</v>
      </c>
      <c r="M2904" s="90">
        <f>K2904*'Age Distribution'!$U$7</f>
        <v>5471.6558712033011</v>
      </c>
      <c r="N2904" s="82">
        <f>K2904*'Age Distribution'!$U$8</f>
        <v>5838.1359564268196</v>
      </c>
      <c r="O2904" s="82">
        <f>K2904*'Age Distribution'!$U$9</f>
        <v>5396.2899507702905</v>
      </c>
      <c r="P2904" s="82">
        <f>K2904*'Age Distribution'!$U$10</f>
        <v>5505.9024096678613</v>
      </c>
      <c r="Q2904" s="82">
        <f>K2904*'Age Distribution'!$U$11</f>
        <v>4064.1205125252118</v>
      </c>
      <c r="R2904" s="83">
        <f t="shared" si="45"/>
        <v>28023</v>
      </c>
    </row>
    <row r="2905" spans="1:18" x14ac:dyDescent="0.3">
      <c r="A2905" s="53" t="s">
        <v>7034</v>
      </c>
      <c r="B2905" s="53" t="s">
        <v>6880</v>
      </c>
      <c r="C2905" s="53" t="s">
        <v>7033</v>
      </c>
      <c r="D2905" s="91" t="s">
        <v>516</v>
      </c>
      <c r="E2905" s="92" t="s">
        <v>515</v>
      </c>
      <c r="F2905" s="93" t="s">
        <v>22937</v>
      </c>
      <c r="G2905" s="93" t="s">
        <v>22938</v>
      </c>
      <c r="H2905" s="93" t="s">
        <v>22939</v>
      </c>
      <c r="I2905" s="93" t="s">
        <v>22940</v>
      </c>
      <c r="J2905" s="93" t="s">
        <v>22941</v>
      </c>
      <c r="K2905" s="94">
        <v>22384</v>
      </c>
      <c r="L2905" s="90">
        <f>K2905*'Age Distribution'!$U$6</f>
        <v>1395.3718153629318</v>
      </c>
      <c r="M2905" s="90">
        <f>K2905*'Age Distribution'!$U$7</f>
        <v>4370.6078942659487</v>
      </c>
      <c r="N2905" s="82">
        <f>K2905*'Age Distribution'!$U$8</f>
        <v>4663.3420850250841</v>
      </c>
      <c r="O2905" s="82">
        <f>K2905*'Age Distribution'!$U$9</f>
        <v>4310.4076743404412</v>
      </c>
      <c r="P2905" s="82">
        <f>K2905*'Age Distribution'!$U$10</f>
        <v>4397.9630852515938</v>
      </c>
      <c r="Q2905" s="82">
        <f>K2905*'Age Distribution'!$U$11</f>
        <v>3246.3074457539997</v>
      </c>
      <c r="R2905" s="83">
        <f t="shared" si="45"/>
        <v>22384</v>
      </c>
    </row>
    <row r="2906" spans="1:18" x14ac:dyDescent="0.3">
      <c r="A2906" s="53" t="s">
        <v>7031</v>
      </c>
      <c r="B2906" s="53" t="s">
        <v>6880</v>
      </c>
      <c r="C2906" s="53" t="s">
        <v>7030</v>
      </c>
      <c r="D2906" s="91" t="s">
        <v>514</v>
      </c>
      <c r="E2906" s="92" t="s">
        <v>513</v>
      </c>
      <c r="F2906" s="93" t="s">
        <v>513</v>
      </c>
      <c r="G2906" s="93" t="s">
        <v>22942</v>
      </c>
      <c r="H2906" s="93" t="s">
        <v>22943</v>
      </c>
      <c r="I2906" s="93" t="s">
        <v>22944</v>
      </c>
      <c r="J2906" s="93" t="s">
        <v>22945</v>
      </c>
      <c r="K2906" s="94">
        <v>43021</v>
      </c>
      <c r="L2906" s="90">
        <f>K2906*'Age Distribution'!$U$6</f>
        <v>2681.8392989960994</v>
      </c>
      <c r="M2906" s="90">
        <f>K2906*'Age Distribution'!$U$7</f>
        <v>8400.1037446039754</v>
      </c>
      <c r="N2906" s="82">
        <f>K2906*'Age Distribution'!$U$8</f>
        <v>8962.7251536751319</v>
      </c>
      <c r="O2906" s="82">
        <f>K2906*'Age Distribution'!$U$9</f>
        <v>8284.4017404306705</v>
      </c>
      <c r="P2906" s="82">
        <f>K2906*'Age Distribution'!$U$10</f>
        <v>8452.6791409314155</v>
      </c>
      <c r="Q2906" s="82">
        <f>K2906*'Age Distribution'!$U$11</f>
        <v>6239.2509213627063</v>
      </c>
      <c r="R2906" s="83">
        <f t="shared" si="45"/>
        <v>43021</v>
      </c>
    </row>
    <row r="2907" spans="1:18" x14ac:dyDescent="0.3">
      <c r="A2907" s="53" t="s">
        <v>7028</v>
      </c>
      <c r="B2907" s="53" t="s">
        <v>6880</v>
      </c>
      <c r="C2907" s="53" t="s">
        <v>7027</v>
      </c>
      <c r="D2907" s="91" t="s">
        <v>512</v>
      </c>
      <c r="E2907" s="92" t="s">
        <v>511</v>
      </c>
      <c r="F2907" s="93" t="s">
        <v>511</v>
      </c>
      <c r="G2907" s="93" t="s">
        <v>22648</v>
      </c>
      <c r="H2907" s="93" t="s">
        <v>22946</v>
      </c>
      <c r="I2907" s="93" t="s">
        <v>20345</v>
      </c>
      <c r="J2907" s="93" t="s">
        <v>22947</v>
      </c>
      <c r="K2907" s="94">
        <v>31555</v>
      </c>
      <c r="L2907" s="90">
        <f>K2907*'Age Distribution'!$U$6</f>
        <v>1967.0728035104232</v>
      </c>
      <c r="M2907" s="90">
        <f>K2907*'Age Distribution'!$U$7</f>
        <v>6161.2996829682816</v>
      </c>
      <c r="N2907" s="82">
        <f>K2907*'Age Distribution'!$U$8</f>
        <v>6573.9706707007927</v>
      </c>
      <c r="O2907" s="82">
        <f>K2907*'Age Distribution'!$U$9</f>
        <v>6076.4346928079267</v>
      </c>
      <c r="P2907" s="82">
        <f>K2907*'Age Distribution'!$U$10</f>
        <v>6199.8626320190333</v>
      </c>
      <c r="Q2907" s="82">
        <f>K2907*'Age Distribution'!$U$11</f>
        <v>4576.3595179935428</v>
      </c>
      <c r="R2907" s="83">
        <f t="shared" si="45"/>
        <v>31555.000000000004</v>
      </c>
    </row>
    <row r="2908" spans="1:18" x14ac:dyDescent="0.3">
      <c r="A2908" s="53" t="s">
        <v>7025</v>
      </c>
      <c r="B2908" s="53" t="s">
        <v>6880</v>
      </c>
      <c r="C2908" s="53" t="s">
        <v>7024</v>
      </c>
      <c r="D2908" s="91" t="s">
        <v>510</v>
      </c>
      <c r="E2908" s="92" t="s">
        <v>509</v>
      </c>
      <c r="F2908" s="93" t="s">
        <v>22948</v>
      </c>
      <c r="G2908" s="93" t="s">
        <v>22949</v>
      </c>
      <c r="H2908" s="93" t="s">
        <v>22950</v>
      </c>
      <c r="I2908" s="93" t="s">
        <v>22951</v>
      </c>
      <c r="J2908" s="93" t="s">
        <v>22952</v>
      </c>
      <c r="K2908" s="94">
        <v>18059</v>
      </c>
      <c r="L2908" s="90">
        <f>K2908*'Age Distribution'!$U$6</f>
        <v>1125.7603472855246</v>
      </c>
      <c r="M2908" s="90">
        <f>K2908*'Age Distribution'!$U$7</f>
        <v>3526.1261598708352</v>
      </c>
      <c r="N2908" s="82">
        <f>K2908*'Age Distribution'!$U$8</f>
        <v>3762.2987273708004</v>
      </c>
      <c r="O2908" s="82">
        <f>K2908*'Age Distribution'!$U$9</f>
        <v>3477.5577283288972</v>
      </c>
      <c r="P2908" s="82">
        <f>K2908*'Age Distribution'!$U$10</f>
        <v>3548.1958254359602</v>
      </c>
      <c r="Q2908" s="82">
        <f>K2908*'Age Distribution'!$U$11</f>
        <v>2619.0612117079827</v>
      </c>
      <c r="R2908" s="83">
        <f t="shared" si="45"/>
        <v>18059</v>
      </c>
    </row>
    <row r="2909" spans="1:18" x14ac:dyDescent="0.3">
      <c r="A2909" s="53" t="s">
        <v>7022</v>
      </c>
      <c r="B2909" s="53" t="s">
        <v>6880</v>
      </c>
      <c r="C2909" s="53" t="s">
        <v>7021</v>
      </c>
      <c r="D2909" s="91" t="s">
        <v>508</v>
      </c>
      <c r="E2909" s="92" t="s">
        <v>507</v>
      </c>
      <c r="F2909" s="93" t="s">
        <v>22953</v>
      </c>
      <c r="G2909" s="93" t="s">
        <v>22954</v>
      </c>
      <c r="H2909" s="93" t="s">
        <v>22955</v>
      </c>
      <c r="I2909" s="93" t="s">
        <v>22956</v>
      </c>
      <c r="J2909" s="93" t="s">
        <v>22957</v>
      </c>
      <c r="K2909" s="94">
        <v>129188</v>
      </c>
      <c r="L2909" s="90">
        <f>K2909*'Age Distribution'!$U$6</f>
        <v>8053.3101359500724</v>
      </c>
      <c r="M2909" s="90">
        <f>K2909*'Age Distribution'!$U$7</f>
        <v>25224.718220355138</v>
      </c>
      <c r="N2909" s="82">
        <f>K2909*'Age Distribution'!$U$8</f>
        <v>26914.217176564536</v>
      </c>
      <c r="O2909" s="82">
        <f>K2909*'Age Distribution'!$U$9</f>
        <v>24877.276028980206</v>
      </c>
      <c r="P2909" s="82">
        <f>K2909*'Age Distribution'!$U$10</f>
        <v>25382.597170187761</v>
      </c>
      <c r="Q2909" s="82">
        <f>K2909*'Age Distribution'!$U$11</f>
        <v>18735.881267962282</v>
      </c>
      <c r="R2909" s="83">
        <f t="shared" si="45"/>
        <v>129187.99999999999</v>
      </c>
    </row>
    <row r="2910" spans="1:18" x14ac:dyDescent="0.3">
      <c r="A2910" s="53" t="s">
        <v>7019</v>
      </c>
      <c r="B2910" s="53" t="s">
        <v>6880</v>
      </c>
      <c r="C2910" s="53" t="s">
        <v>7018</v>
      </c>
      <c r="D2910" s="91" t="s">
        <v>506</v>
      </c>
      <c r="E2910" s="92" t="s">
        <v>505</v>
      </c>
      <c r="F2910" s="93" t="s">
        <v>22958</v>
      </c>
      <c r="G2910" s="93" t="s">
        <v>22959</v>
      </c>
      <c r="H2910" s="93" t="s">
        <v>22960</v>
      </c>
      <c r="I2910" s="93" t="s">
        <v>22961</v>
      </c>
      <c r="J2910" s="93" t="s">
        <v>22962</v>
      </c>
      <c r="K2910" s="94">
        <v>139992</v>
      </c>
      <c r="L2910" s="90">
        <f>K2910*'Age Distribution'!$U$6</f>
        <v>8726.80893389419</v>
      </c>
      <c r="M2910" s="90">
        <f>K2910*'Age Distribution'!$U$7</f>
        <v>27334.262881257986</v>
      </c>
      <c r="N2910" s="82">
        <f>K2910*'Age Distribution'!$U$8</f>
        <v>29165.054734043584</v>
      </c>
      <c r="O2910" s="82">
        <f>K2910*'Age Distribution'!$U$9</f>
        <v>26957.764079086272</v>
      </c>
      <c r="P2910" s="82">
        <f>K2910*'Age Distribution'!$U$10</f>
        <v>27505.345256904086</v>
      </c>
      <c r="Q2910" s="82">
        <f>K2910*'Age Distribution'!$U$11</f>
        <v>20302.764114813883</v>
      </c>
      <c r="R2910" s="83">
        <f t="shared" si="45"/>
        <v>139992</v>
      </c>
    </row>
    <row r="2911" spans="1:18" x14ac:dyDescent="0.3">
      <c r="A2911" s="53" t="s">
        <v>7016</v>
      </c>
      <c r="B2911" s="53" t="s">
        <v>6880</v>
      </c>
      <c r="C2911" s="53" t="s">
        <v>7015</v>
      </c>
      <c r="D2911" s="91" t="s">
        <v>504</v>
      </c>
      <c r="E2911" s="92" t="s">
        <v>503</v>
      </c>
      <c r="F2911" s="93" t="s">
        <v>22963</v>
      </c>
      <c r="G2911" s="93" t="s">
        <v>22964</v>
      </c>
      <c r="H2911" s="93" t="s">
        <v>2896</v>
      </c>
      <c r="I2911" s="93" t="s">
        <v>17299</v>
      </c>
      <c r="J2911" s="93" t="s">
        <v>22965</v>
      </c>
      <c r="K2911" s="94">
        <v>6790</v>
      </c>
      <c r="L2911" s="90">
        <f>K2911*'Age Distribution'!$U$6</f>
        <v>423.27442040360557</v>
      </c>
      <c r="M2911" s="90">
        <f>K2911*'Age Distribution'!$U$7</f>
        <v>1325.7875090272423</v>
      </c>
      <c r="N2911" s="82">
        <f>K2911*'Age Distribution'!$U$8</f>
        <v>1414.5859880861474</v>
      </c>
      <c r="O2911" s="82">
        <f>K2911*'Age Distribution'!$U$9</f>
        <v>1307.5262736227482</v>
      </c>
      <c r="P2911" s="82">
        <f>K2911*'Age Distribution'!$U$10</f>
        <v>1334.0854784157577</v>
      </c>
      <c r="Q2911" s="82">
        <f>K2911*'Age Distribution'!$U$11</f>
        <v>984.74033044449868</v>
      </c>
      <c r="R2911" s="83">
        <f t="shared" si="45"/>
        <v>6790.0000000000009</v>
      </c>
    </row>
    <row r="2912" spans="1:18" x14ac:dyDescent="0.3">
      <c r="A2912" s="53" t="s">
        <v>7013</v>
      </c>
      <c r="B2912" s="53" t="s">
        <v>6880</v>
      </c>
      <c r="C2912" s="53" t="s">
        <v>7012</v>
      </c>
      <c r="D2912" s="91" t="s">
        <v>502</v>
      </c>
      <c r="E2912" s="92" t="s">
        <v>501</v>
      </c>
      <c r="F2912" s="93" t="s">
        <v>22966</v>
      </c>
      <c r="G2912" s="93" t="s">
        <v>22967</v>
      </c>
      <c r="H2912" s="93" t="s">
        <v>22968</v>
      </c>
      <c r="I2912" s="93" t="s">
        <v>22969</v>
      </c>
      <c r="J2912" s="93" t="s">
        <v>22970</v>
      </c>
      <c r="K2912" s="94">
        <v>11767</v>
      </c>
      <c r="L2912" s="90">
        <f>K2912*'Age Distribution'!$U$6</f>
        <v>733.53020690562983</v>
      </c>
      <c r="M2912" s="90">
        <f>K2912*'Age Distribution'!$U$7</f>
        <v>2297.5760852317467</v>
      </c>
      <c r="N2912" s="82">
        <f>K2912*'Age Distribution'!$U$8</f>
        <v>2451.4629339925914</v>
      </c>
      <c r="O2912" s="82">
        <f>K2912*'Age Distribution'!$U$9</f>
        <v>2265.9295525359175</v>
      </c>
      <c r="P2912" s="82">
        <f>K2912*'Age Distribution'!$U$10</f>
        <v>2311.9563806359679</v>
      </c>
      <c r="Q2912" s="82">
        <f>K2912*'Age Distribution'!$U$11</f>
        <v>1706.5448406981468</v>
      </c>
      <c r="R2912" s="83">
        <f t="shared" si="45"/>
        <v>11767</v>
      </c>
    </row>
    <row r="2913" spans="1:18" x14ac:dyDescent="0.3">
      <c r="A2913" s="53" t="s">
        <v>7010</v>
      </c>
      <c r="B2913" s="53" t="s">
        <v>6880</v>
      </c>
      <c r="C2913" s="53" t="s">
        <v>7009</v>
      </c>
      <c r="D2913" s="91" t="s">
        <v>500</v>
      </c>
      <c r="E2913" s="92" t="s">
        <v>499</v>
      </c>
      <c r="F2913" s="93" t="s">
        <v>499</v>
      </c>
      <c r="G2913" s="93" t="s">
        <v>22971</v>
      </c>
      <c r="H2913" s="93" t="s">
        <v>22972</v>
      </c>
      <c r="I2913" s="93" t="s">
        <v>22973</v>
      </c>
      <c r="J2913" s="93" t="s">
        <v>22974</v>
      </c>
      <c r="K2913" s="94">
        <v>43452</v>
      </c>
      <c r="L2913" s="90">
        <f>K2913*'Age Distribution'!$U$6</f>
        <v>2708.7069389362987</v>
      </c>
      <c r="M2913" s="90">
        <f>K2913*'Age Distribution'!$U$7</f>
        <v>8484.259034204968</v>
      </c>
      <c r="N2913" s="82">
        <f>K2913*'Age Distribution'!$U$8</f>
        <v>9052.5169888540913</v>
      </c>
      <c r="O2913" s="82">
        <f>K2913*'Age Distribution'!$U$9</f>
        <v>8367.3978853395674</v>
      </c>
      <c r="P2913" s="82">
        <f>K2913*'Age Distribution'!$U$10</f>
        <v>8537.3611499442559</v>
      </c>
      <c r="Q2913" s="82">
        <f>K2913*'Age Distribution'!$U$11</f>
        <v>6301.7580027208187</v>
      </c>
      <c r="R2913" s="83">
        <f t="shared" si="45"/>
        <v>43452</v>
      </c>
    </row>
    <row r="2914" spans="1:18" x14ac:dyDescent="0.3">
      <c r="A2914" s="53" t="s">
        <v>7007</v>
      </c>
      <c r="B2914" s="53" t="s">
        <v>6880</v>
      </c>
      <c r="C2914" s="53" t="s">
        <v>7006</v>
      </c>
      <c r="D2914" s="91" t="s">
        <v>498</v>
      </c>
      <c r="E2914" s="92" t="s">
        <v>497</v>
      </c>
      <c r="F2914" s="93" t="s">
        <v>22975</v>
      </c>
      <c r="G2914" s="93" t="s">
        <v>22976</v>
      </c>
      <c r="H2914" s="93" t="s">
        <v>22977</v>
      </c>
      <c r="I2914" s="93" t="s">
        <v>4853</v>
      </c>
      <c r="J2914" s="93" t="s">
        <v>22978</v>
      </c>
      <c r="K2914" s="94">
        <v>38987</v>
      </c>
      <c r="L2914" s="90">
        <f>K2914*'Age Distribution'!$U$6</f>
        <v>2430.368163221704</v>
      </c>
      <c r="M2914" s="90">
        <f>K2914*'Age Distribution'!$U$7</f>
        <v>7612.4414748814579</v>
      </c>
      <c r="N2914" s="82">
        <f>K2914*'Age Distribution'!$U$8</f>
        <v>8122.3069097959687</v>
      </c>
      <c r="O2914" s="82">
        <f>K2914*'Age Distribution'!$U$9</f>
        <v>7507.5886347172445</v>
      </c>
      <c r="P2914" s="82">
        <f>K2914*'Age Distribution'!$U$10</f>
        <v>7660.0869730478862</v>
      </c>
      <c r="Q2914" s="82">
        <f>K2914*'Age Distribution'!$U$11</f>
        <v>5654.2078443357395</v>
      </c>
      <c r="R2914" s="83">
        <f t="shared" si="45"/>
        <v>38987</v>
      </c>
    </row>
    <row r="2915" spans="1:18" x14ac:dyDescent="0.3">
      <c r="A2915" s="53" t="s">
        <v>7004</v>
      </c>
      <c r="B2915" s="53" t="s">
        <v>6880</v>
      </c>
      <c r="C2915" s="53" t="s">
        <v>7003</v>
      </c>
      <c r="D2915" s="91" t="s">
        <v>496</v>
      </c>
      <c r="E2915" s="92" t="s">
        <v>495</v>
      </c>
      <c r="F2915" s="93" t="s">
        <v>22979</v>
      </c>
      <c r="G2915" s="93" t="s">
        <v>22980</v>
      </c>
      <c r="H2915" s="93" t="s">
        <v>22981</v>
      </c>
      <c r="I2915" s="93" t="s">
        <v>22982</v>
      </c>
      <c r="J2915" s="93" t="s">
        <v>22983</v>
      </c>
      <c r="K2915" s="94">
        <v>54729</v>
      </c>
      <c r="L2915" s="90">
        <f>K2915*'Age Distribution'!$U$6</f>
        <v>3411.6915691117715</v>
      </c>
      <c r="M2915" s="90">
        <f>K2915*'Age Distribution'!$U$7</f>
        <v>10686.159732187327</v>
      </c>
      <c r="N2915" s="82">
        <f>K2915*'Age Distribution'!$U$8</f>
        <v>11401.896397933249</v>
      </c>
      <c r="O2915" s="82">
        <f>K2915*'Age Distribution'!$U$9</f>
        <v>10538.96987173776</v>
      </c>
      <c r="P2915" s="82">
        <f>K2915*'Age Distribution'!$U$10</f>
        <v>10753.043320797644</v>
      </c>
      <c r="Q2915" s="82">
        <f>K2915*'Age Distribution'!$U$11</f>
        <v>7937.2391082322492</v>
      </c>
      <c r="R2915" s="83">
        <f t="shared" si="45"/>
        <v>54729.000000000007</v>
      </c>
    </row>
    <row r="2916" spans="1:18" x14ac:dyDescent="0.3">
      <c r="A2916" s="53" t="s">
        <v>7002</v>
      </c>
      <c r="B2916" s="53" t="s">
        <v>6880</v>
      </c>
      <c r="C2916" s="53" t="s">
        <v>7001</v>
      </c>
      <c r="D2916" s="91" t="s">
        <v>494</v>
      </c>
      <c r="E2916" s="92" t="s">
        <v>493</v>
      </c>
      <c r="F2916" s="93" t="s">
        <v>493</v>
      </c>
      <c r="G2916" s="93" t="s">
        <v>22984</v>
      </c>
      <c r="H2916" s="93" t="s">
        <v>22985</v>
      </c>
      <c r="I2916" s="93" t="s">
        <v>22986</v>
      </c>
      <c r="J2916" s="93" t="s">
        <v>22987</v>
      </c>
      <c r="K2916" s="94">
        <v>17477</v>
      </c>
      <c r="L2916" s="90">
        <f>K2916*'Age Distribution'!$U$6</f>
        <v>1089.4796826795014</v>
      </c>
      <c r="M2916" s="90">
        <f>K2916*'Age Distribution'!$U$7</f>
        <v>3412.4872305256431</v>
      </c>
      <c r="N2916" s="82">
        <f>K2916*'Age Distribution'!$U$8</f>
        <v>3641.0484998205593</v>
      </c>
      <c r="O2916" s="82">
        <f>K2916*'Age Distribution'!$U$9</f>
        <v>3365.4840477326616</v>
      </c>
      <c r="P2916" s="82">
        <f>K2916*'Age Distribution'!$U$10</f>
        <v>3433.8456415717524</v>
      </c>
      <c r="Q2916" s="82">
        <f>K2916*'Age Distribution'!$U$11</f>
        <v>2534.6548976698828</v>
      </c>
      <c r="R2916" s="83">
        <f t="shared" si="45"/>
        <v>17477</v>
      </c>
    </row>
    <row r="2917" spans="1:18" x14ac:dyDescent="0.3">
      <c r="A2917" s="53" t="s">
        <v>6999</v>
      </c>
      <c r="B2917" s="53" t="s">
        <v>6880</v>
      </c>
      <c r="C2917" s="53" t="s">
        <v>6998</v>
      </c>
      <c r="D2917" s="91" t="s">
        <v>492</v>
      </c>
      <c r="E2917" s="92" t="s">
        <v>491</v>
      </c>
      <c r="F2917" s="93" t="s">
        <v>22988</v>
      </c>
      <c r="G2917" s="93" t="s">
        <v>22989</v>
      </c>
      <c r="H2917" s="93" t="s">
        <v>22990</v>
      </c>
      <c r="I2917" s="93" t="s">
        <v>22991</v>
      </c>
      <c r="J2917" s="93" t="s">
        <v>22992</v>
      </c>
      <c r="K2917" s="94">
        <v>39935</v>
      </c>
      <c r="L2917" s="90">
        <f>K2917*'Age Distribution'!$U$6</f>
        <v>2489.4645035078038</v>
      </c>
      <c r="M2917" s="90">
        <f>K2917*'Age Distribution'!$U$7</f>
        <v>7797.5440608251729</v>
      </c>
      <c r="N2917" s="82">
        <f>K2917*'Age Distribution'!$U$8</f>
        <v>8319.8072804448148</v>
      </c>
      <c r="O2917" s="82">
        <f>K2917*'Age Distribution'!$U$9</f>
        <v>7690.141640224514</v>
      </c>
      <c r="P2917" s="82">
        <f>K2917*'Age Distribution'!$U$10</f>
        <v>7846.3480972803072</v>
      </c>
      <c r="Q2917" s="82">
        <f>K2917*'Age Distribution'!$U$11</f>
        <v>5791.6944177173864</v>
      </c>
      <c r="R2917" s="83">
        <f t="shared" si="45"/>
        <v>39935</v>
      </c>
    </row>
    <row r="2918" spans="1:18" x14ac:dyDescent="0.3">
      <c r="A2918" s="53" t="s">
        <v>6996</v>
      </c>
      <c r="B2918" s="53" t="s">
        <v>6880</v>
      </c>
      <c r="C2918" s="53" t="s">
        <v>6995</v>
      </c>
      <c r="D2918" s="91" t="s">
        <v>490</v>
      </c>
      <c r="E2918" s="92" t="s">
        <v>489</v>
      </c>
      <c r="F2918" s="93" t="s">
        <v>489</v>
      </c>
      <c r="G2918" s="93" t="s">
        <v>22993</v>
      </c>
      <c r="H2918" s="93" t="s">
        <v>22994</v>
      </c>
      <c r="I2918" s="93" t="s">
        <v>22995</v>
      </c>
      <c r="J2918" s="93" t="s">
        <v>18860</v>
      </c>
      <c r="K2918" s="94">
        <v>29121</v>
      </c>
      <c r="L2918" s="90">
        <f>K2918*'Age Distribution'!$U$6</f>
        <v>1815.3423264467449</v>
      </c>
      <c r="M2918" s="90">
        <f>K2918*'Age Distribution'!$U$7</f>
        <v>5686.0468409988698</v>
      </c>
      <c r="N2918" s="82">
        <f>K2918*'Age Distribution'!$U$8</f>
        <v>6066.8863857226361</v>
      </c>
      <c r="O2918" s="82">
        <f>K2918*'Age Distribution'!$U$9</f>
        <v>5607.7279255033955</v>
      </c>
      <c r="P2918" s="82">
        <f>K2918*'Age Distribution'!$U$10</f>
        <v>5721.635230772501</v>
      </c>
      <c r="Q2918" s="82">
        <f>K2918*'Age Distribution'!$U$11</f>
        <v>4223.3612905558539</v>
      </c>
      <c r="R2918" s="83">
        <f t="shared" si="45"/>
        <v>29121</v>
      </c>
    </row>
    <row r="2919" spans="1:18" x14ac:dyDescent="0.3">
      <c r="A2919" s="53" t="s">
        <v>6993</v>
      </c>
      <c r="B2919" s="53" t="s">
        <v>6880</v>
      </c>
      <c r="C2919" s="53" t="s">
        <v>6992</v>
      </c>
      <c r="D2919" s="91" t="s">
        <v>488</v>
      </c>
      <c r="E2919" s="92" t="s">
        <v>487</v>
      </c>
      <c r="F2919" s="93" t="s">
        <v>22996</v>
      </c>
      <c r="G2919" s="93" t="s">
        <v>22997</v>
      </c>
      <c r="H2919" s="93" t="s">
        <v>22998</v>
      </c>
      <c r="I2919" s="93" t="s">
        <v>22999</v>
      </c>
      <c r="J2919" s="93" t="s">
        <v>23000</v>
      </c>
      <c r="K2919" s="94">
        <v>66342</v>
      </c>
      <c r="L2919" s="90">
        <f>K2919*'Age Distribution'!$U$6</f>
        <v>4135.621737616495</v>
      </c>
      <c r="M2919" s="90">
        <f>K2919*'Age Distribution'!$U$7</f>
        <v>12953.666409997837</v>
      </c>
      <c r="N2919" s="82">
        <f>K2919*'Age Distribution'!$U$8</f>
        <v>13821.275938381619</v>
      </c>
      <c r="O2919" s="82">
        <f>K2919*'Age Distribution'!$U$9</f>
        <v>12775.244189201821</v>
      </c>
      <c r="P2919" s="82">
        <f>K2919*'Age Distribution'!$U$10</f>
        <v>13034.742092644801</v>
      </c>
      <c r="Q2919" s="82">
        <f>K2919*'Age Distribution'!$U$11</f>
        <v>9621.4496321574279</v>
      </c>
      <c r="R2919" s="83">
        <f t="shared" si="45"/>
        <v>66342</v>
      </c>
    </row>
    <row r="2920" spans="1:18" x14ac:dyDescent="0.3">
      <c r="A2920" s="53" t="s">
        <v>6990</v>
      </c>
      <c r="B2920" s="53" t="s">
        <v>6880</v>
      </c>
      <c r="C2920" s="53" t="s">
        <v>6989</v>
      </c>
      <c r="D2920" s="91" t="s">
        <v>486</v>
      </c>
      <c r="E2920" s="92" t="s">
        <v>485</v>
      </c>
      <c r="F2920" s="93" t="s">
        <v>23001</v>
      </c>
      <c r="G2920" s="93" t="s">
        <v>23002</v>
      </c>
      <c r="H2920" s="93" t="s">
        <v>23003</v>
      </c>
      <c r="I2920" s="93" t="s">
        <v>23004</v>
      </c>
      <c r="J2920" s="93" t="s">
        <v>23005</v>
      </c>
      <c r="K2920" s="94">
        <v>150575</v>
      </c>
      <c r="L2920" s="90">
        <f>K2920*'Age Distribution'!$U$6</f>
        <v>9386.5310533538886</v>
      </c>
      <c r="M2920" s="90">
        <f>K2920*'Age Distribution'!$U$7</f>
        <v>29400.655989952433</v>
      </c>
      <c r="N2920" s="82">
        <f>K2920*'Age Distribution'!$U$8</f>
        <v>31369.850538449431</v>
      </c>
      <c r="O2920" s="82">
        <f>K2920*'Age Distribution'!$U$9</f>
        <v>28995.694941199607</v>
      </c>
      <c r="P2920" s="82">
        <f>K2920*'Age Distribution'!$U$10</f>
        <v>29584.671710228678</v>
      </c>
      <c r="Q2920" s="82">
        <f>K2920*'Age Distribution'!$U$11</f>
        <v>21837.595766815964</v>
      </c>
      <c r="R2920" s="83">
        <f t="shared" si="45"/>
        <v>150575</v>
      </c>
    </row>
    <row r="2921" spans="1:18" x14ac:dyDescent="0.3">
      <c r="A2921" s="53" t="s">
        <v>6986</v>
      </c>
      <c r="B2921" s="53" t="s">
        <v>6880</v>
      </c>
      <c r="C2921" s="53" t="s">
        <v>6985</v>
      </c>
      <c r="D2921" s="91" t="s">
        <v>483</v>
      </c>
      <c r="E2921" s="92" t="s">
        <v>482</v>
      </c>
      <c r="F2921" s="93" t="s">
        <v>12499</v>
      </c>
      <c r="G2921" s="93" t="s">
        <v>23006</v>
      </c>
      <c r="H2921" s="93" t="s">
        <v>23007</v>
      </c>
      <c r="I2921" s="93" t="s">
        <v>23008</v>
      </c>
      <c r="J2921" s="93" t="s">
        <v>23009</v>
      </c>
      <c r="K2921" s="94">
        <v>17184</v>
      </c>
      <c r="L2921" s="90">
        <f>K2921*'Age Distribution'!$U$6</f>
        <v>1071.2146745531013</v>
      </c>
      <c r="M2921" s="90">
        <f>K2921*'Age Distribution'!$U$7</f>
        <v>3355.2772540683554</v>
      </c>
      <c r="N2921" s="82">
        <f>K2921*'Age Distribution'!$U$8</f>
        <v>3580.0067185968123</v>
      </c>
      <c r="O2921" s="82">
        <f>K2921*'Age Distribution'!$U$9</f>
        <v>3309.0620745115325</v>
      </c>
      <c r="P2921" s="82">
        <f>K2921*'Age Distribution'!$U$10</f>
        <v>3376.2775936813518</v>
      </c>
      <c r="Q2921" s="82">
        <f>K2921*'Age Distribution'!$U$11</f>
        <v>2492.1616845888461</v>
      </c>
      <c r="R2921" s="83">
        <f t="shared" si="45"/>
        <v>17184</v>
      </c>
    </row>
    <row r="2922" spans="1:18" x14ac:dyDescent="0.3">
      <c r="A2922" s="53" t="s">
        <v>6983</v>
      </c>
      <c r="B2922" s="53" t="s">
        <v>6880</v>
      </c>
      <c r="C2922" s="53" t="s">
        <v>6982</v>
      </c>
      <c r="D2922" s="91" t="s">
        <v>481</v>
      </c>
      <c r="E2922" s="92" t="s">
        <v>480</v>
      </c>
      <c r="F2922" s="93" t="s">
        <v>23010</v>
      </c>
      <c r="G2922" s="93" t="s">
        <v>23011</v>
      </c>
      <c r="H2922" s="93" t="s">
        <v>3204</v>
      </c>
      <c r="I2922" s="93" t="s">
        <v>23012</v>
      </c>
      <c r="J2922" s="93" t="s">
        <v>23013</v>
      </c>
      <c r="K2922" s="94">
        <v>6603</v>
      </c>
      <c r="L2922" s="90">
        <f>K2922*'Age Distribution'!$U$6</f>
        <v>411.6172309167905</v>
      </c>
      <c r="M2922" s="90">
        <f>K2922*'Age Distribution'!$U$7</f>
        <v>1289.2746571585981</v>
      </c>
      <c r="N2922" s="82">
        <f>K2922*'Age Distribution'!$U$8</f>
        <v>1375.6275816395921</v>
      </c>
      <c r="O2922" s="82">
        <f>K2922*'Age Distribution'!$U$9</f>
        <v>1271.5163453212087</v>
      </c>
      <c r="P2922" s="82">
        <f>K2922*'Age Distribution'!$U$10</f>
        <v>1297.3440963150586</v>
      </c>
      <c r="Q2922" s="82">
        <f>K2922*'Age Distribution'!$U$11</f>
        <v>957.62008864875179</v>
      </c>
      <c r="R2922" s="83">
        <f t="shared" si="45"/>
        <v>6603</v>
      </c>
    </row>
    <row r="2923" spans="1:18" x14ac:dyDescent="0.3">
      <c r="A2923" s="53" t="s">
        <v>6980</v>
      </c>
      <c r="B2923" s="53" t="s">
        <v>6880</v>
      </c>
      <c r="C2923" s="53" t="s">
        <v>2952</v>
      </c>
      <c r="D2923" s="91" t="s">
        <v>479</v>
      </c>
      <c r="E2923" s="92" t="s">
        <v>478</v>
      </c>
      <c r="F2923" s="93" t="s">
        <v>2180</v>
      </c>
      <c r="G2923" s="93" t="s">
        <v>23014</v>
      </c>
      <c r="H2923" s="93" t="s">
        <v>23015</v>
      </c>
      <c r="I2923" s="93" t="s">
        <v>23016</v>
      </c>
      <c r="J2923" s="93" t="s">
        <v>23017</v>
      </c>
      <c r="K2923" s="94">
        <v>45593</v>
      </c>
      <c r="L2923" s="90">
        <f>K2923*'Age Distribution'!$U$6</f>
        <v>2842.172407873577</v>
      </c>
      <c r="M2923" s="90">
        <f>K2923*'Age Distribution'!$U$7</f>
        <v>8902.301899717093</v>
      </c>
      <c r="N2923" s="82">
        <f>K2923*'Age Distribution'!$U$8</f>
        <v>9498.5594926084996</v>
      </c>
      <c r="O2923" s="82">
        <f>K2923*'Age Distribution'!$U$9</f>
        <v>8779.6826794229692</v>
      </c>
      <c r="P2923" s="82">
        <f>K2923*'Age Distribution'!$U$10</f>
        <v>8958.0205033003895</v>
      </c>
      <c r="Q2923" s="82">
        <f>K2923*'Age Distribution'!$U$11</f>
        <v>6612.263017077471</v>
      </c>
      <c r="R2923" s="83">
        <f t="shared" si="45"/>
        <v>45593</v>
      </c>
    </row>
    <row r="2924" spans="1:18" x14ac:dyDescent="0.3">
      <c r="A2924" s="53" t="s">
        <v>6978</v>
      </c>
      <c r="B2924" s="53" t="s">
        <v>6880</v>
      </c>
      <c r="C2924" s="53" t="s">
        <v>6977</v>
      </c>
      <c r="D2924" s="91" t="s">
        <v>477</v>
      </c>
      <c r="E2924" s="92" t="s">
        <v>476</v>
      </c>
      <c r="F2924" s="93" t="s">
        <v>476</v>
      </c>
      <c r="G2924" s="93" t="s">
        <v>23018</v>
      </c>
      <c r="H2924" s="93" t="s">
        <v>23019</v>
      </c>
      <c r="I2924" s="93" t="s">
        <v>23020</v>
      </c>
      <c r="J2924" s="93" t="s">
        <v>23021</v>
      </c>
      <c r="K2924" s="94">
        <v>233371</v>
      </c>
      <c r="L2924" s="90">
        <f>K2924*'Age Distribution'!$U$6</f>
        <v>14547.86078998672</v>
      </c>
      <c r="M2924" s="90">
        <f>K2924*'Age Distribution'!$U$7</f>
        <v>45567.062852606272</v>
      </c>
      <c r="N2924" s="82">
        <f>K2924*'Age Distribution'!$U$8</f>
        <v>48619.049576679281</v>
      </c>
      <c r="O2924" s="82">
        <f>K2924*'Age Distribution'!$U$9</f>
        <v>44939.4276880139</v>
      </c>
      <c r="P2924" s="82">
        <f>K2924*'Age Distribution'!$U$10</f>
        <v>45852.262471776696</v>
      </c>
      <c r="Q2924" s="82">
        <f>K2924*'Age Distribution'!$U$11</f>
        <v>33845.336620937131</v>
      </c>
      <c r="R2924" s="83">
        <f t="shared" si="45"/>
        <v>233371</v>
      </c>
    </row>
    <row r="2925" spans="1:18" x14ac:dyDescent="0.3">
      <c r="A2925" s="53" t="s">
        <v>6975</v>
      </c>
      <c r="B2925" s="53" t="s">
        <v>6880</v>
      </c>
      <c r="C2925" s="53" t="s">
        <v>6974</v>
      </c>
      <c r="D2925" s="91" t="s">
        <v>475</v>
      </c>
      <c r="E2925" s="92" t="s">
        <v>474</v>
      </c>
      <c r="F2925" s="93" t="s">
        <v>23022</v>
      </c>
      <c r="G2925" s="93" t="s">
        <v>23023</v>
      </c>
      <c r="H2925" s="93" t="s">
        <v>18647</v>
      </c>
      <c r="I2925" s="93" t="s">
        <v>23024</v>
      </c>
      <c r="J2925" s="93" t="s">
        <v>23025</v>
      </c>
      <c r="K2925" s="94">
        <v>17731</v>
      </c>
      <c r="L2925" s="90">
        <f>K2925*'Age Distribution'!$U$6</f>
        <v>1105.3135122498277</v>
      </c>
      <c r="M2925" s="90">
        <f>K2925*'Age Distribution'!$U$7</f>
        <v>3462.0822271814486</v>
      </c>
      <c r="N2925" s="82">
        <f>K2925*'Age Distribution'!$U$8</f>
        <v>3693.9652657960942</v>
      </c>
      <c r="O2925" s="82">
        <f>K2925*'Age Distribution'!$U$9</f>
        <v>3414.3959289550735</v>
      </c>
      <c r="P2925" s="82">
        <f>K2925*'Age Distribution'!$U$10</f>
        <v>3483.7510482753755</v>
      </c>
      <c r="Q2925" s="82">
        <f>K2925*'Age Distribution'!$U$11</f>
        <v>2571.4920175421807</v>
      </c>
      <c r="R2925" s="83">
        <f t="shared" si="45"/>
        <v>17731</v>
      </c>
    </row>
    <row r="2926" spans="1:18" x14ac:dyDescent="0.3">
      <c r="A2926" s="53" t="s">
        <v>6972</v>
      </c>
      <c r="B2926" s="53" t="s">
        <v>6880</v>
      </c>
      <c r="C2926" s="53" t="s">
        <v>6971</v>
      </c>
      <c r="D2926" s="91" t="s">
        <v>473</v>
      </c>
      <c r="E2926" s="92" t="s">
        <v>472</v>
      </c>
      <c r="F2926" s="93" t="s">
        <v>23026</v>
      </c>
      <c r="G2926" s="93" t="s">
        <v>23027</v>
      </c>
      <c r="H2926" s="93" t="s">
        <v>23028</v>
      </c>
      <c r="I2926" s="93" t="s">
        <v>23029</v>
      </c>
      <c r="J2926" s="93" t="s">
        <v>23030</v>
      </c>
      <c r="K2926" s="94">
        <v>5802</v>
      </c>
      <c r="L2926" s="90">
        <f>K2926*'Age Distribution'!$U$6</f>
        <v>361.68456364973775</v>
      </c>
      <c r="M2926" s="90">
        <f>K2926*'Age Distribution'!$U$7</f>
        <v>1132.8746873896996</v>
      </c>
      <c r="N2926" s="82">
        <f>K2926*'Age Distribution'!$U$8</f>
        <v>1208.7522684647756</v>
      </c>
      <c r="O2926" s="82">
        <f>K2926*'Age Distribution'!$U$9</f>
        <v>1117.2706096552556</v>
      </c>
      <c r="P2926" s="82">
        <f>K2926*'Age Distribution'!$U$10</f>
        <v>1139.9652350174117</v>
      </c>
      <c r="Q2926" s="82">
        <f>K2926*'Age Distribution'!$U$11</f>
        <v>841.45263582311952</v>
      </c>
      <c r="R2926" s="83">
        <f t="shared" si="45"/>
        <v>5802</v>
      </c>
    </row>
    <row r="2927" spans="1:18" x14ac:dyDescent="0.3">
      <c r="A2927" s="53" t="s">
        <v>6969</v>
      </c>
      <c r="B2927" s="53" t="s">
        <v>6880</v>
      </c>
      <c r="C2927" s="53" t="s">
        <v>6968</v>
      </c>
      <c r="D2927" s="91" t="s">
        <v>471</v>
      </c>
      <c r="E2927" s="92" t="s">
        <v>470</v>
      </c>
      <c r="F2927" s="93" t="s">
        <v>23031</v>
      </c>
      <c r="G2927" s="93" t="s">
        <v>23032</v>
      </c>
      <c r="H2927" s="93" t="s">
        <v>23033</v>
      </c>
      <c r="I2927" s="93" t="s">
        <v>23034</v>
      </c>
      <c r="J2927" s="93" t="s">
        <v>19854</v>
      </c>
      <c r="K2927" s="94">
        <v>42444</v>
      </c>
      <c r="L2927" s="90">
        <f>K2927*'Age Distribution'!$U$6</f>
        <v>2645.8703239485471</v>
      </c>
      <c r="M2927" s="90">
        <f>K2927*'Age Distribution'!$U$7</f>
        <v>8287.4410947205124</v>
      </c>
      <c r="N2927" s="82">
        <f>K2927*'Age Distribution'!$U$8</f>
        <v>8842.5165947464557</v>
      </c>
      <c r="O2927" s="82">
        <f>K2927*'Age Distribution'!$U$9</f>
        <v>8173.290892141963</v>
      </c>
      <c r="P2927" s="82">
        <f>K2927*'Age Distribution'!$U$10</f>
        <v>8339.3113469629479</v>
      </c>
      <c r="Q2927" s="82">
        <f>K2927*'Age Distribution'!$U$11</f>
        <v>6155.5697474795734</v>
      </c>
      <c r="R2927" s="83">
        <f t="shared" si="45"/>
        <v>42444</v>
      </c>
    </row>
    <row r="2928" spans="1:18" x14ac:dyDescent="0.3">
      <c r="A2928" s="53" t="s">
        <v>6966</v>
      </c>
      <c r="B2928" s="53" t="s">
        <v>6880</v>
      </c>
      <c r="C2928" s="53" t="s">
        <v>6965</v>
      </c>
      <c r="D2928" s="91" t="s">
        <v>469</v>
      </c>
      <c r="E2928" s="92" t="s">
        <v>468</v>
      </c>
      <c r="F2928" s="93" t="s">
        <v>468</v>
      </c>
      <c r="G2928" s="93" t="s">
        <v>23035</v>
      </c>
      <c r="H2928" s="93" t="s">
        <v>23036</v>
      </c>
      <c r="I2928" s="93" t="s">
        <v>23037</v>
      </c>
      <c r="J2928" s="93" t="s">
        <v>23038</v>
      </c>
      <c r="K2928" s="94">
        <v>5462</v>
      </c>
      <c r="L2928" s="90">
        <f>K2928*'Age Distribution'!$U$6</f>
        <v>340.4896736737104</v>
      </c>
      <c r="M2928" s="90">
        <f>K2928*'Age Distribution'!$U$7</f>
        <v>1066.4876839921646</v>
      </c>
      <c r="N2928" s="82">
        <f>K2928*'Age Distribution'!$U$8</f>
        <v>1137.9188021983118</v>
      </c>
      <c r="O2928" s="82">
        <f>K2928*'Age Distribution'!$U$9</f>
        <v>1051.7980127433655</v>
      </c>
      <c r="P2928" s="82">
        <f>K2928*'Age Distribution'!$U$10</f>
        <v>1073.1627221070498</v>
      </c>
      <c r="Q2928" s="82">
        <f>K2928*'Age Distribution'!$U$11</f>
        <v>792.14310528539795</v>
      </c>
      <c r="R2928" s="83">
        <f t="shared" si="45"/>
        <v>5461.9999999999991</v>
      </c>
    </row>
    <row r="2929" spans="1:18" x14ac:dyDescent="0.3">
      <c r="A2929" s="53" t="s">
        <v>6963</v>
      </c>
      <c r="B2929" s="53" t="s">
        <v>6880</v>
      </c>
      <c r="C2929" s="53" t="s">
        <v>6962</v>
      </c>
      <c r="D2929" s="91" t="s">
        <v>467</v>
      </c>
      <c r="E2929" s="92" t="s">
        <v>466</v>
      </c>
      <c r="F2929" s="93" t="s">
        <v>23039</v>
      </c>
      <c r="G2929" s="93" t="s">
        <v>23040</v>
      </c>
      <c r="H2929" s="93" t="s">
        <v>23041</v>
      </c>
      <c r="I2929" s="93" t="s">
        <v>17530</v>
      </c>
      <c r="J2929" s="93" t="s">
        <v>23042</v>
      </c>
      <c r="K2929" s="94">
        <v>24483</v>
      </c>
      <c r="L2929" s="90">
        <f>K2929*'Age Distribution'!$U$6</f>
        <v>1526.2190920090536</v>
      </c>
      <c r="M2929" s="90">
        <f>K2929*'Age Distribution'!$U$7</f>
        <v>4780.4500122995541</v>
      </c>
      <c r="N2929" s="82">
        <f>K2929*'Age Distribution'!$U$8</f>
        <v>5100.6345723583427</v>
      </c>
      <c r="O2929" s="82">
        <f>K2929*'Age Distribution'!$U$9</f>
        <v>4714.604677040611</v>
      </c>
      <c r="P2929" s="82">
        <f>K2929*'Age Distribution'!$U$10</f>
        <v>4810.3703634835047</v>
      </c>
      <c r="Q2929" s="82">
        <f>K2929*'Age Distribution'!$U$11</f>
        <v>3550.7212828089341</v>
      </c>
      <c r="R2929" s="83">
        <f t="shared" si="45"/>
        <v>24483</v>
      </c>
    </row>
    <row r="2930" spans="1:18" x14ac:dyDescent="0.3">
      <c r="A2930" s="53" t="s">
        <v>6960</v>
      </c>
      <c r="B2930" s="53" t="s">
        <v>6880</v>
      </c>
      <c r="C2930" s="53" t="s">
        <v>6959</v>
      </c>
      <c r="D2930" s="91" t="s">
        <v>465</v>
      </c>
      <c r="E2930" s="92" t="s">
        <v>464</v>
      </c>
      <c r="F2930" s="93" t="s">
        <v>23043</v>
      </c>
      <c r="G2930" s="93" t="s">
        <v>23044</v>
      </c>
      <c r="H2930" s="93" t="s">
        <v>23045</v>
      </c>
      <c r="I2930" s="93" t="s">
        <v>23046</v>
      </c>
      <c r="J2930" s="93" t="s">
        <v>23047</v>
      </c>
      <c r="K2930" s="94">
        <v>13601</v>
      </c>
      <c r="L2930" s="90">
        <f>K2930*'Age Distribution'!$U$6</f>
        <v>847.85793695278926</v>
      </c>
      <c r="M2930" s="90">
        <f>K2930*'Age Distribution'!$U$7</f>
        <v>2655.6753917937444</v>
      </c>
      <c r="N2930" s="82">
        <f>K2930*'Age Distribution'!$U$8</f>
        <v>2833.5469843828705</v>
      </c>
      <c r="O2930" s="82">
        <f>K2930*'Age Distribution'!$U$9</f>
        <v>2619.0964429371134</v>
      </c>
      <c r="P2930" s="82">
        <f>K2930*'Age Distribution'!$U$10</f>
        <v>2672.2969943936259</v>
      </c>
      <c r="Q2930" s="82">
        <f>K2930*'Age Distribution'!$U$11</f>
        <v>1972.5262495398567</v>
      </c>
      <c r="R2930" s="83">
        <f t="shared" si="45"/>
        <v>13601</v>
      </c>
    </row>
    <row r="2931" spans="1:18" x14ac:dyDescent="0.3">
      <c r="A2931" s="53" t="s">
        <v>6957</v>
      </c>
      <c r="B2931" s="53" t="s">
        <v>6880</v>
      </c>
      <c r="C2931" s="53" t="s">
        <v>6956</v>
      </c>
      <c r="D2931" s="91" t="s">
        <v>463</v>
      </c>
      <c r="E2931" s="92" t="s">
        <v>462</v>
      </c>
      <c r="F2931" s="93" t="s">
        <v>23048</v>
      </c>
      <c r="G2931" s="93" t="s">
        <v>23049</v>
      </c>
      <c r="H2931" s="93" t="s">
        <v>23050</v>
      </c>
      <c r="I2931" s="93" t="s">
        <v>15925</v>
      </c>
      <c r="J2931" s="93" t="s">
        <v>23051</v>
      </c>
      <c r="K2931" s="94">
        <v>8526</v>
      </c>
      <c r="L2931" s="90">
        <f>K2931*'Age Distribution'!$U$6</f>
        <v>531.49303510473362</v>
      </c>
      <c r="M2931" s="90">
        <f>K2931*'Age Distribution'!$U$7</f>
        <v>1664.751738139362</v>
      </c>
      <c r="N2931" s="82">
        <f>K2931*'Age Distribution'!$U$8</f>
        <v>1776.2533334937398</v>
      </c>
      <c r="O2931" s="82">
        <f>K2931*'Age Distribution'!$U$9</f>
        <v>1641.8216507963994</v>
      </c>
      <c r="P2931" s="82">
        <f>K2931*'Age Distribution'!$U$10</f>
        <v>1675.1712502168998</v>
      </c>
      <c r="Q2931" s="82">
        <f>K2931*'Age Distribution'!$U$11</f>
        <v>1236.5089922488653</v>
      </c>
      <c r="R2931" s="83">
        <f t="shared" si="45"/>
        <v>8526</v>
      </c>
    </row>
    <row r="2932" spans="1:18" x14ac:dyDescent="0.3">
      <c r="A2932" s="53" t="s">
        <v>6955</v>
      </c>
      <c r="B2932" s="53" t="s">
        <v>6880</v>
      </c>
      <c r="C2932" s="53" t="s">
        <v>6954</v>
      </c>
      <c r="D2932" s="91" t="s">
        <v>461</v>
      </c>
      <c r="E2932" s="92" t="s">
        <v>460</v>
      </c>
      <c r="F2932" s="93" t="s">
        <v>23052</v>
      </c>
      <c r="G2932" s="93" t="s">
        <v>23053</v>
      </c>
      <c r="H2932" s="93" t="s">
        <v>23054</v>
      </c>
      <c r="I2932" s="93" t="s">
        <v>23055</v>
      </c>
      <c r="J2932" s="93" t="s">
        <v>23056</v>
      </c>
      <c r="K2932" s="94">
        <v>28350</v>
      </c>
      <c r="L2932" s="90">
        <f>K2932*'Age Distribution'!$U$6</f>
        <v>1767.2797965305181</v>
      </c>
      <c r="M2932" s="90">
        <f>K2932*'Age Distribution'!$U$7</f>
        <v>5535.5045480003419</v>
      </c>
      <c r="N2932" s="82">
        <f>K2932*'Age Distribution'!$U$8</f>
        <v>5906.2610842772128</v>
      </c>
      <c r="O2932" s="82">
        <f>K2932*'Age Distribution'!$U$9</f>
        <v>5459.2591836826086</v>
      </c>
      <c r="P2932" s="82">
        <f>K2932*'Age Distribution'!$U$10</f>
        <v>5570.1507088492972</v>
      </c>
      <c r="Q2932" s="82">
        <f>K2932*'Age Distribution'!$U$11</f>
        <v>4111.5446786600205</v>
      </c>
      <c r="R2932" s="83">
        <f t="shared" si="45"/>
        <v>28350</v>
      </c>
    </row>
    <row r="2933" spans="1:18" x14ac:dyDescent="0.3">
      <c r="A2933" s="53" t="s">
        <v>6952</v>
      </c>
      <c r="B2933" s="53" t="s">
        <v>6880</v>
      </c>
      <c r="C2933" s="53" t="s">
        <v>6951</v>
      </c>
      <c r="D2933" s="91" t="s">
        <v>459</v>
      </c>
      <c r="E2933" s="92" t="s">
        <v>451</v>
      </c>
      <c r="F2933" s="93" t="s">
        <v>451</v>
      </c>
      <c r="G2933" s="93" t="s">
        <v>23057</v>
      </c>
      <c r="H2933" s="93" t="s">
        <v>14386</v>
      </c>
      <c r="I2933" s="93" t="s">
        <v>23058</v>
      </c>
      <c r="J2933" s="93" t="s">
        <v>23059</v>
      </c>
      <c r="K2933" s="94">
        <v>7014</v>
      </c>
      <c r="L2933" s="90">
        <f>K2933*'Age Distribution'!$U$6</f>
        <v>437.23811262310596</v>
      </c>
      <c r="M2933" s="90">
        <f>K2933*'Age Distribution'!$U$7</f>
        <v>1369.5248289126771</v>
      </c>
      <c r="N2933" s="82">
        <f>K2933*'Age Distribution'!$U$8</f>
        <v>1461.2527423322883</v>
      </c>
      <c r="O2933" s="82">
        <f>K2933*'Age Distribution'!$U$9</f>
        <v>1350.6611609999936</v>
      </c>
      <c r="P2933" s="82">
        <f>K2933*'Age Distribution'!$U$10</f>
        <v>1378.0965457449374</v>
      </c>
      <c r="Q2933" s="82">
        <f>K2933*'Age Distribution'!$U$11</f>
        <v>1017.2266093869977</v>
      </c>
      <c r="R2933" s="83">
        <f t="shared" si="45"/>
        <v>7014</v>
      </c>
    </row>
    <row r="2934" spans="1:18" x14ac:dyDescent="0.3">
      <c r="A2934" s="53" t="s">
        <v>6949</v>
      </c>
      <c r="B2934" s="53" t="s">
        <v>6880</v>
      </c>
      <c r="C2934" s="53" t="s">
        <v>6948</v>
      </c>
      <c r="D2934" s="91" t="s">
        <v>458</v>
      </c>
      <c r="E2934" s="92" t="s">
        <v>457</v>
      </c>
      <c r="F2934" s="93" t="s">
        <v>23060</v>
      </c>
      <c r="G2934" s="93" t="s">
        <v>23061</v>
      </c>
      <c r="H2934" s="93" t="s">
        <v>23062</v>
      </c>
      <c r="I2934" s="93" t="s">
        <v>23063</v>
      </c>
      <c r="J2934" s="93" t="s">
        <v>23064</v>
      </c>
      <c r="K2934" s="94">
        <v>136879</v>
      </c>
      <c r="L2934" s="90">
        <f>K2934*'Age Distribution'!$U$6</f>
        <v>8532.7510147901503</v>
      </c>
      <c r="M2934" s="90">
        <f>K2934*'Age Distribution'!$U$7</f>
        <v>26726.431288385847</v>
      </c>
      <c r="N2934" s="82">
        <f>K2934*'Age Distribution'!$U$8</f>
        <v>28516.511850256815</v>
      </c>
      <c r="O2934" s="82">
        <f>K2934*'Age Distribution'!$U$9</f>
        <v>26358.304684419465</v>
      </c>
      <c r="P2934" s="82">
        <f>K2934*'Age Distribution'!$U$10</f>
        <v>26893.709307815978</v>
      </c>
      <c r="Q2934" s="82">
        <f>K2934*'Age Distribution'!$U$11</f>
        <v>19851.291854331743</v>
      </c>
      <c r="R2934" s="83">
        <f t="shared" si="45"/>
        <v>136879</v>
      </c>
    </row>
    <row r="2935" spans="1:18" x14ac:dyDescent="0.3">
      <c r="A2935" s="53" t="s">
        <v>6946</v>
      </c>
      <c r="B2935" s="53" t="s">
        <v>6880</v>
      </c>
      <c r="C2935" s="53" t="s">
        <v>6945</v>
      </c>
      <c r="D2935" s="91" t="s">
        <v>456</v>
      </c>
      <c r="E2935" s="92" t="s">
        <v>455</v>
      </c>
      <c r="F2935" s="93" t="s">
        <v>23065</v>
      </c>
      <c r="G2935" s="93" t="s">
        <v>23066</v>
      </c>
      <c r="H2935" s="93" t="s">
        <v>23067</v>
      </c>
      <c r="I2935" s="93" t="s">
        <v>23068</v>
      </c>
      <c r="J2935" s="93" t="s">
        <v>23069</v>
      </c>
      <c r="K2935" s="94">
        <v>52478</v>
      </c>
      <c r="L2935" s="90">
        <f>K2935*'Age Distribution'!$U$6</f>
        <v>3271.3689298881313</v>
      </c>
      <c r="M2935" s="90">
        <f>K2935*'Age Distribution'!$U$7</f>
        <v>10246.638718517177</v>
      </c>
      <c r="N2935" s="82">
        <f>K2935*'Age Distribution'!$U$8</f>
        <v>10932.937184504395</v>
      </c>
      <c r="O2935" s="82">
        <f>K2935*'Age Distribution'!$U$9</f>
        <v>10105.502766888745</v>
      </c>
      <c r="P2935" s="82">
        <f>K2935*'Age Distribution'!$U$10</f>
        <v>10310.771389735219</v>
      </c>
      <c r="Q2935" s="82">
        <f>K2935*'Age Distribution'!$U$11</f>
        <v>7610.7810104663331</v>
      </c>
      <c r="R2935" s="83">
        <f t="shared" si="45"/>
        <v>52478</v>
      </c>
    </row>
    <row r="2936" spans="1:18" x14ac:dyDescent="0.3">
      <c r="A2936" s="53" t="s">
        <v>6943</v>
      </c>
      <c r="B2936" s="53" t="s">
        <v>6880</v>
      </c>
      <c r="C2936" s="53" t="s">
        <v>6942</v>
      </c>
      <c r="D2936" s="91" t="s">
        <v>454</v>
      </c>
      <c r="E2936" s="92" t="s">
        <v>453</v>
      </c>
      <c r="F2936" s="93" t="s">
        <v>453</v>
      </c>
      <c r="G2936" s="93" t="s">
        <v>23070</v>
      </c>
      <c r="H2936" s="93" t="s">
        <v>23071</v>
      </c>
      <c r="I2936" s="93" t="s">
        <v>23072</v>
      </c>
      <c r="J2936" s="93" t="s">
        <v>23073</v>
      </c>
      <c r="K2936" s="94">
        <v>22196</v>
      </c>
      <c r="L2936" s="90">
        <f>K2936*'Age Distribution'!$U$6</f>
        <v>1383.6522879644226</v>
      </c>
      <c r="M2936" s="90">
        <f>K2936*'Age Distribution'!$U$7</f>
        <v>4333.8997865049587</v>
      </c>
      <c r="N2936" s="82">
        <f>K2936*'Age Distribution'!$U$8</f>
        <v>4624.1753448542158</v>
      </c>
      <c r="O2936" s="82">
        <f>K2936*'Age Distribution'!$U$9</f>
        <v>4274.2051795773959</v>
      </c>
      <c r="P2936" s="82">
        <f>K2936*'Age Distribution'!$U$10</f>
        <v>4361.0252251717466</v>
      </c>
      <c r="Q2936" s="82">
        <f>K2936*'Age Distribution'!$U$11</f>
        <v>3219.0421759272599</v>
      </c>
      <c r="R2936" s="83">
        <f t="shared" si="45"/>
        <v>22196</v>
      </c>
    </row>
    <row r="2937" spans="1:18" x14ac:dyDescent="0.3">
      <c r="A2937" s="53" t="s">
        <v>6940</v>
      </c>
      <c r="B2937" s="53" t="s">
        <v>6880</v>
      </c>
      <c r="C2937" s="53" t="s">
        <v>6939</v>
      </c>
      <c r="D2937" s="91" t="s">
        <v>452</v>
      </c>
      <c r="E2937" s="92" t="s">
        <v>451</v>
      </c>
      <c r="F2937" s="93" t="s">
        <v>21046</v>
      </c>
      <c r="G2937" s="93" t="s">
        <v>23074</v>
      </c>
      <c r="H2937" s="93" t="s">
        <v>23075</v>
      </c>
      <c r="I2937" s="93" t="s">
        <v>22813</v>
      </c>
      <c r="J2937" s="93" t="s">
        <v>23076</v>
      </c>
      <c r="K2937" s="94">
        <v>7311</v>
      </c>
      <c r="L2937" s="90">
        <f>K2937*'Age Distribution'!$U$6</f>
        <v>455.75247239628283</v>
      </c>
      <c r="M2937" s="90">
        <f>K2937*'Age Distribution'!$U$7</f>
        <v>1427.5158289393473</v>
      </c>
      <c r="N2937" s="82">
        <f>K2937*'Age Distribution'!$U$8</f>
        <v>1523.1278584532877</v>
      </c>
      <c r="O2937" s="82">
        <f>K2937*'Age Distribution'!$U$9</f>
        <v>1407.8534000671448</v>
      </c>
      <c r="P2937" s="82">
        <f>K2937*'Age Distribution'!$U$10</f>
        <v>1436.4505055519301</v>
      </c>
      <c r="Q2937" s="82">
        <f>K2937*'Age Distribution'!$U$11</f>
        <v>1060.2999345920073</v>
      </c>
      <c r="R2937" s="83">
        <f t="shared" si="45"/>
        <v>7311</v>
      </c>
    </row>
    <row r="2938" spans="1:18" x14ac:dyDescent="0.3">
      <c r="A2938" s="53" t="s">
        <v>6937</v>
      </c>
      <c r="B2938" s="53" t="s">
        <v>6880</v>
      </c>
      <c r="C2938" s="53" t="s">
        <v>6936</v>
      </c>
      <c r="D2938" s="91" t="s">
        <v>449</v>
      </c>
      <c r="E2938" s="92" t="s">
        <v>448</v>
      </c>
      <c r="F2938" s="93" t="s">
        <v>23077</v>
      </c>
      <c r="G2938" s="93" t="s">
        <v>23078</v>
      </c>
      <c r="H2938" s="93" t="s">
        <v>23079</v>
      </c>
      <c r="I2938" s="93" t="s">
        <v>23080</v>
      </c>
      <c r="J2938" s="93" t="s">
        <v>23081</v>
      </c>
      <c r="K2938" s="94">
        <v>79047</v>
      </c>
      <c r="L2938" s="90">
        <f>K2938*'Age Distribution'!$U$6</f>
        <v>4927.6249056912829</v>
      </c>
      <c r="M2938" s="90">
        <f>K2938*'Age Distribution'!$U$7</f>
        <v>15434.392522249842</v>
      </c>
      <c r="N2938" s="82">
        <f>K2938*'Age Distribution'!$U$8</f>
        <v>16468.155905779924</v>
      </c>
      <c r="O2938" s="82">
        <f>K2938*'Age Distribution'!$U$9</f>
        <v>15221.801082629954</v>
      </c>
      <c r="P2938" s="82">
        <f>K2938*'Age Distribution'!$U$10</f>
        <v>15530.994817721708</v>
      </c>
      <c r="Q2938" s="82">
        <f>K2938*'Age Distribution'!$U$11</f>
        <v>11464.030765927289</v>
      </c>
      <c r="R2938" s="83">
        <f t="shared" si="45"/>
        <v>79047.000000000015</v>
      </c>
    </row>
    <row r="2939" spans="1:18" x14ac:dyDescent="0.3">
      <c r="A2939" s="53" t="s">
        <v>6934</v>
      </c>
      <c r="B2939" s="53" t="s">
        <v>6880</v>
      </c>
      <c r="C2939" s="53" t="s">
        <v>6933</v>
      </c>
      <c r="D2939" s="91" t="s">
        <v>447</v>
      </c>
      <c r="E2939" s="92" t="s">
        <v>446</v>
      </c>
      <c r="F2939" s="93" t="s">
        <v>23082</v>
      </c>
      <c r="G2939" s="93" t="s">
        <v>23083</v>
      </c>
      <c r="H2939" s="93" t="s">
        <v>23084</v>
      </c>
      <c r="I2939" s="93" t="s">
        <v>23085</v>
      </c>
      <c r="J2939" s="93" t="s">
        <v>23086</v>
      </c>
      <c r="K2939" s="94">
        <v>42081</v>
      </c>
      <c r="L2939" s="90">
        <f>K2939*'Age Distribution'!$U$6</f>
        <v>2623.2416620035528</v>
      </c>
      <c r="M2939" s="90">
        <f>K2939*'Age Distribution'!$U$7</f>
        <v>8216.563205799026</v>
      </c>
      <c r="N2939" s="82">
        <f>K2939*'Age Distribution'!$U$8</f>
        <v>8766.8914528207897</v>
      </c>
      <c r="O2939" s="82">
        <f>K2939*'Age Distribution'!$U$9</f>
        <v>8103.3892666154452</v>
      </c>
      <c r="P2939" s="82">
        <f>K2939*'Age Distribution'!$U$10</f>
        <v>8267.9898405321801</v>
      </c>
      <c r="Q2939" s="82">
        <f>K2939*'Age Distribution'!$U$11</f>
        <v>6102.9245722290061</v>
      </c>
      <c r="R2939" s="83">
        <f t="shared" si="45"/>
        <v>42081</v>
      </c>
    </row>
    <row r="2940" spans="1:18" x14ac:dyDescent="0.3">
      <c r="A2940" s="53" t="s">
        <v>6931</v>
      </c>
      <c r="B2940" s="53" t="s">
        <v>6880</v>
      </c>
      <c r="C2940" s="53" t="s">
        <v>6930</v>
      </c>
      <c r="D2940" s="91" t="s">
        <v>445</v>
      </c>
      <c r="E2940" s="92" t="s">
        <v>444</v>
      </c>
      <c r="F2940" s="93" t="s">
        <v>17499</v>
      </c>
      <c r="G2940" s="93" t="s">
        <v>23087</v>
      </c>
      <c r="H2940" s="93" t="s">
        <v>23088</v>
      </c>
      <c r="I2940" s="93" t="s">
        <v>23089</v>
      </c>
      <c r="J2940" s="93" t="s">
        <v>23090</v>
      </c>
      <c r="K2940" s="94">
        <v>15174</v>
      </c>
      <c r="L2940" s="90">
        <f>K2940*'Age Distribution'!$U$6</f>
        <v>945.91547204776293</v>
      </c>
      <c r="M2940" s="90">
        <f>K2940*'Age Distribution'!$U$7</f>
        <v>2962.8129104535165</v>
      </c>
      <c r="N2940" s="82">
        <f>K2940*'Age Distribution'!$U$8</f>
        <v>3161.2559327274225</v>
      </c>
      <c r="O2940" s="82">
        <f>K2940*'Age Distribution'!$U$9</f>
        <v>2922.0034868853581</v>
      </c>
      <c r="P2940" s="82">
        <f>K2940*'Age Distribution'!$U$10</f>
        <v>2981.356855593624</v>
      </c>
      <c r="Q2940" s="82">
        <f>K2940*'Age Distribution'!$U$11</f>
        <v>2200.6553422923157</v>
      </c>
      <c r="R2940" s="83">
        <f t="shared" si="45"/>
        <v>15173.999999999998</v>
      </c>
    </row>
    <row r="2941" spans="1:18" x14ac:dyDescent="0.3">
      <c r="A2941" s="53" t="s">
        <v>6928</v>
      </c>
      <c r="B2941" s="53" t="s">
        <v>6880</v>
      </c>
      <c r="C2941" s="53" t="s">
        <v>2762</v>
      </c>
      <c r="D2941" s="91" t="s">
        <v>443</v>
      </c>
      <c r="E2941" s="92" t="s">
        <v>442</v>
      </c>
      <c r="F2941" s="93" t="s">
        <v>442</v>
      </c>
      <c r="G2941" s="93" t="s">
        <v>23091</v>
      </c>
      <c r="H2941" s="93" t="s">
        <v>23092</v>
      </c>
      <c r="I2941" s="93" t="s">
        <v>23093</v>
      </c>
      <c r="J2941" s="93" t="s">
        <v>12220</v>
      </c>
      <c r="K2941" s="94">
        <v>13711</v>
      </c>
      <c r="L2941" s="90">
        <f>K2941*'Age Distribution'!$U$6</f>
        <v>854.71510723915105</v>
      </c>
      <c r="M2941" s="90">
        <f>K2941*'Age Distribution'!$U$7</f>
        <v>2677.1535399517702</v>
      </c>
      <c r="N2941" s="82">
        <f>K2941*'Age Distribution'!$U$8</f>
        <v>2856.4636940573146</v>
      </c>
      <c r="O2941" s="82">
        <f>K2941*'Age Distribution'!$U$9</f>
        <v>2640.2787537027248</v>
      </c>
      <c r="P2941" s="82">
        <f>K2941*'Age Distribution'!$U$10</f>
        <v>2693.9095720999194</v>
      </c>
      <c r="Q2941" s="82">
        <f>K2941*'Age Distribution'!$U$11</f>
        <v>1988.4793329491195</v>
      </c>
      <c r="R2941" s="83">
        <f t="shared" si="45"/>
        <v>13711</v>
      </c>
    </row>
    <row r="2942" spans="1:18" x14ac:dyDescent="0.3">
      <c r="A2942" s="53" t="s">
        <v>6926</v>
      </c>
      <c r="B2942" s="53" t="s">
        <v>6880</v>
      </c>
      <c r="C2942" s="53" t="s">
        <v>6925</v>
      </c>
      <c r="D2942" s="91" t="s">
        <v>441</v>
      </c>
      <c r="E2942" s="92" t="s">
        <v>440</v>
      </c>
      <c r="F2942" s="93" t="s">
        <v>23094</v>
      </c>
      <c r="G2942" s="93" t="s">
        <v>23095</v>
      </c>
      <c r="H2942" s="93" t="s">
        <v>23096</v>
      </c>
      <c r="I2942" s="93" t="s">
        <v>23097</v>
      </c>
      <c r="J2942" s="93" t="s">
        <v>23098</v>
      </c>
      <c r="K2942" s="94">
        <v>182965</v>
      </c>
      <c r="L2942" s="90">
        <f>K2942*'Age Distribution'!$U$6</f>
        <v>11405.656013128968</v>
      </c>
      <c r="M2942" s="90">
        <f>K2942*'Age Distribution'!$U$7</f>
        <v>35724.994343029364</v>
      </c>
      <c r="N2942" s="82">
        <f>K2942*'Age Distribution'!$U$8</f>
        <v>38117.779868951686</v>
      </c>
      <c r="O2942" s="82">
        <f>K2942*'Age Distribution'!$U$9</f>
        <v>35232.922629364672</v>
      </c>
      <c r="P2942" s="82">
        <f>K2942*'Age Distribution'!$U$10</f>
        <v>35948.593454836395</v>
      </c>
      <c r="Q2942" s="82">
        <f>K2942*'Age Distribution'!$U$11</f>
        <v>26535.05369068891</v>
      </c>
      <c r="R2942" s="83">
        <f t="shared" si="45"/>
        <v>182965</v>
      </c>
    </row>
    <row r="2943" spans="1:18" x14ac:dyDescent="0.3">
      <c r="A2943" s="53" t="s">
        <v>6923</v>
      </c>
      <c r="B2943" s="53" t="s">
        <v>6880</v>
      </c>
      <c r="C2943" s="53" t="s">
        <v>6922</v>
      </c>
      <c r="D2943" s="91" t="s">
        <v>439</v>
      </c>
      <c r="E2943" s="92" t="s">
        <v>438</v>
      </c>
      <c r="F2943" s="93" t="s">
        <v>23099</v>
      </c>
      <c r="G2943" s="93" t="s">
        <v>23100</v>
      </c>
      <c r="H2943" s="93" t="s">
        <v>23101</v>
      </c>
      <c r="I2943" s="93" t="s">
        <v>23102</v>
      </c>
      <c r="J2943" s="93" t="s">
        <v>23103</v>
      </c>
      <c r="K2943" s="94">
        <v>245428</v>
      </c>
      <c r="L2943" s="90">
        <f>K2943*'Age Distribution'!$U$6</f>
        <v>15299.468991283667</v>
      </c>
      <c r="M2943" s="90">
        <f>K2943*'Age Distribution'!$U$7</f>
        <v>47921.263146618272</v>
      </c>
      <c r="N2943" s="82">
        <f>K2943*'Age Distribution'!$U$8</f>
        <v>51130.929290722677</v>
      </c>
      <c r="O2943" s="82">
        <f>K2943*'Age Distribution'!$U$9</f>
        <v>47261.201514386434</v>
      </c>
      <c r="P2943" s="82">
        <f>K2943*'Age Distribution'!$U$10</f>
        <v>48221.197466365622</v>
      </c>
      <c r="Q2943" s="82">
        <f>K2943*'Age Distribution'!$U$11</f>
        <v>35593.939590623333</v>
      </c>
      <c r="R2943" s="83">
        <f t="shared" si="45"/>
        <v>245428</v>
      </c>
    </row>
    <row r="2944" spans="1:18" x14ac:dyDescent="0.3">
      <c r="A2944" s="53" t="s">
        <v>6920</v>
      </c>
      <c r="B2944" s="53" t="s">
        <v>6880</v>
      </c>
      <c r="C2944" s="53" t="s">
        <v>6919</v>
      </c>
      <c r="D2944" s="91" t="s">
        <v>437</v>
      </c>
      <c r="E2944" s="92" t="s">
        <v>436</v>
      </c>
      <c r="F2944" s="93" t="s">
        <v>23104</v>
      </c>
      <c r="G2944" s="93" t="s">
        <v>23105</v>
      </c>
      <c r="H2944" s="93" t="s">
        <v>23106</v>
      </c>
      <c r="I2944" s="93" t="s">
        <v>23107</v>
      </c>
      <c r="J2944" s="93" t="s">
        <v>23108</v>
      </c>
      <c r="K2944" s="94">
        <v>4031</v>
      </c>
      <c r="L2944" s="90">
        <f>K2944*'Age Distribution'!$U$6</f>
        <v>251.28412203931282</v>
      </c>
      <c r="M2944" s="90">
        <f>K2944*'Age Distribution'!$U$7</f>
        <v>787.07650204548077</v>
      </c>
      <c r="N2944" s="82">
        <f>K2944*'Age Distribution'!$U$8</f>
        <v>839.79324270622385</v>
      </c>
      <c r="O2944" s="82">
        <f>K2944*'Age Distribution'!$U$9</f>
        <v>776.2354063289099</v>
      </c>
      <c r="P2944" s="82">
        <f>K2944*'Age Distribution'!$U$10</f>
        <v>792.0027339460853</v>
      </c>
      <c r="Q2944" s="82">
        <f>K2944*'Age Distribution'!$U$11</f>
        <v>584.60799293398736</v>
      </c>
      <c r="R2944" s="83">
        <f t="shared" si="45"/>
        <v>4031</v>
      </c>
    </row>
    <row r="2945" spans="1:18" x14ac:dyDescent="0.3">
      <c r="A2945" s="53" t="s">
        <v>6917</v>
      </c>
      <c r="B2945" s="53" t="s">
        <v>6880</v>
      </c>
      <c r="C2945" s="53" t="s">
        <v>6916</v>
      </c>
      <c r="D2945" s="91" t="s">
        <v>435</v>
      </c>
      <c r="E2945" s="92" t="s">
        <v>434</v>
      </c>
      <c r="F2945" s="93" t="s">
        <v>434</v>
      </c>
      <c r="G2945" s="93" t="s">
        <v>23109</v>
      </c>
      <c r="H2945" s="93" t="s">
        <v>23110</v>
      </c>
      <c r="I2945" s="93" t="s">
        <v>13844</v>
      </c>
      <c r="J2945" s="93" t="s">
        <v>23111</v>
      </c>
      <c r="K2945" s="94">
        <v>32701</v>
      </c>
      <c r="L2945" s="90">
        <f>K2945*'Age Distribution'!$U$6</f>
        <v>2038.5120503119742</v>
      </c>
      <c r="M2945" s="90">
        <f>K2945*'Age Distribution'!$U$7</f>
        <v>6385.0629355964438</v>
      </c>
      <c r="N2945" s="82">
        <f>K2945*'Age Distribution'!$U$8</f>
        <v>6812.7211187636385</v>
      </c>
      <c r="O2945" s="82">
        <f>K2945*'Age Distribution'!$U$9</f>
        <v>6297.1158576932976</v>
      </c>
      <c r="P2945" s="82">
        <f>K2945*'Age Distribution'!$U$10</f>
        <v>6425.026396122782</v>
      </c>
      <c r="Q2945" s="82">
        <f>K2945*'Age Distribution'!$U$11</f>
        <v>4742.5616415118629</v>
      </c>
      <c r="R2945" s="83">
        <f t="shared" si="45"/>
        <v>32701</v>
      </c>
    </row>
    <row r="2946" spans="1:18" x14ac:dyDescent="0.3">
      <c r="A2946" s="53" t="s">
        <v>6914</v>
      </c>
      <c r="B2946" s="53" t="s">
        <v>6880</v>
      </c>
      <c r="C2946" s="53" t="s">
        <v>6913</v>
      </c>
      <c r="D2946" s="91" t="s">
        <v>433</v>
      </c>
      <c r="E2946" s="92" t="s">
        <v>432</v>
      </c>
      <c r="F2946" s="93" t="s">
        <v>23112</v>
      </c>
      <c r="G2946" s="93" t="s">
        <v>23113</v>
      </c>
      <c r="H2946" s="93" t="s">
        <v>22781</v>
      </c>
      <c r="I2946" s="93" t="s">
        <v>23114</v>
      </c>
      <c r="J2946" s="93" t="s">
        <v>23115</v>
      </c>
      <c r="K2946" s="94">
        <v>12048</v>
      </c>
      <c r="L2946" s="90">
        <f>K2946*'Age Distribution'!$U$6</f>
        <v>751.04716009169954</v>
      </c>
      <c r="M2946" s="90">
        <f>K2946*'Age Distribution'!$U$7</f>
        <v>2352.442990980886</v>
      </c>
      <c r="N2946" s="82">
        <f>K2946*'Age Distribution'!$U$8</f>
        <v>2510.0047105245808</v>
      </c>
      <c r="O2946" s="82">
        <f>K2946*'Age Distribution'!$U$9</f>
        <v>2320.0407282189794</v>
      </c>
      <c r="P2946" s="82">
        <f>K2946*'Age Distribution'!$U$10</f>
        <v>2367.1666927765905</v>
      </c>
      <c r="Q2946" s="82">
        <f>K2946*'Age Distribution'!$U$11</f>
        <v>1747.2977174072637</v>
      </c>
      <c r="R2946" s="83">
        <f t="shared" si="45"/>
        <v>12048</v>
      </c>
    </row>
    <row r="2947" spans="1:18" x14ac:dyDescent="0.3">
      <c r="A2947" s="53" t="s">
        <v>6911</v>
      </c>
      <c r="B2947" s="53" t="s">
        <v>6880</v>
      </c>
      <c r="C2947" s="53" t="s">
        <v>6910</v>
      </c>
      <c r="D2947" s="91" t="s">
        <v>431</v>
      </c>
      <c r="E2947" s="92" t="s">
        <v>430</v>
      </c>
      <c r="F2947" s="93" t="s">
        <v>430</v>
      </c>
      <c r="G2947" s="93" t="s">
        <v>23116</v>
      </c>
      <c r="H2947" s="93" t="s">
        <v>23117</v>
      </c>
      <c r="I2947" s="93" t="s">
        <v>23118</v>
      </c>
      <c r="J2947" s="93" t="s">
        <v>23119</v>
      </c>
      <c r="K2947" s="94">
        <v>96004</v>
      </c>
      <c r="L2947" s="90">
        <f>K2947*'Age Distribution'!$U$6</f>
        <v>5984.6888742898009</v>
      </c>
      <c r="M2947" s="90">
        <f>K2947*'Age Distribution'!$U$7</f>
        <v>18745.346688755726</v>
      </c>
      <c r="N2947" s="82">
        <f>K2947*'Age Distribution'!$U$8</f>
        <v>20000.870868957656</v>
      </c>
      <c r="O2947" s="82">
        <f>K2947*'Age Distribution'!$U$9</f>
        <v>18487.150570379723</v>
      </c>
      <c r="P2947" s="82">
        <f>K2947*'Age Distribution'!$U$10</f>
        <v>18862.671910136436</v>
      </c>
      <c r="Q2947" s="82">
        <f>K2947*'Age Distribution'!$U$11</f>
        <v>13923.271087480656</v>
      </c>
      <c r="R2947" s="83">
        <f t="shared" si="45"/>
        <v>96004</v>
      </c>
    </row>
    <row r="2948" spans="1:18" x14ac:dyDescent="0.3">
      <c r="A2948" s="53" t="s">
        <v>6908</v>
      </c>
      <c r="B2948" s="53" t="s">
        <v>6880</v>
      </c>
      <c r="C2948" s="53" t="s">
        <v>6907</v>
      </c>
      <c r="D2948" s="91" t="s">
        <v>429</v>
      </c>
      <c r="E2948" s="92" t="s">
        <v>428</v>
      </c>
      <c r="F2948" s="93" t="s">
        <v>428</v>
      </c>
      <c r="G2948" s="93" t="s">
        <v>15747</v>
      </c>
      <c r="H2948" s="93" t="s">
        <v>23120</v>
      </c>
      <c r="I2948" s="93" t="s">
        <v>23121</v>
      </c>
      <c r="J2948" s="93" t="s">
        <v>23122</v>
      </c>
      <c r="K2948" s="94">
        <v>17646</v>
      </c>
      <c r="L2948" s="90">
        <f>K2948*'Age Distribution'!$U$6</f>
        <v>1100.0147897558209</v>
      </c>
      <c r="M2948" s="90">
        <f>K2948*'Age Distribution'!$U$7</f>
        <v>3445.4854763320645</v>
      </c>
      <c r="N2948" s="82">
        <f>K2948*'Age Distribution'!$U$8</f>
        <v>3676.2568992294782</v>
      </c>
      <c r="O2948" s="82">
        <f>K2948*'Age Distribution'!$U$9</f>
        <v>3398.027779727101</v>
      </c>
      <c r="P2948" s="82">
        <f>K2948*'Age Distribution'!$U$10</f>
        <v>3467.0504200477849</v>
      </c>
      <c r="Q2948" s="82">
        <f>K2948*'Age Distribution'!$U$11</f>
        <v>2559.16463490775</v>
      </c>
      <c r="R2948" s="83">
        <f t="shared" si="45"/>
        <v>17646</v>
      </c>
    </row>
    <row r="2949" spans="1:18" x14ac:dyDescent="0.3">
      <c r="A2949" s="53" t="s">
        <v>6905</v>
      </c>
      <c r="B2949" s="53" t="s">
        <v>6880</v>
      </c>
      <c r="C2949" s="53" t="s">
        <v>6904</v>
      </c>
      <c r="D2949" s="91" t="s">
        <v>427</v>
      </c>
      <c r="E2949" s="92" t="s">
        <v>426</v>
      </c>
      <c r="F2949" s="93" t="s">
        <v>23123</v>
      </c>
      <c r="G2949" s="93" t="s">
        <v>23124</v>
      </c>
      <c r="H2949" s="93" t="s">
        <v>23125</v>
      </c>
      <c r="I2949" s="93" t="s">
        <v>23126</v>
      </c>
      <c r="J2949" s="93" t="s">
        <v>23127</v>
      </c>
      <c r="K2949" s="94">
        <v>217853</v>
      </c>
      <c r="L2949" s="90">
        <f>K2949*'Age Distribution'!$U$6</f>
        <v>13580.501076316154</v>
      </c>
      <c r="M2949" s="90">
        <f>K2949*'Age Distribution'!$U$7</f>
        <v>42537.081915185838</v>
      </c>
      <c r="N2949" s="82">
        <f>K2949*'Age Distribution'!$U$8</f>
        <v>45386.126842788137</v>
      </c>
      <c r="O2949" s="82">
        <f>K2949*'Age Distribution'!$U$9</f>
        <v>41951.181338370632</v>
      </c>
      <c r="P2949" s="82">
        <f>K2949*'Age Distribution'!$U$10</f>
        <v>42803.317191356124</v>
      </c>
      <c r="Q2949" s="82">
        <f>K2949*'Age Distribution'!$U$11</f>
        <v>31594.791635983118</v>
      </c>
      <c r="R2949" s="83">
        <f t="shared" ref="R2949:R3012" si="46">SUM(L2949:Q2949)</f>
        <v>217853</v>
      </c>
    </row>
    <row r="2950" spans="1:18" x14ac:dyDescent="0.3">
      <c r="A2950" s="53" t="s">
        <v>6902</v>
      </c>
      <c r="B2950" s="53" t="s">
        <v>6880</v>
      </c>
      <c r="C2950" s="53" t="s">
        <v>6901</v>
      </c>
      <c r="D2950" s="91" t="s">
        <v>425</v>
      </c>
      <c r="E2950" s="92" t="s">
        <v>424</v>
      </c>
      <c r="F2950" s="93" t="s">
        <v>23128</v>
      </c>
      <c r="G2950" s="93" t="s">
        <v>23129</v>
      </c>
      <c r="H2950" s="93" t="s">
        <v>23130</v>
      </c>
      <c r="I2950" s="93" t="s">
        <v>23131</v>
      </c>
      <c r="J2950" s="93" t="s">
        <v>23132</v>
      </c>
      <c r="K2950" s="94">
        <v>99428</v>
      </c>
      <c r="L2950" s="90">
        <f>K2950*'Age Distribution'!$U$6</f>
        <v>6198.1338839307355</v>
      </c>
      <c r="M2950" s="90">
        <f>K2950*'Age Distribution'!$U$7</f>
        <v>19413.902864147371</v>
      </c>
      <c r="N2950" s="82">
        <f>K2950*'Age Distribution'!$U$8</f>
        <v>20714.205541005813</v>
      </c>
      <c r="O2950" s="82">
        <f>K2950*'Age Distribution'!$U$9</f>
        <v>19146.498134574758</v>
      </c>
      <c r="P2950" s="82">
        <f>K2950*'Age Distribution'!$U$10</f>
        <v>19535.41251073961</v>
      </c>
      <c r="Q2950" s="82">
        <f>K2950*'Age Distribution'!$U$11</f>
        <v>14419.847065601711</v>
      </c>
      <c r="R2950" s="83">
        <f t="shared" si="46"/>
        <v>99428.000000000015</v>
      </c>
    </row>
    <row r="2951" spans="1:18" x14ac:dyDescent="0.3">
      <c r="A2951" s="53" t="s">
        <v>6899</v>
      </c>
      <c r="B2951" s="53" t="s">
        <v>6880</v>
      </c>
      <c r="C2951" s="53" t="s">
        <v>6898</v>
      </c>
      <c r="D2951" s="91" t="s">
        <v>423</v>
      </c>
      <c r="E2951" s="92" t="s">
        <v>422</v>
      </c>
      <c r="F2951" s="93" t="s">
        <v>23133</v>
      </c>
      <c r="G2951" s="93" t="s">
        <v>23134</v>
      </c>
      <c r="H2951" s="93" t="s">
        <v>23135</v>
      </c>
      <c r="I2951" s="93" t="s">
        <v>23136</v>
      </c>
      <c r="J2951" s="93" t="s">
        <v>23137</v>
      </c>
      <c r="K2951" s="94">
        <v>25483</v>
      </c>
      <c r="L2951" s="90">
        <f>K2951*'Age Distribution'!$U$6</f>
        <v>1588.5570037032519</v>
      </c>
      <c r="M2951" s="90">
        <f>K2951*'Age Distribution'!$U$7</f>
        <v>4975.7059046452459</v>
      </c>
      <c r="N2951" s="82">
        <f>K2951*'Age Distribution'!$U$8</f>
        <v>5308.9682966714718</v>
      </c>
      <c r="O2951" s="82">
        <f>K2951*'Age Distribution'!$U$9</f>
        <v>4907.1711385461704</v>
      </c>
      <c r="P2951" s="82">
        <f>K2951*'Age Distribution'!$U$10</f>
        <v>5006.8483426316279</v>
      </c>
      <c r="Q2951" s="82">
        <f>K2951*'Age Distribution'!$U$11</f>
        <v>3695.7493138022328</v>
      </c>
      <c r="R2951" s="83">
        <f t="shared" si="46"/>
        <v>25483</v>
      </c>
    </row>
    <row r="2952" spans="1:18" x14ac:dyDescent="0.3">
      <c r="A2952" s="53" t="s">
        <v>6896</v>
      </c>
      <c r="B2952" s="53" t="s">
        <v>6880</v>
      </c>
      <c r="C2952" s="53" t="s">
        <v>6895</v>
      </c>
      <c r="D2952" s="91" t="s">
        <v>421</v>
      </c>
      <c r="E2952" s="92" t="s">
        <v>420</v>
      </c>
      <c r="F2952" s="93" t="s">
        <v>420</v>
      </c>
      <c r="G2952" s="93" t="s">
        <v>22223</v>
      </c>
      <c r="H2952" s="93" t="s">
        <v>23138</v>
      </c>
      <c r="I2952" s="93" t="s">
        <v>23139</v>
      </c>
      <c r="J2952" s="93" t="s">
        <v>23140</v>
      </c>
      <c r="K2952" s="94">
        <v>24538</v>
      </c>
      <c r="L2952" s="90">
        <f>K2952*'Age Distribution'!$U$6</f>
        <v>1529.6476771522346</v>
      </c>
      <c r="M2952" s="90">
        <f>K2952*'Age Distribution'!$U$7</f>
        <v>4791.1890863785675</v>
      </c>
      <c r="N2952" s="82">
        <f>K2952*'Age Distribution'!$U$8</f>
        <v>5112.0929271955647</v>
      </c>
      <c r="O2952" s="82">
        <f>K2952*'Age Distribution'!$U$9</f>
        <v>4725.1958324234165</v>
      </c>
      <c r="P2952" s="82">
        <f>K2952*'Age Distribution'!$U$10</f>
        <v>4821.1766523366514</v>
      </c>
      <c r="Q2952" s="82">
        <f>K2952*'Age Distribution'!$U$11</f>
        <v>3558.6978245135656</v>
      </c>
      <c r="R2952" s="83">
        <f t="shared" si="46"/>
        <v>24538</v>
      </c>
    </row>
    <row r="2953" spans="1:18" x14ac:dyDescent="0.3">
      <c r="A2953" s="53" t="s">
        <v>6893</v>
      </c>
      <c r="B2953" s="53" t="s">
        <v>6880</v>
      </c>
      <c r="C2953" s="53" t="s">
        <v>6892</v>
      </c>
      <c r="D2953" s="91" t="s">
        <v>419</v>
      </c>
      <c r="E2953" s="92" t="s">
        <v>418</v>
      </c>
      <c r="F2953" s="93" t="s">
        <v>23141</v>
      </c>
      <c r="G2953" s="93" t="s">
        <v>23142</v>
      </c>
      <c r="H2953" s="93" t="s">
        <v>23143</v>
      </c>
      <c r="I2953" s="93" t="s">
        <v>23144</v>
      </c>
      <c r="J2953" s="93" t="s">
        <v>23145</v>
      </c>
      <c r="K2953" s="94">
        <v>86806</v>
      </c>
      <c r="L2953" s="90">
        <f>K2953*'Age Distribution'!$U$6</f>
        <v>5411.3047625265663</v>
      </c>
      <c r="M2953" s="90">
        <f>K2953*'Age Distribution'!$U$7</f>
        <v>16949.382990960061</v>
      </c>
      <c r="N2953" s="82">
        <f>K2953*'Age Distribution'!$U$8</f>
        <v>18084.617272725496</v>
      </c>
      <c r="O2953" s="82">
        <f>K2953*'Age Distribution'!$U$9</f>
        <v>16715.924257451588</v>
      </c>
      <c r="P2953" s="82">
        <f>K2953*'Age Distribution'!$U$10</f>
        <v>17055.467457931998</v>
      </c>
      <c r="Q2953" s="82">
        <f>K2953*'Age Distribution'!$U$11</f>
        <v>12589.303258404294</v>
      </c>
      <c r="R2953" s="83">
        <f t="shared" si="46"/>
        <v>86806.000000000015</v>
      </c>
    </row>
    <row r="2954" spans="1:18" x14ac:dyDescent="0.3">
      <c r="A2954" s="53" t="s">
        <v>6890</v>
      </c>
      <c r="B2954" s="53" t="s">
        <v>6880</v>
      </c>
      <c r="C2954" s="53" t="s">
        <v>6889</v>
      </c>
      <c r="D2954" s="91" t="s">
        <v>417</v>
      </c>
      <c r="E2954" s="92" t="s">
        <v>416</v>
      </c>
      <c r="F2954" s="93" t="s">
        <v>23146</v>
      </c>
      <c r="G2954" s="93" t="s">
        <v>23147</v>
      </c>
      <c r="H2954" s="93" t="s">
        <v>23148</v>
      </c>
      <c r="I2954" s="93" t="s">
        <v>23149</v>
      </c>
      <c r="J2954" s="93" t="s">
        <v>23150</v>
      </c>
      <c r="K2954" s="94">
        <v>450980</v>
      </c>
      <c r="L2954" s="90">
        <f>K2954*'Age Distribution'!$U$6</f>
        <v>28113.15141584949</v>
      </c>
      <c r="M2954" s="90">
        <f>K2954*'Age Distribution'!$U$7</f>
        <v>88056.502330059753</v>
      </c>
      <c r="N2954" s="82">
        <f>K2954*'Age Distribution'!$U$8</f>
        <v>93954.342990735007</v>
      </c>
      <c r="O2954" s="82">
        <f>K2954*'Age Distribution'!$U$9</f>
        <v>86843.622809777182</v>
      </c>
      <c r="P2954" s="82">
        <f>K2954*'Age Distribution'!$U$10</f>
        <v>88607.639036220673</v>
      </c>
      <c r="Q2954" s="82">
        <f>K2954*'Age Distribution'!$U$11</f>
        <v>65404.74141735788</v>
      </c>
      <c r="R2954" s="83">
        <f t="shared" si="46"/>
        <v>450980</v>
      </c>
    </row>
    <row r="2955" spans="1:18" x14ac:dyDescent="0.3">
      <c r="A2955" s="53" t="s">
        <v>6887</v>
      </c>
      <c r="B2955" s="53" t="s">
        <v>6880</v>
      </c>
      <c r="C2955" s="53" t="s">
        <v>6886</v>
      </c>
      <c r="D2955" s="91" t="s">
        <v>415</v>
      </c>
      <c r="E2955" s="92" t="s">
        <v>414</v>
      </c>
      <c r="F2955" s="93" t="s">
        <v>23151</v>
      </c>
      <c r="G2955" s="93" t="s">
        <v>23152</v>
      </c>
      <c r="H2955" s="93" t="s">
        <v>23153</v>
      </c>
      <c r="I2955" s="93" t="s">
        <v>23154</v>
      </c>
      <c r="J2955" s="93" t="s">
        <v>23155</v>
      </c>
      <c r="K2955" s="94">
        <v>21366</v>
      </c>
      <c r="L2955" s="90">
        <f>K2955*'Age Distribution'!$U$6</f>
        <v>1331.911821258238</v>
      </c>
      <c r="M2955" s="90">
        <f>K2955*'Age Distribution'!$U$7</f>
        <v>4171.8373958580351</v>
      </c>
      <c r="N2955" s="82">
        <f>K2955*'Age Distribution'!$U$8</f>
        <v>4451.2583536743186</v>
      </c>
      <c r="O2955" s="82">
        <f>K2955*'Age Distribution'!$U$9</f>
        <v>4114.3750165277825</v>
      </c>
      <c r="P2955" s="82">
        <f>K2955*'Age Distribution'!$U$10</f>
        <v>4197.9485024788037</v>
      </c>
      <c r="Q2955" s="82">
        <f>K2955*'Age Distribution'!$U$11</f>
        <v>3098.6689102028217</v>
      </c>
      <c r="R2955" s="83">
        <f t="shared" si="46"/>
        <v>21366</v>
      </c>
    </row>
    <row r="2956" spans="1:18" x14ac:dyDescent="0.3">
      <c r="A2956" s="53" t="s">
        <v>6884</v>
      </c>
      <c r="B2956" s="53" t="s">
        <v>6880</v>
      </c>
      <c r="C2956" s="53" t="s">
        <v>6883</v>
      </c>
      <c r="D2956" s="91" t="s">
        <v>413</v>
      </c>
      <c r="E2956" s="92" t="s">
        <v>412</v>
      </c>
      <c r="F2956" s="93" t="s">
        <v>23156</v>
      </c>
      <c r="G2956" s="93" t="s">
        <v>17397</v>
      </c>
      <c r="H2956" s="93" t="s">
        <v>23157</v>
      </c>
      <c r="I2956" s="93" t="s">
        <v>23158</v>
      </c>
      <c r="J2956" s="93" t="s">
        <v>13408</v>
      </c>
      <c r="K2956" s="94">
        <v>14691</v>
      </c>
      <c r="L2956" s="90">
        <f>K2956*'Age Distribution'!$U$6</f>
        <v>915.80626069946527</v>
      </c>
      <c r="M2956" s="90">
        <f>K2956*'Age Distribution'!$U$7</f>
        <v>2868.5043144505476</v>
      </c>
      <c r="N2956" s="82">
        <f>K2956*'Age Distribution'!$U$8</f>
        <v>3060.6307438841814</v>
      </c>
      <c r="O2956" s="82">
        <f>K2956*'Age Distribution'!$U$9</f>
        <v>2828.9938859781732</v>
      </c>
      <c r="P2956" s="82">
        <f>K2956*'Age Distribution'!$U$10</f>
        <v>2886.4579916650805</v>
      </c>
      <c r="Q2956" s="82">
        <f>K2956*'Age Distribution'!$U$11</f>
        <v>2130.6068033225524</v>
      </c>
      <c r="R2956" s="83">
        <f t="shared" si="46"/>
        <v>14691</v>
      </c>
    </row>
    <row r="2957" spans="1:18" x14ac:dyDescent="0.3">
      <c r="A2957" s="53" t="s">
        <v>6881</v>
      </c>
      <c r="B2957" s="53" t="s">
        <v>6880</v>
      </c>
      <c r="C2957" s="53" t="s">
        <v>6879</v>
      </c>
      <c r="D2957" s="91" t="s">
        <v>411</v>
      </c>
      <c r="E2957" s="92" t="s">
        <v>410</v>
      </c>
      <c r="F2957" s="93" t="s">
        <v>410</v>
      </c>
      <c r="G2957" s="93" t="s">
        <v>23159</v>
      </c>
      <c r="H2957" s="93" t="s">
        <v>23160</v>
      </c>
      <c r="I2957" s="93" t="s">
        <v>23161</v>
      </c>
      <c r="J2957" s="93" t="s">
        <v>23162</v>
      </c>
      <c r="K2957" s="94">
        <v>27543</v>
      </c>
      <c r="L2957" s="90">
        <f>K2957*'Age Distribution'!$U$6</f>
        <v>1716.9731017933002</v>
      </c>
      <c r="M2957" s="90">
        <f>K2957*'Age Distribution'!$U$7</f>
        <v>5377.9330428773692</v>
      </c>
      <c r="N2957" s="82">
        <f>K2957*'Age Distribution'!$U$8</f>
        <v>5738.1357687565178</v>
      </c>
      <c r="O2957" s="82">
        <f>K2957*'Age Distribution'!$U$9</f>
        <v>5303.8580492476221</v>
      </c>
      <c r="P2957" s="82">
        <f>K2957*'Age Distribution'!$U$10</f>
        <v>5411.5929796767623</v>
      </c>
      <c r="Q2957" s="82">
        <f>K2957*'Age Distribution'!$U$11</f>
        <v>3994.5070576484281</v>
      </c>
      <c r="R2957" s="83">
        <f t="shared" si="46"/>
        <v>27543</v>
      </c>
    </row>
    <row r="2958" spans="1:18" x14ac:dyDescent="0.3">
      <c r="A2958" s="53" t="s">
        <v>6875</v>
      </c>
      <c r="B2958" s="53" t="s">
        <v>6809</v>
      </c>
      <c r="C2958" s="53" t="s">
        <v>6508</v>
      </c>
      <c r="D2958" s="91" t="s">
        <v>409</v>
      </c>
      <c r="E2958" s="92" t="s">
        <v>408</v>
      </c>
      <c r="F2958" s="93" t="s">
        <v>408</v>
      </c>
      <c r="G2958" s="93" t="s">
        <v>23163</v>
      </c>
      <c r="H2958" s="93" t="s">
        <v>23164</v>
      </c>
      <c r="I2958" s="93" t="s">
        <v>4648</v>
      </c>
      <c r="J2958" s="93" t="s">
        <v>23165</v>
      </c>
      <c r="K2958" s="94">
        <v>19179</v>
      </c>
      <c r="L2958" s="90">
        <f>K2958*'Age Distribution'!$U$6</f>
        <v>1195.5788083830266</v>
      </c>
      <c r="M2958" s="90">
        <f>K2958*'Age Distribution'!$U$7</f>
        <v>3744.812759298009</v>
      </c>
      <c r="N2958" s="82">
        <f>K2958*'Age Distribution'!$U$8</f>
        <v>3995.6324986015052</v>
      </c>
      <c r="O2958" s="82">
        <f>K2958*'Age Distribution'!$U$9</f>
        <v>3693.2321652151236</v>
      </c>
      <c r="P2958" s="82">
        <f>K2958*'Age Distribution'!$U$10</f>
        <v>3768.2511620818582</v>
      </c>
      <c r="Q2958" s="82">
        <f>K2958*'Age Distribution'!$U$11</f>
        <v>2781.4926064204774</v>
      </c>
      <c r="R2958" s="83">
        <f t="shared" si="46"/>
        <v>19179</v>
      </c>
    </row>
    <row r="2959" spans="1:18" x14ac:dyDescent="0.3">
      <c r="A2959" s="53" t="s">
        <v>6874</v>
      </c>
      <c r="B2959" s="53" t="s">
        <v>6809</v>
      </c>
      <c r="C2959" s="53" t="s">
        <v>6507</v>
      </c>
      <c r="D2959" s="91" t="s">
        <v>407</v>
      </c>
      <c r="E2959" s="92" t="s">
        <v>406</v>
      </c>
      <c r="F2959" s="93" t="s">
        <v>406</v>
      </c>
      <c r="G2959" s="93" t="s">
        <v>23166</v>
      </c>
      <c r="H2959" s="93" t="s">
        <v>23167</v>
      </c>
      <c r="I2959" s="93" t="s">
        <v>23168</v>
      </c>
      <c r="J2959" s="93" t="s">
        <v>23169</v>
      </c>
      <c r="K2959" s="94">
        <v>22189</v>
      </c>
      <c r="L2959" s="90">
        <f>K2959*'Age Distribution'!$U$6</f>
        <v>1383.2159225825631</v>
      </c>
      <c r="M2959" s="90">
        <f>K2959*'Age Distribution'!$U$7</f>
        <v>4332.5329952585389</v>
      </c>
      <c r="N2959" s="82">
        <f>K2959*'Age Distribution'!$U$8</f>
        <v>4622.7170087840241</v>
      </c>
      <c r="O2959" s="82">
        <f>K2959*'Age Distribution'!$U$9</f>
        <v>4272.8572143468573</v>
      </c>
      <c r="P2959" s="82">
        <f>K2959*'Age Distribution'!$U$10</f>
        <v>4359.6498793177097</v>
      </c>
      <c r="Q2959" s="82">
        <f>K2959*'Age Distribution'!$U$11</f>
        <v>3218.0269797103065</v>
      </c>
      <c r="R2959" s="83">
        <f t="shared" si="46"/>
        <v>22189</v>
      </c>
    </row>
    <row r="2960" spans="1:18" x14ac:dyDescent="0.3">
      <c r="A2960" s="53" t="s">
        <v>6872</v>
      </c>
      <c r="B2960" s="53" t="s">
        <v>6809</v>
      </c>
      <c r="C2960" s="53" t="s">
        <v>6506</v>
      </c>
      <c r="D2960" s="91" t="s">
        <v>405</v>
      </c>
      <c r="E2960" s="92" t="s">
        <v>404</v>
      </c>
      <c r="F2960" s="93" t="s">
        <v>404</v>
      </c>
      <c r="G2960" s="93" t="s">
        <v>23170</v>
      </c>
      <c r="H2960" s="93" t="s">
        <v>23171</v>
      </c>
      <c r="I2960" s="93" t="s">
        <v>23172</v>
      </c>
      <c r="J2960" s="93" t="s">
        <v>23173</v>
      </c>
      <c r="K2960" s="94">
        <v>186486</v>
      </c>
      <c r="L2960" s="90">
        <f>K2960*'Age Distribution'!$U$6</f>
        <v>11625.147800204239</v>
      </c>
      <c r="M2960" s="90">
        <f>K2960*'Age Distribution'!$U$7</f>
        <v>36412.490339978547</v>
      </c>
      <c r="N2960" s="82">
        <f>K2960*'Age Distribution'!$U$8</f>
        <v>38851.322912258212</v>
      </c>
      <c r="O2960" s="82">
        <f>K2960*'Age Distribution'!$U$9</f>
        <v>35910.949140325749</v>
      </c>
      <c r="P2960" s="82">
        <f>K2960*'Age Distribution'!$U$10</f>
        <v>36640.392419416938</v>
      </c>
      <c r="Q2960" s="82">
        <f>K2960*'Age Distribution'!$U$11</f>
        <v>27045.697387816315</v>
      </c>
      <c r="R2960" s="83">
        <f t="shared" si="46"/>
        <v>186486</v>
      </c>
    </row>
    <row r="2961" spans="1:18" x14ac:dyDescent="0.3">
      <c r="A2961" s="53" t="s">
        <v>6870</v>
      </c>
      <c r="B2961" s="53" t="s">
        <v>6809</v>
      </c>
      <c r="C2961" s="53" t="s">
        <v>6505</v>
      </c>
      <c r="D2961" s="91" t="s">
        <v>403</v>
      </c>
      <c r="E2961" s="92" t="s">
        <v>402</v>
      </c>
      <c r="F2961" s="93" t="s">
        <v>23174</v>
      </c>
      <c r="G2961" s="93" t="s">
        <v>23175</v>
      </c>
      <c r="H2961" s="93" t="s">
        <v>23176</v>
      </c>
      <c r="I2961" s="93" t="s">
        <v>23177</v>
      </c>
      <c r="J2961" s="93" t="s">
        <v>23178</v>
      </c>
      <c r="K2961" s="94">
        <v>74588</v>
      </c>
      <c r="L2961" s="90">
        <f>K2961*'Age Distribution'!$U$6</f>
        <v>4649.6601574468532</v>
      </c>
      <c r="M2961" s="90">
        <f>K2961*'Age Distribution'!$U$7</f>
        <v>14563.746498280405</v>
      </c>
      <c r="N2961" s="82">
        <f>K2961*'Age Distribution'!$U$8</f>
        <v>15539.195829067681</v>
      </c>
      <c r="O2961" s="82">
        <f>K2961*'Age Distribution'!$U$9</f>
        <v>14363.147230776663</v>
      </c>
      <c r="P2961" s="82">
        <f>K2961*'Age Distribution'!$U$10</f>
        <v>14654.899508700226</v>
      </c>
      <c r="Q2961" s="82">
        <f>K2961*'Age Distribution'!$U$11</f>
        <v>10817.35077572817</v>
      </c>
      <c r="R2961" s="83">
        <f t="shared" si="46"/>
        <v>74588</v>
      </c>
    </row>
    <row r="2962" spans="1:18" x14ac:dyDescent="0.3">
      <c r="A2962" s="53" t="s">
        <v>6868</v>
      </c>
      <c r="B2962" s="53" t="s">
        <v>6809</v>
      </c>
      <c r="C2962" s="53" t="s">
        <v>6504</v>
      </c>
      <c r="D2962" s="91" t="s">
        <v>401</v>
      </c>
      <c r="E2962" s="92" t="s">
        <v>400</v>
      </c>
      <c r="F2962" s="93" t="s">
        <v>400</v>
      </c>
      <c r="G2962" s="93" t="s">
        <v>23179</v>
      </c>
      <c r="H2962" s="93" t="s">
        <v>23180</v>
      </c>
      <c r="I2962" s="93" t="s">
        <v>23181</v>
      </c>
      <c r="J2962" s="93" t="s">
        <v>23182</v>
      </c>
      <c r="K2962" s="94">
        <v>72715</v>
      </c>
      <c r="L2962" s="90">
        <f>K2962*'Age Distribution'!$U$6</f>
        <v>4532.9012488436201</v>
      </c>
      <c r="M2962" s="90">
        <f>K2962*'Age Distribution'!$U$7</f>
        <v>14198.032211916927</v>
      </c>
      <c r="N2962" s="82">
        <f>K2962*'Age Distribution'!$U$8</f>
        <v>15148.986763429191</v>
      </c>
      <c r="O2962" s="82">
        <f>K2962*'Age Distribution'!$U$9</f>
        <v>14002.470248376751</v>
      </c>
      <c r="P2962" s="82">
        <f>K2962*'Age Distribution'!$U$10</f>
        <v>14286.896253755791</v>
      </c>
      <c r="Q2962" s="82">
        <f>K2962*'Age Distribution'!$U$11</f>
        <v>10545.71327367772</v>
      </c>
      <c r="R2962" s="83">
        <f t="shared" si="46"/>
        <v>72715</v>
      </c>
    </row>
    <row r="2963" spans="1:18" x14ac:dyDescent="0.3">
      <c r="A2963" s="53" t="s">
        <v>6866</v>
      </c>
      <c r="B2963" s="53" t="s">
        <v>6809</v>
      </c>
      <c r="C2963" s="53" t="s">
        <v>6503</v>
      </c>
      <c r="D2963" s="91" t="s">
        <v>399</v>
      </c>
      <c r="E2963" s="92" t="s">
        <v>398</v>
      </c>
      <c r="F2963" s="93" t="s">
        <v>398</v>
      </c>
      <c r="G2963" s="93" t="s">
        <v>23183</v>
      </c>
      <c r="H2963" s="93" t="s">
        <v>23184</v>
      </c>
      <c r="I2963" s="93" t="s">
        <v>23185</v>
      </c>
      <c r="J2963" s="93" t="s">
        <v>23186</v>
      </c>
      <c r="K2963" s="94">
        <v>451008</v>
      </c>
      <c r="L2963" s="90">
        <f>K2963*'Age Distribution'!$U$6</f>
        <v>28114.896877376927</v>
      </c>
      <c r="M2963" s="90">
        <f>K2963*'Age Distribution'!$U$7</f>
        <v>88061.969495045443</v>
      </c>
      <c r="N2963" s="82">
        <f>K2963*'Age Distribution'!$U$8</f>
        <v>93960.176335015785</v>
      </c>
      <c r="O2963" s="82">
        <f>K2963*'Age Distribution'!$U$9</f>
        <v>86849.014670699326</v>
      </c>
      <c r="P2963" s="82">
        <f>K2963*'Age Distribution'!$U$10</f>
        <v>88613.140419636824</v>
      </c>
      <c r="Q2963" s="82">
        <f>K2963*'Age Distribution'!$U$11</f>
        <v>65408.802202225699</v>
      </c>
      <c r="R2963" s="83">
        <f t="shared" si="46"/>
        <v>451008.00000000006</v>
      </c>
    </row>
    <row r="2964" spans="1:18" x14ac:dyDescent="0.3">
      <c r="A2964" s="53" t="s">
        <v>6865</v>
      </c>
      <c r="B2964" s="53" t="s">
        <v>6809</v>
      </c>
      <c r="C2964" s="53" t="s">
        <v>6502</v>
      </c>
      <c r="D2964" s="91" t="s">
        <v>397</v>
      </c>
      <c r="E2964" s="92" t="s">
        <v>396</v>
      </c>
      <c r="F2964" s="93" t="s">
        <v>396</v>
      </c>
      <c r="G2964" s="93" t="s">
        <v>23187</v>
      </c>
      <c r="H2964" s="93" t="s">
        <v>23188</v>
      </c>
      <c r="I2964" s="93" t="s">
        <v>22336</v>
      </c>
      <c r="J2964" s="93" t="s">
        <v>23189</v>
      </c>
      <c r="K2964" s="94">
        <v>3985</v>
      </c>
      <c r="L2964" s="90">
        <f>K2964*'Age Distribution'!$U$6</f>
        <v>248.41657810137968</v>
      </c>
      <c r="M2964" s="90">
        <f>K2964*'Age Distribution'!$U$7</f>
        <v>778.09473099757895</v>
      </c>
      <c r="N2964" s="82">
        <f>K2964*'Age Distribution'!$U$8</f>
        <v>830.20989138781988</v>
      </c>
      <c r="O2964" s="82">
        <f>K2964*'Age Distribution'!$U$9</f>
        <v>767.37734909965423</v>
      </c>
      <c r="P2964" s="82">
        <f>K2964*'Age Distribution'!$U$10</f>
        <v>782.96474690527168</v>
      </c>
      <c r="Q2964" s="82">
        <f>K2964*'Age Distribution'!$U$11</f>
        <v>577.93670350829564</v>
      </c>
      <c r="R2964" s="83">
        <f t="shared" si="46"/>
        <v>3985</v>
      </c>
    </row>
    <row r="2965" spans="1:18" x14ac:dyDescent="0.3">
      <c r="A2965" s="53" t="s">
        <v>6864</v>
      </c>
      <c r="B2965" s="53" t="s">
        <v>6809</v>
      </c>
      <c r="C2965" s="53" t="s">
        <v>6501</v>
      </c>
      <c r="D2965" s="91" t="s">
        <v>395</v>
      </c>
      <c r="E2965" s="92" t="s">
        <v>394</v>
      </c>
      <c r="F2965" s="93" t="s">
        <v>394</v>
      </c>
      <c r="G2965" s="93" t="s">
        <v>23190</v>
      </c>
      <c r="H2965" s="93" t="s">
        <v>23191</v>
      </c>
      <c r="I2965" s="93" t="s">
        <v>23192</v>
      </c>
      <c r="J2965" s="93" t="s">
        <v>23193</v>
      </c>
      <c r="K2965" s="94">
        <v>102133</v>
      </c>
      <c r="L2965" s="90">
        <f>K2965*'Age Distribution'!$U$6</f>
        <v>6366.7579350635415</v>
      </c>
      <c r="M2965" s="90">
        <f>K2965*'Age Distribution'!$U$7</f>
        <v>19942.070052942465</v>
      </c>
      <c r="N2965" s="82">
        <f>K2965*'Age Distribution'!$U$8</f>
        <v>21277.748265272825</v>
      </c>
      <c r="O2965" s="82">
        <f>K2965*'Age Distribution'!$U$9</f>
        <v>19667.390412947298</v>
      </c>
      <c r="P2965" s="82">
        <f>K2965*'Age Distribution'!$U$10</f>
        <v>20066.885444335283</v>
      </c>
      <c r="Q2965" s="82">
        <f>K2965*'Age Distribution'!$U$11</f>
        <v>14812.147889438584</v>
      </c>
      <c r="R2965" s="83">
        <f t="shared" si="46"/>
        <v>102133</v>
      </c>
    </row>
    <row r="2966" spans="1:18" x14ac:dyDescent="0.3">
      <c r="A2966" s="53" t="s">
        <v>6862</v>
      </c>
      <c r="B2966" s="53" t="s">
        <v>6809</v>
      </c>
      <c r="C2966" s="53" t="s">
        <v>6500</v>
      </c>
      <c r="D2966" s="91" t="s">
        <v>393</v>
      </c>
      <c r="E2966" s="92" t="s">
        <v>392</v>
      </c>
      <c r="F2966" s="93" t="s">
        <v>392</v>
      </c>
      <c r="G2966" s="93" t="s">
        <v>23194</v>
      </c>
      <c r="H2966" s="93" t="s">
        <v>14531</v>
      </c>
      <c r="I2966" s="93" t="s">
        <v>23195</v>
      </c>
      <c r="J2966" s="93" t="s">
        <v>23196</v>
      </c>
      <c r="K2966" s="94">
        <v>39804</v>
      </c>
      <c r="L2966" s="90">
        <f>K2966*'Age Distribution'!$U$6</f>
        <v>2481.2982370758637</v>
      </c>
      <c r="M2966" s="90">
        <f>K2966*'Age Distribution'!$U$7</f>
        <v>7771.9655389278878</v>
      </c>
      <c r="N2966" s="82">
        <f>K2966*'Age Distribution'!$U$8</f>
        <v>8292.5155625597945</v>
      </c>
      <c r="O2966" s="82">
        <f>K2966*'Age Distribution'!$U$9</f>
        <v>7664.9154337672862</v>
      </c>
      <c r="P2966" s="82">
        <f>K2966*'Age Distribution'!$U$10</f>
        <v>7820.6094820119024</v>
      </c>
      <c r="Q2966" s="82">
        <f>K2966*'Age Distribution'!$U$11</f>
        <v>5772.6957456572645</v>
      </c>
      <c r="R2966" s="83">
        <f t="shared" si="46"/>
        <v>39804</v>
      </c>
    </row>
    <row r="2967" spans="1:18" x14ac:dyDescent="0.3">
      <c r="A2967" s="53" t="s">
        <v>6861</v>
      </c>
      <c r="B2967" s="53" t="s">
        <v>6809</v>
      </c>
      <c r="C2967" s="53" t="s">
        <v>6499</v>
      </c>
      <c r="D2967" s="91" t="s">
        <v>391</v>
      </c>
      <c r="E2967" s="92" t="s">
        <v>390</v>
      </c>
      <c r="F2967" s="93" t="s">
        <v>390</v>
      </c>
      <c r="G2967" s="93" t="s">
        <v>23197</v>
      </c>
      <c r="H2967" s="93" t="s">
        <v>23198</v>
      </c>
      <c r="I2967" s="93" t="s">
        <v>5372</v>
      </c>
      <c r="J2967" s="93" t="s">
        <v>23199</v>
      </c>
      <c r="K2967" s="94">
        <v>7667</v>
      </c>
      <c r="L2967" s="90">
        <f>K2967*'Age Distribution'!$U$6</f>
        <v>477.94476895941733</v>
      </c>
      <c r="M2967" s="90">
        <f>K2967*'Age Distribution'!$U$7</f>
        <v>1497.0269266144135</v>
      </c>
      <c r="N2967" s="82">
        <f>K2967*'Age Distribution'!$U$8</f>
        <v>1597.2946643087616</v>
      </c>
      <c r="O2967" s="82">
        <f>K2967*'Age Distribution'!$U$9</f>
        <v>1476.4070603631239</v>
      </c>
      <c r="P2967" s="82">
        <f>K2967*'Age Distribution'!$U$10</f>
        <v>1506.396666128662</v>
      </c>
      <c r="Q2967" s="82">
        <f>K2967*'Age Distribution'!$U$11</f>
        <v>1111.9299136256218</v>
      </c>
      <c r="R2967" s="83">
        <f t="shared" si="46"/>
        <v>7667</v>
      </c>
    </row>
    <row r="2968" spans="1:18" x14ac:dyDescent="0.3">
      <c r="A2968" s="53" t="s">
        <v>6859</v>
      </c>
      <c r="B2968" s="53" t="s">
        <v>6809</v>
      </c>
      <c r="C2968" s="53" t="s">
        <v>6498</v>
      </c>
      <c r="D2968" s="91" t="s">
        <v>389</v>
      </c>
      <c r="E2968" s="92" t="s">
        <v>388</v>
      </c>
      <c r="F2968" s="93" t="s">
        <v>388</v>
      </c>
      <c r="G2968" s="93" t="s">
        <v>23200</v>
      </c>
      <c r="H2968" s="93" t="s">
        <v>23201</v>
      </c>
      <c r="I2968" s="93" t="s">
        <v>23202</v>
      </c>
      <c r="J2968" s="93" t="s">
        <v>23203</v>
      </c>
      <c r="K2968" s="94">
        <v>87809</v>
      </c>
      <c r="L2968" s="90">
        <f>K2968*'Age Distribution'!$U$6</f>
        <v>5473.8296879558466</v>
      </c>
      <c r="M2968" s="90">
        <f>K2968*'Age Distribution'!$U$7</f>
        <v>17145.224650982789</v>
      </c>
      <c r="N2968" s="82">
        <f>K2968*'Age Distribution'!$U$8</f>
        <v>18293.575998211563</v>
      </c>
      <c r="O2968" s="82">
        <f>K2968*'Age Distribution'!$U$9</f>
        <v>16909.068418341663</v>
      </c>
      <c r="P2968" s="82">
        <f>K2968*'Age Distribution'!$U$10</f>
        <v>17252.534871017564</v>
      </c>
      <c r="Q2968" s="82">
        <f>K2968*'Age Distribution'!$U$11</f>
        <v>12734.766373490573</v>
      </c>
      <c r="R2968" s="83">
        <f t="shared" si="46"/>
        <v>87809</v>
      </c>
    </row>
    <row r="2969" spans="1:18" x14ac:dyDescent="0.3">
      <c r="A2969" s="53" t="s">
        <v>6857</v>
      </c>
      <c r="B2969" s="53" t="s">
        <v>6809</v>
      </c>
      <c r="C2969" s="53" t="s">
        <v>6497</v>
      </c>
      <c r="D2969" s="91" t="s">
        <v>387</v>
      </c>
      <c r="E2969" s="92" t="s">
        <v>386</v>
      </c>
      <c r="F2969" s="93" t="s">
        <v>386</v>
      </c>
      <c r="G2969" s="93" t="s">
        <v>23204</v>
      </c>
      <c r="H2969" s="93" t="s">
        <v>23205</v>
      </c>
      <c r="I2969" s="93" t="s">
        <v>23206</v>
      </c>
      <c r="J2969" s="93" t="s">
        <v>23205</v>
      </c>
      <c r="K2969" s="94">
        <v>2215</v>
      </c>
      <c r="L2969" s="90">
        <f>K2969*'Age Distribution'!$U$6</f>
        <v>138.07847440264894</v>
      </c>
      <c r="M2969" s="90">
        <f>K2969*'Age Distribution'!$U$7</f>
        <v>432.49180154570575</v>
      </c>
      <c r="N2969" s="82">
        <f>K2969*'Age Distribution'!$U$8</f>
        <v>461.4591993535812</v>
      </c>
      <c r="O2969" s="82">
        <f>K2969*'Age Distribution'!$U$9</f>
        <v>426.53471223481404</v>
      </c>
      <c r="P2969" s="82">
        <f>K2969*'Age Distribution'!$U$10</f>
        <v>435.1987238130933</v>
      </c>
      <c r="Q2969" s="82">
        <f>K2969*'Age Distribution'!$U$11</f>
        <v>321.23708865015681</v>
      </c>
      <c r="R2969" s="83">
        <f t="shared" si="46"/>
        <v>2215</v>
      </c>
    </row>
    <row r="2970" spans="1:18" x14ac:dyDescent="0.3">
      <c r="A2970" s="53" t="s">
        <v>6855</v>
      </c>
      <c r="B2970" s="53" t="s">
        <v>6809</v>
      </c>
      <c r="C2970" s="53" t="s">
        <v>6496</v>
      </c>
      <c r="D2970" s="91" t="s">
        <v>385</v>
      </c>
      <c r="E2970" s="92" t="s">
        <v>384</v>
      </c>
      <c r="F2970" s="93" t="s">
        <v>384</v>
      </c>
      <c r="G2970" s="93" t="s">
        <v>23207</v>
      </c>
      <c r="H2970" s="93" t="s">
        <v>23208</v>
      </c>
      <c r="I2970" s="93" t="s">
        <v>23209</v>
      </c>
      <c r="J2970" s="93" t="s">
        <v>23210</v>
      </c>
      <c r="K2970" s="94">
        <v>93147</v>
      </c>
      <c r="L2970" s="90">
        <f>K2970*'Age Distribution'!$U$6</f>
        <v>5806.5894605794765</v>
      </c>
      <c r="M2970" s="90">
        <f>K2970*'Age Distribution'!$U$7</f>
        <v>18187.500604324086</v>
      </c>
      <c r="N2970" s="82">
        <f>K2970*'Age Distribution'!$U$8</f>
        <v>19405.661418595046</v>
      </c>
      <c r="O2970" s="82">
        <f>K2970*'Age Distribution'!$U$9</f>
        <v>17936.988189858341</v>
      </c>
      <c r="P2970" s="82">
        <f>K2970*'Age Distribution'!$U$10</f>
        <v>18301.334323710249</v>
      </c>
      <c r="Q2970" s="82">
        <f>K2970*'Age Distribution'!$U$11</f>
        <v>13508.926002932802</v>
      </c>
      <c r="R2970" s="83">
        <f t="shared" si="46"/>
        <v>93147</v>
      </c>
    </row>
    <row r="2971" spans="1:18" x14ac:dyDescent="0.3">
      <c r="A2971" s="53" t="s">
        <v>6854</v>
      </c>
      <c r="B2971" s="53" t="s">
        <v>6809</v>
      </c>
      <c r="C2971" s="53" t="s">
        <v>6495</v>
      </c>
      <c r="D2971" s="91" t="s">
        <v>383</v>
      </c>
      <c r="E2971" s="92" t="s">
        <v>382</v>
      </c>
      <c r="F2971" s="93" t="s">
        <v>382</v>
      </c>
      <c r="G2971" s="93" t="s">
        <v>23211</v>
      </c>
      <c r="H2971" s="93" t="s">
        <v>23212</v>
      </c>
      <c r="I2971" s="93" t="s">
        <v>23213</v>
      </c>
      <c r="J2971" s="93" t="s">
        <v>23214</v>
      </c>
      <c r="K2971" s="94">
        <v>70818</v>
      </c>
      <c r="L2971" s="90">
        <f>K2971*'Age Distribution'!$U$6</f>
        <v>4414.6462303597255</v>
      </c>
      <c r="M2971" s="90">
        <f>K2971*'Age Distribution'!$U$7</f>
        <v>13827.631784137151</v>
      </c>
      <c r="N2971" s="82">
        <f>K2971*'Age Distribution'!$U$8</f>
        <v>14753.777688407185</v>
      </c>
      <c r="O2971" s="82">
        <f>K2971*'Age Distribution'!$U$9</f>
        <v>13637.171670900705</v>
      </c>
      <c r="P2971" s="82">
        <f>K2971*'Age Distribution'!$U$10</f>
        <v>13914.1775273118</v>
      </c>
      <c r="Q2971" s="82">
        <f>K2971*'Age Distribution'!$U$11</f>
        <v>10270.595098883434</v>
      </c>
      <c r="R2971" s="83">
        <f t="shared" si="46"/>
        <v>70818</v>
      </c>
    </row>
    <row r="2972" spans="1:18" x14ac:dyDescent="0.3">
      <c r="A2972" s="53" t="s">
        <v>6852</v>
      </c>
      <c r="B2972" s="53" t="s">
        <v>6809</v>
      </c>
      <c r="C2972" s="53" t="s">
        <v>6494</v>
      </c>
      <c r="D2972" s="91" t="s">
        <v>381</v>
      </c>
      <c r="E2972" s="92" t="s">
        <v>380</v>
      </c>
      <c r="F2972" s="93" t="s">
        <v>380</v>
      </c>
      <c r="G2972" s="93" t="s">
        <v>23215</v>
      </c>
      <c r="H2972" s="93" t="s">
        <v>23216</v>
      </c>
      <c r="I2972" s="93" t="s">
        <v>23217</v>
      </c>
      <c r="J2972" s="93" t="s">
        <v>23218</v>
      </c>
      <c r="K2972" s="94">
        <v>79275</v>
      </c>
      <c r="L2972" s="90">
        <f>K2972*'Age Distribution'!$U$6</f>
        <v>4941.83794955756</v>
      </c>
      <c r="M2972" s="90">
        <f>K2972*'Age Distribution'!$U$7</f>
        <v>15478.91086570466</v>
      </c>
      <c r="N2972" s="82">
        <f>K2972*'Age Distribution'!$U$8</f>
        <v>16515.65599492332</v>
      </c>
      <c r="O2972" s="82">
        <f>K2972*'Age Distribution'!$U$9</f>
        <v>15265.70623585322</v>
      </c>
      <c r="P2972" s="82">
        <f>K2972*'Age Distribution'!$U$10</f>
        <v>15575.79179696748</v>
      </c>
      <c r="Q2972" s="82">
        <f>K2972*'Age Distribution'!$U$11</f>
        <v>11497.097156993761</v>
      </c>
      <c r="R2972" s="83">
        <f t="shared" si="46"/>
        <v>79275</v>
      </c>
    </row>
    <row r="2973" spans="1:18" x14ac:dyDescent="0.3">
      <c r="A2973" s="53" t="s">
        <v>6850</v>
      </c>
      <c r="B2973" s="53" t="s">
        <v>6809</v>
      </c>
      <c r="C2973" s="53" t="s">
        <v>6493</v>
      </c>
      <c r="D2973" s="91" t="s">
        <v>379</v>
      </c>
      <c r="E2973" s="92" t="s">
        <v>378</v>
      </c>
      <c r="F2973" s="93" t="s">
        <v>378</v>
      </c>
      <c r="G2973" s="93" t="s">
        <v>23219</v>
      </c>
      <c r="H2973" s="93" t="s">
        <v>23220</v>
      </c>
      <c r="I2973" s="93" t="s">
        <v>23221</v>
      </c>
      <c r="J2973" s="93" t="s">
        <v>23222</v>
      </c>
      <c r="K2973" s="94">
        <v>30228</v>
      </c>
      <c r="L2973" s="90">
        <f>K2973*'Age Distribution'!$U$6</f>
        <v>1884.3503946922222</v>
      </c>
      <c r="M2973" s="90">
        <f>K2973*'Age Distribution'!$U$7</f>
        <v>5902.1951138255499</v>
      </c>
      <c r="N2973" s="82">
        <f>K2973*'Age Distribution'!$U$8</f>
        <v>6297.5118185372703</v>
      </c>
      <c r="O2973" s="82">
        <f>K2973*'Age Distribution'!$U$9</f>
        <v>5820.8989983900492</v>
      </c>
      <c r="P2973" s="82">
        <f>K2973*'Age Distribution'!$U$10</f>
        <v>5939.1363536894733</v>
      </c>
      <c r="Q2973" s="82">
        <f>K2973*'Age Distribution'!$U$11</f>
        <v>4383.9073208654354</v>
      </c>
      <c r="R2973" s="83">
        <f t="shared" si="46"/>
        <v>30228</v>
      </c>
    </row>
    <row r="2974" spans="1:18" x14ac:dyDescent="0.3">
      <c r="A2974" s="53" t="s">
        <v>6849</v>
      </c>
      <c r="B2974" s="53" t="s">
        <v>6809</v>
      </c>
      <c r="C2974" s="53" t="s">
        <v>6492</v>
      </c>
      <c r="D2974" s="91" t="s">
        <v>377</v>
      </c>
      <c r="E2974" s="92" t="s">
        <v>376</v>
      </c>
      <c r="F2974" s="93" t="s">
        <v>23223</v>
      </c>
      <c r="G2974" s="93" t="s">
        <v>23224</v>
      </c>
      <c r="H2974" s="93" t="s">
        <v>23225</v>
      </c>
      <c r="I2974" s="93" t="s">
        <v>23226</v>
      </c>
      <c r="J2974" s="93" t="s">
        <v>23227</v>
      </c>
      <c r="K2974" s="94">
        <v>2079967</v>
      </c>
      <c r="L2974" s="90">
        <f>K2974*'Age Distribution'!$U$6</f>
        <v>129660.79917284628</v>
      </c>
      <c r="M2974" s="90">
        <f>K2974*'Age Distribution'!$U$7</f>
        <v>406125.81263459002</v>
      </c>
      <c r="N2974" s="82">
        <f>K2974*'Age Distribution'!$U$8</f>
        <v>433327.27155840641</v>
      </c>
      <c r="O2974" s="82">
        <f>K2974*'Age Distribution'!$U$9</f>
        <v>400531.88523833384</v>
      </c>
      <c r="P2974" s="82">
        <f>K2974*'Age Distribution'!$U$10</f>
        <v>408667.71285478474</v>
      </c>
      <c r="Q2974" s="82">
        <f>K2974*'Age Distribution'!$U$11</f>
        <v>301653.51854103868</v>
      </c>
      <c r="R2974" s="83">
        <f t="shared" si="46"/>
        <v>2079967</v>
      </c>
    </row>
    <row r="2975" spans="1:18" x14ac:dyDescent="0.3">
      <c r="A2975" s="53" t="s">
        <v>6847</v>
      </c>
      <c r="B2975" s="53" t="s">
        <v>6809</v>
      </c>
      <c r="C2975" s="53" t="s">
        <v>6491</v>
      </c>
      <c r="D2975" s="91" t="s">
        <v>375</v>
      </c>
      <c r="E2975" s="92" t="s">
        <v>374</v>
      </c>
      <c r="F2975" s="93" t="s">
        <v>374</v>
      </c>
      <c r="G2975" s="93" t="s">
        <v>23228</v>
      </c>
      <c r="H2975" s="93" t="s">
        <v>23229</v>
      </c>
      <c r="I2975" s="93" t="s">
        <v>23230</v>
      </c>
      <c r="J2975" s="93" t="s">
        <v>23231</v>
      </c>
      <c r="K2975" s="94">
        <v>254183</v>
      </c>
      <c r="L2975" s="90">
        <f>K2975*'Age Distribution'!$U$6</f>
        <v>15845.237408166373</v>
      </c>
      <c r="M2975" s="90">
        <f>K2975*'Age Distribution'!$U$7</f>
        <v>49630.728484104795</v>
      </c>
      <c r="N2975" s="82">
        <f>K2975*'Age Distribution'!$U$8</f>
        <v>52954.891047084122</v>
      </c>
      <c r="O2975" s="82">
        <f>K2975*'Age Distribution'!$U$9</f>
        <v>48947.120884867603</v>
      </c>
      <c r="P2975" s="82">
        <f>K2975*'Age Distribution'!$U$10</f>
        <v>49941.362173807443</v>
      </c>
      <c r="Q2975" s="82">
        <f>K2975*'Age Distribution'!$U$11</f>
        <v>36863.660001969663</v>
      </c>
      <c r="R2975" s="83">
        <f t="shared" si="46"/>
        <v>254183</v>
      </c>
    </row>
    <row r="2976" spans="1:18" x14ac:dyDescent="0.3">
      <c r="A2976" s="53" t="s">
        <v>6845</v>
      </c>
      <c r="B2976" s="53" t="s">
        <v>6809</v>
      </c>
      <c r="C2976" s="53" t="s">
        <v>6490</v>
      </c>
      <c r="D2976" s="91" t="s">
        <v>373</v>
      </c>
      <c r="E2976" s="92" t="s">
        <v>372</v>
      </c>
      <c r="F2976" s="93" t="s">
        <v>23232</v>
      </c>
      <c r="G2976" s="93" t="s">
        <v>23233</v>
      </c>
      <c r="H2976" s="93" t="s">
        <v>23234</v>
      </c>
      <c r="I2976" s="93" t="s">
        <v>23235</v>
      </c>
      <c r="J2976" s="93" t="s">
        <v>23236</v>
      </c>
      <c r="K2976" s="94">
        <v>42522</v>
      </c>
      <c r="L2976" s="90">
        <f>K2976*'Age Distribution'!$U$6</f>
        <v>2650.7326810606946</v>
      </c>
      <c r="M2976" s="90">
        <f>K2976*'Age Distribution'!$U$7</f>
        <v>8302.6710543234767</v>
      </c>
      <c r="N2976" s="82">
        <f>K2976*'Age Distribution'!$U$8</f>
        <v>8858.7666252428808</v>
      </c>
      <c r="O2976" s="82">
        <f>K2976*'Age Distribution'!$U$9</f>
        <v>8188.3110761393964</v>
      </c>
      <c r="P2976" s="82">
        <f>K2976*'Age Distribution'!$U$10</f>
        <v>8354.6366293365027</v>
      </c>
      <c r="Q2976" s="82">
        <f>K2976*'Age Distribution'!$U$11</f>
        <v>6166.8819338970507</v>
      </c>
      <c r="R2976" s="83">
        <f t="shared" si="46"/>
        <v>42522</v>
      </c>
    </row>
    <row r="2977" spans="1:18" x14ac:dyDescent="0.3">
      <c r="A2977" s="53" t="s">
        <v>6843</v>
      </c>
      <c r="B2977" s="53" t="s">
        <v>6809</v>
      </c>
      <c r="C2977" s="53" t="s">
        <v>6489</v>
      </c>
      <c r="D2977" s="91" t="s">
        <v>371</v>
      </c>
      <c r="E2977" s="92" t="s">
        <v>370</v>
      </c>
      <c r="F2977" s="93" t="s">
        <v>370</v>
      </c>
      <c r="G2977" s="93" t="s">
        <v>23237</v>
      </c>
      <c r="H2977" s="93" t="s">
        <v>14868</v>
      </c>
      <c r="I2977" s="93" t="s">
        <v>16403</v>
      </c>
      <c r="J2977" s="93" t="s">
        <v>23238</v>
      </c>
      <c r="K2977" s="94">
        <v>20861</v>
      </c>
      <c r="L2977" s="90">
        <f>K2977*'Age Distribution'!$U$6</f>
        <v>1300.431175852668</v>
      </c>
      <c r="M2977" s="90">
        <f>K2977*'Age Distribution'!$U$7</f>
        <v>4073.2331702234615</v>
      </c>
      <c r="N2977" s="82">
        <f>K2977*'Age Distribution'!$U$8</f>
        <v>4346.0498228961887</v>
      </c>
      <c r="O2977" s="82">
        <f>K2977*'Age Distribution'!$U$9</f>
        <v>4017.1289534674747</v>
      </c>
      <c r="P2977" s="82">
        <f>K2977*'Age Distribution'!$U$10</f>
        <v>4098.7271230090018</v>
      </c>
      <c r="Q2977" s="82">
        <f>K2977*'Age Distribution'!$U$11</f>
        <v>3025.4297545512059</v>
      </c>
      <c r="R2977" s="83">
        <f t="shared" si="46"/>
        <v>20861</v>
      </c>
    </row>
    <row r="2978" spans="1:18" x14ac:dyDescent="0.3">
      <c r="A2978" s="53" t="s">
        <v>6841</v>
      </c>
      <c r="B2978" s="53" t="s">
        <v>6809</v>
      </c>
      <c r="C2978" s="53" t="s">
        <v>6488</v>
      </c>
      <c r="D2978" s="91" t="s">
        <v>369</v>
      </c>
      <c r="E2978" s="92" t="s">
        <v>368</v>
      </c>
      <c r="F2978" s="93" t="s">
        <v>368</v>
      </c>
      <c r="G2978" s="93" t="s">
        <v>23239</v>
      </c>
      <c r="H2978" s="93" t="s">
        <v>23240</v>
      </c>
      <c r="I2978" s="93" t="s">
        <v>23241</v>
      </c>
      <c r="J2978" s="93" t="s">
        <v>23242</v>
      </c>
      <c r="K2978" s="94">
        <v>75128</v>
      </c>
      <c r="L2978" s="90">
        <f>K2978*'Age Distribution'!$U$6</f>
        <v>4683.3226297617202</v>
      </c>
      <c r="M2978" s="90">
        <f>K2978*'Age Distribution'!$U$7</f>
        <v>14669.184680147078</v>
      </c>
      <c r="N2978" s="82">
        <f>K2978*'Age Distribution'!$U$8</f>
        <v>15651.696040196772</v>
      </c>
      <c r="O2978" s="82">
        <f>K2978*'Age Distribution'!$U$9</f>
        <v>14467.133119989667</v>
      </c>
      <c r="P2978" s="82">
        <f>K2978*'Age Distribution'!$U$10</f>
        <v>14760.997617440213</v>
      </c>
      <c r="Q2978" s="82">
        <f>K2978*'Age Distribution'!$U$11</f>
        <v>10895.66591246455</v>
      </c>
      <c r="R2978" s="83">
        <f t="shared" si="46"/>
        <v>75128</v>
      </c>
    </row>
    <row r="2979" spans="1:18" x14ac:dyDescent="0.3">
      <c r="A2979" s="53" t="s">
        <v>6840</v>
      </c>
      <c r="B2979" s="53" t="s">
        <v>6809</v>
      </c>
      <c r="C2979" s="53" t="s">
        <v>6487</v>
      </c>
      <c r="D2979" s="91" t="s">
        <v>367</v>
      </c>
      <c r="E2979" s="92" t="s">
        <v>366</v>
      </c>
      <c r="F2979" s="93" t="s">
        <v>366</v>
      </c>
      <c r="G2979" s="93" t="s">
        <v>23243</v>
      </c>
      <c r="H2979" s="93" t="s">
        <v>20328</v>
      </c>
      <c r="I2979" s="93" t="s">
        <v>23244</v>
      </c>
      <c r="J2979" s="93" t="s">
        <v>17725</v>
      </c>
      <c r="K2979" s="94">
        <v>10250</v>
      </c>
      <c r="L2979" s="90">
        <f>K2979*'Age Distribution'!$U$6</f>
        <v>638.96359486553126</v>
      </c>
      <c r="M2979" s="90">
        <f>K2979*'Age Distribution'!$U$7</f>
        <v>2001.3728965433336</v>
      </c>
      <c r="N2979" s="82">
        <f>K2979*'Age Distribution'!$U$8</f>
        <v>2135.4206742095744</v>
      </c>
      <c r="O2979" s="82">
        <f>K2979*'Age Distribution'!$U$9</f>
        <v>1973.8062304319837</v>
      </c>
      <c r="P2979" s="82">
        <f>K2979*'Age Distribution'!$U$10</f>
        <v>2013.8992862682646</v>
      </c>
      <c r="Q2979" s="82">
        <f>K2979*'Age Distribution'!$U$11</f>
        <v>1486.5373176813125</v>
      </c>
      <c r="R2979" s="83">
        <f t="shared" si="46"/>
        <v>10250</v>
      </c>
    </row>
    <row r="2980" spans="1:18" x14ac:dyDescent="0.3">
      <c r="A2980" s="53" t="s">
        <v>6839</v>
      </c>
      <c r="B2980" s="53" t="s">
        <v>6809</v>
      </c>
      <c r="C2980" s="53" t="s">
        <v>6486</v>
      </c>
      <c r="D2980" s="91" t="s">
        <v>365</v>
      </c>
      <c r="E2980" s="92" t="s">
        <v>364</v>
      </c>
      <c r="F2980" s="93" t="s">
        <v>364</v>
      </c>
      <c r="G2980" s="93" t="s">
        <v>23245</v>
      </c>
      <c r="H2980" s="93" t="s">
        <v>23246</v>
      </c>
      <c r="I2980" s="93" t="s">
        <v>23247</v>
      </c>
      <c r="J2980" s="93" t="s">
        <v>23248</v>
      </c>
      <c r="K2980" s="94">
        <v>60711</v>
      </c>
      <c r="L2980" s="90">
        <f>K2980*'Age Distribution'!$U$6</f>
        <v>3784.596956866465</v>
      </c>
      <c r="M2980" s="90">
        <f>K2980*'Age Distribution'!$U$7</f>
        <v>11854.180480199251</v>
      </c>
      <c r="N2980" s="82">
        <f>K2980*'Age Distribution'!$U$8</f>
        <v>12648.148736774388</v>
      </c>
      <c r="O2980" s="82">
        <f>K2980*'Age Distribution'!$U$9</f>
        <v>11690.902444464016</v>
      </c>
      <c r="P2980" s="82">
        <f>K2980*'Age Distribution'!$U$10</f>
        <v>11928.374592061718</v>
      </c>
      <c r="Q2980" s="82">
        <f>K2980*'Age Distribution'!$U$11</f>
        <v>8804.7967896341615</v>
      </c>
      <c r="R2980" s="83">
        <f t="shared" si="46"/>
        <v>60711</v>
      </c>
    </row>
    <row r="2981" spans="1:18" x14ac:dyDescent="0.3">
      <c r="A2981" s="53" t="s">
        <v>6838</v>
      </c>
      <c r="B2981" s="53" t="s">
        <v>6809</v>
      </c>
      <c r="C2981" s="53" t="s">
        <v>6485</v>
      </c>
      <c r="D2981" s="91" t="s">
        <v>363</v>
      </c>
      <c r="E2981" s="92" t="s">
        <v>362</v>
      </c>
      <c r="F2981" s="93" t="s">
        <v>362</v>
      </c>
      <c r="G2981" s="93" t="s">
        <v>23249</v>
      </c>
      <c r="H2981" s="93" t="s">
        <v>23250</v>
      </c>
      <c r="I2981" s="93" t="s">
        <v>16552</v>
      </c>
      <c r="J2981" s="93" t="s">
        <v>23251</v>
      </c>
      <c r="K2981" s="94">
        <v>41290</v>
      </c>
      <c r="L2981" s="90">
        <f>K2981*'Age Distribution'!$U$6</f>
        <v>2573.9323738534422</v>
      </c>
      <c r="M2981" s="90">
        <f>K2981*'Age Distribution'!$U$7</f>
        <v>8062.1157949535846</v>
      </c>
      <c r="N2981" s="82">
        <f>K2981*'Age Distribution'!$U$8</f>
        <v>8602.0994768891051</v>
      </c>
      <c r="O2981" s="82">
        <f>K2981*'Age Distribution'!$U$9</f>
        <v>7951.069195564547</v>
      </c>
      <c r="P2981" s="82">
        <f>K2981*'Age Distribution'!$U$10</f>
        <v>8112.5757590260137</v>
      </c>
      <c r="Q2981" s="82">
        <f>K2981*'Age Distribution'!$U$11</f>
        <v>5988.2073997133066</v>
      </c>
      <c r="R2981" s="83">
        <f t="shared" si="46"/>
        <v>41289.999999999993</v>
      </c>
    </row>
    <row r="2982" spans="1:18" x14ac:dyDescent="0.3">
      <c r="A2982" s="53" t="s">
        <v>6836</v>
      </c>
      <c r="B2982" s="53" t="s">
        <v>6809</v>
      </c>
      <c r="C2982" s="53" t="s">
        <v>6484</v>
      </c>
      <c r="D2982" s="91" t="s">
        <v>361</v>
      </c>
      <c r="E2982" s="92" t="s">
        <v>360</v>
      </c>
      <c r="F2982" s="93" t="s">
        <v>360</v>
      </c>
      <c r="G2982" s="93" t="s">
        <v>23252</v>
      </c>
      <c r="H2982" s="93" t="s">
        <v>23253</v>
      </c>
      <c r="I2982" s="93" t="s">
        <v>17987</v>
      </c>
      <c r="J2982" s="93" t="s">
        <v>23254</v>
      </c>
      <c r="K2982" s="94">
        <v>20561</v>
      </c>
      <c r="L2982" s="90">
        <f>K2982*'Age Distribution'!$U$6</f>
        <v>1281.7298023444084</v>
      </c>
      <c r="M2982" s="90">
        <f>K2982*'Age Distribution'!$U$7</f>
        <v>4014.656402519754</v>
      </c>
      <c r="N2982" s="82">
        <f>K2982*'Age Distribution'!$U$8</f>
        <v>4283.5497056022496</v>
      </c>
      <c r="O2982" s="82">
        <f>K2982*'Age Distribution'!$U$9</f>
        <v>3959.3590150158066</v>
      </c>
      <c r="P2982" s="82">
        <f>K2982*'Age Distribution'!$U$10</f>
        <v>4039.7837292645645</v>
      </c>
      <c r="Q2982" s="82">
        <f>K2982*'Age Distribution'!$U$11</f>
        <v>2981.9213452532163</v>
      </c>
      <c r="R2982" s="83">
        <f t="shared" si="46"/>
        <v>20561</v>
      </c>
    </row>
    <row r="2983" spans="1:18" x14ac:dyDescent="0.3">
      <c r="A2983" s="53" t="s">
        <v>6834</v>
      </c>
      <c r="B2983" s="53" t="s">
        <v>6809</v>
      </c>
      <c r="C2983" s="53" t="s">
        <v>6483</v>
      </c>
      <c r="D2983" s="91" t="s">
        <v>359</v>
      </c>
      <c r="E2983" s="92" t="s">
        <v>358</v>
      </c>
      <c r="F2983" s="93" t="s">
        <v>358</v>
      </c>
      <c r="G2983" s="93" t="s">
        <v>23255</v>
      </c>
      <c r="H2983" s="93" t="s">
        <v>23256</v>
      </c>
      <c r="I2983" s="93" t="s">
        <v>23257</v>
      </c>
      <c r="J2983" s="93" t="s">
        <v>23258</v>
      </c>
      <c r="K2983" s="94">
        <v>12985</v>
      </c>
      <c r="L2983" s="90">
        <f>K2983*'Age Distribution'!$U$6</f>
        <v>809.45778334916315</v>
      </c>
      <c r="M2983" s="90">
        <f>K2983*'Age Distribution'!$U$7</f>
        <v>2535.3977621087984</v>
      </c>
      <c r="N2983" s="82">
        <f>K2983*'Age Distribution'!$U$8</f>
        <v>2705.2134102059827</v>
      </c>
      <c r="O2983" s="82">
        <f>K2983*'Age Distribution'!$U$9</f>
        <v>2500.4755026496887</v>
      </c>
      <c r="P2983" s="82">
        <f>K2983*'Age Distribution'!$U$10</f>
        <v>2551.2665592383819</v>
      </c>
      <c r="Q2983" s="82">
        <f>K2983*'Age Distribution'!$U$11</f>
        <v>1883.1889824479847</v>
      </c>
      <c r="R2983" s="83">
        <f t="shared" si="46"/>
        <v>12985</v>
      </c>
    </row>
    <row r="2984" spans="1:18" x14ac:dyDescent="0.3">
      <c r="A2984" s="53" t="s">
        <v>6832</v>
      </c>
      <c r="B2984" s="53" t="s">
        <v>6809</v>
      </c>
      <c r="C2984" s="53" t="s">
        <v>6482</v>
      </c>
      <c r="D2984" s="91" t="s">
        <v>357</v>
      </c>
      <c r="E2984" s="92" t="s">
        <v>356</v>
      </c>
      <c r="F2984" s="93" t="s">
        <v>23259</v>
      </c>
      <c r="G2984" s="93" t="s">
        <v>23260</v>
      </c>
      <c r="H2984" s="93" t="s">
        <v>23261</v>
      </c>
      <c r="I2984" s="93" t="s">
        <v>23262</v>
      </c>
      <c r="J2984" s="93" t="s">
        <v>23263</v>
      </c>
      <c r="K2984" s="94">
        <v>831928</v>
      </c>
      <c r="L2984" s="90">
        <f>K2984*'Age Distribution'!$U$6</f>
        <v>51860.65419993089</v>
      </c>
      <c r="M2984" s="90">
        <f>K2984*'Age Distribution'!$U$7</f>
        <v>162438.84400736607</v>
      </c>
      <c r="N2984" s="82">
        <f>K2984*'Age Distribution'!$U$8</f>
        <v>173318.65860037296</v>
      </c>
      <c r="O2984" s="82">
        <f>K2984*'Age Distribution'!$U$9</f>
        <v>160201.43118739701</v>
      </c>
      <c r="P2984" s="82">
        <f>K2984*'Age Distribution'!$U$10</f>
        <v>163455.53223673999</v>
      </c>
      <c r="Q2984" s="82">
        <f>K2984*'Age Distribution'!$U$11</f>
        <v>120652.87976819307</v>
      </c>
      <c r="R2984" s="83">
        <f t="shared" si="46"/>
        <v>831928</v>
      </c>
    </row>
    <row r="2985" spans="1:18" x14ac:dyDescent="0.3">
      <c r="A2985" s="53" t="s">
        <v>6831</v>
      </c>
      <c r="B2985" s="53" t="s">
        <v>6809</v>
      </c>
      <c r="C2985" s="53" t="s">
        <v>6481</v>
      </c>
      <c r="D2985" s="91" t="s">
        <v>355</v>
      </c>
      <c r="E2985" s="92" t="s">
        <v>354</v>
      </c>
      <c r="F2985" s="93" t="s">
        <v>354</v>
      </c>
      <c r="G2985" s="93" t="s">
        <v>23264</v>
      </c>
      <c r="H2985" s="93" t="s">
        <v>23265</v>
      </c>
      <c r="I2985" s="93" t="s">
        <v>23266</v>
      </c>
      <c r="J2985" s="93" t="s">
        <v>23267</v>
      </c>
      <c r="K2985" s="94">
        <v>16015</v>
      </c>
      <c r="L2985" s="90">
        <f>K2985*'Age Distribution'!$U$6</f>
        <v>998.34165578258364</v>
      </c>
      <c r="M2985" s="90">
        <f>K2985*'Age Distribution'!$U$7</f>
        <v>3127.0231159162427</v>
      </c>
      <c r="N2985" s="82">
        <f>K2985*'Age Distribution'!$U$8</f>
        <v>3336.4645948747643</v>
      </c>
      <c r="O2985" s="82">
        <f>K2985*'Age Distribution'!$U$9</f>
        <v>3083.9518810115337</v>
      </c>
      <c r="P2985" s="82">
        <f>K2985*'Age Distribution'!$U$10</f>
        <v>3146.5948360571956</v>
      </c>
      <c r="Q2985" s="82">
        <f>K2985*'Age Distribution'!$U$11</f>
        <v>2322.6239163576797</v>
      </c>
      <c r="R2985" s="83">
        <f t="shared" si="46"/>
        <v>16015</v>
      </c>
    </row>
    <row r="2986" spans="1:18" x14ac:dyDescent="0.3">
      <c r="A2986" s="53" t="s">
        <v>6830</v>
      </c>
      <c r="B2986" s="53" t="s">
        <v>6809</v>
      </c>
      <c r="C2986" s="53" t="s">
        <v>6480</v>
      </c>
      <c r="D2986" s="91" t="s">
        <v>353</v>
      </c>
      <c r="E2986" s="92" t="s">
        <v>352</v>
      </c>
      <c r="F2986" s="93" t="s">
        <v>352</v>
      </c>
      <c r="G2986" s="93" t="s">
        <v>23268</v>
      </c>
      <c r="H2986" s="93" t="s">
        <v>23269</v>
      </c>
      <c r="I2986" s="93" t="s">
        <v>23270</v>
      </c>
      <c r="J2986" s="93" t="s">
        <v>23271</v>
      </c>
      <c r="K2986" s="94">
        <v>120365</v>
      </c>
      <c r="L2986" s="90">
        <f>K2986*'Age Distribution'!$U$6</f>
        <v>7503.3027410721625</v>
      </c>
      <c r="M2986" s="90">
        <f>K2986*'Age Distribution'!$U$7</f>
        <v>23501.975482189107</v>
      </c>
      <c r="N2986" s="82">
        <f>K2986*'Age Distribution'!$U$8</f>
        <v>25076.088726949798</v>
      </c>
      <c r="O2986" s="82">
        <f>K2986*'Age Distribution'!$U$9</f>
        <v>23178.262139116658</v>
      </c>
      <c r="P2986" s="82">
        <f>K2986*'Age Distribution'!$U$10</f>
        <v>23649.07196016387</v>
      </c>
      <c r="Q2986" s="82">
        <f>K2986*'Age Distribution'!$U$11</f>
        <v>17456.298950508408</v>
      </c>
      <c r="R2986" s="83">
        <f t="shared" si="46"/>
        <v>120365.00000000001</v>
      </c>
    </row>
    <row r="2987" spans="1:18" x14ac:dyDescent="0.3">
      <c r="A2987" s="53" t="s">
        <v>6828</v>
      </c>
      <c r="B2987" s="53" t="s">
        <v>6809</v>
      </c>
      <c r="C2987" s="53" t="s">
        <v>6479</v>
      </c>
      <c r="D2987" s="91" t="s">
        <v>351</v>
      </c>
      <c r="E2987" s="92" t="s">
        <v>350</v>
      </c>
      <c r="F2987" s="93" t="s">
        <v>350</v>
      </c>
      <c r="G2987" s="93" t="s">
        <v>23272</v>
      </c>
      <c r="H2987" s="93" t="s">
        <v>18293</v>
      </c>
      <c r="I2987" s="93" t="s">
        <v>624</v>
      </c>
      <c r="J2987" s="93" t="s">
        <v>23273</v>
      </c>
      <c r="K2987" s="94">
        <v>11340</v>
      </c>
      <c r="L2987" s="90">
        <f>K2987*'Age Distribution'!$U$6</f>
        <v>706.91191861220716</v>
      </c>
      <c r="M2987" s="90">
        <f>K2987*'Age Distribution'!$U$7</f>
        <v>2214.2018192001369</v>
      </c>
      <c r="N2987" s="82">
        <f>K2987*'Age Distribution'!$U$8</f>
        <v>2362.5044337108852</v>
      </c>
      <c r="O2987" s="82">
        <f>K2987*'Age Distribution'!$U$9</f>
        <v>2183.7036734730436</v>
      </c>
      <c r="P2987" s="82">
        <f>K2987*'Age Distribution'!$U$10</f>
        <v>2228.060283539719</v>
      </c>
      <c r="Q2987" s="82">
        <f>K2987*'Age Distribution'!$U$11</f>
        <v>1644.6178714640082</v>
      </c>
      <c r="R2987" s="83">
        <f t="shared" si="46"/>
        <v>11340</v>
      </c>
    </row>
    <row r="2988" spans="1:18" x14ac:dyDescent="0.3">
      <c r="A2988" s="53" t="s">
        <v>6826</v>
      </c>
      <c r="B2988" s="53" t="s">
        <v>6809</v>
      </c>
      <c r="C2988" s="53" t="s">
        <v>6478</v>
      </c>
      <c r="D2988" s="91" t="s">
        <v>349</v>
      </c>
      <c r="E2988" s="92" t="s">
        <v>348</v>
      </c>
      <c r="F2988" s="93" t="s">
        <v>23274</v>
      </c>
      <c r="G2988" s="93" t="s">
        <v>23275</v>
      </c>
      <c r="H2988" s="93" t="s">
        <v>23276</v>
      </c>
      <c r="I2988" s="93" t="s">
        <v>23277</v>
      </c>
      <c r="J2988" s="93" t="s">
        <v>23278</v>
      </c>
      <c r="K2988" s="94">
        <v>759583</v>
      </c>
      <c r="L2988" s="90">
        <f>K2988*'Age Distribution'!$U$6</f>
        <v>47350.817978414125</v>
      </c>
      <c r="M2988" s="90">
        <f>K2988*'Age Distribution'!$U$7</f>
        <v>148313.05647561705</v>
      </c>
      <c r="N2988" s="82">
        <f>K2988*'Age Distribution'!$U$8</f>
        <v>158246.75531493963</v>
      </c>
      <c r="O2988" s="82">
        <f>K2988*'Age Distribution'!$U$9</f>
        <v>146270.21052977731</v>
      </c>
      <c r="P2988" s="82">
        <f>K2988*'Age Distribution'!$U$10</f>
        <v>149241.33283526899</v>
      </c>
      <c r="Q2988" s="82">
        <f>K2988*'Age Distribution'!$U$11</f>
        <v>110160.82686598286</v>
      </c>
      <c r="R2988" s="83">
        <f t="shared" si="46"/>
        <v>759582.99999999988</v>
      </c>
    </row>
    <row r="2989" spans="1:18" x14ac:dyDescent="0.3">
      <c r="A2989" s="53" t="s">
        <v>6824</v>
      </c>
      <c r="B2989" s="53" t="s">
        <v>6809</v>
      </c>
      <c r="C2989" s="53" t="s">
        <v>6477</v>
      </c>
      <c r="D2989" s="91" t="s">
        <v>347</v>
      </c>
      <c r="E2989" s="92" t="s">
        <v>346</v>
      </c>
      <c r="F2989" s="93" t="s">
        <v>346</v>
      </c>
      <c r="G2989" s="93" t="s">
        <v>23279</v>
      </c>
      <c r="H2989" s="93" t="s">
        <v>23280</v>
      </c>
      <c r="I2989" s="93" t="s">
        <v>23281</v>
      </c>
      <c r="J2989" s="93" t="s">
        <v>23282</v>
      </c>
      <c r="K2989" s="94">
        <v>484318</v>
      </c>
      <c r="L2989" s="90">
        <f>K2989*'Age Distribution'!$U$6</f>
        <v>30191.372715910667</v>
      </c>
      <c r="M2989" s="90">
        <f>K2989*'Age Distribution'!$U$7</f>
        <v>94565.94326908041</v>
      </c>
      <c r="N2989" s="82">
        <f>K2989*'Age Distribution'!$U$8</f>
        <v>100899.77269188612</v>
      </c>
      <c r="O2989" s="82">
        <f>K2989*'Age Distribution'!$U$9</f>
        <v>93263.403503449517</v>
      </c>
      <c r="P2989" s="82">
        <f>K2989*'Age Distribution'!$U$10</f>
        <v>95157.821905060817</v>
      </c>
      <c r="Q2989" s="82">
        <f>K2989*'Age Distribution'!$U$11</f>
        <v>70239.685914612477</v>
      </c>
      <c r="R2989" s="83">
        <f t="shared" si="46"/>
        <v>484318</v>
      </c>
    </row>
    <row r="2990" spans="1:18" x14ac:dyDescent="0.3">
      <c r="A2990" s="53" t="s">
        <v>6822</v>
      </c>
      <c r="B2990" s="53" t="s">
        <v>6809</v>
      </c>
      <c r="C2990" s="53" t="s">
        <v>6476</v>
      </c>
      <c r="D2990" s="91" t="s">
        <v>345</v>
      </c>
      <c r="E2990" s="92" t="s">
        <v>344</v>
      </c>
      <c r="F2990" s="93" t="s">
        <v>344</v>
      </c>
      <c r="G2990" s="93" t="s">
        <v>23283</v>
      </c>
      <c r="H2990" s="93" t="s">
        <v>23284</v>
      </c>
      <c r="I2990" s="93" t="s">
        <v>23285</v>
      </c>
      <c r="J2990" s="93" t="s">
        <v>23286</v>
      </c>
      <c r="K2990" s="94">
        <v>43650</v>
      </c>
      <c r="L2990" s="90">
        <f>K2990*'Age Distribution'!$U$6</f>
        <v>2721.0498454517501</v>
      </c>
      <c r="M2990" s="90">
        <f>K2990*'Age Distribution'!$U$7</f>
        <v>8522.9197008894153</v>
      </c>
      <c r="N2990" s="82">
        <f>K2990*'Age Distribution'!$U$8</f>
        <v>9093.7670662680903</v>
      </c>
      <c r="O2990" s="82">
        <f>K2990*'Age Distribution'!$U$9</f>
        <v>8405.5260447176679</v>
      </c>
      <c r="P2990" s="82">
        <f>K2990*'Age Distribution'!$U$10</f>
        <v>8576.2637898155845</v>
      </c>
      <c r="Q2990" s="82">
        <f>K2990*'Age Distribution'!$U$11</f>
        <v>6330.473552857492</v>
      </c>
      <c r="R2990" s="83">
        <f t="shared" si="46"/>
        <v>43649.999999999993</v>
      </c>
    </row>
    <row r="2991" spans="1:18" x14ac:dyDescent="0.3">
      <c r="A2991" s="53" t="s">
        <v>6820</v>
      </c>
      <c r="B2991" s="53" t="s">
        <v>6809</v>
      </c>
      <c r="C2991" s="53" t="s">
        <v>6475</v>
      </c>
      <c r="D2991" s="91" t="s">
        <v>343</v>
      </c>
      <c r="E2991" s="92" t="s">
        <v>342</v>
      </c>
      <c r="F2991" s="93" t="s">
        <v>342</v>
      </c>
      <c r="G2991" s="93" t="s">
        <v>23287</v>
      </c>
      <c r="H2991" s="93" t="s">
        <v>23288</v>
      </c>
      <c r="I2991" s="93" t="s">
        <v>23289</v>
      </c>
      <c r="J2991" s="93" t="s">
        <v>23290</v>
      </c>
      <c r="K2991" s="94">
        <v>265851</v>
      </c>
      <c r="L2991" s="90">
        <f>K2991*'Age Distribution'!$U$6</f>
        <v>16572.596161814276</v>
      </c>
      <c r="M2991" s="90">
        <f>K2991*'Age Distribution'!$U$7</f>
        <v>51908.974235994319</v>
      </c>
      <c r="N2991" s="82">
        <f>K2991*'Age Distribution'!$U$8</f>
        <v>55385.728942369715</v>
      </c>
      <c r="O2991" s="82">
        <f>K2991*'Age Distribution'!$U$9</f>
        <v>51193.986357714472</v>
      </c>
      <c r="P2991" s="82">
        <f>K2991*'Age Distribution'!$U$10</f>
        <v>52233.867234507743</v>
      </c>
      <c r="Q2991" s="82">
        <f>K2991*'Age Distribution'!$U$11</f>
        <v>38555.847067599476</v>
      </c>
      <c r="R2991" s="83">
        <f t="shared" si="46"/>
        <v>265851</v>
      </c>
    </row>
    <row r="2992" spans="1:18" x14ac:dyDescent="0.3">
      <c r="A2992" s="53" t="s">
        <v>6818</v>
      </c>
      <c r="B2992" s="53" t="s">
        <v>6809</v>
      </c>
      <c r="C2992" s="53" t="s">
        <v>6474</v>
      </c>
      <c r="D2992" s="91" t="s">
        <v>341</v>
      </c>
      <c r="E2992" s="92" t="s">
        <v>340</v>
      </c>
      <c r="F2992" s="93" t="s">
        <v>340</v>
      </c>
      <c r="G2992" s="93" t="s">
        <v>23291</v>
      </c>
      <c r="H2992" s="93" t="s">
        <v>22139</v>
      </c>
      <c r="I2992" s="93" t="s">
        <v>23292</v>
      </c>
      <c r="J2992" s="93" t="s">
        <v>22140</v>
      </c>
      <c r="K2992" s="94">
        <v>4067</v>
      </c>
      <c r="L2992" s="90">
        <f>K2992*'Age Distribution'!$U$6</f>
        <v>253.52828686030395</v>
      </c>
      <c r="M2992" s="90">
        <f>K2992*'Age Distribution'!$U$7</f>
        <v>794.10571416992559</v>
      </c>
      <c r="N2992" s="82">
        <f>K2992*'Age Distribution'!$U$8</f>
        <v>847.29325678149655</v>
      </c>
      <c r="O2992" s="82">
        <f>K2992*'Age Distribution'!$U$9</f>
        <v>783.16779894311003</v>
      </c>
      <c r="P2992" s="82">
        <f>K2992*'Age Distribution'!$U$10</f>
        <v>799.07594119541773</v>
      </c>
      <c r="Q2992" s="82">
        <f>K2992*'Age Distribution'!$U$11</f>
        <v>589.82900204974612</v>
      </c>
      <c r="R2992" s="83">
        <f t="shared" si="46"/>
        <v>4067</v>
      </c>
    </row>
    <row r="2993" spans="1:18" x14ac:dyDescent="0.3">
      <c r="A2993" s="53" t="s">
        <v>6816</v>
      </c>
      <c r="B2993" s="53" t="s">
        <v>6809</v>
      </c>
      <c r="C2993" s="53" t="s">
        <v>6473</v>
      </c>
      <c r="D2993" s="91" t="s">
        <v>339</v>
      </c>
      <c r="E2993" s="92" t="s">
        <v>338</v>
      </c>
      <c r="F2993" s="93" t="s">
        <v>338</v>
      </c>
      <c r="G2993" s="93" t="s">
        <v>23293</v>
      </c>
      <c r="H2993" s="93" t="s">
        <v>23294</v>
      </c>
      <c r="I2993" s="93" t="s">
        <v>23295</v>
      </c>
      <c r="J2993" s="93" t="s">
        <v>23296</v>
      </c>
      <c r="K2993" s="94">
        <v>59844</v>
      </c>
      <c r="L2993" s="90">
        <f>K2993*'Age Distribution'!$U$6</f>
        <v>3730.5499874275952</v>
      </c>
      <c r="M2993" s="90">
        <f>K2993*'Age Distribution'!$U$7</f>
        <v>11684.893621535537</v>
      </c>
      <c r="N2993" s="82">
        <f>K2993*'Age Distribution'!$U$8</f>
        <v>12467.523397794905</v>
      </c>
      <c r="O2993" s="82">
        <f>K2993*'Age Distribution'!$U$9</f>
        <v>11523.947322338696</v>
      </c>
      <c r="P2993" s="82">
        <f>K2993*'Age Distribution'!$U$10</f>
        <v>11758.028184140296</v>
      </c>
      <c r="Q2993" s="82">
        <f>K2993*'Age Distribution'!$U$11</f>
        <v>8679.057486762973</v>
      </c>
      <c r="R2993" s="83">
        <f t="shared" si="46"/>
        <v>59844</v>
      </c>
    </row>
    <row r="2994" spans="1:18" x14ac:dyDescent="0.3">
      <c r="A2994" s="53" t="s">
        <v>6814</v>
      </c>
      <c r="B2994" s="53" t="s">
        <v>6809</v>
      </c>
      <c r="C2994" s="53" t="s">
        <v>6472</v>
      </c>
      <c r="D2994" s="91" t="s">
        <v>337</v>
      </c>
      <c r="E2994" s="92" t="s">
        <v>336</v>
      </c>
      <c r="F2994" s="93" t="s">
        <v>336</v>
      </c>
      <c r="G2994" s="93" t="s">
        <v>23297</v>
      </c>
      <c r="H2994" s="93" t="s">
        <v>23298</v>
      </c>
      <c r="I2994" s="93" t="s">
        <v>23299</v>
      </c>
      <c r="J2994" s="93" t="s">
        <v>23300</v>
      </c>
      <c r="K2994" s="94">
        <v>208351</v>
      </c>
      <c r="L2994" s="90">
        <f>K2994*'Age Distribution'!$U$6</f>
        <v>12988.166239397882</v>
      </c>
      <c r="M2994" s="90">
        <f>K2994*'Age Distribution'!$U$7</f>
        <v>40681.760426117078</v>
      </c>
      <c r="N2994" s="82">
        <f>K2994*'Age Distribution'!$U$8</f>
        <v>43406.539794364784</v>
      </c>
      <c r="O2994" s="82">
        <f>K2994*'Age Distribution'!$U$9</f>
        <v>40121.414821144805</v>
      </c>
      <c r="P2994" s="82">
        <f>K2994*'Age Distribution'!$U$10</f>
        <v>40936.38343349065</v>
      </c>
      <c r="Q2994" s="82">
        <f>K2994*'Age Distribution'!$U$11</f>
        <v>30216.735285484792</v>
      </c>
      <c r="R2994" s="83">
        <f t="shared" si="46"/>
        <v>208350.99999999997</v>
      </c>
    </row>
    <row r="2995" spans="1:18" x14ac:dyDescent="0.3">
      <c r="A2995" s="53" t="s">
        <v>6812</v>
      </c>
      <c r="B2995" s="53" t="s">
        <v>6809</v>
      </c>
      <c r="C2995" s="53" t="s">
        <v>6471</v>
      </c>
      <c r="D2995" s="91" t="s">
        <v>335</v>
      </c>
      <c r="E2995" s="92" t="s">
        <v>334</v>
      </c>
      <c r="F2995" s="93" t="s">
        <v>334</v>
      </c>
      <c r="G2995" s="93" t="s">
        <v>23301</v>
      </c>
      <c r="H2995" s="93" t="s">
        <v>23302</v>
      </c>
      <c r="I2995" s="93" t="s">
        <v>23303</v>
      </c>
      <c r="J2995" s="93" t="s">
        <v>23304</v>
      </c>
      <c r="K2995" s="94">
        <v>46827</v>
      </c>
      <c r="L2995" s="90">
        <f>K2995*'Age Distribution'!$U$6</f>
        <v>2919.0973909042177</v>
      </c>
      <c r="M2995" s="90">
        <f>K2995*'Age Distribution'!$U$7</f>
        <v>9143.2476708716767</v>
      </c>
      <c r="N2995" s="82">
        <f>K2995*'Age Distribution'!$U$8</f>
        <v>9755.6433084109012</v>
      </c>
      <c r="O2995" s="82">
        <f>K2995*'Age Distribution'!$U$9</f>
        <v>9017.3096929208295</v>
      </c>
      <c r="P2995" s="82">
        <f>K2995*'Age Distribution'!$U$10</f>
        <v>9200.4743295691733</v>
      </c>
      <c r="Q2995" s="82">
        <f>K2995*'Age Distribution'!$U$11</f>
        <v>6791.2276073232015</v>
      </c>
      <c r="R2995" s="83">
        <f t="shared" si="46"/>
        <v>46826.999999999993</v>
      </c>
    </row>
    <row r="2996" spans="1:18" x14ac:dyDescent="0.3">
      <c r="A2996" s="53" t="s">
        <v>6810</v>
      </c>
      <c r="B2996" s="53" t="s">
        <v>6809</v>
      </c>
      <c r="C2996" s="53" t="s">
        <v>6470</v>
      </c>
      <c r="D2996" s="91" t="s">
        <v>333</v>
      </c>
      <c r="E2996" s="92" t="s">
        <v>332</v>
      </c>
      <c r="F2996" s="93" t="s">
        <v>332</v>
      </c>
      <c r="G2996" s="93" t="s">
        <v>23305</v>
      </c>
      <c r="H2996" s="93" t="s">
        <v>23306</v>
      </c>
      <c r="I2996" s="93" t="s">
        <v>23307</v>
      </c>
      <c r="J2996" s="93" t="s">
        <v>23308</v>
      </c>
      <c r="K2996" s="94">
        <v>247687</v>
      </c>
      <c r="L2996" s="90">
        <f>K2996*'Age Distribution'!$U$6</f>
        <v>15440.290333800862</v>
      </c>
      <c r="M2996" s="90">
        <f>K2996*'Age Distribution'!$U$7</f>
        <v>48362.346207427188</v>
      </c>
      <c r="N2996" s="82">
        <f>K2996*'Age Distribution'!$U$8</f>
        <v>51601.555173946035</v>
      </c>
      <c r="O2996" s="82">
        <f>K2996*'Age Distribution'!$U$9</f>
        <v>47696.209150927491</v>
      </c>
      <c r="P2996" s="82">
        <f>K2996*'Age Distribution'!$U$10</f>
        <v>48665.041221261235</v>
      </c>
      <c r="Q2996" s="82">
        <f>K2996*'Age Distribution'!$U$11</f>
        <v>35921.557912637196</v>
      </c>
      <c r="R2996" s="83">
        <f t="shared" si="46"/>
        <v>247687</v>
      </c>
    </row>
    <row r="2997" spans="1:18" x14ac:dyDescent="0.3">
      <c r="A2997" s="53" t="s">
        <v>6806</v>
      </c>
      <c r="B2997" s="53" t="s">
        <v>6704</v>
      </c>
      <c r="C2997" s="53" t="s">
        <v>6508</v>
      </c>
      <c r="D2997" s="91" t="s">
        <v>331</v>
      </c>
      <c r="E2997" s="92" t="s">
        <v>330</v>
      </c>
      <c r="F2997" s="93" t="s">
        <v>330</v>
      </c>
      <c r="G2997" s="93" t="s">
        <v>23309</v>
      </c>
      <c r="H2997" s="93" t="s">
        <v>23309</v>
      </c>
      <c r="I2997" s="93" t="s">
        <v>23310</v>
      </c>
      <c r="J2997" s="93" t="s">
        <v>16752</v>
      </c>
      <c r="K2997" s="94">
        <v>16766</v>
      </c>
      <c r="L2997" s="90">
        <f>K2997*'Age Distribution'!$U$6</f>
        <v>1045.1574274649265</v>
      </c>
      <c r="M2997" s="90">
        <f>K2997*'Age Distribution'!$U$7</f>
        <v>3273.6602910678566</v>
      </c>
      <c r="N2997" s="82">
        <f>K2997*'Age Distribution'!$U$8</f>
        <v>3492.9232218339243</v>
      </c>
      <c r="O2997" s="82">
        <f>K2997*'Age Distribution'!$U$9</f>
        <v>3228.5692936022087</v>
      </c>
      <c r="P2997" s="82">
        <f>K2997*'Age Distribution'!$U$10</f>
        <v>3294.1497983974364</v>
      </c>
      <c r="Q2997" s="82">
        <f>K2997*'Age Distribution'!$U$11</f>
        <v>2431.5399676336474</v>
      </c>
      <c r="R2997" s="83">
        <f t="shared" si="46"/>
        <v>16766</v>
      </c>
    </row>
    <row r="2998" spans="1:18" x14ac:dyDescent="0.3">
      <c r="A2998" s="53" t="s">
        <v>6804</v>
      </c>
      <c r="B2998" s="53" t="s">
        <v>6704</v>
      </c>
      <c r="C2998" s="53" t="s">
        <v>6507</v>
      </c>
      <c r="D2998" s="91" t="s">
        <v>329</v>
      </c>
      <c r="E2998" s="92" t="s">
        <v>328</v>
      </c>
      <c r="F2998" s="93" t="s">
        <v>23311</v>
      </c>
      <c r="G2998" s="93" t="s">
        <v>23312</v>
      </c>
      <c r="H2998" s="93" t="s">
        <v>23313</v>
      </c>
      <c r="I2998" s="93" t="s">
        <v>23314</v>
      </c>
      <c r="J2998" s="93" t="s">
        <v>23315</v>
      </c>
      <c r="K2998" s="94">
        <v>110497</v>
      </c>
      <c r="L2998" s="90">
        <f>K2998*'Age Distribution'!$U$6</f>
        <v>6888.1522284738148</v>
      </c>
      <c r="M2998" s="90">
        <f>K2998*'Age Distribution'!$U$7</f>
        <v>21575.190336521828</v>
      </c>
      <c r="N2998" s="82">
        <f>K2998*'Age Distribution'!$U$8</f>
        <v>23020.25153542784</v>
      </c>
      <c r="O2998" s="82">
        <f>K2998*'Age Distribution'!$U$9</f>
        <v>21278.016296979797</v>
      </c>
      <c r="P2998" s="82">
        <f>K2998*'Age Distribution'!$U$10</f>
        <v>21710.227261930188</v>
      </c>
      <c r="Q2998" s="82">
        <f>K2998*'Age Distribution'!$U$11</f>
        <v>16025.162340666535</v>
      </c>
      <c r="R2998" s="83">
        <f t="shared" si="46"/>
        <v>110496.99999999999</v>
      </c>
    </row>
    <row r="2999" spans="1:18" x14ac:dyDescent="0.3">
      <c r="A2999" s="53" t="s">
        <v>6802</v>
      </c>
      <c r="B2999" s="53" t="s">
        <v>6704</v>
      </c>
      <c r="C2999" s="53" t="s">
        <v>6506</v>
      </c>
      <c r="D2999" s="91" t="s">
        <v>327</v>
      </c>
      <c r="E2999" s="92" t="s">
        <v>326</v>
      </c>
      <c r="F2999" s="93" t="s">
        <v>325</v>
      </c>
      <c r="G2999" s="93" t="s">
        <v>23316</v>
      </c>
      <c r="H2999" s="93" t="s">
        <v>23317</v>
      </c>
      <c r="I2999" s="93" t="s">
        <v>23318</v>
      </c>
      <c r="J2999" s="93" t="s">
        <v>23319</v>
      </c>
      <c r="K2999" s="94">
        <v>23714</v>
      </c>
      <c r="L2999" s="90">
        <f>K2999*'Age Distribution'!$U$6</f>
        <v>1478.2812379162153</v>
      </c>
      <c r="M2999" s="90">
        <f>K2999*'Age Distribution'!$U$7</f>
        <v>4630.2982310857178</v>
      </c>
      <c r="N2999" s="82">
        <f>K2999*'Age Distribution'!$U$8</f>
        <v>4940.4259383615463</v>
      </c>
      <c r="O2999" s="82">
        <f>K2999*'Age Distribution'!$U$9</f>
        <v>4566.5210681428352</v>
      </c>
      <c r="P2999" s="82">
        <f>K2999*'Age Distribution'!$U$10</f>
        <v>4659.2787975185975</v>
      </c>
      <c r="Q2999" s="82">
        <f>K2999*'Age Distribution'!$U$11</f>
        <v>3439.1947269750872</v>
      </c>
      <c r="R2999" s="83">
        <f t="shared" si="46"/>
        <v>23714</v>
      </c>
    </row>
    <row r="3000" spans="1:18" x14ac:dyDescent="0.3">
      <c r="A3000" s="53" t="s">
        <v>6800</v>
      </c>
      <c r="B3000" s="53" t="s">
        <v>6704</v>
      </c>
      <c r="C3000" s="53" t="s">
        <v>6505</v>
      </c>
      <c r="D3000" s="91" t="s">
        <v>324</v>
      </c>
      <c r="E3000" s="92" t="s">
        <v>323</v>
      </c>
      <c r="F3000" s="93" t="s">
        <v>23320</v>
      </c>
      <c r="G3000" s="93" t="s">
        <v>23321</v>
      </c>
      <c r="H3000" s="93" t="s">
        <v>20032</v>
      </c>
      <c r="I3000" s="93" t="s">
        <v>23322</v>
      </c>
      <c r="J3000" s="93" t="s">
        <v>933</v>
      </c>
      <c r="K3000" s="94">
        <v>14463</v>
      </c>
      <c r="L3000" s="90">
        <f>K3000*'Age Distribution'!$U$6</f>
        <v>901.59321683318808</v>
      </c>
      <c r="M3000" s="90">
        <f>K3000*'Age Distribution'!$U$7</f>
        <v>2823.98597099573</v>
      </c>
      <c r="N3000" s="82">
        <f>K3000*'Age Distribution'!$U$8</f>
        <v>3013.130654740788</v>
      </c>
      <c r="O3000" s="82">
        <f>K3000*'Age Distribution'!$U$9</f>
        <v>2785.0887327549053</v>
      </c>
      <c r="P3000" s="82">
        <f>K3000*'Age Distribution'!$U$10</f>
        <v>2841.6610124193085</v>
      </c>
      <c r="Q3000" s="82">
        <f>K3000*'Age Distribution'!$U$11</f>
        <v>2097.5404122560803</v>
      </c>
      <c r="R3000" s="83">
        <f t="shared" si="46"/>
        <v>14463</v>
      </c>
    </row>
    <row r="3001" spans="1:18" x14ac:dyDescent="0.3">
      <c r="A3001" s="53" t="s">
        <v>6798</v>
      </c>
      <c r="B3001" s="53" t="s">
        <v>6704</v>
      </c>
      <c r="C3001" s="53" t="s">
        <v>6504</v>
      </c>
      <c r="D3001" s="91" t="s">
        <v>322</v>
      </c>
      <c r="E3001" s="92" t="s">
        <v>321</v>
      </c>
      <c r="F3001" s="93" t="s">
        <v>23323</v>
      </c>
      <c r="G3001" s="93" t="s">
        <v>23324</v>
      </c>
      <c r="H3001" s="93" t="s">
        <v>23325</v>
      </c>
      <c r="I3001" s="93" t="s">
        <v>23326</v>
      </c>
      <c r="J3001" s="93" t="s">
        <v>15850</v>
      </c>
      <c r="K3001" s="94">
        <v>23530</v>
      </c>
      <c r="L3001" s="90">
        <f>K3001*'Age Distribution'!$U$6</f>
        <v>1466.8110621644828</v>
      </c>
      <c r="M3001" s="90">
        <f>K3001*'Age Distribution'!$U$7</f>
        <v>4594.371146894111</v>
      </c>
      <c r="N3001" s="82">
        <f>K3001*'Age Distribution'!$U$8</f>
        <v>4902.0925330879309</v>
      </c>
      <c r="O3001" s="82">
        <f>K3001*'Age Distribution'!$U$9</f>
        <v>4531.088839225813</v>
      </c>
      <c r="P3001" s="82">
        <f>K3001*'Age Distribution'!$U$10</f>
        <v>4623.1268493553425</v>
      </c>
      <c r="Q3001" s="82">
        <f>K3001*'Age Distribution'!$U$11</f>
        <v>3412.5095692723203</v>
      </c>
      <c r="R3001" s="83">
        <f t="shared" si="46"/>
        <v>23530</v>
      </c>
    </row>
    <row r="3002" spans="1:18" x14ac:dyDescent="0.3">
      <c r="A3002" s="53" t="s">
        <v>6796</v>
      </c>
      <c r="B3002" s="53" t="s">
        <v>6704</v>
      </c>
      <c r="C3002" s="53" t="s">
        <v>6503</v>
      </c>
      <c r="D3002" s="91" t="s">
        <v>320</v>
      </c>
      <c r="E3002" s="92" t="s">
        <v>319</v>
      </c>
      <c r="F3002" s="93" t="s">
        <v>318</v>
      </c>
      <c r="G3002" s="93" t="s">
        <v>23327</v>
      </c>
      <c r="H3002" s="93" t="s">
        <v>23328</v>
      </c>
      <c r="I3002" s="93" t="s">
        <v>23329</v>
      </c>
      <c r="J3002" s="93" t="s">
        <v>23330</v>
      </c>
      <c r="K3002" s="94">
        <v>97109</v>
      </c>
      <c r="L3002" s="90">
        <f>K3002*'Age Distribution'!$U$6</f>
        <v>6053.5722667118898</v>
      </c>
      <c r="M3002" s="90">
        <f>K3002*'Age Distribution'!$U$7</f>
        <v>18961.104449797713</v>
      </c>
      <c r="N3002" s="82">
        <f>K3002*'Age Distribution'!$U$8</f>
        <v>20231.079634323665</v>
      </c>
      <c r="O3002" s="82">
        <f>K3002*'Age Distribution'!$U$9</f>
        <v>18699.936510343367</v>
      </c>
      <c r="P3002" s="82">
        <f>K3002*'Age Distribution'!$U$10</f>
        <v>19079.780077095111</v>
      </c>
      <c r="Q3002" s="82">
        <f>K3002*'Age Distribution'!$U$11</f>
        <v>14083.527061728251</v>
      </c>
      <c r="R3002" s="83">
        <f t="shared" si="46"/>
        <v>97109</v>
      </c>
    </row>
    <row r="3003" spans="1:18" x14ac:dyDescent="0.3">
      <c r="A3003" s="53" t="s">
        <v>6794</v>
      </c>
      <c r="B3003" s="53" t="s">
        <v>6704</v>
      </c>
      <c r="C3003" s="53" t="s">
        <v>6502</v>
      </c>
      <c r="D3003" s="91" t="s">
        <v>317</v>
      </c>
      <c r="E3003" s="92" t="s">
        <v>316</v>
      </c>
      <c r="F3003" s="93" t="s">
        <v>316</v>
      </c>
      <c r="G3003" s="93" t="s">
        <v>23331</v>
      </c>
      <c r="H3003" s="93" t="s">
        <v>23332</v>
      </c>
      <c r="I3003" s="93" t="s">
        <v>23333</v>
      </c>
      <c r="J3003" s="93" t="s">
        <v>23334</v>
      </c>
      <c r="K3003" s="94">
        <v>7513</v>
      </c>
      <c r="L3003" s="90">
        <f>K3003*'Age Distribution'!$U$6</f>
        <v>468.34473055851083</v>
      </c>
      <c r="M3003" s="90">
        <f>K3003*'Age Distribution'!$U$7</f>
        <v>1466.9575191931769</v>
      </c>
      <c r="N3003" s="82">
        <f>K3003*'Age Distribution'!$U$8</f>
        <v>1565.2112707645399</v>
      </c>
      <c r="O3003" s="82">
        <f>K3003*'Age Distribution'!$U$9</f>
        <v>1446.7518252912678</v>
      </c>
      <c r="P3003" s="82">
        <f>K3003*'Age Distribution'!$U$10</f>
        <v>1476.139057339851</v>
      </c>
      <c r="Q3003" s="82">
        <f>K3003*'Age Distribution'!$U$11</f>
        <v>1089.5955968526537</v>
      </c>
      <c r="R3003" s="83">
        <f t="shared" si="46"/>
        <v>7513</v>
      </c>
    </row>
    <row r="3004" spans="1:18" x14ac:dyDescent="0.3">
      <c r="A3004" s="53" t="s">
        <v>6792</v>
      </c>
      <c r="B3004" s="53" t="s">
        <v>6704</v>
      </c>
      <c r="C3004" s="53" t="s">
        <v>6501</v>
      </c>
      <c r="D3004" s="91" t="s">
        <v>315</v>
      </c>
      <c r="E3004" s="92" t="s">
        <v>314</v>
      </c>
      <c r="F3004" s="93" t="s">
        <v>314</v>
      </c>
      <c r="G3004" s="93" t="s">
        <v>21680</v>
      </c>
      <c r="H3004" s="93" t="s">
        <v>23335</v>
      </c>
      <c r="I3004" s="93" t="s">
        <v>23336</v>
      </c>
      <c r="J3004" s="93" t="s">
        <v>23337</v>
      </c>
      <c r="K3004" s="94">
        <v>8941</v>
      </c>
      <c r="L3004" s="90">
        <f>K3004*'Age Distribution'!$U$6</f>
        <v>557.36326845782582</v>
      </c>
      <c r="M3004" s="90">
        <f>K3004*'Age Distribution'!$U$7</f>
        <v>1745.7829334628238</v>
      </c>
      <c r="N3004" s="82">
        <f>K3004*'Age Distribution'!$U$8</f>
        <v>1862.7118290836884</v>
      </c>
      <c r="O3004" s="82">
        <f>K3004*'Age Distribution'!$U$9</f>
        <v>1721.7367323212065</v>
      </c>
      <c r="P3004" s="82">
        <f>K3004*'Age Distribution'!$U$10</f>
        <v>1756.709611563371</v>
      </c>
      <c r="Q3004" s="82">
        <f>K3004*'Age Distribution'!$U$11</f>
        <v>1296.6956251110844</v>
      </c>
      <c r="R3004" s="83">
        <f t="shared" si="46"/>
        <v>8941</v>
      </c>
    </row>
    <row r="3005" spans="1:18" x14ac:dyDescent="0.3">
      <c r="A3005" s="53" t="s">
        <v>6790</v>
      </c>
      <c r="B3005" s="53" t="s">
        <v>6704</v>
      </c>
      <c r="C3005" s="53" t="s">
        <v>6500</v>
      </c>
      <c r="D3005" s="91" t="s">
        <v>313</v>
      </c>
      <c r="E3005" s="92" t="s">
        <v>312</v>
      </c>
      <c r="F3005" s="93" t="s">
        <v>312</v>
      </c>
      <c r="G3005" s="93" t="s">
        <v>23338</v>
      </c>
      <c r="H3005" s="93" t="s">
        <v>23339</v>
      </c>
      <c r="I3005" s="93" t="s">
        <v>23340</v>
      </c>
      <c r="J3005" s="93" t="s">
        <v>23341</v>
      </c>
      <c r="K3005" s="94">
        <v>8391</v>
      </c>
      <c r="L3005" s="90">
        <f>K3005*'Age Distribution'!$U$6</f>
        <v>523.07741702601686</v>
      </c>
      <c r="M3005" s="90">
        <f>K3005*'Age Distribution'!$U$7</f>
        <v>1638.3921926726939</v>
      </c>
      <c r="N3005" s="82">
        <f>K3005*'Age Distribution'!$U$8</f>
        <v>1748.1282807114671</v>
      </c>
      <c r="O3005" s="82">
        <f>K3005*'Age Distribution'!$U$9</f>
        <v>1615.8251784931488</v>
      </c>
      <c r="P3005" s="82">
        <f>K3005*'Age Distribution'!$U$10</f>
        <v>1648.6467230319033</v>
      </c>
      <c r="Q3005" s="82">
        <f>K3005*'Age Distribution'!$U$11</f>
        <v>1216.9302080647701</v>
      </c>
      <c r="R3005" s="83">
        <f t="shared" si="46"/>
        <v>8391</v>
      </c>
    </row>
    <row r="3006" spans="1:18" x14ac:dyDescent="0.3">
      <c r="A3006" s="53" t="s">
        <v>6788</v>
      </c>
      <c r="B3006" s="53" t="s">
        <v>6704</v>
      </c>
      <c r="C3006" s="53" t="s">
        <v>6499</v>
      </c>
      <c r="D3006" s="91" t="s">
        <v>311</v>
      </c>
      <c r="E3006" s="92" t="s">
        <v>310</v>
      </c>
      <c r="F3006" s="93" t="s">
        <v>310</v>
      </c>
      <c r="G3006" s="93" t="s">
        <v>23342</v>
      </c>
      <c r="H3006" s="93" t="s">
        <v>23343</v>
      </c>
      <c r="I3006" s="93" t="s">
        <v>23344</v>
      </c>
      <c r="J3006" s="93" t="s">
        <v>23345</v>
      </c>
      <c r="K3006" s="94">
        <v>45132</v>
      </c>
      <c r="L3006" s="90">
        <f>K3006*'Age Distribution'!$U$6</f>
        <v>2813.4346305825516</v>
      </c>
      <c r="M3006" s="90">
        <f>K3006*'Age Distribution'!$U$7</f>
        <v>8812.2889333457297</v>
      </c>
      <c r="N3006" s="82">
        <f>K3006*'Age Distribution'!$U$8</f>
        <v>9402.5176457001471</v>
      </c>
      <c r="O3006" s="82">
        <f>K3006*'Age Distribution'!$U$9</f>
        <v>8690.9095406689066</v>
      </c>
      <c r="P3006" s="82">
        <f>K3006*'Age Distribution'!$U$10</f>
        <v>8867.4441549131043</v>
      </c>
      <c r="Q3006" s="82">
        <f>K3006*'Age Distribution'!$U$11</f>
        <v>6545.4050947895603</v>
      </c>
      <c r="R3006" s="83">
        <f t="shared" si="46"/>
        <v>45132</v>
      </c>
    </row>
    <row r="3007" spans="1:18" x14ac:dyDescent="0.3">
      <c r="A3007" s="53" t="s">
        <v>6786</v>
      </c>
      <c r="B3007" s="53" t="s">
        <v>6704</v>
      </c>
      <c r="C3007" s="53" t="s">
        <v>6498</v>
      </c>
      <c r="D3007" s="91" t="s">
        <v>309</v>
      </c>
      <c r="E3007" s="92" t="s">
        <v>308</v>
      </c>
      <c r="F3007" s="93" t="s">
        <v>18901</v>
      </c>
      <c r="G3007" s="93" t="s">
        <v>23346</v>
      </c>
      <c r="H3007" s="93" t="s">
        <v>20416</v>
      </c>
      <c r="I3007" s="93" t="s">
        <v>23347</v>
      </c>
      <c r="J3007" s="93" t="s">
        <v>23348</v>
      </c>
      <c r="K3007" s="94">
        <v>8618</v>
      </c>
      <c r="L3007" s="90">
        <f>K3007*'Age Distribution'!$U$6</f>
        <v>537.22812298059978</v>
      </c>
      <c r="M3007" s="90">
        <f>K3007*'Age Distribution'!$U$7</f>
        <v>1682.7152802351657</v>
      </c>
      <c r="N3007" s="82">
        <f>K3007*'Age Distribution'!$U$8</f>
        <v>1795.4200361305475</v>
      </c>
      <c r="O3007" s="82">
        <f>K3007*'Age Distribution'!$U$9</f>
        <v>1659.5377652549109</v>
      </c>
      <c r="P3007" s="82">
        <f>K3007*'Age Distribution'!$U$10</f>
        <v>1693.2472242985273</v>
      </c>
      <c r="Q3007" s="82">
        <f>K3007*'Age Distribution'!$U$11</f>
        <v>1249.851571100249</v>
      </c>
      <c r="R3007" s="83">
        <f t="shared" si="46"/>
        <v>8618</v>
      </c>
    </row>
    <row r="3008" spans="1:18" x14ac:dyDescent="0.3">
      <c r="A3008" s="53" t="s">
        <v>6784</v>
      </c>
      <c r="B3008" s="53" t="s">
        <v>6704</v>
      </c>
      <c r="C3008" s="53" t="s">
        <v>6497</v>
      </c>
      <c r="D3008" s="91" t="s">
        <v>307</v>
      </c>
      <c r="E3008" s="92" t="s">
        <v>306</v>
      </c>
      <c r="F3008" s="93" t="s">
        <v>306</v>
      </c>
      <c r="G3008" s="93" t="s">
        <v>23349</v>
      </c>
      <c r="H3008" s="93" t="s">
        <v>23350</v>
      </c>
      <c r="I3008" s="93" t="s">
        <v>23351</v>
      </c>
      <c r="J3008" s="93" t="s">
        <v>23352</v>
      </c>
      <c r="K3008" s="94">
        <v>11687</v>
      </c>
      <c r="L3008" s="90">
        <f>K3008*'Age Distribution'!$U$6</f>
        <v>728.54317397009402</v>
      </c>
      <c r="M3008" s="90">
        <f>K3008*'Age Distribution'!$U$7</f>
        <v>2281.9556138440917</v>
      </c>
      <c r="N3008" s="82">
        <f>K3008*'Age Distribution'!$U$8</f>
        <v>2434.7962360475412</v>
      </c>
      <c r="O3008" s="82">
        <f>K3008*'Age Distribution'!$U$9</f>
        <v>2250.5242356154727</v>
      </c>
      <c r="P3008" s="82">
        <f>K3008*'Age Distribution'!$U$10</f>
        <v>2296.2381423041179</v>
      </c>
      <c r="Q3008" s="82">
        <f>K3008*'Age Distribution'!$U$11</f>
        <v>1694.9425982186829</v>
      </c>
      <c r="R3008" s="83">
        <f t="shared" si="46"/>
        <v>11686.999999999998</v>
      </c>
    </row>
    <row r="3009" spans="1:18" x14ac:dyDescent="0.3">
      <c r="A3009" s="53" t="s">
        <v>6783</v>
      </c>
      <c r="B3009" s="53" t="s">
        <v>6704</v>
      </c>
      <c r="C3009" s="53" t="s">
        <v>6496</v>
      </c>
      <c r="D3009" s="91" t="s">
        <v>305</v>
      </c>
      <c r="E3009" s="92" t="s">
        <v>304</v>
      </c>
      <c r="F3009" s="93" t="s">
        <v>23353</v>
      </c>
      <c r="G3009" s="93" t="s">
        <v>23354</v>
      </c>
      <c r="H3009" s="93" t="s">
        <v>23355</v>
      </c>
      <c r="I3009" s="93" t="s">
        <v>23356</v>
      </c>
      <c r="J3009" s="93" t="s">
        <v>23357</v>
      </c>
      <c r="K3009" s="94">
        <v>35450</v>
      </c>
      <c r="L3009" s="90">
        <f>K3009*'Age Distribution'!$U$6</f>
        <v>2209.878969559325</v>
      </c>
      <c r="M3009" s="90">
        <f>K3009*'Age Distribution'!$U$7</f>
        <v>6921.8213836547484</v>
      </c>
      <c r="N3009" s="82">
        <f>K3009*'Age Distribution'!$U$8</f>
        <v>7385.4305269004308</v>
      </c>
      <c r="O3009" s="82">
        <f>K3009*'Age Distribution'!$U$9</f>
        <v>6826.4810603720807</v>
      </c>
      <c r="P3009" s="82">
        <f>K3009*'Age Distribution'!$U$10</f>
        <v>6965.1443608009731</v>
      </c>
      <c r="Q3009" s="82">
        <f>K3009*'Age Distribution'!$U$11</f>
        <v>5141.243698712442</v>
      </c>
      <c r="R3009" s="83">
        <f t="shared" si="46"/>
        <v>35450</v>
      </c>
    </row>
    <row r="3010" spans="1:18" x14ac:dyDescent="0.3">
      <c r="A3010" s="53" t="s">
        <v>6781</v>
      </c>
      <c r="B3010" s="53" t="s">
        <v>6704</v>
      </c>
      <c r="C3010" s="53" t="s">
        <v>6495</v>
      </c>
      <c r="D3010" s="91" t="s">
        <v>303</v>
      </c>
      <c r="E3010" s="92" t="s">
        <v>302</v>
      </c>
      <c r="F3010" s="93" t="s">
        <v>302</v>
      </c>
      <c r="G3010" s="93" t="s">
        <v>23358</v>
      </c>
      <c r="H3010" s="93" t="s">
        <v>23359</v>
      </c>
      <c r="I3010" s="93" t="s">
        <v>23360</v>
      </c>
      <c r="J3010" s="93" t="s">
        <v>13775</v>
      </c>
      <c r="K3010" s="94">
        <v>23483</v>
      </c>
      <c r="L3010" s="90">
        <f>K3010*'Age Distribution'!$U$6</f>
        <v>1463.8811803148556</v>
      </c>
      <c r="M3010" s="90">
        <f>K3010*'Age Distribution'!$U$7</f>
        <v>4585.1941199538633</v>
      </c>
      <c r="N3010" s="82">
        <f>K3010*'Age Distribution'!$U$8</f>
        <v>4892.3008480452136</v>
      </c>
      <c r="O3010" s="82">
        <f>K3010*'Age Distribution'!$U$9</f>
        <v>4522.0382155350517</v>
      </c>
      <c r="P3010" s="82">
        <f>K3010*'Age Distribution'!$U$10</f>
        <v>4613.8923843353814</v>
      </c>
      <c r="Q3010" s="82">
        <f>K3010*'Age Distribution'!$U$11</f>
        <v>3405.6932518156354</v>
      </c>
      <c r="R3010" s="83">
        <f t="shared" si="46"/>
        <v>23483</v>
      </c>
    </row>
    <row r="3011" spans="1:18" x14ac:dyDescent="0.3">
      <c r="A3011" s="53" t="s">
        <v>6779</v>
      </c>
      <c r="B3011" s="53" t="s">
        <v>6704</v>
      </c>
      <c r="C3011" s="53" t="s">
        <v>6494</v>
      </c>
      <c r="D3011" s="91" t="s">
        <v>301</v>
      </c>
      <c r="E3011" s="92" t="s">
        <v>300</v>
      </c>
      <c r="F3011" s="93" t="s">
        <v>23361</v>
      </c>
      <c r="G3011" s="93" t="s">
        <v>23362</v>
      </c>
      <c r="H3011" s="93" t="s">
        <v>12169</v>
      </c>
      <c r="I3011" s="93" t="s">
        <v>23363</v>
      </c>
      <c r="J3011" s="93" t="s">
        <v>23364</v>
      </c>
      <c r="K3011" s="94">
        <v>30112</v>
      </c>
      <c r="L3011" s="90">
        <f>K3011*'Age Distribution'!$U$6</f>
        <v>1877.1191969356953</v>
      </c>
      <c r="M3011" s="90">
        <f>K3011*'Age Distribution'!$U$7</f>
        <v>5879.5454303134493</v>
      </c>
      <c r="N3011" s="82">
        <f>K3011*'Age Distribution'!$U$8</f>
        <v>6273.3451065169465</v>
      </c>
      <c r="O3011" s="82">
        <f>K3011*'Age Distribution'!$U$9</f>
        <v>5798.5612888554042</v>
      </c>
      <c r="P3011" s="82">
        <f>K3011*'Age Distribution'!$U$10</f>
        <v>5916.3449081082908</v>
      </c>
      <c r="Q3011" s="82">
        <f>K3011*'Age Distribution'!$U$11</f>
        <v>4367.0840692702131</v>
      </c>
      <c r="R3011" s="83">
        <f t="shared" si="46"/>
        <v>30112</v>
      </c>
    </row>
    <row r="3012" spans="1:18" x14ac:dyDescent="0.3">
      <c r="A3012" s="53" t="s">
        <v>6777</v>
      </c>
      <c r="B3012" s="53" t="s">
        <v>6704</v>
      </c>
      <c r="C3012" s="53" t="s">
        <v>6493</v>
      </c>
      <c r="D3012" s="91" t="s">
        <v>299</v>
      </c>
      <c r="E3012" s="92" t="s">
        <v>298</v>
      </c>
      <c r="F3012" s="93" t="s">
        <v>298</v>
      </c>
      <c r="G3012" s="93" t="s">
        <v>23365</v>
      </c>
      <c r="H3012" s="93" t="s">
        <v>2410</v>
      </c>
      <c r="I3012" s="93" t="s">
        <v>4267</v>
      </c>
      <c r="J3012" s="93" t="s">
        <v>23366</v>
      </c>
      <c r="K3012" s="94">
        <v>13923</v>
      </c>
      <c r="L3012" s="90">
        <f>K3012*'Age Distribution'!$U$6</f>
        <v>867.93074451832103</v>
      </c>
      <c r="M3012" s="90">
        <f>K3012*'Age Distribution'!$U$7</f>
        <v>2718.547789129057</v>
      </c>
      <c r="N3012" s="82">
        <f>K3012*'Age Distribution'!$U$8</f>
        <v>2900.630443611698</v>
      </c>
      <c r="O3012" s="82">
        <f>K3012*'Age Distribution'!$U$9</f>
        <v>2681.1028435419034</v>
      </c>
      <c r="P3012" s="82">
        <f>K3012*'Age Distribution'!$U$10</f>
        <v>2735.5629036793216</v>
      </c>
      <c r="Q3012" s="82">
        <f>K3012*'Age Distribution'!$U$11</f>
        <v>2019.2252755196989</v>
      </c>
      <c r="R3012" s="83">
        <f t="shared" si="46"/>
        <v>13923</v>
      </c>
    </row>
    <row r="3013" spans="1:18" x14ac:dyDescent="0.3">
      <c r="A3013" s="53" t="s">
        <v>6775</v>
      </c>
      <c r="B3013" s="53" t="s">
        <v>6704</v>
      </c>
      <c r="C3013" s="53" t="s">
        <v>6492</v>
      </c>
      <c r="D3013" s="91" t="s">
        <v>297</v>
      </c>
      <c r="E3013" s="92" t="s">
        <v>296</v>
      </c>
      <c r="F3013" s="93" t="s">
        <v>23367</v>
      </c>
      <c r="G3013" s="93" t="s">
        <v>23368</v>
      </c>
      <c r="H3013" s="93" t="s">
        <v>23369</v>
      </c>
      <c r="I3013" s="93" t="s">
        <v>23370</v>
      </c>
      <c r="J3013" s="93" t="s">
        <v>23371</v>
      </c>
      <c r="K3013" s="94">
        <v>68761</v>
      </c>
      <c r="L3013" s="90">
        <f>K3013*'Age Distribution'!$U$6</f>
        <v>4286.4171460047601</v>
      </c>
      <c r="M3013" s="90">
        <f>K3013*'Age Distribution'!$U$7</f>
        <v>13425.990413582063</v>
      </c>
      <c r="N3013" s="82">
        <f>K3013*'Age Distribution'!$U$8</f>
        <v>14325.235217495077</v>
      </c>
      <c r="O3013" s="82">
        <f>K3013*'Age Distribution'!$U$9</f>
        <v>13241.062459583769</v>
      </c>
      <c r="P3013" s="82">
        <f>K3013*'Age Distribution'!$U$10</f>
        <v>13510.022324204112</v>
      </c>
      <c r="Q3013" s="82">
        <f>K3013*'Age Distribution'!$U$11</f>
        <v>9972.2724391302181</v>
      </c>
      <c r="R3013" s="83">
        <f t="shared" ref="R3013:R3076" si="47">SUM(L3013:Q3013)</f>
        <v>68761</v>
      </c>
    </row>
    <row r="3014" spans="1:18" x14ac:dyDescent="0.3">
      <c r="A3014" s="53" t="s">
        <v>6773</v>
      </c>
      <c r="B3014" s="53" t="s">
        <v>6704</v>
      </c>
      <c r="C3014" s="53" t="s">
        <v>6491</v>
      </c>
      <c r="D3014" s="91" t="s">
        <v>295</v>
      </c>
      <c r="E3014" s="92" t="s">
        <v>294</v>
      </c>
      <c r="F3014" s="93" t="s">
        <v>294</v>
      </c>
      <c r="G3014" s="93" t="s">
        <v>23372</v>
      </c>
      <c r="H3014" s="93" t="s">
        <v>23373</v>
      </c>
      <c r="I3014" s="93" t="s">
        <v>23374</v>
      </c>
      <c r="J3014" s="93" t="s">
        <v>23375</v>
      </c>
      <c r="K3014" s="94">
        <v>29126</v>
      </c>
      <c r="L3014" s="90">
        <f>K3014*'Age Distribution'!$U$6</f>
        <v>1815.6540160052159</v>
      </c>
      <c r="M3014" s="90">
        <f>K3014*'Age Distribution'!$U$7</f>
        <v>5687.023120460598</v>
      </c>
      <c r="N3014" s="82">
        <f>K3014*'Age Distribution'!$U$8</f>
        <v>6067.9280543442019</v>
      </c>
      <c r="O3014" s="82">
        <f>K3014*'Age Distribution'!$U$9</f>
        <v>5608.6907578109231</v>
      </c>
      <c r="P3014" s="82">
        <f>K3014*'Age Distribution'!$U$10</f>
        <v>5722.6176206682412</v>
      </c>
      <c r="Q3014" s="82">
        <f>K3014*'Age Distribution'!$U$11</f>
        <v>4224.0864307108204</v>
      </c>
      <c r="R3014" s="83">
        <f t="shared" si="47"/>
        <v>29126</v>
      </c>
    </row>
    <row r="3015" spans="1:18" x14ac:dyDescent="0.3">
      <c r="A3015" s="53" t="s">
        <v>6772</v>
      </c>
      <c r="B3015" s="53" t="s">
        <v>6704</v>
      </c>
      <c r="C3015" s="53" t="s">
        <v>6490</v>
      </c>
      <c r="D3015" s="91" t="s">
        <v>293</v>
      </c>
      <c r="E3015" s="92" t="s">
        <v>292</v>
      </c>
      <c r="F3015" s="93" t="s">
        <v>18122</v>
      </c>
      <c r="G3015" s="93" t="s">
        <v>23376</v>
      </c>
      <c r="H3015" s="93" t="s">
        <v>23377</v>
      </c>
      <c r="I3015" s="93" t="s">
        <v>23378</v>
      </c>
      <c r="J3015" s="93" t="s">
        <v>23379</v>
      </c>
      <c r="K3015" s="94">
        <v>55713</v>
      </c>
      <c r="L3015" s="90">
        <f>K3015*'Age Distribution'!$U$6</f>
        <v>3473.0320742188624</v>
      </c>
      <c r="M3015" s="90">
        <f>K3015*'Age Distribution'!$U$7</f>
        <v>10878.291530255487</v>
      </c>
      <c r="N3015" s="82">
        <f>K3015*'Age Distribution'!$U$8</f>
        <v>11606.896782657368</v>
      </c>
      <c r="O3015" s="82">
        <f>K3015*'Age Distribution'!$U$9</f>
        <v>10728.455269859231</v>
      </c>
      <c r="P3015" s="82">
        <f>K3015*'Age Distribution'!$U$10</f>
        <v>10946.377652279398</v>
      </c>
      <c r="Q3015" s="82">
        <f>K3015*'Age Distribution'!$U$11</f>
        <v>8079.9466907296546</v>
      </c>
      <c r="R3015" s="83">
        <f t="shared" si="47"/>
        <v>55713</v>
      </c>
    </row>
    <row r="3016" spans="1:18" x14ac:dyDescent="0.3">
      <c r="A3016" s="53" t="s">
        <v>6771</v>
      </c>
      <c r="B3016" s="53" t="s">
        <v>6704</v>
      </c>
      <c r="C3016" s="53" t="s">
        <v>6489</v>
      </c>
      <c r="D3016" s="91" t="s">
        <v>291</v>
      </c>
      <c r="E3016" s="92" t="s">
        <v>290</v>
      </c>
      <c r="F3016" s="93" t="s">
        <v>23380</v>
      </c>
      <c r="G3016" s="93" t="s">
        <v>23381</v>
      </c>
      <c r="H3016" s="93" t="s">
        <v>23382</v>
      </c>
      <c r="I3016" s="93" t="s">
        <v>23383</v>
      </c>
      <c r="J3016" s="93" t="s">
        <v>23384</v>
      </c>
      <c r="K3016" s="94">
        <v>190223</v>
      </c>
      <c r="L3016" s="90">
        <f>K3016*'Age Distribution'!$U$6</f>
        <v>11858.104576205458</v>
      </c>
      <c r="M3016" s="90">
        <f>K3016*'Age Distribution'!$U$7</f>
        <v>37142.161609674396</v>
      </c>
      <c r="N3016" s="82">
        <f>K3016*'Age Distribution'!$U$8</f>
        <v>39629.866040016379</v>
      </c>
      <c r="O3016" s="82">
        <f>K3016*'Age Distribution'!$U$9</f>
        <v>36630.570006972026</v>
      </c>
      <c r="P3016" s="82">
        <f>K3016*'Age Distribution'!$U$10</f>
        <v>37374.630627493469</v>
      </c>
      <c r="Q3016" s="82">
        <f>K3016*'Age Distribution'!$U$11</f>
        <v>27587.667139638274</v>
      </c>
      <c r="R3016" s="83">
        <f t="shared" si="47"/>
        <v>190223</v>
      </c>
    </row>
    <row r="3017" spans="1:18" x14ac:dyDescent="0.3">
      <c r="A3017" s="53" t="s">
        <v>6769</v>
      </c>
      <c r="B3017" s="53" t="s">
        <v>6704</v>
      </c>
      <c r="C3017" s="53" t="s">
        <v>6488</v>
      </c>
      <c r="D3017" s="91" t="s">
        <v>289</v>
      </c>
      <c r="E3017" s="92" t="s">
        <v>288</v>
      </c>
      <c r="F3017" s="93" t="s">
        <v>288</v>
      </c>
      <c r="G3017" s="93" t="s">
        <v>23385</v>
      </c>
      <c r="H3017" s="93" t="s">
        <v>18940</v>
      </c>
      <c r="I3017" s="93" t="s">
        <v>23386</v>
      </c>
      <c r="J3017" s="93" t="s">
        <v>15746</v>
      </c>
      <c r="K3017" s="94">
        <v>16414</v>
      </c>
      <c r="L3017" s="90">
        <f>K3017*'Age Distribution'!$U$6</f>
        <v>1023.2144825485688</v>
      </c>
      <c r="M3017" s="90">
        <f>K3017*'Age Distribution'!$U$7</f>
        <v>3204.9302169621733</v>
      </c>
      <c r="N3017" s="82">
        <f>K3017*'Age Distribution'!$U$8</f>
        <v>3419.589750875703</v>
      </c>
      <c r="O3017" s="82">
        <f>K3017*'Age Distribution'!$U$9</f>
        <v>3160.7858991522521</v>
      </c>
      <c r="P3017" s="82">
        <f>K3017*'Age Distribution'!$U$10</f>
        <v>3224.9895497372972</v>
      </c>
      <c r="Q3017" s="82">
        <f>K3017*'Age Distribution'!$U$11</f>
        <v>2380.490100724006</v>
      </c>
      <c r="R3017" s="83">
        <f t="shared" si="47"/>
        <v>16414</v>
      </c>
    </row>
    <row r="3018" spans="1:18" x14ac:dyDescent="0.3">
      <c r="A3018" s="53" t="s">
        <v>6767</v>
      </c>
      <c r="B3018" s="53" t="s">
        <v>6704</v>
      </c>
      <c r="C3018" s="53" t="s">
        <v>6487</v>
      </c>
      <c r="D3018" s="91" t="s">
        <v>287</v>
      </c>
      <c r="E3018" s="92" t="s">
        <v>286</v>
      </c>
      <c r="F3018" s="93" t="s">
        <v>286</v>
      </c>
      <c r="G3018" s="93" t="s">
        <v>23387</v>
      </c>
      <c r="H3018" s="93" t="s">
        <v>13946</v>
      </c>
      <c r="I3018" s="93" t="s">
        <v>23388</v>
      </c>
      <c r="J3018" s="93" t="s">
        <v>23389</v>
      </c>
      <c r="K3018" s="94">
        <v>21561</v>
      </c>
      <c r="L3018" s="90">
        <f>K3018*'Age Distribution'!$U$6</f>
        <v>1344.0677140386067</v>
      </c>
      <c r="M3018" s="90">
        <f>K3018*'Age Distribution'!$U$7</f>
        <v>4209.9122948654449</v>
      </c>
      <c r="N3018" s="82">
        <f>K3018*'Age Distribution'!$U$8</f>
        <v>4491.8834299153787</v>
      </c>
      <c r="O3018" s="82">
        <f>K3018*'Age Distribution'!$U$9</f>
        <v>4151.9254765213664</v>
      </c>
      <c r="P3018" s="82">
        <f>K3018*'Age Distribution'!$U$10</f>
        <v>4236.2617084126878</v>
      </c>
      <c r="Q3018" s="82">
        <f>K3018*'Age Distribution'!$U$11</f>
        <v>3126.9493762465149</v>
      </c>
      <c r="R3018" s="83">
        <f t="shared" si="47"/>
        <v>21560.999999999996</v>
      </c>
    </row>
    <row r="3019" spans="1:18" x14ac:dyDescent="0.3">
      <c r="A3019" s="53" t="s">
        <v>6766</v>
      </c>
      <c r="B3019" s="53" t="s">
        <v>6704</v>
      </c>
      <c r="C3019" s="53" t="s">
        <v>6486</v>
      </c>
      <c r="D3019" s="91" t="s">
        <v>285</v>
      </c>
      <c r="E3019" s="92" t="s">
        <v>284</v>
      </c>
      <c r="F3019" s="93" t="s">
        <v>283</v>
      </c>
      <c r="G3019" s="93" t="s">
        <v>23390</v>
      </c>
      <c r="H3019" s="93" t="s">
        <v>23391</v>
      </c>
      <c r="I3019" s="93" t="s">
        <v>23392</v>
      </c>
      <c r="J3019" s="93" t="s">
        <v>23393</v>
      </c>
      <c r="K3019" s="94">
        <v>35348</v>
      </c>
      <c r="L3019" s="90">
        <f>K3019*'Age Distribution'!$U$6</f>
        <v>2203.5205025665168</v>
      </c>
      <c r="M3019" s="90">
        <f>K3019*'Age Distribution'!$U$7</f>
        <v>6901.9052826354882</v>
      </c>
      <c r="N3019" s="82">
        <f>K3019*'Age Distribution'!$U$8</f>
        <v>7364.1804870204915</v>
      </c>
      <c r="O3019" s="82">
        <f>K3019*'Age Distribution'!$U$9</f>
        <v>6806.839281298513</v>
      </c>
      <c r="P3019" s="82">
        <f>K3019*'Age Distribution'!$U$10</f>
        <v>6945.1036069278653</v>
      </c>
      <c r="Q3019" s="82">
        <f>K3019*'Age Distribution'!$U$11</f>
        <v>5126.4508395511257</v>
      </c>
      <c r="R3019" s="83">
        <f t="shared" si="47"/>
        <v>35348</v>
      </c>
    </row>
    <row r="3020" spans="1:18" x14ac:dyDescent="0.3">
      <c r="A3020" s="53" t="s">
        <v>6764</v>
      </c>
      <c r="B3020" s="53" t="s">
        <v>6704</v>
      </c>
      <c r="C3020" s="53" t="s">
        <v>6485</v>
      </c>
      <c r="D3020" s="91" t="s">
        <v>282</v>
      </c>
      <c r="E3020" s="92" t="s">
        <v>281</v>
      </c>
      <c r="F3020" s="93" t="s">
        <v>281</v>
      </c>
      <c r="G3020" s="93" t="s">
        <v>23394</v>
      </c>
      <c r="H3020" s="93" t="s">
        <v>23395</v>
      </c>
      <c r="I3020" s="93" t="s">
        <v>23396</v>
      </c>
      <c r="J3020" s="93" t="s">
        <v>15066</v>
      </c>
      <c r="K3020" s="94">
        <v>20448</v>
      </c>
      <c r="L3020" s="90">
        <f>K3020*'Age Distribution'!$U$6</f>
        <v>1274.685618322964</v>
      </c>
      <c r="M3020" s="90">
        <f>K3020*'Age Distribution'!$U$7</f>
        <v>3992.5924866846913</v>
      </c>
      <c r="N3020" s="82">
        <f>K3020*'Age Distribution'!$U$8</f>
        <v>4260.0079947548666</v>
      </c>
      <c r="O3020" s="82">
        <f>K3020*'Age Distribution'!$U$9</f>
        <v>3937.5990048656786</v>
      </c>
      <c r="P3020" s="82">
        <f>K3020*'Age Distribution'!$U$10</f>
        <v>4017.5817176208266</v>
      </c>
      <c r="Q3020" s="82">
        <f>K3020*'Age Distribution'!$U$11</f>
        <v>2965.5331777509732</v>
      </c>
      <c r="R3020" s="83">
        <f t="shared" si="47"/>
        <v>20448</v>
      </c>
    </row>
    <row r="3021" spans="1:18" x14ac:dyDescent="0.3">
      <c r="A3021" s="53" t="s">
        <v>6762</v>
      </c>
      <c r="B3021" s="53" t="s">
        <v>6704</v>
      </c>
      <c r="C3021" s="53" t="s">
        <v>6484</v>
      </c>
      <c r="D3021" s="91" t="s">
        <v>280</v>
      </c>
      <c r="E3021" s="92" t="s">
        <v>279</v>
      </c>
      <c r="F3021" s="93" t="s">
        <v>279</v>
      </c>
      <c r="G3021" s="93" t="s">
        <v>23397</v>
      </c>
      <c r="H3021" s="93" t="s">
        <v>23398</v>
      </c>
      <c r="I3021" s="93" t="s">
        <v>23399</v>
      </c>
      <c r="J3021" s="93" t="s">
        <v>23400</v>
      </c>
      <c r="K3021" s="94">
        <v>56803</v>
      </c>
      <c r="L3021" s="90">
        <f>K3021*'Age Distribution'!$U$6</f>
        <v>3540.9803979655385</v>
      </c>
      <c r="M3021" s="90">
        <f>K3021*'Age Distribution'!$U$7</f>
        <v>11091.12045291229</v>
      </c>
      <c r="N3021" s="82">
        <f>K3021*'Age Distribution'!$U$8</f>
        <v>11833.980542158679</v>
      </c>
      <c r="O3021" s="82">
        <f>K3021*'Age Distribution'!$U$9</f>
        <v>10938.35271290029</v>
      </c>
      <c r="P3021" s="82">
        <f>K3021*'Age Distribution'!$U$10</f>
        <v>11160.538649550852</v>
      </c>
      <c r="Q3021" s="82">
        <f>K3021*'Age Distribution'!$U$11</f>
        <v>8238.0272445123501</v>
      </c>
      <c r="R3021" s="83">
        <f t="shared" si="47"/>
        <v>56803</v>
      </c>
    </row>
    <row r="3022" spans="1:18" x14ac:dyDescent="0.3">
      <c r="A3022" s="53" t="s">
        <v>6760</v>
      </c>
      <c r="B3022" s="53" t="s">
        <v>6704</v>
      </c>
      <c r="C3022" s="53" t="s">
        <v>6483</v>
      </c>
      <c r="D3022" s="91" t="s">
        <v>278</v>
      </c>
      <c r="E3022" s="92" t="s">
        <v>277</v>
      </c>
      <c r="F3022" s="93" t="s">
        <v>277</v>
      </c>
      <c r="G3022" s="93" t="s">
        <v>23401</v>
      </c>
      <c r="H3022" s="93" t="s">
        <v>15727</v>
      </c>
      <c r="I3022" s="93" t="s">
        <v>23402</v>
      </c>
      <c r="J3022" s="93" t="s">
        <v>23403</v>
      </c>
      <c r="K3022" s="94">
        <v>32416</v>
      </c>
      <c r="L3022" s="90">
        <f>K3022*'Age Distribution'!$U$6</f>
        <v>2020.7457454791279</v>
      </c>
      <c r="M3022" s="90">
        <f>K3022*'Age Distribution'!$U$7</f>
        <v>6329.4150062779217</v>
      </c>
      <c r="N3022" s="82">
        <f>K3022*'Age Distribution'!$U$8</f>
        <v>6753.3460073343967</v>
      </c>
      <c r="O3022" s="82">
        <f>K3022*'Age Distribution'!$U$9</f>
        <v>6242.2344161642131</v>
      </c>
      <c r="P3022" s="82">
        <f>K3022*'Age Distribution'!$U$10</f>
        <v>6369.0301720655671</v>
      </c>
      <c r="Q3022" s="82">
        <f>K3022*'Age Distribution'!$U$11</f>
        <v>4701.228652678773</v>
      </c>
      <c r="R3022" s="83">
        <f t="shared" si="47"/>
        <v>32416</v>
      </c>
    </row>
    <row r="3023" spans="1:18" x14ac:dyDescent="0.3">
      <c r="A3023" s="53" t="s">
        <v>6758</v>
      </c>
      <c r="B3023" s="53" t="s">
        <v>6704</v>
      </c>
      <c r="C3023" s="53" t="s">
        <v>6482</v>
      </c>
      <c r="D3023" s="91" t="s">
        <v>276</v>
      </c>
      <c r="E3023" s="92" t="s">
        <v>275</v>
      </c>
      <c r="F3023" s="93" t="s">
        <v>274</v>
      </c>
      <c r="G3023" s="93" t="s">
        <v>17706</v>
      </c>
      <c r="H3023" s="93" t="s">
        <v>18838</v>
      </c>
      <c r="I3023" s="93" t="s">
        <v>23404</v>
      </c>
      <c r="J3023" s="93" t="s">
        <v>23405</v>
      </c>
      <c r="K3023" s="94">
        <v>27016</v>
      </c>
      <c r="L3023" s="90">
        <f>K3023*'Age Distribution'!$U$6</f>
        <v>1684.1210223304577</v>
      </c>
      <c r="M3023" s="90">
        <f>K3023*'Age Distribution'!$U$7</f>
        <v>5275.0331876111904</v>
      </c>
      <c r="N3023" s="82">
        <f>K3023*'Age Distribution'!$U$8</f>
        <v>5628.3438960434987</v>
      </c>
      <c r="O3023" s="82">
        <f>K3023*'Age Distribution'!$U$9</f>
        <v>5202.3755240341925</v>
      </c>
      <c r="P3023" s="82">
        <f>K3023*'Age Distribution'!$U$10</f>
        <v>5308.0490846657012</v>
      </c>
      <c r="Q3023" s="82">
        <f>K3023*'Age Distribution'!$U$11</f>
        <v>3918.0772853149597</v>
      </c>
      <c r="R3023" s="83">
        <f t="shared" si="47"/>
        <v>27016.000000000004</v>
      </c>
    </row>
    <row r="3024" spans="1:18" x14ac:dyDescent="0.3">
      <c r="A3024" s="53" t="s">
        <v>6756</v>
      </c>
      <c r="B3024" s="53" t="s">
        <v>6704</v>
      </c>
      <c r="C3024" s="53" t="s">
        <v>6481</v>
      </c>
      <c r="D3024" s="91" t="s">
        <v>273</v>
      </c>
      <c r="E3024" s="92" t="s">
        <v>272</v>
      </c>
      <c r="F3024" s="93" t="s">
        <v>23406</v>
      </c>
      <c r="G3024" s="93" t="s">
        <v>23407</v>
      </c>
      <c r="H3024" s="93" t="s">
        <v>23408</v>
      </c>
      <c r="I3024" s="93" t="s">
        <v>23409</v>
      </c>
      <c r="J3024" s="93" t="s">
        <v>23410</v>
      </c>
      <c r="K3024" s="94">
        <v>61785</v>
      </c>
      <c r="L3024" s="90">
        <f>K3024*'Age Distribution'!$U$6</f>
        <v>3851.5478740260337</v>
      </c>
      <c r="M3024" s="90">
        <f>K3024*'Age Distribution'!$U$7</f>
        <v>12063.885308578523</v>
      </c>
      <c r="N3024" s="82">
        <f>K3024*'Age Distribution'!$U$8</f>
        <v>12871.899156686688</v>
      </c>
      <c r="O3024" s="82">
        <f>K3024*'Age Distribution'!$U$9</f>
        <v>11897.718824120988</v>
      </c>
      <c r="P3024" s="82">
        <f>K3024*'Age Distribution'!$U$10</f>
        <v>12139.391941666803</v>
      </c>
      <c r="Q3024" s="82">
        <f>K3024*'Age Distribution'!$U$11</f>
        <v>8960.5568949209646</v>
      </c>
      <c r="R3024" s="83">
        <f t="shared" si="47"/>
        <v>61784.999999999993</v>
      </c>
    </row>
    <row r="3025" spans="1:18" x14ac:dyDescent="0.3">
      <c r="A3025" s="53" t="s">
        <v>6754</v>
      </c>
      <c r="B3025" s="53" t="s">
        <v>6704</v>
      </c>
      <c r="C3025" s="53" t="s">
        <v>6480</v>
      </c>
      <c r="D3025" s="91" t="s">
        <v>271</v>
      </c>
      <c r="E3025" s="92" t="s">
        <v>270</v>
      </c>
      <c r="F3025" s="93" t="s">
        <v>270</v>
      </c>
      <c r="G3025" s="93" t="s">
        <v>17663</v>
      </c>
      <c r="H3025" s="93" t="s">
        <v>23411</v>
      </c>
      <c r="I3025" s="93" t="s">
        <v>23412</v>
      </c>
      <c r="J3025" s="93" t="s">
        <v>23413</v>
      </c>
      <c r="K3025" s="94">
        <v>27578</v>
      </c>
      <c r="L3025" s="90">
        <f>K3025*'Age Distribution'!$U$6</f>
        <v>1719.1549287025971</v>
      </c>
      <c r="M3025" s="90">
        <f>K3025*'Age Distribution'!$U$7</f>
        <v>5384.7669991094681</v>
      </c>
      <c r="N3025" s="82">
        <f>K3025*'Age Distribution'!$U$8</f>
        <v>5745.4274491074775</v>
      </c>
      <c r="O3025" s="82">
        <f>K3025*'Age Distribution'!$U$9</f>
        <v>5310.5978754003172</v>
      </c>
      <c r="P3025" s="82">
        <f>K3025*'Age Distribution'!$U$10</f>
        <v>5418.4697089469464</v>
      </c>
      <c r="Q3025" s="82">
        <f>K3025*'Age Distribution'!$U$11</f>
        <v>3999.5830387331939</v>
      </c>
      <c r="R3025" s="83">
        <f t="shared" si="47"/>
        <v>27578</v>
      </c>
    </row>
    <row r="3026" spans="1:18" x14ac:dyDescent="0.3">
      <c r="A3026" s="53" t="s">
        <v>6752</v>
      </c>
      <c r="B3026" s="53" t="s">
        <v>6704</v>
      </c>
      <c r="C3026" s="53" t="s">
        <v>6479</v>
      </c>
      <c r="D3026" s="91" t="s">
        <v>269</v>
      </c>
      <c r="E3026" s="92" t="s">
        <v>268</v>
      </c>
      <c r="F3026" s="93" t="s">
        <v>267</v>
      </c>
      <c r="G3026" s="93" t="s">
        <v>23414</v>
      </c>
      <c r="H3026" s="93" t="s">
        <v>23415</v>
      </c>
      <c r="I3026" s="93" t="s">
        <v>23416</v>
      </c>
      <c r="J3026" s="93" t="s">
        <v>23417</v>
      </c>
      <c r="K3026" s="94">
        <v>25716</v>
      </c>
      <c r="L3026" s="90">
        <f>K3026*'Age Distribution'!$U$6</f>
        <v>1603.081737128</v>
      </c>
      <c r="M3026" s="90">
        <f>K3026*'Age Distribution'!$U$7</f>
        <v>5021.2005275617912</v>
      </c>
      <c r="N3026" s="82">
        <f>K3026*'Age Distribution'!$U$8</f>
        <v>5357.5100544364304</v>
      </c>
      <c r="O3026" s="82">
        <f>K3026*'Age Distribution'!$U$9</f>
        <v>4952.039124076965</v>
      </c>
      <c r="P3026" s="82">
        <f>K3026*'Age Distribution'!$U$10</f>
        <v>5052.6277117731406</v>
      </c>
      <c r="Q3026" s="82">
        <f>K3026*'Age Distribution'!$U$11</f>
        <v>3729.5408450236714</v>
      </c>
      <c r="R3026" s="83">
        <f t="shared" si="47"/>
        <v>25716</v>
      </c>
    </row>
    <row r="3027" spans="1:18" x14ac:dyDescent="0.3">
      <c r="A3027" s="53" t="s">
        <v>6750</v>
      </c>
      <c r="B3027" s="53" t="s">
        <v>6704</v>
      </c>
      <c r="C3027" s="53" t="s">
        <v>6478</v>
      </c>
      <c r="D3027" s="91" t="s">
        <v>266</v>
      </c>
      <c r="E3027" s="92" t="s">
        <v>265</v>
      </c>
      <c r="F3027" s="93" t="s">
        <v>265</v>
      </c>
      <c r="G3027" s="93" t="s">
        <v>23418</v>
      </c>
      <c r="H3027" s="93" t="s">
        <v>23419</v>
      </c>
      <c r="I3027" s="93" t="s">
        <v>23420</v>
      </c>
      <c r="J3027" s="93" t="s">
        <v>23421</v>
      </c>
      <c r="K3027" s="94">
        <v>103463</v>
      </c>
      <c r="L3027" s="90">
        <f>K3027*'Age Distribution'!$U$6</f>
        <v>6449.667357616825</v>
      </c>
      <c r="M3027" s="90">
        <f>K3027*'Age Distribution'!$U$7</f>
        <v>20201.760389762236</v>
      </c>
      <c r="N3027" s="82">
        <f>K3027*'Age Distribution'!$U$8</f>
        <v>21554.832118609287</v>
      </c>
      <c r="O3027" s="82">
        <f>K3027*'Age Distribution'!$U$9</f>
        <v>19923.50380674969</v>
      </c>
      <c r="P3027" s="82">
        <f>K3027*'Age Distribution'!$U$10</f>
        <v>20328.201156602288</v>
      </c>
      <c r="Q3027" s="82">
        <f>K3027*'Age Distribution'!$U$11</f>
        <v>15005.035170659672</v>
      </c>
      <c r="R3027" s="83">
        <f t="shared" si="47"/>
        <v>103463</v>
      </c>
    </row>
    <row r="3028" spans="1:18" x14ac:dyDescent="0.3">
      <c r="A3028" s="53" t="s">
        <v>6748</v>
      </c>
      <c r="B3028" s="53" t="s">
        <v>6704</v>
      </c>
      <c r="C3028" s="53" t="s">
        <v>6477</v>
      </c>
      <c r="D3028" s="91" t="s">
        <v>264</v>
      </c>
      <c r="E3028" s="92" t="s">
        <v>263</v>
      </c>
      <c r="F3028" s="93" t="s">
        <v>23422</v>
      </c>
      <c r="G3028" s="93" t="s">
        <v>23423</v>
      </c>
      <c r="H3028" s="93" t="s">
        <v>23424</v>
      </c>
      <c r="I3028" s="93" t="s">
        <v>23425</v>
      </c>
      <c r="J3028" s="93" t="s">
        <v>263</v>
      </c>
      <c r="K3028" s="94">
        <v>13582</v>
      </c>
      <c r="L3028" s="90">
        <f>K3028*'Age Distribution'!$U$6</f>
        <v>846.67351663059947</v>
      </c>
      <c r="M3028" s="90">
        <f>K3028*'Age Distribution'!$U$7</f>
        <v>2651.9655298391763</v>
      </c>
      <c r="N3028" s="82">
        <f>K3028*'Age Distribution'!$U$8</f>
        <v>2829.5886436209212</v>
      </c>
      <c r="O3028" s="82">
        <f>K3028*'Age Distribution'!$U$9</f>
        <v>2615.4376801685075</v>
      </c>
      <c r="P3028" s="82">
        <f>K3028*'Age Distribution'!$U$10</f>
        <v>2668.5639127898116</v>
      </c>
      <c r="Q3028" s="82">
        <f>K3028*'Age Distribution'!$U$11</f>
        <v>1969.770716950984</v>
      </c>
      <c r="R3028" s="83">
        <f t="shared" si="47"/>
        <v>13582</v>
      </c>
    </row>
    <row r="3029" spans="1:18" x14ac:dyDescent="0.3">
      <c r="A3029" s="53" t="s">
        <v>6747</v>
      </c>
      <c r="B3029" s="53" t="s">
        <v>6704</v>
      </c>
      <c r="C3029" s="53" t="s">
        <v>6476</v>
      </c>
      <c r="D3029" s="91" t="s">
        <v>262</v>
      </c>
      <c r="E3029" s="92" t="s">
        <v>261</v>
      </c>
      <c r="F3029" s="93" t="s">
        <v>261</v>
      </c>
      <c r="G3029" s="93" t="s">
        <v>16835</v>
      </c>
      <c r="H3029" s="93" t="s">
        <v>23426</v>
      </c>
      <c r="I3029" s="93" t="s">
        <v>16836</v>
      </c>
      <c r="J3029" s="93" t="s">
        <v>15225</v>
      </c>
      <c r="K3029" s="94">
        <v>17453</v>
      </c>
      <c r="L3029" s="90">
        <f>K3029*'Age Distribution'!$U$6</f>
        <v>1087.9835727988407</v>
      </c>
      <c r="M3029" s="90">
        <f>K3029*'Age Distribution'!$U$7</f>
        <v>3407.8010891093463</v>
      </c>
      <c r="N3029" s="82">
        <f>K3029*'Age Distribution'!$U$8</f>
        <v>3636.0484904370442</v>
      </c>
      <c r="O3029" s="82">
        <f>K3029*'Age Distribution'!$U$9</f>
        <v>3360.8624526565281</v>
      </c>
      <c r="P3029" s="82">
        <f>K3029*'Age Distribution'!$U$10</f>
        <v>3429.1301700721974</v>
      </c>
      <c r="Q3029" s="82">
        <f>K3029*'Age Distribution'!$U$11</f>
        <v>2531.1742249260437</v>
      </c>
      <c r="R3029" s="83">
        <f t="shared" si="47"/>
        <v>17453</v>
      </c>
    </row>
    <row r="3030" spans="1:18" x14ac:dyDescent="0.3">
      <c r="A3030" s="53" t="s">
        <v>6745</v>
      </c>
      <c r="B3030" s="53" t="s">
        <v>6704</v>
      </c>
      <c r="C3030" s="53" t="s">
        <v>6475</v>
      </c>
      <c r="D3030" s="91" t="s">
        <v>260</v>
      </c>
      <c r="E3030" s="92" t="s">
        <v>259</v>
      </c>
      <c r="F3030" s="93" t="s">
        <v>259</v>
      </c>
      <c r="G3030" s="93" t="s">
        <v>259</v>
      </c>
      <c r="H3030" s="93" t="s">
        <v>23427</v>
      </c>
      <c r="I3030" s="93" t="s">
        <v>23428</v>
      </c>
      <c r="J3030" s="93" t="s">
        <v>23429</v>
      </c>
      <c r="K3030" s="94">
        <v>25827</v>
      </c>
      <c r="L3030" s="90">
        <f>K3030*'Age Distribution'!$U$6</f>
        <v>1610.0012453260561</v>
      </c>
      <c r="M3030" s="90">
        <f>K3030*'Age Distribution'!$U$7</f>
        <v>5042.8739316121637</v>
      </c>
      <c r="N3030" s="82">
        <f>K3030*'Age Distribution'!$U$8</f>
        <v>5380.6350978351884</v>
      </c>
      <c r="O3030" s="82">
        <f>K3030*'Age Distribution'!$U$9</f>
        <v>4973.4140013040824</v>
      </c>
      <c r="P3030" s="82">
        <f>K3030*'Age Distribution'!$U$10</f>
        <v>5074.4367674585819</v>
      </c>
      <c r="Q3030" s="82">
        <f>K3030*'Age Distribution'!$U$11</f>
        <v>3745.6389564639276</v>
      </c>
      <c r="R3030" s="83">
        <f t="shared" si="47"/>
        <v>25827</v>
      </c>
    </row>
    <row r="3031" spans="1:18" x14ac:dyDescent="0.3">
      <c r="A3031" s="53" t="s">
        <v>6743</v>
      </c>
      <c r="B3031" s="53" t="s">
        <v>6704</v>
      </c>
      <c r="C3031" s="53" t="s">
        <v>6474</v>
      </c>
      <c r="D3031" s="91" t="s">
        <v>257</v>
      </c>
      <c r="E3031" s="92" t="s">
        <v>256</v>
      </c>
      <c r="F3031" s="93" t="s">
        <v>256</v>
      </c>
      <c r="G3031" s="93" t="s">
        <v>23430</v>
      </c>
      <c r="H3031" s="93" t="s">
        <v>23431</v>
      </c>
      <c r="I3031" s="93" t="s">
        <v>23432</v>
      </c>
      <c r="J3031" s="93" t="s">
        <v>23433</v>
      </c>
      <c r="K3031" s="94">
        <v>43328</v>
      </c>
      <c r="L3031" s="90">
        <f>K3031*'Age Distribution'!$U$6</f>
        <v>2700.9770378862181</v>
      </c>
      <c r="M3031" s="90">
        <f>K3031*'Age Distribution'!$U$7</f>
        <v>8460.0473035541036</v>
      </c>
      <c r="N3031" s="82">
        <f>K3031*'Age Distribution'!$U$8</f>
        <v>9026.6836070392619</v>
      </c>
      <c r="O3031" s="82">
        <f>K3031*'Age Distribution'!$U$9</f>
        <v>8343.5196441128774</v>
      </c>
      <c r="P3031" s="82">
        <f>K3031*'Age Distribution'!$U$10</f>
        <v>8512.9978805298888</v>
      </c>
      <c r="Q3031" s="82">
        <f>K3031*'Age Distribution'!$U$11</f>
        <v>6283.7745268776498</v>
      </c>
      <c r="R3031" s="83">
        <f t="shared" si="47"/>
        <v>43328</v>
      </c>
    </row>
    <row r="3032" spans="1:18" x14ac:dyDescent="0.3">
      <c r="A3032" s="53" t="s">
        <v>6741</v>
      </c>
      <c r="B3032" s="53" t="s">
        <v>6704</v>
      </c>
      <c r="C3032" s="53" t="s">
        <v>6473</v>
      </c>
      <c r="D3032" s="91" t="s">
        <v>255</v>
      </c>
      <c r="E3032" s="92" t="s">
        <v>254</v>
      </c>
      <c r="F3032" s="93" t="s">
        <v>254</v>
      </c>
      <c r="G3032" s="93" t="s">
        <v>23434</v>
      </c>
      <c r="H3032" s="93" t="s">
        <v>23435</v>
      </c>
      <c r="I3032" s="93" t="s">
        <v>23436</v>
      </c>
      <c r="J3032" s="93" t="s">
        <v>23437</v>
      </c>
      <c r="K3032" s="94">
        <v>7371</v>
      </c>
      <c r="L3032" s="90">
        <f>K3032*'Age Distribution'!$U$6</f>
        <v>459.49274709793468</v>
      </c>
      <c r="M3032" s="90">
        <f>K3032*'Age Distribution'!$U$7</f>
        <v>1439.2311824800888</v>
      </c>
      <c r="N3032" s="82">
        <f>K3032*'Age Distribution'!$U$8</f>
        <v>1535.6278819120755</v>
      </c>
      <c r="O3032" s="82">
        <f>K3032*'Age Distribution'!$U$9</f>
        <v>1419.4073877574783</v>
      </c>
      <c r="P3032" s="82">
        <f>K3032*'Age Distribution'!$U$10</f>
        <v>1448.2391843008174</v>
      </c>
      <c r="Q3032" s="82">
        <f>K3032*'Age Distribution'!$U$11</f>
        <v>1069.0016164516053</v>
      </c>
      <c r="R3032" s="83">
        <f t="shared" si="47"/>
        <v>7371</v>
      </c>
    </row>
    <row r="3033" spans="1:18" x14ac:dyDescent="0.3">
      <c r="A3033" s="53" t="s">
        <v>6739</v>
      </c>
      <c r="B3033" s="53" t="s">
        <v>6704</v>
      </c>
      <c r="C3033" s="53" t="s">
        <v>6472</v>
      </c>
      <c r="D3033" s="91" t="s">
        <v>253</v>
      </c>
      <c r="E3033" s="92" t="s">
        <v>252</v>
      </c>
      <c r="F3033" s="93" t="s">
        <v>252</v>
      </c>
      <c r="G3033" s="93" t="s">
        <v>15503</v>
      </c>
      <c r="H3033" s="93" t="s">
        <v>23438</v>
      </c>
      <c r="I3033" s="93" t="s">
        <v>23439</v>
      </c>
      <c r="J3033" s="93" t="s">
        <v>23440</v>
      </c>
      <c r="K3033" s="94">
        <v>7634</v>
      </c>
      <c r="L3033" s="90">
        <f>K3033*'Age Distribution'!$U$6</f>
        <v>475.88761787350882</v>
      </c>
      <c r="M3033" s="90">
        <f>K3033*'Age Distribution'!$U$7</f>
        <v>1490.5834821670057</v>
      </c>
      <c r="N3033" s="82">
        <f>K3033*'Age Distribution'!$U$8</f>
        <v>1590.4196514064283</v>
      </c>
      <c r="O3033" s="82">
        <f>K3033*'Age Distribution'!$U$9</f>
        <v>1470.0523671334404</v>
      </c>
      <c r="P3033" s="82">
        <f>K3033*'Age Distribution'!$U$10</f>
        <v>1499.9128928167738</v>
      </c>
      <c r="Q3033" s="82">
        <f>K3033*'Age Distribution'!$U$11</f>
        <v>1107.1439886028429</v>
      </c>
      <c r="R3033" s="83">
        <f t="shared" si="47"/>
        <v>7634</v>
      </c>
    </row>
    <row r="3034" spans="1:18" x14ac:dyDescent="0.3">
      <c r="A3034" s="53" t="s">
        <v>6737</v>
      </c>
      <c r="B3034" s="53" t="s">
        <v>6704</v>
      </c>
      <c r="C3034" s="53" t="s">
        <v>6471</v>
      </c>
      <c r="D3034" s="91" t="s">
        <v>251</v>
      </c>
      <c r="E3034" s="92" t="s">
        <v>250</v>
      </c>
      <c r="F3034" s="93" t="s">
        <v>23441</v>
      </c>
      <c r="G3034" s="93" t="s">
        <v>23442</v>
      </c>
      <c r="H3034" s="93" t="s">
        <v>23443</v>
      </c>
      <c r="I3034" s="93" t="s">
        <v>18901</v>
      </c>
      <c r="J3034" s="93" t="s">
        <v>23444</v>
      </c>
      <c r="K3034" s="94">
        <v>8662</v>
      </c>
      <c r="L3034" s="90">
        <f>K3034*'Age Distribution'!$U$6</f>
        <v>539.97099109514454</v>
      </c>
      <c r="M3034" s="90">
        <f>K3034*'Age Distribution'!$U$7</f>
        <v>1691.306539498376</v>
      </c>
      <c r="N3034" s="82">
        <f>K3034*'Age Distribution'!$U$8</f>
        <v>1804.5867200003252</v>
      </c>
      <c r="O3034" s="82">
        <f>K3034*'Age Distribution'!$U$9</f>
        <v>1668.0106895611555</v>
      </c>
      <c r="P3034" s="82">
        <f>K3034*'Age Distribution'!$U$10</f>
        <v>1701.8922553810446</v>
      </c>
      <c r="Q3034" s="82">
        <f>K3034*'Age Distribution'!$U$11</f>
        <v>1256.2328044639539</v>
      </c>
      <c r="R3034" s="83">
        <f t="shared" si="47"/>
        <v>8662</v>
      </c>
    </row>
    <row r="3035" spans="1:18" x14ac:dyDescent="0.3">
      <c r="A3035" s="53" t="s">
        <v>6735</v>
      </c>
      <c r="B3035" s="53" t="s">
        <v>6704</v>
      </c>
      <c r="C3035" s="53" t="s">
        <v>6470</v>
      </c>
      <c r="D3035" s="91" t="s">
        <v>248</v>
      </c>
      <c r="E3035" s="92" t="s">
        <v>247</v>
      </c>
      <c r="F3035" s="93" t="s">
        <v>247</v>
      </c>
      <c r="G3035" s="93" t="s">
        <v>23445</v>
      </c>
      <c r="H3035" s="93" t="s">
        <v>23446</v>
      </c>
      <c r="I3035" s="93" t="s">
        <v>23447</v>
      </c>
      <c r="J3035" s="93" t="s">
        <v>22410</v>
      </c>
      <c r="K3035" s="94">
        <v>33788</v>
      </c>
      <c r="L3035" s="90">
        <f>K3035*'Age Distribution'!$U$6</f>
        <v>2106.2733603235679</v>
      </c>
      <c r="M3035" s="90">
        <f>K3035*'Age Distribution'!$U$7</f>
        <v>6597.3060905762104</v>
      </c>
      <c r="N3035" s="82">
        <f>K3035*'Age Distribution'!$U$8</f>
        <v>7039.1798770920095</v>
      </c>
      <c r="O3035" s="82">
        <f>K3035*'Age Distribution'!$U$9</f>
        <v>6506.4356013498409</v>
      </c>
      <c r="P3035" s="82">
        <f>K3035*'Age Distribution'!$U$10</f>
        <v>6638.5979594567925</v>
      </c>
      <c r="Q3035" s="82">
        <f>K3035*'Age Distribution'!$U$11</f>
        <v>4900.2071112015792</v>
      </c>
      <c r="R3035" s="83">
        <f t="shared" si="47"/>
        <v>33788</v>
      </c>
    </row>
    <row r="3036" spans="1:18" x14ac:dyDescent="0.3">
      <c r="A3036" s="53" t="s">
        <v>6733</v>
      </c>
      <c r="B3036" s="53" t="s">
        <v>6704</v>
      </c>
      <c r="C3036" s="53" t="s">
        <v>6469</v>
      </c>
      <c r="D3036" s="91" t="s">
        <v>246</v>
      </c>
      <c r="E3036" s="92" t="s">
        <v>245</v>
      </c>
      <c r="F3036" s="93" t="s">
        <v>23448</v>
      </c>
      <c r="G3036" s="93" t="s">
        <v>23449</v>
      </c>
      <c r="H3036" s="93" t="s">
        <v>23450</v>
      </c>
      <c r="I3036" s="93" t="s">
        <v>23451</v>
      </c>
      <c r="J3036" s="93" t="s">
        <v>23452</v>
      </c>
      <c r="K3036" s="94">
        <v>56770</v>
      </c>
      <c r="L3036" s="90">
        <f>K3036*'Age Distribution'!$U$6</f>
        <v>3538.9232468796299</v>
      </c>
      <c r="M3036" s="90">
        <f>K3036*'Age Distribution'!$U$7</f>
        <v>11084.677008464882</v>
      </c>
      <c r="N3036" s="82">
        <f>K3036*'Age Distribution'!$U$8</f>
        <v>11827.105529256345</v>
      </c>
      <c r="O3036" s="82">
        <f>K3036*'Age Distribution'!$U$9</f>
        <v>10931.998019670607</v>
      </c>
      <c r="P3036" s="82">
        <f>K3036*'Age Distribution'!$U$10</f>
        <v>11154.054876238964</v>
      </c>
      <c r="Q3036" s="82">
        <f>K3036*'Age Distribution'!$U$11</f>
        <v>8233.2413194895726</v>
      </c>
      <c r="R3036" s="83">
        <f t="shared" si="47"/>
        <v>56770</v>
      </c>
    </row>
    <row r="3037" spans="1:18" x14ac:dyDescent="0.3">
      <c r="A3037" s="53" t="s">
        <v>6731</v>
      </c>
      <c r="B3037" s="53" t="s">
        <v>6704</v>
      </c>
      <c r="C3037" s="53" t="s">
        <v>6468</v>
      </c>
      <c r="D3037" s="91" t="s">
        <v>244</v>
      </c>
      <c r="E3037" s="92" t="s">
        <v>243</v>
      </c>
      <c r="F3037" s="93" t="s">
        <v>23453</v>
      </c>
      <c r="G3037" s="93" t="s">
        <v>23454</v>
      </c>
      <c r="H3037" s="93" t="s">
        <v>23455</v>
      </c>
      <c r="I3037" s="93" t="s">
        <v>23200</v>
      </c>
      <c r="J3037" s="93" t="s">
        <v>23456</v>
      </c>
      <c r="K3037" s="94">
        <v>78241</v>
      </c>
      <c r="L3037" s="90">
        <f>K3037*'Age Distribution'!$U$6</f>
        <v>4877.380548865759</v>
      </c>
      <c r="M3037" s="90">
        <f>K3037*'Age Distribution'!$U$7</f>
        <v>15277.016273019215</v>
      </c>
      <c r="N3037" s="82">
        <f>K3037*'Age Distribution'!$U$8</f>
        <v>16300.238923983543</v>
      </c>
      <c r="O3037" s="82">
        <f>K3037*'Age Distribution'!$U$9</f>
        <v>15066.592514656473</v>
      </c>
      <c r="P3037" s="82">
        <f>K3037*'Age Distribution'!$U$10</f>
        <v>15372.63356652832</v>
      </c>
      <c r="Q3037" s="82">
        <f>K3037*'Age Distribution'!$U$11</f>
        <v>11347.13817294669</v>
      </c>
      <c r="R3037" s="83">
        <f t="shared" si="47"/>
        <v>78241.000000000015</v>
      </c>
    </row>
    <row r="3038" spans="1:18" x14ac:dyDescent="0.3">
      <c r="A3038" s="53" t="s">
        <v>6729</v>
      </c>
      <c r="B3038" s="53" t="s">
        <v>6704</v>
      </c>
      <c r="C3038" s="53" t="s">
        <v>6467</v>
      </c>
      <c r="D3038" s="91" t="s">
        <v>242</v>
      </c>
      <c r="E3038" s="92" t="s">
        <v>241</v>
      </c>
      <c r="F3038" s="93" t="s">
        <v>241</v>
      </c>
      <c r="G3038" s="93" t="s">
        <v>23457</v>
      </c>
      <c r="H3038" s="93" t="s">
        <v>23458</v>
      </c>
      <c r="I3038" s="93" t="s">
        <v>23459</v>
      </c>
      <c r="J3038" s="93" t="s">
        <v>23460</v>
      </c>
      <c r="K3038" s="94">
        <v>29429</v>
      </c>
      <c r="L3038" s="90">
        <f>K3038*'Age Distribution'!$U$6</f>
        <v>1834.5424032485578</v>
      </c>
      <c r="M3038" s="90">
        <f>K3038*'Age Distribution'!$U$7</f>
        <v>5746.1856558413429</v>
      </c>
      <c r="N3038" s="82">
        <f>K3038*'Age Distribution'!$U$8</f>
        <v>6131.05317281108</v>
      </c>
      <c r="O3038" s="82">
        <f>K3038*'Age Distribution'!$U$9</f>
        <v>5667.0383956471078</v>
      </c>
      <c r="P3038" s="82">
        <f>K3038*'Age Distribution'!$U$10</f>
        <v>5782.150448350123</v>
      </c>
      <c r="Q3038" s="82">
        <f>K3038*'Age Distribution'!$U$11</f>
        <v>4268.0299241017901</v>
      </c>
      <c r="R3038" s="83">
        <f t="shared" si="47"/>
        <v>29429</v>
      </c>
    </row>
    <row r="3039" spans="1:18" x14ac:dyDescent="0.3">
      <c r="A3039" s="53" t="s">
        <v>6727</v>
      </c>
      <c r="B3039" s="53" t="s">
        <v>6704</v>
      </c>
      <c r="C3039" s="53" t="s">
        <v>6466</v>
      </c>
      <c r="D3039" s="91" t="s">
        <v>240</v>
      </c>
      <c r="E3039" s="92" t="s">
        <v>239</v>
      </c>
      <c r="F3039" s="93" t="s">
        <v>239</v>
      </c>
      <c r="G3039" s="93" t="s">
        <v>23461</v>
      </c>
      <c r="H3039" s="93" t="s">
        <v>23462</v>
      </c>
      <c r="I3039" s="93" t="s">
        <v>916</v>
      </c>
      <c r="J3039" s="93" t="s">
        <v>23463</v>
      </c>
      <c r="K3039" s="94">
        <v>10011</v>
      </c>
      <c r="L3039" s="90">
        <f>K3039*'Age Distribution'!$U$6</f>
        <v>624.06483397061788</v>
      </c>
      <c r="M3039" s="90">
        <f>K3039*'Age Distribution'!$U$7</f>
        <v>1954.7067382727134</v>
      </c>
      <c r="N3039" s="82">
        <f>K3039*'Age Distribution'!$U$8</f>
        <v>2085.6289140987365</v>
      </c>
      <c r="O3039" s="82">
        <f>K3039*'Age Distribution'!$U$9</f>
        <v>1927.7828461321551</v>
      </c>
      <c r="P3039" s="82">
        <f>K3039*'Age Distribution'!$U$10</f>
        <v>1966.941049251863</v>
      </c>
      <c r="Q3039" s="82">
        <f>K3039*'Age Distribution'!$U$11</f>
        <v>1451.8756182739141</v>
      </c>
      <c r="R3039" s="83">
        <f t="shared" si="47"/>
        <v>10011</v>
      </c>
    </row>
    <row r="3040" spans="1:18" x14ac:dyDescent="0.3">
      <c r="A3040" s="53" t="s">
        <v>6725</v>
      </c>
      <c r="B3040" s="53" t="s">
        <v>6704</v>
      </c>
      <c r="C3040" s="53" t="s">
        <v>6465</v>
      </c>
      <c r="D3040" s="91" t="s">
        <v>238</v>
      </c>
      <c r="E3040" s="92" t="s">
        <v>237</v>
      </c>
      <c r="F3040" s="93" t="s">
        <v>237</v>
      </c>
      <c r="G3040" s="93" t="s">
        <v>23464</v>
      </c>
      <c r="H3040" s="93" t="s">
        <v>15530</v>
      </c>
      <c r="I3040" s="93" t="s">
        <v>23465</v>
      </c>
      <c r="J3040" s="93" t="s">
        <v>13934</v>
      </c>
      <c r="K3040" s="94">
        <v>14664</v>
      </c>
      <c r="L3040" s="90">
        <f>K3040*'Age Distribution'!$U$6</f>
        <v>914.12313708372187</v>
      </c>
      <c r="M3040" s="90">
        <f>K3040*'Age Distribution'!$U$7</f>
        <v>2863.2324053572138</v>
      </c>
      <c r="N3040" s="82">
        <f>K3040*'Age Distribution'!$U$8</f>
        <v>3055.0057333277268</v>
      </c>
      <c r="O3040" s="82">
        <f>K3040*'Age Distribution'!$U$9</f>
        <v>2823.7945915175228</v>
      </c>
      <c r="P3040" s="82">
        <f>K3040*'Age Distribution'!$U$10</f>
        <v>2881.1530862280811</v>
      </c>
      <c r="Q3040" s="82">
        <f>K3040*'Age Distribution'!$U$11</f>
        <v>2126.6910464857333</v>
      </c>
      <c r="R3040" s="83">
        <f t="shared" si="47"/>
        <v>14664</v>
      </c>
    </row>
    <row r="3041" spans="1:18" x14ac:dyDescent="0.3">
      <c r="A3041" s="53" t="s">
        <v>6723</v>
      </c>
      <c r="B3041" s="53" t="s">
        <v>6704</v>
      </c>
      <c r="C3041" s="53" t="s">
        <v>6464</v>
      </c>
      <c r="D3041" s="91" t="s">
        <v>236</v>
      </c>
      <c r="E3041" s="92" t="s">
        <v>235</v>
      </c>
      <c r="F3041" s="93" t="s">
        <v>235</v>
      </c>
      <c r="G3041" s="93" t="s">
        <v>6370</v>
      </c>
      <c r="H3041" s="93" t="s">
        <v>23466</v>
      </c>
      <c r="I3041" s="93" t="s">
        <v>22257</v>
      </c>
      <c r="J3041" s="93" t="s">
        <v>19519</v>
      </c>
      <c r="K3041" s="94">
        <v>13417</v>
      </c>
      <c r="L3041" s="90">
        <f>K3041*'Age Distribution'!$U$6</f>
        <v>836.38776120105683</v>
      </c>
      <c r="M3041" s="90">
        <f>K3041*'Age Distribution'!$U$7</f>
        <v>2619.7483076021372</v>
      </c>
      <c r="N3041" s="82">
        <f>K3041*'Age Distribution'!$U$8</f>
        <v>2795.2135791092546</v>
      </c>
      <c r="O3041" s="82">
        <f>K3041*'Age Distribution'!$U$9</f>
        <v>2583.6642140200902</v>
      </c>
      <c r="P3041" s="82">
        <f>K3041*'Age Distribution'!$U$10</f>
        <v>2636.1450462303715</v>
      </c>
      <c r="Q3041" s="82">
        <f>K3041*'Age Distribution'!$U$11</f>
        <v>1945.8410918370896</v>
      </c>
      <c r="R3041" s="83">
        <f t="shared" si="47"/>
        <v>13417</v>
      </c>
    </row>
    <row r="3042" spans="1:18" x14ac:dyDescent="0.3">
      <c r="A3042" s="53" t="s">
        <v>6721</v>
      </c>
      <c r="B3042" s="53" t="s">
        <v>6704</v>
      </c>
      <c r="C3042" s="53" t="s">
        <v>6463</v>
      </c>
      <c r="D3042" s="91" t="s">
        <v>234</v>
      </c>
      <c r="E3042" s="92" t="s">
        <v>233</v>
      </c>
      <c r="F3042" s="93" t="s">
        <v>23467</v>
      </c>
      <c r="G3042" s="93" t="s">
        <v>23468</v>
      </c>
      <c r="H3042" s="93" t="s">
        <v>16029</v>
      </c>
      <c r="I3042" s="93" t="s">
        <v>23469</v>
      </c>
      <c r="J3042" s="93" t="s">
        <v>23470</v>
      </c>
      <c r="K3042" s="94">
        <v>17069</v>
      </c>
      <c r="L3042" s="90">
        <f>K3042*'Age Distribution'!$U$6</f>
        <v>1064.0458147082686</v>
      </c>
      <c r="M3042" s="90">
        <f>K3042*'Age Distribution'!$U$7</f>
        <v>3332.8228264486011</v>
      </c>
      <c r="N3042" s="82">
        <f>K3042*'Age Distribution'!$U$8</f>
        <v>3556.0483403008025</v>
      </c>
      <c r="O3042" s="82">
        <f>K3042*'Age Distribution'!$U$9</f>
        <v>3286.9169314383935</v>
      </c>
      <c r="P3042" s="82">
        <f>K3042*'Age Distribution'!$U$10</f>
        <v>3353.6826260793177</v>
      </c>
      <c r="Q3042" s="82">
        <f>K3042*'Age Distribution'!$U$11</f>
        <v>2475.4834610246166</v>
      </c>
      <c r="R3042" s="83">
        <f t="shared" si="47"/>
        <v>17069</v>
      </c>
    </row>
    <row r="3043" spans="1:18" x14ac:dyDescent="0.3">
      <c r="A3043" s="53" t="s">
        <v>6720</v>
      </c>
      <c r="B3043" s="53" t="s">
        <v>6704</v>
      </c>
      <c r="C3043" s="53" t="s">
        <v>6462</v>
      </c>
      <c r="D3043" s="91" t="s">
        <v>232</v>
      </c>
      <c r="E3043" s="92" t="s">
        <v>231</v>
      </c>
      <c r="F3043" s="93" t="s">
        <v>231</v>
      </c>
      <c r="G3043" s="93" t="s">
        <v>784</v>
      </c>
      <c r="H3043" s="93" t="s">
        <v>15859</v>
      </c>
      <c r="I3043" s="93" t="s">
        <v>23471</v>
      </c>
      <c r="J3043" s="93" t="s">
        <v>23472</v>
      </c>
      <c r="K3043" s="94">
        <v>6927</v>
      </c>
      <c r="L3043" s="90">
        <f>K3043*'Age Distribution'!$U$6</f>
        <v>431.81471430571071</v>
      </c>
      <c r="M3043" s="90">
        <f>K3043*'Age Distribution'!$U$7</f>
        <v>1352.5375662786021</v>
      </c>
      <c r="N3043" s="82">
        <f>K3043*'Age Distribution'!$U$8</f>
        <v>1443.127708317046</v>
      </c>
      <c r="O3043" s="82">
        <f>K3043*'Age Distribution'!$U$9</f>
        <v>1333.9078788490099</v>
      </c>
      <c r="P3043" s="82">
        <f>K3043*'Age Distribution'!$U$10</f>
        <v>1361.0029615590506</v>
      </c>
      <c r="Q3043" s="82">
        <f>K3043*'Age Distribution'!$U$11</f>
        <v>1004.6091706905806</v>
      </c>
      <c r="R3043" s="83">
        <f t="shared" si="47"/>
        <v>6927</v>
      </c>
    </row>
    <row r="3044" spans="1:18" x14ac:dyDescent="0.3">
      <c r="A3044" s="53" t="s">
        <v>6718</v>
      </c>
      <c r="B3044" s="53" t="s">
        <v>6704</v>
      </c>
      <c r="C3044" s="53" t="s">
        <v>6461</v>
      </c>
      <c r="D3044" s="91" t="s">
        <v>230</v>
      </c>
      <c r="E3044" s="92" t="s">
        <v>229</v>
      </c>
      <c r="F3044" s="93" t="s">
        <v>228</v>
      </c>
      <c r="G3044" s="93" t="s">
        <v>2932</v>
      </c>
      <c r="H3044" s="93" t="s">
        <v>13017</v>
      </c>
      <c r="I3044" s="93" t="s">
        <v>23473</v>
      </c>
      <c r="J3044" s="93" t="s">
        <v>22170</v>
      </c>
      <c r="K3044" s="94">
        <v>9098</v>
      </c>
      <c r="L3044" s="90">
        <f>K3044*'Age Distribution'!$U$6</f>
        <v>567.15032059381497</v>
      </c>
      <c r="M3044" s="90">
        <f>K3044*'Age Distribution'!$U$7</f>
        <v>1776.4381085610974</v>
      </c>
      <c r="N3044" s="82">
        <f>K3044*'Age Distribution'!$U$8</f>
        <v>1895.4202238008495</v>
      </c>
      <c r="O3044" s="82">
        <f>K3044*'Age Distribution'!$U$9</f>
        <v>1751.9696667775793</v>
      </c>
      <c r="P3044" s="82">
        <f>K3044*'Age Distribution'!$U$10</f>
        <v>1787.5566542896265</v>
      </c>
      <c r="Q3044" s="82">
        <f>K3044*'Age Distribution'!$U$11</f>
        <v>1319.4650259770324</v>
      </c>
      <c r="R3044" s="83">
        <f t="shared" si="47"/>
        <v>9098</v>
      </c>
    </row>
    <row r="3045" spans="1:18" x14ac:dyDescent="0.3">
      <c r="A3045" s="53" t="s">
        <v>6716</v>
      </c>
      <c r="B3045" s="53" t="s">
        <v>6704</v>
      </c>
      <c r="C3045" s="53" t="s">
        <v>6460</v>
      </c>
      <c r="D3045" s="91" t="s">
        <v>227</v>
      </c>
      <c r="E3045" s="92" t="s">
        <v>226</v>
      </c>
      <c r="F3045" s="93" t="s">
        <v>226</v>
      </c>
      <c r="G3045" s="93" t="s">
        <v>23474</v>
      </c>
      <c r="H3045" s="93" t="s">
        <v>4786</v>
      </c>
      <c r="I3045" s="93" t="s">
        <v>15130</v>
      </c>
      <c r="J3045" s="93" t="s">
        <v>4327</v>
      </c>
      <c r="K3045" s="94">
        <v>24731</v>
      </c>
      <c r="L3045" s="90">
        <f>K3045*'Age Distribution'!$U$6</f>
        <v>1541.678894109215</v>
      </c>
      <c r="M3045" s="90">
        <f>K3045*'Age Distribution'!$U$7</f>
        <v>4828.8734736012857</v>
      </c>
      <c r="N3045" s="82">
        <f>K3045*'Age Distribution'!$U$8</f>
        <v>5152.3013359879988</v>
      </c>
      <c r="O3045" s="82">
        <f>K3045*'Age Distribution'!$U$9</f>
        <v>4762.3611594939894</v>
      </c>
      <c r="P3045" s="82">
        <f>K3045*'Age Distribution'!$U$10</f>
        <v>4859.0969023122389</v>
      </c>
      <c r="Q3045" s="82">
        <f>K3045*'Age Distribution'!$U$11</f>
        <v>3586.6882344952719</v>
      </c>
      <c r="R3045" s="83">
        <f t="shared" si="47"/>
        <v>24731</v>
      </c>
    </row>
    <row r="3046" spans="1:18" x14ac:dyDescent="0.3">
      <c r="A3046" s="53" t="s">
        <v>6714</v>
      </c>
      <c r="B3046" s="53" t="s">
        <v>6704</v>
      </c>
      <c r="C3046" s="53" t="s">
        <v>6459</v>
      </c>
      <c r="D3046" s="91" t="s">
        <v>225</v>
      </c>
      <c r="E3046" s="92" t="s">
        <v>224</v>
      </c>
      <c r="F3046" s="93" t="s">
        <v>224</v>
      </c>
      <c r="G3046" s="93" t="s">
        <v>23475</v>
      </c>
      <c r="H3046" s="93" t="s">
        <v>23476</v>
      </c>
      <c r="I3046" s="93" t="s">
        <v>23477</v>
      </c>
      <c r="J3046" s="93" t="s">
        <v>23478</v>
      </c>
      <c r="K3046" s="94">
        <v>41122</v>
      </c>
      <c r="L3046" s="90">
        <f>K3046*'Age Distribution'!$U$6</f>
        <v>2563.4596046888169</v>
      </c>
      <c r="M3046" s="90">
        <f>K3046*'Age Distribution'!$U$7</f>
        <v>8029.312805039508</v>
      </c>
      <c r="N3046" s="82">
        <f>K3046*'Age Distribution'!$U$8</f>
        <v>8567.0994112044991</v>
      </c>
      <c r="O3046" s="82">
        <f>K3046*'Age Distribution'!$U$9</f>
        <v>7918.7180300316131</v>
      </c>
      <c r="P3046" s="82">
        <f>K3046*'Age Distribution'!$U$10</f>
        <v>8079.567458529129</v>
      </c>
      <c r="Q3046" s="82">
        <f>K3046*'Age Distribution'!$U$11</f>
        <v>5963.8426905064325</v>
      </c>
      <c r="R3046" s="83">
        <f t="shared" si="47"/>
        <v>41122</v>
      </c>
    </row>
    <row r="3047" spans="1:18" x14ac:dyDescent="0.3">
      <c r="A3047" s="53" t="s">
        <v>6712</v>
      </c>
      <c r="B3047" s="53" t="s">
        <v>6704</v>
      </c>
      <c r="C3047" s="53" t="s">
        <v>6458</v>
      </c>
      <c r="D3047" s="91" t="s">
        <v>223</v>
      </c>
      <c r="E3047" s="92" t="s">
        <v>222</v>
      </c>
      <c r="F3047" s="93" t="s">
        <v>222</v>
      </c>
      <c r="G3047" s="93" t="s">
        <v>23479</v>
      </c>
      <c r="H3047" s="93" t="s">
        <v>23480</v>
      </c>
      <c r="I3047" s="93" t="s">
        <v>23481</v>
      </c>
      <c r="J3047" s="93" t="s">
        <v>4982</v>
      </c>
      <c r="K3047" s="94">
        <v>8834</v>
      </c>
      <c r="L3047" s="90">
        <f>K3047*'Age Distribution'!$U$6</f>
        <v>550.69311190654662</v>
      </c>
      <c r="M3047" s="90">
        <f>K3047*'Age Distribution'!$U$7</f>
        <v>1724.8905529818348</v>
      </c>
      <c r="N3047" s="82">
        <f>K3047*'Age Distribution'!$U$8</f>
        <v>1840.4201205821835</v>
      </c>
      <c r="O3047" s="82">
        <f>K3047*'Age Distribution'!$U$9</f>
        <v>1701.1321209401117</v>
      </c>
      <c r="P3047" s="82">
        <f>K3047*'Age Distribution'!$U$10</f>
        <v>1735.6864677945218</v>
      </c>
      <c r="Q3047" s="82">
        <f>K3047*'Age Distribution'!$U$11</f>
        <v>1281.1776257948013</v>
      </c>
      <c r="R3047" s="83">
        <f t="shared" si="47"/>
        <v>8834</v>
      </c>
    </row>
    <row r="3048" spans="1:18" x14ac:dyDescent="0.3">
      <c r="A3048" s="53" t="s">
        <v>6710</v>
      </c>
      <c r="B3048" s="53" t="s">
        <v>6704</v>
      </c>
      <c r="C3048" s="53" t="s">
        <v>6457</v>
      </c>
      <c r="D3048" s="91" t="s">
        <v>221</v>
      </c>
      <c r="E3048" s="92" t="s">
        <v>220</v>
      </c>
      <c r="F3048" s="93" t="s">
        <v>219</v>
      </c>
      <c r="G3048" s="93" t="s">
        <v>96</v>
      </c>
      <c r="H3048" s="93" t="s">
        <v>23482</v>
      </c>
      <c r="I3048" s="93" t="s">
        <v>23483</v>
      </c>
      <c r="J3048" s="93" t="s">
        <v>23484</v>
      </c>
      <c r="K3048" s="94">
        <v>15988</v>
      </c>
      <c r="L3048" s="90">
        <f>K3048*'Age Distribution'!$U$6</f>
        <v>996.65853216684025</v>
      </c>
      <c r="M3048" s="90">
        <f>K3048*'Age Distribution'!$U$7</f>
        <v>3121.7512068229089</v>
      </c>
      <c r="N3048" s="82">
        <f>K3048*'Age Distribution'!$U$8</f>
        <v>3330.8395843183098</v>
      </c>
      <c r="O3048" s="82">
        <f>K3048*'Age Distribution'!$U$9</f>
        <v>3078.7525865508837</v>
      </c>
      <c r="P3048" s="82">
        <f>K3048*'Age Distribution'!$U$10</f>
        <v>3141.2899306201966</v>
      </c>
      <c r="Q3048" s="82">
        <f>K3048*'Age Distribution'!$U$11</f>
        <v>2318.708159520861</v>
      </c>
      <c r="R3048" s="83">
        <f t="shared" si="47"/>
        <v>15988</v>
      </c>
    </row>
    <row r="3049" spans="1:18" x14ac:dyDescent="0.3">
      <c r="A3049" s="53" t="s">
        <v>6708</v>
      </c>
      <c r="B3049" s="53" t="s">
        <v>6704</v>
      </c>
      <c r="C3049" s="53" t="s">
        <v>6456</v>
      </c>
      <c r="D3049" s="91" t="s">
        <v>218</v>
      </c>
      <c r="E3049" s="92" t="s">
        <v>217</v>
      </c>
      <c r="F3049" s="93" t="s">
        <v>217</v>
      </c>
      <c r="G3049" s="93" t="s">
        <v>12999</v>
      </c>
      <c r="H3049" s="93" t="s">
        <v>15864</v>
      </c>
      <c r="I3049" s="93" t="s">
        <v>23485</v>
      </c>
      <c r="J3049" s="93" t="s">
        <v>14675</v>
      </c>
      <c r="K3049" s="94">
        <v>5845</v>
      </c>
      <c r="L3049" s="90">
        <f>K3049*'Age Distribution'!$U$6</f>
        <v>364.3650938525883</v>
      </c>
      <c r="M3049" s="90">
        <f>K3049*'Age Distribution'!$U$7</f>
        <v>1141.2706907605643</v>
      </c>
      <c r="N3049" s="82">
        <f>K3049*'Age Distribution'!$U$8</f>
        <v>1217.7106186102403</v>
      </c>
      <c r="O3049" s="82">
        <f>K3049*'Age Distribution'!$U$9</f>
        <v>1125.5509674999946</v>
      </c>
      <c r="P3049" s="82">
        <f>K3049*'Age Distribution'!$U$10</f>
        <v>1148.4137881207812</v>
      </c>
      <c r="Q3049" s="82">
        <f>K3049*'Age Distribution'!$U$11</f>
        <v>847.68884115583137</v>
      </c>
      <c r="R3049" s="83">
        <f t="shared" si="47"/>
        <v>5845.0000000000009</v>
      </c>
    </row>
    <row r="3050" spans="1:18" x14ac:dyDescent="0.3">
      <c r="A3050" s="53" t="s">
        <v>6706</v>
      </c>
      <c r="B3050" s="53" t="s">
        <v>6704</v>
      </c>
      <c r="C3050" s="53" t="s">
        <v>6455</v>
      </c>
      <c r="D3050" s="91" t="s">
        <v>216</v>
      </c>
      <c r="E3050" s="92" t="s">
        <v>215</v>
      </c>
      <c r="F3050" s="93" t="s">
        <v>215</v>
      </c>
      <c r="G3050" s="93" t="s">
        <v>23486</v>
      </c>
      <c r="H3050" s="93" t="s">
        <v>23487</v>
      </c>
      <c r="I3050" s="93" t="s">
        <v>23488</v>
      </c>
      <c r="J3050" s="93" t="s">
        <v>23489</v>
      </c>
      <c r="K3050" s="94">
        <v>86237</v>
      </c>
      <c r="L3050" s="90">
        <f>K3050*'Age Distribution'!$U$6</f>
        <v>5375.8344907725677</v>
      </c>
      <c r="M3050" s="90">
        <f>K3050*'Age Distribution'!$U$7</f>
        <v>16838.282388215361</v>
      </c>
      <c r="N3050" s="82">
        <f>K3050*'Age Distribution'!$U$8</f>
        <v>17966.075383591324</v>
      </c>
      <c r="O3050" s="82">
        <f>K3050*'Age Distribution'!$U$9</f>
        <v>16606.353940854926</v>
      </c>
      <c r="P3050" s="82">
        <f>K3050*'Age Distribution'!$U$10</f>
        <v>16943.671487796717</v>
      </c>
      <c r="Q3050" s="82">
        <f>K3050*'Age Distribution'!$U$11</f>
        <v>12506.782308769107</v>
      </c>
      <c r="R3050" s="83">
        <f t="shared" si="47"/>
        <v>86237</v>
      </c>
    </row>
    <row r="3051" spans="1:18" x14ac:dyDescent="0.3">
      <c r="A3051" s="53" t="s">
        <v>6705</v>
      </c>
      <c r="B3051" s="53" t="s">
        <v>6704</v>
      </c>
      <c r="C3051" s="53" t="s">
        <v>6454</v>
      </c>
      <c r="D3051" s="91" t="s">
        <v>214</v>
      </c>
      <c r="E3051" s="92" t="s">
        <v>213</v>
      </c>
      <c r="F3051" s="93" t="s">
        <v>212</v>
      </c>
      <c r="G3051" s="93" t="s">
        <v>23490</v>
      </c>
      <c r="H3051" s="93" t="s">
        <v>22102</v>
      </c>
      <c r="I3051" s="93" t="s">
        <v>23491</v>
      </c>
      <c r="J3051" s="93" t="s">
        <v>23492</v>
      </c>
      <c r="K3051" s="94">
        <v>22598</v>
      </c>
      <c r="L3051" s="90">
        <f>K3051*'Age Distribution'!$U$6</f>
        <v>1408.7121284654902</v>
      </c>
      <c r="M3051" s="90">
        <f>K3051*'Age Distribution'!$U$7</f>
        <v>4412.3926552279272</v>
      </c>
      <c r="N3051" s="82">
        <f>K3051*'Age Distribution'!$U$8</f>
        <v>4707.9255020280943</v>
      </c>
      <c r="O3051" s="82">
        <f>K3051*'Age Distribution'!$U$9</f>
        <v>4351.6168971026309</v>
      </c>
      <c r="P3051" s="82">
        <f>K3051*'Age Distribution'!$U$10</f>
        <v>4440.0093727892918</v>
      </c>
      <c r="Q3051" s="82">
        <f>K3051*'Age Distribution'!$U$11</f>
        <v>3277.3434443865658</v>
      </c>
      <c r="R3051" s="83">
        <f t="shared" si="47"/>
        <v>22598</v>
      </c>
    </row>
    <row r="3052" spans="1:18" x14ac:dyDescent="0.3">
      <c r="A3052" s="53" t="s">
        <v>6701</v>
      </c>
      <c r="B3052" s="53" t="s">
        <v>6559</v>
      </c>
      <c r="C3052" s="53" t="s">
        <v>6508</v>
      </c>
      <c r="D3052" s="91" t="s">
        <v>211</v>
      </c>
      <c r="E3052" s="92" t="s">
        <v>210</v>
      </c>
      <c r="F3052" s="93" t="s">
        <v>210</v>
      </c>
      <c r="G3052" s="93" t="s">
        <v>23493</v>
      </c>
      <c r="H3052" s="93" t="s">
        <v>16480</v>
      </c>
      <c r="I3052" s="93" t="s">
        <v>23494</v>
      </c>
      <c r="J3052" s="93" t="s">
        <v>23495</v>
      </c>
      <c r="K3052" s="94">
        <v>20215</v>
      </c>
      <c r="L3052" s="90">
        <f>K3052*'Age Distribution'!$U$6</f>
        <v>1260.160884898216</v>
      </c>
      <c r="M3052" s="90">
        <f>K3052*'Age Distribution'!$U$7</f>
        <v>3947.0978637681451</v>
      </c>
      <c r="N3052" s="82">
        <f>K3052*'Age Distribution'!$U$8</f>
        <v>4211.466236989907</v>
      </c>
      <c r="O3052" s="82">
        <f>K3052*'Age Distribution'!$U$9</f>
        <v>3892.7310193348831</v>
      </c>
      <c r="P3052" s="82">
        <f>K3052*'Age Distribution'!$U$10</f>
        <v>3971.8023484793139</v>
      </c>
      <c r="Q3052" s="82">
        <f>K3052*'Age Distribution'!$U$11</f>
        <v>2931.7416465295346</v>
      </c>
      <c r="R3052" s="83">
        <f t="shared" si="47"/>
        <v>20215.000000000004</v>
      </c>
    </row>
    <row r="3053" spans="1:18" x14ac:dyDescent="0.3">
      <c r="A3053" s="53" t="s">
        <v>6699</v>
      </c>
      <c r="B3053" s="53" t="s">
        <v>6559</v>
      </c>
      <c r="C3053" s="53" t="s">
        <v>6507</v>
      </c>
      <c r="D3053" s="91" t="s">
        <v>209</v>
      </c>
      <c r="E3053" s="92" t="s">
        <v>208</v>
      </c>
      <c r="F3053" s="93" t="s">
        <v>208</v>
      </c>
      <c r="G3053" s="93" t="s">
        <v>14682</v>
      </c>
      <c r="H3053" s="93" t="s">
        <v>23496</v>
      </c>
      <c r="I3053" s="93" t="s">
        <v>23497</v>
      </c>
      <c r="J3053" s="93" t="s">
        <v>16106</v>
      </c>
      <c r="K3053" s="94">
        <v>16103</v>
      </c>
      <c r="L3053" s="90">
        <f>K3053*'Age Distribution'!$U$6</f>
        <v>1003.8273920116731</v>
      </c>
      <c r="M3053" s="90">
        <f>K3053*'Age Distribution'!$U$7</f>
        <v>3144.2056344426633</v>
      </c>
      <c r="N3053" s="82">
        <f>K3053*'Age Distribution'!$U$8</f>
        <v>3354.7979626143197</v>
      </c>
      <c r="O3053" s="82">
        <f>K3053*'Age Distribution'!$U$9</f>
        <v>3100.8977296240228</v>
      </c>
      <c r="P3053" s="82">
        <f>K3053*'Age Distribution'!$U$10</f>
        <v>3163.8848982222307</v>
      </c>
      <c r="Q3053" s="82">
        <f>K3053*'Age Distribution'!$U$11</f>
        <v>2335.3863830850901</v>
      </c>
      <c r="R3053" s="83">
        <f t="shared" si="47"/>
        <v>16103</v>
      </c>
    </row>
    <row r="3054" spans="1:18" x14ac:dyDescent="0.3">
      <c r="A3054" s="53" t="s">
        <v>6697</v>
      </c>
      <c r="B3054" s="53" t="s">
        <v>6559</v>
      </c>
      <c r="C3054" s="53" t="s">
        <v>6506</v>
      </c>
      <c r="D3054" s="91" t="s">
        <v>207</v>
      </c>
      <c r="E3054" s="92" t="s">
        <v>206</v>
      </c>
      <c r="F3054" s="93" t="s">
        <v>206</v>
      </c>
      <c r="G3054" s="93" t="s">
        <v>23498</v>
      </c>
      <c r="H3054" s="93" t="s">
        <v>23499</v>
      </c>
      <c r="I3054" s="93" t="s">
        <v>23500</v>
      </c>
      <c r="J3054" s="93" t="s">
        <v>23501</v>
      </c>
      <c r="K3054" s="94">
        <v>45455</v>
      </c>
      <c r="L3054" s="90">
        <f>K3054*'Age Distribution'!$U$6</f>
        <v>2833.5697760597777</v>
      </c>
      <c r="M3054" s="90">
        <f>K3054*'Age Distribution'!$U$7</f>
        <v>8875.3565865733872</v>
      </c>
      <c r="N3054" s="82">
        <f>K3054*'Age Distribution'!$U$8</f>
        <v>9469.8094386532885</v>
      </c>
      <c r="O3054" s="82">
        <f>K3054*'Age Distribution'!$U$9</f>
        <v>8753.1085077352018</v>
      </c>
      <c r="P3054" s="82">
        <f>K3054*'Age Distribution'!$U$10</f>
        <v>8930.9065421779487</v>
      </c>
      <c r="Q3054" s="82">
        <f>K3054*'Age Distribution'!$U$11</f>
        <v>6592.2491488003961</v>
      </c>
      <c r="R3054" s="83">
        <f t="shared" si="47"/>
        <v>45454.999999999993</v>
      </c>
    </row>
    <row r="3055" spans="1:18" x14ac:dyDescent="0.3">
      <c r="A3055" s="53" t="s">
        <v>6695</v>
      </c>
      <c r="B3055" s="53" t="s">
        <v>6559</v>
      </c>
      <c r="C3055" s="53" t="s">
        <v>6505</v>
      </c>
      <c r="D3055" s="91" t="s">
        <v>205</v>
      </c>
      <c r="E3055" s="92" t="s">
        <v>204</v>
      </c>
      <c r="F3055" s="93" t="s">
        <v>204</v>
      </c>
      <c r="G3055" s="93" t="s">
        <v>204</v>
      </c>
      <c r="H3055" s="93" t="s">
        <v>20886</v>
      </c>
      <c r="I3055" s="93" t="s">
        <v>23502</v>
      </c>
      <c r="J3055" s="93" t="s">
        <v>23503</v>
      </c>
      <c r="K3055" s="94">
        <v>14985</v>
      </c>
      <c r="L3055" s="90">
        <f>K3055*'Age Distribution'!$U$6</f>
        <v>934.13360673755949</v>
      </c>
      <c r="M3055" s="90">
        <f>K3055*'Age Distribution'!$U$7</f>
        <v>2925.9095468001806</v>
      </c>
      <c r="N3055" s="82">
        <f>K3055*'Age Distribution'!$U$8</f>
        <v>3121.8808588322413</v>
      </c>
      <c r="O3055" s="82">
        <f>K3055*'Age Distribution'!$U$9</f>
        <v>2885.6084256608074</v>
      </c>
      <c r="P3055" s="82">
        <f>K3055*'Age Distribution'!$U$10</f>
        <v>2944.2225175346289</v>
      </c>
      <c r="Q3055" s="82">
        <f>K3055*'Age Distribution'!$U$11</f>
        <v>2173.2450444345823</v>
      </c>
      <c r="R3055" s="83">
        <f t="shared" si="47"/>
        <v>14985</v>
      </c>
    </row>
    <row r="3056" spans="1:18" x14ac:dyDescent="0.3">
      <c r="A3056" s="53" t="s">
        <v>6693</v>
      </c>
      <c r="B3056" s="53" t="s">
        <v>6559</v>
      </c>
      <c r="C3056" s="53" t="s">
        <v>6504</v>
      </c>
      <c r="D3056" s="91" t="s">
        <v>203</v>
      </c>
      <c r="E3056" s="92" t="s">
        <v>202</v>
      </c>
      <c r="F3056" s="93" t="s">
        <v>202</v>
      </c>
      <c r="G3056" s="93" t="s">
        <v>23504</v>
      </c>
      <c r="H3056" s="93" t="s">
        <v>23505</v>
      </c>
      <c r="I3056" s="93" t="s">
        <v>23506</v>
      </c>
      <c r="J3056" s="93" t="s">
        <v>23507</v>
      </c>
      <c r="K3056" s="94">
        <v>256670</v>
      </c>
      <c r="L3056" s="90">
        <f>K3056*'Age Distribution'!$U$6</f>
        <v>16000.271794549844</v>
      </c>
      <c r="M3056" s="90">
        <f>K3056*'Age Distribution'!$U$7</f>
        <v>50116.329888368527</v>
      </c>
      <c r="N3056" s="82">
        <f>K3056*'Age Distribution'!$U$8</f>
        <v>53473.017019450876</v>
      </c>
      <c r="O3056" s="82">
        <f>K3056*'Age Distribution'!$U$9</f>
        <v>49426.03367463193</v>
      </c>
      <c r="P3056" s="82">
        <f>K3056*'Age Distribution'!$U$10</f>
        <v>50430.002907948823</v>
      </c>
      <c r="Q3056" s="82">
        <f>K3056*'Age Distribution'!$U$11</f>
        <v>37224.34471505</v>
      </c>
      <c r="R3056" s="83">
        <f t="shared" si="47"/>
        <v>256670</v>
      </c>
    </row>
    <row r="3057" spans="1:18" x14ac:dyDescent="0.3">
      <c r="A3057" s="53" t="s">
        <v>6691</v>
      </c>
      <c r="B3057" s="53" t="s">
        <v>6559</v>
      </c>
      <c r="C3057" s="53" t="s">
        <v>6503</v>
      </c>
      <c r="D3057" s="91" t="s">
        <v>201</v>
      </c>
      <c r="E3057" s="92" t="s">
        <v>200</v>
      </c>
      <c r="F3057" s="93" t="s">
        <v>200</v>
      </c>
      <c r="G3057" s="93" t="s">
        <v>23508</v>
      </c>
      <c r="H3057" s="93" t="s">
        <v>23509</v>
      </c>
      <c r="I3057" s="93" t="s">
        <v>23510</v>
      </c>
      <c r="J3057" s="93" t="s">
        <v>23511</v>
      </c>
      <c r="K3057" s="94">
        <v>13188</v>
      </c>
      <c r="L3057" s="90">
        <f>K3057*'Age Distribution'!$U$6</f>
        <v>822.11237942308537</v>
      </c>
      <c r="M3057" s="90">
        <f>K3057*'Age Distribution'!$U$7</f>
        <v>2575.0347082549738</v>
      </c>
      <c r="N3057" s="82">
        <f>K3057*'Age Distribution'!$U$8</f>
        <v>2747.5051562415479</v>
      </c>
      <c r="O3057" s="82">
        <f>K3057*'Age Distribution'!$U$9</f>
        <v>2539.5664943353172</v>
      </c>
      <c r="P3057" s="82">
        <f>K3057*'Age Distribution'!$U$10</f>
        <v>2591.1515890054511</v>
      </c>
      <c r="Q3057" s="82">
        <f>K3057*'Age Distribution'!$U$11</f>
        <v>1912.6296727396243</v>
      </c>
      <c r="R3057" s="83">
        <f t="shared" si="47"/>
        <v>13187.999999999998</v>
      </c>
    </row>
    <row r="3058" spans="1:18" x14ac:dyDescent="0.3">
      <c r="A3058" s="53" t="s">
        <v>6689</v>
      </c>
      <c r="B3058" s="53" t="s">
        <v>6559</v>
      </c>
      <c r="C3058" s="53" t="s">
        <v>6502</v>
      </c>
      <c r="D3058" s="91" t="s">
        <v>199</v>
      </c>
      <c r="E3058" s="92" t="s">
        <v>198</v>
      </c>
      <c r="F3058" s="93" t="s">
        <v>198</v>
      </c>
      <c r="G3058" s="93" t="s">
        <v>23512</v>
      </c>
      <c r="H3058" s="93" t="s">
        <v>23513</v>
      </c>
      <c r="I3058" s="93" t="s">
        <v>23514</v>
      </c>
      <c r="J3058" s="93" t="s">
        <v>23515</v>
      </c>
      <c r="K3058" s="94">
        <v>15328</v>
      </c>
      <c r="L3058" s="90">
        <f>K3058*'Age Distribution'!$U$6</f>
        <v>955.51551044866949</v>
      </c>
      <c r="M3058" s="90">
        <f>K3058*'Age Distribution'!$U$7</f>
        <v>2992.882317874753</v>
      </c>
      <c r="N3058" s="82">
        <f>K3058*'Age Distribution'!$U$8</f>
        <v>3193.3393262716445</v>
      </c>
      <c r="O3058" s="82">
        <f>K3058*'Age Distribution'!$U$9</f>
        <v>2951.6587219572143</v>
      </c>
      <c r="P3058" s="82">
        <f>K3058*'Age Distribution'!$U$10</f>
        <v>3011.614464382435</v>
      </c>
      <c r="Q3058" s="82">
        <f>K3058*'Age Distribution'!$U$11</f>
        <v>2222.9896590652838</v>
      </c>
      <c r="R3058" s="83">
        <f t="shared" si="47"/>
        <v>15328</v>
      </c>
    </row>
    <row r="3059" spans="1:18" x14ac:dyDescent="0.3">
      <c r="A3059" s="53" t="s">
        <v>6687</v>
      </c>
      <c r="B3059" s="53" t="s">
        <v>6559</v>
      </c>
      <c r="C3059" s="53" t="s">
        <v>6501</v>
      </c>
      <c r="D3059" s="91" t="s">
        <v>197</v>
      </c>
      <c r="E3059" s="92" t="s">
        <v>196</v>
      </c>
      <c r="F3059" s="93" t="s">
        <v>196</v>
      </c>
      <c r="G3059" s="93" t="s">
        <v>23516</v>
      </c>
      <c r="H3059" s="93" t="s">
        <v>23517</v>
      </c>
      <c r="I3059" s="93" t="s">
        <v>23518</v>
      </c>
      <c r="J3059" s="93" t="s">
        <v>23519</v>
      </c>
      <c r="K3059" s="94">
        <v>49491</v>
      </c>
      <c r="L3059" s="90">
        <f>K3059*'Age Distribution'!$U$6</f>
        <v>3085.1655876575614</v>
      </c>
      <c r="M3059" s="90">
        <f>K3059*'Age Distribution'!$U$7</f>
        <v>9663.4093680805963</v>
      </c>
      <c r="N3059" s="82">
        <f>K3059*'Age Distribution'!$U$8</f>
        <v>10310.644349981078</v>
      </c>
      <c r="O3059" s="82">
        <f>K3059*'Age Distribution'!$U$9</f>
        <v>9530.3067463716397</v>
      </c>
      <c r="P3059" s="82">
        <f>K3059*'Age Distribution'!$U$10</f>
        <v>9723.8916660197738</v>
      </c>
      <c r="Q3059" s="82">
        <f>K3059*'Age Distribution'!$U$11</f>
        <v>7177.5822818893503</v>
      </c>
      <c r="R3059" s="83">
        <f t="shared" si="47"/>
        <v>49491</v>
      </c>
    </row>
    <row r="3060" spans="1:18" x14ac:dyDescent="0.3">
      <c r="A3060" s="53" t="s">
        <v>6685</v>
      </c>
      <c r="B3060" s="53" t="s">
        <v>6559</v>
      </c>
      <c r="C3060" s="53" t="s">
        <v>6500</v>
      </c>
      <c r="D3060" s="91" t="s">
        <v>195</v>
      </c>
      <c r="E3060" s="92" t="s">
        <v>194</v>
      </c>
      <c r="F3060" s="93" t="s">
        <v>23520</v>
      </c>
      <c r="G3060" s="93" t="s">
        <v>23521</v>
      </c>
      <c r="H3060" s="93" t="s">
        <v>23522</v>
      </c>
      <c r="I3060" s="93" t="s">
        <v>23523</v>
      </c>
      <c r="J3060" s="93" t="s">
        <v>23524</v>
      </c>
      <c r="K3060" s="94">
        <v>63460</v>
      </c>
      <c r="L3060" s="90">
        <f>K3060*'Age Distribution'!$U$6</f>
        <v>3955.9638761138158</v>
      </c>
      <c r="M3060" s="90">
        <f>K3060*'Age Distribution'!$U$7</f>
        <v>12390.938928257556</v>
      </c>
      <c r="N3060" s="82">
        <f>K3060*'Age Distribution'!$U$8</f>
        <v>13220.858144911181</v>
      </c>
      <c r="O3060" s="82">
        <f>K3060*'Age Distribution'!$U$9</f>
        <v>12220.267647142799</v>
      </c>
      <c r="P3060" s="82">
        <f>K3060*'Age Distribution'!$U$10</f>
        <v>12468.49255673991</v>
      </c>
      <c r="Q3060" s="82">
        <f>K3060*'Age Distribution'!$U$11</f>
        <v>9203.4788468347397</v>
      </c>
      <c r="R3060" s="83">
        <f t="shared" si="47"/>
        <v>63460</v>
      </c>
    </row>
    <row r="3061" spans="1:18" x14ac:dyDescent="0.3">
      <c r="A3061" s="53" t="s">
        <v>6683</v>
      </c>
      <c r="B3061" s="53" t="s">
        <v>6559</v>
      </c>
      <c r="C3061" s="53" t="s">
        <v>6499</v>
      </c>
      <c r="D3061" s="91" t="s">
        <v>193</v>
      </c>
      <c r="E3061" s="92" t="s">
        <v>192</v>
      </c>
      <c r="F3061" s="93" t="s">
        <v>23525</v>
      </c>
      <c r="G3061" s="93" t="s">
        <v>23526</v>
      </c>
      <c r="H3061" s="93" t="s">
        <v>23527</v>
      </c>
      <c r="I3061" s="93" t="s">
        <v>23528</v>
      </c>
      <c r="J3061" s="93" t="s">
        <v>23529</v>
      </c>
      <c r="K3061" s="94">
        <v>34423</v>
      </c>
      <c r="L3061" s="90">
        <f>K3061*'Age Distribution'!$U$6</f>
        <v>2145.8579342493836</v>
      </c>
      <c r="M3061" s="90">
        <f>K3061*'Age Distribution'!$U$7</f>
        <v>6721.2935822157242</v>
      </c>
      <c r="N3061" s="82">
        <f>K3061*'Age Distribution'!$U$8</f>
        <v>7171.4717920308467</v>
      </c>
      <c r="O3061" s="82">
        <f>K3061*'Age Distribution'!$U$9</f>
        <v>6628.7153044058714</v>
      </c>
      <c r="P3061" s="82">
        <f>K3061*'Age Distribution'!$U$10</f>
        <v>6763.3614762158504</v>
      </c>
      <c r="Q3061" s="82">
        <f>K3061*'Age Distribution'!$U$11</f>
        <v>4992.2999108823242</v>
      </c>
      <c r="R3061" s="83">
        <f t="shared" si="47"/>
        <v>34423</v>
      </c>
    </row>
    <row r="3062" spans="1:18" x14ac:dyDescent="0.3">
      <c r="A3062" s="53" t="s">
        <v>6681</v>
      </c>
      <c r="B3062" s="53" t="s">
        <v>6559</v>
      </c>
      <c r="C3062" s="53" t="s">
        <v>6498</v>
      </c>
      <c r="D3062" s="91" t="s">
        <v>191</v>
      </c>
      <c r="E3062" s="92" t="s">
        <v>190</v>
      </c>
      <c r="F3062" s="93" t="s">
        <v>190</v>
      </c>
      <c r="G3062" s="93" t="s">
        <v>23530</v>
      </c>
      <c r="H3062" s="93" t="s">
        <v>23531</v>
      </c>
      <c r="I3062" s="93" t="s">
        <v>23532</v>
      </c>
      <c r="J3062" s="93" t="s">
        <v>23533</v>
      </c>
      <c r="K3062" s="94">
        <v>56615</v>
      </c>
      <c r="L3062" s="90">
        <f>K3062*'Age Distribution'!$U$6</f>
        <v>3529.2608705670291</v>
      </c>
      <c r="M3062" s="90">
        <f>K3062*'Age Distribution'!$U$7</f>
        <v>11054.412345151301</v>
      </c>
      <c r="N3062" s="82">
        <f>K3062*'Age Distribution'!$U$8</f>
        <v>11794.81380198781</v>
      </c>
      <c r="O3062" s="82">
        <f>K3062*'Age Distribution'!$U$9</f>
        <v>10902.150218137245</v>
      </c>
      <c r="P3062" s="82">
        <f>K3062*'Age Distribution'!$U$10</f>
        <v>11123.600789471006</v>
      </c>
      <c r="Q3062" s="82">
        <f>K3062*'Age Distribution'!$U$11</f>
        <v>8210.7619746856108</v>
      </c>
      <c r="R3062" s="83">
        <f t="shared" si="47"/>
        <v>56615</v>
      </c>
    </row>
    <row r="3063" spans="1:18" x14ac:dyDescent="0.3">
      <c r="A3063" s="53" t="s">
        <v>6679</v>
      </c>
      <c r="B3063" s="53" t="s">
        <v>6559</v>
      </c>
      <c r="C3063" s="53" t="s">
        <v>6497</v>
      </c>
      <c r="D3063" s="91" t="s">
        <v>189</v>
      </c>
      <c r="E3063" s="92" t="s">
        <v>188</v>
      </c>
      <c r="F3063" s="93" t="s">
        <v>188</v>
      </c>
      <c r="G3063" s="93" t="s">
        <v>23534</v>
      </c>
      <c r="H3063" s="93" t="s">
        <v>21495</v>
      </c>
      <c r="I3063" s="93" t="s">
        <v>17765</v>
      </c>
      <c r="J3063" s="93" t="s">
        <v>23535</v>
      </c>
      <c r="K3063" s="94">
        <v>16392</v>
      </c>
      <c r="L3063" s="90">
        <f>K3063*'Age Distribution'!$U$6</f>
        <v>1021.8430484912964</v>
      </c>
      <c r="M3063" s="90">
        <f>K3063*'Age Distribution'!$U$7</f>
        <v>3200.6345873305681</v>
      </c>
      <c r="N3063" s="82">
        <f>K3063*'Age Distribution'!$U$8</f>
        <v>3415.0064089408143</v>
      </c>
      <c r="O3063" s="82">
        <f>K3063*'Age Distribution'!$U$9</f>
        <v>3156.5494369991297</v>
      </c>
      <c r="P3063" s="82">
        <f>K3063*'Age Distribution'!$U$10</f>
        <v>3220.6670341960385</v>
      </c>
      <c r="Q3063" s="82">
        <f>K3063*'Age Distribution'!$U$11</f>
        <v>2377.2994840421534</v>
      </c>
      <c r="R3063" s="83">
        <f t="shared" si="47"/>
        <v>16392</v>
      </c>
    </row>
    <row r="3064" spans="1:18" x14ac:dyDescent="0.3">
      <c r="A3064" s="53" t="s">
        <v>6677</v>
      </c>
      <c r="B3064" s="53" t="s">
        <v>6559</v>
      </c>
      <c r="C3064" s="53" t="s">
        <v>6496</v>
      </c>
      <c r="D3064" s="91" t="s">
        <v>187</v>
      </c>
      <c r="E3064" s="92" t="s">
        <v>186</v>
      </c>
      <c r="F3064" s="93" t="s">
        <v>23536</v>
      </c>
      <c r="G3064" s="93" t="s">
        <v>23537</v>
      </c>
      <c r="H3064" s="93" t="s">
        <v>23538</v>
      </c>
      <c r="I3064" s="93" t="s">
        <v>23539</v>
      </c>
      <c r="J3064" s="93" t="s">
        <v>23540</v>
      </c>
      <c r="K3064" s="94">
        <v>516284</v>
      </c>
      <c r="L3064" s="90">
        <f>K3064*'Age Distribution'!$U$6</f>
        <v>32184.066401127406</v>
      </c>
      <c r="M3064" s="90">
        <f>K3064*'Age Distribution'!$U$7</f>
        <v>100807.49312380276</v>
      </c>
      <c r="N3064" s="82">
        <f>K3064*'Age Distribution'!$U$8</f>
        <v>107559.3685232796</v>
      </c>
      <c r="O3064" s="82">
        <f>K3064*'Age Distribution'!$U$9</f>
        <v>99418.98301193623</v>
      </c>
      <c r="P3064" s="82">
        <f>K3064*'Age Distribution'!$U$10</f>
        <v>101438.43698650973</v>
      </c>
      <c r="Q3064" s="82">
        <f>K3064*'Age Distribution'!$U$11</f>
        <v>74875.651953344262</v>
      </c>
      <c r="R3064" s="83">
        <f t="shared" si="47"/>
        <v>516284</v>
      </c>
    </row>
    <row r="3065" spans="1:18" x14ac:dyDescent="0.3">
      <c r="A3065" s="53" t="s">
        <v>6675</v>
      </c>
      <c r="B3065" s="53" t="s">
        <v>6559</v>
      </c>
      <c r="C3065" s="53" t="s">
        <v>6495</v>
      </c>
      <c r="D3065" s="91" t="s">
        <v>185</v>
      </c>
      <c r="E3065" s="92" t="s">
        <v>184</v>
      </c>
      <c r="F3065" s="93" t="s">
        <v>23541</v>
      </c>
      <c r="G3065" s="93" t="s">
        <v>23542</v>
      </c>
      <c r="H3065" s="93" t="s">
        <v>3990</v>
      </c>
      <c r="I3065" s="93" t="s">
        <v>23543</v>
      </c>
      <c r="J3065" s="93" t="s">
        <v>23544</v>
      </c>
      <c r="K3065" s="94">
        <v>88574</v>
      </c>
      <c r="L3065" s="90">
        <f>K3065*'Age Distribution'!$U$6</f>
        <v>5521.5181904019082</v>
      </c>
      <c r="M3065" s="90">
        <f>K3065*'Age Distribution'!$U$7</f>
        <v>17294.59540862724</v>
      </c>
      <c r="N3065" s="82">
        <f>K3065*'Age Distribution'!$U$8</f>
        <v>18452.951297311109</v>
      </c>
      <c r="O3065" s="82">
        <f>K3065*'Age Distribution'!$U$9</f>
        <v>17056.381761393419</v>
      </c>
      <c r="P3065" s="82">
        <f>K3065*'Age Distribution'!$U$10</f>
        <v>17402.84052506588</v>
      </c>
      <c r="Q3065" s="82">
        <f>K3065*'Age Distribution'!$U$11</f>
        <v>12845.712817200447</v>
      </c>
      <c r="R3065" s="83">
        <f t="shared" si="47"/>
        <v>88574</v>
      </c>
    </row>
    <row r="3066" spans="1:18" x14ac:dyDescent="0.3">
      <c r="A3066" s="53" t="s">
        <v>6673</v>
      </c>
      <c r="B3066" s="53" t="s">
        <v>6559</v>
      </c>
      <c r="C3066" s="53" t="s">
        <v>6494</v>
      </c>
      <c r="D3066" s="91" t="s">
        <v>183</v>
      </c>
      <c r="E3066" s="92" t="s">
        <v>182</v>
      </c>
      <c r="F3066" s="93" t="s">
        <v>182</v>
      </c>
      <c r="G3066" s="93" t="s">
        <v>23545</v>
      </c>
      <c r="H3066" s="93" t="s">
        <v>12663</v>
      </c>
      <c r="I3066" s="93" t="s">
        <v>23546</v>
      </c>
      <c r="J3066" s="93" t="s">
        <v>23547</v>
      </c>
      <c r="K3066" s="94">
        <v>27766</v>
      </c>
      <c r="L3066" s="90">
        <f>K3066*'Age Distribution'!$U$6</f>
        <v>1730.8744561011063</v>
      </c>
      <c r="M3066" s="90">
        <f>K3066*'Age Distribution'!$U$7</f>
        <v>5421.4751068704581</v>
      </c>
      <c r="N3066" s="82">
        <f>K3066*'Age Distribution'!$U$8</f>
        <v>5784.5941892783458</v>
      </c>
      <c r="O3066" s="82">
        <f>K3066*'Age Distribution'!$U$9</f>
        <v>5346.8003701633625</v>
      </c>
      <c r="P3066" s="82">
        <f>K3066*'Age Distribution'!$U$10</f>
        <v>5455.4075690267937</v>
      </c>
      <c r="Q3066" s="82">
        <f>K3066*'Age Distribution'!$U$11</f>
        <v>4026.8483085599337</v>
      </c>
      <c r="R3066" s="83">
        <f t="shared" si="47"/>
        <v>27765.999999999996</v>
      </c>
    </row>
    <row r="3067" spans="1:18" x14ac:dyDescent="0.3">
      <c r="A3067" s="53" t="s">
        <v>6671</v>
      </c>
      <c r="B3067" s="53" t="s">
        <v>6559</v>
      </c>
      <c r="C3067" s="53" t="s">
        <v>6493</v>
      </c>
      <c r="D3067" s="91" t="s">
        <v>181</v>
      </c>
      <c r="E3067" s="92" t="s">
        <v>180</v>
      </c>
      <c r="F3067" s="93" t="s">
        <v>180</v>
      </c>
      <c r="G3067" s="93" t="s">
        <v>23548</v>
      </c>
      <c r="H3067" s="93" t="s">
        <v>17504</v>
      </c>
      <c r="I3067" s="93" t="s">
        <v>23549</v>
      </c>
      <c r="J3067" s="93" t="s">
        <v>23550</v>
      </c>
      <c r="K3067" s="94">
        <v>43698</v>
      </c>
      <c r="L3067" s="90">
        <f>K3067*'Age Distribution'!$U$6</f>
        <v>2724.0420652130715</v>
      </c>
      <c r="M3067" s="90">
        <f>K3067*'Age Distribution'!$U$7</f>
        <v>8532.2919837220088</v>
      </c>
      <c r="N3067" s="82">
        <f>K3067*'Age Distribution'!$U$8</f>
        <v>9103.7670850351205</v>
      </c>
      <c r="O3067" s="82">
        <f>K3067*'Age Distribution'!$U$9</f>
        <v>8414.7692348699347</v>
      </c>
      <c r="P3067" s="82">
        <f>K3067*'Age Distribution'!$U$10</f>
        <v>8585.6947328146944</v>
      </c>
      <c r="Q3067" s="82">
        <f>K3067*'Age Distribution'!$U$11</f>
        <v>6337.43489834517</v>
      </c>
      <c r="R3067" s="83">
        <f t="shared" si="47"/>
        <v>43698</v>
      </c>
    </row>
    <row r="3068" spans="1:18" x14ac:dyDescent="0.3">
      <c r="A3068" s="53" t="s">
        <v>6669</v>
      </c>
      <c r="B3068" s="53" t="s">
        <v>6559</v>
      </c>
      <c r="C3068" s="53" t="s">
        <v>6492</v>
      </c>
      <c r="D3068" s="91" t="s">
        <v>179</v>
      </c>
      <c r="E3068" s="92" t="s">
        <v>178</v>
      </c>
      <c r="F3068" s="93" t="s">
        <v>178</v>
      </c>
      <c r="G3068" s="93" t="s">
        <v>16845</v>
      </c>
      <c r="H3068" s="93" t="s">
        <v>23551</v>
      </c>
      <c r="I3068" s="93" t="s">
        <v>23552</v>
      </c>
      <c r="J3068" s="93" t="s">
        <v>23553</v>
      </c>
      <c r="K3068" s="94">
        <v>44305</v>
      </c>
      <c r="L3068" s="90">
        <f>K3068*'Age Distribution'!$U$6</f>
        <v>2761.8811776114499</v>
      </c>
      <c r="M3068" s="90">
        <f>K3068*'Age Distribution'!$U$7</f>
        <v>8650.8123103758426</v>
      </c>
      <c r="N3068" s="82">
        <f>K3068*'Age Distribution'!$U$8</f>
        <v>9230.2256556931898</v>
      </c>
      <c r="O3068" s="82">
        <f>K3068*'Age Distribution'!$U$9</f>
        <v>8531.6570770038088</v>
      </c>
      <c r="P3068" s="82">
        <f>K3068*'Age Distribution'!$U$10</f>
        <v>8704.9568661576068</v>
      </c>
      <c r="Q3068" s="82">
        <f>K3068*'Age Distribution'!$U$11</f>
        <v>6425.4669131581022</v>
      </c>
      <c r="R3068" s="83">
        <f t="shared" si="47"/>
        <v>44305</v>
      </c>
    </row>
    <row r="3069" spans="1:18" x14ac:dyDescent="0.3">
      <c r="A3069" s="53" t="s">
        <v>6667</v>
      </c>
      <c r="B3069" s="53" t="s">
        <v>6559</v>
      </c>
      <c r="C3069" s="53" t="s">
        <v>6491</v>
      </c>
      <c r="D3069" s="91" t="s">
        <v>177</v>
      </c>
      <c r="E3069" s="92" t="s">
        <v>176</v>
      </c>
      <c r="F3069" s="93" t="s">
        <v>23554</v>
      </c>
      <c r="G3069" s="93" t="s">
        <v>23555</v>
      </c>
      <c r="H3069" s="93" t="s">
        <v>23556</v>
      </c>
      <c r="I3069" s="93" t="s">
        <v>23557</v>
      </c>
      <c r="J3069" s="93" t="s">
        <v>23558</v>
      </c>
      <c r="K3069" s="94">
        <v>101564</v>
      </c>
      <c r="L3069" s="90">
        <f>K3069*'Age Distribution'!$U$6</f>
        <v>6331.2876633095429</v>
      </c>
      <c r="M3069" s="90">
        <f>K3069*'Age Distribution'!$U$7</f>
        <v>19830.969450197768</v>
      </c>
      <c r="N3069" s="82">
        <f>K3069*'Age Distribution'!$U$8</f>
        <v>21159.206376138656</v>
      </c>
      <c r="O3069" s="82">
        <f>K3069*'Age Distribution'!$U$9</f>
        <v>19557.820096350635</v>
      </c>
      <c r="P3069" s="82">
        <f>K3069*'Age Distribution'!$U$10</f>
        <v>19955.089474200002</v>
      </c>
      <c r="Q3069" s="82">
        <f>K3069*'Age Distribution'!$U$11</f>
        <v>14729.626939803396</v>
      </c>
      <c r="R3069" s="83">
        <f t="shared" si="47"/>
        <v>101564</v>
      </c>
    </row>
    <row r="3070" spans="1:18" x14ac:dyDescent="0.3">
      <c r="A3070" s="53" t="s">
        <v>6665</v>
      </c>
      <c r="B3070" s="53" t="s">
        <v>6559</v>
      </c>
      <c r="C3070" s="53" t="s">
        <v>6490</v>
      </c>
      <c r="D3070" s="91" t="s">
        <v>175</v>
      </c>
      <c r="E3070" s="92" t="s">
        <v>174</v>
      </c>
      <c r="F3070" s="93" t="s">
        <v>174</v>
      </c>
      <c r="G3070" s="93" t="s">
        <v>23559</v>
      </c>
      <c r="H3070" s="93" t="s">
        <v>23560</v>
      </c>
      <c r="I3070" s="93" t="s">
        <v>23561</v>
      </c>
      <c r="J3070" s="93" t="s">
        <v>23562</v>
      </c>
      <c r="K3070" s="94">
        <v>4481</v>
      </c>
      <c r="L3070" s="90">
        <f>K3070*'Age Distribution'!$U$6</f>
        <v>279.33618230170197</v>
      </c>
      <c r="M3070" s="90">
        <f>K3070*'Age Distribution'!$U$7</f>
        <v>874.94165360104171</v>
      </c>
      <c r="N3070" s="82">
        <f>K3070*'Age Distribution'!$U$8</f>
        <v>933.54341864713206</v>
      </c>
      <c r="O3070" s="82">
        <f>K3070*'Age Distribution'!$U$9</f>
        <v>862.8903140064117</v>
      </c>
      <c r="P3070" s="82">
        <f>K3070*'Age Distribution'!$U$10</f>
        <v>880.41782456274086</v>
      </c>
      <c r="Q3070" s="82">
        <f>K3070*'Age Distribution'!$U$11</f>
        <v>649.87060688097188</v>
      </c>
      <c r="R3070" s="83">
        <f t="shared" si="47"/>
        <v>4481</v>
      </c>
    </row>
    <row r="3071" spans="1:18" x14ac:dyDescent="0.3">
      <c r="A3071" s="53" t="s">
        <v>6663</v>
      </c>
      <c r="B3071" s="53" t="s">
        <v>6559</v>
      </c>
      <c r="C3071" s="53" t="s">
        <v>6489</v>
      </c>
      <c r="D3071" s="91" t="s">
        <v>173</v>
      </c>
      <c r="E3071" s="92" t="s">
        <v>172</v>
      </c>
      <c r="F3071" s="93" t="s">
        <v>172</v>
      </c>
      <c r="G3071" s="93" t="s">
        <v>23563</v>
      </c>
      <c r="H3071" s="93" t="s">
        <v>23564</v>
      </c>
      <c r="I3071" s="93" t="s">
        <v>23565</v>
      </c>
      <c r="J3071" s="93" t="s">
        <v>17868</v>
      </c>
      <c r="K3071" s="94">
        <v>101759</v>
      </c>
      <c r="L3071" s="90">
        <f>K3071*'Age Distribution'!$U$6</f>
        <v>6343.443556089911</v>
      </c>
      <c r="M3071" s="90">
        <f>K3071*'Age Distribution'!$U$7</f>
        <v>19869.044349205178</v>
      </c>
      <c r="N3071" s="82">
        <f>K3071*'Age Distribution'!$U$8</f>
        <v>21199.831452379716</v>
      </c>
      <c r="O3071" s="82">
        <f>K3071*'Age Distribution'!$U$9</f>
        <v>19595.37055634422</v>
      </c>
      <c r="P3071" s="82">
        <f>K3071*'Age Distribution'!$U$10</f>
        <v>19993.402680133888</v>
      </c>
      <c r="Q3071" s="82">
        <f>K3071*'Age Distribution'!$U$11</f>
        <v>14757.907405847091</v>
      </c>
      <c r="R3071" s="83">
        <f t="shared" si="47"/>
        <v>101759</v>
      </c>
    </row>
    <row r="3072" spans="1:18" x14ac:dyDescent="0.3">
      <c r="A3072" s="53" t="s">
        <v>6661</v>
      </c>
      <c r="B3072" s="53" t="s">
        <v>6559</v>
      </c>
      <c r="C3072" s="53" t="s">
        <v>6488</v>
      </c>
      <c r="D3072" s="91" t="s">
        <v>171</v>
      </c>
      <c r="E3072" s="92" t="s">
        <v>170</v>
      </c>
      <c r="F3072" s="93" t="s">
        <v>170</v>
      </c>
      <c r="G3072" s="93" t="s">
        <v>23566</v>
      </c>
      <c r="H3072" s="93" t="s">
        <v>18200</v>
      </c>
      <c r="I3072" s="93" t="s">
        <v>23567</v>
      </c>
      <c r="J3072" s="93" t="s">
        <v>23568</v>
      </c>
      <c r="K3072" s="94">
        <v>9127</v>
      </c>
      <c r="L3072" s="90">
        <f>K3072*'Age Distribution'!$U$6</f>
        <v>568.95812003294668</v>
      </c>
      <c r="M3072" s="90">
        <f>K3072*'Age Distribution'!$U$7</f>
        <v>1782.1005294391225</v>
      </c>
      <c r="N3072" s="82">
        <f>K3072*'Age Distribution'!$U$8</f>
        <v>1901.4619018059304</v>
      </c>
      <c r="O3072" s="82">
        <f>K3072*'Age Distribution'!$U$9</f>
        <v>1757.5540941612405</v>
      </c>
      <c r="P3072" s="82">
        <f>K3072*'Age Distribution'!$U$10</f>
        <v>1793.2545156849221</v>
      </c>
      <c r="Q3072" s="82">
        <f>K3072*'Age Distribution'!$U$11</f>
        <v>1323.6708388758379</v>
      </c>
      <c r="R3072" s="83">
        <f t="shared" si="47"/>
        <v>9127</v>
      </c>
    </row>
    <row r="3073" spans="1:18" x14ac:dyDescent="0.3">
      <c r="A3073" s="53" t="s">
        <v>6659</v>
      </c>
      <c r="B3073" s="53" t="s">
        <v>6559</v>
      </c>
      <c r="C3073" s="53" t="s">
        <v>6487</v>
      </c>
      <c r="D3073" s="91" t="s">
        <v>169</v>
      </c>
      <c r="E3073" s="92" t="s">
        <v>168</v>
      </c>
      <c r="F3073" s="93" t="s">
        <v>168</v>
      </c>
      <c r="G3073" s="93" t="s">
        <v>23569</v>
      </c>
      <c r="H3073" s="93" t="s">
        <v>23570</v>
      </c>
      <c r="I3073" s="93" t="s">
        <v>23571</v>
      </c>
      <c r="J3073" s="93" t="s">
        <v>23572</v>
      </c>
      <c r="K3073" s="94">
        <v>51829</v>
      </c>
      <c r="L3073" s="90">
        <f>K3073*'Age Distribution'!$U$6</f>
        <v>3230.911625198597</v>
      </c>
      <c r="M3073" s="90">
        <f>K3073*'Age Distribution'!$U$7</f>
        <v>10119.917644384823</v>
      </c>
      <c r="N3073" s="82">
        <f>K3073*'Age Distribution'!$U$8</f>
        <v>10797.728597425174</v>
      </c>
      <c r="O3073" s="82">
        <f>K3073*'Age Distribution'!$U$9</f>
        <v>9980.5271333716373</v>
      </c>
      <c r="P3073" s="82">
        <f>K3073*'Age Distribution'!$U$10</f>
        <v>10183.257181268085</v>
      </c>
      <c r="Q3073" s="82">
        <f>K3073*'Age Distribution'!$U$11</f>
        <v>7516.6578183516822</v>
      </c>
      <c r="R3073" s="83">
        <f t="shared" si="47"/>
        <v>51829</v>
      </c>
    </row>
    <row r="3074" spans="1:18" x14ac:dyDescent="0.3">
      <c r="A3074" s="53" t="s">
        <v>6657</v>
      </c>
      <c r="B3074" s="53" t="s">
        <v>6559</v>
      </c>
      <c r="C3074" s="53" t="s">
        <v>6486</v>
      </c>
      <c r="D3074" s="91" t="s">
        <v>167</v>
      </c>
      <c r="E3074" s="92" t="s">
        <v>166</v>
      </c>
      <c r="F3074" s="93" t="s">
        <v>166</v>
      </c>
      <c r="G3074" s="93" t="s">
        <v>23573</v>
      </c>
      <c r="H3074" s="93" t="s">
        <v>23574</v>
      </c>
      <c r="I3074" s="93" t="s">
        <v>23575</v>
      </c>
      <c r="J3074" s="93" t="s">
        <v>23576</v>
      </c>
      <c r="K3074" s="94">
        <v>37063</v>
      </c>
      <c r="L3074" s="90">
        <f>K3074*'Age Distribution'!$U$6</f>
        <v>2310.4300211220666</v>
      </c>
      <c r="M3074" s="90">
        <f>K3074*'Age Distribution'!$U$7</f>
        <v>7236.7691380083479</v>
      </c>
      <c r="N3074" s="82">
        <f>K3074*'Age Distribution'!$U$8</f>
        <v>7721.4728242175079</v>
      </c>
      <c r="O3074" s="82">
        <f>K3074*'Age Distribution'!$U$9</f>
        <v>7137.0907627805482</v>
      </c>
      <c r="P3074" s="82">
        <f>K3074*'Age Distribution'!$U$10</f>
        <v>7282.0633411668969</v>
      </c>
      <c r="Q3074" s="82">
        <f>K3074*'Age Distribution'!$U$11</f>
        <v>5375.173912704633</v>
      </c>
      <c r="R3074" s="83">
        <f t="shared" si="47"/>
        <v>37063</v>
      </c>
    </row>
    <row r="3075" spans="1:18" x14ac:dyDescent="0.3">
      <c r="A3075" s="53" t="s">
        <v>6655</v>
      </c>
      <c r="B3075" s="53" t="s">
        <v>6559</v>
      </c>
      <c r="C3075" s="53" t="s">
        <v>6485</v>
      </c>
      <c r="D3075" s="91" t="s">
        <v>165</v>
      </c>
      <c r="E3075" s="92" t="s">
        <v>164</v>
      </c>
      <c r="F3075" s="93" t="s">
        <v>164</v>
      </c>
      <c r="G3075" s="93" t="s">
        <v>23577</v>
      </c>
      <c r="H3075" s="93" t="s">
        <v>23578</v>
      </c>
      <c r="I3075" s="93" t="s">
        <v>23579</v>
      </c>
      <c r="J3075" s="93" t="s">
        <v>23580</v>
      </c>
      <c r="K3075" s="94">
        <v>18836</v>
      </c>
      <c r="L3075" s="90">
        <f>K3075*'Age Distribution'!$U$6</f>
        <v>1174.1969046719166</v>
      </c>
      <c r="M3075" s="90">
        <f>K3075*'Age Distribution'!$U$7</f>
        <v>3677.8399882234371</v>
      </c>
      <c r="N3075" s="82">
        <f>K3075*'Age Distribution'!$U$8</f>
        <v>3924.174031162102</v>
      </c>
      <c r="O3075" s="82">
        <f>K3075*'Age Distribution'!$U$9</f>
        <v>3627.1818689187166</v>
      </c>
      <c r="P3075" s="82">
        <f>K3075*'Age Distribution'!$U$10</f>
        <v>3700.859215234052</v>
      </c>
      <c r="Q3075" s="82">
        <f>K3075*'Age Distribution'!$U$11</f>
        <v>2731.7479917897758</v>
      </c>
      <c r="R3075" s="83">
        <f t="shared" si="47"/>
        <v>18836</v>
      </c>
    </row>
    <row r="3076" spans="1:18" x14ac:dyDescent="0.3">
      <c r="A3076" s="53" t="s">
        <v>6653</v>
      </c>
      <c r="B3076" s="53" t="s">
        <v>6559</v>
      </c>
      <c r="C3076" s="53" t="s">
        <v>6484</v>
      </c>
      <c r="D3076" s="91" t="s">
        <v>163</v>
      </c>
      <c r="E3076" s="92" t="s">
        <v>162</v>
      </c>
      <c r="F3076" s="93" t="s">
        <v>162</v>
      </c>
      <c r="G3076" s="93" t="s">
        <v>23581</v>
      </c>
      <c r="H3076" s="93" t="s">
        <v>23582</v>
      </c>
      <c r="I3076" s="93" t="s">
        <v>23583</v>
      </c>
      <c r="J3076" s="93" t="s">
        <v>23584</v>
      </c>
      <c r="K3076" s="94">
        <v>23825</v>
      </c>
      <c r="L3076" s="90">
        <f>K3076*'Age Distribution'!$U$6</f>
        <v>1485.2007461142714</v>
      </c>
      <c r="M3076" s="90">
        <f>K3076*'Age Distribution'!$U$7</f>
        <v>4651.9716351360894</v>
      </c>
      <c r="N3076" s="82">
        <f>K3076*'Age Distribution'!$U$8</f>
        <v>4963.5509817603033</v>
      </c>
      <c r="O3076" s="82">
        <f>K3076*'Age Distribution'!$U$9</f>
        <v>4587.8959453699526</v>
      </c>
      <c r="P3076" s="82">
        <f>K3076*'Age Distribution'!$U$10</f>
        <v>4681.0878532040397</v>
      </c>
      <c r="Q3076" s="82">
        <f>K3076*'Age Distribution'!$U$11</f>
        <v>3455.2928384153433</v>
      </c>
      <c r="R3076" s="83">
        <f t="shared" si="47"/>
        <v>23825</v>
      </c>
    </row>
    <row r="3077" spans="1:18" x14ac:dyDescent="0.3">
      <c r="A3077" s="53" t="s">
        <v>6651</v>
      </c>
      <c r="B3077" s="53" t="s">
        <v>6559</v>
      </c>
      <c r="C3077" s="53" t="s">
        <v>6483</v>
      </c>
      <c r="D3077" s="91" t="s">
        <v>161</v>
      </c>
      <c r="E3077" s="92" t="s">
        <v>160</v>
      </c>
      <c r="F3077" s="93" t="s">
        <v>160</v>
      </c>
      <c r="G3077" s="93" t="s">
        <v>23585</v>
      </c>
      <c r="H3077" s="93" t="s">
        <v>17198</v>
      </c>
      <c r="I3077" s="93" t="s">
        <v>23586</v>
      </c>
      <c r="J3077" s="93" t="s">
        <v>23587</v>
      </c>
      <c r="K3077" s="94">
        <v>5917</v>
      </c>
      <c r="L3077" s="90">
        <f>K3077*'Age Distribution'!$U$6</f>
        <v>368.85342349457056</v>
      </c>
      <c r="M3077" s="90">
        <f>K3077*'Age Distribution'!$U$7</f>
        <v>1155.329115009454</v>
      </c>
      <c r="N3077" s="82">
        <f>K3077*'Age Distribution'!$U$8</f>
        <v>1232.7106467607855</v>
      </c>
      <c r="O3077" s="82">
        <f>K3077*'Age Distribution'!$U$9</f>
        <v>1139.4157527283949</v>
      </c>
      <c r="P3077" s="82">
        <f>K3077*'Age Distribution'!$U$10</f>
        <v>1162.560202619446</v>
      </c>
      <c r="Q3077" s="82">
        <f>K3077*'Age Distribution'!$U$11</f>
        <v>858.13085938734889</v>
      </c>
      <c r="R3077" s="83">
        <f t="shared" ref="R3077:R3140" si="48">SUM(L3077:Q3077)</f>
        <v>5917</v>
      </c>
    </row>
    <row r="3078" spans="1:18" x14ac:dyDescent="0.3">
      <c r="A3078" s="53" t="s">
        <v>6649</v>
      </c>
      <c r="B3078" s="53" t="s">
        <v>6559</v>
      </c>
      <c r="C3078" s="53" t="s">
        <v>6482</v>
      </c>
      <c r="D3078" s="91" t="s">
        <v>159</v>
      </c>
      <c r="E3078" s="92" t="s">
        <v>158</v>
      </c>
      <c r="F3078" s="93" t="s">
        <v>23588</v>
      </c>
      <c r="G3078" s="93" t="s">
        <v>23589</v>
      </c>
      <c r="H3078" s="93" t="s">
        <v>23590</v>
      </c>
      <c r="I3078" s="93" t="s">
        <v>23591</v>
      </c>
      <c r="J3078" s="93" t="s">
        <v>23592</v>
      </c>
      <c r="K3078" s="94">
        <v>20652</v>
      </c>
      <c r="L3078" s="90">
        <f>K3078*'Age Distribution'!$U$6</f>
        <v>1287.4025523085807</v>
      </c>
      <c r="M3078" s="90">
        <f>K3078*'Age Distribution'!$U$7</f>
        <v>4032.4246887232121</v>
      </c>
      <c r="N3078" s="82">
        <f>K3078*'Age Distribution'!$U$8</f>
        <v>4302.5080745147443</v>
      </c>
      <c r="O3078" s="82">
        <f>K3078*'Age Distribution'!$U$9</f>
        <v>3976.8825630128126</v>
      </c>
      <c r="P3078" s="82">
        <f>K3078*'Age Distribution'!$U$10</f>
        <v>4057.6632253670437</v>
      </c>
      <c r="Q3078" s="82">
        <f>K3078*'Age Distribution'!$U$11</f>
        <v>2995.1188960736063</v>
      </c>
      <c r="R3078" s="83">
        <f t="shared" si="48"/>
        <v>20652</v>
      </c>
    </row>
    <row r="3079" spans="1:18" x14ac:dyDescent="0.3">
      <c r="A3079" s="53" t="s">
        <v>6647</v>
      </c>
      <c r="B3079" s="53" t="s">
        <v>6559</v>
      </c>
      <c r="C3079" s="53" t="s">
        <v>6481</v>
      </c>
      <c r="D3079" s="91" t="s">
        <v>157</v>
      </c>
      <c r="E3079" s="92" t="s">
        <v>156</v>
      </c>
      <c r="F3079" s="93" t="s">
        <v>23593</v>
      </c>
      <c r="G3079" s="93" t="s">
        <v>156</v>
      </c>
      <c r="H3079" s="93" t="s">
        <v>23594</v>
      </c>
      <c r="I3079" s="93" t="s">
        <v>23595</v>
      </c>
      <c r="J3079" s="93" t="s">
        <v>23596</v>
      </c>
      <c r="K3079" s="94">
        <v>84395</v>
      </c>
      <c r="L3079" s="90">
        <f>K3079*'Age Distribution'!$U$6</f>
        <v>5261.0080574318545</v>
      </c>
      <c r="M3079" s="90">
        <f>K3079*'Age Distribution'!$U$7</f>
        <v>16478.621034514599</v>
      </c>
      <c r="N3079" s="82">
        <f>K3079*'Age Distribution'!$U$8</f>
        <v>17582.32466340654</v>
      </c>
      <c r="O3079" s="82">
        <f>K3079*'Age Distribution'!$U$9</f>
        <v>16251.646518761685</v>
      </c>
      <c r="P3079" s="82">
        <f>K3079*'Age Distribution'!$U$10</f>
        <v>16581.75905020587</v>
      </c>
      <c r="Q3079" s="82">
        <f>K3079*'Age Distribution'!$U$11</f>
        <v>12239.640675679451</v>
      </c>
      <c r="R3079" s="83">
        <f t="shared" si="48"/>
        <v>84395</v>
      </c>
    </row>
    <row r="3080" spans="1:18" x14ac:dyDescent="0.3">
      <c r="A3080" s="53" t="s">
        <v>6645</v>
      </c>
      <c r="B3080" s="53" t="s">
        <v>6559</v>
      </c>
      <c r="C3080" s="53" t="s">
        <v>6480</v>
      </c>
      <c r="D3080" s="91" t="s">
        <v>155</v>
      </c>
      <c r="E3080" s="92" t="s">
        <v>154</v>
      </c>
      <c r="F3080" s="93" t="s">
        <v>154</v>
      </c>
      <c r="G3080" s="93" t="s">
        <v>23597</v>
      </c>
      <c r="H3080" s="93" t="s">
        <v>23598</v>
      </c>
      <c r="I3080" s="93" t="s">
        <v>16204</v>
      </c>
      <c r="J3080" s="93" t="s">
        <v>23599</v>
      </c>
      <c r="K3080" s="94">
        <v>26395</v>
      </c>
      <c r="L3080" s="90">
        <f>K3080*'Age Distribution'!$U$6</f>
        <v>1645.4091791683607</v>
      </c>
      <c r="M3080" s="90">
        <f>K3080*'Age Distribution'!$U$7</f>
        <v>5153.7792784645162</v>
      </c>
      <c r="N3080" s="82">
        <f>K3080*'Age Distribution'!$U$8</f>
        <v>5498.968653245046</v>
      </c>
      <c r="O3080" s="82">
        <f>K3080*'Age Distribution'!$U$9</f>
        <v>5082.7917514392402</v>
      </c>
      <c r="P3080" s="82">
        <f>K3080*'Age Distribution'!$U$10</f>
        <v>5186.0362596147161</v>
      </c>
      <c r="Q3080" s="82">
        <f>K3080*'Age Distribution'!$U$11</f>
        <v>3828.0148780681211</v>
      </c>
      <c r="R3080" s="83">
        <f t="shared" si="48"/>
        <v>26395</v>
      </c>
    </row>
    <row r="3081" spans="1:18" x14ac:dyDescent="0.3">
      <c r="A3081" s="53" t="s">
        <v>6643</v>
      </c>
      <c r="B3081" s="53" t="s">
        <v>6559</v>
      </c>
      <c r="C3081" s="53" t="s">
        <v>6479</v>
      </c>
      <c r="D3081" s="91" t="s">
        <v>153</v>
      </c>
      <c r="E3081" s="92" t="s">
        <v>152</v>
      </c>
      <c r="F3081" s="93" t="s">
        <v>152</v>
      </c>
      <c r="G3081" s="93" t="s">
        <v>23600</v>
      </c>
      <c r="H3081" s="93" t="s">
        <v>23601</v>
      </c>
      <c r="I3081" s="93" t="s">
        <v>23602</v>
      </c>
      <c r="J3081" s="93" t="s">
        <v>23603</v>
      </c>
      <c r="K3081" s="94">
        <v>168068</v>
      </c>
      <c r="L3081" s="90">
        <f>K3081*'Age Distribution'!$U$6</f>
        <v>10477.008142620498</v>
      </c>
      <c r="M3081" s="90">
        <f>K3081*'Age Distribution'!$U$7</f>
        <v>32816.267314755605</v>
      </c>
      <c r="N3081" s="82">
        <f>K3081*'Age Distribution'!$U$8</f>
        <v>35014.232377859</v>
      </c>
      <c r="O3081" s="82">
        <f>K3081*'Age Distribution'!$U$9</f>
        <v>32364.260052316356</v>
      </c>
      <c r="P3081" s="82">
        <f>K3081*'Age Distribution'!$U$10</f>
        <v>33021.660999466796</v>
      </c>
      <c r="Q3081" s="82">
        <f>K3081*'Age Distribution'!$U$11</f>
        <v>24374.571112981739</v>
      </c>
      <c r="R3081" s="83">
        <f t="shared" si="48"/>
        <v>168067.99999999997</v>
      </c>
    </row>
    <row r="3082" spans="1:18" x14ac:dyDescent="0.3">
      <c r="A3082" s="53" t="s">
        <v>6641</v>
      </c>
      <c r="B3082" s="53" t="s">
        <v>6559</v>
      </c>
      <c r="C3082" s="53" t="s">
        <v>6478</v>
      </c>
      <c r="D3082" s="91" t="s">
        <v>151</v>
      </c>
      <c r="E3082" s="92" t="s">
        <v>150</v>
      </c>
      <c r="F3082" s="93" t="s">
        <v>150</v>
      </c>
      <c r="G3082" s="93" t="s">
        <v>150</v>
      </c>
      <c r="H3082" s="93" t="s">
        <v>23604</v>
      </c>
      <c r="I3082" s="93" t="s">
        <v>23605</v>
      </c>
      <c r="J3082" s="93" t="s">
        <v>23606</v>
      </c>
      <c r="K3082" s="94">
        <v>20444</v>
      </c>
      <c r="L3082" s="90">
        <f>K3082*'Age Distribution'!$U$6</f>
        <v>1274.4362666761874</v>
      </c>
      <c r="M3082" s="90">
        <f>K3082*'Age Distribution'!$U$7</f>
        <v>3991.8114631153085</v>
      </c>
      <c r="N3082" s="82">
        <f>K3082*'Age Distribution'!$U$8</f>
        <v>4259.1746598576137</v>
      </c>
      <c r="O3082" s="82">
        <f>K3082*'Age Distribution'!$U$9</f>
        <v>3936.828739019656</v>
      </c>
      <c r="P3082" s="82">
        <f>K3082*'Age Distribution'!$U$10</f>
        <v>4016.7958057042342</v>
      </c>
      <c r="Q3082" s="82">
        <f>K3082*'Age Distribution'!$U$11</f>
        <v>2964.9530656270003</v>
      </c>
      <c r="R3082" s="83">
        <f t="shared" si="48"/>
        <v>20444</v>
      </c>
    </row>
    <row r="3083" spans="1:18" x14ac:dyDescent="0.3">
      <c r="A3083" s="53" t="s">
        <v>6639</v>
      </c>
      <c r="B3083" s="53" t="s">
        <v>6559</v>
      </c>
      <c r="C3083" s="53" t="s">
        <v>6477</v>
      </c>
      <c r="D3083" s="91" t="s">
        <v>149</v>
      </c>
      <c r="E3083" s="92" t="s">
        <v>148</v>
      </c>
      <c r="F3083" s="93" t="s">
        <v>148</v>
      </c>
      <c r="G3083" s="93" t="s">
        <v>23607</v>
      </c>
      <c r="H3083" s="93" t="s">
        <v>23608</v>
      </c>
      <c r="I3083" s="93" t="s">
        <v>23609</v>
      </c>
      <c r="J3083" s="93" t="s">
        <v>23610</v>
      </c>
      <c r="K3083" s="94">
        <v>118011</v>
      </c>
      <c r="L3083" s="90">
        <f>K3083*'Age Distribution'!$U$6</f>
        <v>7356.5592969440195</v>
      </c>
      <c r="M3083" s="90">
        <f>K3083*'Age Distribution'!$U$7</f>
        <v>23042.343111607348</v>
      </c>
      <c r="N3083" s="82">
        <f>K3083*'Age Distribution'!$U$8</f>
        <v>24585.671139916692</v>
      </c>
      <c r="O3083" s="82">
        <f>K3083*'Age Distribution'!$U$9</f>
        <v>22724.960688732568</v>
      </c>
      <c r="P3083" s="82">
        <f>K3083*'Age Distribution'!$U$10</f>
        <v>23186.562797249186</v>
      </c>
      <c r="Q3083" s="82">
        <f>K3083*'Age Distribution'!$U$11</f>
        <v>17114.902965550184</v>
      </c>
      <c r="R3083" s="83">
        <f t="shared" si="48"/>
        <v>118010.99999999999</v>
      </c>
    </row>
    <row r="3084" spans="1:18" x14ac:dyDescent="0.3">
      <c r="A3084" s="53" t="s">
        <v>6637</v>
      </c>
      <c r="B3084" s="53" t="s">
        <v>6559</v>
      </c>
      <c r="C3084" s="53" t="s">
        <v>6476</v>
      </c>
      <c r="D3084" s="91" t="s">
        <v>147</v>
      </c>
      <c r="E3084" s="92" t="s">
        <v>146</v>
      </c>
      <c r="F3084" s="93" t="s">
        <v>146</v>
      </c>
      <c r="G3084" s="93" t="s">
        <v>23611</v>
      </c>
      <c r="H3084" s="93" t="s">
        <v>16377</v>
      </c>
      <c r="I3084" s="93" t="s">
        <v>13362</v>
      </c>
      <c r="J3084" s="93" t="s">
        <v>23121</v>
      </c>
      <c r="K3084" s="94">
        <v>16853</v>
      </c>
      <c r="L3084" s="90">
        <f>K3084*'Age Distribution'!$U$6</f>
        <v>1050.5808257823217</v>
      </c>
      <c r="M3084" s="90">
        <f>K3084*'Age Distribution'!$U$7</f>
        <v>3290.6475537019319</v>
      </c>
      <c r="N3084" s="82">
        <f>K3084*'Age Distribution'!$U$8</f>
        <v>3511.0482558491667</v>
      </c>
      <c r="O3084" s="82">
        <f>K3084*'Age Distribution'!$U$9</f>
        <v>3245.3225757531923</v>
      </c>
      <c r="P3084" s="82">
        <f>K3084*'Age Distribution'!$U$10</f>
        <v>3311.2433825833232</v>
      </c>
      <c r="Q3084" s="82">
        <f>K3084*'Age Distribution'!$U$11</f>
        <v>2444.1574063300645</v>
      </c>
      <c r="R3084" s="83">
        <f t="shared" si="48"/>
        <v>16853</v>
      </c>
    </row>
    <row r="3085" spans="1:18" x14ac:dyDescent="0.3">
      <c r="A3085" s="53" t="s">
        <v>6635</v>
      </c>
      <c r="B3085" s="53" t="s">
        <v>6559</v>
      </c>
      <c r="C3085" s="53" t="s">
        <v>6475</v>
      </c>
      <c r="D3085" s="91" t="s">
        <v>145</v>
      </c>
      <c r="E3085" s="92" t="s">
        <v>144</v>
      </c>
      <c r="F3085" s="93" t="s">
        <v>144</v>
      </c>
      <c r="G3085" s="93" t="s">
        <v>23612</v>
      </c>
      <c r="H3085" s="93" t="s">
        <v>23613</v>
      </c>
      <c r="I3085" s="93" t="s">
        <v>23614</v>
      </c>
      <c r="J3085" s="93" t="s">
        <v>23615</v>
      </c>
      <c r="K3085" s="94">
        <v>19410</v>
      </c>
      <c r="L3085" s="90">
        <f>K3085*'Age Distribution'!$U$6</f>
        <v>1209.9788659843864</v>
      </c>
      <c r="M3085" s="90">
        <f>K3085*'Age Distribution'!$U$7</f>
        <v>3789.9168704298636</v>
      </c>
      <c r="N3085" s="82">
        <f>K3085*'Age Distribution'!$U$8</f>
        <v>4043.7575889178379</v>
      </c>
      <c r="O3085" s="82">
        <f>K3085*'Age Distribution'!$U$9</f>
        <v>3737.7150178229081</v>
      </c>
      <c r="P3085" s="82">
        <f>K3085*'Age Distribution'!$U$10</f>
        <v>3813.6375752650747</v>
      </c>
      <c r="Q3085" s="82">
        <f>K3085*'Age Distribution'!$U$11</f>
        <v>2814.9940815799291</v>
      </c>
      <c r="R3085" s="83">
        <f t="shared" si="48"/>
        <v>19410</v>
      </c>
    </row>
    <row r="3086" spans="1:18" x14ac:dyDescent="0.3">
      <c r="A3086" s="53" t="s">
        <v>6633</v>
      </c>
      <c r="B3086" s="53" t="s">
        <v>6559</v>
      </c>
      <c r="C3086" s="53" t="s">
        <v>6474</v>
      </c>
      <c r="D3086" s="91" t="s">
        <v>143</v>
      </c>
      <c r="E3086" s="92" t="s">
        <v>142</v>
      </c>
      <c r="F3086" s="93" t="s">
        <v>142</v>
      </c>
      <c r="G3086" s="93" t="s">
        <v>23616</v>
      </c>
      <c r="H3086" s="93" t="s">
        <v>23617</v>
      </c>
      <c r="I3086" s="93" t="s">
        <v>23618</v>
      </c>
      <c r="J3086" s="93" t="s">
        <v>23619</v>
      </c>
      <c r="K3086" s="94">
        <v>28493</v>
      </c>
      <c r="L3086" s="90">
        <f>K3086*'Age Distribution'!$U$6</f>
        <v>1776.1941179027883</v>
      </c>
      <c r="M3086" s="90">
        <f>K3086*'Age Distribution'!$U$7</f>
        <v>5563.4261406057758</v>
      </c>
      <c r="N3086" s="82">
        <f>K3086*'Age Distribution'!$U$8</f>
        <v>5936.0528068539907</v>
      </c>
      <c r="O3086" s="82">
        <f>K3086*'Age Distribution'!$U$9</f>
        <v>5486.7961876779036</v>
      </c>
      <c r="P3086" s="82">
        <f>K3086*'Age Distribution'!$U$10</f>
        <v>5598.247059867479</v>
      </c>
      <c r="Q3086" s="82">
        <f>K3086*'Age Distribution'!$U$11</f>
        <v>4132.2836870920619</v>
      </c>
      <c r="R3086" s="83">
        <f t="shared" si="48"/>
        <v>28492.999999999996</v>
      </c>
    </row>
    <row r="3087" spans="1:18" x14ac:dyDescent="0.3">
      <c r="A3087" s="53" t="s">
        <v>6632</v>
      </c>
      <c r="B3087" s="53" t="s">
        <v>6559</v>
      </c>
      <c r="C3087" s="53" t="s">
        <v>6473</v>
      </c>
      <c r="D3087" s="91" t="s">
        <v>141</v>
      </c>
      <c r="E3087" s="92" t="s">
        <v>140</v>
      </c>
      <c r="F3087" s="93" t="s">
        <v>140</v>
      </c>
      <c r="G3087" s="93" t="s">
        <v>23620</v>
      </c>
      <c r="H3087" s="93" t="s">
        <v>23621</v>
      </c>
      <c r="I3087" s="93" t="s">
        <v>23622</v>
      </c>
      <c r="J3087" s="93" t="s">
        <v>23623</v>
      </c>
      <c r="K3087" s="94">
        <v>80160</v>
      </c>
      <c r="L3087" s="90">
        <f>K3087*'Age Distribution'!$U$6</f>
        <v>4997.0070014069252</v>
      </c>
      <c r="M3087" s="90">
        <f>K3087*'Age Distribution'!$U$7</f>
        <v>15651.712330430597</v>
      </c>
      <c r="N3087" s="82">
        <f>K3087*'Age Distribution'!$U$8</f>
        <v>16700.031340940437</v>
      </c>
      <c r="O3087" s="82">
        <f>K3087*'Age Distribution'!$U$9</f>
        <v>15436.12755428564</v>
      </c>
      <c r="P3087" s="82">
        <f>K3087*'Age Distribution'!$U$10</f>
        <v>15749.67480851357</v>
      </c>
      <c r="Q3087" s="82">
        <f>K3087*'Age Distribution'!$U$11</f>
        <v>11625.44696442283</v>
      </c>
      <c r="R3087" s="83">
        <f t="shared" si="48"/>
        <v>80160</v>
      </c>
    </row>
    <row r="3088" spans="1:18" x14ac:dyDescent="0.3">
      <c r="A3088" s="53" t="s">
        <v>6630</v>
      </c>
      <c r="B3088" s="53" t="s">
        <v>6559</v>
      </c>
      <c r="C3088" s="53" t="s">
        <v>6472</v>
      </c>
      <c r="D3088" s="91" t="s">
        <v>139</v>
      </c>
      <c r="E3088" s="92" t="s">
        <v>138</v>
      </c>
      <c r="F3088" s="93" t="s">
        <v>138</v>
      </c>
      <c r="G3088" s="93" t="s">
        <v>23624</v>
      </c>
      <c r="H3088" s="93" t="s">
        <v>23625</v>
      </c>
      <c r="I3088" s="93" t="s">
        <v>23626</v>
      </c>
      <c r="J3088" s="93" t="s">
        <v>23627</v>
      </c>
      <c r="K3088" s="94">
        <v>135780</v>
      </c>
      <c r="L3088" s="90">
        <f>K3088*'Age Distribution'!$U$6</f>
        <v>8464.2416498382263</v>
      </c>
      <c r="M3088" s="90">
        <f>K3088*'Age Distribution'!$U$7</f>
        <v>26511.845062697936</v>
      </c>
      <c r="N3088" s="82">
        <f>K3088*'Age Distribution'!$U$8</f>
        <v>28287.553087236683</v>
      </c>
      <c r="O3088" s="82">
        <f>K3088*'Age Distribution'!$U$9</f>
        <v>26146.674143224853</v>
      </c>
      <c r="P3088" s="82">
        <f>K3088*'Age Distribution'!$U$10</f>
        <v>26677.780008732192</v>
      </c>
      <c r="Q3088" s="82">
        <f>K3088*'Age Distribution'!$U$11</f>
        <v>19691.90604827011</v>
      </c>
      <c r="R3088" s="83">
        <f t="shared" si="48"/>
        <v>135780</v>
      </c>
    </row>
    <row r="3089" spans="1:18" x14ac:dyDescent="0.3">
      <c r="A3089" s="53" t="s">
        <v>6628</v>
      </c>
      <c r="B3089" s="53" t="s">
        <v>6559</v>
      </c>
      <c r="C3089" s="53" t="s">
        <v>6471</v>
      </c>
      <c r="D3089" s="91" t="s">
        <v>137</v>
      </c>
      <c r="E3089" s="92" t="s">
        <v>136</v>
      </c>
      <c r="F3089" s="93" t="s">
        <v>136</v>
      </c>
      <c r="G3089" s="93" t="s">
        <v>23628</v>
      </c>
      <c r="H3089" s="93" t="s">
        <v>23629</v>
      </c>
      <c r="I3089" s="93" t="s">
        <v>23630</v>
      </c>
      <c r="J3089" s="93" t="s">
        <v>23631</v>
      </c>
      <c r="K3089" s="94">
        <v>41298</v>
      </c>
      <c r="L3089" s="90">
        <f>K3089*'Age Distribution'!$U$6</f>
        <v>2574.4310771469959</v>
      </c>
      <c r="M3089" s="90">
        <f>K3089*'Age Distribution'!$U$7</f>
        <v>8063.6778420923501</v>
      </c>
      <c r="N3089" s="82">
        <f>K3089*'Age Distribution'!$U$8</f>
        <v>8603.7661466836107</v>
      </c>
      <c r="O3089" s="82">
        <f>K3089*'Age Distribution'!$U$9</f>
        <v>7952.6097272565921</v>
      </c>
      <c r="P3089" s="82">
        <f>K3089*'Age Distribution'!$U$10</f>
        <v>8114.1475828591992</v>
      </c>
      <c r="Q3089" s="82">
        <f>K3089*'Age Distribution'!$U$11</f>
        <v>5989.3676239612532</v>
      </c>
      <c r="R3089" s="83">
        <f t="shared" si="48"/>
        <v>41298</v>
      </c>
    </row>
    <row r="3090" spans="1:18" x14ac:dyDescent="0.3">
      <c r="A3090" s="53" t="s">
        <v>6626</v>
      </c>
      <c r="B3090" s="53" t="s">
        <v>6559</v>
      </c>
      <c r="C3090" s="53" t="s">
        <v>6470</v>
      </c>
      <c r="D3090" s="91" t="s">
        <v>135</v>
      </c>
      <c r="E3090" s="92" t="s">
        <v>134</v>
      </c>
      <c r="F3090" s="93" t="s">
        <v>134</v>
      </c>
      <c r="G3090" s="93" t="s">
        <v>12109</v>
      </c>
      <c r="H3090" s="93" t="s">
        <v>17341</v>
      </c>
      <c r="I3090" s="93" t="s">
        <v>23632</v>
      </c>
      <c r="J3090" s="93" t="s">
        <v>23633</v>
      </c>
      <c r="K3090" s="94">
        <v>15050</v>
      </c>
      <c r="L3090" s="90">
        <f>K3090*'Age Distribution'!$U$6</f>
        <v>938.18557099768236</v>
      </c>
      <c r="M3090" s="90">
        <f>K3090*'Age Distribution'!$U$7</f>
        <v>2938.6011798026507</v>
      </c>
      <c r="N3090" s="82">
        <f>K3090*'Age Distribution'!$U$8</f>
        <v>3135.4225509125945</v>
      </c>
      <c r="O3090" s="82">
        <f>K3090*'Age Distribution'!$U$9</f>
        <v>2898.125245658669</v>
      </c>
      <c r="P3090" s="82">
        <f>K3090*'Age Distribution'!$U$10</f>
        <v>2956.9935861792569</v>
      </c>
      <c r="Q3090" s="82">
        <f>K3090*'Age Distribution'!$U$11</f>
        <v>2182.6718664491468</v>
      </c>
      <c r="R3090" s="83">
        <f t="shared" si="48"/>
        <v>15050</v>
      </c>
    </row>
    <row r="3091" spans="1:18" x14ac:dyDescent="0.3">
      <c r="A3091" s="53" t="s">
        <v>6624</v>
      </c>
      <c r="B3091" s="53" t="s">
        <v>6559</v>
      </c>
      <c r="C3091" s="53" t="s">
        <v>6623</v>
      </c>
      <c r="D3091" s="91" t="s">
        <v>133</v>
      </c>
      <c r="E3091" s="92" t="s">
        <v>132</v>
      </c>
      <c r="F3091" s="93" t="s">
        <v>132</v>
      </c>
      <c r="G3091" s="93" t="s">
        <v>14506</v>
      </c>
      <c r="H3091" s="93" t="s">
        <v>23634</v>
      </c>
      <c r="I3091" s="93" t="s">
        <v>23635</v>
      </c>
      <c r="J3091" s="93" t="s">
        <v>23636</v>
      </c>
      <c r="K3091" s="94">
        <v>4522</v>
      </c>
      <c r="L3091" s="90">
        <f>K3091*'Age Distribution'!$U$6</f>
        <v>281.89203668116409</v>
      </c>
      <c r="M3091" s="90">
        <f>K3091*'Age Distribution'!$U$7</f>
        <v>882.94714518721503</v>
      </c>
      <c r="N3091" s="82">
        <f>K3091*'Age Distribution'!$U$8</f>
        <v>942.08510134397034</v>
      </c>
      <c r="O3091" s="82">
        <f>K3091*'Age Distribution'!$U$9</f>
        <v>870.78553892813954</v>
      </c>
      <c r="P3091" s="82">
        <f>K3091*'Age Distribution'!$U$10</f>
        <v>888.47342170781394</v>
      </c>
      <c r="Q3091" s="82">
        <f>K3091*'Age Distribution'!$U$11</f>
        <v>655.81675615169706</v>
      </c>
      <c r="R3091" s="83">
        <f t="shared" si="48"/>
        <v>4522</v>
      </c>
    </row>
    <row r="3092" spans="1:18" x14ac:dyDescent="0.3">
      <c r="A3092" s="53" t="s">
        <v>6621</v>
      </c>
      <c r="B3092" s="53" t="s">
        <v>6559</v>
      </c>
      <c r="C3092" s="53" t="s">
        <v>6469</v>
      </c>
      <c r="D3092" s="91" t="s">
        <v>131</v>
      </c>
      <c r="E3092" s="92" t="s">
        <v>130</v>
      </c>
      <c r="F3092" s="93" t="s">
        <v>23637</v>
      </c>
      <c r="G3092" s="93" t="s">
        <v>23638</v>
      </c>
      <c r="H3092" s="93" t="s">
        <v>23639</v>
      </c>
      <c r="I3092" s="93" t="s">
        <v>23640</v>
      </c>
      <c r="J3092" s="93" t="s">
        <v>23641</v>
      </c>
      <c r="K3092" s="94">
        <v>956406</v>
      </c>
      <c r="L3092" s="90">
        <f>K3092*'Age Distribution'!$U$6</f>
        <v>59620.352771801292</v>
      </c>
      <c r="M3092" s="90">
        <f>K3092*'Age Distribution'!$U$7</f>
        <v>186743.90697477301</v>
      </c>
      <c r="N3092" s="82">
        <f>K3092*'Age Distribution'!$U$8</f>
        <v>199251.62393542266</v>
      </c>
      <c r="O3092" s="82">
        <f>K3092*'Age Distribution'!$U$9</f>
        <v>184171.71918268604</v>
      </c>
      <c r="P3092" s="82">
        <f>K3092*'Age Distribution'!$U$10</f>
        <v>187912.71812514009</v>
      </c>
      <c r="Q3092" s="82">
        <f>K3092*'Age Distribution'!$U$11</f>
        <v>138705.67901017691</v>
      </c>
      <c r="R3092" s="83">
        <f t="shared" si="48"/>
        <v>956406</v>
      </c>
    </row>
    <row r="3093" spans="1:18" x14ac:dyDescent="0.3">
      <c r="A3093" s="53" t="s">
        <v>6619</v>
      </c>
      <c r="B3093" s="53" t="s">
        <v>6559</v>
      </c>
      <c r="C3093" s="53" t="s">
        <v>6468</v>
      </c>
      <c r="D3093" s="91" t="s">
        <v>129</v>
      </c>
      <c r="E3093" s="92" t="s">
        <v>128</v>
      </c>
      <c r="F3093" s="93" t="s">
        <v>23642</v>
      </c>
      <c r="G3093" s="93" t="s">
        <v>23643</v>
      </c>
      <c r="H3093" s="93" t="s">
        <v>23644</v>
      </c>
      <c r="I3093" s="93" t="s">
        <v>23645</v>
      </c>
      <c r="J3093" s="93" t="s">
        <v>23646</v>
      </c>
      <c r="K3093" s="94">
        <v>45379</v>
      </c>
      <c r="L3093" s="90">
        <f>K3093*'Age Distribution'!$U$6</f>
        <v>2828.8320947710185</v>
      </c>
      <c r="M3093" s="90">
        <f>K3093*'Age Distribution'!$U$7</f>
        <v>8860.5171387551145</v>
      </c>
      <c r="N3093" s="82">
        <f>K3093*'Age Distribution'!$U$8</f>
        <v>9453.9760756054911</v>
      </c>
      <c r="O3093" s="82">
        <f>K3093*'Age Distribution'!$U$9</f>
        <v>8738.4734566607804</v>
      </c>
      <c r="P3093" s="82">
        <f>K3093*'Age Distribution'!$U$10</f>
        <v>8915.9742157626897</v>
      </c>
      <c r="Q3093" s="82">
        <f>K3093*'Age Distribution'!$U$11</f>
        <v>6581.2270184449053</v>
      </c>
      <c r="R3093" s="83">
        <f t="shared" si="48"/>
        <v>45379</v>
      </c>
    </row>
    <row r="3094" spans="1:18" x14ac:dyDescent="0.3">
      <c r="A3094" s="53" t="s">
        <v>6617</v>
      </c>
      <c r="B3094" s="53" t="s">
        <v>6559</v>
      </c>
      <c r="C3094" s="53" t="s">
        <v>6467</v>
      </c>
      <c r="D3094" s="91" t="s">
        <v>127</v>
      </c>
      <c r="E3094" s="92" t="s">
        <v>126</v>
      </c>
      <c r="F3094" s="93" t="s">
        <v>126</v>
      </c>
      <c r="G3094" s="93" t="s">
        <v>23647</v>
      </c>
      <c r="H3094" s="93" t="s">
        <v>23648</v>
      </c>
      <c r="I3094" s="93" t="s">
        <v>23649</v>
      </c>
      <c r="J3094" s="93" t="s">
        <v>23650</v>
      </c>
      <c r="K3094" s="94">
        <v>37417</v>
      </c>
      <c r="L3094" s="90">
        <f>K3094*'Age Distribution'!$U$6</f>
        <v>2332.497641861813</v>
      </c>
      <c r="M3094" s="90">
        <f>K3094*'Age Distribution'!$U$7</f>
        <v>7305.8897238987229</v>
      </c>
      <c r="N3094" s="82">
        <f>K3094*'Age Distribution'!$U$8</f>
        <v>7795.2229626243561</v>
      </c>
      <c r="O3094" s="82">
        <f>K3094*'Age Distribution'!$U$9</f>
        <v>7205.2592901535163</v>
      </c>
      <c r="P3094" s="82">
        <f>K3094*'Age Distribution'!$U$10</f>
        <v>7351.6165457853322</v>
      </c>
      <c r="Q3094" s="82">
        <f>K3094*'Age Distribution'!$U$11</f>
        <v>5426.51383567626</v>
      </c>
      <c r="R3094" s="83">
        <f t="shared" si="48"/>
        <v>37417</v>
      </c>
    </row>
    <row r="3095" spans="1:18" x14ac:dyDescent="0.3">
      <c r="A3095" s="53" t="s">
        <v>6615</v>
      </c>
      <c r="B3095" s="53" t="s">
        <v>6559</v>
      </c>
      <c r="C3095" s="53" t="s">
        <v>6466</v>
      </c>
      <c r="D3095" s="91" t="s">
        <v>125</v>
      </c>
      <c r="E3095" s="92" t="s">
        <v>124</v>
      </c>
      <c r="F3095" s="93" t="s">
        <v>124</v>
      </c>
      <c r="G3095" s="93" t="s">
        <v>23651</v>
      </c>
      <c r="H3095" s="93" t="s">
        <v>23652</v>
      </c>
      <c r="I3095" s="93" t="s">
        <v>23653</v>
      </c>
      <c r="J3095" s="93" t="s">
        <v>23654</v>
      </c>
      <c r="K3095" s="94">
        <v>35563</v>
      </c>
      <c r="L3095" s="90">
        <f>K3095*'Age Distribution'!$U$6</f>
        <v>2216.9231535807694</v>
      </c>
      <c r="M3095" s="90">
        <f>K3095*'Age Distribution'!$U$7</f>
        <v>6943.8852994898116</v>
      </c>
      <c r="N3095" s="82">
        <f>K3095*'Age Distribution'!$U$8</f>
        <v>7408.9722377478147</v>
      </c>
      <c r="O3095" s="82">
        <f>K3095*'Age Distribution'!$U$9</f>
        <v>6848.2410705222092</v>
      </c>
      <c r="P3095" s="82">
        <f>K3095*'Age Distribution'!$U$10</f>
        <v>6987.3463724447111</v>
      </c>
      <c r="Q3095" s="82">
        <f>K3095*'Age Distribution'!$U$11</f>
        <v>5157.6318662146841</v>
      </c>
      <c r="R3095" s="83">
        <f t="shared" si="48"/>
        <v>35563</v>
      </c>
    </row>
    <row r="3096" spans="1:18" x14ac:dyDescent="0.3">
      <c r="A3096" s="53" t="s">
        <v>6613</v>
      </c>
      <c r="B3096" s="53" t="s">
        <v>6559</v>
      </c>
      <c r="C3096" s="53" t="s">
        <v>6465</v>
      </c>
      <c r="D3096" s="91" t="s">
        <v>123</v>
      </c>
      <c r="E3096" s="92" t="s">
        <v>122</v>
      </c>
      <c r="F3096" s="93" t="s">
        <v>122</v>
      </c>
      <c r="G3096" s="93" t="s">
        <v>23655</v>
      </c>
      <c r="H3096" s="93" t="s">
        <v>23656</v>
      </c>
      <c r="I3096" s="93" t="s">
        <v>23657</v>
      </c>
      <c r="J3096" s="93" t="s">
        <v>23658</v>
      </c>
      <c r="K3096" s="94">
        <v>182006</v>
      </c>
      <c r="L3096" s="90">
        <f>K3096*'Age Distribution'!$U$6</f>
        <v>11345.873955814232</v>
      </c>
      <c r="M3096" s="90">
        <f>K3096*'Age Distribution'!$U$7</f>
        <v>35537.743942269852</v>
      </c>
      <c r="N3096" s="82">
        <f>K3096*'Age Distribution'!$U$8</f>
        <v>37917.987827335397</v>
      </c>
      <c r="O3096" s="82">
        <f>K3096*'Age Distribution'!$U$9</f>
        <v>35048.25139278084</v>
      </c>
      <c r="P3096" s="82">
        <f>K3096*'Age Distribution'!$U$10</f>
        <v>35760.171072833342</v>
      </c>
      <c r="Q3096" s="82">
        <f>K3096*'Age Distribution'!$U$11</f>
        <v>26395.971808966337</v>
      </c>
      <c r="R3096" s="83">
        <f t="shared" si="48"/>
        <v>182005.99999999997</v>
      </c>
    </row>
    <row r="3097" spans="1:18" x14ac:dyDescent="0.3">
      <c r="A3097" s="53" t="s">
        <v>6611</v>
      </c>
      <c r="B3097" s="53" t="s">
        <v>6559</v>
      </c>
      <c r="C3097" s="53" t="s">
        <v>6464</v>
      </c>
      <c r="D3097" s="91" t="s">
        <v>121</v>
      </c>
      <c r="E3097" s="92" t="s">
        <v>120</v>
      </c>
      <c r="F3097" s="93" t="s">
        <v>120</v>
      </c>
      <c r="G3097" s="93" t="s">
        <v>23659</v>
      </c>
      <c r="H3097" s="93" t="s">
        <v>23660</v>
      </c>
      <c r="I3097" s="93" t="s">
        <v>23661</v>
      </c>
      <c r="J3097" s="93" t="s">
        <v>23662</v>
      </c>
      <c r="K3097" s="94">
        <v>87470</v>
      </c>
      <c r="L3097" s="90">
        <f>K3097*'Age Distribution'!$U$6</f>
        <v>5452.6971358915134</v>
      </c>
      <c r="M3097" s="90">
        <f>K3097*'Age Distribution'!$U$7</f>
        <v>17079.032903477597</v>
      </c>
      <c r="N3097" s="82">
        <f>K3097*'Age Distribution'!$U$8</f>
        <v>18222.950865669412</v>
      </c>
      <c r="O3097" s="82">
        <f>K3097*'Age Distribution'!$U$9</f>
        <v>16843.78838789128</v>
      </c>
      <c r="P3097" s="82">
        <f>K3097*'Age Distribution'!$U$10</f>
        <v>17185.92883608635</v>
      </c>
      <c r="Q3097" s="82">
        <f>K3097*'Age Distribution'!$U$11</f>
        <v>12685.601870983844</v>
      </c>
      <c r="R3097" s="83">
        <f t="shared" si="48"/>
        <v>87470</v>
      </c>
    </row>
    <row r="3098" spans="1:18" x14ac:dyDescent="0.3">
      <c r="A3098" s="53" t="s">
        <v>6609</v>
      </c>
      <c r="B3098" s="53" t="s">
        <v>6559</v>
      </c>
      <c r="C3098" s="53" t="s">
        <v>6463</v>
      </c>
      <c r="D3098" s="91" t="s">
        <v>119</v>
      </c>
      <c r="E3098" s="92" t="s">
        <v>118</v>
      </c>
      <c r="F3098" s="93" t="s">
        <v>118</v>
      </c>
      <c r="G3098" s="93" t="s">
        <v>23663</v>
      </c>
      <c r="H3098" s="93" t="s">
        <v>23664</v>
      </c>
      <c r="I3098" s="93" t="s">
        <v>23665</v>
      </c>
      <c r="J3098" s="93" t="s">
        <v>23666</v>
      </c>
      <c r="K3098" s="94">
        <v>7335</v>
      </c>
      <c r="L3098" s="90">
        <f>K3098*'Age Distribution'!$U$6</f>
        <v>457.24858227694358</v>
      </c>
      <c r="M3098" s="90">
        <f>K3098*'Age Distribution'!$U$7</f>
        <v>1432.2019703556441</v>
      </c>
      <c r="N3098" s="82">
        <f>K3098*'Age Distribution'!$U$8</f>
        <v>1528.1278678368028</v>
      </c>
      <c r="O3098" s="82">
        <f>K3098*'Age Distribution'!$U$9</f>
        <v>1412.4749951432782</v>
      </c>
      <c r="P3098" s="82">
        <f>K3098*'Age Distribution'!$U$10</f>
        <v>1441.165977051485</v>
      </c>
      <c r="Q3098" s="82">
        <f>K3098*'Age Distribution'!$U$11</f>
        <v>1063.7806073358465</v>
      </c>
      <c r="R3098" s="83">
        <f t="shared" si="48"/>
        <v>7335</v>
      </c>
    </row>
    <row r="3099" spans="1:18" x14ac:dyDescent="0.3">
      <c r="A3099" s="53" t="s">
        <v>6607</v>
      </c>
      <c r="B3099" s="53" t="s">
        <v>6559</v>
      </c>
      <c r="C3099" s="53" t="s">
        <v>6462</v>
      </c>
      <c r="D3099" s="91" t="s">
        <v>117</v>
      </c>
      <c r="E3099" s="92" t="s">
        <v>116</v>
      </c>
      <c r="F3099" s="93" t="s">
        <v>116</v>
      </c>
      <c r="G3099" s="93" t="s">
        <v>23667</v>
      </c>
      <c r="H3099" s="93" t="s">
        <v>23668</v>
      </c>
      <c r="I3099" s="93" t="s">
        <v>23669</v>
      </c>
      <c r="J3099" s="93" t="s">
        <v>23670</v>
      </c>
      <c r="K3099" s="94">
        <v>40958</v>
      </c>
      <c r="L3099" s="90">
        <f>K3099*'Age Distribution'!$U$6</f>
        <v>2553.2361871709686</v>
      </c>
      <c r="M3099" s="90">
        <f>K3099*'Age Distribution'!$U$7</f>
        <v>7997.2908386948147</v>
      </c>
      <c r="N3099" s="82">
        <f>K3099*'Age Distribution'!$U$8</f>
        <v>8532.9326804171469</v>
      </c>
      <c r="O3099" s="82">
        <f>K3099*'Age Distribution'!$U$9</f>
        <v>7887.1371303447013</v>
      </c>
      <c r="P3099" s="82">
        <f>K3099*'Age Distribution'!$U$10</f>
        <v>8047.3450699488367</v>
      </c>
      <c r="Q3099" s="82">
        <f>K3099*'Age Distribution'!$U$11</f>
        <v>5940.0580934235313</v>
      </c>
      <c r="R3099" s="83">
        <f t="shared" si="48"/>
        <v>40958</v>
      </c>
    </row>
    <row r="3100" spans="1:18" x14ac:dyDescent="0.3">
      <c r="A3100" s="53" t="s">
        <v>6605</v>
      </c>
      <c r="B3100" s="53" t="s">
        <v>6559</v>
      </c>
      <c r="C3100" s="53" t="s">
        <v>6461</v>
      </c>
      <c r="D3100" s="91" t="s">
        <v>115</v>
      </c>
      <c r="E3100" s="92" t="s">
        <v>114</v>
      </c>
      <c r="F3100" s="93" t="s">
        <v>114</v>
      </c>
      <c r="G3100" s="93" t="s">
        <v>23671</v>
      </c>
      <c r="H3100" s="93" t="s">
        <v>23672</v>
      </c>
      <c r="I3100" s="93" t="s">
        <v>23673</v>
      </c>
      <c r="J3100" s="93" t="s">
        <v>23674</v>
      </c>
      <c r="K3100" s="94">
        <v>43437</v>
      </c>
      <c r="L3100" s="90">
        <f>K3100*'Age Distribution'!$U$6</f>
        <v>2707.7718702608859</v>
      </c>
      <c r="M3100" s="90">
        <f>K3100*'Age Distribution'!$U$7</f>
        <v>8481.3301958197826</v>
      </c>
      <c r="N3100" s="82">
        <f>K3100*'Age Distribution'!$U$8</f>
        <v>9049.391982989393</v>
      </c>
      <c r="O3100" s="82">
        <f>K3100*'Age Distribution'!$U$9</f>
        <v>8364.5093884169837</v>
      </c>
      <c r="P3100" s="82">
        <f>K3100*'Age Distribution'!$U$10</f>
        <v>8534.4139802570353</v>
      </c>
      <c r="Q3100" s="82">
        <f>K3100*'Age Distribution'!$U$11</f>
        <v>6299.5825822559191</v>
      </c>
      <c r="R3100" s="83">
        <f t="shared" si="48"/>
        <v>43437</v>
      </c>
    </row>
    <row r="3101" spans="1:18" x14ac:dyDescent="0.3">
      <c r="A3101" s="53" t="s">
        <v>6603</v>
      </c>
      <c r="B3101" s="53" t="s">
        <v>6559</v>
      </c>
      <c r="C3101" s="53" t="s">
        <v>6460</v>
      </c>
      <c r="D3101" s="91" t="s">
        <v>113</v>
      </c>
      <c r="E3101" s="92" t="s">
        <v>112</v>
      </c>
      <c r="F3101" s="93" t="s">
        <v>112</v>
      </c>
      <c r="G3101" s="93" t="s">
        <v>23675</v>
      </c>
      <c r="H3101" s="93" t="s">
        <v>23676</v>
      </c>
      <c r="I3101" s="93" t="s">
        <v>23677</v>
      </c>
      <c r="J3101" s="93" t="s">
        <v>23678</v>
      </c>
      <c r="K3101" s="94">
        <v>70482</v>
      </c>
      <c r="L3101" s="90">
        <f>K3101*'Age Distribution'!$U$6</f>
        <v>4393.7006920304748</v>
      </c>
      <c r="M3101" s="90">
        <f>K3101*'Age Distribution'!$U$7</f>
        <v>13762.025804308998</v>
      </c>
      <c r="N3101" s="82">
        <f>K3101*'Age Distribution'!$U$8</f>
        <v>14683.777557037973</v>
      </c>
      <c r="O3101" s="82">
        <f>K3101*'Age Distribution'!$U$9</f>
        <v>13572.469339834837</v>
      </c>
      <c r="P3101" s="82">
        <f>K3101*'Age Distribution'!$U$10</f>
        <v>13848.160926318031</v>
      </c>
      <c r="Q3101" s="82">
        <f>K3101*'Age Distribution'!$U$11</f>
        <v>10221.865680469684</v>
      </c>
      <c r="R3101" s="83">
        <f t="shared" si="48"/>
        <v>70482</v>
      </c>
    </row>
    <row r="3102" spans="1:18" x14ac:dyDescent="0.3">
      <c r="A3102" s="53" t="s">
        <v>6601</v>
      </c>
      <c r="B3102" s="53" t="s">
        <v>6559</v>
      </c>
      <c r="C3102" s="53" t="s">
        <v>6459</v>
      </c>
      <c r="D3102" s="91" t="s">
        <v>111</v>
      </c>
      <c r="E3102" s="92" t="s">
        <v>110</v>
      </c>
      <c r="F3102" s="93" t="s">
        <v>110</v>
      </c>
      <c r="G3102" s="93" t="s">
        <v>17314</v>
      </c>
      <c r="H3102" s="93" t="s">
        <v>772</v>
      </c>
      <c r="I3102" s="93" t="s">
        <v>4267</v>
      </c>
      <c r="J3102" s="93" t="s">
        <v>23679</v>
      </c>
      <c r="K3102" s="94">
        <v>13675</v>
      </c>
      <c r="L3102" s="90">
        <f>K3102*'Age Distribution'!$U$6</f>
        <v>852.47094241815989</v>
      </c>
      <c r="M3102" s="90">
        <f>K3102*'Age Distribution'!$U$7</f>
        <v>2670.1243278273255</v>
      </c>
      <c r="N3102" s="82">
        <f>K3102*'Age Distribution'!$U$8</f>
        <v>2848.9636799820419</v>
      </c>
      <c r="O3102" s="82">
        <f>K3102*'Age Distribution'!$U$9</f>
        <v>2633.3463610885246</v>
      </c>
      <c r="P3102" s="82">
        <f>K3102*'Age Distribution'!$U$10</f>
        <v>2686.836364850587</v>
      </c>
      <c r="Q3102" s="82">
        <f>K3102*'Age Distribution'!$U$11</f>
        <v>1983.2583238333607</v>
      </c>
      <c r="R3102" s="83">
        <f t="shared" si="48"/>
        <v>13675</v>
      </c>
    </row>
    <row r="3103" spans="1:18" x14ac:dyDescent="0.3">
      <c r="A3103" s="53" t="s">
        <v>6599</v>
      </c>
      <c r="B3103" s="53" t="s">
        <v>6559</v>
      </c>
      <c r="C3103" s="53" t="s">
        <v>6458</v>
      </c>
      <c r="D3103" s="91" t="s">
        <v>109</v>
      </c>
      <c r="E3103" s="92" t="s">
        <v>108</v>
      </c>
      <c r="F3103" s="93" t="s">
        <v>23680</v>
      </c>
      <c r="G3103" s="93" t="s">
        <v>23681</v>
      </c>
      <c r="H3103" s="93" t="s">
        <v>23682</v>
      </c>
      <c r="I3103" s="93" t="s">
        <v>23683</v>
      </c>
      <c r="J3103" s="93" t="s">
        <v>23684</v>
      </c>
      <c r="K3103" s="94">
        <v>195163</v>
      </c>
      <c r="L3103" s="90">
        <f>K3103*'Age Distribution'!$U$6</f>
        <v>12166.053859974796</v>
      </c>
      <c r="M3103" s="90">
        <f>K3103*'Age Distribution'!$U$7</f>
        <v>38106.725717862108</v>
      </c>
      <c r="N3103" s="82">
        <f>K3103*'Age Distribution'!$U$8</f>
        <v>40659.034638123238</v>
      </c>
      <c r="O3103" s="82">
        <f>K3103*'Age Distribution'!$U$9</f>
        <v>37581.848326809486</v>
      </c>
      <c r="P3103" s="82">
        <f>K3103*'Age Distribution'!$U$10</f>
        <v>38345.231844485199</v>
      </c>
      <c r="Q3103" s="82">
        <f>K3103*'Age Distribution'!$U$11</f>
        <v>28304.10561274517</v>
      </c>
      <c r="R3103" s="83">
        <f t="shared" si="48"/>
        <v>195163</v>
      </c>
    </row>
    <row r="3104" spans="1:18" x14ac:dyDescent="0.3">
      <c r="A3104" s="53" t="s">
        <v>6597</v>
      </c>
      <c r="B3104" s="53" t="s">
        <v>6559</v>
      </c>
      <c r="C3104" s="53" t="s">
        <v>6457</v>
      </c>
      <c r="D3104" s="91" t="s">
        <v>107</v>
      </c>
      <c r="E3104" s="92" t="s">
        <v>106</v>
      </c>
      <c r="F3104" s="93" t="s">
        <v>106</v>
      </c>
      <c r="G3104" s="93" t="s">
        <v>23685</v>
      </c>
      <c r="H3104" s="93" t="s">
        <v>23686</v>
      </c>
      <c r="I3104" s="93" t="s">
        <v>23687</v>
      </c>
      <c r="J3104" s="93" t="s">
        <v>23688</v>
      </c>
      <c r="K3104" s="94">
        <v>17662</v>
      </c>
      <c r="L3104" s="90">
        <f>K3104*'Age Distribution'!$U$6</f>
        <v>1101.0121963429281</v>
      </c>
      <c r="M3104" s="90">
        <f>K3104*'Age Distribution'!$U$7</f>
        <v>3448.6095706095957</v>
      </c>
      <c r="N3104" s="82">
        <f>K3104*'Age Distribution'!$U$8</f>
        <v>3679.5902388184882</v>
      </c>
      <c r="O3104" s="82">
        <f>K3104*'Age Distribution'!$U$9</f>
        <v>3401.1088431111898</v>
      </c>
      <c r="P3104" s="82">
        <f>K3104*'Age Distribution'!$U$10</f>
        <v>3470.1940677141552</v>
      </c>
      <c r="Q3104" s="82">
        <f>K3104*'Age Distribution'!$U$11</f>
        <v>2561.4850834036429</v>
      </c>
      <c r="R3104" s="83">
        <f t="shared" si="48"/>
        <v>17662</v>
      </c>
    </row>
    <row r="3105" spans="1:18" x14ac:dyDescent="0.3">
      <c r="A3105" s="53" t="s">
        <v>6595</v>
      </c>
      <c r="B3105" s="53" t="s">
        <v>6559</v>
      </c>
      <c r="C3105" s="53" t="s">
        <v>6456</v>
      </c>
      <c r="D3105" s="91" t="s">
        <v>105</v>
      </c>
      <c r="E3105" s="92" t="s">
        <v>104</v>
      </c>
      <c r="F3105" s="93" t="s">
        <v>104</v>
      </c>
      <c r="G3105" s="93" t="s">
        <v>23689</v>
      </c>
      <c r="H3105" s="93" t="s">
        <v>23690</v>
      </c>
      <c r="I3105" s="93" t="s">
        <v>23691</v>
      </c>
      <c r="J3105" s="93" t="s">
        <v>23692</v>
      </c>
      <c r="K3105" s="94">
        <v>161188</v>
      </c>
      <c r="L3105" s="90">
        <f>K3105*'Age Distribution'!$U$6</f>
        <v>10048.123310164414</v>
      </c>
      <c r="M3105" s="90">
        <f>K3105*'Age Distribution'!$U$7</f>
        <v>31472.906775417254</v>
      </c>
      <c r="N3105" s="82">
        <f>K3105*'Age Distribution'!$U$8</f>
        <v>33580.896354584671</v>
      </c>
      <c r="O3105" s="82">
        <f>K3105*'Age Distribution'!$U$9</f>
        <v>31039.402797158109</v>
      </c>
      <c r="P3105" s="82">
        <f>K3105*'Age Distribution'!$U$10</f>
        <v>31669.892502927709</v>
      </c>
      <c r="Q3105" s="82">
        <f>K3105*'Age Distribution'!$U$11</f>
        <v>23376.778259747844</v>
      </c>
      <c r="R3105" s="83">
        <f t="shared" si="48"/>
        <v>161188</v>
      </c>
    </row>
    <row r="3106" spans="1:18" x14ac:dyDescent="0.3">
      <c r="A3106" s="53" t="s">
        <v>6593</v>
      </c>
      <c r="B3106" s="53" t="s">
        <v>6559</v>
      </c>
      <c r="C3106" s="53" t="s">
        <v>6455</v>
      </c>
      <c r="D3106" s="91" t="s">
        <v>103</v>
      </c>
      <c r="E3106" s="92" t="s">
        <v>102</v>
      </c>
      <c r="F3106" s="93" t="s">
        <v>102</v>
      </c>
      <c r="G3106" s="93" t="s">
        <v>20012</v>
      </c>
      <c r="H3106" s="93" t="s">
        <v>14741</v>
      </c>
      <c r="I3106" s="93" t="s">
        <v>16295</v>
      </c>
      <c r="J3106" s="93" t="s">
        <v>23693</v>
      </c>
      <c r="K3106" s="94">
        <v>14333</v>
      </c>
      <c r="L3106" s="90">
        <f>K3106*'Age Distribution'!$U$6</f>
        <v>893.48928831294234</v>
      </c>
      <c r="M3106" s="90">
        <f>K3106*'Age Distribution'!$U$7</f>
        <v>2798.6027049907902</v>
      </c>
      <c r="N3106" s="82">
        <f>K3106*'Age Distribution'!$U$8</f>
        <v>2986.0472705800812</v>
      </c>
      <c r="O3106" s="82">
        <f>K3106*'Age Distribution'!$U$9</f>
        <v>2760.0550927591826</v>
      </c>
      <c r="P3106" s="82">
        <f>K3106*'Age Distribution'!$U$10</f>
        <v>2816.1188751300524</v>
      </c>
      <c r="Q3106" s="82">
        <f>K3106*'Age Distribution'!$U$11</f>
        <v>2078.6867682269512</v>
      </c>
      <c r="R3106" s="83">
        <f t="shared" si="48"/>
        <v>14333</v>
      </c>
    </row>
    <row r="3107" spans="1:18" x14ac:dyDescent="0.3">
      <c r="A3107" s="53" t="s">
        <v>6591</v>
      </c>
      <c r="B3107" s="53" t="s">
        <v>6559</v>
      </c>
      <c r="C3107" s="53" t="s">
        <v>6454</v>
      </c>
      <c r="D3107" s="91" t="s">
        <v>101</v>
      </c>
      <c r="E3107" s="92" t="s">
        <v>100</v>
      </c>
      <c r="F3107" s="93" t="s">
        <v>100</v>
      </c>
      <c r="G3107" s="93" t="s">
        <v>23694</v>
      </c>
      <c r="H3107" s="93" t="s">
        <v>23695</v>
      </c>
      <c r="I3107" s="93" t="s">
        <v>23696</v>
      </c>
      <c r="J3107" s="93" t="s">
        <v>23697</v>
      </c>
      <c r="K3107" s="94">
        <v>86759</v>
      </c>
      <c r="L3107" s="90">
        <f>K3107*'Age Distribution'!$U$6</f>
        <v>5408.374880676939</v>
      </c>
      <c r="M3107" s="90">
        <f>K3107*'Age Distribution'!$U$7</f>
        <v>16940.205964019813</v>
      </c>
      <c r="N3107" s="82">
        <f>K3107*'Age Distribution'!$U$8</f>
        <v>18074.825587682779</v>
      </c>
      <c r="O3107" s="82">
        <f>K3107*'Age Distribution'!$U$9</f>
        <v>16706.873633760828</v>
      </c>
      <c r="P3107" s="82">
        <f>K3107*'Age Distribution'!$U$10</f>
        <v>17046.232992912035</v>
      </c>
      <c r="Q3107" s="82">
        <f>K3107*'Age Distribution'!$U$11</f>
        <v>12582.486940947609</v>
      </c>
      <c r="R3107" s="83">
        <f t="shared" si="48"/>
        <v>86759</v>
      </c>
    </row>
    <row r="3108" spans="1:18" x14ac:dyDescent="0.3">
      <c r="A3108" s="53" t="s">
        <v>6590</v>
      </c>
      <c r="B3108" s="53" t="s">
        <v>6559</v>
      </c>
      <c r="C3108" s="53" t="s">
        <v>6453</v>
      </c>
      <c r="D3108" s="91" t="s">
        <v>99</v>
      </c>
      <c r="E3108" s="92" t="s">
        <v>98</v>
      </c>
      <c r="F3108" s="93" t="s">
        <v>98</v>
      </c>
      <c r="G3108" s="93" t="s">
        <v>23698</v>
      </c>
      <c r="H3108" s="93" t="s">
        <v>23699</v>
      </c>
      <c r="I3108" s="93" t="s">
        <v>23700</v>
      </c>
      <c r="J3108" s="93" t="s">
        <v>4201</v>
      </c>
      <c r="K3108" s="94">
        <v>63379</v>
      </c>
      <c r="L3108" s="90">
        <f>K3108*'Age Distribution'!$U$6</f>
        <v>3950.9145052665858</v>
      </c>
      <c r="M3108" s="90">
        <f>K3108*'Age Distribution'!$U$7</f>
        <v>12375.123200977554</v>
      </c>
      <c r="N3108" s="82">
        <f>K3108*'Age Distribution'!$U$8</f>
        <v>13203.983113241817</v>
      </c>
      <c r="O3108" s="82">
        <f>K3108*'Age Distribution'!$U$9</f>
        <v>12204.669763760849</v>
      </c>
      <c r="P3108" s="82">
        <f>K3108*'Age Distribution'!$U$10</f>
        <v>12452.57784042891</v>
      </c>
      <c r="Q3108" s="82">
        <f>K3108*'Age Distribution'!$U$11</f>
        <v>9191.7315763242841</v>
      </c>
      <c r="R3108" s="83">
        <f t="shared" si="48"/>
        <v>63379</v>
      </c>
    </row>
    <row r="3109" spans="1:18" x14ac:dyDescent="0.3">
      <c r="A3109" s="53" t="s">
        <v>6588</v>
      </c>
      <c r="B3109" s="53" t="s">
        <v>6559</v>
      </c>
      <c r="C3109" s="53" t="s">
        <v>6452</v>
      </c>
      <c r="D3109" s="91" t="s">
        <v>97</v>
      </c>
      <c r="E3109" s="92" t="s">
        <v>96</v>
      </c>
      <c r="F3109" s="93" t="s">
        <v>96</v>
      </c>
      <c r="G3109" s="93" t="s">
        <v>5156</v>
      </c>
      <c r="H3109" s="93" t="s">
        <v>23701</v>
      </c>
      <c r="I3109" s="93" t="s">
        <v>23702</v>
      </c>
      <c r="J3109" s="93" t="s">
        <v>23703</v>
      </c>
      <c r="K3109" s="94">
        <v>16437</v>
      </c>
      <c r="L3109" s="90">
        <f>K3109*'Age Distribution'!$U$6</f>
        <v>1024.6482545175352</v>
      </c>
      <c r="M3109" s="90">
        <f>K3109*'Age Distribution'!$U$7</f>
        <v>3209.4211024861243</v>
      </c>
      <c r="N3109" s="82">
        <f>K3109*'Age Distribution'!$U$8</f>
        <v>3424.3814265349051</v>
      </c>
      <c r="O3109" s="82">
        <f>K3109*'Age Distribution'!$U$9</f>
        <v>3165.2149277668796</v>
      </c>
      <c r="P3109" s="82">
        <f>K3109*'Age Distribution'!$U$10</f>
        <v>3229.5085432577039</v>
      </c>
      <c r="Q3109" s="82">
        <f>K3109*'Age Distribution'!$U$11</f>
        <v>2383.8257454368522</v>
      </c>
      <c r="R3109" s="83">
        <f t="shared" si="48"/>
        <v>16437</v>
      </c>
    </row>
    <row r="3110" spans="1:18" x14ac:dyDescent="0.3">
      <c r="A3110" s="53" t="s">
        <v>6586</v>
      </c>
      <c r="B3110" s="53" t="s">
        <v>6559</v>
      </c>
      <c r="C3110" s="53" t="s">
        <v>6451</v>
      </c>
      <c r="D3110" s="91" t="s">
        <v>95</v>
      </c>
      <c r="E3110" s="92" t="s">
        <v>94</v>
      </c>
      <c r="F3110" s="93" t="s">
        <v>23704</v>
      </c>
      <c r="G3110" s="93" t="s">
        <v>23705</v>
      </c>
      <c r="H3110" s="93" t="s">
        <v>23706</v>
      </c>
      <c r="I3110" s="93" t="s">
        <v>23707</v>
      </c>
      <c r="J3110" s="93" t="s">
        <v>22989</v>
      </c>
      <c r="K3110" s="94">
        <v>41579</v>
      </c>
      <c r="L3110" s="90">
        <f>K3110*'Age Distribution'!$U$6</f>
        <v>2591.9480303330656</v>
      </c>
      <c r="M3110" s="90">
        <f>K3110*'Age Distribution'!$U$7</f>
        <v>8118.544747841489</v>
      </c>
      <c r="N3110" s="82">
        <f>K3110*'Age Distribution'!$U$8</f>
        <v>8662.3079232155997</v>
      </c>
      <c r="O3110" s="82">
        <f>K3110*'Age Distribution'!$U$9</f>
        <v>8006.7209029396545</v>
      </c>
      <c r="P3110" s="82">
        <f>K3110*'Age Distribution'!$U$10</f>
        <v>8169.3578949998218</v>
      </c>
      <c r="Q3110" s="82">
        <f>K3110*'Age Distribution'!$U$11</f>
        <v>6030.1205006703703</v>
      </c>
      <c r="R3110" s="83">
        <f t="shared" si="48"/>
        <v>41578.999999999993</v>
      </c>
    </row>
    <row r="3111" spans="1:18" x14ac:dyDescent="0.3">
      <c r="A3111" s="53" t="s">
        <v>6584</v>
      </c>
      <c r="B3111" s="53" t="s">
        <v>6559</v>
      </c>
      <c r="C3111" s="53" t="s">
        <v>6450</v>
      </c>
      <c r="D3111" s="91" t="s">
        <v>93</v>
      </c>
      <c r="E3111" s="92" t="s">
        <v>92</v>
      </c>
      <c r="F3111" s="93" t="s">
        <v>92</v>
      </c>
      <c r="G3111" s="93" t="s">
        <v>23708</v>
      </c>
      <c r="H3111" s="93" t="s">
        <v>23709</v>
      </c>
      <c r="I3111" s="93" t="s">
        <v>23710</v>
      </c>
      <c r="J3111" s="93" t="s">
        <v>23711</v>
      </c>
      <c r="K3111" s="94">
        <v>115290</v>
      </c>
      <c r="L3111" s="90">
        <f>K3111*'Age Distribution'!$U$6</f>
        <v>7186.9378392241069</v>
      </c>
      <c r="M3111" s="90">
        <f>K3111*'Age Distribution'!$U$7</f>
        <v>22511.051828534724</v>
      </c>
      <c r="N3111" s="82">
        <f>K3111*'Age Distribution'!$U$8</f>
        <v>24018.795076060665</v>
      </c>
      <c r="O3111" s="82">
        <f>K3111*'Age Distribution'!$U$9</f>
        <v>22200.987346975944</v>
      </c>
      <c r="P3111" s="82">
        <f>K3111*'Age Distribution'!$U$10</f>
        <v>22651.946215987144</v>
      </c>
      <c r="Q3111" s="82">
        <f>K3111*'Age Distribution'!$U$11</f>
        <v>16720.281693217417</v>
      </c>
      <c r="R3111" s="83">
        <f t="shared" si="48"/>
        <v>115290.00000000001</v>
      </c>
    </row>
    <row r="3112" spans="1:18" x14ac:dyDescent="0.3">
      <c r="A3112" s="53" t="s">
        <v>6582</v>
      </c>
      <c r="B3112" s="53" t="s">
        <v>6559</v>
      </c>
      <c r="C3112" s="53" t="s">
        <v>6449</v>
      </c>
      <c r="D3112" s="91" t="s">
        <v>91</v>
      </c>
      <c r="E3112" s="92" t="s">
        <v>90</v>
      </c>
      <c r="F3112" s="93" t="s">
        <v>90</v>
      </c>
      <c r="G3112" s="93" t="s">
        <v>23712</v>
      </c>
      <c r="H3112" s="93" t="s">
        <v>23713</v>
      </c>
      <c r="I3112" s="93" t="s">
        <v>23606</v>
      </c>
      <c r="J3112" s="93" t="s">
        <v>23714</v>
      </c>
      <c r="K3112" s="94">
        <v>20540</v>
      </c>
      <c r="L3112" s="90">
        <f>K3112*'Age Distribution'!$U$6</f>
        <v>1280.4207061988304</v>
      </c>
      <c r="M3112" s="90">
        <f>K3112*'Age Distribution'!$U$7</f>
        <v>4010.5560287804947</v>
      </c>
      <c r="N3112" s="82">
        <f>K3112*'Age Distribution'!$U$8</f>
        <v>4279.1746973916743</v>
      </c>
      <c r="O3112" s="82">
        <f>K3112*'Age Distribution'!$U$9</f>
        <v>3955.3151193241902</v>
      </c>
      <c r="P3112" s="82">
        <f>K3112*'Age Distribution'!$U$10</f>
        <v>4035.657691702454</v>
      </c>
      <c r="Q3112" s="82">
        <f>K3112*'Age Distribution'!$U$11</f>
        <v>2978.8757566023569</v>
      </c>
      <c r="R3112" s="83">
        <f t="shared" si="48"/>
        <v>20540</v>
      </c>
    </row>
    <row r="3113" spans="1:18" x14ac:dyDescent="0.3">
      <c r="A3113" s="53" t="s">
        <v>6580</v>
      </c>
      <c r="B3113" s="53" t="s">
        <v>6559</v>
      </c>
      <c r="C3113" s="53" t="s">
        <v>6447</v>
      </c>
      <c r="D3113" s="91" t="s">
        <v>89</v>
      </c>
      <c r="E3113" s="92" t="s">
        <v>88</v>
      </c>
      <c r="F3113" s="93" t="s">
        <v>88</v>
      </c>
      <c r="G3113" s="93" t="s">
        <v>23715</v>
      </c>
      <c r="H3113" s="93" t="s">
        <v>23716</v>
      </c>
      <c r="I3113" s="93" t="s">
        <v>23717</v>
      </c>
      <c r="J3113" s="93" t="s">
        <v>23718</v>
      </c>
      <c r="K3113" s="94">
        <v>29509</v>
      </c>
      <c r="L3113" s="90">
        <f>K3113*'Age Distribution'!$U$6</f>
        <v>1839.5294361840938</v>
      </c>
      <c r="M3113" s="90">
        <f>K3113*'Age Distribution'!$U$7</f>
        <v>5761.8061272289979</v>
      </c>
      <c r="N3113" s="82">
        <f>K3113*'Age Distribution'!$U$8</f>
        <v>6147.7198707561301</v>
      </c>
      <c r="O3113" s="82">
        <f>K3113*'Age Distribution'!$U$9</f>
        <v>5682.4437125675522</v>
      </c>
      <c r="P3113" s="82">
        <f>K3113*'Age Distribution'!$U$10</f>
        <v>5797.8686866819726</v>
      </c>
      <c r="Q3113" s="82">
        <f>K3113*'Age Distribution'!$U$11</f>
        <v>4279.6321665812538</v>
      </c>
      <c r="R3113" s="83">
        <f t="shared" si="48"/>
        <v>29509</v>
      </c>
    </row>
    <row r="3114" spans="1:18" x14ac:dyDescent="0.3">
      <c r="A3114" s="53" t="s">
        <v>6578</v>
      </c>
      <c r="B3114" s="53" t="s">
        <v>6559</v>
      </c>
      <c r="C3114" s="53" t="s">
        <v>6446</v>
      </c>
      <c r="D3114" s="91" t="s">
        <v>87</v>
      </c>
      <c r="E3114" s="92" t="s">
        <v>86</v>
      </c>
      <c r="F3114" s="93" t="s">
        <v>23719</v>
      </c>
      <c r="G3114" s="93" t="s">
        <v>23720</v>
      </c>
      <c r="H3114" s="93" t="s">
        <v>23721</v>
      </c>
      <c r="I3114" s="93" t="s">
        <v>23722</v>
      </c>
      <c r="J3114" s="93" t="s">
        <v>23723</v>
      </c>
      <c r="K3114" s="94">
        <v>30362</v>
      </c>
      <c r="L3114" s="90">
        <f>K3114*'Age Distribution'!$U$6</f>
        <v>1892.7036748592448</v>
      </c>
      <c r="M3114" s="90">
        <f>K3114*'Age Distribution'!$U$7</f>
        <v>5928.3594033998725</v>
      </c>
      <c r="N3114" s="82">
        <f>K3114*'Age Distribution'!$U$8</f>
        <v>6325.4285375952295</v>
      </c>
      <c r="O3114" s="82">
        <f>K3114*'Age Distribution'!$U$9</f>
        <v>5846.7029042317945</v>
      </c>
      <c r="P3114" s="82">
        <f>K3114*'Age Distribution'!$U$10</f>
        <v>5965.4644028953217</v>
      </c>
      <c r="Q3114" s="82">
        <f>K3114*'Age Distribution'!$U$11</f>
        <v>4403.3410770185374</v>
      </c>
      <c r="R3114" s="83">
        <f t="shared" si="48"/>
        <v>30362</v>
      </c>
    </row>
    <row r="3115" spans="1:18" x14ac:dyDescent="0.3">
      <c r="A3115" s="53" t="s">
        <v>6576</v>
      </c>
      <c r="B3115" s="53" t="s">
        <v>6559</v>
      </c>
      <c r="C3115" s="53" t="s">
        <v>6445</v>
      </c>
      <c r="D3115" s="91" t="s">
        <v>85</v>
      </c>
      <c r="E3115" s="92" t="s">
        <v>84</v>
      </c>
      <c r="F3115" s="93" t="s">
        <v>84</v>
      </c>
      <c r="G3115" s="93" t="s">
        <v>23724</v>
      </c>
      <c r="H3115" s="93" t="s">
        <v>23725</v>
      </c>
      <c r="I3115" s="93" t="s">
        <v>23726</v>
      </c>
      <c r="J3115" s="93" t="s">
        <v>23727</v>
      </c>
      <c r="K3115" s="94">
        <v>21398</v>
      </c>
      <c r="L3115" s="90">
        <f>K3115*'Age Distribution'!$U$6</f>
        <v>1333.9066344324524</v>
      </c>
      <c r="M3115" s="90">
        <f>K3115*'Age Distribution'!$U$7</f>
        <v>4178.0855844130974</v>
      </c>
      <c r="N3115" s="82">
        <f>K3115*'Age Distribution'!$U$8</f>
        <v>4457.9250328523385</v>
      </c>
      <c r="O3115" s="82">
        <f>K3115*'Age Distribution'!$U$9</f>
        <v>4120.53714329596</v>
      </c>
      <c r="P3115" s="82">
        <f>K3115*'Age Distribution'!$U$10</f>
        <v>4204.2357978115442</v>
      </c>
      <c r="Q3115" s="82">
        <f>K3115*'Age Distribution'!$U$11</f>
        <v>3103.3098071946074</v>
      </c>
      <c r="R3115" s="83">
        <f t="shared" si="48"/>
        <v>21398</v>
      </c>
    </row>
    <row r="3116" spans="1:18" x14ac:dyDescent="0.3">
      <c r="A3116" s="53" t="s">
        <v>6574</v>
      </c>
      <c r="B3116" s="53" t="s">
        <v>6559</v>
      </c>
      <c r="C3116" s="53" t="s">
        <v>6444</v>
      </c>
      <c r="D3116" s="91" t="s">
        <v>83</v>
      </c>
      <c r="E3116" s="92" t="s">
        <v>82</v>
      </c>
      <c r="F3116" s="93" t="s">
        <v>82</v>
      </c>
      <c r="G3116" s="93" t="s">
        <v>23728</v>
      </c>
      <c r="H3116" s="93" t="s">
        <v>23729</v>
      </c>
      <c r="I3116" s="93" t="s">
        <v>23730</v>
      </c>
      <c r="J3116" s="93" t="s">
        <v>23731</v>
      </c>
      <c r="K3116" s="94">
        <v>103527</v>
      </c>
      <c r="L3116" s="90">
        <f>K3116*'Age Distribution'!$U$6</f>
        <v>6453.6569839652539</v>
      </c>
      <c r="M3116" s="90">
        <f>K3116*'Age Distribution'!$U$7</f>
        <v>20214.25676687236</v>
      </c>
      <c r="N3116" s="82">
        <f>K3116*'Age Distribution'!$U$8</f>
        <v>21568.165476965329</v>
      </c>
      <c r="O3116" s="82">
        <f>K3116*'Age Distribution'!$U$9</f>
        <v>19935.828060286047</v>
      </c>
      <c r="P3116" s="82">
        <f>K3116*'Age Distribution'!$U$10</f>
        <v>20340.775747267769</v>
      </c>
      <c r="Q3116" s="82">
        <f>K3116*'Age Distribution'!$U$11</f>
        <v>15014.316964643243</v>
      </c>
      <c r="R3116" s="83">
        <f t="shared" si="48"/>
        <v>103527</v>
      </c>
    </row>
    <row r="3117" spans="1:18" x14ac:dyDescent="0.3">
      <c r="A3117" s="53" t="s">
        <v>6572</v>
      </c>
      <c r="B3117" s="53" t="s">
        <v>6559</v>
      </c>
      <c r="C3117" s="53" t="s">
        <v>6442</v>
      </c>
      <c r="D3117" s="91" t="s">
        <v>81</v>
      </c>
      <c r="E3117" s="92" t="s">
        <v>80</v>
      </c>
      <c r="F3117" s="93" t="s">
        <v>80</v>
      </c>
      <c r="G3117" s="93" t="s">
        <v>15402</v>
      </c>
      <c r="H3117" s="93" t="s">
        <v>23732</v>
      </c>
      <c r="I3117" s="93" t="s">
        <v>23733</v>
      </c>
      <c r="J3117" s="93" t="s">
        <v>4725</v>
      </c>
      <c r="K3117" s="94">
        <v>15694</v>
      </c>
      <c r="L3117" s="90">
        <f>K3117*'Age Distribution'!$U$6</f>
        <v>978.33118612874603</v>
      </c>
      <c r="M3117" s="90">
        <f>K3117*'Age Distribution'!$U$7</f>
        <v>3064.3459744732759</v>
      </c>
      <c r="N3117" s="82">
        <f>K3117*'Age Distribution'!$U$8</f>
        <v>3269.5894693702498</v>
      </c>
      <c r="O3117" s="82">
        <f>K3117*'Age Distribution'!$U$9</f>
        <v>3022.1380468682491</v>
      </c>
      <c r="P3117" s="82">
        <f>K3117*'Age Distribution'!$U$10</f>
        <v>3083.5254047506482</v>
      </c>
      <c r="Q3117" s="82">
        <f>K3117*'Age Distribution'!$U$11</f>
        <v>2276.0699184088312</v>
      </c>
      <c r="R3117" s="83">
        <f t="shared" si="48"/>
        <v>15694</v>
      </c>
    </row>
    <row r="3118" spans="1:18" x14ac:dyDescent="0.3">
      <c r="A3118" s="53" t="s">
        <v>6570</v>
      </c>
      <c r="B3118" s="53" t="s">
        <v>6559</v>
      </c>
      <c r="C3118" s="53" t="s">
        <v>6441</v>
      </c>
      <c r="D3118" s="91" t="s">
        <v>79</v>
      </c>
      <c r="E3118" s="92" t="s">
        <v>78</v>
      </c>
      <c r="F3118" s="93" t="s">
        <v>23734</v>
      </c>
      <c r="G3118" s="93" t="s">
        <v>23735</v>
      </c>
      <c r="H3118" s="93" t="s">
        <v>23736</v>
      </c>
      <c r="I3118" s="93" t="s">
        <v>23737</v>
      </c>
      <c r="J3118" s="93" t="s">
        <v>23738</v>
      </c>
      <c r="K3118" s="94">
        <v>133251</v>
      </c>
      <c r="L3118" s="90">
        <f>K3118*'Age Distribution'!$U$6</f>
        <v>8306.5890711636002</v>
      </c>
      <c r="M3118" s="90">
        <f>K3118*'Age Distribution'!$U$7</f>
        <v>26018.042910955683</v>
      </c>
      <c r="N3118" s="82">
        <f>K3118*'Age Distribution'!$U$8</f>
        <v>27760.677098448781</v>
      </c>
      <c r="O3118" s="82">
        <f>K3118*'Age Distribution'!$U$9</f>
        <v>25659.673562077296</v>
      </c>
      <c r="P3118" s="82">
        <f>K3118*'Age Distribution'!$U$10</f>
        <v>26180.887199466586</v>
      </c>
      <c r="Q3118" s="82">
        <f>K3118*'Age Distribution'!$U$11</f>
        <v>19325.130157888056</v>
      </c>
      <c r="R3118" s="83">
        <f t="shared" si="48"/>
        <v>133251</v>
      </c>
    </row>
    <row r="3119" spans="1:18" x14ac:dyDescent="0.3">
      <c r="A3119" s="53" t="s">
        <v>6568</v>
      </c>
      <c r="B3119" s="53" t="s">
        <v>6559</v>
      </c>
      <c r="C3119" s="53" t="s">
        <v>6440</v>
      </c>
      <c r="D3119" s="91" t="s">
        <v>77</v>
      </c>
      <c r="E3119" s="92" t="s">
        <v>76</v>
      </c>
      <c r="F3119" s="93" t="s">
        <v>23739</v>
      </c>
      <c r="G3119" s="93" t="s">
        <v>23740</v>
      </c>
      <c r="H3119" s="93" t="s">
        <v>23741</v>
      </c>
      <c r="I3119" s="93" t="s">
        <v>23742</v>
      </c>
      <c r="J3119" s="93" t="s">
        <v>23743</v>
      </c>
      <c r="K3119" s="94">
        <v>395118</v>
      </c>
      <c r="L3119" s="90">
        <f>K3119*'Age Distribution'!$U$6</f>
        <v>24630.830992788193</v>
      </c>
      <c r="M3119" s="90">
        <f>K3119*'Age Distribution'!$U$7</f>
        <v>77149.117671844768</v>
      </c>
      <c r="N3119" s="82">
        <f>K3119*'Age Distribution'!$U$8</f>
        <v>82316.404483154984</v>
      </c>
      <c r="O3119" s="82">
        <f>K3119*'Age Distribution'!$U$9</f>
        <v>76086.475137153611</v>
      </c>
      <c r="P3119" s="82">
        <f>K3119*'Age Distribution'!$U$10</f>
        <v>77631.986165048205</v>
      </c>
      <c r="Q3119" s="82">
        <f>K3119*'Age Distribution'!$U$11</f>
        <v>57303.185550010225</v>
      </c>
      <c r="R3119" s="83">
        <f t="shared" si="48"/>
        <v>395118</v>
      </c>
    </row>
    <row r="3120" spans="1:18" x14ac:dyDescent="0.3">
      <c r="A3120" s="53" t="s">
        <v>6566</v>
      </c>
      <c r="B3120" s="53" t="s">
        <v>6559</v>
      </c>
      <c r="C3120" s="53" t="s">
        <v>6439</v>
      </c>
      <c r="D3120" s="91" t="s">
        <v>75</v>
      </c>
      <c r="E3120" s="92" t="s">
        <v>74</v>
      </c>
      <c r="F3120" s="93" t="s">
        <v>74</v>
      </c>
      <c r="G3120" s="93" t="s">
        <v>23744</v>
      </c>
      <c r="H3120" s="93" t="s">
        <v>23745</v>
      </c>
      <c r="I3120" s="93" t="s">
        <v>23746</v>
      </c>
      <c r="J3120" s="93" t="s">
        <v>23747</v>
      </c>
      <c r="K3120" s="94">
        <v>52066</v>
      </c>
      <c r="L3120" s="90">
        <f>K3120*'Age Distribution'!$U$6</f>
        <v>3245.6857102701219</v>
      </c>
      <c r="M3120" s="90">
        <f>K3120*'Age Distribution'!$U$7</f>
        <v>10166.193290870751</v>
      </c>
      <c r="N3120" s="82">
        <f>K3120*'Age Distribution'!$U$8</f>
        <v>10847.103690087386</v>
      </c>
      <c r="O3120" s="82">
        <f>K3120*'Age Distribution'!$U$9</f>
        <v>10026.165384748456</v>
      </c>
      <c r="P3120" s="82">
        <f>K3120*'Age Distribution'!$U$10</f>
        <v>10229.822462326192</v>
      </c>
      <c r="Q3120" s="82">
        <f>K3120*'Age Distribution'!$U$11</f>
        <v>7551.0294616970941</v>
      </c>
      <c r="R3120" s="83">
        <f t="shared" si="48"/>
        <v>52066</v>
      </c>
    </row>
    <row r="3121" spans="1:18" x14ac:dyDescent="0.3">
      <c r="A3121" s="53" t="s">
        <v>6564</v>
      </c>
      <c r="B3121" s="53" t="s">
        <v>6559</v>
      </c>
      <c r="C3121" s="53" t="s">
        <v>6438</v>
      </c>
      <c r="D3121" s="91" t="s">
        <v>73</v>
      </c>
      <c r="E3121" s="92" t="s">
        <v>72</v>
      </c>
      <c r="F3121" s="93" t="s">
        <v>72</v>
      </c>
      <c r="G3121" s="93" t="s">
        <v>23748</v>
      </c>
      <c r="H3121" s="93" t="s">
        <v>23749</v>
      </c>
      <c r="I3121" s="93" t="s">
        <v>23750</v>
      </c>
      <c r="J3121" s="93" t="s">
        <v>23751</v>
      </c>
      <c r="K3121" s="94">
        <v>24178</v>
      </c>
      <c r="L3121" s="90">
        <f>K3121*'Age Distribution'!$U$6</f>
        <v>1507.2060289423232</v>
      </c>
      <c r="M3121" s="90">
        <f>K3121*'Age Distribution'!$U$7</f>
        <v>4720.8969651341185</v>
      </c>
      <c r="N3121" s="82">
        <f>K3121*'Age Distribution'!$U$8</f>
        <v>5037.0927864428386</v>
      </c>
      <c r="O3121" s="82">
        <f>K3121*'Age Distribution'!$U$9</f>
        <v>4655.8719062814152</v>
      </c>
      <c r="P3121" s="82">
        <f>K3121*'Age Distribution'!$U$10</f>
        <v>4750.4445798433271</v>
      </c>
      <c r="Q3121" s="82">
        <f>K3121*'Age Distribution'!$U$11</f>
        <v>3506.487733355978</v>
      </c>
      <c r="R3121" s="83">
        <f t="shared" si="48"/>
        <v>24178</v>
      </c>
    </row>
    <row r="3122" spans="1:18" x14ac:dyDescent="0.3">
      <c r="A3122" s="53" t="s">
        <v>6562</v>
      </c>
      <c r="B3122" s="53" t="s">
        <v>6559</v>
      </c>
      <c r="C3122" s="53" t="s">
        <v>6437</v>
      </c>
      <c r="D3122" s="91" t="s">
        <v>71</v>
      </c>
      <c r="E3122" s="92" t="s">
        <v>70</v>
      </c>
      <c r="F3122" s="93" t="s">
        <v>70</v>
      </c>
      <c r="G3122" s="93" t="s">
        <v>23752</v>
      </c>
      <c r="H3122" s="93" t="s">
        <v>23753</v>
      </c>
      <c r="I3122" s="93" t="s">
        <v>23754</v>
      </c>
      <c r="J3122" s="93" t="s">
        <v>23755</v>
      </c>
      <c r="K3122" s="94">
        <v>169511</v>
      </c>
      <c r="L3122" s="90">
        <f>K3122*'Age Distribution'!$U$6</f>
        <v>10566.961749195225</v>
      </c>
      <c r="M3122" s="90">
        <f>K3122*'Age Distribution'!$U$7</f>
        <v>33098.02156741044</v>
      </c>
      <c r="N3122" s="82">
        <f>K3122*'Age Distribution'!$U$8</f>
        <v>35314.857942042843</v>
      </c>
      <c r="O3122" s="82">
        <f>K3122*'Age Distribution'!$U$9</f>
        <v>32642.133456268879</v>
      </c>
      <c r="P3122" s="82">
        <f>K3122*'Age Distribution'!$U$10</f>
        <v>33305.178723377539</v>
      </c>
      <c r="Q3122" s="82">
        <f>K3122*'Age Distribution'!$U$11</f>
        <v>24583.846561705068</v>
      </c>
      <c r="R3122" s="83">
        <f t="shared" si="48"/>
        <v>169511</v>
      </c>
    </row>
    <row r="3123" spans="1:18" x14ac:dyDescent="0.3">
      <c r="A3123" s="53" t="s">
        <v>6560</v>
      </c>
      <c r="B3123" s="53" t="s">
        <v>6559</v>
      </c>
      <c r="C3123" s="53" t="s">
        <v>6436</v>
      </c>
      <c r="D3123" s="91" t="s">
        <v>69</v>
      </c>
      <c r="E3123" s="92" t="s">
        <v>68</v>
      </c>
      <c r="F3123" s="93" t="s">
        <v>68</v>
      </c>
      <c r="G3123" s="93" t="s">
        <v>23756</v>
      </c>
      <c r="H3123" s="93" t="s">
        <v>23757</v>
      </c>
      <c r="I3123" s="93" t="s">
        <v>23758</v>
      </c>
      <c r="J3123" s="93" t="s">
        <v>23759</v>
      </c>
      <c r="K3123" s="94">
        <v>73608</v>
      </c>
      <c r="L3123" s="90">
        <f>K3123*'Age Distribution'!$U$6</f>
        <v>4588.5690039865385</v>
      </c>
      <c r="M3123" s="90">
        <f>K3123*'Age Distribution'!$U$7</f>
        <v>14372.395723781628</v>
      </c>
      <c r="N3123" s="82">
        <f>K3123*'Age Distribution'!$U$8</f>
        <v>15335.028779240814</v>
      </c>
      <c r="O3123" s="82">
        <f>K3123*'Age Distribution'!$U$9</f>
        <v>14174.432098501216</v>
      </c>
      <c r="P3123" s="82">
        <f>K3123*'Age Distribution'!$U$10</f>
        <v>14462.351089135065</v>
      </c>
      <c r="Q3123" s="82">
        <f>K3123*'Age Distribution'!$U$11</f>
        <v>10675.223305354737</v>
      </c>
      <c r="R3123" s="83">
        <f t="shared" si="48"/>
        <v>73608</v>
      </c>
    </row>
    <row r="3124" spans="1:18" x14ac:dyDescent="0.3">
      <c r="A3124" s="53" t="s">
        <v>6556</v>
      </c>
      <c r="B3124" s="53" t="s">
        <v>6511</v>
      </c>
      <c r="C3124" s="53" t="s">
        <v>6508</v>
      </c>
      <c r="D3124" s="91" t="s">
        <v>67</v>
      </c>
      <c r="E3124" s="92" t="s">
        <v>66</v>
      </c>
      <c r="F3124" s="93" t="s">
        <v>66</v>
      </c>
      <c r="G3124" s="93" t="s">
        <v>23760</v>
      </c>
      <c r="H3124" s="93" t="s">
        <v>23761</v>
      </c>
      <c r="I3124" s="93" t="s">
        <v>23762</v>
      </c>
      <c r="J3124" s="93" t="s">
        <v>23763</v>
      </c>
      <c r="K3124" s="94">
        <v>37811</v>
      </c>
      <c r="L3124" s="90">
        <f>K3124*'Age Distribution'!$U$6</f>
        <v>2357.0587790693271</v>
      </c>
      <c r="M3124" s="90">
        <f>K3124*'Age Distribution'!$U$7</f>
        <v>7382.8205454829249</v>
      </c>
      <c r="N3124" s="82">
        <f>K3124*'Age Distribution'!$U$8</f>
        <v>7877.306450003729</v>
      </c>
      <c r="O3124" s="82">
        <f>K3124*'Age Distribution'!$U$9</f>
        <v>7281.1304759867062</v>
      </c>
      <c r="P3124" s="82">
        <f>K3124*'Age Distribution'!$U$10</f>
        <v>7429.0288695696927</v>
      </c>
      <c r="Q3124" s="82">
        <f>K3124*'Age Distribution'!$U$11</f>
        <v>5483.6548798876202</v>
      </c>
      <c r="R3124" s="83">
        <f t="shared" si="48"/>
        <v>37811</v>
      </c>
    </row>
    <row r="3125" spans="1:18" x14ac:dyDescent="0.3">
      <c r="A3125" s="53" t="s">
        <v>6554</v>
      </c>
      <c r="B3125" s="53" t="s">
        <v>6511</v>
      </c>
      <c r="C3125" s="53" t="s">
        <v>6507</v>
      </c>
      <c r="D3125" s="91" t="s">
        <v>65</v>
      </c>
      <c r="E3125" s="92" t="s">
        <v>64</v>
      </c>
      <c r="F3125" s="93" t="s">
        <v>64</v>
      </c>
      <c r="G3125" s="93" t="s">
        <v>23764</v>
      </c>
      <c r="H3125" s="93" t="s">
        <v>23765</v>
      </c>
      <c r="I3125" s="93" t="s">
        <v>21459</v>
      </c>
      <c r="J3125" s="93" t="s">
        <v>23766</v>
      </c>
      <c r="K3125" s="94">
        <v>11930</v>
      </c>
      <c r="L3125" s="90">
        <f>K3125*'Age Distribution'!$U$6</f>
        <v>743.69128651178414</v>
      </c>
      <c r="M3125" s="90">
        <f>K3125*'Age Distribution'!$U$7</f>
        <v>2329.4027956840946</v>
      </c>
      <c r="N3125" s="82">
        <f>K3125*'Age Distribution'!$U$8</f>
        <v>2485.4213310556315</v>
      </c>
      <c r="O3125" s="82">
        <f>K3125*'Age Distribution'!$U$9</f>
        <v>2297.3178857613234</v>
      </c>
      <c r="P3125" s="82">
        <f>K3125*'Age Distribution'!$U$10</f>
        <v>2343.9822912371119</v>
      </c>
      <c r="Q3125" s="82">
        <f>K3125*'Age Distribution'!$U$11</f>
        <v>1730.1844097500543</v>
      </c>
      <c r="R3125" s="83">
        <f t="shared" si="48"/>
        <v>11930</v>
      </c>
    </row>
    <row r="3126" spans="1:18" x14ac:dyDescent="0.3">
      <c r="A3126" s="53" t="s">
        <v>6552</v>
      </c>
      <c r="B3126" s="53" t="s">
        <v>6511</v>
      </c>
      <c r="C3126" s="53" t="s">
        <v>6506</v>
      </c>
      <c r="D3126" s="91" t="s">
        <v>63</v>
      </c>
      <c r="E3126" s="92" t="s">
        <v>62</v>
      </c>
      <c r="F3126" s="93" t="s">
        <v>62</v>
      </c>
      <c r="G3126" s="93" t="s">
        <v>23767</v>
      </c>
      <c r="H3126" s="93" t="s">
        <v>23303</v>
      </c>
      <c r="I3126" s="93" t="s">
        <v>23768</v>
      </c>
      <c r="J3126" s="93" t="s">
        <v>23769</v>
      </c>
      <c r="K3126" s="94">
        <v>48320</v>
      </c>
      <c r="L3126" s="90">
        <f>K3126*'Age Distribution'!$U$6</f>
        <v>3012.1678930636554</v>
      </c>
      <c r="M3126" s="90">
        <f>K3126*'Age Distribution'!$U$7</f>
        <v>9434.7647181437933</v>
      </c>
      <c r="N3126" s="82">
        <f>K3126*'Age Distribution'!$U$8</f>
        <v>10066.685558810404</v>
      </c>
      <c r="O3126" s="82">
        <f>K3126*'Age Distribution'!$U$9</f>
        <v>9304.8114199486299</v>
      </c>
      <c r="P3126" s="82">
        <f>K3126*'Age Distribution'!$U$10</f>
        <v>9493.8159524373204</v>
      </c>
      <c r="Q3126" s="82">
        <f>K3126*'Age Distribution'!$U$11</f>
        <v>7007.7544575961974</v>
      </c>
      <c r="R3126" s="83">
        <f t="shared" si="48"/>
        <v>48320</v>
      </c>
    </row>
    <row r="3127" spans="1:18" x14ac:dyDescent="0.3">
      <c r="A3127" s="53" t="s">
        <v>6550</v>
      </c>
      <c r="B3127" s="53" t="s">
        <v>6511</v>
      </c>
      <c r="C3127" s="53" t="s">
        <v>6505</v>
      </c>
      <c r="D3127" s="91" t="s">
        <v>61</v>
      </c>
      <c r="E3127" s="92" t="s">
        <v>60</v>
      </c>
      <c r="F3127" s="93" t="s">
        <v>60</v>
      </c>
      <c r="G3127" s="93" t="s">
        <v>23733</v>
      </c>
      <c r="H3127" s="93" t="s">
        <v>23770</v>
      </c>
      <c r="I3127" s="93" t="s">
        <v>4684</v>
      </c>
      <c r="J3127" s="93" t="s">
        <v>23771</v>
      </c>
      <c r="K3127" s="94">
        <v>15854</v>
      </c>
      <c r="L3127" s="90">
        <f>K3127*'Age Distribution'!$U$6</f>
        <v>988.30525199981776</v>
      </c>
      <c r="M3127" s="90">
        <f>K3127*'Age Distribution'!$U$7</f>
        <v>3095.5869172485864</v>
      </c>
      <c r="N3127" s="82">
        <f>K3127*'Age Distribution'!$U$8</f>
        <v>3302.9228652603506</v>
      </c>
      <c r="O3127" s="82">
        <f>K3127*'Age Distribution'!$U$9</f>
        <v>3052.9486807091384</v>
      </c>
      <c r="P3127" s="82">
        <f>K3127*'Age Distribution'!$U$10</f>
        <v>3114.9618814143478</v>
      </c>
      <c r="Q3127" s="82">
        <f>K3127*'Age Distribution'!$U$11</f>
        <v>2299.2744033677586</v>
      </c>
      <c r="R3127" s="83">
        <f t="shared" si="48"/>
        <v>15854</v>
      </c>
    </row>
    <row r="3128" spans="1:18" x14ac:dyDescent="0.3">
      <c r="A3128" s="53" t="s">
        <v>6548</v>
      </c>
      <c r="B3128" s="53" t="s">
        <v>6511</v>
      </c>
      <c r="C3128" s="53" t="s">
        <v>6504</v>
      </c>
      <c r="D3128" s="91" t="s">
        <v>59</v>
      </c>
      <c r="E3128" s="92" t="s">
        <v>58</v>
      </c>
      <c r="F3128" s="93" t="s">
        <v>58</v>
      </c>
      <c r="G3128" s="93" t="s">
        <v>23772</v>
      </c>
      <c r="H3128" s="93" t="s">
        <v>15190</v>
      </c>
      <c r="I3128" s="93" t="s">
        <v>23773</v>
      </c>
      <c r="J3128" s="93" t="s">
        <v>22715</v>
      </c>
      <c r="K3128" s="94">
        <v>14097</v>
      </c>
      <c r="L3128" s="90">
        <f>K3128*'Age Distribution'!$U$6</f>
        <v>878.77754115311154</v>
      </c>
      <c r="M3128" s="90">
        <f>K3128*'Age Distribution'!$U$7</f>
        <v>2752.5223143972071</v>
      </c>
      <c r="N3128" s="82">
        <f>K3128*'Age Distribution'!$U$8</f>
        <v>2936.8805116421827</v>
      </c>
      <c r="O3128" s="82">
        <f>K3128*'Age Distribution'!$U$9</f>
        <v>2714.6094078438709</v>
      </c>
      <c r="P3128" s="82">
        <f>K3128*'Age Distribution'!$U$10</f>
        <v>2769.7500720510952</v>
      </c>
      <c r="Q3128" s="82">
        <f>K3128*'Age Distribution'!$U$11</f>
        <v>2044.460152912533</v>
      </c>
      <c r="R3128" s="83">
        <f t="shared" si="48"/>
        <v>14097</v>
      </c>
    </row>
    <row r="3129" spans="1:18" x14ac:dyDescent="0.3">
      <c r="A3129" s="53" t="s">
        <v>6546</v>
      </c>
      <c r="B3129" s="53" t="s">
        <v>6511</v>
      </c>
      <c r="C3129" s="53" t="s">
        <v>6503</v>
      </c>
      <c r="D3129" s="91" t="s">
        <v>57</v>
      </c>
      <c r="E3129" s="92" t="s">
        <v>56</v>
      </c>
      <c r="F3129" s="93" t="s">
        <v>56</v>
      </c>
      <c r="G3129" s="93" t="s">
        <v>23774</v>
      </c>
      <c r="H3129" s="93" t="s">
        <v>21101</v>
      </c>
      <c r="I3129" s="93" t="s">
        <v>3378</v>
      </c>
      <c r="J3129" s="93" t="s">
        <v>23775</v>
      </c>
      <c r="K3129" s="94">
        <v>7248</v>
      </c>
      <c r="L3129" s="90">
        <f>K3129*'Age Distribution'!$U$6</f>
        <v>451.82518395954833</v>
      </c>
      <c r="M3129" s="90">
        <f>K3129*'Age Distribution'!$U$7</f>
        <v>1415.2147077215689</v>
      </c>
      <c r="N3129" s="82">
        <f>K3129*'Age Distribution'!$U$8</f>
        <v>1510.0028338215604</v>
      </c>
      <c r="O3129" s="82">
        <f>K3129*'Age Distribution'!$U$9</f>
        <v>1395.7217129922944</v>
      </c>
      <c r="P3129" s="82">
        <f>K3129*'Age Distribution'!$U$10</f>
        <v>1424.0723928655982</v>
      </c>
      <c r="Q3129" s="82">
        <f>K3129*'Age Distribution'!$U$11</f>
        <v>1051.1631686394296</v>
      </c>
      <c r="R3129" s="83">
        <f t="shared" si="48"/>
        <v>7248</v>
      </c>
    </row>
    <row r="3130" spans="1:18" x14ac:dyDescent="0.3">
      <c r="A3130" s="53" t="s">
        <v>6544</v>
      </c>
      <c r="B3130" s="53" t="s">
        <v>6511</v>
      </c>
      <c r="C3130" s="53" t="s">
        <v>6502</v>
      </c>
      <c r="D3130" s="91" t="s">
        <v>55</v>
      </c>
      <c r="E3130" s="92" t="s">
        <v>54</v>
      </c>
      <c r="F3130" s="93" t="s">
        <v>54</v>
      </c>
      <c r="G3130" s="93" t="s">
        <v>23776</v>
      </c>
      <c r="H3130" s="93" t="s">
        <v>23777</v>
      </c>
      <c r="I3130" s="93" t="s">
        <v>23778</v>
      </c>
      <c r="J3130" s="93" t="s">
        <v>1435</v>
      </c>
      <c r="K3130" s="94">
        <v>40703</v>
      </c>
      <c r="L3130" s="90">
        <f>K3130*'Age Distribution'!$U$6</f>
        <v>2537.3400196889479</v>
      </c>
      <c r="M3130" s="90">
        <f>K3130*'Age Distribution'!$U$7</f>
        <v>7947.5005861466634</v>
      </c>
      <c r="N3130" s="82">
        <f>K3130*'Age Distribution'!$U$8</f>
        <v>8479.8075807172991</v>
      </c>
      <c r="O3130" s="82">
        <f>K3130*'Age Distribution'!$U$9</f>
        <v>7838.0326826607843</v>
      </c>
      <c r="P3130" s="82">
        <f>K3130*'Age Distribution'!$U$10</f>
        <v>7997.2431852660657</v>
      </c>
      <c r="Q3130" s="82">
        <f>K3130*'Age Distribution'!$U$11</f>
        <v>5903.0759455202406</v>
      </c>
      <c r="R3130" s="83">
        <f t="shared" si="48"/>
        <v>40703.000000000007</v>
      </c>
    </row>
    <row r="3131" spans="1:18" x14ac:dyDescent="0.3">
      <c r="A3131" s="53" t="s">
        <v>6542</v>
      </c>
      <c r="B3131" s="53" t="s">
        <v>6511</v>
      </c>
      <c r="C3131" s="53" t="s">
        <v>6501</v>
      </c>
      <c r="D3131" s="91" t="s">
        <v>53</v>
      </c>
      <c r="E3131" s="92" t="s">
        <v>52</v>
      </c>
      <c r="F3131" s="93" t="s">
        <v>23779</v>
      </c>
      <c r="G3131" s="93" t="s">
        <v>12221</v>
      </c>
      <c r="H3131" s="93" t="s">
        <v>12023</v>
      </c>
      <c r="I3131" s="93" t="s">
        <v>23780</v>
      </c>
      <c r="J3131" s="93" t="s">
        <v>18222</v>
      </c>
      <c r="K3131" s="94">
        <v>13514</v>
      </c>
      <c r="L3131" s="90">
        <f>K3131*'Age Distribution'!$U$6</f>
        <v>842.43453863539401</v>
      </c>
      <c r="M3131" s="90">
        <f>K3131*'Age Distribution'!$U$7</f>
        <v>2638.6881291596692</v>
      </c>
      <c r="N3131" s="82">
        <f>K3131*'Age Distribution'!$U$8</f>
        <v>2815.4219503676281</v>
      </c>
      <c r="O3131" s="82">
        <f>K3131*'Age Distribution'!$U$9</f>
        <v>2602.3431607861298</v>
      </c>
      <c r="P3131" s="82">
        <f>K3131*'Age Distribution'!$U$10</f>
        <v>2655.2034102077391</v>
      </c>
      <c r="Q3131" s="82">
        <f>K3131*'Age Distribution'!$U$11</f>
        <v>1959.9088108434396</v>
      </c>
      <c r="R3131" s="83">
        <f t="shared" si="48"/>
        <v>13514</v>
      </c>
    </row>
    <row r="3132" spans="1:18" x14ac:dyDescent="0.3">
      <c r="A3132" s="53" t="s">
        <v>6540</v>
      </c>
      <c r="B3132" s="53" t="s">
        <v>6511</v>
      </c>
      <c r="C3132" s="53" t="s">
        <v>6500</v>
      </c>
      <c r="D3132" s="91" t="s">
        <v>51</v>
      </c>
      <c r="E3132" s="92" t="s">
        <v>50</v>
      </c>
      <c r="F3132" s="93" t="s">
        <v>50</v>
      </c>
      <c r="G3132" s="93" t="s">
        <v>23781</v>
      </c>
      <c r="H3132" s="93" t="s">
        <v>23782</v>
      </c>
      <c r="I3132" s="93" t="s">
        <v>23783</v>
      </c>
      <c r="J3132" s="93" t="s">
        <v>18442</v>
      </c>
      <c r="K3132" s="94">
        <v>4816</v>
      </c>
      <c r="L3132" s="90">
        <f>K3132*'Age Distribution'!$U$6</f>
        <v>300.21938271925836</v>
      </c>
      <c r="M3132" s="90">
        <f>K3132*'Age Distribution'!$U$7</f>
        <v>940.35237753684817</v>
      </c>
      <c r="N3132" s="82">
        <f>K3132*'Age Distribution'!$U$8</f>
        <v>1003.3352162920303</v>
      </c>
      <c r="O3132" s="82">
        <f>K3132*'Age Distribution'!$U$9</f>
        <v>927.40007861077402</v>
      </c>
      <c r="P3132" s="82">
        <f>K3132*'Age Distribution'!$U$10</f>
        <v>946.23794757736221</v>
      </c>
      <c r="Q3132" s="82">
        <f>K3132*'Age Distribution'!$U$11</f>
        <v>698.45499726372691</v>
      </c>
      <c r="R3132" s="83">
        <f t="shared" si="48"/>
        <v>4816</v>
      </c>
    </row>
    <row r="3133" spans="1:18" x14ac:dyDescent="0.3">
      <c r="A3133" s="53" t="s">
        <v>6538</v>
      </c>
      <c r="B3133" s="53" t="s">
        <v>6511</v>
      </c>
      <c r="C3133" s="53" t="s">
        <v>6499</v>
      </c>
      <c r="D3133" s="91" t="s">
        <v>49</v>
      </c>
      <c r="E3133" s="92" t="s">
        <v>48</v>
      </c>
      <c r="F3133" s="93" t="s">
        <v>48</v>
      </c>
      <c r="G3133" s="93" t="s">
        <v>23784</v>
      </c>
      <c r="H3133" s="93" t="s">
        <v>14266</v>
      </c>
      <c r="I3133" s="93" t="s">
        <v>23785</v>
      </c>
      <c r="J3133" s="93" t="s">
        <v>23786</v>
      </c>
      <c r="K3133" s="94">
        <v>8573</v>
      </c>
      <c r="L3133" s="90">
        <f>K3133*'Age Distribution'!$U$6</f>
        <v>534.42291695436086</v>
      </c>
      <c r="M3133" s="90">
        <f>K3133*'Age Distribution'!$U$7</f>
        <v>1673.9287650796095</v>
      </c>
      <c r="N3133" s="82">
        <f>K3133*'Age Distribution'!$U$8</f>
        <v>1786.0450185364568</v>
      </c>
      <c r="O3133" s="82">
        <f>K3133*'Age Distribution'!$U$9</f>
        <v>1650.8722744871607</v>
      </c>
      <c r="P3133" s="82">
        <f>K3133*'Age Distribution'!$U$10</f>
        <v>1684.4057152368616</v>
      </c>
      <c r="Q3133" s="82">
        <f>K3133*'Age Distribution'!$U$11</f>
        <v>1243.3253097055504</v>
      </c>
      <c r="R3133" s="83">
        <f t="shared" si="48"/>
        <v>8573</v>
      </c>
    </row>
    <row r="3134" spans="1:18" x14ac:dyDescent="0.3">
      <c r="A3134" s="53" t="s">
        <v>6536</v>
      </c>
      <c r="B3134" s="53" t="s">
        <v>6511</v>
      </c>
      <c r="C3134" s="53" t="s">
        <v>6498</v>
      </c>
      <c r="D3134" s="91" t="s">
        <v>47</v>
      </c>
      <c r="E3134" s="92" t="s">
        <v>46</v>
      </c>
      <c r="F3134" s="93" t="s">
        <v>23787</v>
      </c>
      <c r="G3134" s="93" t="s">
        <v>23788</v>
      </c>
      <c r="H3134" s="93" t="s">
        <v>23789</v>
      </c>
      <c r="I3134" s="93" t="s">
        <v>23790</v>
      </c>
      <c r="J3134" s="93" t="s">
        <v>23791</v>
      </c>
      <c r="K3134" s="94">
        <v>96389</v>
      </c>
      <c r="L3134" s="90">
        <f>K3134*'Age Distribution'!$U$6</f>
        <v>6008.6889702920671</v>
      </c>
      <c r="M3134" s="90">
        <f>K3134*'Age Distribution'!$U$7</f>
        <v>18820.520207308818</v>
      </c>
      <c r="N3134" s="82">
        <f>K3134*'Age Distribution'!$U$8</f>
        <v>20081.079352818211</v>
      </c>
      <c r="O3134" s="82">
        <f>K3134*'Age Distribution'!$U$9</f>
        <v>18561.288658059366</v>
      </c>
      <c r="P3134" s="82">
        <f>K3134*'Age Distribution'!$U$10</f>
        <v>18938.315932108464</v>
      </c>
      <c r="Q3134" s="82">
        <f>K3134*'Age Distribution'!$U$11</f>
        <v>13979.106879413075</v>
      </c>
      <c r="R3134" s="83">
        <f t="shared" si="48"/>
        <v>96389</v>
      </c>
    </row>
    <row r="3135" spans="1:18" x14ac:dyDescent="0.3">
      <c r="A3135" s="53" t="s">
        <v>6534</v>
      </c>
      <c r="B3135" s="53" t="s">
        <v>6511</v>
      </c>
      <c r="C3135" s="53" t="s">
        <v>6497</v>
      </c>
      <c r="D3135" s="91" t="s">
        <v>45</v>
      </c>
      <c r="E3135" s="92" t="s">
        <v>44</v>
      </c>
      <c r="F3135" s="93" t="s">
        <v>44</v>
      </c>
      <c r="G3135" s="93" t="s">
        <v>23792</v>
      </c>
      <c r="H3135" s="93" t="s">
        <v>23793</v>
      </c>
      <c r="I3135" s="93" t="s">
        <v>23794</v>
      </c>
      <c r="J3135" s="93" t="s">
        <v>23795</v>
      </c>
      <c r="K3135" s="94">
        <v>18567</v>
      </c>
      <c r="L3135" s="90">
        <f>K3135*'Age Distribution'!$U$6</f>
        <v>1157.4280064261773</v>
      </c>
      <c r="M3135" s="90">
        <f>K3135*'Age Distribution'!$U$7</f>
        <v>3625.3161531824462</v>
      </c>
      <c r="N3135" s="82">
        <f>K3135*'Age Distribution'!$U$8</f>
        <v>3868.1322593218702</v>
      </c>
      <c r="O3135" s="82">
        <f>K3135*'Age Distribution'!$U$9</f>
        <v>3575.3814907737215</v>
      </c>
      <c r="P3135" s="82">
        <f>K3135*'Age Distribution'!$U$10</f>
        <v>3648.0066388432065</v>
      </c>
      <c r="Q3135" s="82">
        <f>K3135*'Age Distribution'!$U$11</f>
        <v>2692.7354514525782</v>
      </c>
      <c r="R3135" s="83">
        <f t="shared" si="48"/>
        <v>18567</v>
      </c>
    </row>
    <row r="3136" spans="1:18" x14ac:dyDescent="0.3">
      <c r="A3136" s="53" t="s">
        <v>6532</v>
      </c>
      <c r="B3136" s="53" t="s">
        <v>6511</v>
      </c>
      <c r="C3136" s="53" t="s">
        <v>6496</v>
      </c>
      <c r="D3136" s="91" t="s">
        <v>43</v>
      </c>
      <c r="E3136" s="92" t="s">
        <v>42</v>
      </c>
      <c r="F3136" s="93" t="s">
        <v>42</v>
      </c>
      <c r="G3136" s="93" t="s">
        <v>23796</v>
      </c>
      <c r="H3136" s="93" t="s">
        <v>23797</v>
      </c>
      <c r="I3136" s="93" t="s">
        <v>23798</v>
      </c>
      <c r="J3136" s="93" t="s">
        <v>23799</v>
      </c>
      <c r="K3136" s="94">
        <v>81624</v>
      </c>
      <c r="L3136" s="90">
        <f>K3136*'Age Distribution'!$U$6</f>
        <v>5088.2697041272313</v>
      </c>
      <c r="M3136" s="90">
        <f>K3136*'Age Distribution'!$U$7</f>
        <v>15937.566956824689</v>
      </c>
      <c r="N3136" s="82">
        <f>K3136*'Age Distribution'!$U$8</f>
        <v>17005.03191333486</v>
      </c>
      <c r="O3136" s="82">
        <f>K3136*'Age Distribution'!$U$9</f>
        <v>15718.044853929779</v>
      </c>
      <c r="P3136" s="82">
        <f>K3136*'Age Distribution'!$U$10</f>
        <v>16037.318569986423</v>
      </c>
      <c r="Q3136" s="82">
        <f>K3136*'Age Distribution'!$U$11</f>
        <v>11837.76800179702</v>
      </c>
      <c r="R3136" s="83">
        <f t="shared" si="48"/>
        <v>81624</v>
      </c>
    </row>
    <row r="3137" spans="1:18" x14ac:dyDescent="0.3">
      <c r="A3137" s="53" t="s">
        <v>6530</v>
      </c>
      <c r="B3137" s="53" t="s">
        <v>6511</v>
      </c>
      <c r="C3137" s="53" t="s">
        <v>6495</v>
      </c>
      <c r="D3137" s="91" t="s">
        <v>41</v>
      </c>
      <c r="E3137" s="92" t="s">
        <v>40</v>
      </c>
      <c r="F3137" s="93" t="s">
        <v>40</v>
      </c>
      <c r="G3137" s="93" t="s">
        <v>23800</v>
      </c>
      <c r="H3137" s="93" t="s">
        <v>40</v>
      </c>
      <c r="I3137" s="93" t="s">
        <v>2075</v>
      </c>
      <c r="J3137" s="93" t="s">
        <v>23801</v>
      </c>
      <c r="K3137" s="94">
        <v>2463</v>
      </c>
      <c r="L3137" s="90">
        <f>K3137*'Age Distribution'!$U$6</f>
        <v>153.53827650281008</v>
      </c>
      <c r="M3137" s="90">
        <f>K3137*'Age Distribution'!$U$7</f>
        <v>480.91526284743713</v>
      </c>
      <c r="N3137" s="82">
        <f>K3137*'Age Distribution'!$U$8</f>
        <v>513.12596298323729</v>
      </c>
      <c r="O3137" s="82">
        <f>K3137*'Age Distribution'!$U$9</f>
        <v>474.29119468819277</v>
      </c>
      <c r="P3137" s="82">
        <f>K3137*'Age Distribution'!$U$10</f>
        <v>483.92526264182789</v>
      </c>
      <c r="Q3137" s="82">
        <f>K3137*'Age Distribution'!$U$11</f>
        <v>357.20404033649487</v>
      </c>
      <c r="R3137" s="83">
        <f t="shared" si="48"/>
        <v>2463</v>
      </c>
    </row>
    <row r="3138" spans="1:18" x14ac:dyDescent="0.3">
      <c r="A3138" s="53" t="s">
        <v>6528</v>
      </c>
      <c r="B3138" s="53" t="s">
        <v>6511</v>
      </c>
      <c r="C3138" s="53" t="s">
        <v>6494</v>
      </c>
      <c r="D3138" s="91" t="s">
        <v>39</v>
      </c>
      <c r="E3138" s="92" t="s">
        <v>38</v>
      </c>
      <c r="F3138" s="93" t="s">
        <v>38</v>
      </c>
      <c r="G3138" s="93" t="s">
        <v>4812</v>
      </c>
      <c r="H3138" s="93" t="s">
        <v>23802</v>
      </c>
      <c r="I3138" s="93" t="s">
        <v>23803</v>
      </c>
      <c r="J3138" s="93" t="s">
        <v>23804</v>
      </c>
      <c r="K3138" s="94">
        <v>28989</v>
      </c>
      <c r="L3138" s="90">
        <f>K3138*'Age Distribution'!$U$6</f>
        <v>1807.1137221031106</v>
      </c>
      <c r="M3138" s="90">
        <f>K3138*'Age Distribution'!$U$7</f>
        <v>5660.2730632092389</v>
      </c>
      <c r="N3138" s="82">
        <f>K3138*'Age Distribution'!$U$8</f>
        <v>6039.3863341133028</v>
      </c>
      <c r="O3138" s="82">
        <f>K3138*'Age Distribution'!$U$9</f>
        <v>5582.3091525846612</v>
      </c>
      <c r="P3138" s="82">
        <f>K3138*'Age Distribution'!$U$10</f>
        <v>5695.7001375249483</v>
      </c>
      <c r="Q3138" s="82">
        <f>K3138*'Age Distribution'!$U$11</f>
        <v>4204.2175904647384</v>
      </c>
      <c r="R3138" s="83">
        <f t="shared" si="48"/>
        <v>28989</v>
      </c>
    </row>
    <row r="3139" spans="1:18" x14ac:dyDescent="0.3">
      <c r="A3139" s="53" t="s">
        <v>6526</v>
      </c>
      <c r="B3139" s="53" t="s">
        <v>6511</v>
      </c>
      <c r="C3139" s="53" t="s">
        <v>6493</v>
      </c>
      <c r="D3139" s="91" t="s">
        <v>37</v>
      </c>
      <c r="E3139" s="92" t="s">
        <v>36</v>
      </c>
      <c r="F3139" s="93" t="s">
        <v>36</v>
      </c>
      <c r="G3139" s="93" t="s">
        <v>23805</v>
      </c>
      <c r="H3139" s="93" t="s">
        <v>23806</v>
      </c>
      <c r="I3139" s="93" t="s">
        <v>15353</v>
      </c>
      <c r="J3139" s="93" t="s">
        <v>15353</v>
      </c>
      <c r="K3139" s="94">
        <v>8799</v>
      </c>
      <c r="L3139" s="90">
        <f>K3139*'Age Distribution'!$U$6</f>
        <v>548.51128499724962</v>
      </c>
      <c r="M3139" s="90">
        <f>K3139*'Age Distribution'!$U$7</f>
        <v>1718.0565967497357</v>
      </c>
      <c r="N3139" s="82">
        <f>K3139*'Age Distribution'!$U$8</f>
        <v>1833.128440231224</v>
      </c>
      <c r="O3139" s="82">
        <f>K3139*'Age Distribution'!$U$9</f>
        <v>1694.3922947874171</v>
      </c>
      <c r="P3139" s="82">
        <f>K3139*'Age Distribution'!$U$10</f>
        <v>1728.8097385243375</v>
      </c>
      <c r="Q3139" s="82">
        <f>K3139*'Age Distribution'!$U$11</f>
        <v>1276.101644710036</v>
      </c>
      <c r="R3139" s="83">
        <f t="shared" si="48"/>
        <v>8799</v>
      </c>
    </row>
    <row r="3140" spans="1:18" x14ac:dyDescent="0.3">
      <c r="A3140" s="53" t="s">
        <v>6524</v>
      </c>
      <c r="B3140" s="53" t="s">
        <v>6511</v>
      </c>
      <c r="C3140" s="53" t="s">
        <v>6492</v>
      </c>
      <c r="D3140" s="91" t="s">
        <v>34</v>
      </c>
      <c r="E3140" s="92" t="s">
        <v>33</v>
      </c>
      <c r="F3140" s="93" t="s">
        <v>33</v>
      </c>
      <c r="G3140" s="93" t="s">
        <v>23807</v>
      </c>
      <c r="H3140" s="93" t="s">
        <v>23808</v>
      </c>
      <c r="I3140" s="93" t="s">
        <v>3915</v>
      </c>
      <c r="J3140" s="93" t="s">
        <v>23809</v>
      </c>
      <c r="K3140" s="94">
        <v>30032</v>
      </c>
      <c r="L3140" s="90">
        <f>K3140*'Age Distribution'!$U$6</f>
        <v>1872.1321640001593</v>
      </c>
      <c r="M3140" s="90">
        <f>K3140*'Age Distribution'!$U$7</f>
        <v>5863.9249589257943</v>
      </c>
      <c r="N3140" s="82">
        <f>K3140*'Age Distribution'!$U$8</f>
        <v>6256.6784085718964</v>
      </c>
      <c r="O3140" s="82">
        <f>K3140*'Age Distribution'!$U$9</f>
        <v>5783.1559719349598</v>
      </c>
      <c r="P3140" s="82">
        <f>K3140*'Age Distribution'!$U$10</f>
        <v>5900.6266697764413</v>
      </c>
      <c r="Q3140" s="82">
        <f>K3140*'Age Distribution'!$U$11</f>
        <v>4355.4818267907485</v>
      </c>
      <c r="R3140" s="83">
        <f t="shared" si="48"/>
        <v>30032</v>
      </c>
    </row>
    <row r="3141" spans="1:18" x14ac:dyDescent="0.3">
      <c r="A3141" s="53" t="s">
        <v>6522</v>
      </c>
      <c r="B3141" s="53" t="s">
        <v>6511</v>
      </c>
      <c r="C3141" s="53" t="s">
        <v>6491</v>
      </c>
      <c r="D3141" s="91" t="s">
        <v>32</v>
      </c>
      <c r="E3141" s="92" t="s">
        <v>31</v>
      </c>
      <c r="F3141" s="93" t="s">
        <v>31</v>
      </c>
      <c r="G3141" s="93" t="s">
        <v>23810</v>
      </c>
      <c r="H3141" s="93" t="s">
        <v>17894</v>
      </c>
      <c r="I3141" s="93" t="s">
        <v>23811</v>
      </c>
      <c r="J3141" s="93" t="s">
        <v>14357</v>
      </c>
      <c r="K3141" s="94">
        <v>10057</v>
      </c>
      <c r="L3141" s="90">
        <f>K3141*'Age Distribution'!$U$6</f>
        <v>626.93237790855096</v>
      </c>
      <c r="M3141" s="90">
        <f>K3141*'Age Distribution'!$U$7</f>
        <v>1963.6885093206151</v>
      </c>
      <c r="N3141" s="82">
        <f>K3141*'Age Distribution'!$U$8</f>
        <v>2095.2122654171403</v>
      </c>
      <c r="O3141" s="82">
        <f>K3141*'Age Distribution'!$U$9</f>
        <v>1936.6409033614109</v>
      </c>
      <c r="P3141" s="82">
        <f>K3141*'Age Distribution'!$U$10</f>
        <v>1975.9790362926767</v>
      </c>
      <c r="Q3141" s="82">
        <f>K3141*'Age Distribution'!$U$11</f>
        <v>1458.5469076996058</v>
      </c>
      <c r="R3141" s="83">
        <f t="shared" ref="R3141:R3146" si="49">SUM(L3141:Q3141)</f>
        <v>10056.999999999998</v>
      </c>
    </row>
    <row r="3142" spans="1:18" x14ac:dyDescent="0.3">
      <c r="A3142" s="53" t="s">
        <v>6520</v>
      </c>
      <c r="B3142" s="53" t="s">
        <v>6511</v>
      </c>
      <c r="C3142" s="53" t="s">
        <v>6490</v>
      </c>
      <c r="D3142" s="91" t="s">
        <v>30</v>
      </c>
      <c r="E3142" s="92" t="s">
        <v>29</v>
      </c>
      <c r="F3142" s="93" t="s">
        <v>29</v>
      </c>
      <c r="G3142" s="93" t="s">
        <v>23812</v>
      </c>
      <c r="H3142" s="93" t="s">
        <v>23813</v>
      </c>
      <c r="I3142" s="93" t="s">
        <v>23814</v>
      </c>
      <c r="J3142" s="93" t="s">
        <v>23815</v>
      </c>
      <c r="K3142" s="94">
        <v>45010</v>
      </c>
      <c r="L3142" s="90">
        <f>K3142*'Age Distribution'!$U$6</f>
        <v>2805.8294053558593</v>
      </c>
      <c r="M3142" s="90">
        <f>K3142*'Age Distribution'!$U$7</f>
        <v>8788.4677144795551</v>
      </c>
      <c r="N3142" s="82">
        <f>K3142*'Age Distribution'!$U$8</f>
        <v>9377.1009313339455</v>
      </c>
      <c r="O3142" s="82">
        <f>K3142*'Age Distribution'!$U$9</f>
        <v>8667.4164323652276</v>
      </c>
      <c r="P3142" s="82">
        <f>K3142*'Age Distribution'!$U$10</f>
        <v>8843.4738414570329</v>
      </c>
      <c r="Q3142" s="82">
        <f>K3142*'Age Distribution'!$U$11</f>
        <v>6527.7116750083778</v>
      </c>
      <c r="R3142" s="83">
        <f t="shared" si="49"/>
        <v>45010</v>
      </c>
    </row>
    <row r="3143" spans="1:18" x14ac:dyDescent="0.3">
      <c r="A3143" s="53" t="s">
        <v>6518</v>
      </c>
      <c r="B3143" s="53" t="s">
        <v>6511</v>
      </c>
      <c r="C3143" s="53" t="s">
        <v>6489</v>
      </c>
      <c r="D3143" s="91" t="s">
        <v>28</v>
      </c>
      <c r="E3143" s="92" t="s">
        <v>27</v>
      </c>
      <c r="F3143" s="93" t="s">
        <v>27</v>
      </c>
      <c r="G3143" s="93" t="s">
        <v>23816</v>
      </c>
      <c r="H3143" s="93" t="s">
        <v>23817</v>
      </c>
      <c r="I3143" s="93" t="s">
        <v>4622</v>
      </c>
      <c r="J3143" s="93" t="s">
        <v>23818</v>
      </c>
      <c r="K3143" s="94">
        <v>22930</v>
      </c>
      <c r="L3143" s="90">
        <f>K3143*'Age Distribution'!$U$6</f>
        <v>1429.408315147964</v>
      </c>
      <c r="M3143" s="90">
        <f>K3143*'Age Distribution'!$U$7</f>
        <v>4477.2176114866961</v>
      </c>
      <c r="N3143" s="82">
        <f>K3143*'Age Distribution'!$U$8</f>
        <v>4777.0922985000525</v>
      </c>
      <c r="O3143" s="82">
        <f>K3143*'Age Distribution'!$U$9</f>
        <v>4415.5489623224767</v>
      </c>
      <c r="P3143" s="82">
        <f>K3143*'Age Distribution'!$U$10</f>
        <v>4505.2400618664687</v>
      </c>
      <c r="Q3143" s="82">
        <f>K3143*'Age Distribution'!$U$11</f>
        <v>3325.4927506763411</v>
      </c>
      <c r="R3143" s="83">
        <f t="shared" si="49"/>
        <v>22930</v>
      </c>
    </row>
    <row r="3144" spans="1:18" x14ac:dyDescent="0.3">
      <c r="A3144" s="53" t="s">
        <v>6516</v>
      </c>
      <c r="B3144" s="53" t="s">
        <v>6511</v>
      </c>
      <c r="C3144" s="53" t="s">
        <v>6488</v>
      </c>
      <c r="D3144" s="91" t="s">
        <v>26</v>
      </c>
      <c r="E3144" s="92" t="s">
        <v>25</v>
      </c>
      <c r="F3144" s="93" t="s">
        <v>25</v>
      </c>
      <c r="G3144" s="93" t="s">
        <v>23819</v>
      </c>
      <c r="H3144" s="93" t="s">
        <v>23820</v>
      </c>
      <c r="I3144" s="93" t="s">
        <v>19770</v>
      </c>
      <c r="J3144" s="93" t="s">
        <v>23821</v>
      </c>
      <c r="K3144" s="94">
        <v>20904</v>
      </c>
      <c r="L3144" s="90">
        <f>K3144*'Age Distribution'!$U$6</f>
        <v>1303.1117060555184</v>
      </c>
      <c r="M3144" s="90">
        <f>K3144*'Age Distribution'!$U$7</f>
        <v>4081.6291735943264</v>
      </c>
      <c r="N3144" s="82">
        <f>K3144*'Age Distribution'!$U$8</f>
        <v>4355.0081730416532</v>
      </c>
      <c r="O3144" s="82">
        <f>K3144*'Age Distribution'!$U$9</f>
        <v>4025.4093113122135</v>
      </c>
      <c r="P3144" s="82">
        <f>K3144*'Age Distribution'!$U$10</f>
        <v>4107.1756761123706</v>
      </c>
      <c r="Q3144" s="82">
        <f>K3144*'Age Distribution'!$U$11</f>
        <v>3031.6659598839178</v>
      </c>
      <c r="R3144" s="83">
        <f t="shared" si="49"/>
        <v>20904</v>
      </c>
    </row>
    <row r="3145" spans="1:18" x14ac:dyDescent="0.3">
      <c r="A3145" s="53" t="s">
        <v>6514</v>
      </c>
      <c r="B3145" s="53" t="s">
        <v>6511</v>
      </c>
      <c r="C3145" s="53" t="s">
        <v>6487</v>
      </c>
      <c r="D3145" s="91" t="s">
        <v>24</v>
      </c>
      <c r="E3145" s="92" t="s">
        <v>23</v>
      </c>
      <c r="F3145" s="93" t="s">
        <v>23</v>
      </c>
      <c r="G3145" s="93" t="s">
        <v>23822</v>
      </c>
      <c r="H3145" s="93" t="s">
        <v>23823</v>
      </c>
      <c r="I3145" s="93" t="s">
        <v>1403</v>
      </c>
      <c r="J3145" s="93" t="s">
        <v>21389</v>
      </c>
      <c r="K3145" s="94">
        <v>8322</v>
      </c>
      <c r="L3145" s="90">
        <f>K3145*'Age Distribution'!$U$6</f>
        <v>518.77610111911713</v>
      </c>
      <c r="M3145" s="90">
        <f>K3145*'Age Distribution'!$U$7</f>
        <v>1624.919536100841</v>
      </c>
      <c r="N3145" s="82">
        <f>K3145*'Age Distribution'!$U$8</f>
        <v>1733.7532537338614</v>
      </c>
      <c r="O3145" s="82">
        <f>K3145*'Age Distribution'!$U$9</f>
        <v>1602.5380926492653</v>
      </c>
      <c r="P3145" s="82">
        <f>K3145*'Age Distribution'!$U$10</f>
        <v>1635.0897424706827</v>
      </c>
      <c r="Q3145" s="82">
        <f>K3145*'Age Distribution'!$U$11</f>
        <v>1206.9232739262325</v>
      </c>
      <c r="R3145" s="83">
        <f t="shared" si="49"/>
        <v>8322</v>
      </c>
    </row>
    <row r="3146" spans="1:18" x14ac:dyDescent="0.3">
      <c r="A3146" s="53" t="s">
        <v>6512</v>
      </c>
      <c r="B3146" s="53" t="s">
        <v>6511</v>
      </c>
      <c r="C3146" s="53" t="s">
        <v>6486</v>
      </c>
      <c r="D3146" s="91" t="s">
        <v>22</v>
      </c>
      <c r="E3146" s="92" t="s">
        <v>21</v>
      </c>
      <c r="F3146" s="93" t="s">
        <v>21</v>
      </c>
      <c r="G3146" s="93" t="s">
        <v>23824</v>
      </c>
      <c r="H3146" s="93" t="s">
        <v>23825</v>
      </c>
      <c r="I3146" s="93" t="s">
        <v>23826</v>
      </c>
      <c r="J3146" s="96" t="s">
        <v>15417</v>
      </c>
      <c r="K3146" s="97">
        <v>7201</v>
      </c>
      <c r="L3146" s="90">
        <f>K3146*'Age Distribution'!$U$6</f>
        <v>448.89530210992098</v>
      </c>
      <c r="M3146" s="90">
        <f>K3146*'Age Distribution'!$U$7</f>
        <v>1406.0376807813213</v>
      </c>
      <c r="N3146" s="82">
        <f>K3146*'Age Distribution'!$U$8</f>
        <v>1500.2111487788434</v>
      </c>
      <c r="O3146" s="82">
        <f>K3146*'Age Distribution'!$U$9</f>
        <v>1386.6710893015331</v>
      </c>
      <c r="P3146" s="82">
        <f>K3146*'Age Distribution'!$U$10</f>
        <v>1414.8379278456364</v>
      </c>
      <c r="Q3146" s="82">
        <f>K3146*'Age Distribution'!$U$11</f>
        <v>1044.3468511827446</v>
      </c>
      <c r="R3146" s="83">
        <f t="shared" si="49"/>
        <v>7201</v>
      </c>
    </row>
    <row r="3147" spans="1:18" x14ac:dyDescent="0.3">
      <c r="A3147" s="55"/>
      <c r="B3147" s="55"/>
      <c r="C3147" s="55"/>
      <c r="D3147" s="98"/>
      <c r="E3147" s="99"/>
      <c r="F3147" s="98"/>
      <c r="G3147" s="98"/>
      <c r="H3147" s="98"/>
      <c r="I3147" s="98"/>
      <c r="J3147" s="60" t="s">
        <v>6410</v>
      </c>
      <c r="K3147" s="100">
        <f>SUM(K5:K3146)</f>
        <v>318857056</v>
      </c>
      <c r="Q3147" s="60" t="s">
        <v>6410</v>
      </c>
      <c r="R3147" s="100">
        <f>SUM(R5:R3146)</f>
        <v>318857056</v>
      </c>
    </row>
    <row r="3148" spans="1:18" x14ac:dyDescent="0.3">
      <c r="D3148" s="98" t="s">
        <v>18</v>
      </c>
      <c r="E3148" s="99"/>
      <c r="F3148" s="98"/>
      <c r="G3148" s="98"/>
      <c r="H3148" s="98"/>
      <c r="I3148" s="98"/>
      <c r="J3148" s="98"/>
      <c r="K3148" s="99"/>
    </row>
    <row r="3149" spans="1:18" x14ac:dyDescent="0.3">
      <c r="D3149" s="101"/>
      <c r="E3149" s="102"/>
      <c r="F3149" s="101"/>
      <c r="G3149" s="101"/>
      <c r="H3149" s="101"/>
      <c r="I3149" s="101"/>
      <c r="J3149" s="98"/>
      <c r="K3149" s="99"/>
    </row>
    <row r="3150" spans="1:18" x14ac:dyDescent="0.3">
      <c r="D3150" s="98" t="s">
        <v>18</v>
      </c>
      <c r="E3150" s="99"/>
      <c r="F3150" s="98"/>
      <c r="G3150" s="98"/>
      <c r="H3150" s="98"/>
      <c r="I3150" s="98"/>
      <c r="J3150" s="98"/>
      <c r="K3150" s="99"/>
    </row>
    <row r="3151" spans="1:18" x14ac:dyDescent="0.3">
      <c r="D3151" s="98"/>
      <c r="E3151" s="99"/>
      <c r="F3151" s="98"/>
      <c r="G3151" s="98"/>
      <c r="H3151" s="98"/>
      <c r="I3151" s="98"/>
      <c r="J3151" s="98"/>
      <c r="K3151" s="99"/>
    </row>
    <row r="3152" spans="1:18" x14ac:dyDescent="0.3">
      <c r="D3152" s="98" t="s">
        <v>18</v>
      </c>
      <c r="E3152" s="99"/>
      <c r="F3152" s="98"/>
      <c r="G3152" s="98"/>
      <c r="H3152" s="98"/>
      <c r="I3152" s="98"/>
      <c r="J3152" s="98"/>
      <c r="K3152" s="99"/>
    </row>
    <row r="3153" spans="4:11" x14ac:dyDescent="0.3">
      <c r="D3153" s="98"/>
      <c r="E3153" s="99"/>
      <c r="F3153" s="98"/>
      <c r="G3153" s="98"/>
      <c r="H3153" s="98"/>
      <c r="I3153" s="98"/>
      <c r="J3153" s="98"/>
      <c r="K3153" s="99"/>
    </row>
    <row r="3154" spans="4:11" x14ac:dyDescent="0.3">
      <c r="D3154" s="98" t="s">
        <v>18</v>
      </c>
      <c r="E3154" s="99"/>
      <c r="F3154" s="98"/>
      <c r="G3154" s="98"/>
      <c r="H3154" s="98"/>
      <c r="I3154" s="98"/>
      <c r="J3154" s="98"/>
      <c r="K3154" s="99"/>
    </row>
    <row r="3155" spans="4:11" x14ac:dyDescent="0.3">
      <c r="D3155" s="98"/>
      <c r="E3155" s="99"/>
      <c r="F3155" s="98"/>
      <c r="G3155" s="98"/>
      <c r="H3155" s="98"/>
      <c r="I3155" s="98"/>
      <c r="J3155" s="98"/>
      <c r="K3155" s="99"/>
    </row>
  </sheetData>
  <mergeCells count="9">
    <mergeCell ref="L3:Q3"/>
    <mergeCell ref="R3:R4"/>
    <mergeCell ref="F3:K3"/>
    <mergeCell ref="A1:E1"/>
    <mergeCell ref="A3:A4"/>
    <mergeCell ref="B3:B4"/>
    <mergeCell ref="C3:C4"/>
    <mergeCell ref="D3:D4"/>
    <mergeCell ref="E3:E4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V26"/>
  <sheetViews>
    <sheetView showGridLines="0" workbookViewId="0">
      <selection sqref="A1:N1"/>
    </sheetView>
  </sheetViews>
  <sheetFormatPr defaultRowHeight="14.4" x14ac:dyDescent="0.3"/>
  <cols>
    <col min="1" max="3" width="9.109375" style="84"/>
    <col min="4" max="15" width="11.109375" style="84" bestFit="1" customWidth="1"/>
    <col min="16" max="16" width="12.44140625" style="84" bestFit="1" customWidth="1"/>
    <col min="17" max="18" width="11.109375" style="84" bestFit="1" customWidth="1"/>
    <col min="19" max="259" width="9.109375" style="84"/>
    <col min="260" max="271" width="11.109375" style="84" bestFit="1" customWidth="1"/>
    <col min="272" max="272" width="12.44140625" style="84" bestFit="1" customWidth="1"/>
    <col min="273" max="274" width="11.109375" style="84" bestFit="1" customWidth="1"/>
    <col min="275" max="515" width="9.109375" style="84"/>
    <col min="516" max="527" width="11.109375" style="84" bestFit="1" customWidth="1"/>
    <col min="528" max="528" width="12.44140625" style="84" bestFit="1" customWidth="1"/>
    <col min="529" max="530" width="11.109375" style="84" bestFit="1" customWidth="1"/>
    <col min="531" max="771" width="9.109375" style="84"/>
    <col min="772" max="783" width="11.109375" style="84" bestFit="1" customWidth="1"/>
    <col min="784" max="784" width="12.44140625" style="84" bestFit="1" customWidth="1"/>
    <col min="785" max="786" width="11.109375" style="84" bestFit="1" customWidth="1"/>
    <col min="787" max="1027" width="9.109375" style="84"/>
    <col min="1028" max="1039" width="11.109375" style="84" bestFit="1" customWidth="1"/>
    <col min="1040" max="1040" width="12.44140625" style="84" bestFit="1" customWidth="1"/>
    <col min="1041" max="1042" width="11.109375" style="84" bestFit="1" customWidth="1"/>
    <col min="1043" max="1283" width="9.109375" style="84"/>
    <col min="1284" max="1295" width="11.109375" style="84" bestFit="1" customWidth="1"/>
    <col min="1296" max="1296" width="12.44140625" style="84" bestFit="1" customWidth="1"/>
    <col min="1297" max="1298" width="11.109375" style="84" bestFit="1" customWidth="1"/>
    <col min="1299" max="1539" width="9.109375" style="84"/>
    <col min="1540" max="1551" width="11.109375" style="84" bestFit="1" customWidth="1"/>
    <col min="1552" max="1552" width="12.44140625" style="84" bestFit="1" customWidth="1"/>
    <col min="1553" max="1554" width="11.109375" style="84" bestFit="1" customWidth="1"/>
    <col min="1555" max="1795" width="9.109375" style="84"/>
    <col min="1796" max="1807" width="11.109375" style="84" bestFit="1" customWidth="1"/>
    <col min="1808" max="1808" width="12.44140625" style="84" bestFit="1" customWidth="1"/>
    <col min="1809" max="1810" width="11.109375" style="84" bestFit="1" customWidth="1"/>
    <col min="1811" max="2051" width="9.109375" style="84"/>
    <col min="2052" max="2063" width="11.109375" style="84" bestFit="1" customWidth="1"/>
    <col min="2064" max="2064" width="12.44140625" style="84" bestFit="1" customWidth="1"/>
    <col min="2065" max="2066" width="11.109375" style="84" bestFit="1" customWidth="1"/>
    <col min="2067" max="2307" width="9.109375" style="84"/>
    <col min="2308" max="2319" width="11.109375" style="84" bestFit="1" customWidth="1"/>
    <col min="2320" max="2320" width="12.44140625" style="84" bestFit="1" customWidth="1"/>
    <col min="2321" max="2322" width="11.109375" style="84" bestFit="1" customWidth="1"/>
    <col min="2323" max="2563" width="9.109375" style="84"/>
    <col min="2564" max="2575" width="11.109375" style="84" bestFit="1" customWidth="1"/>
    <col min="2576" max="2576" width="12.44140625" style="84" bestFit="1" customWidth="1"/>
    <col min="2577" max="2578" width="11.109375" style="84" bestFit="1" customWidth="1"/>
    <col min="2579" max="2819" width="9.109375" style="84"/>
    <col min="2820" max="2831" width="11.109375" style="84" bestFit="1" customWidth="1"/>
    <col min="2832" max="2832" width="12.44140625" style="84" bestFit="1" customWidth="1"/>
    <col min="2833" max="2834" width="11.109375" style="84" bestFit="1" customWidth="1"/>
    <col min="2835" max="3075" width="9.109375" style="84"/>
    <col min="3076" max="3087" width="11.109375" style="84" bestFit="1" customWidth="1"/>
    <col min="3088" max="3088" width="12.44140625" style="84" bestFit="1" customWidth="1"/>
    <col min="3089" max="3090" width="11.109375" style="84" bestFit="1" customWidth="1"/>
    <col min="3091" max="3331" width="9.109375" style="84"/>
    <col min="3332" max="3343" width="11.109375" style="84" bestFit="1" customWidth="1"/>
    <col min="3344" max="3344" width="12.44140625" style="84" bestFit="1" customWidth="1"/>
    <col min="3345" max="3346" width="11.109375" style="84" bestFit="1" customWidth="1"/>
    <col min="3347" max="3587" width="9.109375" style="84"/>
    <col min="3588" max="3599" width="11.109375" style="84" bestFit="1" customWidth="1"/>
    <col min="3600" max="3600" width="12.44140625" style="84" bestFit="1" customWidth="1"/>
    <col min="3601" max="3602" width="11.109375" style="84" bestFit="1" customWidth="1"/>
    <col min="3603" max="3843" width="9.109375" style="84"/>
    <col min="3844" max="3855" width="11.109375" style="84" bestFit="1" customWidth="1"/>
    <col min="3856" max="3856" width="12.44140625" style="84" bestFit="1" customWidth="1"/>
    <col min="3857" max="3858" width="11.109375" style="84" bestFit="1" customWidth="1"/>
    <col min="3859" max="4099" width="9.109375" style="84"/>
    <col min="4100" max="4111" width="11.109375" style="84" bestFit="1" customWidth="1"/>
    <col min="4112" max="4112" width="12.44140625" style="84" bestFit="1" customWidth="1"/>
    <col min="4113" max="4114" width="11.109375" style="84" bestFit="1" customWidth="1"/>
    <col min="4115" max="4355" width="9.109375" style="84"/>
    <col min="4356" max="4367" width="11.109375" style="84" bestFit="1" customWidth="1"/>
    <col min="4368" max="4368" width="12.44140625" style="84" bestFit="1" customWidth="1"/>
    <col min="4369" max="4370" width="11.109375" style="84" bestFit="1" customWidth="1"/>
    <col min="4371" max="4611" width="9.109375" style="84"/>
    <col min="4612" max="4623" width="11.109375" style="84" bestFit="1" customWidth="1"/>
    <col min="4624" max="4624" width="12.44140625" style="84" bestFit="1" customWidth="1"/>
    <col min="4625" max="4626" width="11.109375" style="84" bestFit="1" customWidth="1"/>
    <col min="4627" max="4867" width="9.109375" style="84"/>
    <col min="4868" max="4879" width="11.109375" style="84" bestFit="1" customWidth="1"/>
    <col min="4880" max="4880" width="12.44140625" style="84" bestFit="1" customWidth="1"/>
    <col min="4881" max="4882" width="11.109375" style="84" bestFit="1" customWidth="1"/>
    <col min="4883" max="5123" width="9.109375" style="84"/>
    <col min="5124" max="5135" width="11.109375" style="84" bestFit="1" customWidth="1"/>
    <col min="5136" max="5136" width="12.44140625" style="84" bestFit="1" customWidth="1"/>
    <col min="5137" max="5138" width="11.109375" style="84" bestFit="1" customWidth="1"/>
    <col min="5139" max="5379" width="9.109375" style="84"/>
    <col min="5380" max="5391" width="11.109375" style="84" bestFit="1" customWidth="1"/>
    <col min="5392" max="5392" width="12.44140625" style="84" bestFit="1" customWidth="1"/>
    <col min="5393" max="5394" width="11.109375" style="84" bestFit="1" customWidth="1"/>
    <col min="5395" max="5635" width="9.109375" style="84"/>
    <col min="5636" max="5647" width="11.109375" style="84" bestFit="1" customWidth="1"/>
    <col min="5648" max="5648" width="12.44140625" style="84" bestFit="1" customWidth="1"/>
    <col min="5649" max="5650" width="11.109375" style="84" bestFit="1" customWidth="1"/>
    <col min="5651" max="5891" width="9.109375" style="84"/>
    <col min="5892" max="5903" width="11.109375" style="84" bestFit="1" customWidth="1"/>
    <col min="5904" max="5904" width="12.44140625" style="84" bestFit="1" customWidth="1"/>
    <col min="5905" max="5906" width="11.109375" style="84" bestFit="1" customWidth="1"/>
    <col min="5907" max="6147" width="9.109375" style="84"/>
    <col min="6148" max="6159" width="11.109375" style="84" bestFit="1" customWidth="1"/>
    <col min="6160" max="6160" width="12.44140625" style="84" bestFit="1" customWidth="1"/>
    <col min="6161" max="6162" width="11.109375" style="84" bestFit="1" customWidth="1"/>
    <col min="6163" max="6403" width="9.109375" style="84"/>
    <col min="6404" max="6415" width="11.109375" style="84" bestFit="1" customWidth="1"/>
    <col min="6416" max="6416" width="12.44140625" style="84" bestFit="1" customWidth="1"/>
    <col min="6417" max="6418" width="11.109375" style="84" bestFit="1" customWidth="1"/>
    <col min="6419" max="6659" width="9.109375" style="84"/>
    <col min="6660" max="6671" width="11.109375" style="84" bestFit="1" customWidth="1"/>
    <col min="6672" max="6672" width="12.44140625" style="84" bestFit="1" customWidth="1"/>
    <col min="6673" max="6674" width="11.109375" style="84" bestFit="1" customWidth="1"/>
    <col min="6675" max="6915" width="9.109375" style="84"/>
    <col min="6916" max="6927" width="11.109375" style="84" bestFit="1" customWidth="1"/>
    <col min="6928" max="6928" width="12.44140625" style="84" bestFit="1" customWidth="1"/>
    <col min="6929" max="6930" width="11.109375" style="84" bestFit="1" customWidth="1"/>
    <col min="6931" max="7171" width="9.109375" style="84"/>
    <col min="7172" max="7183" width="11.109375" style="84" bestFit="1" customWidth="1"/>
    <col min="7184" max="7184" width="12.44140625" style="84" bestFit="1" customWidth="1"/>
    <col min="7185" max="7186" width="11.109375" style="84" bestFit="1" customWidth="1"/>
    <col min="7187" max="7427" width="9.109375" style="84"/>
    <col min="7428" max="7439" width="11.109375" style="84" bestFit="1" customWidth="1"/>
    <col min="7440" max="7440" width="12.44140625" style="84" bestFit="1" customWidth="1"/>
    <col min="7441" max="7442" width="11.109375" style="84" bestFit="1" customWidth="1"/>
    <col min="7443" max="7683" width="9.109375" style="84"/>
    <col min="7684" max="7695" width="11.109375" style="84" bestFit="1" customWidth="1"/>
    <col min="7696" max="7696" width="12.44140625" style="84" bestFit="1" customWidth="1"/>
    <col min="7697" max="7698" width="11.109375" style="84" bestFit="1" customWidth="1"/>
    <col min="7699" max="7939" width="9.109375" style="84"/>
    <col min="7940" max="7951" width="11.109375" style="84" bestFit="1" customWidth="1"/>
    <col min="7952" max="7952" width="12.44140625" style="84" bestFit="1" customWidth="1"/>
    <col min="7953" max="7954" width="11.109375" style="84" bestFit="1" customWidth="1"/>
    <col min="7955" max="8195" width="9.109375" style="84"/>
    <col min="8196" max="8207" width="11.109375" style="84" bestFit="1" customWidth="1"/>
    <col min="8208" max="8208" width="12.44140625" style="84" bestFit="1" customWidth="1"/>
    <col min="8209" max="8210" width="11.109375" style="84" bestFit="1" customWidth="1"/>
    <col min="8211" max="8451" width="9.109375" style="84"/>
    <col min="8452" max="8463" width="11.109375" style="84" bestFit="1" customWidth="1"/>
    <col min="8464" max="8464" width="12.44140625" style="84" bestFit="1" customWidth="1"/>
    <col min="8465" max="8466" width="11.109375" style="84" bestFit="1" customWidth="1"/>
    <col min="8467" max="8707" width="9.109375" style="84"/>
    <col min="8708" max="8719" width="11.109375" style="84" bestFit="1" customWidth="1"/>
    <col min="8720" max="8720" width="12.44140625" style="84" bestFit="1" customWidth="1"/>
    <col min="8721" max="8722" width="11.109375" style="84" bestFit="1" customWidth="1"/>
    <col min="8723" max="8963" width="9.109375" style="84"/>
    <col min="8964" max="8975" width="11.109375" style="84" bestFit="1" customWidth="1"/>
    <col min="8976" max="8976" width="12.44140625" style="84" bestFit="1" customWidth="1"/>
    <col min="8977" max="8978" width="11.109375" style="84" bestFit="1" customWidth="1"/>
    <col min="8979" max="9219" width="9.109375" style="84"/>
    <col min="9220" max="9231" width="11.109375" style="84" bestFit="1" customWidth="1"/>
    <col min="9232" max="9232" width="12.44140625" style="84" bestFit="1" customWidth="1"/>
    <col min="9233" max="9234" width="11.109375" style="84" bestFit="1" customWidth="1"/>
    <col min="9235" max="9475" width="9.109375" style="84"/>
    <col min="9476" max="9487" width="11.109375" style="84" bestFit="1" customWidth="1"/>
    <col min="9488" max="9488" width="12.44140625" style="84" bestFit="1" customWidth="1"/>
    <col min="9489" max="9490" width="11.109375" style="84" bestFit="1" customWidth="1"/>
    <col min="9491" max="9731" width="9.109375" style="84"/>
    <col min="9732" max="9743" width="11.109375" style="84" bestFit="1" customWidth="1"/>
    <col min="9744" max="9744" width="12.44140625" style="84" bestFit="1" customWidth="1"/>
    <col min="9745" max="9746" width="11.109375" style="84" bestFit="1" customWidth="1"/>
    <col min="9747" max="9987" width="9.109375" style="84"/>
    <col min="9988" max="9999" width="11.109375" style="84" bestFit="1" customWidth="1"/>
    <col min="10000" max="10000" width="12.44140625" style="84" bestFit="1" customWidth="1"/>
    <col min="10001" max="10002" width="11.109375" style="84" bestFit="1" customWidth="1"/>
    <col min="10003" max="10243" width="9.109375" style="84"/>
    <col min="10244" max="10255" width="11.109375" style="84" bestFit="1" customWidth="1"/>
    <col min="10256" max="10256" width="12.44140625" style="84" bestFit="1" customWidth="1"/>
    <col min="10257" max="10258" width="11.109375" style="84" bestFit="1" customWidth="1"/>
    <col min="10259" max="10499" width="9.109375" style="84"/>
    <col min="10500" max="10511" width="11.109375" style="84" bestFit="1" customWidth="1"/>
    <col min="10512" max="10512" width="12.44140625" style="84" bestFit="1" customWidth="1"/>
    <col min="10513" max="10514" width="11.109375" style="84" bestFit="1" customWidth="1"/>
    <col min="10515" max="10755" width="9.109375" style="84"/>
    <col min="10756" max="10767" width="11.109375" style="84" bestFit="1" customWidth="1"/>
    <col min="10768" max="10768" width="12.44140625" style="84" bestFit="1" customWidth="1"/>
    <col min="10769" max="10770" width="11.109375" style="84" bestFit="1" customWidth="1"/>
    <col min="10771" max="11011" width="9.109375" style="84"/>
    <col min="11012" max="11023" width="11.109375" style="84" bestFit="1" customWidth="1"/>
    <col min="11024" max="11024" width="12.44140625" style="84" bestFit="1" customWidth="1"/>
    <col min="11025" max="11026" width="11.109375" style="84" bestFit="1" customWidth="1"/>
    <col min="11027" max="11267" width="9.109375" style="84"/>
    <col min="11268" max="11279" width="11.109375" style="84" bestFit="1" customWidth="1"/>
    <col min="11280" max="11280" width="12.44140625" style="84" bestFit="1" customWidth="1"/>
    <col min="11281" max="11282" width="11.109375" style="84" bestFit="1" customWidth="1"/>
    <col min="11283" max="11523" width="9.109375" style="84"/>
    <col min="11524" max="11535" width="11.109375" style="84" bestFit="1" customWidth="1"/>
    <col min="11536" max="11536" width="12.44140625" style="84" bestFit="1" customWidth="1"/>
    <col min="11537" max="11538" width="11.109375" style="84" bestFit="1" customWidth="1"/>
    <col min="11539" max="11779" width="9.109375" style="84"/>
    <col min="11780" max="11791" width="11.109375" style="84" bestFit="1" customWidth="1"/>
    <col min="11792" max="11792" width="12.44140625" style="84" bestFit="1" customWidth="1"/>
    <col min="11793" max="11794" width="11.109375" style="84" bestFit="1" customWidth="1"/>
    <col min="11795" max="12035" width="9.109375" style="84"/>
    <col min="12036" max="12047" width="11.109375" style="84" bestFit="1" customWidth="1"/>
    <col min="12048" max="12048" width="12.44140625" style="84" bestFit="1" customWidth="1"/>
    <col min="12049" max="12050" width="11.109375" style="84" bestFit="1" customWidth="1"/>
    <col min="12051" max="12291" width="9.109375" style="84"/>
    <col min="12292" max="12303" width="11.109375" style="84" bestFit="1" customWidth="1"/>
    <col min="12304" max="12304" width="12.44140625" style="84" bestFit="1" customWidth="1"/>
    <col min="12305" max="12306" width="11.109375" style="84" bestFit="1" customWidth="1"/>
    <col min="12307" max="12547" width="9.109375" style="84"/>
    <col min="12548" max="12559" width="11.109375" style="84" bestFit="1" customWidth="1"/>
    <col min="12560" max="12560" width="12.44140625" style="84" bestFit="1" customWidth="1"/>
    <col min="12561" max="12562" width="11.109375" style="84" bestFit="1" customWidth="1"/>
    <col min="12563" max="12803" width="9.109375" style="84"/>
    <col min="12804" max="12815" width="11.109375" style="84" bestFit="1" customWidth="1"/>
    <col min="12816" max="12816" width="12.44140625" style="84" bestFit="1" customWidth="1"/>
    <col min="12817" max="12818" width="11.109375" style="84" bestFit="1" customWidth="1"/>
    <col min="12819" max="13059" width="9.109375" style="84"/>
    <col min="13060" max="13071" width="11.109375" style="84" bestFit="1" customWidth="1"/>
    <col min="13072" max="13072" width="12.44140625" style="84" bestFit="1" customWidth="1"/>
    <col min="13073" max="13074" width="11.109375" style="84" bestFit="1" customWidth="1"/>
    <col min="13075" max="13315" width="9.109375" style="84"/>
    <col min="13316" max="13327" width="11.109375" style="84" bestFit="1" customWidth="1"/>
    <col min="13328" max="13328" width="12.44140625" style="84" bestFit="1" customWidth="1"/>
    <col min="13329" max="13330" width="11.109375" style="84" bestFit="1" customWidth="1"/>
    <col min="13331" max="13571" width="9.109375" style="84"/>
    <col min="13572" max="13583" width="11.109375" style="84" bestFit="1" customWidth="1"/>
    <col min="13584" max="13584" width="12.44140625" style="84" bestFit="1" customWidth="1"/>
    <col min="13585" max="13586" width="11.109375" style="84" bestFit="1" customWidth="1"/>
    <col min="13587" max="13827" width="9.109375" style="84"/>
    <col min="13828" max="13839" width="11.109375" style="84" bestFit="1" customWidth="1"/>
    <col min="13840" max="13840" width="12.44140625" style="84" bestFit="1" customWidth="1"/>
    <col min="13841" max="13842" width="11.109375" style="84" bestFit="1" customWidth="1"/>
    <col min="13843" max="14083" width="9.109375" style="84"/>
    <col min="14084" max="14095" width="11.109375" style="84" bestFit="1" customWidth="1"/>
    <col min="14096" max="14096" width="12.44140625" style="84" bestFit="1" customWidth="1"/>
    <col min="14097" max="14098" width="11.109375" style="84" bestFit="1" customWidth="1"/>
    <col min="14099" max="14339" width="9.109375" style="84"/>
    <col min="14340" max="14351" width="11.109375" style="84" bestFit="1" customWidth="1"/>
    <col min="14352" max="14352" width="12.44140625" style="84" bestFit="1" customWidth="1"/>
    <col min="14353" max="14354" width="11.109375" style="84" bestFit="1" customWidth="1"/>
    <col min="14355" max="14595" width="9.109375" style="84"/>
    <col min="14596" max="14607" width="11.109375" style="84" bestFit="1" customWidth="1"/>
    <col min="14608" max="14608" width="12.44140625" style="84" bestFit="1" customWidth="1"/>
    <col min="14609" max="14610" width="11.109375" style="84" bestFit="1" customWidth="1"/>
    <col min="14611" max="14851" width="9.109375" style="84"/>
    <col min="14852" max="14863" width="11.109375" style="84" bestFit="1" customWidth="1"/>
    <col min="14864" max="14864" width="12.44140625" style="84" bestFit="1" customWidth="1"/>
    <col min="14865" max="14866" width="11.109375" style="84" bestFit="1" customWidth="1"/>
    <col min="14867" max="15107" width="9.109375" style="84"/>
    <col min="15108" max="15119" width="11.109375" style="84" bestFit="1" customWidth="1"/>
    <col min="15120" max="15120" width="12.44140625" style="84" bestFit="1" customWidth="1"/>
    <col min="15121" max="15122" width="11.109375" style="84" bestFit="1" customWidth="1"/>
    <col min="15123" max="15363" width="9.109375" style="84"/>
    <col min="15364" max="15375" width="11.109375" style="84" bestFit="1" customWidth="1"/>
    <col min="15376" max="15376" width="12.44140625" style="84" bestFit="1" customWidth="1"/>
    <col min="15377" max="15378" width="11.109375" style="84" bestFit="1" customWidth="1"/>
    <col min="15379" max="15619" width="9.109375" style="84"/>
    <col min="15620" max="15631" width="11.109375" style="84" bestFit="1" customWidth="1"/>
    <col min="15632" max="15632" width="12.44140625" style="84" bestFit="1" customWidth="1"/>
    <col min="15633" max="15634" width="11.109375" style="84" bestFit="1" customWidth="1"/>
    <col min="15635" max="15875" width="9.109375" style="84"/>
    <col min="15876" max="15887" width="11.109375" style="84" bestFit="1" customWidth="1"/>
    <col min="15888" max="15888" width="12.44140625" style="84" bestFit="1" customWidth="1"/>
    <col min="15889" max="15890" width="11.109375" style="84" bestFit="1" customWidth="1"/>
    <col min="15891" max="16131" width="9.109375" style="84"/>
    <col min="16132" max="16143" width="11.109375" style="84" bestFit="1" customWidth="1"/>
    <col min="16144" max="16144" width="12.44140625" style="84" bestFit="1" customWidth="1"/>
    <col min="16145" max="16146" width="11.109375" style="84" bestFit="1" customWidth="1"/>
    <col min="16147" max="16384" width="9.109375" style="84"/>
  </cols>
  <sheetData>
    <row r="1" spans="1:22" ht="12.75" customHeight="1" x14ac:dyDescent="0.3">
      <c r="A1" s="271" t="s">
        <v>23827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98"/>
      <c r="P1" s="272" t="s">
        <v>23828</v>
      </c>
      <c r="Q1" s="272"/>
      <c r="R1" s="98"/>
    </row>
    <row r="2" spans="1:22" x14ac:dyDescent="0.3">
      <c r="A2" s="271" t="s">
        <v>23829</v>
      </c>
      <c r="B2" s="271"/>
      <c r="C2" s="271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</row>
    <row r="3" spans="1:22" ht="15.75" customHeight="1" x14ac:dyDescent="0.3">
      <c r="A3" s="273" t="s">
        <v>6425</v>
      </c>
      <c r="B3" s="274"/>
      <c r="C3" s="275"/>
      <c r="D3" s="282" t="s">
        <v>6424</v>
      </c>
      <c r="E3" s="283"/>
      <c r="F3" s="283"/>
      <c r="G3" s="283"/>
      <c r="H3" s="283"/>
      <c r="I3" s="283"/>
      <c r="J3" s="283"/>
      <c r="K3" s="283"/>
      <c r="L3" s="283"/>
      <c r="M3" s="283"/>
      <c r="N3" s="283"/>
      <c r="O3" s="283"/>
      <c r="P3" s="283"/>
      <c r="Q3" s="283"/>
      <c r="R3" s="283"/>
      <c r="S3" s="286" t="s">
        <v>23830</v>
      </c>
    </row>
    <row r="4" spans="1:22" ht="17.25" customHeight="1" x14ac:dyDescent="0.3">
      <c r="A4" s="276"/>
      <c r="B4" s="277"/>
      <c r="C4" s="278"/>
      <c r="D4" s="282" t="s">
        <v>6419</v>
      </c>
      <c r="E4" s="283"/>
      <c r="F4" s="284"/>
      <c r="G4" s="282" t="s">
        <v>6418</v>
      </c>
      <c r="H4" s="283"/>
      <c r="I4" s="284"/>
      <c r="J4" s="282" t="s">
        <v>11972</v>
      </c>
      <c r="K4" s="283"/>
      <c r="L4" s="284"/>
      <c r="M4" s="282" t="s">
        <v>11973</v>
      </c>
      <c r="N4" s="283"/>
      <c r="O4" s="284"/>
      <c r="P4" s="282" t="s">
        <v>11974</v>
      </c>
      <c r="Q4" s="283"/>
      <c r="R4" s="283"/>
      <c r="S4" s="286"/>
    </row>
    <row r="5" spans="1:22" ht="17.25" customHeight="1" x14ac:dyDescent="0.3">
      <c r="A5" s="279"/>
      <c r="B5" s="280"/>
      <c r="C5" s="281"/>
      <c r="D5" s="56" t="s">
        <v>6415</v>
      </c>
      <c r="E5" s="56" t="s">
        <v>6414</v>
      </c>
      <c r="F5" s="56" t="s">
        <v>6413</v>
      </c>
      <c r="G5" s="56" t="s">
        <v>6415</v>
      </c>
      <c r="H5" s="56" t="s">
        <v>6414</v>
      </c>
      <c r="I5" s="56" t="s">
        <v>6413</v>
      </c>
      <c r="J5" s="56" t="s">
        <v>6415</v>
      </c>
      <c r="K5" s="56" t="s">
        <v>6414</v>
      </c>
      <c r="L5" s="56" t="s">
        <v>6413</v>
      </c>
      <c r="M5" s="56" t="s">
        <v>6415</v>
      </c>
      <c r="N5" s="56" t="s">
        <v>6414</v>
      </c>
      <c r="O5" s="56" t="s">
        <v>6413</v>
      </c>
      <c r="P5" s="56" t="s">
        <v>6415</v>
      </c>
      <c r="Q5" s="56" t="s">
        <v>6414</v>
      </c>
      <c r="R5" s="57" t="s">
        <v>23831</v>
      </c>
      <c r="S5" s="286"/>
      <c r="U5" s="286" t="s">
        <v>11839</v>
      </c>
      <c r="V5" s="286"/>
    </row>
    <row r="6" spans="1:22" x14ac:dyDescent="0.3">
      <c r="A6" s="285" t="s">
        <v>6410</v>
      </c>
      <c r="B6" s="285"/>
      <c r="C6" s="285"/>
      <c r="D6" s="106">
        <v>309347057</v>
      </c>
      <c r="E6" s="106">
        <v>152089484</v>
      </c>
      <c r="F6" s="106">
        <v>157257573</v>
      </c>
      <c r="G6" s="106">
        <v>311721632</v>
      </c>
      <c r="H6" s="106">
        <v>153294635</v>
      </c>
      <c r="I6" s="106">
        <v>158426997</v>
      </c>
      <c r="J6" s="106">
        <v>314112078</v>
      </c>
      <c r="K6" s="106">
        <v>154528573</v>
      </c>
      <c r="L6" s="106">
        <v>159583505</v>
      </c>
      <c r="M6" s="106">
        <v>316497531</v>
      </c>
      <c r="N6" s="106">
        <v>155741368</v>
      </c>
      <c r="O6" s="106">
        <v>160756163</v>
      </c>
      <c r="P6" s="107">
        <v>318857056</v>
      </c>
      <c r="Q6" s="106">
        <v>156936487</v>
      </c>
      <c r="R6" s="108">
        <v>161920569</v>
      </c>
      <c r="S6" s="109"/>
      <c r="U6" s="103">
        <f>S7</f>
        <v>6.2337911694198167E-2</v>
      </c>
      <c r="V6" s="104" t="s">
        <v>23832</v>
      </c>
    </row>
    <row r="7" spans="1:22" x14ac:dyDescent="0.3">
      <c r="A7" s="285" t="s">
        <v>6346</v>
      </c>
      <c r="B7" s="285"/>
      <c r="C7" s="285"/>
      <c r="D7" s="106">
        <v>20189552</v>
      </c>
      <c r="E7" s="106">
        <v>10313021</v>
      </c>
      <c r="F7" s="106">
        <v>9876531</v>
      </c>
      <c r="G7" s="106">
        <v>20125958</v>
      </c>
      <c r="H7" s="106">
        <v>10281566</v>
      </c>
      <c r="I7" s="106">
        <v>9844392</v>
      </c>
      <c r="J7" s="106">
        <v>19980310</v>
      </c>
      <c r="K7" s="106">
        <v>10206887</v>
      </c>
      <c r="L7" s="106">
        <v>9773423</v>
      </c>
      <c r="M7" s="106">
        <v>19867849</v>
      </c>
      <c r="N7" s="106">
        <v>10149449</v>
      </c>
      <c r="O7" s="106">
        <v>9718400</v>
      </c>
      <c r="P7" s="107">
        <v>19876883</v>
      </c>
      <c r="Q7" s="106">
        <v>10155728</v>
      </c>
      <c r="R7" s="108">
        <v>9721155</v>
      </c>
      <c r="S7" s="110">
        <f>P7/$P$6</f>
        <v>6.2337911694198167E-2</v>
      </c>
      <c r="U7" s="103">
        <f>SUM(S8:S10)</f>
        <v>0.19525589234569107</v>
      </c>
      <c r="V7" s="105" t="s">
        <v>23833</v>
      </c>
    </row>
    <row r="8" spans="1:22" x14ac:dyDescent="0.3">
      <c r="A8" s="285" t="s">
        <v>6404</v>
      </c>
      <c r="B8" s="285"/>
      <c r="C8" s="285"/>
      <c r="D8" s="106">
        <v>20331732</v>
      </c>
      <c r="E8" s="106">
        <v>10380621</v>
      </c>
      <c r="F8" s="106">
        <v>9951111</v>
      </c>
      <c r="G8" s="106">
        <v>20334907</v>
      </c>
      <c r="H8" s="106">
        <v>10382908</v>
      </c>
      <c r="I8" s="106">
        <v>9951999</v>
      </c>
      <c r="J8" s="106">
        <v>20471360</v>
      </c>
      <c r="K8" s="106">
        <v>10454432</v>
      </c>
      <c r="L8" s="106">
        <v>10016928</v>
      </c>
      <c r="M8" s="106">
        <v>20575077</v>
      </c>
      <c r="N8" s="106">
        <v>10507782</v>
      </c>
      <c r="O8" s="106">
        <v>10067295</v>
      </c>
      <c r="P8" s="107">
        <v>20519566</v>
      </c>
      <c r="Q8" s="106">
        <v>10478429</v>
      </c>
      <c r="R8" s="108">
        <v>10041137</v>
      </c>
      <c r="S8" s="110">
        <f t="shared" ref="S8:S24" si="0">P8/$P$6</f>
        <v>6.4353495128550639E-2</v>
      </c>
      <c r="U8" s="103">
        <f>SUM(S11:S13)</f>
        <v>0.20833372431312921</v>
      </c>
      <c r="V8" s="111" t="s">
        <v>6394</v>
      </c>
    </row>
    <row r="9" spans="1:22" x14ac:dyDescent="0.3">
      <c r="A9" s="285" t="s">
        <v>6401</v>
      </c>
      <c r="B9" s="285"/>
      <c r="C9" s="285"/>
      <c r="D9" s="106">
        <v>20681134</v>
      </c>
      <c r="E9" s="106">
        <v>10578477</v>
      </c>
      <c r="F9" s="106">
        <v>10102657</v>
      </c>
      <c r="G9" s="106">
        <v>20714988</v>
      </c>
      <c r="H9" s="106">
        <v>10588570</v>
      </c>
      <c r="I9" s="106">
        <v>10126418</v>
      </c>
      <c r="J9" s="106">
        <v>20672472</v>
      </c>
      <c r="K9" s="106">
        <v>10562618</v>
      </c>
      <c r="L9" s="106">
        <v>10109854</v>
      </c>
      <c r="M9" s="106">
        <v>20658118</v>
      </c>
      <c r="N9" s="106">
        <v>10549158</v>
      </c>
      <c r="O9" s="106">
        <v>10108960</v>
      </c>
      <c r="P9" s="107">
        <v>20671506</v>
      </c>
      <c r="Q9" s="106">
        <v>10551219</v>
      </c>
      <c r="R9" s="108">
        <v>10120287</v>
      </c>
      <c r="S9" s="110">
        <f t="shared" si="0"/>
        <v>6.4830009595271437E-2</v>
      </c>
      <c r="U9" s="103">
        <f>SUM(S14:S16)</f>
        <v>0.19256646150555939</v>
      </c>
      <c r="V9" s="111" t="s">
        <v>6384</v>
      </c>
    </row>
    <row r="10" spans="1:22" x14ac:dyDescent="0.3">
      <c r="A10" s="285" t="s">
        <v>6398</v>
      </c>
      <c r="B10" s="285"/>
      <c r="C10" s="285"/>
      <c r="D10" s="106">
        <v>21983013</v>
      </c>
      <c r="E10" s="106">
        <v>11278951</v>
      </c>
      <c r="F10" s="106">
        <v>10704062</v>
      </c>
      <c r="G10" s="106">
        <v>21664723</v>
      </c>
      <c r="H10" s="106">
        <v>11123781</v>
      </c>
      <c r="I10" s="106">
        <v>10540942</v>
      </c>
      <c r="J10" s="106">
        <v>21378989</v>
      </c>
      <c r="K10" s="106">
        <v>10967153</v>
      </c>
      <c r="L10" s="106">
        <v>10411836</v>
      </c>
      <c r="M10" s="106">
        <v>21195384</v>
      </c>
      <c r="N10" s="106">
        <v>10858717</v>
      </c>
      <c r="O10" s="106">
        <v>10336667</v>
      </c>
      <c r="P10" s="107">
        <v>21067647</v>
      </c>
      <c r="Q10" s="106">
        <v>10784023</v>
      </c>
      <c r="R10" s="108">
        <v>10283624</v>
      </c>
      <c r="S10" s="110">
        <f t="shared" si="0"/>
        <v>6.6072387621869025E-2</v>
      </c>
      <c r="U10" s="103">
        <f>SUM(S17:S19)</f>
        <v>0.19647797914812337</v>
      </c>
      <c r="V10" s="111" t="s">
        <v>6372</v>
      </c>
    </row>
    <row r="11" spans="1:22" x14ac:dyDescent="0.3">
      <c r="A11" s="285" t="s">
        <v>6395</v>
      </c>
      <c r="B11" s="285"/>
      <c r="C11" s="285"/>
      <c r="D11" s="106">
        <v>21704181</v>
      </c>
      <c r="E11" s="106">
        <v>11073644</v>
      </c>
      <c r="F11" s="106">
        <v>10630537</v>
      </c>
      <c r="G11" s="106">
        <v>22171156</v>
      </c>
      <c r="H11" s="106">
        <v>11310793</v>
      </c>
      <c r="I11" s="106">
        <v>10860363</v>
      </c>
      <c r="J11" s="106">
        <v>22605900</v>
      </c>
      <c r="K11" s="106">
        <v>11552149</v>
      </c>
      <c r="L11" s="106">
        <v>11053751</v>
      </c>
      <c r="M11" s="106">
        <v>22847945</v>
      </c>
      <c r="N11" s="106">
        <v>11695517</v>
      </c>
      <c r="O11" s="106">
        <v>11152428</v>
      </c>
      <c r="P11" s="107">
        <v>22912174</v>
      </c>
      <c r="Q11" s="106">
        <v>11739427</v>
      </c>
      <c r="R11" s="108">
        <v>11172747</v>
      </c>
      <c r="S11" s="110">
        <f t="shared" si="0"/>
        <v>7.1857196097300735E-2</v>
      </c>
      <c r="U11" s="103">
        <f>SUM(S20:S24)</f>
        <v>0.14502803099329878</v>
      </c>
      <c r="V11" s="105" t="s">
        <v>11870</v>
      </c>
    </row>
    <row r="12" spans="1:22" x14ac:dyDescent="0.3">
      <c r="A12" s="285" t="s">
        <v>6391</v>
      </c>
      <c r="B12" s="285"/>
      <c r="C12" s="285"/>
      <c r="D12" s="106">
        <v>21145069</v>
      </c>
      <c r="E12" s="106">
        <v>10662128</v>
      </c>
      <c r="F12" s="106">
        <v>10482941</v>
      </c>
      <c r="G12" s="106">
        <v>21291969</v>
      </c>
      <c r="H12" s="106">
        <v>10752698</v>
      </c>
      <c r="I12" s="106">
        <v>10539271</v>
      </c>
      <c r="J12" s="106">
        <v>21402224</v>
      </c>
      <c r="K12" s="106">
        <v>10832311</v>
      </c>
      <c r="L12" s="106">
        <v>10569913</v>
      </c>
      <c r="M12" s="106">
        <v>21604166</v>
      </c>
      <c r="N12" s="106">
        <v>10952149</v>
      </c>
      <c r="O12" s="106">
        <v>10652017</v>
      </c>
      <c r="P12" s="107">
        <v>21987938</v>
      </c>
      <c r="Q12" s="106">
        <v>11161389</v>
      </c>
      <c r="R12" s="108">
        <v>10826549</v>
      </c>
      <c r="S12" s="110">
        <f t="shared" si="0"/>
        <v>6.8958605701985781E-2</v>
      </c>
      <c r="U12" s="112">
        <f>SUM(U6:U11)</f>
        <v>0.99999999999999989</v>
      </c>
      <c r="V12" s="113" t="s">
        <v>11838</v>
      </c>
    </row>
    <row r="13" spans="1:22" x14ac:dyDescent="0.3">
      <c r="A13" s="285" t="s">
        <v>6388</v>
      </c>
      <c r="B13" s="285"/>
      <c r="C13" s="285"/>
      <c r="D13" s="106">
        <v>20070112</v>
      </c>
      <c r="E13" s="106">
        <v>10052629</v>
      </c>
      <c r="F13" s="106">
        <v>10017483</v>
      </c>
      <c r="G13" s="106">
        <v>20527580</v>
      </c>
      <c r="H13" s="106">
        <v>10282246</v>
      </c>
      <c r="I13" s="106">
        <v>10245334</v>
      </c>
      <c r="J13" s="106">
        <v>20928054</v>
      </c>
      <c r="K13" s="106">
        <v>10492291</v>
      </c>
      <c r="L13" s="106">
        <v>10435763</v>
      </c>
      <c r="M13" s="106">
        <v>21298044</v>
      </c>
      <c r="N13" s="106">
        <v>10684703</v>
      </c>
      <c r="O13" s="106">
        <v>10613341</v>
      </c>
      <c r="P13" s="107">
        <v>21528566</v>
      </c>
      <c r="Q13" s="106">
        <v>10808825</v>
      </c>
      <c r="R13" s="108">
        <v>10719741</v>
      </c>
      <c r="S13" s="110">
        <f t="shared" si="0"/>
        <v>6.7517922513842699E-2</v>
      </c>
    </row>
    <row r="14" spans="1:22" x14ac:dyDescent="0.3">
      <c r="A14" s="285" t="s">
        <v>6385</v>
      </c>
      <c r="B14" s="285"/>
      <c r="C14" s="285"/>
      <c r="D14" s="106">
        <v>20079985</v>
      </c>
      <c r="E14" s="106">
        <v>9993522</v>
      </c>
      <c r="F14" s="106">
        <v>10086463</v>
      </c>
      <c r="G14" s="106">
        <v>19616393</v>
      </c>
      <c r="H14" s="106">
        <v>9765905</v>
      </c>
      <c r="I14" s="106">
        <v>9850488</v>
      </c>
      <c r="J14" s="106">
        <v>19518579</v>
      </c>
      <c r="K14" s="106">
        <v>9721551</v>
      </c>
      <c r="L14" s="106">
        <v>9797028</v>
      </c>
      <c r="M14" s="106">
        <v>19646478</v>
      </c>
      <c r="N14" s="106">
        <v>9795945</v>
      </c>
      <c r="O14" s="106">
        <v>9850533</v>
      </c>
      <c r="P14" s="107">
        <v>19921650</v>
      </c>
      <c r="Q14" s="106">
        <v>9939836</v>
      </c>
      <c r="R14" s="108">
        <v>9981814</v>
      </c>
      <c r="S14" s="110">
        <f t="shared" si="0"/>
        <v>6.2478310029933912E-2</v>
      </c>
    </row>
    <row r="15" spans="1:22" x14ac:dyDescent="0.3">
      <c r="A15" s="285" t="s">
        <v>6381</v>
      </c>
      <c r="B15" s="285"/>
      <c r="C15" s="285"/>
      <c r="D15" s="106">
        <v>20906028</v>
      </c>
      <c r="E15" s="106">
        <v>10400929</v>
      </c>
      <c r="F15" s="106">
        <v>10505099</v>
      </c>
      <c r="G15" s="106">
        <v>21055771</v>
      </c>
      <c r="H15" s="106">
        <v>10469042</v>
      </c>
      <c r="I15" s="106">
        <v>10586729</v>
      </c>
      <c r="J15" s="106">
        <v>21056209</v>
      </c>
      <c r="K15" s="106">
        <v>10467606</v>
      </c>
      <c r="L15" s="106">
        <v>10588603</v>
      </c>
      <c r="M15" s="106">
        <v>20892543</v>
      </c>
      <c r="N15" s="106">
        <v>10375219</v>
      </c>
      <c r="O15" s="106">
        <v>10517324</v>
      </c>
      <c r="P15" s="107">
        <v>20591483</v>
      </c>
      <c r="Q15" s="106">
        <v>10219393</v>
      </c>
      <c r="R15" s="108">
        <v>10372090</v>
      </c>
      <c r="S15" s="110">
        <f t="shared" si="0"/>
        <v>6.4579041336943158E-2</v>
      </c>
    </row>
    <row r="16" spans="1:22" x14ac:dyDescent="0.3">
      <c r="A16" s="285" t="s">
        <v>6377</v>
      </c>
      <c r="B16" s="285"/>
      <c r="C16" s="285"/>
      <c r="D16" s="106">
        <v>22637498</v>
      </c>
      <c r="E16" s="106">
        <v>11176518</v>
      </c>
      <c r="F16" s="106">
        <v>11460980</v>
      </c>
      <c r="G16" s="106">
        <v>22180899</v>
      </c>
      <c r="H16" s="106">
        <v>10960669</v>
      </c>
      <c r="I16" s="106">
        <v>11220230</v>
      </c>
      <c r="J16" s="106">
        <v>21717515</v>
      </c>
      <c r="K16" s="106">
        <v>10737771</v>
      </c>
      <c r="L16" s="106">
        <v>10979744</v>
      </c>
      <c r="M16" s="106">
        <v>21254546</v>
      </c>
      <c r="N16" s="106">
        <v>10519246</v>
      </c>
      <c r="O16" s="106">
        <v>10735300</v>
      </c>
      <c r="P16" s="107">
        <v>20888042</v>
      </c>
      <c r="Q16" s="106">
        <v>10347463</v>
      </c>
      <c r="R16" s="108">
        <v>10540579</v>
      </c>
      <c r="S16" s="110">
        <f t="shared" si="0"/>
        <v>6.5509110138682325E-2</v>
      </c>
    </row>
    <row r="17" spans="1:19" x14ac:dyDescent="0.3">
      <c r="A17" s="285" t="s">
        <v>6373</v>
      </c>
      <c r="B17" s="285"/>
      <c r="C17" s="285"/>
      <c r="D17" s="106">
        <v>22353772</v>
      </c>
      <c r="E17" s="106">
        <v>10960596</v>
      </c>
      <c r="F17" s="106">
        <v>11393176</v>
      </c>
      <c r="G17" s="106">
        <v>22580236</v>
      </c>
      <c r="H17" s="106">
        <v>11074362</v>
      </c>
      <c r="I17" s="106">
        <v>11505874</v>
      </c>
      <c r="J17" s="106">
        <v>22600603</v>
      </c>
      <c r="K17" s="106">
        <v>11088436</v>
      </c>
      <c r="L17" s="106">
        <v>11512167</v>
      </c>
      <c r="M17" s="106">
        <v>22591296</v>
      </c>
      <c r="N17" s="106">
        <v>11084899</v>
      </c>
      <c r="O17" s="106">
        <v>11506397</v>
      </c>
      <c r="P17" s="107">
        <v>22570809</v>
      </c>
      <c r="Q17" s="106">
        <v>11077581</v>
      </c>
      <c r="R17" s="108">
        <v>11493228</v>
      </c>
      <c r="S17" s="110">
        <f t="shared" si="0"/>
        <v>7.0786606647964531E-2</v>
      </c>
    </row>
    <row r="18" spans="1:19" x14ac:dyDescent="0.3">
      <c r="A18" s="285" t="s">
        <v>6369</v>
      </c>
      <c r="B18" s="285"/>
      <c r="C18" s="285"/>
      <c r="D18" s="106">
        <v>19795464</v>
      </c>
      <c r="E18" s="106">
        <v>9587965</v>
      </c>
      <c r="F18" s="106">
        <v>10207499</v>
      </c>
      <c r="G18" s="106">
        <v>20269315</v>
      </c>
      <c r="H18" s="106">
        <v>9820477</v>
      </c>
      <c r="I18" s="106">
        <v>10448838</v>
      </c>
      <c r="J18" s="106">
        <v>20788759</v>
      </c>
      <c r="K18" s="106">
        <v>10075356</v>
      </c>
      <c r="L18" s="106">
        <v>10713403</v>
      </c>
      <c r="M18" s="106">
        <v>21209235</v>
      </c>
      <c r="N18" s="106">
        <v>10287573</v>
      </c>
      <c r="O18" s="106">
        <v>10921662</v>
      </c>
      <c r="P18" s="107">
        <v>21511449</v>
      </c>
      <c r="Q18" s="106">
        <v>10443988</v>
      </c>
      <c r="R18" s="108">
        <v>11067461</v>
      </c>
      <c r="S18" s="110">
        <f t="shared" si="0"/>
        <v>6.7464240151549282E-2</v>
      </c>
    </row>
    <row r="19" spans="1:19" x14ac:dyDescent="0.3">
      <c r="A19" s="285" t="s">
        <v>6366</v>
      </c>
      <c r="B19" s="285"/>
      <c r="C19" s="285"/>
      <c r="D19" s="106">
        <v>16990164</v>
      </c>
      <c r="E19" s="106">
        <v>8158476</v>
      </c>
      <c r="F19" s="106">
        <v>8831688</v>
      </c>
      <c r="G19" s="106">
        <v>17821109</v>
      </c>
      <c r="H19" s="106">
        <v>8547351</v>
      </c>
      <c r="I19" s="106">
        <v>9273758</v>
      </c>
      <c r="J19" s="106">
        <v>17826195</v>
      </c>
      <c r="K19" s="106">
        <v>8539223</v>
      </c>
      <c r="L19" s="106">
        <v>9286972</v>
      </c>
      <c r="M19" s="106">
        <v>18133809</v>
      </c>
      <c r="N19" s="106">
        <v>8676766</v>
      </c>
      <c r="O19" s="106">
        <v>9457043</v>
      </c>
      <c r="P19" s="107">
        <v>18566132</v>
      </c>
      <c r="Q19" s="106">
        <v>8877894</v>
      </c>
      <c r="R19" s="108">
        <v>9688238</v>
      </c>
      <c r="S19" s="110">
        <f t="shared" si="0"/>
        <v>5.8227132348609531E-2</v>
      </c>
    </row>
    <row r="20" spans="1:19" x14ac:dyDescent="0.3">
      <c r="A20" s="285" t="s">
        <v>6363</v>
      </c>
      <c r="B20" s="285"/>
      <c r="C20" s="285"/>
      <c r="D20" s="106">
        <v>12521239</v>
      </c>
      <c r="E20" s="106">
        <v>5895134</v>
      </c>
      <c r="F20" s="106">
        <v>6626105</v>
      </c>
      <c r="G20" s="106">
        <v>12884797</v>
      </c>
      <c r="H20" s="106">
        <v>6076249</v>
      </c>
      <c r="I20" s="106">
        <v>6808548</v>
      </c>
      <c r="J20" s="106">
        <v>13992064</v>
      </c>
      <c r="K20" s="106">
        <v>6613146</v>
      </c>
      <c r="L20" s="106">
        <v>7378918</v>
      </c>
      <c r="M20" s="106">
        <v>14613015</v>
      </c>
      <c r="N20" s="106">
        <v>6912158</v>
      </c>
      <c r="O20" s="106">
        <v>7700857</v>
      </c>
      <c r="P20" s="107">
        <v>15325266</v>
      </c>
      <c r="Q20" s="106">
        <v>7249106</v>
      </c>
      <c r="R20" s="108">
        <v>8076160</v>
      </c>
      <c r="S20" s="110">
        <f t="shared" si="0"/>
        <v>4.8063123307517462E-2</v>
      </c>
    </row>
    <row r="21" spans="1:19" x14ac:dyDescent="0.3">
      <c r="A21" s="285" t="s">
        <v>6360</v>
      </c>
      <c r="B21" s="285"/>
      <c r="C21" s="285"/>
      <c r="D21" s="106">
        <v>9336324</v>
      </c>
      <c r="E21" s="106">
        <v>4273344</v>
      </c>
      <c r="F21" s="106">
        <v>5062980</v>
      </c>
      <c r="G21" s="106">
        <v>9611055</v>
      </c>
      <c r="H21" s="106">
        <v>4404640</v>
      </c>
      <c r="I21" s="106">
        <v>5206415</v>
      </c>
      <c r="J21" s="106">
        <v>10018320</v>
      </c>
      <c r="K21" s="106">
        <v>4600432</v>
      </c>
      <c r="L21" s="106">
        <v>5417888</v>
      </c>
      <c r="M21" s="106">
        <v>10615413</v>
      </c>
      <c r="N21" s="106">
        <v>4885284</v>
      </c>
      <c r="O21" s="106">
        <v>5730129</v>
      </c>
      <c r="P21" s="107">
        <v>11073024</v>
      </c>
      <c r="Q21" s="106">
        <v>5099939</v>
      </c>
      <c r="R21" s="108">
        <v>5973085</v>
      </c>
      <c r="S21" s="110">
        <f t="shared" si="0"/>
        <v>3.4727235266200286E-2</v>
      </c>
    </row>
    <row r="22" spans="1:19" x14ac:dyDescent="0.3">
      <c r="A22" s="285" t="s">
        <v>6358</v>
      </c>
      <c r="B22" s="285"/>
      <c r="C22" s="285"/>
      <c r="D22" s="106">
        <v>7319832</v>
      </c>
      <c r="E22" s="106">
        <v>3186740</v>
      </c>
      <c r="F22" s="106">
        <v>4133092</v>
      </c>
      <c r="G22" s="106">
        <v>7389367</v>
      </c>
      <c r="H22" s="106">
        <v>3233023</v>
      </c>
      <c r="I22" s="106">
        <v>4156344</v>
      </c>
      <c r="J22" s="106">
        <v>7494902</v>
      </c>
      <c r="K22" s="106">
        <v>3294180</v>
      </c>
      <c r="L22" s="106">
        <v>4200722</v>
      </c>
      <c r="M22" s="106">
        <v>7689080</v>
      </c>
      <c r="N22" s="106">
        <v>3394256</v>
      </c>
      <c r="O22" s="106">
        <v>4294824</v>
      </c>
      <c r="P22" s="107">
        <v>7922324</v>
      </c>
      <c r="Q22" s="106">
        <v>3511566</v>
      </c>
      <c r="R22" s="108">
        <v>4410758</v>
      </c>
      <c r="S22" s="110">
        <f t="shared" si="0"/>
        <v>2.4846004975972683E-2</v>
      </c>
    </row>
    <row r="23" spans="1:19" x14ac:dyDescent="0.3">
      <c r="A23" s="285" t="s">
        <v>6356</v>
      </c>
      <c r="B23" s="285"/>
      <c r="C23" s="285"/>
      <c r="D23" s="106">
        <v>5759148</v>
      </c>
      <c r="E23" s="106">
        <v>2306778</v>
      </c>
      <c r="F23" s="106">
        <v>3452370</v>
      </c>
      <c r="G23" s="106">
        <v>5779798</v>
      </c>
      <c r="H23" s="106">
        <v>2335977</v>
      </c>
      <c r="I23" s="106">
        <v>3443821</v>
      </c>
      <c r="J23" s="106">
        <v>5780877</v>
      </c>
      <c r="K23" s="106">
        <v>2355949</v>
      </c>
      <c r="L23" s="106">
        <v>3424928</v>
      </c>
      <c r="M23" s="106">
        <v>5771226</v>
      </c>
      <c r="N23" s="106">
        <v>2370383</v>
      </c>
      <c r="O23" s="106">
        <v>3400843</v>
      </c>
      <c r="P23" s="107">
        <v>5760366</v>
      </c>
      <c r="Q23" s="106">
        <v>2381812</v>
      </c>
      <c r="R23" s="108">
        <v>3378554</v>
      </c>
      <c r="S23" s="110">
        <f t="shared" si="0"/>
        <v>1.8065668899608731E-2</v>
      </c>
    </row>
    <row r="24" spans="1:19" x14ac:dyDescent="0.3">
      <c r="A24" s="285" t="s">
        <v>6353</v>
      </c>
      <c r="B24" s="285"/>
      <c r="C24" s="285"/>
      <c r="D24" s="106">
        <v>5542810</v>
      </c>
      <c r="E24" s="106">
        <v>1810011</v>
      </c>
      <c r="F24" s="106">
        <v>3732799</v>
      </c>
      <c r="G24" s="106">
        <v>5701611</v>
      </c>
      <c r="H24" s="106">
        <v>1884378</v>
      </c>
      <c r="I24" s="106">
        <v>3817233</v>
      </c>
      <c r="J24" s="106">
        <v>5878746</v>
      </c>
      <c r="K24" s="106">
        <v>1967082</v>
      </c>
      <c r="L24" s="106">
        <v>3911664</v>
      </c>
      <c r="M24" s="106">
        <v>6034307</v>
      </c>
      <c r="N24" s="106">
        <v>2042164</v>
      </c>
      <c r="O24" s="114">
        <v>3992143</v>
      </c>
      <c r="P24" s="115">
        <v>6162231</v>
      </c>
      <c r="Q24" s="106">
        <v>2108869</v>
      </c>
      <c r="R24" s="116">
        <v>4053362</v>
      </c>
      <c r="S24" s="110">
        <f t="shared" si="0"/>
        <v>1.9325998543999603E-2</v>
      </c>
    </row>
    <row r="25" spans="1:19" x14ac:dyDescent="0.3">
      <c r="O25" s="58" t="s">
        <v>6410</v>
      </c>
      <c r="P25" s="117">
        <f>SUM(P7:P24)</f>
        <v>318857056</v>
      </c>
      <c r="R25" s="58" t="s">
        <v>6410</v>
      </c>
      <c r="S25" s="118">
        <f>SUM(S7:S24)</f>
        <v>1</v>
      </c>
    </row>
    <row r="26" spans="1:19" x14ac:dyDescent="0.3">
      <c r="R26" s="59"/>
      <c r="S26" s="119"/>
    </row>
  </sheetData>
  <mergeCells count="31">
    <mergeCell ref="A22:C22"/>
    <mergeCell ref="A23:C23"/>
    <mergeCell ref="A24:C24"/>
    <mergeCell ref="A16:C16"/>
    <mergeCell ref="A17:C17"/>
    <mergeCell ref="A18:C18"/>
    <mergeCell ref="A19:C19"/>
    <mergeCell ref="A20:C20"/>
    <mergeCell ref="A21:C21"/>
    <mergeCell ref="A15:C15"/>
    <mergeCell ref="P4:R4"/>
    <mergeCell ref="U5:V5"/>
    <mergeCell ref="A6:C6"/>
    <mergeCell ref="A7:C7"/>
    <mergeCell ref="A8:C8"/>
    <mergeCell ref="A9:C9"/>
    <mergeCell ref="S3:S5"/>
    <mergeCell ref="A10:C10"/>
    <mergeCell ref="A11:C11"/>
    <mergeCell ref="A12:C12"/>
    <mergeCell ref="A13:C13"/>
    <mergeCell ref="A14:C14"/>
    <mergeCell ref="A1:N1"/>
    <mergeCell ref="P1:Q1"/>
    <mergeCell ref="A2:C2"/>
    <mergeCell ref="A3:C5"/>
    <mergeCell ref="D3:R3"/>
    <mergeCell ref="D4:F4"/>
    <mergeCell ref="G4:I4"/>
    <mergeCell ref="J4:L4"/>
    <mergeCell ref="M4:O4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24"/>
  <sheetViews>
    <sheetView showGridLines="0" workbookViewId="0"/>
  </sheetViews>
  <sheetFormatPr defaultColWidth="9.109375" defaultRowHeight="14.4" x14ac:dyDescent="0.3"/>
  <cols>
    <col min="1" max="1" width="21.5546875" style="121" customWidth="1"/>
    <col min="2" max="5" width="21.88671875" style="121" customWidth="1"/>
    <col min="6" max="6" width="10.6640625" style="121" customWidth="1"/>
    <col min="7" max="7" width="13" style="121" customWidth="1"/>
    <col min="8" max="8" width="78.33203125" style="121" customWidth="1"/>
    <col min="9" max="16384" width="9.109375" style="121"/>
  </cols>
  <sheetData>
    <row r="1" spans="1:8" x14ac:dyDescent="0.3">
      <c r="A1" s="12" t="s">
        <v>11856</v>
      </c>
      <c r="B1" s="13"/>
      <c r="C1" s="13"/>
      <c r="D1" s="13"/>
      <c r="E1" s="13" t="s">
        <v>17</v>
      </c>
      <c r="F1" s="120"/>
    </row>
    <row r="2" spans="1:8" x14ac:dyDescent="0.3">
      <c r="A2" s="13" t="s">
        <v>11868</v>
      </c>
      <c r="B2" s="13"/>
      <c r="C2" s="13"/>
      <c r="D2" s="13"/>
      <c r="E2" s="13"/>
      <c r="F2" s="120"/>
    </row>
    <row r="3" spans="1:8" x14ac:dyDescent="0.3">
      <c r="F3" s="120"/>
    </row>
    <row r="4" spans="1:8" ht="15" customHeight="1" x14ac:dyDescent="0.3">
      <c r="A4" s="296" t="s">
        <v>11840</v>
      </c>
      <c r="B4" s="297"/>
      <c r="C4" s="297"/>
      <c r="D4" s="297"/>
      <c r="E4" s="298"/>
      <c r="G4" s="289" t="s">
        <v>11943</v>
      </c>
      <c r="H4" s="290"/>
    </row>
    <row r="5" spans="1:8" ht="28.8" x14ac:dyDescent="0.3">
      <c r="A5" s="125" t="s">
        <v>11841</v>
      </c>
      <c r="B5" s="125" t="s">
        <v>11842</v>
      </c>
      <c r="C5" s="125" t="s">
        <v>11843</v>
      </c>
      <c r="D5" s="125" t="s">
        <v>11844</v>
      </c>
      <c r="E5" s="125" t="s">
        <v>11845</v>
      </c>
      <c r="G5" s="75" t="s">
        <v>11948</v>
      </c>
      <c r="H5" s="75" t="s">
        <v>11937</v>
      </c>
    </row>
    <row r="6" spans="1:8" x14ac:dyDescent="0.3">
      <c r="A6" s="126" t="s">
        <v>6410</v>
      </c>
      <c r="B6" s="127">
        <v>0.9</v>
      </c>
      <c r="C6" s="127" t="s">
        <v>11846</v>
      </c>
      <c r="D6" s="128">
        <v>3518</v>
      </c>
      <c r="E6" s="128">
        <v>36451753</v>
      </c>
      <c r="G6" s="129">
        <v>0.316</v>
      </c>
      <c r="H6" s="122" t="s">
        <v>11872</v>
      </c>
    </row>
    <row r="7" spans="1:8" x14ac:dyDescent="0.3">
      <c r="A7" s="130" t="s">
        <v>11847</v>
      </c>
      <c r="B7" s="293"/>
      <c r="C7" s="294"/>
      <c r="D7" s="294"/>
      <c r="E7" s="295"/>
      <c r="G7" s="129">
        <v>0.316</v>
      </c>
      <c r="H7" s="122" t="s">
        <v>11873</v>
      </c>
    </row>
    <row r="8" spans="1:8" x14ac:dyDescent="0.3">
      <c r="A8" s="131" t="s">
        <v>11962</v>
      </c>
      <c r="B8" s="127">
        <v>0.44</v>
      </c>
      <c r="C8" s="127" t="s">
        <v>11848</v>
      </c>
      <c r="D8" s="128">
        <v>1576</v>
      </c>
      <c r="E8" s="128">
        <v>14571160</v>
      </c>
      <c r="G8" s="129">
        <v>0.5</v>
      </c>
      <c r="H8" s="122" t="s">
        <v>11</v>
      </c>
    </row>
    <row r="9" spans="1:8" x14ac:dyDescent="0.3">
      <c r="A9" s="132" t="s">
        <v>11963</v>
      </c>
      <c r="B9" s="133">
        <v>1.2</v>
      </c>
      <c r="C9" s="133" t="s">
        <v>11849</v>
      </c>
      <c r="D9" s="134">
        <v>1942</v>
      </c>
      <c r="E9" s="134">
        <v>21880593</v>
      </c>
      <c r="G9" s="129">
        <v>0.625</v>
      </c>
      <c r="H9" s="122" t="s">
        <v>12</v>
      </c>
    </row>
    <row r="10" spans="1:8" ht="15" customHeight="1" x14ac:dyDescent="0.3">
      <c r="A10" s="296" t="s">
        <v>11850</v>
      </c>
      <c r="B10" s="297"/>
      <c r="C10" s="297"/>
      <c r="D10" s="297"/>
      <c r="E10" s="298"/>
      <c r="G10" s="129">
        <v>0.75</v>
      </c>
      <c r="H10" s="122" t="s">
        <v>13</v>
      </c>
    </row>
    <row r="11" spans="1:8" ht="30" customHeight="1" x14ac:dyDescent="0.3">
      <c r="A11" s="125" t="s">
        <v>11841</v>
      </c>
      <c r="B11" s="125" t="s">
        <v>11842</v>
      </c>
      <c r="C11" s="125" t="s">
        <v>11843</v>
      </c>
      <c r="D11" s="125" t="s">
        <v>11844</v>
      </c>
      <c r="E11" s="125" t="s">
        <v>11845</v>
      </c>
      <c r="G11" s="129">
        <f>G10</f>
        <v>0.75</v>
      </c>
      <c r="H11" s="122" t="s">
        <v>11874</v>
      </c>
    </row>
    <row r="12" spans="1:8" ht="29.25" customHeight="1" x14ac:dyDescent="0.3">
      <c r="A12" s="126" t="s">
        <v>6410</v>
      </c>
      <c r="B12" s="127">
        <v>1.24</v>
      </c>
      <c r="C12" s="127" t="s">
        <v>11851</v>
      </c>
      <c r="D12" s="128">
        <v>6637</v>
      </c>
      <c r="E12" s="128">
        <v>54133487</v>
      </c>
      <c r="G12" s="291" t="s">
        <v>11945</v>
      </c>
      <c r="H12" s="292"/>
    </row>
    <row r="13" spans="1:8" x14ac:dyDescent="0.3">
      <c r="A13" s="130" t="s">
        <v>11847</v>
      </c>
      <c r="B13" s="293"/>
      <c r="C13" s="294"/>
      <c r="D13" s="294"/>
      <c r="E13" s="295"/>
      <c r="G13" s="135">
        <f>'Age groups'!B8</f>
        <v>0.44</v>
      </c>
      <c r="H13" s="122" t="s">
        <v>11865</v>
      </c>
    </row>
    <row r="14" spans="1:8" x14ac:dyDescent="0.3">
      <c r="A14" s="131" t="s">
        <v>11963</v>
      </c>
      <c r="B14" s="127">
        <v>0.31</v>
      </c>
      <c r="C14" s="127" t="s">
        <v>11852</v>
      </c>
      <c r="D14" s="128">
        <v>2149</v>
      </c>
      <c r="E14" s="128">
        <v>23569639</v>
      </c>
      <c r="G14" s="135">
        <f>('Age groups'!B9*'Age groups'!E9+'Age groups'!B14*'Age groups'!E14+'Age groups'!B15*'Age groups'!E15+'Age groups'!B16*'Age groups'!E16)/SUM('Age groups'!E9,'Age groups'!E14,'Age groups'!E15,'Age groups'!E16)</f>
        <v>1.231489999484306</v>
      </c>
      <c r="H14" s="122" t="s">
        <v>11866</v>
      </c>
    </row>
    <row r="15" spans="1:8" x14ac:dyDescent="0.3">
      <c r="A15" s="131" t="s">
        <v>11964</v>
      </c>
      <c r="B15" s="127">
        <v>1.4</v>
      </c>
      <c r="C15" s="127" t="s">
        <v>11853</v>
      </c>
      <c r="D15" s="128">
        <v>2333</v>
      </c>
      <c r="E15" s="128">
        <v>15556985</v>
      </c>
      <c r="G15" s="136">
        <v>4.6100000000000003</v>
      </c>
      <c r="H15" s="122" t="s">
        <v>14</v>
      </c>
    </row>
    <row r="16" spans="1:8" x14ac:dyDescent="0.3">
      <c r="A16" s="137" t="s">
        <v>11854</v>
      </c>
      <c r="B16" s="133">
        <v>2.5499999999999998</v>
      </c>
      <c r="C16" s="133" t="s">
        <v>11855</v>
      </c>
      <c r="D16" s="134">
        <v>2155</v>
      </c>
      <c r="E16" s="134">
        <v>15006863</v>
      </c>
      <c r="G16" s="136">
        <v>7.78</v>
      </c>
      <c r="H16" s="122" t="s">
        <v>15</v>
      </c>
    </row>
    <row r="17" spans="1:9" ht="30.75" customHeight="1" x14ac:dyDescent="0.3">
      <c r="A17" s="296" t="s">
        <v>11860</v>
      </c>
      <c r="B17" s="297"/>
      <c r="C17" s="297"/>
      <c r="D17" s="297"/>
      <c r="E17" s="298"/>
      <c r="G17" s="138">
        <v>9.1999999999999993</v>
      </c>
      <c r="H17" s="122" t="s">
        <v>16</v>
      </c>
    </row>
    <row r="18" spans="1:9" ht="28.8" x14ac:dyDescent="0.3">
      <c r="A18" s="125" t="s">
        <v>11841</v>
      </c>
      <c r="B18" s="125" t="s">
        <v>11842</v>
      </c>
      <c r="C18" s="125" t="s">
        <v>11843</v>
      </c>
      <c r="D18" s="125" t="s">
        <v>11844</v>
      </c>
      <c r="E18" s="125" t="s">
        <v>11845</v>
      </c>
      <c r="G18" s="122">
        <f>'Age groups'!B23</f>
        <v>6.47</v>
      </c>
      <c r="H18" s="122" t="s">
        <v>11867</v>
      </c>
      <c r="I18" s="139"/>
    </row>
    <row r="19" spans="1:9" x14ac:dyDescent="0.3">
      <c r="A19" s="126" t="s">
        <v>6410</v>
      </c>
      <c r="B19" s="127">
        <v>6.67</v>
      </c>
      <c r="C19" s="127" t="s">
        <v>11861</v>
      </c>
      <c r="D19" s="128">
        <v>8752</v>
      </c>
      <c r="E19" s="128">
        <v>185901542</v>
      </c>
      <c r="G19" s="289" t="s">
        <v>11944</v>
      </c>
      <c r="H19" s="290"/>
    </row>
    <row r="20" spans="1:9" x14ac:dyDescent="0.3">
      <c r="A20" s="130" t="s">
        <v>11847</v>
      </c>
      <c r="B20" s="293"/>
      <c r="C20" s="294"/>
      <c r="D20" s="294"/>
      <c r="E20" s="295"/>
      <c r="G20" s="123">
        <v>31940</v>
      </c>
      <c r="H20" s="122" t="s">
        <v>23834</v>
      </c>
    </row>
    <row r="21" spans="1:9" x14ac:dyDescent="0.3">
      <c r="A21" s="126" t="s">
        <v>11857</v>
      </c>
      <c r="B21" s="127">
        <v>5.22</v>
      </c>
      <c r="C21" s="127" t="s">
        <v>11862</v>
      </c>
      <c r="D21" s="128">
        <v>3149</v>
      </c>
      <c r="E21" s="128">
        <v>73758539</v>
      </c>
      <c r="G21" s="287" t="s">
        <v>23835</v>
      </c>
      <c r="H21" s="288"/>
    </row>
    <row r="22" spans="1:9" x14ac:dyDescent="0.3">
      <c r="A22" s="126" t="s">
        <v>11858</v>
      </c>
      <c r="B22" s="127">
        <v>8.3000000000000007</v>
      </c>
      <c r="C22" s="127" t="s">
        <v>11863</v>
      </c>
      <c r="D22" s="128">
        <v>2614</v>
      </c>
      <c r="E22" s="128">
        <v>70407492</v>
      </c>
    </row>
    <row r="23" spans="1:9" x14ac:dyDescent="0.3">
      <c r="A23" s="126" t="s">
        <v>11859</v>
      </c>
      <c r="B23" s="127">
        <v>6.47</v>
      </c>
      <c r="C23" s="127" t="s">
        <v>11864</v>
      </c>
      <c r="D23" s="128">
        <v>2989</v>
      </c>
      <c r="E23" s="128">
        <v>41735510</v>
      </c>
    </row>
    <row r="24" spans="1:9" x14ac:dyDescent="0.3">
      <c r="B24" s="124"/>
    </row>
  </sheetData>
  <mergeCells count="10">
    <mergeCell ref="G21:H21"/>
    <mergeCell ref="G4:H4"/>
    <mergeCell ref="G19:H19"/>
    <mergeCell ref="G12:H12"/>
    <mergeCell ref="B20:E20"/>
    <mergeCell ref="A10:E10"/>
    <mergeCell ref="A17:E17"/>
    <mergeCell ref="A4:E4"/>
    <mergeCell ref="B7:E7"/>
    <mergeCell ref="B13:E13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H3"/>
  <sheetViews>
    <sheetView showGridLines="0" workbookViewId="0"/>
  </sheetViews>
  <sheetFormatPr defaultRowHeight="14.4" x14ac:dyDescent="0.3"/>
  <cols>
    <col min="1" max="1" width="18.44140625" style="121" customWidth="1"/>
    <col min="2" max="2" width="15.88671875" style="124" customWidth="1"/>
    <col min="3" max="3" width="20.33203125" style="121" bestFit="1" customWidth="1"/>
    <col min="4" max="4" width="21" style="121" bestFit="1" customWidth="1"/>
    <col min="5" max="5" width="23.109375" style="121" bestFit="1" customWidth="1"/>
    <col min="6" max="6" width="19.44140625" style="121" customWidth="1"/>
    <col min="7" max="7" width="39.5546875" style="121" customWidth="1"/>
    <col min="8" max="8" width="61.44140625" style="121" customWidth="1"/>
    <col min="9" max="257" width="9.109375" style="121"/>
    <col min="258" max="258" width="14.33203125" style="121" bestFit="1" customWidth="1"/>
    <col min="259" max="259" width="20.33203125" style="121" bestFit="1" customWidth="1"/>
    <col min="260" max="260" width="21" style="121" bestFit="1" customWidth="1"/>
    <col min="261" max="261" width="23.109375" style="121" bestFit="1" customWidth="1"/>
    <col min="262" max="262" width="19.44140625" style="121" customWidth="1"/>
    <col min="263" max="513" width="9.109375" style="121"/>
    <col min="514" max="514" width="14.33203125" style="121" bestFit="1" customWidth="1"/>
    <col min="515" max="515" width="20.33203125" style="121" bestFit="1" customWidth="1"/>
    <col min="516" max="516" width="21" style="121" bestFit="1" customWidth="1"/>
    <col min="517" max="517" width="23.109375" style="121" bestFit="1" customWidth="1"/>
    <col min="518" max="518" width="19.44140625" style="121" customWidth="1"/>
    <col min="519" max="769" width="9.109375" style="121"/>
    <col min="770" max="770" width="14.33203125" style="121" bestFit="1" customWidth="1"/>
    <col min="771" max="771" width="20.33203125" style="121" bestFit="1" customWidth="1"/>
    <col min="772" max="772" width="21" style="121" bestFit="1" customWidth="1"/>
    <col min="773" max="773" width="23.109375" style="121" bestFit="1" customWidth="1"/>
    <col min="774" max="774" width="19.44140625" style="121" customWidth="1"/>
    <col min="775" max="1025" width="9.109375" style="121"/>
    <col min="1026" max="1026" width="14.33203125" style="121" bestFit="1" customWidth="1"/>
    <col min="1027" max="1027" width="20.33203125" style="121" bestFit="1" customWidth="1"/>
    <col min="1028" max="1028" width="21" style="121" bestFit="1" customWidth="1"/>
    <col min="1029" max="1029" width="23.109375" style="121" bestFit="1" customWidth="1"/>
    <col min="1030" max="1030" width="19.44140625" style="121" customWidth="1"/>
    <col min="1031" max="1281" width="9.109375" style="121"/>
    <col min="1282" max="1282" width="14.33203125" style="121" bestFit="1" customWidth="1"/>
    <col min="1283" max="1283" width="20.33203125" style="121" bestFit="1" customWidth="1"/>
    <col min="1284" max="1284" width="21" style="121" bestFit="1" customWidth="1"/>
    <col min="1285" max="1285" width="23.109375" style="121" bestFit="1" customWidth="1"/>
    <col min="1286" max="1286" width="19.44140625" style="121" customWidth="1"/>
    <col min="1287" max="1537" width="9.109375" style="121"/>
    <col min="1538" max="1538" width="14.33203125" style="121" bestFit="1" customWidth="1"/>
    <col min="1539" max="1539" width="20.33203125" style="121" bestFit="1" customWidth="1"/>
    <col min="1540" max="1540" width="21" style="121" bestFit="1" customWidth="1"/>
    <col min="1541" max="1541" width="23.109375" style="121" bestFit="1" customWidth="1"/>
    <col min="1542" max="1542" width="19.44140625" style="121" customWidth="1"/>
    <col min="1543" max="1793" width="9.109375" style="121"/>
    <col min="1794" max="1794" width="14.33203125" style="121" bestFit="1" customWidth="1"/>
    <col min="1795" max="1795" width="20.33203125" style="121" bestFit="1" customWidth="1"/>
    <col min="1796" max="1796" width="21" style="121" bestFit="1" customWidth="1"/>
    <col min="1797" max="1797" width="23.109375" style="121" bestFit="1" customWidth="1"/>
    <col min="1798" max="1798" width="19.44140625" style="121" customWidth="1"/>
    <col min="1799" max="2049" width="9.109375" style="121"/>
    <col min="2050" max="2050" width="14.33203125" style="121" bestFit="1" customWidth="1"/>
    <col min="2051" max="2051" width="20.33203125" style="121" bestFit="1" customWidth="1"/>
    <col min="2052" max="2052" width="21" style="121" bestFit="1" customWidth="1"/>
    <col min="2053" max="2053" width="23.109375" style="121" bestFit="1" customWidth="1"/>
    <col min="2054" max="2054" width="19.44140625" style="121" customWidth="1"/>
    <col min="2055" max="2305" width="9.109375" style="121"/>
    <col min="2306" max="2306" width="14.33203125" style="121" bestFit="1" customWidth="1"/>
    <col min="2307" max="2307" width="20.33203125" style="121" bestFit="1" customWidth="1"/>
    <col min="2308" max="2308" width="21" style="121" bestFit="1" customWidth="1"/>
    <col min="2309" max="2309" width="23.109375" style="121" bestFit="1" customWidth="1"/>
    <col min="2310" max="2310" width="19.44140625" style="121" customWidth="1"/>
    <col min="2311" max="2561" width="9.109375" style="121"/>
    <col min="2562" max="2562" width="14.33203125" style="121" bestFit="1" customWidth="1"/>
    <col min="2563" max="2563" width="20.33203125" style="121" bestFit="1" customWidth="1"/>
    <col min="2564" max="2564" width="21" style="121" bestFit="1" customWidth="1"/>
    <col min="2565" max="2565" width="23.109375" style="121" bestFit="1" customWidth="1"/>
    <col min="2566" max="2566" width="19.44140625" style="121" customWidth="1"/>
    <col min="2567" max="2817" width="9.109375" style="121"/>
    <col min="2818" max="2818" width="14.33203125" style="121" bestFit="1" customWidth="1"/>
    <col min="2819" max="2819" width="20.33203125" style="121" bestFit="1" customWidth="1"/>
    <col min="2820" max="2820" width="21" style="121" bestFit="1" customWidth="1"/>
    <col min="2821" max="2821" width="23.109375" style="121" bestFit="1" customWidth="1"/>
    <col min="2822" max="2822" width="19.44140625" style="121" customWidth="1"/>
    <col min="2823" max="3073" width="9.109375" style="121"/>
    <col min="3074" max="3074" width="14.33203125" style="121" bestFit="1" customWidth="1"/>
    <col min="3075" max="3075" width="20.33203125" style="121" bestFit="1" customWidth="1"/>
    <col min="3076" max="3076" width="21" style="121" bestFit="1" customWidth="1"/>
    <col min="3077" max="3077" width="23.109375" style="121" bestFit="1" customWidth="1"/>
    <col min="3078" max="3078" width="19.44140625" style="121" customWidth="1"/>
    <col min="3079" max="3329" width="9.109375" style="121"/>
    <col min="3330" max="3330" width="14.33203125" style="121" bestFit="1" customWidth="1"/>
    <col min="3331" max="3331" width="20.33203125" style="121" bestFit="1" customWidth="1"/>
    <col min="3332" max="3332" width="21" style="121" bestFit="1" customWidth="1"/>
    <col min="3333" max="3333" width="23.109375" style="121" bestFit="1" customWidth="1"/>
    <col min="3334" max="3334" width="19.44140625" style="121" customWidth="1"/>
    <col min="3335" max="3585" width="9.109375" style="121"/>
    <col min="3586" max="3586" width="14.33203125" style="121" bestFit="1" customWidth="1"/>
    <col min="3587" max="3587" width="20.33203125" style="121" bestFit="1" customWidth="1"/>
    <col min="3588" max="3588" width="21" style="121" bestFit="1" customWidth="1"/>
    <col min="3589" max="3589" width="23.109375" style="121" bestFit="1" customWidth="1"/>
    <col min="3590" max="3590" width="19.44140625" style="121" customWidth="1"/>
    <col min="3591" max="3841" width="9.109375" style="121"/>
    <col min="3842" max="3842" width="14.33203125" style="121" bestFit="1" customWidth="1"/>
    <col min="3843" max="3843" width="20.33203125" style="121" bestFit="1" customWidth="1"/>
    <col min="3844" max="3844" width="21" style="121" bestFit="1" customWidth="1"/>
    <col min="3845" max="3845" width="23.109375" style="121" bestFit="1" customWidth="1"/>
    <col min="3846" max="3846" width="19.44140625" style="121" customWidth="1"/>
    <col min="3847" max="4097" width="9.109375" style="121"/>
    <col min="4098" max="4098" width="14.33203125" style="121" bestFit="1" customWidth="1"/>
    <col min="4099" max="4099" width="20.33203125" style="121" bestFit="1" customWidth="1"/>
    <col min="4100" max="4100" width="21" style="121" bestFit="1" customWidth="1"/>
    <col min="4101" max="4101" width="23.109375" style="121" bestFit="1" customWidth="1"/>
    <col min="4102" max="4102" width="19.44140625" style="121" customWidth="1"/>
    <col min="4103" max="4353" width="9.109375" style="121"/>
    <col min="4354" max="4354" width="14.33203125" style="121" bestFit="1" customWidth="1"/>
    <col min="4355" max="4355" width="20.33203125" style="121" bestFit="1" customWidth="1"/>
    <col min="4356" max="4356" width="21" style="121" bestFit="1" customWidth="1"/>
    <col min="4357" max="4357" width="23.109375" style="121" bestFit="1" customWidth="1"/>
    <col min="4358" max="4358" width="19.44140625" style="121" customWidth="1"/>
    <col min="4359" max="4609" width="9.109375" style="121"/>
    <col min="4610" max="4610" width="14.33203125" style="121" bestFit="1" customWidth="1"/>
    <col min="4611" max="4611" width="20.33203125" style="121" bestFit="1" customWidth="1"/>
    <col min="4612" max="4612" width="21" style="121" bestFit="1" customWidth="1"/>
    <col min="4613" max="4613" width="23.109375" style="121" bestFit="1" customWidth="1"/>
    <col min="4614" max="4614" width="19.44140625" style="121" customWidth="1"/>
    <col min="4615" max="4865" width="9.109375" style="121"/>
    <col min="4866" max="4866" width="14.33203125" style="121" bestFit="1" customWidth="1"/>
    <col min="4867" max="4867" width="20.33203125" style="121" bestFit="1" customWidth="1"/>
    <col min="4868" max="4868" width="21" style="121" bestFit="1" customWidth="1"/>
    <col min="4869" max="4869" width="23.109375" style="121" bestFit="1" customWidth="1"/>
    <col min="4870" max="4870" width="19.44140625" style="121" customWidth="1"/>
    <col min="4871" max="5121" width="9.109375" style="121"/>
    <col min="5122" max="5122" width="14.33203125" style="121" bestFit="1" customWidth="1"/>
    <col min="5123" max="5123" width="20.33203125" style="121" bestFit="1" customWidth="1"/>
    <col min="5124" max="5124" width="21" style="121" bestFit="1" customWidth="1"/>
    <col min="5125" max="5125" width="23.109375" style="121" bestFit="1" customWidth="1"/>
    <col min="5126" max="5126" width="19.44140625" style="121" customWidth="1"/>
    <col min="5127" max="5377" width="9.109375" style="121"/>
    <col min="5378" max="5378" width="14.33203125" style="121" bestFit="1" customWidth="1"/>
    <col min="5379" max="5379" width="20.33203125" style="121" bestFit="1" customWidth="1"/>
    <col min="5380" max="5380" width="21" style="121" bestFit="1" customWidth="1"/>
    <col min="5381" max="5381" width="23.109375" style="121" bestFit="1" customWidth="1"/>
    <col min="5382" max="5382" width="19.44140625" style="121" customWidth="1"/>
    <col min="5383" max="5633" width="9.109375" style="121"/>
    <col min="5634" max="5634" width="14.33203125" style="121" bestFit="1" customWidth="1"/>
    <col min="5635" max="5635" width="20.33203125" style="121" bestFit="1" customWidth="1"/>
    <col min="5636" max="5636" width="21" style="121" bestFit="1" customWidth="1"/>
    <col min="5637" max="5637" width="23.109375" style="121" bestFit="1" customWidth="1"/>
    <col min="5638" max="5638" width="19.44140625" style="121" customWidth="1"/>
    <col min="5639" max="5889" width="9.109375" style="121"/>
    <col min="5890" max="5890" width="14.33203125" style="121" bestFit="1" customWidth="1"/>
    <col min="5891" max="5891" width="20.33203125" style="121" bestFit="1" customWidth="1"/>
    <col min="5892" max="5892" width="21" style="121" bestFit="1" customWidth="1"/>
    <col min="5893" max="5893" width="23.109375" style="121" bestFit="1" customWidth="1"/>
    <col min="5894" max="5894" width="19.44140625" style="121" customWidth="1"/>
    <col min="5895" max="6145" width="9.109375" style="121"/>
    <col min="6146" max="6146" width="14.33203125" style="121" bestFit="1" customWidth="1"/>
    <col min="6147" max="6147" width="20.33203125" style="121" bestFit="1" customWidth="1"/>
    <col min="6148" max="6148" width="21" style="121" bestFit="1" customWidth="1"/>
    <col min="6149" max="6149" width="23.109375" style="121" bestFit="1" customWidth="1"/>
    <col min="6150" max="6150" width="19.44140625" style="121" customWidth="1"/>
    <col min="6151" max="6401" width="9.109375" style="121"/>
    <col min="6402" max="6402" width="14.33203125" style="121" bestFit="1" customWidth="1"/>
    <col min="6403" max="6403" width="20.33203125" style="121" bestFit="1" customWidth="1"/>
    <col min="6404" max="6404" width="21" style="121" bestFit="1" customWidth="1"/>
    <col min="6405" max="6405" width="23.109375" style="121" bestFit="1" customWidth="1"/>
    <col min="6406" max="6406" width="19.44140625" style="121" customWidth="1"/>
    <col min="6407" max="6657" width="9.109375" style="121"/>
    <col min="6658" max="6658" width="14.33203125" style="121" bestFit="1" customWidth="1"/>
    <col min="6659" max="6659" width="20.33203125" style="121" bestFit="1" customWidth="1"/>
    <col min="6660" max="6660" width="21" style="121" bestFit="1" customWidth="1"/>
    <col min="6661" max="6661" width="23.109375" style="121" bestFit="1" customWidth="1"/>
    <col min="6662" max="6662" width="19.44140625" style="121" customWidth="1"/>
    <col min="6663" max="6913" width="9.109375" style="121"/>
    <col min="6914" max="6914" width="14.33203125" style="121" bestFit="1" customWidth="1"/>
    <col min="6915" max="6915" width="20.33203125" style="121" bestFit="1" customWidth="1"/>
    <col min="6916" max="6916" width="21" style="121" bestFit="1" customWidth="1"/>
    <col min="6917" max="6917" width="23.109375" style="121" bestFit="1" customWidth="1"/>
    <col min="6918" max="6918" width="19.44140625" style="121" customWidth="1"/>
    <col min="6919" max="7169" width="9.109375" style="121"/>
    <col min="7170" max="7170" width="14.33203125" style="121" bestFit="1" customWidth="1"/>
    <col min="7171" max="7171" width="20.33203125" style="121" bestFit="1" customWidth="1"/>
    <col min="7172" max="7172" width="21" style="121" bestFit="1" customWidth="1"/>
    <col min="7173" max="7173" width="23.109375" style="121" bestFit="1" customWidth="1"/>
    <col min="7174" max="7174" width="19.44140625" style="121" customWidth="1"/>
    <col min="7175" max="7425" width="9.109375" style="121"/>
    <col min="7426" max="7426" width="14.33203125" style="121" bestFit="1" customWidth="1"/>
    <col min="7427" max="7427" width="20.33203125" style="121" bestFit="1" customWidth="1"/>
    <col min="7428" max="7428" width="21" style="121" bestFit="1" customWidth="1"/>
    <col min="7429" max="7429" width="23.109375" style="121" bestFit="1" customWidth="1"/>
    <col min="7430" max="7430" width="19.44140625" style="121" customWidth="1"/>
    <col min="7431" max="7681" width="9.109375" style="121"/>
    <col min="7682" max="7682" width="14.33203125" style="121" bestFit="1" customWidth="1"/>
    <col min="7683" max="7683" width="20.33203125" style="121" bestFit="1" customWidth="1"/>
    <col min="7684" max="7684" width="21" style="121" bestFit="1" customWidth="1"/>
    <col min="7685" max="7685" width="23.109375" style="121" bestFit="1" customWidth="1"/>
    <col min="7686" max="7686" width="19.44140625" style="121" customWidth="1"/>
    <col min="7687" max="7937" width="9.109375" style="121"/>
    <col min="7938" max="7938" width="14.33203125" style="121" bestFit="1" customWidth="1"/>
    <col min="7939" max="7939" width="20.33203125" style="121" bestFit="1" customWidth="1"/>
    <col min="7940" max="7940" width="21" style="121" bestFit="1" customWidth="1"/>
    <col min="7941" max="7941" width="23.109375" style="121" bestFit="1" customWidth="1"/>
    <col min="7942" max="7942" width="19.44140625" style="121" customWidth="1"/>
    <col min="7943" max="8193" width="9.109375" style="121"/>
    <col min="8194" max="8194" width="14.33203125" style="121" bestFit="1" customWidth="1"/>
    <col min="8195" max="8195" width="20.33203125" style="121" bestFit="1" customWidth="1"/>
    <col min="8196" max="8196" width="21" style="121" bestFit="1" customWidth="1"/>
    <col min="8197" max="8197" width="23.109375" style="121" bestFit="1" customWidth="1"/>
    <col min="8198" max="8198" width="19.44140625" style="121" customWidth="1"/>
    <col min="8199" max="8449" width="9.109375" style="121"/>
    <col min="8450" max="8450" width="14.33203125" style="121" bestFit="1" customWidth="1"/>
    <col min="8451" max="8451" width="20.33203125" style="121" bestFit="1" customWidth="1"/>
    <col min="8452" max="8452" width="21" style="121" bestFit="1" customWidth="1"/>
    <col min="8453" max="8453" width="23.109375" style="121" bestFit="1" customWidth="1"/>
    <col min="8454" max="8454" width="19.44140625" style="121" customWidth="1"/>
    <col min="8455" max="8705" width="9.109375" style="121"/>
    <col min="8706" max="8706" width="14.33203125" style="121" bestFit="1" customWidth="1"/>
    <col min="8707" max="8707" width="20.33203125" style="121" bestFit="1" customWidth="1"/>
    <col min="8708" max="8708" width="21" style="121" bestFit="1" customWidth="1"/>
    <col min="8709" max="8709" width="23.109375" style="121" bestFit="1" customWidth="1"/>
    <col min="8710" max="8710" width="19.44140625" style="121" customWidth="1"/>
    <col min="8711" max="8961" width="9.109375" style="121"/>
    <col min="8962" max="8962" width="14.33203125" style="121" bestFit="1" customWidth="1"/>
    <col min="8963" max="8963" width="20.33203125" style="121" bestFit="1" customWidth="1"/>
    <col min="8964" max="8964" width="21" style="121" bestFit="1" customWidth="1"/>
    <col min="8965" max="8965" width="23.109375" style="121" bestFit="1" customWidth="1"/>
    <col min="8966" max="8966" width="19.44140625" style="121" customWidth="1"/>
    <col min="8967" max="9217" width="9.109375" style="121"/>
    <col min="9218" max="9218" width="14.33203125" style="121" bestFit="1" customWidth="1"/>
    <col min="9219" max="9219" width="20.33203125" style="121" bestFit="1" customWidth="1"/>
    <col min="9220" max="9220" width="21" style="121" bestFit="1" customWidth="1"/>
    <col min="9221" max="9221" width="23.109375" style="121" bestFit="1" customWidth="1"/>
    <col min="9222" max="9222" width="19.44140625" style="121" customWidth="1"/>
    <col min="9223" max="9473" width="9.109375" style="121"/>
    <col min="9474" max="9474" width="14.33203125" style="121" bestFit="1" customWidth="1"/>
    <col min="9475" max="9475" width="20.33203125" style="121" bestFit="1" customWidth="1"/>
    <col min="9476" max="9476" width="21" style="121" bestFit="1" customWidth="1"/>
    <col min="9477" max="9477" width="23.109375" style="121" bestFit="1" customWidth="1"/>
    <col min="9478" max="9478" width="19.44140625" style="121" customWidth="1"/>
    <col min="9479" max="9729" width="9.109375" style="121"/>
    <col min="9730" max="9730" width="14.33203125" style="121" bestFit="1" customWidth="1"/>
    <col min="9731" max="9731" width="20.33203125" style="121" bestFit="1" customWidth="1"/>
    <col min="9732" max="9732" width="21" style="121" bestFit="1" customWidth="1"/>
    <col min="9733" max="9733" width="23.109375" style="121" bestFit="1" customWidth="1"/>
    <col min="9734" max="9734" width="19.44140625" style="121" customWidth="1"/>
    <col min="9735" max="9985" width="9.109375" style="121"/>
    <col min="9986" max="9986" width="14.33203125" style="121" bestFit="1" customWidth="1"/>
    <col min="9987" max="9987" width="20.33203125" style="121" bestFit="1" customWidth="1"/>
    <col min="9988" max="9988" width="21" style="121" bestFit="1" customWidth="1"/>
    <col min="9989" max="9989" width="23.109375" style="121" bestFit="1" customWidth="1"/>
    <col min="9990" max="9990" width="19.44140625" style="121" customWidth="1"/>
    <col min="9991" max="10241" width="9.109375" style="121"/>
    <col min="10242" max="10242" width="14.33203125" style="121" bestFit="1" customWidth="1"/>
    <col min="10243" max="10243" width="20.33203125" style="121" bestFit="1" customWidth="1"/>
    <col min="10244" max="10244" width="21" style="121" bestFit="1" customWidth="1"/>
    <col min="10245" max="10245" width="23.109375" style="121" bestFit="1" customWidth="1"/>
    <col min="10246" max="10246" width="19.44140625" style="121" customWidth="1"/>
    <col min="10247" max="10497" width="9.109375" style="121"/>
    <col min="10498" max="10498" width="14.33203125" style="121" bestFit="1" customWidth="1"/>
    <col min="10499" max="10499" width="20.33203125" style="121" bestFit="1" customWidth="1"/>
    <col min="10500" max="10500" width="21" style="121" bestFit="1" customWidth="1"/>
    <col min="10501" max="10501" width="23.109375" style="121" bestFit="1" customWidth="1"/>
    <col min="10502" max="10502" width="19.44140625" style="121" customWidth="1"/>
    <col min="10503" max="10753" width="9.109375" style="121"/>
    <col min="10754" max="10754" width="14.33203125" style="121" bestFit="1" customWidth="1"/>
    <col min="10755" max="10755" width="20.33203125" style="121" bestFit="1" customWidth="1"/>
    <col min="10756" max="10756" width="21" style="121" bestFit="1" customWidth="1"/>
    <col min="10757" max="10757" width="23.109375" style="121" bestFit="1" customWidth="1"/>
    <col min="10758" max="10758" width="19.44140625" style="121" customWidth="1"/>
    <col min="10759" max="11009" width="9.109375" style="121"/>
    <col min="11010" max="11010" width="14.33203125" style="121" bestFit="1" customWidth="1"/>
    <col min="11011" max="11011" width="20.33203125" style="121" bestFit="1" customWidth="1"/>
    <col min="11012" max="11012" width="21" style="121" bestFit="1" customWidth="1"/>
    <col min="11013" max="11013" width="23.109375" style="121" bestFit="1" customWidth="1"/>
    <col min="11014" max="11014" width="19.44140625" style="121" customWidth="1"/>
    <col min="11015" max="11265" width="9.109375" style="121"/>
    <col min="11266" max="11266" width="14.33203125" style="121" bestFit="1" customWidth="1"/>
    <col min="11267" max="11267" width="20.33203125" style="121" bestFit="1" customWidth="1"/>
    <col min="11268" max="11268" width="21" style="121" bestFit="1" customWidth="1"/>
    <col min="11269" max="11269" width="23.109375" style="121" bestFit="1" customWidth="1"/>
    <col min="11270" max="11270" width="19.44140625" style="121" customWidth="1"/>
    <col min="11271" max="11521" width="9.109375" style="121"/>
    <col min="11522" max="11522" width="14.33203125" style="121" bestFit="1" customWidth="1"/>
    <col min="11523" max="11523" width="20.33203125" style="121" bestFit="1" customWidth="1"/>
    <col min="11524" max="11524" width="21" style="121" bestFit="1" customWidth="1"/>
    <col min="11525" max="11525" width="23.109375" style="121" bestFit="1" customWidth="1"/>
    <col min="11526" max="11526" width="19.44140625" style="121" customWidth="1"/>
    <col min="11527" max="11777" width="9.109375" style="121"/>
    <col min="11778" max="11778" width="14.33203125" style="121" bestFit="1" customWidth="1"/>
    <col min="11779" max="11779" width="20.33203125" style="121" bestFit="1" customWidth="1"/>
    <col min="11780" max="11780" width="21" style="121" bestFit="1" customWidth="1"/>
    <col min="11781" max="11781" width="23.109375" style="121" bestFit="1" customWidth="1"/>
    <col min="11782" max="11782" width="19.44140625" style="121" customWidth="1"/>
    <col min="11783" max="12033" width="9.109375" style="121"/>
    <col min="12034" max="12034" width="14.33203125" style="121" bestFit="1" customWidth="1"/>
    <col min="12035" max="12035" width="20.33203125" style="121" bestFit="1" customWidth="1"/>
    <col min="12036" max="12036" width="21" style="121" bestFit="1" customWidth="1"/>
    <col min="12037" max="12037" width="23.109375" style="121" bestFit="1" customWidth="1"/>
    <col min="12038" max="12038" width="19.44140625" style="121" customWidth="1"/>
    <col min="12039" max="12289" width="9.109375" style="121"/>
    <col min="12290" max="12290" width="14.33203125" style="121" bestFit="1" customWidth="1"/>
    <col min="12291" max="12291" width="20.33203125" style="121" bestFit="1" customWidth="1"/>
    <col min="12292" max="12292" width="21" style="121" bestFit="1" customWidth="1"/>
    <col min="12293" max="12293" width="23.109375" style="121" bestFit="1" customWidth="1"/>
    <col min="12294" max="12294" width="19.44140625" style="121" customWidth="1"/>
    <col min="12295" max="12545" width="9.109375" style="121"/>
    <col min="12546" max="12546" width="14.33203125" style="121" bestFit="1" customWidth="1"/>
    <col min="12547" max="12547" width="20.33203125" style="121" bestFit="1" customWidth="1"/>
    <col min="12548" max="12548" width="21" style="121" bestFit="1" customWidth="1"/>
    <col min="12549" max="12549" width="23.109375" style="121" bestFit="1" customWidth="1"/>
    <col min="12550" max="12550" width="19.44140625" style="121" customWidth="1"/>
    <col min="12551" max="12801" width="9.109375" style="121"/>
    <col min="12802" max="12802" width="14.33203125" style="121" bestFit="1" customWidth="1"/>
    <col min="12803" max="12803" width="20.33203125" style="121" bestFit="1" customWidth="1"/>
    <col min="12804" max="12804" width="21" style="121" bestFit="1" customWidth="1"/>
    <col min="12805" max="12805" width="23.109375" style="121" bestFit="1" customWidth="1"/>
    <col min="12806" max="12806" width="19.44140625" style="121" customWidth="1"/>
    <col min="12807" max="13057" width="9.109375" style="121"/>
    <col min="13058" max="13058" width="14.33203125" style="121" bestFit="1" customWidth="1"/>
    <col min="13059" max="13059" width="20.33203125" style="121" bestFit="1" customWidth="1"/>
    <col min="13060" max="13060" width="21" style="121" bestFit="1" customWidth="1"/>
    <col min="13061" max="13061" width="23.109375" style="121" bestFit="1" customWidth="1"/>
    <col min="13062" max="13062" width="19.44140625" style="121" customWidth="1"/>
    <col min="13063" max="13313" width="9.109375" style="121"/>
    <col min="13314" max="13314" width="14.33203125" style="121" bestFit="1" customWidth="1"/>
    <col min="13315" max="13315" width="20.33203125" style="121" bestFit="1" customWidth="1"/>
    <col min="13316" max="13316" width="21" style="121" bestFit="1" customWidth="1"/>
    <col min="13317" max="13317" width="23.109375" style="121" bestFit="1" customWidth="1"/>
    <col min="13318" max="13318" width="19.44140625" style="121" customWidth="1"/>
    <col min="13319" max="13569" width="9.109375" style="121"/>
    <col min="13570" max="13570" width="14.33203125" style="121" bestFit="1" customWidth="1"/>
    <col min="13571" max="13571" width="20.33203125" style="121" bestFit="1" customWidth="1"/>
    <col min="13572" max="13572" width="21" style="121" bestFit="1" customWidth="1"/>
    <col min="13573" max="13573" width="23.109375" style="121" bestFit="1" customWidth="1"/>
    <col min="13574" max="13574" width="19.44140625" style="121" customWidth="1"/>
    <col min="13575" max="13825" width="9.109375" style="121"/>
    <col min="13826" max="13826" width="14.33203125" style="121" bestFit="1" customWidth="1"/>
    <col min="13827" max="13827" width="20.33203125" style="121" bestFit="1" customWidth="1"/>
    <col min="13828" max="13828" width="21" style="121" bestFit="1" customWidth="1"/>
    <col min="13829" max="13829" width="23.109375" style="121" bestFit="1" customWidth="1"/>
    <col min="13830" max="13830" width="19.44140625" style="121" customWidth="1"/>
    <col min="13831" max="14081" width="9.109375" style="121"/>
    <col min="14082" max="14082" width="14.33203125" style="121" bestFit="1" customWidth="1"/>
    <col min="14083" max="14083" width="20.33203125" style="121" bestFit="1" customWidth="1"/>
    <col min="14084" max="14084" width="21" style="121" bestFit="1" customWidth="1"/>
    <col min="14085" max="14085" width="23.109375" style="121" bestFit="1" customWidth="1"/>
    <col min="14086" max="14086" width="19.44140625" style="121" customWidth="1"/>
    <col min="14087" max="14337" width="9.109375" style="121"/>
    <col min="14338" max="14338" width="14.33203125" style="121" bestFit="1" customWidth="1"/>
    <col min="14339" max="14339" width="20.33203125" style="121" bestFit="1" customWidth="1"/>
    <col min="14340" max="14340" width="21" style="121" bestFit="1" customWidth="1"/>
    <col min="14341" max="14341" width="23.109375" style="121" bestFit="1" customWidth="1"/>
    <col min="14342" max="14342" width="19.44140625" style="121" customWidth="1"/>
    <col min="14343" max="14593" width="9.109375" style="121"/>
    <col min="14594" max="14594" width="14.33203125" style="121" bestFit="1" customWidth="1"/>
    <col min="14595" max="14595" width="20.33203125" style="121" bestFit="1" customWidth="1"/>
    <col min="14596" max="14596" width="21" style="121" bestFit="1" customWidth="1"/>
    <col min="14597" max="14597" width="23.109375" style="121" bestFit="1" customWidth="1"/>
    <col min="14598" max="14598" width="19.44140625" style="121" customWidth="1"/>
    <col min="14599" max="14849" width="9.109375" style="121"/>
    <col min="14850" max="14850" width="14.33203125" style="121" bestFit="1" customWidth="1"/>
    <col min="14851" max="14851" width="20.33203125" style="121" bestFit="1" customWidth="1"/>
    <col min="14852" max="14852" width="21" style="121" bestFit="1" customWidth="1"/>
    <col min="14853" max="14853" width="23.109375" style="121" bestFit="1" customWidth="1"/>
    <col min="14854" max="14854" width="19.44140625" style="121" customWidth="1"/>
    <col min="14855" max="15105" width="9.109375" style="121"/>
    <col min="15106" max="15106" width="14.33203125" style="121" bestFit="1" customWidth="1"/>
    <col min="15107" max="15107" width="20.33203125" style="121" bestFit="1" customWidth="1"/>
    <col min="15108" max="15108" width="21" style="121" bestFit="1" customWidth="1"/>
    <col min="15109" max="15109" width="23.109375" style="121" bestFit="1" customWidth="1"/>
    <col min="15110" max="15110" width="19.44140625" style="121" customWidth="1"/>
    <col min="15111" max="15361" width="9.109375" style="121"/>
    <col min="15362" max="15362" width="14.33203125" style="121" bestFit="1" customWidth="1"/>
    <col min="15363" max="15363" width="20.33203125" style="121" bestFit="1" customWidth="1"/>
    <col min="15364" max="15364" width="21" style="121" bestFit="1" customWidth="1"/>
    <col min="15365" max="15365" width="23.109375" style="121" bestFit="1" customWidth="1"/>
    <col min="15366" max="15366" width="19.44140625" style="121" customWidth="1"/>
    <col min="15367" max="15617" width="9.109375" style="121"/>
    <col min="15618" max="15618" width="14.33203125" style="121" bestFit="1" customWidth="1"/>
    <col min="15619" max="15619" width="20.33203125" style="121" bestFit="1" customWidth="1"/>
    <col min="15620" max="15620" width="21" style="121" bestFit="1" customWidth="1"/>
    <col min="15621" max="15621" width="23.109375" style="121" bestFit="1" customWidth="1"/>
    <col min="15622" max="15622" width="19.44140625" style="121" customWidth="1"/>
    <col min="15623" max="15873" width="9.109375" style="121"/>
    <col min="15874" max="15874" width="14.33203125" style="121" bestFit="1" customWidth="1"/>
    <col min="15875" max="15875" width="20.33203125" style="121" bestFit="1" customWidth="1"/>
    <col min="15876" max="15876" width="21" style="121" bestFit="1" customWidth="1"/>
    <col min="15877" max="15877" width="23.109375" style="121" bestFit="1" customWidth="1"/>
    <col min="15878" max="15878" width="19.44140625" style="121" customWidth="1"/>
    <col min="15879" max="16129" width="9.109375" style="121"/>
    <col min="16130" max="16130" width="14.33203125" style="121" bestFit="1" customWidth="1"/>
    <col min="16131" max="16131" width="20.33203125" style="121" bestFit="1" customWidth="1"/>
    <col min="16132" max="16132" width="21" style="121" bestFit="1" customWidth="1"/>
    <col min="16133" max="16133" width="23.109375" style="121" bestFit="1" customWidth="1"/>
    <col min="16134" max="16134" width="19.44140625" style="121" customWidth="1"/>
    <col min="16135" max="16384" width="9.109375" style="121"/>
  </cols>
  <sheetData>
    <row r="1" spans="1:8" s="140" customFormat="1" x14ac:dyDescent="0.3">
      <c r="A1" s="75" t="s">
        <v>0</v>
      </c>
      <c r="B1" s="75" t="s">
        <v>0</v>
      </c>
      <c r="C1" s="75" t="s">
        <v>1</v>
      </c>
      <c r="D1" s="75" t="s">
        <v>2</v>
      </c>
      <c r="E1" s="75" t="s">
        <v>3</v>
      </c>
      <c r="F1" s="75" t="s">
        <v>4</v>
      </c>
      <c r="G1" s="75" t="s">
        <v>11937</v>
      </c>
      <c r="H1" s="75" t="s">
        <v>11959</v>
      </c>
    </row>
    <row r="2" spans="1:8" ht="43.2" x14ac:dyDescent="0.3">
      <c r="A2" s="141">
        <v>7439976</v>
      </c>
      <c r="B2" s="142" t="s">
        <v>11941</v>
      </c>
      <c r="C2" s="145">
        <v>0.02</v>
      </c>
      <c r="D2" s="146" t="s">
        <v>5</v>
      </c>
      <c r="E2" s="146" t="s">
        <v>7</v>
      </c>
      <c r="F2" s="143" t="s">
        <v>8</v>
      </c>
      <c r="G2" s="143" t="s">
        <v>9</v>
      </c>
      <c r="H2" s="144" t="s">
        <v>11960</v>
      </c>
    </row>
    <row r="3" spans="1:8" ht="57.6" x14ac:dyDescent="0.3">
      <c r="A3" s="141">
        <v>7439976</v>
      </c>
      <c r="B3" s="147" t="s">
        <v>11942</v>
      </c>
      <c r="C3" s="145">
        <v>2.3999999999999998E-7</v>
      </c>
      <c r="D3" s="146" t="s">
        <v>5</v>
      </c>
      <c r="E3" s="146" t="s">
        <v>6</v>
      </c>
      <c r="F3" s="143" t="s">
        <v>8</v>
      </c>
      <c r="G3" s="143" t="s">
        <v>10</v>
      </c>
      <c r="H3" s="144" t="s">
        <v>11961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/>
  <dimension ref="A1:N90"/>
  <sheetViews>
    <sheetView workbookViewId="0">
      <pane ySplit="8" topLeftCell="A9" activePane="bottomLeft" state="frozen"/>
      <selection pane="bottomLeft" activeCell="A9" sqref="A9"/>
    </sheetView>
  </sheetViews>
  <sheetFormatPr defaultColWidth="9.109375" defaultRowHeight="13.2" x14ac:dyDescent="0.25"/>
  <cols>
    <col min="1" max="1" width="14" style="150" customWidth="1"/>
    <col min="2" max="3" width="12.5546875" style="150" customWidth="1"/>
    <col min="4" max="4" width="13.6640625" style="150" customWidth="1"/>
    <col min="5" max="5" width="14.33203125" style="150" bestFit="1" customWidth="1"/>
    <col min="6" max="6" width="12.44140625" style="150" bestFit="1" customWidth="1"/>
    <col min="7" max="7" width="10.5546875" style="188" bestFit="1" customWidth="1"/>
    <col min="8" max="8" width="16.44140625" style="150" customWidth="1"/>
    <col min="9" max="9" width="28.33203125" style="150" bestFit="1" customWidth="1"/>
    <col min="10" max="10" width="10.88671875" style="150" customWidth="1"/>
    <col min="11" max="11" width="11.33203125" style="150" customWidth="1"/>
    <col min="12" max="13" width="10.88671875" style="150" customWidth="1"/>
    <col min="14" max="14" width="15.33203125" style="150" customWidth="1"/>
    <col min="15" max="16384" width="9.109375" style="150"/>
  </cols>
  <sheetData>
    <row r="1" spans="1:14" ht="43.2" x14ac:dyDescent="0.3">
      <c r="A1" s="148" t="s">
        <v>11835</v>
      </c>
      <c r="B1" s="148" t="s">
        <v>11834</v>
      </c>
      <c r="C1" s="148" t="s">
        <v>11833</v>
      </c>
      <c r="D1" s="148" t="s">
        <v>11830</v>
      </c>
      <c r="E1" s="148" t="s">
        <v>11832</v>
      </c>
      <c r="F1" s="148" t="s">
        <v>23843</v>
      </c>
      <c r="G1" s="185" t="s">
        <v>11869</v>
      </c>
      <c r="H1" s="148" t="s">
        <v>0</v>
      </c>
      <c r="I1" s="148" t="s">
        <v>23844</v>
      </c>
      <c r="J1" s="148" t="s">
        <v>11826</v>
      </c>
      <c r="K1" s="148" t="s">
        <v>23845</v>
      </c>
      <c r="L1" s="148" t="s">
        <v>23846</v>
      </c>
      <c r="M1" s="148" t="s">
        <v>23845</v>
      </c>
      <c r="N1" s="148" t="s">
        <v>23847</v>
      </c>
    </row>
    <row r="2" spans="1:14" ht="14.4" x14ac:dyDescent="0.3">
      <c r="A2" s="163" t="s">
        <v>11277</v>
      </c>
      <c r="B2" s="157" t="s">
        <v>11184</v>
      </c>
      <c r="C2" s="157" t="s">
        <v>6503</v>
      </c>
      <c r="D2" s="158" t="s">
        <v>11183</v>
      </c>
      <c r="E2" s="157" t="s">
        <v>11276</v>
      </c>
      <c r="F2" s="157" t="s">
        <v>6427</v>
      </c>
      <c r="G2" s="159">
        <v>1869235</v>
      </c>
      <c r="H2" s="141">
        <v>7439976</v>
      </c>
      <c r="I2" s="160" t="s">
        <v>24015</v>
      </c>
      <c r="J2" s="161">
        <f>VLOOKUP(A2,Emissions!$A$3:$X$3144,21,FALSE)</f>
        <v>3.7448357987724759</v>
      </c>
      <c r="K2" s="165" t="s">
        <v>7</v>
      </c>
      <c r="L2" s="164">
        <f>J2/G2</f>
        <v>2.003405563651695E-6</v>
      </c>
      <c r="M2" s="165" t="s">
        <v>7</v>
      </c>
      <c r="N2" s="157" t="s">
        <v>23848</v>
      </c>
    </row>
    <row r="3" spans="1:14" ht="14.4" x14ac:dyDescent="0.3">
      <c r="A3" s="163" t="s">
        <v>11277</v>
      </c>
      <c r="B3" s="157" t="s">
        <v>11184</v>
      </c>
      <c r="C3" s="157" t="s">
        <v>6503</v>
      </c>
      <c r="D3" s="158" t="s">
        <v>11183</v>
      </c>
      <c r="E3" s="157" t="s">
        <v>11276</v>
      </c>
      <c r="F3" s="157" t="s">
        <v>6427</v>
      </c>
      <c r="G3" s="159">
        <v>1869235</v>
      </c>
      <c r="H3" s="141">
        <v>7439976</v>
      </c>
      <c r="I3" s="160" t="s">
        <v>24016</v>
      </c>
      <c r="J3" s="161">
        <f>VLOOKUP(A3,Emissions!$A$3:$X$3144,14,FALSE)</f>
        <v>1.5973712280261239</v>
      </c>
      <c r="K3" s="165" t="s">
        <v>7</v>
      </c>
      <c r="L3" s="164">
        <f t="shared" ref="L3:L5" si="0">J3/G3</f>
        <v>8.5455880508663909E-7</v>
      </c>
      <c r="M3" s="165" t="s">
        <v>7</v>
      </c>
      <c r="N3" s="157" t="s">
        <v>23848</v>
      </c>
    </row>
    <row r="4" spans="1:14" ht="14.4" x14ac:dyDescent="0.3">
      <c r="A4" s="163" t="s">
        <v>11220</v>
      </c>
      <c r="B4" s="157" t="s">
        <v>11184</v>
      </c>
      <c r="C4" s="157" t="s">
        <v>6465</v>
      </c>
      <c r="D4" s="157" t="s">
        <v>11183</v>
      </c>
      <c r="E4" s="157" t="s">
        <v>6618</v>
      </c>
      <c r="F4" s="157" t="s">
        <v>6427</v>
      </c>
      <c r="G4" s="159">
        <v>77136</v>
      </c>
      <c r="H4" s="141">
        <v>7439976</v>
      </c>
      <c r="I4" s="160" t="s">
        <v>24015</v>
      </c>
      <c r="J4" s="162">
        <f>VLOOKUP(A4,Emissions!$A$3:$X$3144,21,FALSE)</f>
        <v>0.15453469155783711</v>
      </c>
      <c r="K4" s="165" t="s">
        <v>7</v>
      </c>
      <c r="L4" s="164">
        <f t="shared" si="0"/>
        <v>2.0034055636516946E-6</v>
      </c>
      <c r="M4" s="165" t="s">
        <v>7</v>
      </c>
      <c r="N4" s="157" t="s">
        <v>23849</v>
      </c>
    </row>
    <row r="5" spans="1:14" ht="14.4" x14ac:dyDescent="0.3">
      <c r="A5" s="163" t="s">
        <v>11220</v>
      </c>
      <c r="B5" s="157" t="s">
        <v>11184</v>
      </c>
      <c r="C5" s="157" t="s">
        <v>6465</v>
      </c>
      <c r="D5" s="157" t="s">
        <v>11183</v>
      </c>
      <c r="E5" s="157" t="s">
        <v>6618</v>
      </c>
      <c r="F5" s="157" t="s">
        <v>6427</v>
      </c>
      <c r="G5" s="159">
        <v>77136</v>
      </c>
      <c r="H5" s="141">
        <v>7439976</v>
      </c>
      <c r="I5" s="160" t="s">
        <v>24016</v>
      </c>
      <c r="J5" s="162">
        <f>VLOOKUP(A5,Emissions!$A$3:$X$3144,14,FALSE)</f>
        <v>6.5917247989162986E-2</v>
      </c>
      <c r="K5" s="165" t="s">
        <v>7</v>
      </c>
      <c r="L5" s="164">
        <f t="shared" si="0"/>
        <v>8.5455880508663898E-7</v>
      </c>
      <c r="M5" s="165" t="s">
        <v>7</v>
      </c>
      <c r="N5" s="157" t="s">
        <v>23849</v>
      </c>
    </row>
    <row r="6" spans="1:14" ht="14.4" x14ac:dyDescent="0.3">
      <c r="A6" s="151"/>
      <c r="B6" s="151"/>
      <c r="C6" s="151"/>
      <c r="D6" s="152"/>
      <c r="E6" s="151"/>
      <c r="F6" s="151"/>
      <c r="G6" s="186"/>
      <c r="H6" s="156"/>
      <c r="I6" s="156"/>
      <c r="J6" s="155"/>
      <c r="K6" s="153"/>
      <c r="L6" s="154"/>
      <c r="M6" s="153"/>
      <c r="N6" s="151"/>
    </row>
    <row r="8" spans="1:14" ht="43.2" x14ac:dyDescent="0.3">
      <c r="A8" s="148" t="s">
        <v>11835</v>
      </c>
      <c r="B8" s="148" t="s">
        <v>11834</v>
      </c>
      <c r="C8" s="148" t="s">
        <v>11833</v>
      </c>
      <c r="D8" s="148" t="s">
        <v>11830</v>
      </c>
      <c r="E8" s="148" t="s">
        <v>11832</v>
      </c>
      <c r="F8" s="148" t="s">
        <v>23843</v>
      </c>
      <c r="G8" s="185" t="s">
        <v>11869</v>
      </c>
      <c r="H8" s="148" t="str">
        <f>I2</f>
        <v>Mercury (from offices)</v>
      </c>
      <c r="I8" s="148" t="str">
        <f>I3</f>
        <v>Mercury (from restored teeth)</v>
      </c>
      <c r="J8" s="148" t="s">
        <v>11935</v>
      </c>
      <c r="K8" s="148" t="s">
        <v>23845</v>
      </c>
      <c r="L8" s="148" t="s">
        <v>3</v>
      </c>
    </row>
    <row r="9" spans="1:14" ht="14.4" x14ac:dyDescent="0.3">
      <c r="A9" s="168" t="s">
        <v>23850</v>
      </c>
      <c r="B9" s="168" t="s">
        <v>23851</v>
      </c>
      <c r="C9" s="168" t="s">
        <v>6508</v>
      </c>
      <c r="D9" s="168" t="s">
        <v>23848</v>
      </c>
      <c r="E9" s="168" t="s">
        <v>23852</v>
      </c>
      <c r="F9" s="168" t="s">
        <v>23853</v>
      </c>
      <c r="G9" s="187">
        <v>19188</v>
      </c>
      <c r="H9" s="169">
        <f>$G9*$L$2</f>
        <v>3.8441345955348726E-2</v>
      </c>
      <c r="I9" s="169">
        <f>$G9*$L$3</f>
        <v>1.6397274352002431E-2</v>
      </c>
      <c r="J9" s="169">
        <f>H9+I9</f>
        <v>5.4838620307351156E-2</v>
      </c>
      <c r="K9" s="170" t="s">
        <v>7</v>
      </c>
      <c r="L9" s="171" t="s">
        <v>6</v>
      </c>
    </row>
    <row r="10" spans="1:14" ht="14.4" x14ac:dyDescent="0.3">
      <c r="A10" s="168" t="s">
        <v>23854</v>
      </c>
      <c r="B10" s="168" t="s">
        <v>23851</v>
      </c>
      <c r="C10" s="168" t="s">
        <v>6507</v>
      </c>
      <c r="D10" s="168" t="s">
        <v>23848</v>
      </c>
      <c r="E10" s="168" t="s">
        <v>23855</v>
      </c>
      <c r="F10" s="168" t="s">
        <v>23853</v>
      </c>
      <c r="G10" s="187">
        <v>41176</v>
      </c>
      <c r="H10" s="169">
        <f t="shared" ref="H10:H73" si="1">$G10*$L$2</f>
        <v>8.2492227488922196E-2</v>
      </c>
      <c r="I10" s="169">
        <f>$G10*$L$3</f>
        <v>3.518731335824745E-2</v>
      </c>
      <c r="J10" s="169">
        <f t="shared" ref="J10:J73" si="2">H10+I10</f>
        <v>0.11767954084716964</v>
      </c>
      <c r="K10" s="170" t="s">
        <v>7</v>
      </c>
      <c r="L10" s="171" t="s">
        <v>6</v>
      </c>
    </row>
    <row r="11" spans="1:14" ht="14.4" x14ac:dyDescent="0.3">
      <c r="A11" s="168" t="s">
        <v>23856</v>
      </c>
      <c r="B11" s="168" t="s">
        <v>23851</v>
      </c>
      <c r="C11" s="168" t="s">
        <v>6506</v>
      </c>
      <c r="D11" s="168" t="s">
        <v>23848</v>
      </c>
      <c r="E11" s="168" t="s">
        <v>23857</v>
      </c>
      <c r="F11" s="168" t="s">
        <v>23853</v>
      </c>
      <c r="G11" s="187">
        <v>59068</v>
      </c>
      <c r="H11" s="169">
        <f t="shared" si="1"/>
        <v>0.11833715983377832</v>
      </c>
      <c r="I11" s="169">
        <f t="shared" ref="I11:I73" si="3">$G11*$L$3</f>
        <v>5.0477079498857595E-2</v>
      </c>
      <c r="J11" s="169">
        <f t="shared" si="2"/>
        <v>0.16881423933263592</v>
      </c>
      <c r="K11" s="170" t="s">
        <v>7</v>
      </c>
      <c r="L11" s="171" t="s">
        <v>6</v>
      </c>
    </row>
    <row r="12" spans="1:14" ht="14.4" x14ac:dyDescent="0.3">
      <c r="A12" s="168" t="s">
        <v>23858</v>
      </c>
      <c r="B12" s="168" t="s">
        <v>23851</v>
      </c>
      <c r="C12" s="168" t="s">
        <v>6505</v>
      </c>
      <c r="D12" s="168" t="s">
        <v>23848</v>
      </c>
      <c r="E12" s="168" t="s">
        <v>23859</v>
      </c>
      <c r="F12" s="168" t="s">
        <v>23853</v>
      </c>
      <c r="G12" s="187">
        <v>28083</v>
      </c>
      <c r="H12" s="169">
        <f t="shared" si="1"/>
        <v>5.6261638444030551E-2</v>
      </c>
      <c r="I12" s="169">
        <f t="shared" si="3"/>
        <v>2.3998574923248084E-2</v>
      </c>
      <c r="J12" s="169">
        <f t="shared" si="2"/>
        <v>8.0260213367278635E-2</v>
      </c>
      <c r="K12" s="170" t="s">
        <v>7</v>
      </c>
      <c r="L12" s="171" t="s">
        <v>6</v>
      </c>
    </row>
    <row r="13" spans="1:14" ht="14.4" x14ac:dyDescent="0.3">
      <c r="A13" s="168" t="s">
        <v>23860</v>
      </c>
      <c r="B13" s="168" t="s">
        <v>23851</v>
      </c>
      <c r="C13" s="168" t="s">
        <v>6504</v>
      </c>
      <c r="D13" s="168" t="s">
        <v>23848</v>
      </c>
      <c r="E13" s="168" t="s">
        <v>23861</v>
      </c>
      <c r="F13" s="168" t="s">
        <v>23853</v>
      </c>
      <c r="G13" s="187">
        <v>25241</v>
      </c>
      <c r="H13" s="169">
        <f t="shared" si="1"/>
        <v>5.0567959832132435E-2</v>
      </c>
      <c r="I13" s="169">
        <f t="shared" si="3"/>
        <v>2.1569918799191855E-2</v>
      </c>
      <c r="J13" s="169">
        <f t="shared" si="2"/>
        <v>7.2137878631324287E-2</v>
      </c>
      <c r="K13" s="170" t="s">
        <v>7</v>
      </c>
      <c r="L13" s="171" t="s">
        <v>6</v>
      </c>
    </row>
    <row r="14" spans="1:14" ht="14.4" x14ac:dyDescent="0.3">
      <c r="A14" s="168" t="s">
        <v>23862</v>
      </c>
      <c r="B14" s="168" t="s">
        <v>23851</v>
      </c>
      <c r="C14" s="168" t="s">
        <v>6503</v>
      </c>
      <c r="D14" s="168" t="s">
        <v>23848</v>
      </c>
      <c r="E14" s="168" t="s">
        <v>23863</v>
      </c>
      <c r="F14" s="168" t="s">
        <v>23853</v>
      </c>
      <c r="G14" s="187">
        <v>28874</v>
      </c>
      <c r="H14" s="169">
        <f>$G14*$L$2</f>
        <v>5.7846332244879041E-2</v>
      </c>
      <c r="I14" s="169">
        <f t="shared" si="3"/>
        <v>2.4674530938071617E-2</v>
      </c>
      <c r="J14" s="169">
        <f t="shared" si="2"/>
        <v>8.2520863182950654E-2</v>
      </c>
      <c r="K14" s="170" t="s">
        <v>7</v>
      </c>
      <c r="L14" s="171" t="s">
        <v>6</v>
      </c>
    </row>
    <row r="15" spans="1:14" ht="14.4" x14ac:dyDescent="0.3">
      <c r="A15" s="168" t="s">
        <v>23864</v>
      </c>
      <c r="B15" s="168" t="s">
        <v>23851</v>
      </c>
      <c r="C15" s="168" t="s">
        <v>6502</v>
      </c>
      <c r="D15" s="168" t="s">
        <v>23848</v>
      </c>
      <c r="E15" s="168" t="s">
        <v>23865</v>
      </c>
      <c r="F15" s="168" t="s">
        <v>23853</v>
      </c>
      <c r="G15" s="187">
        <v>93969</v>
      </c>
      <c r="H15" s="169">
        <f t="shared" si="1"/>
        <v>0.18825801741078613</v>
      </c>
      <c r="I15" s="169">
        <f t="shared" si="3"/>
        <v>8.0302036355186387E-2</v>
      </c>
      <c r="J15" s="169">
        <f t="shared" si="2"/>
        <v>0.26856005376597253</v>
      </c>
      <c r="K15" s="170" t="s">
        <v>7</v>
      </c>
      <c r="L15" s="171" t="s">
        <v>6</v>
      </c>
    </row>
    <row r="16" spans="1:14" ht="14.4" x14ac:dyDescent="0.3">
      <c r="A16" s="168" t="s">
        <v>23866</v>
      </c>
      <c r="B16" s="168" t="s">
        <v>23851</v>
      </c>
      <c r="C16" s="168" t="s">
        <v>6501</v>
      </c>
      <c r="D16" s="168" t="s">
        <v>23848</v>
      </c>
      <c r="E16" s="168" t="s">
        <v>23867</v>
      </c>
      <c r="F16" s="168" t="s">
        <v>23853</v>
      </c>
      <c r="G16" s="187">
        <v>19255</v>
      </c>
      <c r="H16" s="169">
        <f t="shared" si="1"/>
        <v>3.8575574128113389E-2</v>
      </c>
      <c r="I16" s="169">
        <f t="shared" si="3"/>
        <v>1.6454529791943236E-2</v>
      </c>
      <c r="J16" s="169">
        <f t="shared" si="2"/>
        <v>5.5030103920056625E-2</v>
      </c>
      <c r="K16" s="170" t="s">
        <v>7</v>
      </c>
      <c r="L16" s="171" t="s">
        <v>6</v>
      </c>
    </row>
    <row r="17" spans="1:12" ht="14.4" x14ac:dyDescent="0.3">
      <c r="A17" s="168" t="s">
        <v>23868</v>
      </c>
      <c r="B17" s="168" t="s">
        <v>23851</v>
      </c>
      <c r="C17" s="168" t="s">
        <v>6500</v>
      </c>
      <c r="D17" s="168" t="s">
        <v>23848</v>
      </c>
      <c r="E17" s="168" t="s">
        <v>23869</v>
      </c>
      <c r="F17" s="168" t="s">
        <v>23853</v>
      </c>
      <c r="G17" s="187">
        <v>24908</v>
      </c>
      <c r="H17" s="169">
        <f t="shared" si="1"/>
        <v>4.9900825779436421E-2</v>
      </c>
      <c r="I17" s="169">
        <f t="shared" si="3"/>
        <v>2.1285350717098007E-2</v>
      </c>
      <c r="J17" s="169">
        <f t="shared" si="2"/>
        <v>7.1186176496534428E-2</v>
      </c>
      <c r="K17" s="170" t="s">
        <v>7</v>
      </c>
      <c r="L17" s="171" t="s">
        <v>6</v>
      </c>
    </row>
    <row r="18" spans="1:12" ht="14.4" x14ac:dyDescent="0.3">
      <c r="A18" s="168" t="s">
        <v>23870</v>
      </c>
      <c r="B18" s="168" t="s">
        <v>23851</v>
      </c>
      <c r="C18" s="168" t="s">
        <v>6499</v>
      </c>
      <c r="D18" s="168" t="s">
        <v>23848</v>
      </c>
      <c r="E18" s="168" t="s">
        <v>23871</v>
      </c>
      <c r="F18" s="168" t="s">
        <v>23853</v>
      </c>
      <c r="G18" s="187">
        <v>30045</v>
      </c>
      <c r="H18" s="169">
        <f t="shared" si="1"/>
        <v>6.0192320159915179E-2</v>
      </c>
      <c r="I18" s="169">
        <f t="shared" si="3"/>
        <v>2.5675219298828073E-2</v>
      </c>
      <c r="J18" s="169">
        <f t="shared" si="2"/>
        <v>8.5867539458743258E-2</v>
      </c>
      <c r="K18" s="170" t="s">
        <v>7</v>
      </c>
      <c r="L18" s="171" t="s">
        <v>6</v>
      </c>
    </row>
    <row r="19" spans="1:12" ht="14.4" x14ac:dyDescent="0.3">
      <c r="A19" s="168" t="s">
        <v>23872</v>
      </c>
      <c r="B19" s="168" t="s">
        <v>23851</v>
      </c>
      <c r="C19" s="168" t="s">
        <v>6498</v>
      </c>
      <c r="D19" s="168" t="s">
        <v>23848</v>
      </c>
      <c r="E19" s="168" t="s">
        <v>23873</v>
      </c>
      <c r="F19" s="168" t="s">
        <v>23853</v>
      </c>
      <c r="G19" s="187">
        <v>201273</v>
      </c>
      <c r="H19" s="169">
        <f t="shared" si="1"/>
        <v>0.40323144801286759</v>
      </c>
      <c r="I19" s="169">
        <f t="shared" si="3"/>
        <v>0.17199961437620312</v>
      </c>
      <c r="J19" s="169">
        <f t="shared" si="2"/>
        <v>0.57523106238907074</v>
      </c>
      <c r="K19" s="170" t="s">
        <v>7</v>
      </c>
      <c r="L19" s="171" t="s">
        <v>6</v>
      </c>
    </row>
    <row r="20" spans="1:12" ht="14.4" x14ac:dyDescent="0.3">
      <c r="A20" s="168" t="s">
        <v>23874</v>
      </c>
      <c r="B20" s="168" t="s">
        <v>23851</v>
      </c>
      <c r="C20" s="168" t="s">
        <v>6497</v>
      </c>
      <c r="D20" s="168" t="s">
        <v>23848</v>
      </c>
      <c r="E20" s="168" t="s">
        <v>23875</v>
      </c>
      <c r="F20" s="168" t="s">
        <v>23853</v>
      </c>
      <c r="G20" s="187">
        <v>50706</v>
      </c>
      <c r="H20" s="169">
        <f t="shared" si="1"/>
        <v>0.10158468251052284</v>
      </c>
      <c r="I20" s="169">
        <f t="shared" si="3"/>
        <v>4.3331258770723122E-2</v>
      </c>
      <c r="J20" s="169">
        <f t="shared" si="2"/>
        <v>0.14491594128124596</v>
      </c>
      <c r="K20" s="170" t="s">
        <v>7</v>
      </c>
      <c r="L20" s="171" t="s">
        <v>6</v>
      </c>
    </row>
    <row r="21" spans="1:12" ht="14.4" x14ac:dyDescent="0.3">
      <c r="A21" s="168" t="s">
        <v>23876</v>
      </c>
      <c r="B21" s="168" t="s">
        <v>23851</v>
      </c>
      <c r="C21" s="168" t="s">
        <v>6496</v>
      </c>
      <c r="D21" s="168" t="s">
        <v>23848</v>
      </c>
      <c r="E21" s="168" t="s">
        <v>23877</v>
      </c>
      <c r="F21" s="168" t="s">
        <v>23853</v>
      </c>
      <c r="G21" s="187">
        <v>140166</v>
      </c>
      <c r="H21" s="169">
        <f t="shared" si="1"/>
        <v>0.28080934423480347</v>
      </c>
      <c r="I21" s="169">
        <f t="shared" si="3"/>
        <v>0.11978008947377386</v>
      </c>
      <c r="J21" s="169">
        <f t="shared" si="2"/>
        <v>0.40058943370857736</v>
      </c>
      <c r="K21" s="170" t="s">
        <v>7</v>
      </c>
      <c r="L21" s="171" t="s">
        <v>6</v>
      </c>
    </row>
    <row r="22" spans="1:12" ht="14.4" x14ac:dyDescent="0.3">
      <c r="A22" s="168" t="s">
        <v>23878</v>
      </c>
      <c r="B22" s="168" t="s">
        <v>23851</v>
      </c>
      <c r="C22" s="168" t="s">
        <v>6495</v>
      </c>
      <c r="D22" s="168" t="s">
        <v>23848</v>
      </c>
      <c r="E22" s="168" t="s">
        <v>23879</v>
      </c>
      <c r="F22" s="168" t="s">
        <v>23853</v>
      </c>
      <c r="G22" s="187">
        <v>34438</v>
      </c>
      <c r="H22" s="169">
        <f t="shared" si="1"/>
        <v>6.8993280801037074E-2</v>
      </c>
      <c r="I22" s="169">
        <f t="shared" si="3"/>
        <v>2.9429296129573675E-2</v>
      </c>
      <c r="J22" s="169">
        <f t="shared" si="2"/>
        <v>9.8422576930610753E-2</v>
      </c>
      <c r="K22" s="170" t="s">
        <v>7</v>
      </c>
      <c r="L22" s="171" t="s">
        <v>6</v>
      </c>
    </row>
    <row r="23" spans="1:12" ht="14.4" x14ac:dyDescent="0.3">
      <c r="A23" s="168" t="s">
        <v>23880</v>
      </c>
      <c r="B23" s="168" t="s">
        <v>23851</v>
      </c>
      <c r="C23" s="168" t="s">
        <v>6494</v>
      </c>
      <c r="D23" s="168" t="s">
        <v>23848</v>
      </c>
      <c r="E23" s="168" t="s">
        <v>23881</v>
      </c>
      <c r="F23" s="168" t="s">
        <v>23853</v>
      </c>
      <c r="G23" s="187">
        <v>47655</v>
      </c>
      <c r="H23" s="169">
        <f t="shared" si="1"/>
        <v>9.5472292135821521E-2</v>
      </c>
      <c r="I23" s="169">
        <f t="shared" si="3"/>
        <v>4.0723999856403785E-2</v>
      </c>
      <c r="J23" s="169">
        <f t="shared" si="2"/>
        <v>0.1361962919922253</v>
      </c>
      <c r="K23" s="170" t="s">
        <v>7</v>
      </c>
      <c r="L23" s="171" t="s">
        <v>6</v>
      </c>
    </row>
    <row r="24" spans="1:12" ht="14.4" x14ac:dyDescent="0.3">
      <c r="A24" s="168" t="s">
        <v>23882</v>
      </c>
      <c r="B24" s="168" t="s">
        <v>23851</v>
      </c>
      <c r="C24" s="168" t="s">
        <v>6493</v>
      </c>
      <c r="D24" s="168" t="s">
        <v>23848</v>
      </c>
      <c r="E24" s="168" t="s">
        <v>23883</v>
      </c>
      <c r="F24" s="168" t="s">
        <v>23853</v>
      </c>
      <c r="G24" s="187">
        <v>171310</v>
      </c>
      <c r="H24" s="169">
        <f t="shared" si="1"/>
        <v>0.34320340710917185</v>
      </c>
      <c r="I24" s="169">
        <f t="shared" si="3"/>
        <v>0.14639446889939214</v>
      </c>
      <c r="J24" s="169">
        <f t="shared" si="2"/>
        <v>0.48959787600856397</v>
      </c>
      <c r="K24" s="170" t="s">
        <v>7</v>
      </c>
      <c r="L24" s="171" t="s">
        <v>6</v>
      </c>
    </row>
    <row r="25" spans="1:12" ht="14.4" x14ac:dyDescent="0.3">
      <c r="A25" s="168" t="s">
        <v>23884</v>
      </c>
      <c r="B25" s="168" t="s">
        <v>23851</v>
      </c>
      <c r="C25" s="168" t="s">
        <v>6492</v>
      </c>
      <c r="D25" s="168" t="s">
        <v>23848</v>
      </c>
      <c r="E25" s="168" t="s">
        <v>23885</v>
      </c>
      <c r="F25" s="168" t="s">
        <v>23853</v>
      </c>
      <c r="G25" s="187">
        <v>27211</v>
      </c>
      <c r="H25" s="169">
        <f t="shared" si="1"/>
        <v>5.4514668792526269E-2</v>
      </c>
      <c r="I25" s="169">
        <f t="shared" si="3"/>
        <v>2.3253399645212537E-2</v>
      </c>
      <c r="J25" s="169">
        <f t="shared" si="2"/>
        <v>7.7768068437738813E-2</v>
      </c>
      <c r="K25" s="170" t="s">
        <v>7</v>
      </c>
      <c r="L25" s="171" t="s">
        <v>6</v>
      </c>
    </row>
    <row r="26" spans="1:12" ht="14.4" x14ac:dyDescent="0.3">
      <c r="A26" s="168" t="s">
        <v>23886</v>
      </c>
      <c r="B26" s="168" t="s">
        <v>23851</v>
      </c>
      <c r="C26" s="168" t="s">
        <v>6491</v>
      </c>
      <c r="D26" s="168" t="s">
        <v>23848</v>
      </c>
      <c r="E26" s="168" t="s">
        <v>23887</v>
      </c>
      <c r="F26" s="168" t="s">
        <v>23853</v>
      </c>
      <c r="G26" s="187">
        <v>47252</v>
      </c>
      <c r="H26" s="169">
        <f t="shared" si="1"/>
        <v>9.4664919693669886E-2</v>
      </c>
      <c r="I26" s="169">
        <f t="shared" si="3"/>
        <v>4.0379612657953867E-2</v>
      </c>
      <c r="J26" s="169">
        <f t="shared" si="2"/>
        <v>0.13504453235162375</v>
      </c>
      <c r="K26" s="170" t="s">
        <v>7</v>
      </c>
      <c r="L26" s="171" t="s">
        <v>6</v>
      </c>
    </row>
    <row r="27" spans="1:12" ht="14.4" x14ac:dyDescent="0.3">
      <c r="A27" s="168" t="s">
        <v>23888</v>
      </c>
      <c r="B27" s="168" t="s">
        <v>23851</v>
      </c>
      <c r="C27" s="168" t="s">
        <v>6490</v>
      </c>
      <c r="D27" s="168" t="s">
        <v>23848</v>
      </c>
      <c r="E27" s="168" t="s">
        <v>23889</v>
      </c>
      <c r="F27" s="168" t="s">
        <v>23853</v>
      </c>
      <c r="G27" s="187">
        <v>13122</v>
      </c>
      <c r="H27" s="169">
        <f t="shared" si="1"/>
        <v>2.628868780623754E-2</v>
      </c>
      <c r="I27" s="169">
        <f t="shared" si="3"/>
        <v>1.1213520640346877E-2</v>
      </c>
      <c r="J27" s="169">
        <f t="shared" si="2"/>
        <v>3.7502208446584417E-2</v>
      </c>
      <c r="K27" s="170" t="s">
        <v>7</v>
      </c>
      <c r="L27" s="171" t="s">
        <v>6</v>
      </c>
    </row>
    <row r="28" spans="1:12" ht="14.4" x14ac:dyDescent="0.3">
      <c r="A28" s="168" t="s">
        <v>23890</v>
      </c>
      <c r="B28" s="168" t="s">
        <v>23851</v>
      </c>
      <c r="C28" s="168" t="s">
        <v>6489</v>
      </c>
      <c r="D28" s="168" t="s">
        <v>23848</v>
      </c>
      <c r="E28" s="168" t="s">
        <v>23891</v>
      </c>
      <c r="F28" s="168" t="s">
        <v>23853</v>
      </c>
      <c r="G28" s="187">
        <v>18242</v>
      </c>
      <c r="H28" s="169">
        <f t="shared" si="1"/>
        <v>3.6546124292134219E-2</v>
      </c>
      <c r="I28" s="169">
        <f t="shared" si="3"/>
        <v>1.5588861722390469E-2</v>
      </c>
      <c r="J28" s="169">
        <f t="shared" si="2"/>
        <v>5.2134986014524688E-2</v>
      </c>
      <c r="K28" s="170" t="s">
        <v>7</v>
      </c>
      <c r="L28" s="171" t="s">
        <v>6</v>
      </c>
    </row>
    <row r="29" spans="1:12" ht="14.4" x14ac:dyDescent="0.3">
      <c r="A29" s="168" t="s">
        <v>23892</v>
      </c>
      <c r="B29" s="168" t="s">
        <v>23851</v>
      </c>
      <c r="C29" s="168" t="s">
        <v>6488</v>
      </c>
      <c r="D29" s="168" t="s">
        <v>23848</v>
      </c>
      <c r="E29" s="168" t="s">
        <v>23893</v>
      </c>
      <c r="F29" s="168" t="s">
        <v>23853</v>
      </c>
      <c r="G29" s="187">
        <v>42878</v>
      </c>
      <c r="H29" s="169">
        <f t="shared" si="1"/>
        <v>8.5902023758257381E-2</v>
      </c>
      <c r="I29" s="169">
        <f t="shared" si="3"/>
        <v>3.6641772444504908E-2</v>
      </c>
      <c r="J29" s="169">
        <f t="shared" si="2"/>
        <v>0.12254379620276229</v>
      </c>
      <c r="K29" s="170" t="s">
        <v>7</v>
      </c>
      <c r="L29" s="171" t="s">
        <v>6</v>
      </c>
    </row>
    <row r="30" spans="1:12" ht="14.4" x14ac:dyDescent="0.3">
      <c r="A30" s="168" t="s">
        <v>23894</v>
      </c>
      <c r="B30" s="168" t="s">
        <v>23851</v>
      </c>
      <c r="C30" s="168" t="s">
        <v>6487</v>
      </c>
      <c r="D30" s="168" t="s">
        <v>23848</v>
      </c>
      <c r="E30" s="168" t="s">
        <v>23895</v>
      </c>
      <c r="F30" s="168" t="s">
        <v>23853</v>
      </c>
      <c r="G30" s="187">
        <v>40496</v>
      </c>
      <c r="H30" s="169">
        <f t="shared" si="1"/>
        <v>8.1129911705639046E-2</v>
      </c>
      <c r="I30" s="169">
        <f t="shared" si="3"/>
        <v>3.4606213370788536E-2</v>
      </c>
      <c r="J30" s="169">
        <f t="shared" si="2"/>
        <v>0.11573612507642758</v>
      </c>
      <c r="K30" s="170" t="s">
        <v>7</v>
      </c>
      <c r="L30" s="171" t="s">
        <v>6</v>
      </c>
    </row>
    <row r="31" spans="1:12" ht="14.4" x14ac:dyDescent="0.3">
      <c r="A31" s="168" t="s">
        <v>23896</v>
      </c>
      <c r="B31" s="168" t="s">
        <v>23851</v>
      </c>
      <c r="C31" s="168" t="s">
        <v>6486</v>
      </c>
      <c r="D31" s="168" t="s">
        <v>23848</v>
      </c>
      <c r="E31" s="168" t="s">
        <v>23897</v>
      </c>
      <c r="F31" s="168" t="s">
        <v>23853</v>
      </c>
      <c r="G31" s="187">
        <v>20533</v>
      </c>
      <c r="H31" s="169">
        <f t="shared" si="1"/>
        <v>4.113592643846025E-2</v>
      </c>
      <c r="I31" s="169">
        <f t="shared" si="3"/>
        <v>1.7546655944843961E-2</v>
      </c>
      <c r="J31" s="169">
        <f t="shared" si="2"/>
        <v>5.8682582383304212E-2</v>
      </c>
      <c r="K31" s="170" t="s">
        <v>7</v>
      </c>
      <c r="L31" s="171" t="s">
        <v>6</v>
      </c>
    </row>
    <row r="32" spans="1:12" ht="14.4" x14ac:dyDescent="0.3">
      <c r="A32" s="168" t="s">
        <v>23898</v>
      </c>
      <c r="B32" s="168" t="s">
        <v>23851</v>
      </c>
      <c r="C32" s="168" t="s">
        <v>6485</v>
      </c>
      <c r="D32" s="168" t="s">
        <v>23848</v>
      </c>
      <c r="E32" s="168" t="s">
        <v>23899</v>
      </c>
      <c r="F32" s="168" t="s">
        <v>23853</v>
      </c>
      <c r="G32" s="187">
        <v>36463</v>
      </c>
      <c r="H32" s="169">
        <f t="shared" si="1"/>
        <v>7.3050177067431749E-2</v>
      </c>
      <c r="I32" s="169">
        <f t="shared" si="3"/>
        <v>3.1159777709874121E-2</v>
      </c>
      <c r="J32" s="169">
        <f t="shared" si="2"/>
        <v>0.10420995477730587</v>
      </c>
      <c r="K32" s="170" t="s">
        <v>7</v>
      </c>
      <c r="L32" s="171" t="s">
        <v>6</v>
      </c>
    </row>
    <row r="33" spans="1:12" ht="14.4" x14ac:dyDescent="0.3">
      <c r="A33" s="168" t="s">
        <v>23900</v>
      </c>
      <c r="B33" s="168" t="s">
        <v>23851</v>
      </c>
      <c r="C33" s="168" t="s">
        <v>6484</v>
      </c>
      <c r="D33" s="168" t="s">
        <v>23848</v>
      </c>
      <c r="E33" s="168" t="s">
        <v>23901</v>
      </c>
      <c r="F33" s="168" t="s">
        <v>23853</v>
      </c>
      <c r="G33" s="187">
        <v>1585</v>
      </c>
      <c r="H33" s="169">
        <f t="shared" si="1"/>
        <v>3.1753978183879364E-3</v>
      </c>
      <c r="I33" s="169">
        <f t="shared" si="3"/>
        <v>1.3544757060623229E-3</v>
      </c>
      <c r="J33" s="169">
        <f t="shared" si="2"/>
        <v>4.5298735244502595E-3</v>
      </c>
      <c r="K33" s="170" t="s">
        <v>7</v>
      </c>
      <c r="L33" s="171" t="s">
        <v>6</v>
      </c>
    </row>
    <row r="34" spans="1:12" ht="14.4" x14ac:dyDescent="0.3">
      <c r="A34" s="168" t="s">
        <v>23902</v>
      </c>
      <c r="B34" s="168" t="s">
        <v>23851</v>
      </c>
      <c r="C34" s="168" t="s">
        <v>6483</v>
      </c>
      <c r="D34" s="168" t="s">
        <v>23848</v>
      </c>
      <c r="E34" s="168" t="s">
        <v>23903</v>
      </c>
      <c r="F34" s="168" t="s">
        <v>23853</v>
      </c>
      <c r="G34" s="187">
        <v>38305</v>
      </c>
      <c r="H34" s="169">
        <f t="shared" si="1"/>
        <v>7.6740450115678177E-2</v>
      </c>
      <c r="I34" s="169">
        <f t="shared" si="3"/>
        <v>3.2733875028843708E-2</v>
      </c>
      <c r="J34" s="169">
        <f t="shared" si="2"/>
        <v>0.10947432514452188</v>
      </c>
      <c r="K34" s="170" t="s">
        <v>7</v>
      </c>
      <c r="L34" s="171" t="s">
        <v>6</v>
      </c>
    </row>
    <row r="35" spans="1:12" ht="14.4" x14ac:dyDescent="0.3">
      <c r="A35" s="168" t="s">
        <v>23904</v>
      </c>
      <c r="B35" s="168" t="s">
        <v>23851</v>
      </c>
      <c r="C35" s="168" t="s">
        <v>6482</v>
      </c>
      <c r="D35" s="168" t="s">
        <v>23848</v>
      </c>
      <c r="E35" s="168" t="s">
        <v>23905</v>
      </c>
      <c r="F35" s="168" t="s">
        <v>23853</v>
      </c>
      <c r="G35" s="187">
        <v>35539</v>
      </c>
      <c r="H35" s="169">
        <f t="shared" si="1"/>
        <v>7.1199030326617591E-2</v>
      </c>
      <c r="I35" s="169">
        <f t="shared" si="3"/>
        <v>3.0370165373974068E-2</v>
      </c>
      <c r="J35" s="169">
        <f t="shared" si="2"/>
        <v>0.10156919570059166</v>
      </c>
      <c r="K35" s="170" t="s">
        <v>7</v>
      </c>
      <c r="L35" s="171" t="s">
        <v>6</v>
      </c>
    </row>
    <row r="36" spans="1:12" ht="14.4" x14ac:dyDescent="0.3">
      <c r="A36" s="168" t="s">
        <v>23906</v>
      </c>
      <c r="B36" s="168" t="s">
        <v>23851</v>
      </c>
      <c r="C36" s="168" t="s">
        <v>23907</v>
      </c>
      <c r="D36" s="168" t="s">
        <v>23848</v>
      </c>
      <c r="E36" s="168" t="s">
        <v>23908</v>
      </c>
      <c r="F36" s="168" t="s">
        <v>23853</v>
      </c>
      <c r="G36" s="187">
        <v>12565</v>
      </c>
      <c r="H36" s="169">
        <f t="shared" si="1"/>
        <v>2.5172790907283547E-2</v>
      </c>
      <c r="I36" s="169">
        <f t="shared" si="3"/>
        <v>1.073753138591362E-2</v>
      </c>
      <c r="J36" s="169">
        <f t="shared" si="2"/>
        <v>3.5910322293197169E-2</v>
      </c>
      <c r="K36" s="170" t="s">
        <v>7</v>
      </c>
      <c r="L36" s="171" t="s">
        <v>6</v>
      </c>
    </row>
    <row r="37" spans="1:12" ht="14.4" x14ac:dyDescent="0.3">
      <c r="A37" s="168" t="s">
        <v>23909</v>
      </c>
      <c r="B37" s="168" t="s">
        <v>23851</v>
      </c>
      <c r="C37" s="168" t="s">
        <v>6481</v>
      </c>
      <c r="D37" s="168" t="s">
        <v>23848</v>
      </c>
      <c r="E37" s="168" t="s">
        <v>23910</v>
      </c>
      <c r="F37" s="168" t="s">
        <v>23853</v>
      </c>
      <c r="G37" s="187">
        <v>18627</v>
      </c>
      <c r="H37" s="169">
        <f t="shared" si="1"/>
        <v>3.7317435434140123E-2</v>
      </c>
      <c r="I37" s="169">
        <f t="shared" si="3"/>
        <v>1.5917866862348827E-2</v>
      </c>
      <c r="J37" s="169">
        <f t="shared" si="2"/>
        <v>5.323530229648895E-2</v>
      </c>
      <c r="K37" s="170" t="s">
        <v>7</v>
      </c>
      <c r="L37" s="171" t="s">
        <v>6</v>
      </c>
    </row>
    <row r="38" spans="1:12" ht="14.4" x14ac:dyDescent="0.3">
      <c r="A38" s="168" t="s">
        <v>23911</v>
      </c>
      <c r="B38" s="168" t="s">
        <v>23851</v>
      </c>
      <c r="C38" s="168" t="s">
        <v>6480</v>
      </c>
      <c r="D38" s="168" t="s">
        <v>23848</v>
      </c>
      <c r="E38" s="168" t="s">
        <v>23912</v>
      </c>
      <c r="F38" s="168" t="s">
        <v>23853</v>
      </c>
      <c r="G38" s="187">
        <v>44261</v>
      </c>
      <c r="H38" s="169">
        <f t="shared" si="1"/>
        <v>8.8672733652787675E-2</v>
      </c>
      <c r="I38" s="169">
        <f t="shared" si="3"/>
        <v>3.7823627271939733E-2</v>
      </c>
      <c r="J38" s="169">
        <f t="shared" si="2"/>
        <v>0.12649636092472741</v>
      </c>
      <c r="K38" s="170" t="s">
        <v>7</v>
      </c>
      <c r="L38" s="171" t="s">
        <v>6</v>
      </c>
    </row>
    <row r="39" spans="1:12" ht="14.4" x14ac:dyDescent="0.3">
      <c r="A39" s="168" t="s">
        <v>23913</v>
      </c>
      <c r="B39" s="168" t="s">
        <v>23851</v>
      </c>
      <c r="C39" s="168" t="s">
        <v>6479</v>
      </c>
      <c r="D39" s="168" t="s">
        <v>23848</v>
      </c>
      <c r="E39" s="168" t="s">
        <v>23914</v>
      </c>
      <c r="F39" s="168" t="s">
        <v>23853</v>
      </c>
      <c r="G39" s="187">
        <v>20862</v>
      </c>
      <c r="H39" s="169">
        <f t="shared" si="1"/>
        <v>4.1795046868901661E-2</v>
      </c>
      <c r="I39" s="169">
        <f t="shared" si="3"/>
        <v>1.7827805791717465E-2</v>
      </c>
      <c r="J39" s="169">
        <f t="shared" si="2"/>
        <v>5.9622852660619126E-2</v>
      </c>
      <c r="K39" s="170" t="s">
        <v>7</v>
      </c>
      <c r="L39" s="171" t="s">
        <v>6</v>
      </c>
    </row>
    <row r="40" spans="1:12" ht="14.4" x14ac:dyDescent="0.3">
      <c r="A40" s="168" t="s">
        <v>23915</v>
      </c>
      <c r="B40" s="168" t="s">
        <v>23851</v>
      </c>
      <c r="C40" s="168" t="s">
        <v>6478</v>
      </c>
      <c r="D40" s="168" t="s">
        <v>23848</v>
      </c>
      <c r="E40" s="168" t="s">
        <v>23916</v>
      </c>
      <c r="F40" s="168" t="s">
        <v>23853</v>
      </c>
      <c r="G40" s="187">
        <v>95428</v>
      </c>
      <c r="H40" s="169">
        <f t="shared" si="1"/>
        <v>0.19118098612815396</v>
      </c>
      <c r="I40" s="169">
        <f t="shared" si="3"/>
        <v>8.1548837651807801E-2</v>
      </c>
      <c r="J40" s="169">
        <f t="shared" si="2"/>
        <v>0.27272982377996174</v>
      </c>
      <c r="K40" s="170" t="s">
        <v>7</v>
      </c>
      <c r="L40" s="171" t="s">
        <v>6</v>
      </c>
    </row>
    <row r="41" spans="1:12" ht="14.4" x14ac:dyDescent="0.3">
      <c r="A41" s="168" t="s">
        <v>23917</v>
      </c>
      <c r="B41" s="168" t="s">
        <v>23851</v>
      </c>
      <c r="C41" s="168" t="s">
        <v>6477</v>
      </c>
      <c r="D41" s="168" t="s">
        <v>23848</v>
      </c>
      <c r="E41" s="168" t="s">
        <v>23918</v>
      </c>
      <c r="F41" s="168" t="s">
        <v>23853</v>
      </c>
      <c r="G41" s="187">
        <v>46460</v>
      </c>
      <c r="H41" s="169">
        <f t="shared" si="1"/>
        <v>9.307822248725775E-2</v>
      </c>
      <c r="I41" s="169">
        <f t="shared" si="3"/>
        <v>3.970280208432525E-2</v>
      </c>
      <c r="J41" s="169">
        <f t="shared" si="2"/>
        <v>0.132781024571583</v>
      </c>
      <c r="K41" s="170" t="s">
        <v>7</v>
      </c>
      <c r="L41" s="171" t="s">
        <v>6</v>
      </c>
    </row>
    <row r="42" spans="1:12" ht="14.4" x14ac:dyDescent="0.3">
      <c r="A42" s="168" t="s">
        <v>23919</v>
      </c>
      <c r="B42" s="168" t="s">
        <v>23851</v>
      </c>
      <c r="C42" s="168" t="s">
        <v>6476</v>
      </c>
      <c r="D42" s="168" t="s">
        <v>23848</v>
      </c>
      <c r="E42" s="168" t="s">
        <v>23920</v>
      </c>
      <c r="F42" s="168" t="s">
        <v>23853</v>
      </c>
      <c r="G42" s="187">
        <v>41830</v>
      </c>
      <c r="H42" s="169">
        <f t="shared" si="1"/>
        <v>8.3802454727550407E-2</v>
      </c>
      <c r="I42" s="169">
        <f t="shared" si="3"/>
        <v>3.5746194816774116E-2</v>
      </c>
      <c r="J42" s="169">
        <f t="shared" si="2"/>
        <v>0.11954864954432452</v>
      </c>
      <c r="K42" s="170" t="s">
        <v>7</v>
      </c>
      <c r="L42" s="171" t="s">
        <v>6</v>
      </c>
    </row>
    <row r="43" spans="1:12" ht="14.4" x14ac:dyDescent="0.3">
      <c r="A43" s="168" t="s">
        <v>23921</v>
      </c>
      <c r="B43" s="168" t="s">
        <v>23851</v>
      </c>
      <c r="C43" s="168" t="s">
        <v>6475</v>
      </c>
      <c r="D43" s="168" t="s">
        <v>23848</v>
      </c>
      <c r="E43" s="168" t="s">
        <v>23922</v>
      </c>
      <c r="F43" s="168" t="s">
        <v>23853</v>
      </c>
      <c r="G43" s="187">
        <v>17023</v>
      </c>
      <c r="H43" s="169">
        <f t="shared" si="1"/>
        <v>3.4103972910042801E-2</v>
      </c>
      <c r="I43" s="169">
        <f t="shared" si="3"/>
        <v>1.4547154538989858E-2</v>
      </c>
      <c r="J43" s="169">
        <f t="shared" si="2"/>
        <v>4.8651127449032661E-2</v>
      </c>
      <c r="K43" s="170" t="s">
        <v>7</v>
      </c>
      <c r="L43" s="171" t="s">
        <v>6</v>
      </c>
    </row>
    <row r="44" spans="1:12" ht="14.4" x14ac:dyDescent="0.3">
      <c r="A44" s="168" t="s">
        <v>23923</v>
      </c>
      <c r="B44" s="168" t="s">
        <v>23851</v>
      </c>
      <c r="C44" s="168" t="s">
        <v>6474</v>
      </c>
      <c r="D44" s="168" t="s">
        <v>23848</v>
      </c>
      <c r="E44" s="168" t="s">
        <v>23924</v>
      </c>
      <c r="F44" s="168" t="s">
        <v>23853</v>
      </c>
      <c r="G44" s="187">
        <v>57181</v>
      </c>
      <c r="H44" s="169">
        <f t="shared" si="1"/>
        <v>0.11455673353516757</v>
      </c>
      <c r="I44" s="169">
        <f t="shared" si="3"/>
        <v>4.8864527033659108E-2</v>
      </c>
      <c r="J44" s="169">
        <f t="shared" si="2"/>
        <v>0.16342126056882667</v>
      </c>
      <c r="K44" s="170" t="s">
        <v>7</v>
      </c>
      <c r="L44" s="171" t="s">
        <v>6</v>
      </c>
    </row>
    <row r="45" spans="1:12" ht="14.4" x14ac:dyDescent="0.3">
      <c r="A45" s="168" t="s">
        <v>23925</v>
      </c>
      <c r="B45" s="168" t="s">
        <v>23851</v>
      </c>
      <c r="C45" s="168" t="s">
        <v>6473</v>
      </c>
      <c r="D45" s="168" t="s">
        <v>23848</v>
      </c>
      <c r="E45" s="168" t="s">
        <v>23926</v>
      </c>
      <c r="F45" s="168" t="s">
        <v>23853</v>
      </c>
      <c r="G45" s="187">
        <v>44965</v>
      </c>
      <c r="H45" s="169">
        <f t="shared" si="1"/>
        <v>9.0083131169598471E-2</v>
      </c>
      <c r="I45" s="169">
        <f t="shared" si="3"/>
        <v>3.8425236670720724E-2</v>
      </c>
      <c r="J45" s="169">
        <f t="shared" si="2"/>
        <v>0.12850836784031919</v>
      </c>
      <c r="K45" s="170" t="s">
        <v>7</v>
      </c>
      <c r="L45" s="171" t="s">
        <v>6</v>
      </c>
    </row>
    <row r="46" spans="1:12" ht="14.4" x14ac:dyDescent="0.3">
      <c r="A46" s="168" t="s">
        <v>23927</v>
      </c>
      <c r="B46" s="168" t="s">
        <v>23851</v>
      </c>
      <c r="C46" s="168" t="s">
        <v>6472</v>
      </c>
      <c r="D46" s="168" t="s">
        <v>23848</v>
      </c>
      <c r="E46" s="168" t="s">
        <v>23928</v>
      </c>
      <c r="F46" s="168" t="s">
        <v>23853</v>
      </c>
      <c r="G46" s="187">
        <v>16183</v>
      </c>
      <c r="H46" s="169">
        <f t="shared" si="1"/>
        <v>3.2421112236575379E-2</v>
      </c>
      <c r="I46" s="169">
        <f t="shared" si="3"/>
        <v>1.3829325142717081E-2</v>
      </c>
      <c r="J46" s="169">
        <f t="shared" si="2"/>
        <v>4.6250437379292464E-2</v>
      </c>
      <c r="K46" s="170" t="s">
        <v>7</v>
      </c>
      <c r="L46" s="171" t="s">
        <v>6</v>
      </c>
    </row>
    <row r="47" spans="1:12" ht="14.4" x14ac:dyDescent="0.3">
      <c r="A47" s="168" t="s">
        <v>23929</v>
      </c>
      <c r="B47" s="168" t="s">
        <v>23851</v>
      </c>
      <c r="C47" s="168" t="s">
        <v>6471</v>
      </c>
      <c r="D47" s="168" t="s">
        <v>23848</v>
      </c>
      <c r="E47" s="168" t="s">
        <v>23930</v>
      </c>
      <c r="F47" s="168" t="s">
        <v>23853</v>
      </c>
      <c r="G47" s="187">
        <v>49876</v>
      </c>
      <c r="H47" s="169">
        <f t="shared" si="1"/>
        <v>9.9921855892691938E-2</v>
      </c>
      <c r="I47" s="169">
        <f t="shared" si="3"/>
        <v>4.2621974962501211E-2</v>
      </c>
      <c r="J47" s="169">
        <f t="shared" si="2"/>
        <v>0.14254383085519315</v>
      </c>
      <c r="K47" s="170" t="s">
        <v>7</v>
      </c>
      <c r="L47" s="171" t="s">
        <v>6</v>
      </c>
    </row>
    <row r="48" spans="1:12" ht="14.4" x14ac:dyDescent="0.3">
      <c r="A48" s="168" t="s">
        <v>23931</v>
      </c>
      <c r="B48" s="168" t="s">
        <v>23851</v>
      </c>
      <c r="C48" s="168" t="s">
        <v>6470</v>
      </c>
      <c r="D48" s="168" t="s">
        <v>23848</v>
      </c>
      <c r="E48" s="168" t="s">
        <v>23932</v>
      </c>
      <c r="F48" s="168" t="s">
        <v>23853</v>
      </c>
      <c r="G48" s="187">
        <v>40284</v>
      </c>
      <c r="H48" s="169">
        <f t="shared" si="1"/>
        <v>8.0705189726144877E-2</v>
      </c>
      <c r="I48" s="169">
        <f t="shared" si="3"/>
        <v>3.4425046904110169E-2</v>
      </c>
      <c r="J48" s="169">
        <f t="shared" si="2"/>
        <v>0.11513023663025504</v>
      </c>
      <c r="K48" s="170" t="s">
        <v>7</v>
      </c>
      <c r="L48" s="171" t="s">
        <v>6</v>
      </c>
    </row>
    <row r="49" spans="1:12" ht="14.4" x14ac:dyDescent="0.3">
      <c r="A49" s="168" t="s">
        <v>23933</v>
      </c>
      <c r="B49" s="168" t="s">
        <v>23851</v>
      </c>
      <c r="C49" s="168" t="s">
        <v>6469</v>
      </c>
      <c r="D49" s="168" t="s">
        <v>23848</v>
      </c>
      <c r="E49" s="168" t="s">
        <v>23934</v>
      </c>
      <c r="F49" s="168" t="s">
        <v>23853</v>
      </c>
      <c r="G49" s="187">
        <v>25117</v>
      </c>
      <c r="H49" s="169">
        <f t="shared" si="1"/>
        <v>5.0319537542239626E-2</v>
      </c>
      <c r="I49" s="169">
        <f t="shared" si="3"/>
        <v>2.1463953507361112E-2</v>
      </c>
      <c r="J49" s="169">
        <f t="shared" si="2"/>
        <v>7.1783491049600745E-2</v>
      </c>
      <c r="K49" s="170" t="s">
        <v>7</v>
      </c>
      <c r="L49" s="171" t="s">
        <v>6</v>
      </c>
    </row>
    <row r="50" spans="1:12" ht="14.4" x14ac:dyDescent="0.3">
      <c r="A50" s="168" t="s">
        <v>23935</v>
      </c>
      <c r="B50" s="168" t="s">
        <v>23851</v>
      </c>
      <c r="C50" s="168" t="s">
        <v>6468</v>
      </c>
      <c r="D50" s="168" t="s">
        <v>23848</v>
      </c>
      <c r="E50" s="168" t="s">
        <v>23936</v>
      </c>
      <c r="F50" s="168" t="s">
        <v>23853</v>
      </c>
      <c r="G50" s="187">
        <v>29426</v>
      </c>
      <c r="H50" s="169">
        <f t="shared" si="1"/>
        <v>5.8952212116014778E-2</v>
      </c>
      <c r="I50" s="169">
        <f t="shared" si="3"/>
        <v>2.514624739847944E-2</v>
      </c>
      <c r="J50" s="169">
        <f t="shared" si="2"/>
        <v>8.4098459514494212E-2</v>
      </c>
      <c r="K50" s="170" t="s">
        <v>7</v>
      </c>
      <c r="L50" s="171" t="s">
        <v>6</v>
      </c>
    </row>
    <row r="51" spans="1:12" ht="14.4" x14ac:dyDescent="0.3">
      <c r="A51" s="168" t="s">
        <v>23937</v>
      </c>
      <c r="B51" s="168" t="s">
        <v>23851</v>
      </c>
      <c r="C51" s="168" t="s">
        <v>6467</v>
      </c>
      <c r="D51" s="168" t="s">
        <v>23848</v>
      </c>
      <c r="E51" s="168" t="s">
        <v>23938</v>
      </c>
      <c r="F51" s="168" t="s">
        <v>23853</v>
      </c>
      <c r="G51" s="187">
        <v>9521</v>
      </c>
      <c r="H51" s="169">
        <f t="shared" si="1"/>
        <v>1.9074424371527787E-2</v>
      </c>
      <c r="I51" s="169">
        <f t="shared" si="3"/>
        <v>8.1362543832298913E-3</v>
      </c>
      <c r="J51" s="169">
        <f t="shared" si="2"/>
        <v>2.7210678754757679E-2</v>
      </c>
      <c r="K51" s="170" t="s">
        <v>7</v>
      </c>
      <c r="L51" s="171" t="s">
        <v>6</v>
      </c>
    </row>
    <row r="52" spans="1:12" ht="14.4" x14ac:dyDescent="0.3">
      <c r="A52" s="168" t="s">
        <v>23939</v>
      </c>
      <c r="B52" s="168" t="s">
        <v>23851</v>
      </c>
      <c r="C52" s="168" t="s">
        <v>6466</v>
      </c>
      <c r="D52" s="168" t="s">
        <v>23848</v>
      </c>
      <c r="E52" s="168" t="s">
        <v>23940</v>
      </c>
      <c r="F52" s="168" t="s">
        <v>23853</v>
      </c>
      <c r="G52" s="187">
        <v>38759</v>
      </c>
      <c r="H52" s="169">
        <f t="shared" si="1"/>
        <v>7.764999624157605E-2</v>
      </c>
      <c r="I52" s="169">
        <f t="shared" si="3"/>
        <v>3.3121844726353045E-2</v>
      </c>
      <c r="J52" s="169">
        <f t="shared" si="2"/>
        <v>0.11077184096792909</v>
      </c>
      <c r="K52" s="170" t="s">
        <v>7</v>
      </c>
      <c r="L52" s="171" t="s">
        <v>6</v>
      </c>
    </row>
    <row r="53" spans="1:12" ht="14.4" x14ac:dyDescent="0.3">
      <c r="A53" s="168" t="s">
        <v>23941</v>
      </c>
      <c r="B53" s="168" t="s">
        <v>23851</v>
      </c>
      <c r="C53" s="168" t="s">
        <v>6465</v>
      </c>
      <c r="D53" s="168" t="s">
        <v>23848</v>
      </c>
      <c r="E53" s="168" t="s">
        <v>23942</v>
      </c>
      <c r="F53" s="168" t="s">
        <v>23853</v>
      </c>
      <c r="G53" s="187">
        <v>29054</v>
      </c>
      <c r="H53" s="169">
        <f t="shared" si="1"/>
        <v>5.8206945246336343E-2</v>
      </c>
      <c r="I53" s="169">
        <f t="shared" si="3"/>
        <v>2.4828351522987211E-2</v>
      </c>
      <c r="J53" s="169">
        <f t="shared" si="2"/>
        <v>8.3035296769323558E-2</v>
      </c>
      <c r="K53" s="170" t="s">
        <v>7</v>
      </c>
      <c r="L53" s="171" t="s">
        <v>6</v>
      </c>
    </row>
    <row r="54" spans="1:12" ht="14.4" x14ac:dyDescent="0.3">
      <c r="A54" s="168" t="s">
        <v>23943</v>
      </c>
      <c r="B54" s="168" t="s">
        <v>23851</v>
      </c>
      <c r="C54" s="168" t="s">
        <v>6464</v>
      </c>
      <c r="D54" s="168" t="s">
        <v>23848</v>
      </c>
      <c r="E54" s="168" t="s">
        <v>23944</v>
      </c>
      <c r="F54" s="168" t="s">
        <v>23853</v>
      </c>
      <c r="G54" s="187">
        <v>19731</v>
      </c>
      <c r="H54" s="169">
        <f t="shared" si="1"/>
        <v>3.9529195176411597E-2</v>
      </c>
      <c r="I54" s="169">
        <f t="shared" si="3"/>
        <v>1.6861299783164477E-2</v>
      </c>
      <c r="J54" s="169">
        <f t="shared" si="2"/>
        <v>5.6390494959576071E-2</v>
      </c>
      <c r="K54" s="170" t="s">
        <v>7</v>
      </c>
      <c r="L54" s="171" t="s">
        <v>6</v>
      </c>
    </row>
    <row r="55" spans="1:12" ht="14.4" x14ac:dyDescent="0.3">
      <c r="A55" s="168" t="s">
        <v>23945</v>
      </c>
      <c r="B55" s="168" t="s">
        <v>23851</v>
      </c>
      <c r="C55" s="168" t="s">
        <v>6463</v>
      </c>
      <c r="D55" s="168" t="s">
        <v>23848</v>
      </c>
      <c r="E55" s="168" t="s">
        <v>23946</v>
      </c>
      <c r="F55" s="168" t="s">
        <v>23853</v>
      </c>
      <c r="G55" s="187">
        <v>42900</v>
      </c>
      <c r="H55" s="169">
        <f t="shared" si="1"/>
        <v>8.5946098680657709E-2</v>
      </c>
      <c r="I55" s="169">
        <f t="shared" si="3"/>
        <v>3.6660572738216816E-2</v>
      </c>
      <c r="J55" s="169">
        <f t="shared" si="2"/>
        <v>0.12260667141887452</v>
      </c>
      <c r="K55" s="170" t="s">
        <v>7</v>
      </c>
      <c r="L55" s="171" t="s">
        <v>6</v>
      </c>
    </row>
    <row r="56" spans="1:12" ht="14.4" x14ac:dyDescent="0.3">
      <c r="A56" s="168" t="s">
        <v>23947</v>
      </c>
      <c r="B56" s="168" t="s">
        <v>23851</v>
      </c>
      <c r="C56" s="168" t="s">
        <v>6462</v>
      </c>
      <c r="D56" s="168" t="s">
        <v>23848</v>
      </c>
      <c r="E56" s="168" t="s">
        <v>23948</v>
      </c>
      <c r="F56" s="168" t="s">
        <v>23853</v>
      </c>
      <c r="G56" s="187">
        <v>6384</v>
      </c>
      <c r="H56" s="169">
        <f t="shared" si="1"/>
        <v>1.278974111835242E-2</v>
      </c>
      <c r="I56" s="169">
        <f t="shared" si="3"/>
        <v>5.455503411673104E-3</v>
      </c>
      <c r="J56" s="169">
        <f t="shared" si="2"/>
        <v>1.8245244530025524E-2</v>
      </c>
      <c r="K56" s="170" t="s">
        <v>7</v>
      </c>
      <c r="L56" s="171" t="s">
        <v>6</v>
      </c>
    </row>
    <row r="57" spans="1:12" ht="14.4" x14ac:dyDescent="0.3">
      <c r="A57" s="168" t="s">
        <v>23949</v>
      </c>
      <c r="B57" s="168" t="s">
        <v>23851</v>
      </c>
      <c r="C57" s="168" t="s">
        <v>6461</v>
      </c>
      <c r="D57" s="168" t="s">
        <v>23848</v>
      </c>
      <c r="E57" s="168" t="s">
        <v>23950</v>
      </c>
      <c r="F57" s="168" t="s">
        <v>23853</v>
      </c>
      <c r="G57" s="187">
        <v>11904</v>
      </c>
      <c r="H57" s="169">
        <f t="shared" si="1"/>
        <v>2.3848539829709779E-2</v>
      </c>
      <c r="I57" s="169">
        <f t="shared" si="3"/>
        <v>1.0172668015751351E-2</v>
      </c>
      <c r="J57" s="169">
        <f t="shared" si="2"/>
        <v>3.4021207845461129E-2</v>
      </c>
      <c r="K57" s="170" t="s">
        <v>7</v>
      </c>
      <c r="L57" s="171" t="s">
        <v>6</v>
      </c>
    </row>
    <row r="58" spans="1:12" ht="14.4" x14ac:dyDescent="0.3">
      <c r="A58" s="168" t="s">
        <v>23951</v>
      </c>
      <c r="B58" s="168" t="s">
        <v>23851</v>
      </c>
      <c r="C58" s="168" t="s">
        <v>6460</v>
      </c>
      <c r="D58" s="168" t="s">
        <v>23848</v>
      </c>
      <c r="E58" s="168" t="s">
        <v>23952</v>
      </c>
      <c r="F58" s="168" t="s">
        <v>23853</v>
      </c>
      <c r="G58" s="187">
        <v>85425</v>
      </c>
      <c r="H58" s="169">
        <f t="shared" si="1"/>
        <v>0.17114092027494604</v>
      </c>
      <c r="I58" s="169">
        <f t="shared" si="3"/>
        <v>7.3000685924526146E-2</v>
      </c>
      <c r="J58" s="169">
        <f t="shared" si="2"/>
        <v>0.24414160619947217</v>
      </c>
      <c r="K58" s="170" t="s">
        <v>7</v>
      </c>
      <c r="L58" s="171" t="s">
        <v>6</v>
      </c>
    </row>
    <row r="59" spans="1:12" ht="14.4" x14ac:dyDescent="0.3">
      <c r="A59" s="168" t="s">
        <v>23953</v>
      </c>
      <c r="B59" s="168" t="s">
        <v>23851</v>
      </c>
      <c r="C59" s="168" t="s">
        <v>6459</v>
      </c>
      <c r="D59" s="168" t="s">
        <v>23848</v>
      </c>
      <c r="E59" s="168" t="s">
        <v>23954</v>
      </c>
      <c r="F59" s="168" t="s">
        <v>23853</v>
      </c>
      <c r="G59" s="187">
        <v>39349</v>
      </c>
      <c r="H59" s="169">
        <f t="shared" si="1"/>
        <v>7.8832005524130541E-2</v>
      </c>
      <c r="I59" s="169">
        <f t="shared" si="3"/>
        <v>3.3626034421354159E-2</v>
      </c>
      <c r="J59" s="169">
        <f t="shared" si="2"/>
        <v>0.1124580399454847</v>
      </c>
      <c r="K59" s="170" t="s">
        <v>7</v>
      </c>
      <c r="L59" s="171" t="s">
        <v>6</v>
      </c>
    </row>
    <row r="60" spans="1:12" ht="14.4" x14ac:dyDescent="0.3">
      <c r="A60" s="168" t="s">
        <v>23955</v>
      </c>
      <c r="B60" s="168" t="s">
        <v>23851</v>
      </c>
      <c r="C60" s="168" t="s">
        <v>6458</v>
      </c>
      <c r="D60" s="168" t="s">
        <v>23848</v>
      </c>
      <c r="E60" s="168" t="s">
        <v>23956</v>
      </c>
      <c r="F60" s="168" t="s">
        <v>23853</v>
      </c>
      <c r="G60" s="187">
        <v>32484</v>
      </c>
      <c r="H60" s="169">
        <f t="shared" si="1"/>
        <v>6.507862632966166E-2</v>
      </c>
      <c r="I60" s="169">
        <f t="shared" si="3"/>
        <v>2.7759488224434383E-2</v>
      </c>
      <c r="J60" s="169">
        <f t="shared" si="2"/>
        <v>9.2838114554096046E-2</v>
      </c>
      <c r="K60" s="170" t="s">
        <v>7</v>
      </c>
      <c r="L60" s="171" t="s">
        <v>6</v>
      </c>
    </row>
    <row r="61" spans="1:12" ht="14.4" x14ac:dyDescent="0.3">
      <c r="A61" s="168" t="s">
        <v>23957</v>
      </c>
      <c r="B61" s="168" t="s">
        <v>23851</v>
      </c>
      <c r="C61" s="168" t="s">
        <v>6457</v>
      </c>
      <c r="D61" s="168" t="s">
        <v>23848</v>
      </c>
      <c r="E61" s="168" t="s">
        <v>23958</v>
      </c>
      <c r="F61" s="168" t="s">
        <v>23853</v>
      </c>
      <c r="G61" s="187">
        <v>26881</v>
      </c>
      <c r="H61" s="169">
        <f t="shared" si="1"/>
        <v>5.3853544956521213E-2</v>
      </c>
      <c r="I61" s="169">
        <f t="shared" si="3"/>
        <v>2.2971395239533947E-2</v>
      </c>
      <c r="J61" s="169">
        <f t="shared" si="2"/>
        <v>7.6824940196055153E-2</v>
      </c>
      <c r="K61" s="170" t="s">
        <v>7</v>
      </c>
      <c r="L61" s="171" t="s">
        <v>6</v>
      </c>
    </row>
    <row r="62" spans="1:12" ht="14.4" x14ac:dyDescent="0.3">
      <c r="A62" s="168" t="s">
        <v>23959</v>
      </c>
      <c r="B62" s="168" t="s">
        <v>23851</v>
      </c>
      <c r="C62" s="168" t="s">
        <v>6456</v>
      </c>
      <c r="D62" s="168" t="s">
        <v>23848</v>
      </c>
      <c r="E62" s="168" t="s">
        <v>23960</v>
      </c>
      <c r="F62" s="168" t="s">
        <v>23853</v>
      </c>
      <c r="G62" s="187">
        <v>30034</v>
      </c>
      <c r="H62" s="169">
        <f t="shared" si="1"/>
        <v>6.0170282698715008E-2</v>
      </c>
      <c r="I62" s="169">
        <f t="shared" si="3"/>
        <v>2.5665819151972118E-2</v>
      </c>
      <c r="J62" s="169">
        <f t="shared" si="2"/>
        <v>8.583610185068713E-2</v>
      </c>
      <c r="K62" s="170" t="s">
        <v>7</v>
      </c>
      <c r="L62" s="171" t="s">
        <v>6</v>
      </c>
    </row>
    <row r="63" spans="1:12" ht="14.4" x14ac:dyDescent="0.3">
      <c r="A63" s="168" t="s">
        <v>23961</v>
      </c>
      <c r="B63" s="168" t="s">
        <v>23851</v>
      </c>
      <c r="C63" s="168" t="s">
        <v>6455</v>
      </c>
      <c r="D63" s="168" t="s">
        <v>23848</v>
      </c>
      <c r="E63" s="168" t="s">
        <v>23962</v>
      </c>
      <c r="F63" s="168" t="s">
        <v>23853</v>
      </c>
      <c r="G63" s="187">
        <v>22927</v>
      </c>
      <c r="H63" s="169">
        <f t="shared" si="1"/>
        <v>4.5932079357842409E-2</v>
      </c>
      <c r="I63" s="169">
        <f t="shared" si="3"/>
        <v>1.9592469724221375E-2</v>
      </c>
      <c r="J63" s="169">
        <f t="shared" si="2"/>
        <v>6.5524549082063788E-2</v>
      </c>
      <c r="K63" s="170" t="s">
        <v>7</v>
      </c>
      <c r="L63" s="171" t="s">
        <v>6</v>
      </c>
    </row>
    <row r="64" spans="1:12" ht="14.4" x14ac:dyDescent="0.3">
      <c r="A64" s="168" t="s">
        <v>23963</v>
      </c>
      <c r="B64" s="168" t="s">
        <v>23851</v>
      </c>
      <c r="C64" s="168" t="s">
        <v>6454</v>
      </c>
      <c r="D64" s="168" t="s">
        <v>23848</v>
      </c>
      <c r="E64" s="168" t="s">
        <v>23964</v>
      </c>
      <c r="F64" s="168" t="s">
        <v>23853</v>
      </c>
      <c r="G64" s="187">
        <v>18766</v>
      </c>
      <c r="H64" s="169">
        <f t="shared" si="1"/>
        <v>3.7595908807487706E-2</v>
      </c>
      <c r="I64" s="169">
        <f t="shared" si="3"/>
        <v>1.6036650536255869E-2</v>
      </c>
      <c r="J64" s="169">
        <f t="shared" si="2"/>
        <v>5.3632559343743572E-2</v>
      </c>
      <c r="K64" s="170" t="s">
        <v>7</v>
      </c>
      <c r="L64" s="171" t="s">
        <v>6</v>
      </c>
    </row>
    <row r="65" spans="1:12" ht="14.4" x14ac:dyDescent="0.3">
      <c r="A65" s="168" t="s">
        <v>23965</v>
      </c>
      <c r="B65" s="168" t="s">
        <v>23851</v>
      </c>
      <c r="C65" s="168" t="s">
        <v>6453</v>
      </c>
      <c r="D65" s="168" t="s">
        <v>23848</v>
      </c>
      <c r="E65" s="168" t="s">
        <v>23966</v>
      </c>
      <c r="F65" s="168" t="s">
        <v>23853</v>
      </c>
      <c r="G65" s="187">
        <v>23307</v>
      </c>
      <c r="H65" s="169">
        <f t="shared" si="1"/>
        <v>4.6693373472030057E-2</v>
      </c>
      <c r="I65" s="169">
        <f t="shared" si="3"/>
        <v>1.9917202070154297E-2</v>
      </c>
      <c r="J65" s="169">
        <f t="shared" si="2"/>
        <v>6.6610575542184358E-2</v>
      </c>
      <c r="K65" s="170" t="s">
        <v>7</v>
      </c>
      <c r="L65" s="171" t="s">
        <v>6</v>
      </c>
    </row>
    <row r="66" spans="1:12" ht="14.4" x14ac:dyDescent="0.3">
      <c r="A66" s="168" t="s">
        <v>23967</v>
      </c>
      <c r="B66" s="168" t="s">
        <v>23851</v>
      </c>
      <c r="C66" s="168" t="s">
        <v>6452</v>
      </c>
      <c r="D66" s="168" t="s">
        <v>23848</v>
      </c>
      <c r="E66" s="168" t="s">
        <v>23968</v>
      </c>
      <c r="F66" s="168" t="s">
        <v>23853</v>
      </c>
      <c r="G66" s="187">
        <v>159660</v>
      </c>
      <c r="H66" s="169">
        <f t="shared" si="1"/>
        <v>0.3198637322926296</v>
      </c>
      <c r="I66" s="169">
        <f t="shared" si="3"/>
        <v>0.13643885882013279</v>
      </c>
      <c r="J66" s="169">
        <f t="shared" si="2"/>
        <v>0.45630259111276239</v>
      </c>
      <c r="K66" s="170" t="s">
        <v>7</v>
      </c>
      <c r="L66" s="171" t="s">
        <v>6</v>
      </c>
    </row>
    <row r="67" spans="1:12" ht="14.4" x14ac:dyDescent="0.3">
      <c r="A67" s="168" t="s">
        <v>23969</v>
      </c>
      <c r="B67" s="168" t="s">
        <v>23851</v>
      </c>
      <c r="C67" s="168" t="s">
        <v>6451</v>
      </c>
      <c r="D67" s="168" t="s">
        <v>23848</v>
      </c>
      <c r="E67" s="168" t="s">
        <v>23970</v>
      </c>
      <c r="F67" s="168" t="s">
        <v>23853</v>
      </c>
      <c r="G67" s="187">
        <v>25512</v>
      </c>
      <c r="H67" s="169">
        <f t="shared" si="1"/>
        <v>5.1110882739882041E-2</v>
      </c>
      <c r="I67" s="169">
        <f t="shared" si="3"/>
        <v>2.1801504235370337E-2</v>
      </c>
      <c r="J67" s="169">
        <f t="shared" si="2"/>
        <v>7.2912386975252375E-2</v>
      </c>
      <c r="K67" s="170" t="s">
        <v>7</v>
      </c>
      <c r="L67" s="171" t="s">
        <v>6</v>
      </c>
    </row>
    <row r="68" spans="1:12" ht="14.4" x14ac:dyDescent="0.3">
      <c r="A68" s="168" t="s">
        <v>23971</v>
      </c>
      <c r="B68" s="168" t="s">
        <v>23851</v>
      </c>
      <c r="C68" s="168" t="s">
        <v>6450</v>
      </c>
      <c r="D68" s="168" t="s">
        <v>23848</v>
      </c>
      <c r="E68" s="168" t="s">
        <v>23972</v>
      </c>
      <c r="F68" s="168" t="s">
        <v>23853</v>
      </c>
      <c r="G68" s="187">
        <v>14998</v>
      </c>
      <c r="H68" s="169">
        <f t="shared" si="1"/>
        <v>3.004707664364812E-2</v>
      </c>
      <c r="I68" s="169">
        <f t="shared" si="3"/>
        <v>1.2816672958689414E-2</v>
      </c>
      <c r="J68" s="169">
        <f t="shared" si="2"/>
        <v>4.2863749602337534E-2</v>
      </c>
      <c r="K68" s="170" t="s">
        <v>7</v>
      </c>
      <c r="L68" s="171" t="s">
        <v>6</v>
      </c>
    </row>
    <row r="69" spans="1:12" ht="14.4" x14ac:dyDescent="0.3">
      <c r="A69" s="168" t="s">
        <v>23973</v>
      </c>
      <c r="B69" s="168" t="s">
        <v>23851</v>
      </c>
      <c r="C69" s="168" t="s">
        <v>6449</v>
      </c>
      <c r="D69" s="168" t="s">
        <v>23848</v>
      </c>
      <c r="E69" s="168" t="s">
        <v>6448</v>
      </c>
      <c r="F69" s="168" t="s">
        <v>23853</v>
      </c>
      <c r="G69" s="187">
        <v>53628</v>
      </c>
      <c r="H69" s="169">
        <f t="shared" si="1"/>
        <v>0.1074386335675131</v>
      </c>
      <c r="I69" s="169">
        <f t="shared" si="3"/>
        <v>4.5828279599186283E-2</v>
      </c>
      <c r="J69" s="169">
        <f t="shared" si="2"/>
        <v>0.15326691316669938</v>
      </c>
      <c r="K69" s="170" t="s">
        <v>7</v>
      </c>
      <c r="L69" s="171" t="s">
        <v>6</v>
      </c>
    </row>
    <row r="70" spans="1:12" ht="14.4" x14ac:dyDescent="0.3">
      <c r="A70" s="168" t="s">
        <v>23974</v>
      </c>
      <c r="B70" s="168" t="s">
        <v>23851</v>
      </c>
      <c r="C70" s="168" t="s">
        <v>6447</v>
      </c>
      <c r="D70" s="168" t="s">
        <v>23848</v>
      </c>
      <c r="E70" s="168" t="s">
        <v>23975</v>
      </c>
      <c r="F70" s="168" t="s">
        <v>23853</v>
      </c>
      <c r="G70" s="187">
        <v>24692</v>
      </c>
      <c r="H70" s="169">
        <f t="shared" si="1"/>
        <v>4.9468090177687656E-2</v>
      </c>
      <c r="I70" s="169">
        <f t="shared" si="3"/>
        <v>2.1100766015199293E-2</v>
      </c>
      <c r="J70" s="169">
        <f t="shared" si="2"/>
        <v>7.0568856192886942E-2</v>
      </c>
      <c r="K70" s="170" t="s">
        <v>7</v>
      </c>
      <c r="L70" s="171" t="s">
        <v>6</v>
      </c>
    </row>
    <row r="71" spans="1:12" ht="14.4" x14ac:dyDescent="0.3">
      <c r="A71" s="168" t="s">
        <v>23976</v>
      </c>
      <c r="B71" s="168" t="s">
        <v>23851</v>
      </c>
      <c r="C71" s="168" t="s">
        <v>6446</v>
      </c>
      <c r="D71" s="168" t="s">
        <v>23848</v>
      </c>
      <c r="E71" s="168" t="s">
        <v>23977</v>
      </c>
      <c r="F71" s="168" t="s">
        <v>23853</v>
      </c>
      <c r="G71" s="187">
        <v>30506</v>
      </c>
      <c r="H71" s="169">
        <f t="shared" si="1"/>
        <v>6.1115890124758605E-2</v>
      </c>
      <c r="I71" s="169">
        <f t="shared" si="3"/>
        <v>2.6069170907973012E-2</v>
      </c>
      <c r="J71" s="169">
        <f t="shared" si="2"/>
        <v>8.7185061032731617E-2</v>
      </c>
      <c r="K71" s="170" t="s">
        <v>7</v>
      </c>
      <c r="L71" s="171" t="s">
        <v>6</v>
      </c>
    </row>
    <row r="72" spans="1:12" ht="14.4" x14ac:dyDescent="0.3">
      <c r="A72" s="168" t="s">
        <v>23978</v>
      </c>
      <c r="B72" s="168" t="s">
        <v>23851</v>
      </c>
      <c r="C72" s="168" t="s">
        <v>6445</v>
      </c>
      <c r="D72" s="168" t="s">
        <v>23848</v>
      </c>
      <c r="E72" s="168" t="s">
        <v>23979</v>
      </c>
      <c r="F72" s="168" t="s">
        <v>23853</v>
      </c>
      <c r="G72" s="187">
        <v>34725</v>
      </c>
      <c r="H72" s="169">
        <f t="shared" si="1"/>
        <v>6.9568258197805113E-2</v>
      </c>
      <c r="I72" s="169">
        <f t="shared" si="3"/>
        <v>2.9674554506633543E-2</v>
      </c>
      <c r="J72" s="169">
        <f t="shared" si="2"/>
        <v>9.924281270443866E-2</v>
      </c>
      <c r="K72" s="170" t="s">
        <v>7</v>
      </c>
      <c r="L72" s="171" t="s">
        <v>6</v>
      </c>
    </row>
    <row r="73" spans="1:12" ht="14.4" x14ac:dyDescent="0.3">
      <c r="A73" s="168" t="s">
        <v>23980</v>
      </c>
      <c r="B73" s="168" t="s">
        <v>23851</v>
      </c>
      <c r="C73" s="168" t="s">
        <v>6444</v>
      </c>
      <c r="D73" s="168" t="s">
        <v>23848</v>
      </c>
      <c r="E73" s="168" t="s">
        <v>6443</v>
      </c>
      <c r="F73" s="168" t="s">
        <v>23853</v>
      </c>
      <c r="G73" s="187">
        <v>380149</v>
      </c>
      <c r="H73" s="169">
        <f t="shared" si="1"/>
        <v>0.76159262161662822</v>
      </c>
      <c r="I73" s="169">
        <f t="shared" si="3"/>
        <v>0.32485967519488074</v>
      </c>
      <c r="J73" s="169">
        <f t="shared" si="2"/>
        <v>1.0864522968115089</v>
      </c>
      <c r="K73" s="170" t="s">
        <v>7</v>
      </c>
      <c r="L73" s="171" t="s">
        <v>6</v>
      </c>
    </row>
    <row r="74" spans="1:12" ht="14.4" x14ac:dyDescent="0.3">
      <c r="A74" s="168" t="s">
        <v>23981</v>
      </c>
      <c r="B74" s="168" t="s">
        <v>23851</v>
      </c>
      <c r="C74" s="168" t="s">
        <v>6442</v>
      </c>
      <c r="D74" s="168" t="s">
        <v>23848</v>
      </c>
      <c r="E74" s="168" t="s">
        <v>23982</v>
      </c>
      <c r="F74" s="168" t="s">
        <v>23853</v>
      </c>
      <c r="G74" s="187">
        <v>40313</v>
      </c>
      <c r="H74" s="169">
        <f t="shared" ref="H74:H86" si="4">$G74*$L$2</f>
        <v>8.0763288487490786E-2</v>
      </c>
      <c r="I74" s="169">
        <f t="shared" ref="I74:I86" si="5">$G74*$L$3</f>
        <v>3.444982910945768E-2</v>
      </c>
      <c r="J74" s="169">
        <f t="shared" ref="J74:J89" si="6">H74+I74</f>
        <v>0.11521311759694847</v>
      </c>
      <c r="K74" s="170" t="s">
        <v>7</v>
      </c>
      <c r="L74" s="171" t="s">
        <v>6</v>
      </c>
    </row>
    <row r="75" spans="1:12" ht="14.4" x14ac:dyDescent="0.3">
      <c r="A75" s="168" t="s">
        <v>23983</v>
      </c>
      <c r="B75" s="168" t="s">
        <v>23851</v>
      </c>
      <c r="C75" s="168" t="s">
        <v>6441</v>
      </c>
      <c r="D75" s="168" t="s">
        <v>23848</v>
      </c>
      <c r="E75" s="168" t="s">
        <v>23984</v>
      </c>
      <c r="F75" s="168" t="s">
        <v>23853</v>
      </c>
      <c r="G75" s="187">
        <v>41204</v>
      </c>
      <c r="H75" s="169">
        <f t="shared" si="4"/>
        <v>8.2548322844704439E-2</v>
      </c>
      <c r="I75" s="169">
        <f t="shared" si="5"/>
        <v>3.5211241004789874E-2</v>
      </c>
      <c r="J75" s="169">
        <f t="shared" si="6"/>
        <v>0.11775956384949432</v>
      </c>
      <c r="K75" s="170" t="s">
        <v>7</v>
      </c>
      <c r="L75" s="171" t="s">
        <v>6</v>
      </c>
    </row>
    <row r="76" spans="1:12" ht="14.4" x14ac:dyDescent="0.3">
      <c r="A76" s="168" t="s">
        <v>23985</v>
      </c>
      <c r="B76" s="168" t="s">
        <v>23851</v>
      </c>
      <c r="C76" s="168" t="s">
        <v>6440</v>
      </c>
      <c r="D76" s="168" t="s">
        <v>23848</v>
      </c>
      <c r="E76" s="168" t="s">
        <v>23986</v>
      </c>
      <c r="F76" s="168" t="s">
        <v>23853</v>
      </c>
      <c r="G76" s="187">
        <v>23114</v>
      </c>
      <c r="H76" s="169">
        <f t="shared" si="4"/>
        <v>4.6306716198245279E-2</v>
      </c>
      <c r="I76" s="169">
        <f t="shared" si="5"/>
        <v>1.9752272220772575E-2</v>
      </c>
      <c r="J76" s="169">
        <f t="shared" si="6"/>
        <v>6.6058988419017861E-2</v>
      </c>
      <c r="K76" s="170" t="s">
        <v>7</v>
      </c>
      <c r="L76" s="171" t="s">
        <v>6</v>
      </c>
    </row>
    <row r="77" spans="1:12" ht="14.4" x14ac:dyDescent="0.3">
      <c r="A77" s="168" t="s">
        <v>23987</v>
      </c>
      <c r="B77" s="168" t="s">
        <v>23851</v>
      </c>
      <c r="C77" s="168" t="s">
        <v>6439</v>
      </c>
      <c r="D77" s="168" t="s">
        <v>23848</v>
      </c>
      <c r="E77" s="168" t="s">
        <v>23988</v>
      </c>
      <c r="F77" s="168" t="s">
        <v>23853</v>
      </c>
      <c r="G77" s="187">
        <v>74688</v>
      </c>
      <c r="H77" s="169">
        <f t="shared" si="4"/>
        <v>0.14963035473801781</v>
      </c>
      <c r="I77" s="169">
        <f t="shared" si="5"/>
        <v>6.3825288034310895E-2</v>
      </c>
      <c r="J77" s="169">
        <f t="shared" si="6"/>
        <v>0.2134556427723287</v>
      </c>
      <c r="K77" s="170" t="s">
        <v>7</v>
      </c>
      <c r="L77" s="171" t="s">
        <v>6</v>
      </c>
    </row>
    <row r="78" spans="1:12" ht="14.4" x14ac:dyDescent="0.3">
      <c r="A78" s="168" t="s">
        <v>23989</v>
      </c>
      <c r="B78" s="168" t="s">
        <v>23851</v>
      </c>
      <c r="C78" s="168" t="s">
        <v>6438</v>
      </c>
      <c r="D78" s="168" t="s">
        <v>23848</v>
      </c>
      <c r="E78" s="168" t="s">
        <v>23990</v>
      </c>
      <c r="F78" s="168" t="s">
        <v>23853</v>
      </c>
      <c r="G78" s="187">
        <v>86873</v>
      </c>
      <c r="H78" s="169">
        <f t="shared" si="4"/>
        <v>0.17404185153111371</v>
      </c>
      <c r="I78" s="169">
        <f t="shared" si="5"/>
        <v>7.4238087074291595E-2</v>
      </c>
      <c r="J78" s="169">
        <f t="shared" si="6"/>
        <v>0.24827993860540531</v>
      </c>
      <c r="K78" s="170" t="s">
        <v>7</v>
      </c>
      <c r="L78" s="171" t="s">
        <v>6</v>
      </c>
    </row>
    <row r="79" spans="1:12" ht="14.4" x14ac:dyDescent="0.3">
      <c r="A79" s="168" t="s">
        <v>23991</v>
      </c>
      <c r="B79" s="168" t="s">
        <v>23851</v>
      </c>
      <c r="C79" s="168" t="s">
        <v>6437</v>
      </c>
      <c r="D79" s="168" t="s">
        <v>23848</v>
      </c>
      <c r="E79" s="168" t="s">
        <v>23992</v>
      </c>
      <c r="F79" s="168" t="s">
        <v>23853</v>
      </c>
      <c r="G79" s="187">
        <v>73030</v>
      </c>
      <c r="H79" s="169">
        <f t="shared" si="4"/>
        <v>0.14630870831348328</v>
      </c>
      <c r="I79" s="169">
        <f t="shared" si="5"/>
        <v>6.2408429535477254E-2</v>
      </c>
      <c r="J79" s="169">
        <f t="shared" si="6"/>
        <v>0.20871713784896054</v>
      </c>
      <c r="K79" s="170" t="s">
        <v>7</v>
      </c>
      <c r="L79" s="171" t="s">
        <v>6</v>
      </c>
    </row>
    <row r="80" spans="1:12" ht="14.4" x14ac:dyDescent="0.3">
      <c r="A80" s="168" t="s">
        <v>23993</v>
      </c>
      <c r="B80" s="168" t="s">
        <v>23851</v>
      </c>
      <c r="C80" s="168" t="s">
        <v>6436</v>
      </c>
      <c r="D80" s="168" t="s">
        <v>23848</v>
      </c>
      <c r="E80" s="168" t="s">
        <v>23994</v>
      </c>
      <c r="F80" s="168" t="s">
        <v>23853</v>
      </c>
      <c r="G80" s="187">
        <v>32086</v>
      </c>
      <c r="H80" s="169">
        <f t="shared" si="4"/>
        <v>6.4281270915328287E-2</v>
      </c>
      <c r="I80" s="169">
        <f t="shared" si="5"/>
        <v>2.7419373820009901E-2</v>
      </c>
      <c r="J80" s="169">
        <f t="shared" si="6"/>
        <v>9.1700644735338191E-2</v>
      </c>
      <c r="K80" s="170" t="s">
        <v>7</v>
      </c>
      <c r="L80" s="171" t="s">
        <v>6</v>
      </c>
    </row>
    <row r="81" spans="1:12" ht="14.4" x14ac:dyDescent="0.3">
      <c r="A81" s="168" t="s">
        <v>23995</v>
      </c>
      <c r="B81" s="168" t="s">
        <v>23851</v>
      </c>
      <c r="C81" s="168" t="s">
        <v>6435</v>
      </c>
      <c r="D81" s="168" t="s">
        <v>23848</v>
      </c>
      <c r="E81" s="168" t="s">
        <v>23996</v>
      </c>
      <c r="F81" s="168" t="s">
        <v>23853</v>
      </c>
      <c r="G81" s="187">
        <v>39670</v>
      </c>
      <c r="H81" s="169">
        <f t="shared" si="4"/>
        <v>7.9475098710062739E-2</v>
      </c>
      <c r="I81" s="169">
        <f t="shared" si="5"/>
        <v>3.3900347797786973E-2</v>
      </c>
      <c r="J81" s="169">
        <f t="shared" si="6"/>
        <v>0.11337544650784971</v>
      </c>
      <c r="K81" s="170" t="s">
        <v>7</v>
      </c>
      <c r="L81" s="171" t="s">
        <v>6</v>
      </c>
    </row>
    <row r="82" spans="1:12" ht="14.4" x14ac:dyDescent="0.3">
      <c r="A82" s="168" t="s">
        <v>23997</v>
      </c>
      <c r="B82" s="168" t="s">
        <v>23851</v>
      </c>
      <c r="C82" s="168" t="s">
        <v>6434</v>
      </c>
      <c r="D82" s="168" t="s">
        <v>23848</v>
      </c>
      <c r="E82" s="168" t="s">
        <v>23998</v>
      </c>
      <c r="F82" s="168" t="s">
        <v>23853</v>
      </c>
      <c r="G82" s="187">
        <v>57915</v>
      </c>
      <c r="H82" s="169">
        <f t="shared" si="4"/>
        <v>0.11602723321888792</v>
      </c>
      <c r="I82" s="169">
        <f t="shared" si="5"/>
        <v>4.9491773196592703E-2</v>
      </c>
      <c r="J82" s="169">
        <f t="shared" si="6"/>
        <v>0.16551900641548062</v>
      </c>
      <c r="K82" s="170" t="s">
        <v>7</v>
      </c>
      <c r="L82" s="171" t="s">
        <v>6</v>
      </c>
    </row>
    <row r="83" spans="1:12" ht="14.4" x14ac:dyDescent="0.3">
      <c r="A83" s="168" t="s">
        <v>23999</v>
      </c>
      <c r="B83" s="168" t="s">
        <v>23851</v>
      </c>
      <c r="C83" s="168" t="s">
        <v>6433</v>
      </c>
      <c r="D83" s="168" t="s">
        <v>23848</v>
      </c>
      <c r="E83" s="168" t="s">
        <v>24000</v>
      </c>
      <c r="F83" s="168" t="s">
        <v>23853</v>
      </c>
      <c r="G83" s="187">
        <v>9217</v>
      </c>
      <c r="H83" s="169">
        <f t="shared" si="4"/>
        <v>1.8465389080177672E-2</v>
      </c>
      <c r="I83" s="169">
        <f t="shared" si="5"/>
        <v>7.8764685064835523E-3</v>
      </c>
      <c r="J83" s="169">
        <f t="shared" si="6"/>
        <v>2.6341857586661223E-2</v>
      </c>
      <c r="K83" s="170" t="s">
        <v>7</v>
      </c>
      <c r="L83" s="171" t="s">
        <v>6</v>
      </c>
    </row>
    <row r="84" spans="1:12" ht="14.4" x14ac:dyDescent="0.3">
      <c r="A84" s="168" t="s">
        <v>24001</v>
      </c>
      <c r="B84" s="168" t="s">
        <v>23851</v>
      </c>
      <c r="C84" s="168" t="s">
        <v>6432</v>
      </c>
      <c r="D84" s="168" t="s">
        <v>23848</v>
      </c>
      <c r="E84" s="168" t="s">
        <v>24002</v>
      </c>
      <c r="F84" s="168" t="s">
        <v>23853</v>
      </c>
      <c r="G84" s="187">
        <v>25196</v>
      </c>
      <c r="H84" s="169">
        <f t="shared" si="4"/>
        <v>5.0477806581768106E-2</v>
      </c>
      <c r="I84" s="169">
        <f t="shared" si="5"/>
        <v>2.1531463652962959E-2</v>
      </c>
      <c r="J84" s="169">
        <f t="shared" si="6"/>
        <v>7.2009270234731068E-2</v>
      </c>
      <c r="K84" s="170" t="s">
        <v>7</v>
      </c>
      <c r="L84" s="171" t="s">
        <v>6</v>
      </c>
    </row>
    <row r="85" spans="1:12" ht="14.4" x14ac:dyDescent="0.3">
      <c r="A85" s="168" t="s">
        <v>24003</v>
      </c>
      <c r="B85" s="168" t="s">
        <v>23851</v>
      </c>
      <c r="C85" s="168" t="s">
        <v>6431</v>
      </c>
      <c r="D85" s="168" t="s">
        <v>23848</v>
      </c>
      <c r="E85" s="168" t="s">
        <v>24004</v>
      </c>
      <c r="F85" s="168" t="s">
        <v>23853</v>
      </c>
      <c r="G85" s="187">
        <v>36903</v>
      </c>
      <c r="H85" s="169">
        <f t="shared" si="4"/>
        <v>7.39316755154385E-2</v>
      </c>
      <c r="I85" s="169">
        <f t="shared" si="5"/>
        <v>3.1535783584112242E-2</v>
      </c>
      <c r="J85" s="169">
        <f t="shared" si="6"/>
        <v>0.10546745909955074</v>
      </c>
      <c r="K85" s="170" t="s">
        <v>7</v>
      </c>
      <c r="L85" s="171" t="s">
        <v>6</v>
      </c>
    </row>
    <row r="86" spans="1:12" ht="14.4" x14ac:dyDescent="0.3">
      <c r="A86" s="168" t="s">
        <v>24005</v>
      </c>
      <c r="B86" s="168" t="s">
        <v>23851</v>
      </c>
      <c r="C86" s="168" t="s">
        <v>6430</v>
      </c>
      <c r="D86" s="168" t="s">
        <v>23848</v>
      </c>
      <c r="E86" s="168" t="s">
        <v>24006</v>
      </c>
      <c r="F86" s="168" t="s">
        <v>23853</v>
      </c>
      <c r="G86" s="187">
        <v>40391</v>
      </c>
      <c r="H86" s="169">
        <f t="shared" si="4"/>
        <v>8.0919554121455614E-2</v>
      </c>
      <c r="I86" s="169">
        <f t="shared" si="5"/>
        <v>3.4516484696254436E-2</v>
      </c>
      <c r="J86" s="169">
        <f t="shared" si="6"/>
        <v>0.11543603881771006</v>
      </c>
      <c r="K86" s="170" t="s">
        <v>7</v>
      </c>
      <c r="L86" s="171" t="s">
        <v>6</v>
      </c>
    </row>
    <row r="87" spans="1:12" ht="14.4" x14ac:dyDescent="0.3">
      <c r="A87" s="168" t="s">
        <v>24007</v>
      </c>
      <c r="B87" s="168" t="s">
        <v>24008</v>
      </c>
      <c r="C87" s="168" t="s">
        <v>24009</v>
      </c>
      <c r="D87" s="168" t="s">
        <v>23849</v>
      </c>
      <c r="E87" s="168" t="s">
        <v>6429</v>
      </c>
      <c r="F87" s="168" t="s">
        <v>6427</v>
      </c>
      <c r="G87" s="187">
        <v>53234</v>
      </c>
      <c r="H87" s="169">
        <f>$G87*$L$4</f>
        <v>0.10664929177543431</v>
      </c>
      <c r="I87" s="169">
        <f>$G87*$L$5</f>
        <v>4.5491583429982142E-2</v>
      </c>
      <c r="J87" s="169">
        <f t="shared" si="6"/>
        <v>0.15214087520541644</v>
      </c>
      <c r="K87" s="170" t="s">
        <v>7</v>
      </c>
      <c r="L87" s="171" t="s">
        <v>6</v>
      </c>
    </row>
    <row r="88" spans="1:12" ht="14.4" x14ac:dyDescent="0.3">
      <c r="A88" s="168" t="s">
        <v>24010</v>
      </c>
      <c r="B88" s="168" t="s">
        <v>24008</v>
      </c>
      <c r="C88" s="168" t="s">
        <v>6428</v>
      </c>
      <c r="D88" s="168" t="s">
        <v>23849</v>
      </c>
      <c r="E88" s="168" t="s">
        <v>24011</v>
      </c>
      <c r="F88" s="168" t="s">
        <v>6427</v>
      </c>
      <c r="G88" s="187">
        <v>4197</v>
      </c>
      <c r="H88" s="169">
        <f t="shared" ref="H88:H89" si="7">$G88*$L$4</f>
        <v>8.4082931506461629E-3</v>
      </c>
      <c r="I88" s="169">
        <f t="shared" ref="I88:I89" si="8">$G88*$L$5</f>
        <v>3.5865833049486236E-3</v>
      </c>
      <c r="J88" s="169">
        <f t="shared" si="6"/>
        <v>1.1994876455594786E-2</v>
      </c>
      <c r="K88" s="170" t="s">
        <v>7</v>
      </c>
      <c r="L88" s="171" t="s">
        <v>6</v>
      </c>
    </row>
    <row r="89" spans="1:12" ht="14.4" x14ac:dyDescent="0.3">
      <c r="A89" s="168" t="s">
        <v>24012</v>
      </c>
      <c r="B89" s="168" t="s">
        <v>24008</v>
      </c>
      <c r="C89" s="168" t="s">
        <v>24013</v>
      </c>
      <c r="D89" s="168" t="s">
        <v>23849</v>
      </c>
      <c r="E89" s="168" t="s">
        <v>24014</v>
      </c>
      <c r="F89" s="168" t="s">
        <v>6427</v>
      </c>
      <c r="G89" s="187">
        <v>51181</v>
      </c>
      <c r="H89" s="169">
        <f t="shared" si="7"/>
        <v>0.10253630015325738</v>
      </c>
      <c r="I89" s="169">
        <f t="shared" si="8"/>
        <v>4.3737174203139273E-2</v>
      </c>
      <c r="J89" s="169">
        <f t="shared" si="6"/>
        <v>0.14627347435639665</v>
      </c>
      <c r="K89" s="170" t="s">
        <v>7</v>
      </c>
      <c r="L89" s="171" t="s">
        <v>6</v>
      </c>
    </row>
    <row r="90" spans="1:12" ht="14.4" x14ac:dyDescent="0.3">
      <c r="I90" s="166" t="s">
        <v>6410</v>
      </c>
      <c r="J90" s="167">
        <f>SUM(J9:J89)</f>
        <v>10.7104415351033</v>
      </c>
    </row>
  </sheetData>
  <pageMargins left="0.7" right="0.7" top="0.75" bottom="0.75" header="0.3" footer="0.3"/>
  <pageSetup orientation="portrait" verticalDpi="0" r:id="rId1"/>
  <ignoredErrors>
    <ignoredError sqref="J3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X3226"/>
  <sheetViews>
    <sheetView showGridLines="0" workbookViewId="0">
      <pane xSplit="6" ySplit="2" topLeftCell="G3" activePane="bottomRight" state="frozen"/>
      <selection pane="topRight" activeCell="G1" sqref="G1"/>
      <selection pane="bottomLeft" activeCell="A3" sqref="A3"/>
      <selection pane="bottomRight" activeCell="G3" sqref="G3"/>
    </sheetView>
  </sheetViews>
  <sheetFormatPr defaultRowHeight="14.4" x14ac:dyDescent="0.3"/>
  <cols>
    <col min="1" max="1" width="14" style="1" customWidth="1"/>
    <col min="2" max="2" width="8.33203125" style="1" customWidth="1"/>
    <col min="3" max="3" width="9.88671875" style="1" customWidth="1"/>
    <col min="4" max="4" width="16.33203125" customWidth="1"/>
    <col min="5" max="5" width="12" bestFit="1" customWidth="1"/>
    <col min="6" max="6" width="8.5546875" style="1" customWidth="1"/>
    <col min="7" max="7" width="12.33203125" style="1" customWidth="1"/>
    <col min="8" max="8" width="10.5546875" style="1" customWidth="1"/>
    <col min="9" max="9" width="14.6640625" style="62" customWidth="1"/>
    <col min="10" max="10" width="11.33203125" style="1" bestFit="1" customWidth="1"/>
    <col min="11" max="11" width="11" bestFit="1" customWidth="1"/>
    <col min="12" max="12" width="11" style="1" bestFit="1" customWidth="1"/>
    <col min="13" max="13" width="12.6640625" style="1" bestFit="1" customWidth="1"/>
    <col min="14" max="14" width="11.33203125" style="3" customWidth="1"/>
    <col min="15" max="15" width="8.88671875" style="1" bestFit="1" customWidth="1"/>
    <col min="16" max="16" width="14.6640625" style="46" customWidth="1"/>
    <col min="17" max="17" width="11.33203125" style="1" bestFit="1" customWidth="1"/>
    <col min="18" max="18" width="11" bestFit="1" customWidth="1"/>
    <col min="19" max="19" width="11" style="1" bestFit="1" customWidth="1"/>
    <col min="20" max="20" width="12.6640625" style="1" bestFit="1" customWidth="1"/>
    <col min="21" max="21" width="10.44140625" style="66" customWidth="1"/>
    <col min="22" max="22" width="10.44140625" style="70" customWidth="1"/>
    <col min="23" max="23" width="12.88671875" style="71" customWidth="1"/>
    <col min="24" max="24" width="8.88671875" style="1" bestFit="1" customWidth="1"/>
  </cols>
  <sheetData>
    <row r="1" spans="1:24" ht="15" customHeight="1" x14ac:dyDescent="0.3">
      <c r="A1" s="304" t="s">
        <v>11835</v>
      </c>
      <c r="B1" s="304" t="s">
        <v>11834</v>
      </c>
      <c r="C1" s="304" t="s">
        <v>11833</v>
      </c>
      <c r="D1" s="304" t="s">
        <v>11832</v>
      </c>
      <c r="E1" s="304" t="s">
        <v>11831</v>
      </c>
      <c r="F1" s="304" t="s">
        <v>11830</v>
      </c>
      <c r="G1" s="304" t="s">
        <v>11827</v>
      </c>
      <c r="H1" s="304" t="s">
        <v>0</v>
      </c>
      <c r="I1" s="299" t="s">
        <v>23840</v>
      </c>
      <c r="J1" s="300"/>
      <c r="K1" s="300"/>
      <c r="L1" s="300"/>
      <c r="M1" s="300"/>
      <c r="N1" s="300"/>
      <c r="O1" s="301"/>
      <c r="P1" s="302" t="s">
        <v>23841</v>
      </c>
      <c r="Q1" s="303"/>
      <c r="R1" s="303"/>
      <c r="S1" s="303"/>
      <c r="T1" s="303"/>
      <c r="U1" s="303"/>
      <c r="V1" s="303"/>
    </row>
    <row r="2" spans="1:24" s="11" customFormat="1" ht="43.2" x14ac:dyDescent="0.3">
      <c r="A2" s="304"/>
      <c r="B2" s="304"/>
      <c r="C2" s="304"/>
      <c r="D2" s="304"/>
      <c r="E2" s="304"/>
      <c r="F2" s="304"/>
      <c r="G2" s="304"/>
      <c r="H2" s="304"/>
      <c r="I2" s="65" t="s">
        <v>11829</v>
      </c>
      <c r="J2" s="22" t="s">
        <v>11828</v>
      </c>
      <c r="K2" s="18" t="s">
        <v>1</v>
      </c>
      <c r="L2" s="22" t="s">
        <v>2</v>
      </c>
      <c r="M2" s="22" t="s">
        <v>3</v>
      </c>
      <c r="N2" s="18" t="s">
        <v>11826</v>
      </c>
      <c r="O2" s="22" t="s">
        <v>11825</v>
      </c>
      <c r="P2" s="22" t="s">
        <v>11829</v>
      </c>
      <c r="Q2" s="22" t="s">
        <v>11828</v>
      </c>
      <c r="R2" s="18" t="s">
        <v>1</v>
      </c>
      <c r="S2" s="22" t="s">
        <v>2</v>
      </c>
      <c r="T2" s="22" t="s">
        <v>3</v>
      </c>
      <c r="U2" s="75" t="s">
        <v>11826</v>
      </c>
      <c r="V2" s="74" t="s">
        <v>11825</v>
      </c>
      <c r="W2" s="75" t="s">
        <v>11875</v>
      </c>
      <c r="X2" s="69" t="s">
        <v>11825</v>
      </c>
    </row>
    <row r="3" spans="1:24" x14ac:dyDescent="0.3">
      <c r="A3" s="40" t="s">
        <v>11824</v>
      </c>
      <c r="B3" s="40" t="s">
        <v>11741</v>
      </c>
      <c r="C3" s="40" t="s">
        <v>6508</v>
      </c>
      <c r="D3" s="2" t="s">
        <v>11823</v>
      </c>
      <c r="E3" s="2" t="s">
        <v>6427</v>
      </c>
      <c r="F3" s="176" t="s">
        <v>11740</v>
      </c>
      <c r="G3" s="44">
        <v>515</v>
      </c>
      <c r="H3" s="40" t="s">
        <v>11957</v>
      </c>
      <c r="I3" s="61">
        <v>197242.85419905989</v>
      </c>
      <c r="J3" s="44" t="s">
        <v>6</v>
      </c>
      <c r="K3" s="2">
        <v>2.3999999999999998E-7</v>
      </c>
      <c r="L3" s="17" t="s">
        <v>5</v>
      </c>
      <c r="M3" s="17" t="s">
        <v>6</v>
      </c>
      <c r="N3" s="63">
        <v>4.7338285007774372E-2</v>
      </c>
      <c r="O3" s="17" t="s">
        <v>7</v>
      </c>
      <c r="P3" s="45">
        <v>5.5489325599242818</v>
      </c>
      <c r="Q3" s="44" t="s">
        <v>7</v>
      </c>
      <c r="R3" s="2">
        <v>0.02</v>
      </c>
      <c r="S3" s="17" t="s">
        <v>5</v>
      </c>
      <c r="T3" s="17" t="s">
        <v>5</v>
      </c>
      <c r="U3" s="64">
        <v>0.11097865119848564</v>
      </c>
      <c r="V3" s="76" t="s">
        <v>7</v>
      </c>
      <c r="W3" s="73">
        <v>0.15831693620626</v>
      </c>
      <c r="X3" s="67" t="s">
        <v>7</v>
      </c>
    </row>
    <row r="4" spans="1:24" x14ac:dyDescent="0.3">
      <c r="A4" s="43" t="s">
        <v>11822</v>
      </c>
      <c r="B4" s="43" t="s">
        <v>11741</v>
      </c>
      <c r="C4" s="43" t="s">
        <v>6507</v>
      </c>
      <c r="D4" s="14" t="s">
        <v>11174</v>
      </c>
      <c r="E4" s="14" t="s">
        <v>6427</v>
      </c>
      <c r="F4" s="15" t="s">
        <v>11740</v>
      </c>
      <c r="G4" s="44">
        <v>515</v>
      </c>
      <c r="H4" s="40" t="s">
        <v>11957</v>
      </c>
      <c r="I4" s="61">
        <v>712527.57101955195</v>
      </c>
      <c r="J4" s="47" t="s">
        <v>6</v>
      </c>
      <c r="K4" s="2">
        <v>2.3999999999999998E-7</v>
      </c>
      <c r="L4" s="17" t="s">
        <v>5</v>
      </c>
      <c r="M4" s="17" t="s">
        <v>6</v>
      </c>
      <c r="N4" s="63">
        <v>0.17100661704469244</v>
      </c>
      <c r="O4" s="15" t="s">
        <v>7</v>
      </c>
      <c r="P4" s="45">
        <v>20.045174537395216</v>
      </c>
      <c r="Q4" s="44" t="s">
        <v>7</v>
      </c>
      <c r="R4" s="2">
        <v>0.02</v>
      </c>
      <c r="S4" s="17" t="s">
        <v>5</v>
      </c>
      <c r="T4" s="17" t="s">
        <v>5</v>
      </c>
      <c r="U4" s="64">
        <v>0.40090349074790432</v>
      </c>
      <c r="V4" s="76" t="s">
        <v>7</v>
      </c>
      <c r="W4" s="73">
        <v>0.57191010779259677</v>
      </c>
      <c r="X4" s="72" t="s">
        <v>7</v>
      </c>
    </row>
    <row r="5" spans="1:24" x14ac:dyDescent="0.3">
      <c r="A5" s="43" t="s">
        <v>11821</v>
      </c>
      <c r="B5" s="43" t="s">
        <v>11741</v>
      </c>
      <c r="C5" s="43" t="s">
        <v>6506</v>
      </c>
      <c r="D5" s="14" t="s">
        <v>6805</v>
      </c>
      <c r="E5" s="14" t="s">
        <v>6427</v>
      </c>
      <c r="F5" s="15" t="s">
        <v>11740</v>
      </c>
      <c r="G5" s="44">
        <v>515</v>
      </c>
      <c r="H5" s="40" t="s">
        <v>11957</v>
      </c>
      <c r="I5" s="61">
        <v>95735.510801518627</v>
      </c>
      <c r="J5" s="47" t="s">
        <v>6</v>
      </c>
      <c r="K5" s="2">
        <v>2.3999999999999998E-7</v>
      </c>
      <c r="L5" s="17" t="s">
        <v>5</v>
      </c>
      <c r="M5" s="17" t="s">
        <v>6</v>
      </c>
      <c r="N5" s="63">
        <v>2.2976522592364469E-2</v>
      </c>
      <c r="O5" s="15" t="s">
        <v>7</v>
      </c>
      <c r="P5" s="45">
        <v>2.6932782694951558</v>
      </c>
      <c r="Q5" s="44" t="s">
        <v>7</v>
      </c>
      <c r="R5" s="2">
        <v>0.02</v>
      </c>
      <c r="S5" s="17" t="s">
        <v>5</v>
      </c>
      <c r="T5" s="17" t="s">
        <v>5</v>
      </c>
      <c r="U5" s="64">
        <v>5.3865565389903114E-2</v>
      </c>
      <c r="V5" s="76" t="s">
        <v>7</v>
      </c>
      <c r="W5" s="73">
        <v>7.6842087982267576E-2</v>
      </c>
      <c r="X5" s="72" t="s">
        <v>7</v>
      </c>
    </row>
    <row r="6" spans="1:24" x14ac:dyDescent="0.3">
      <c r="A6" s="43" t="s">
        <v>11820</v>
      </c>
      <c r="B6" s="43" t="s">
        <v>11741</v>
      </c>
      <c r="C6" s="43" t="s">
        <v>6505</v>
      </c>
      <c r="D6" s="14" t="s">
        <v>11163</v>
      </c>
      <c r="E6" s="14" t="s">
        <v>6427</v>
      </c>
      <c r="F6" s="15" t="s">
        <v>11740</v>
      </c>
      <c r="G6" s="44">
        <v>515</v>
      </c>
      <c r="H6" s="40" t="s">
        <v>11957</v>
      </c>
      <c r="I6" s="61">
        <v>80136.251946999575</v>
      </c>
      <c r="J6" s="47" t="s">
        <v>6</v>
      </c>
      <c r="K6" s="2">
        <v>2.3999999999999998E-7</v>
      </c>
      <c r="L6" s="17" t="s">
        <v>5</v>
      </c>
      <c r="M6" s="17" t="s">
        <v>6</v>
      </c>
      <c r="N6" s="63">
        <v>1.9232700467279897E-2</v>
      </c>
      <c r="O6" s="15" t="s">
        <v>7</v>
      </c>
      <c r="P6" s="45">
        <v>2.2544322807772517</v>
      </c>
      <c r="Q6" s="44" t="s">
        <v>7</v>
      </c>
      <c r="R6" s="2">
        <v>0.02</v>
      </c>
      <c r="S6" s="17" t="s">
        <v>5</v>
      </c>
      <c r="T6" s="17" t="s">
        <v>5</v>
      </c>
      <c r="U6" s="64">
        <v>4.5088645615545035E-2</v>
      </c>
      <c r="V6" s="76" t="s">
        <v>7</v>
      </c>
      <c r="W6" s="73">
        <v>6.4321346082824929E-2</v>
      </c>
      <c r="X6" s="72" t="s">
        <v>7</v>
      </c>
    </row>
    <row r="7" spans="1:24" x14ac:dyDescent="0.3">
      <c r="A7" s="43" t="s">
        <v>11819</v>
      </c>
      <c r="B7" s="43" t="s">
        <v>11741</v>
      </c>
      <c r="C7" s="43" t="s">
        <v>6504</v>
      </c>
      <c r="D7" s="14" t="s">
        <v>8050</v>
      </c>
      <c r="E7" s="14" t="s">
        <v>6427</v>
      </c>
      <c r="F7" s="15" t="s">
        <v>11740</v>
      </c>
      <c r="G7" s="44">
        <v>515</v>
      </c>
      <c r="H7" s="40" t="s">
        <v>11957</v>
      </c>
      <c r="I7" s="61">
        <v>205517.83196164883</v>
      </c>
      <c r="J7" s="47" t="s">
        <v>6</v>
      </c>
      <c r="K7" s="2">
        <v>2.3999999999999998E-7</v>
      </c>
      <c r="L7" s="17" t="s">
        <v>5</v>
      </c>
      <c r="M7" s="17" t="s">
        <v>6</v>
      </c>
      <c r="N7" s="63">
        <v>4.9324279670795716E-2</v>
      </c>
      <c r="O7" s="15" t="s">
        <v>7</v>
      </c>
      <c r="P7" s="45">
        <v>5.7817282864206083</v>
      </c>
      <c r="Q7" s="44" t="s">
        <v>7</v>
      </c>
      <c r="R7" s="2">
        <v>0.02</v>
      </c>
      <c r="S7" s="17" t="s">
        <v>5</v>
      </c>
      <c r="T7" s="17" t="s">
        <v>5</v>
      </c>
      <c r="U7" s="64">
        <v>0.11563456572841217</v>
      </c>
      <c r="V7" s="76" t="s">
        <v>7</v>
      </c>
      <c r="W7" s="73">
        <v>0.16495884539920788</v>
      </c>
      <c r="X7" s="72" t="s">
        <v>7</v>
      </c>
    </row>
    <row r="8" spans="1:24" x14ac:dyDescent="0.3">
      <c r="A8" s="43" t="s">
        <v>11818</v>
      </c>
      <c r="B8" s="43" t="s">
        <v>11741</v>
      </c>
      <c r="C8" s="43" t="s">
        <v>6503</v>
      </c>
      <c r="D8" s="14" t="s">
        <v>11817</v>
      </c>
      <c r="E8" s="14" t="s">
        <v>6427</v>
      </c>
      <c r="F8" s="15" t="s">
        <v>11740</v>
      </c>
      <c r="G8" s="44">
        <v>515</v>
      </c>
      <c r="H8" s="40" t="s">
        <v>11957</v>
      </c>
      <c r="I8" s="61">
        <v>38326.962408135769</v>
      </c>
      <c r="J8" s="47" t="s">
        <v>6</v>
      </c>
      <c r="K8" s="2">
        <v>2.3999999999999998E-7</v>
      </c>
      <c r="L8" s="17" t="s">
        <v>5</v>
      </c>
      <c r="M8" s="17" t="s">
        <v>6</v>
      </c>
      <c r="N8" s="63">
        <v>9.1984709779525838E-3</v>
      </c>
      <c r="O8" s="15" t="s">
        <v>7</v>
      </c>
      <c r="P8" s="45">
        <v>1.0782328743573422</v>
      </c>
      <c r="Q8" s="44" t="s">
        <v>7</v>
      </c>
      <c r="R8" s="2">
        <v>0.02</v>
      </c>
      <c r="S8" s="17" t="s">
        <v>5</v>
      </c>
      <c r="T8" s="17" t="s">
        <v>5</v>
      </c>
      <c r="U8" s="64">
        <v>2.1564657487146845E-2</v>
      </c>
      <c r="V8" s="76" t="s">
        <v>7</v>
      </c>
      <c r="W8" s="73">
        <v>3.0763128465099428E-2</v>
      </c>
      <c r="X8" s="72" t="s">
        <v>7</v>
      </c>
    </row>
    <row r="9" spans="1:24" x14ac:dyDescent="0.3">
      <c r="A9" s="43" t="s">
        <v>11816</v>
      </c>
      <c r="B9" s="43" t="s">
        <v>11741</v>
      </c>
      <c r="C9" s="43" t="s">
        <v>6502</v>
      </c>
      <c r="D9" s="14" t="s">
        <v>8347</v>
      </c>
      <c r="E9" s="14" t="s">
        <v>6427</v>
      </c>
      <c r="F9" s="15" t="s">
        <v>11740</v>
      </c>
      <c r="G9" s="44">
        <v>515</v>
      </c>
      <c r="H9" s="40" t="s">
        <v>11957</v>
      </c>
      <c r="I9" s="61">
        <v>72267.189616826785</v>
      </c>
      <c r="J9" s="47" t="s">
        <v>6</v>
      </c>
      <c r="K9" s="2">
        <v>2.3999999999999998E-7</v>
      </c>
      <c r="L9" s="17" t="s">
        <v>5</v>
      </c>
      <c r="M9" s="17" t="s">
        <v>6</v>
      </c>
      <c r="N9" s="63">
        <v>1.7344125508038426E-2</v>
      </c>
      <c r="O9" s="15" t="s">
        <v>7</v>
      </c>
      <c r="P9" s="45">
        <v>2.0330559659937397</v>
      </c>
      <c r="Q9" s="44" t="s">
        <v>7</v>
      </c>
      <c r="R9" s="2">
        <v>0.02</v>
      </c>
      <c r="S9" s="17" t="s">
        <v>5</v>
      </c>
      <c r="T9" s="17" t="s">
        <v>5</v>
      </c>
      <c r="U9" s="64">
        <v>4.0661119319874796E-2</v>
      </c>
      <c r="V9" s="76" t="s">
        <v>7</v>
      </c>
      <c r="W9" s="73">
        <v>5.8005244827913222E-2</v>
      </c>
      <c r="X9" s="72" t="s">
        <v>7</v>
      </c>
    </row>
    <row r="10" spans="1:24" x14ac:dyDescent="0.3">
      <c r="A10" s="43" t="s">
        <v>11815</v>
      </c>
      <c r="B10" s="43" t="s">
        <v>11741</v>
      </c>
      <c r="C10" s="43" t="s">
        <v>6501</v>
      </c>
      <c r="D10" s="14" t="s">
        <v>6793</v>
      </c>
      <c r="E10" s="14" t="s">
        <v>6427</v>
      </c>
      <c r="F10" s="15" t="s">
        <v>11740</v>
      </c>
      <c r="G10" s="44">
        <v>515</v>
      </c>
      <c r="H10" s="40" t="s">
        <v>11957</v>
      </c>
      <c r="I10" s="61">
        <v>412737.66021009529</v>
      </c>
      <c r="J10" s="47" t="s">
        <v>6</v>
      </c>
      <c r="K10" s="2">
        <v>2.3999999999999998E-7</v>
      </c>
      <c r="L10" s="17" t="s">
        <v>5</v>
      </c>
      <c r="M10" s="17" t="s">
        <v>6</v>
      </c>
      <c r="N10" s="63">
        <v>9.9057038450422866E-2</v>
      </c>
      <c r="O10" s="15" t="s">
        <v>7</v>
      </c>
      <c r="P10" s="45">
        <v>11.611337965812492</v>
      </c>
      <c r="Q10" s="44" t="s">
        <v>7</v>
      </c>
      <c r="R10" s="2">
        <v>0.02</v>
      </c>
      <c r="S10" s="17" t="s">
        <v>5</v>
      </c>
      <c r="T10" s="17" t="s">
        <v>5</v>
      </c>
      <c r="U10" s="64">
        <v>0.23222675931624984</v>
      </c>
      <c r="V10" s="76" t="s">
        <v>7</v>
      </c>
      <c r="W10" s="73">
        <v>0.33128379776667272</v>
      </c>
      <c r="X10" s="72" t="s">
        <v>7</v>
      </c>
    </row>
    <row r="11" spans="1:24" x14ac:dyDescent="0.3">
      <c r="A11" s="43" t="s">
        <v>11814</v>
      </c>
      <c r="B11" s="43" t="s">
        <v>11741</v>
      </c>
      <c r="C11" s="43" t="s">
        <v>6500</v>
      </c>
      <c r="D11" s="14" t="s">
        <v>7840</v>
      </c>
      <c r="E11" s="14" t="s">
        <v>6427</v>
      </c>
      <c r="F11" s="15" t="s">
        <v>11740</v>
      </c>
      <c r="G11" s="44">
        <v>515</v>
      </c>
      <c r="H11" s="40" t="s">
        <v>11957</v>
      </c>
      <c r="I11" s="61">
        <v>121333.10767555133</v>
      </c>
      <c r="J11" s="47" t="s">
        <v>6</v>
      </c>
      <c r="K11" s="2">
        <v>2.3999999999999998E-7</v>
      </c>
      <c r="L11" s="17" t="s">
        <v>5</v>
      </c>
      <c r="M11" s="17" t="s">
        <v>6</v>
      </c>
      <c r="N11" s="63">
        <v>2.9119945842132317E-2</v>
      </c>
      <c r="O11" s="15" t="s">
        <v>7</v>
      </c>
      <c r="P11" s="45">
        <v>3.4134023993497578</v>
      </c>
      <c r="Q11" s="44" t="s">
        <v>7</v>
      </c>
      <c r="R11" s="2">
        <v>0.02</v>
      </c>
      <c r="S11" s="17" t="s">
        <v>5</v>
      </c>
      <c r="T11" s="17" t="s">
        <v>5</v>
      </c>
      <c r="U11" s="64">
        <v>6.8268047986995151E-2</v>
      </c>
      <c r="V11" s="76" t="s">
        <v>7</v>
      </c>
      <c r="W11" s="73">
        <v>9.7387993829127467E-2</v>
      </c>
      <c r="X11" s="72" t="s">
        <v>7</v>
      </c>
    </row>
    <row r="12" spans="1:24" x14ac:dyDescent="0.3">
      <c r="A12" s="43" t="s">
        <v>11813</v>
      </c>
      <c r="B12" s="43" t="s">
        <v>11741</v>
      </c>
      <c r="C12" s="43" t="s">
        <v>6499</v>
      </c>
      <c r="D12" s="14" t="s">
        <v>7838</v>
      </c>
      <c r="E12" s="14" t="s">
        <v>6427</v>
      </c>
      <c r="F12" s="15" t="s">
        <v>11740</v>
      </c>
      <c r="G12" s="44">
        <v>515</v>
      </c>
      <c r="H12" s="40" t="s">
        <v>11957</v>
      </c>
      <c r="I12" s="61">
        <v>92708.94836683679</v>
      </c>
      <c r="J12" s="47" t="s">
        <v>6</v>
      </c>
      <c r="K12" s="2">
        <v>2.3999999999999998E-7</v>
      </c>
      <c r="L12" s="17" t="s">
        <v>5</v>
      </c>
      <c r="M12" s="17" t="s">
        <v>6</v>
      </c>
      <c r="N12" s="63">
        <v>2.2250147608040827E-2</v>
      </c>
      <c r="O12" s="15" t="s">
        <v>7</v>
      </c>
      <c r="P12" s="45">
        <v>2.6081335330399589</v>
      </c>
      <c r="Q12" s="44" t="s">
        <v>7</v>
      </c>
      <c r="R12" s="2">
        <v>0.02</v>
      </c>
      <c r="S12" s="17" t="s">
        <v>5</v>
      </c>
      <c r="T12" s="17" t="s">
        <v>5</v>
      </c>
      <c r="U12" s="64">
        <v>5.2162670660799181E-2</v>
      </c>
      <c r="V12" s="76" t="s">
        <v>7</v>
      </c>
      <c r="W12" s="73">
        <v>7.4412818268840011E-2</v>
      </c>
      <c r="X12" s="72" t="s">
        <v>7</v>
      </c>
    </row>
    <row r="13" spans="1:24" x14ac:dyDescent="0.3">
      <c r="A13" s="43" t="s">
        <v>11812</v>
      </c>
      <c r="B13" s="43" t="s">
        <v>11741</v>
      </c>
      <c r="C13" s="43" t="s">
        <v>6498</v>
      </c>
      <c r="D13" s="14" t="s">
        <v>11811</v>
      </c>
      <c r="E13" s="14" t="s">
        <v>6427</v>
      </c>
      <c r="F13" s="15" t="s">
        <v>11740</v>
      </c>
      <c r="G13" s="44">
        <v>515</v>
      </c>
      <c r="H13" s="40" t="s">
        <v>11957</v>
      </c>
      <c r="I13" s="61">
        <v>156423.42860942145</v>
      </c>
      <c r="J13" s="47" t="s">
        <v>6</v>
      </c>
      <c r="K13" s="2">
        <v>2.3999999999999998E-7</v>
      </c>
      <c r="L13" s="17" t="s">
        <v>5</v>
      </c>
      <c r="M13" s="17" t="s">
        <v>6</v>
      </c>
      <c r="N13" s="63">
        <v>3.7541622866261143E-2</v>
      </c>
      <c r="O13" s="15" t="s">
        <v>7</v>
      </c>
      <c r="P13" s="45">
        <v>4.4005804908391299</v>
      </c>
      <c r="Q13" s="44" t="s">
        <v>7</v>
      </c>
      <c r="R13" s="2">
        <v>0.02</v>
      </c>
      <c r="S13" s="17" t="s">
        <v>5</v>
      </c>
      <c r="T13" s="17" t="s">
        <v>5</v>
      </c>
      <c r="U13" s="64">
        <v>8.8011609816782604E-2</v>
      </c>
      <c r="V13" s="76" t="s">
        <v>7</v>
      </c>
      <c r="W13" s="73">
        <v>0.12555323268304375</v>
      </c>
      <c r="X13" s="72" t="s">
        <v>7</v>
      </c>
    </row>
    <row r="14" spans="1:24" x14ac:dyDescent="0.3">
      <c r="A14" s="43" t="s">
        <v>11810</v>
      </c>
      <c r="B14" s="43" t="s">
        <v>11741</v>
      </c>
      <c r="C14" s="43" t="s">
        <v>6497</v>
      </c>
      <c r="D14" s="14" t="s">
        <v>8537</v>
      </c>
      <c r="E14" s="14" t="s">
        <v>6427</v>
      </c>
      <c r="F14" s="15" t="s">
        <v>11740</v>
      </c>
      <c r="G14" s="44">
        <v>515</v>
      </c>
      <c r="H14" s="40" t="s">
        <v>11957</v>
      </c>
      <c r="I14" s="61">
        <v>47438.695667372063</v>
      </c>
      <c r="J14" s="47" t="s">
        <v>6</v>
      </c>
      <c r="K14" s="2">
        <v>2.3999999999999998E-7</v>
      </c>
      <c r="L14" s="17" t="s">
        <v>5</v>
      </c>
      <c r="M14" s="17" t="s">
        <v>6</v>
      </c>
      <c r="N14" s="63">
        <v>1.1385286960169294E-2</v>
      </c>
      <c r="O14" s="15" t="s">
        <v>7</v>
      </c>
      <c r="P14" s="45">
        <v>1.3345686162265766</v>
      </c>
      <c r="Q14" s="44" t="s">
        <v>7</v>
      </c>
      <c r="R14" s="2">
        <v>0.02</v>
      </c>
      <c r="S14" s="17" t="s">
        <v>5</v>
      </c>
      <c r="T14" s="17" t="s">
        <v>5</v>
      </c>
      <c r="U14" s="64">
        <v>2.6691372324531532E-2</v>
      </c>
      <c r="V14" s="76" t="s">
        <v>7</v>
      </c>
      <c r="W14" s="73">
        <v>3.8076659284700824E-2</v>
      </c>
      <c r="X14" s="72" t="s">
        <v>7</v>
      </c>
    </row>
    <row r="15" spans="1:24" x14ac:dyDescent="0.3">
      <c r="A15" s="43" t="s">
        <v>11809</v>
      </c>
      <c r="B15" s="43" t="s">
        <v>11741</v>
      </c>
      <c r="C15" s="43" t="s">
        <v>6496</v>
      </c>
      <c r="D15" s="14" t="s">
        <v>7154</v>
      </c>
      <c r="E15" s="14" t="s">
        <v>6427</v>
      </c>
      <c r="F15" s="15" t="s">
        <v>11740</v>
      </c>
      <c r="G15" s="44">
        <v>515</v>
      </c>
      <c r="H15" s="40" t="s">
        <v>11957</v>
      </c>
      <c r="I15" s="61">
        <v>88820.705803692559</v>
      </c>
      <c r="J15" s="47" t="s">
        <v>6</v>
      </c>
      <c r="K15" s="2">
        <v>2.3999999999999998E-7</v>
      </c>
      <c r="L15" s="17" t="s">
        <v>5</v>
      </c>
      <c r="M15" s="17" t="s">
        <v>6</v>
      </c>
      <c r="N15" s="63">
        <v>2.1316969392886211E-2</v>
      </c>
      <c r="O15" s="15" t="s">
        <v>7</v>
      </c>
      <c r="P15" s="45">
        <v>2.4987475892645761</v>
      </c>
      <c r="Q15" s="44" t="s">
        <v>7</v>
      </c>
      <c r="R15" s="2">
        <v>0.02</v>
      </c>
      <c r="S15" s="17" t="s">
        <v>5</v>
      </c>
      <c r="T15" s="17" t="s">
        <v>5</v>
      </c>
      <c r="U15" s="64">
        <v>4.9974951785291523E-2</v>
      </c>
      <c r="V15" s="76" t="s">
        <v>7</v>
      </c>
      <c r="W15" s="73">
        <v>7.1291921178177731E-2</v>
      </c>
      <c r="X15" s="72" t="s">
        <v>7</v>
      </c>
    </row>
    <row r="16" spans="1:24" x14ac:dyDescent="0.3">
      <c r="A16" s="43" t="s">
        <v>11808</v>
      </c>
      <c r="B16" s="43" t="s">
        <v>11741</v>
      </c>
      <c r="C16" s="43" t="s">
        <v>6495</v>
      </c>
      <c r="D16" s="14" t="s">
        <v>6791</v>
      </c>
      <c r="E16" s="14" t="s">
        <v>6427</v>
      </c>
      <c r="F16" s="15" t="s">
        <v>11740</v>
      </c>
      <c r="G16" s="44">
        <v>515</v>
      </c>
      <c r="H16" s="40" t="s">
        <v>11957</v>
      </c>
      <c r="I16" s="61">
        <v>48254.087193892228</v>
      </c>
      <c r="J16" s="47" t="s">
        <v>6</v>
      </c>
      <c r="K16" s="2">
        <v>2.3999999999999998E-7</v>
      </c>
      <c r="L16" s="17" t="s">
        <v>5</v>
      </c>
      <c r="M16" s="17" t="s">
        <v>6</v>
      </c>
      <c r="N16" s="63">
        <v>1.1580980926534134E-2</v>
      </c>
      <c r="O16" s="15" t="s">
        <v>7</v>
      </c>
      <c r="P16" s="45">
        <v>1.3575076099303882</v>
      </c>
      <c r="Q16" s="44" t="s">
        <v>7</v>
      </c>
      <c r="R16" s="2">
        <v>0.02</v>
      </c>
      <c r="S16" s="17" t="s">
        <v>5</v>
      </c>
      <c r="T16" s="17" t="s">
        <v>5</v>
      </c>
      <c r="U16" s="64">
        <v>2.7150152198607766E-2</v>
      </c>
      <c r="V16" s="76" t="s">
        <v>7</v>
      </c>
      <c r="W16" s="73">
        <v>3.8731133125141898E-2</v>
      </c>
      <c r="X16" s="72" t="s">
        <v>7</v>
      </c>
    </row>
    <row r="17" spans="1:24" x14ac:dyDescent="0.3">
      <c r="A17" s="43" t="s">
        <v>11807</v>
      </c>
      <c r="B17" s="43" t="s">
        <v>11741</v>
      </c>
      <c r="C17" s="43" t="s">
        <v>6494</v>
      </c>
      <c r="D17" s="14" t="s">
        <v>11610</v>
      </c>
      <c r="E17" s="14" t="s">
        <v>6427</v>
      </c>
      <c r="F17" s="15" t="s">
        <v>11740</v>
      </c>
      <c r="G17" s="44">
        <v>515</v>
      </c>
      <c r="H17" s="40" t="s">
        <v>11957</v>
      </c>
      <c r="I17" s="61">
        <v>53694.778252943826</v>
      </c>
      <c r="J17" s="47" t="s">
        <v>6</v>
      </c>
      <c r="K17" s="2">
        <v>2.3999999999999998E-7</v>
      </c>
      <c r="L17" s="17" t="s">
        <v>5</v>
      </c>
      <c r="M17" s="17" t="s">
        <v>6</v>
      </c>
      <c r="N17" s="63">
        <v>1.2886746780706518E-2</v>
      </c>
      <c r="O17" s="15" t="s">
        <v>7</v>
      </c>
      <c r="P17" s="45">
        <v>1.510567794993378</v>
      </c>
      <c r="Q17" s="44" t="s">
        <v>7</v>
      </c>
      <c r="R17" s="2">
        <v>0.02</v>
      </c>
      <c r="S17" s="17" t="s">
        <v>5</v>
      </c>
      <c r="T17" s="17" t="s">
        <v>5</v>
      </c>
      <c r="U17" s="64">
        <v>3.0211355899867561E-2</v>
      </c>
      <c r="V17" s="76" t="s">
        <v>7</v>
      </c>
      <c r="W17" s="73">
        <v>4.3098102680574082E-2</v>
      </c>
      <c r="X17" s="72" t="s">
        <v>7</v>
      </c>
    </row>
    <row r="18" spans="1:24" x14ac:dyDescent="0.3">
      <c r="A18" s="43" t="s">
        <v>11806</v>
      </c>
      <c r="B18" s="43" t="s">
        <v>11741</v>
      </c>
      <c r="C18" s="43" t="s">
        <v>6493</v>
      </c>
      <c r="D18" s="14" t="s">
        <v>8031</v>
      </c>
      <c r="E18" s="14" t="s">
        <v>6427</v>
      </c>
      <c r="F18" s="15" t="s">
        <v>11740</v>
      </c>
      <c r="G18" s="44">
        <v>515</v>
      </c>
      <c r="H18" s="40" t="s">
        <v>11957</v>
      </c>
      <c r="I18" s="61">
        <v>181269.72586731549</v>
      </c>
      <c r="J18" s="47" t="s">
        <v>6</v>
      </c>
      <c r="K18" s="2">
        <v>2.3999999999999998E-7</v>
      </c>
      <c r="L18" s="17" t="s">
        <v>5</v>
      </c>
      <c r="M18" s="17" t="s">
        <v>6</v>
      </c>
      <c r="N18" s="63">
        <v>4.3504734208155711E-2</v>
      </c>
      <c r="O18" s="15" t="s">
        <v>7</v>
      </c>
      <c r="P18" s="45">
        <v>5.0995686919972067</v>
      </c>
      <c r="Q18" s="44" t="s">
        <v>7</v>
      </c>
      <c r="R18" s="2">
        <v>0.02</v>
      </c>
      <c r="S18" s="17" t="s">
        <v>5</v>
      </c>
      <c r="T18" s="17" t="s">
        <v>5</v>
      </c>
      <c r="U18" s="64">
        <v>0.10199137383994414</v>
      </c>
      <c r="V18" s="76" t="s">
        <v>7</v>
      </c>
      <c r="W18" s="73">
        <v>0.14549610804809984</v>
      </c>
      <c r="X18" s="72" t="s">
        <v>7</v>
      </c>
    </row>
    <row r="19" spans="1:24" x14ac:dyDescent="0.3">
      <c r="A19" s="43" t="s">
        <v>11805</v>
      </c>
      <c r="B19" s="43" t="s">
        <v>11741</v>
      </c>
      <c r="C19" s="43" t="s">
        <v>6492</v>
      </c>
      <c r="D19" s="14" t="s">
        <v>11804</v>
      </c>
      <c r="E19" s="14" t="s">
        <v>6427</v>
      </c>
      <c r="F19" s="15" t="s">
        <v>11740</v>
      </c>
      <c r="G19" s="44">
        <v>515</v>
      </c>
      <c r="H19" s="40" t="s">
        <v>11957</v>
      </c>
      <c r="I19" s="61">
        <v>194209.17044100235</v>
      </c>
      <c r="J19" s="47" t="s">
        <v>6</v>
      </c>
      <c r="K19" s="2">
        <v>2.3999999999999998E-7</v>
      </c>
      <c r="L19" s="17" t="s">
        <v>5</v>
      </c>
      <c r="M19" s="17" t="s">
        <v>6</v>
      </c>
      <c r="N19" s="63">
        <v>4.661020090584056E-2</v>
      </c>
      <c r="O19" s="15" t="s">
        <v>7</v>
      </c>
      <c r="P19" s="45">
        <v>5.4635874829127182</v>
      </c>
      <c r="Q19" s="44" t="s">
        <v>7</v>
      </c>
      <c r="R19" s="2">
        <v>0.02</v>
      </c>
      <c r="S19" s="17" t="s">
        <v>5</v>
      </c>
      <c r="T19" s="17" t="s">
        <v>5</v>
      </c>
      <c r="U19" s="64">
        <v>0.10927174965825437</v>
      </c>
      <c r="V19" s="76" t="s">
        <v>7</v>
      </c>
      <c r="W19" s="73">
        <v>0.15588195056409493</v>
      </c>
      <c r="X19" s="72" t="s">
        <v>7</v>
      </c>
    </row>
    <row r="20" spans="1:24" x14ac:dyDescent="0.3">
      <c r="A20" s="43" t="s">
        <v>11803</v>
      </c>
      <c r="B20" s="43" t="s">
        <v>11741</v>
      </c>
      <c r="C20" s="43" t="s">
        <v>6491</v>
      </c>
      <c r="D20" s="14" t="s">
        <v>11802</v>
      </c>
      <c r="E20" s="14" t="s">
        <v>6427</v>
      </c>
      <c r="F20" s="15" t="s">
        <v>11740</v>
      </c>
      <c r="G20" s="44">
        <v>515</v>
      </c>
      <c r="H20" s="40" t="s">
        <v>11957</v>
      </c>
      <c r="I20" s="61">
        <v>45113.583585198838</v>
      </c>
      <c r="J20" s="47" t="s">
        <v>6</v>
      </c>
      <c r="K20" s="2">
        <v>2.3999999999999998E-7</v>
      </c>
      <c r="L20" s="17" t="s">
        <v>5</v>
      </c>
      <c r="M20" s="17" t="s">
        <v>6</v>
      </c>
      <c r="N20" s="63">
        <v>1.082726006044772E-2</v>
      </c>
      <c r="O20" s="15" t="s">
        <v>7</v>
      </c>
      <c r="P20" s="45">
        <v>1.2691574245733488</v>
      </c>
      <c r="Q20" s="44" t="s">
        <v>7</v>
      </c>
      <c r="R20" s="2">
        <v>0.02</v>
      </c>
      <c r="S20" s="17" t="s">
        <v>5</v>
      </c>
      <c r="T20" s="17" t="s">
        <v>5</v>
      </c>
      <c r="U20" s="64">
        <v>2.5383148491466976E-2</v>
      </c>
      <c r="V20" s="76" t="s">
        <v>7</v>
      </c>
      <c r="W20" s="73">
        <v>3.6210408551914694E-2</v>
      </c>
      <c r="X20" s="72" t="s">
        <v>7</v>
      </c>
    </row>
    <row r="21" spans="1:24" x14ac:dyDescent="0.3">
      <c r="A21" s="43" t="s">
        <v>11801</v>
      </c>
      <c r="B21" s="43" t="s">
        <v>11741</v>
      </c>
      <c r="C21" s="43" t="s">
        <v>6490</v>
      </c>
      <c r="D21" s="14" t="s">
        <v>11800</v>
      </c>
      <c r="E21" s="14" t="s">
        <v>6427</v>
      </c>
      <c r="F21" s="15" t="s">
        <v>11740</v>
      </c>
      <c r="G21" s="44">
        <v>515</v>
      </c>
      <c r="H21" s="40" t="s">
        <v>11957</v>
      </c>
      <c r="I21" s="61">
        <v>38761.363134054816</v>
      </c>
      <c r="J21" s="47" t="s">
        <v>6</v>
      </c>
      <c r="K21" s="2">
        <v>2.3999999999999998E-7</v>
      </c>
      <c r="L21" s="17" t="s">
        <v>5</v>
      </c>
      <c r="M21" s="17" t="s">
        <v>6</v>
      </c>
      <c r="N21" s="63">
        <v>9.3027271521731545E-3</v>
      </c>
      <c r="O21" s="15" t="s">
        <v>7</v>
      </c>
      <c r="P21" s="45">
        <v>1.0904536482956175</v>
      </c>
      <c r="Q21" s="44" t="s">
        <v>7</v>
      </c>
      <c r="R21" s="2">
        <v>0.02</v>
      </c>
      <c r="S21" s="17" t="s">
        <v>5</v>
      </c>
      <c r="T21" s="17" t="s">
        <v>5</v>
      </c>
      <c r="U21" s="64">
        <v>2.1809072965912352E-2</v>
      </c>
      <c r="V21" s="76" t="s">
        <v>7</v>
      </c>
      <c r="W21" s="73">
        <v>3.1111800118085509E-2</v>
      </c>
      <c r="X21" s="72" t="s">
        <v>7</v>
      </c>
    </row>
    <row r="22" spans="1:24" x14ac:dyDescent="0.3">
      <c r="A22" s="43" t="s">
        <v>11799</v>
      </c>
      <c r="B22" s="43" t="s">
        <v>11741</v>
      </c>
      <c r="C22" s="43" t="s">
        <v>6489</v>
      </c>
      <c r="D22" s="14" t="s">
        <v>6970</v>
      </c>
      <c r="E22" s="14" t="s">
        <v>6427</v>
      </c>
      <c r="F22" s="15" t="s">
        <v>11740</v>
      </c>
      <c r="G22" s="44">
        <v>515</v>
      </c>
      <c r="H22" s="40" t="s">
        <v>11957</v>
      </c>
      <c r="I22" s="61">
        <v>134998.92723356182</v>
      </c>
      <c r="J22" s="47" t="s">
        <v>6</v>
      </c>
      <c r="K22" s="2">
        <v>2.3999999999999998E-7</v>
      </c>
      <c r="L22" s="17" t="s">
        <v>5</v>
      </c>
      <c r="M22" s="17" t="s">
        <v>6</v>
      </c>
      <c r="N22" s="63">
        <v>3.2399742536054835E-2</v>
      </c>
      <c r="O22" s="15" t="s">
        <v>7</v>
      </c>
      <c r="P22" s="45">
        <v>3.7978559270145178</v>
      </c>
      <c r="Q22" s="44" t="s">
        <v>7</v>
      </c>
      <c r="R22" s="2">
        <v>0.02</v>
      </c>
      <c r="S22" s="17" t="s">
        <v>5</v>
      </c>
      <c r="T22" s="17" t="s">
        <v>5</v>
      </c>
      <c r="U22" s="64">
        <v>7.5957118540290358E-2</v>
      </c>
      <c r="V22" s="76" t="s">
        <v>7</v>
      </c>
      <c r="W22" s="73">
        <v>0.10835686107634519</v>
      </c>
      <c r="X22" s="72" t="s">
        <v>7</v>
      </c>
    </row>
    <row r="23" spans="1:24" x14ac:dyDescent="0.3">
      <c r="A23" s="43" t="s">
        <v>11798</v>
      </c>
      <c r="B23" s="43" t="s">
        <v>11741</v>
      </c>
      <c r="C23" s="43" t="s">
        <v>6488</v>
      </c>
      <c r="D23" s="14" t="s">
        <v>11797</v>
      </c>
      <c r="E23" s="14" t="s">
        <v>6427</v>
      </c>
      <c r="F23" s="15" t="s">
        <v>11740</v>
      </c>
      <c r="G23" s="44">
        <v>515</v>
      </c>
      <c r="H23" s="40" t="s">
        <v>11957</v>
      </c>
      <c r="I23" s="61">
        <v>49767.368411233154</v>
      </c>
      <c r="J23" s="47" t="s">
        <v>6</v>
      </c>
      <c r="K23" s="2">
        <v>2.3999999999999998E-7</v>
      </c>
      <c r="L23" s="17" t="s">
        <v>5</v>
      </c>
      <c r="M23" s="17" t="s">
        <v>6</v>
      </c>
      <c r="N23" s="63">
        <v>1.1944168418695956E-2</v>
      </c>
      <c r="O23" s="15" t="s">
        <v>7</v>
      </c>
      <c r="P23" s="45">
        <v>1.4000799781579869</v>
      </c>
      <c r="Q23" s="44" t="s">
        <v>7</v>
      </c>
      <c r="R23" s="2">
        <v>0.02</v>
      </c>
      <c r="S23" s="17" t="s">
        <v>5</v>
      </c>
      <c r="T23" s="17" t="s">
        <v>5</v>
      </c>
      <c r="U23" s="64">
        <v>2.800159956315974E-2</v>
      </c>
      <c r="V23" s="76" t="s">
        <v>7</v>
      </c>
      <c r="W23" s="73">
        <v>3.9945767981855694E-2</v>
      </c>
      <c r="X23" s="72" t="s">
        <v>7</v>
      </c>
    </row>
    <row r="24" spans="1:24" x14ac:dyDescent="0.3">
      <c r="A24" s="43" t="s">
        <v>11796</v>
      </c>
      <c r="B24" s="43" t="s">
        <v>11741</v>
      </c>
      <c r="C24" s="43" t="s">
        <v>6487</v>
      </c>
      <c r="D24" s="14" t="s">
        <v>11795</v>
      </c>
      <c r="E24" s="14" t="s">
        <v>6427</v>
      </c>
      <c r="F24" s="15" t="s">
        <v>11740</v>
      </c>
      <c r="G24" s="44">
        <v>515</v>
      </c>
      <c r="H24" s="40" t="s">
        <v>11957</v>
      </c>
      <c r="I24" s="61">
        <v>289442.62794453255</v>
      </c>
      <c r="J24" s="47" t="s">
        <v>6</v>
      </c>
      <c r="K24" s="2">
        <v>2.3999999999999998E-7</v>
      </c>
      <c r="L24" s="17" t="s">
        <v>5</v>
      </c>
      <c r="M24" s="17" t="s">
        <v>6</v>
      </c>
      <c r="N24" s="63">
        <v>6.9466230706687809E-2</v>
      </c>
      <c r="O24" s="15" t="s">
        <v>7</v>
      </c>
      <c r="P24" s="45">
        <v>8.1427417431841302</v>
      </c>
      <c r="Q24" s="44" t="s">
        <v>7</v>
      </c>
      <c r="R24" s="2">
        <v>0.02</v>
      </c>
      <c r="S24" s="17" t="s">
        <v>5</v>
      </c>
      <c r="T24" s="17" t="s">
        <v>5</v>
      </c>
      <c r="U24" s="64">
        <v>0.1628548348636826</v>
      </c>
      <c r="V24" s="76" t="s">
        <v>7</v>
      </c>
      <c r="W24" s="73">
        <v>0.23232106557037041</v>
      </c>
      <c r="X24" s="72" t="s">
        <v>7</v>
      </c>
    </row>
    <row r="25" spans="1:24" x14ac:dyDescent="0.3">
      <c r="A25" s="43" t="s">
        <v>11794</v>
      </c>
      <c r="B25" s="43" t="s">
        <v>11741</v>
      </c>
      <c r="C25" s="43" t="s">
        <v>6486</v>
      </c>
      <c r="D25" s="14" t="s">
        <v>11793</v>
      </c>
      <c r="E25" s="14" t="s">
        <v>6427</v>
      </c>
      <c r="F25" s="15" t="s">
        <v>11740</v>
      </c>
      <c r="G25" s="44">
        <v>515</v>
      </c>
      <c r="H25" s="40" t="s">
        <v>11957</v>
      </c>
      <c r="I25" s="61">
        <v>176195.78296211356</v>
      </c>
      <c r="J25" s="47" t="s">
        <v>6</v>
      </c>
      <c r="K25" s="2">
        <v>2.3999999999999998E-7</v>
      </c>
      <c r="L25" s="17" t="s">
        <v>5</v>
      </c>
      <c r="M25" s="17" t="s">
        <v>6</v>
      </c>
      <c r="N25" s="63">
        <v>4.2286987910907251E-2</v>
      </c>
      <c r="O25" s="15" t="s">
        <v>7</v>
      </c>
      <c r="P25" s="45">
        <v>4.9568260455870226</v>
      </c>
      <c r="Q25" s="44" t="s">
        <v>7</v>
      </c>
      <c r="R25" s="2">
        <v>0.02</v>
      </c>
      <c r="S25" s="17" t="s">
        <v>5</v>
      </c>
      <c r="T25" s="17" t="s">
        <v>5</v>
      </c>
      <c r="U25" s="64">
        <v>9.9136520911740453E-2</v>
      </c>
      <c r="V25" s="76" t="s">
        <v>7</v>
      </c>
      <c r="W25" s="73">
        <v>0.1414235088226477</v>
      </c>
      <c r="X25" s="72" t="s">
        <v>7</v>
      </c>
    </row>
    <row r="26" spans="1:24" x14ac:dyDescent="0.3">
      <c r="A26" s="43" t="s">
        <v>11792</v>
      </c>
      <c r="B26" s="43" t="s">
        <v>11741</v>
      </c>
      <c r="C26" s="43" t="s">
        <v>6485</v>
      </c>
      <c r="D26" s="14" t="s">
        <v>7799</v>
      </c>
      <c r="E26" s="14" t="s">
        <v>6427</v>
      </c>
      <c r="F26" s="15" t="s">
        <v>11740</v>
      </c>
      <c r="G26" s="44">
        <v>515</v>
      </c>
      <c r="H26" s="40" t="s">
        <v>11957</v>
      </c>
      <c r="I26" s="61">
        <v>148518.75966237002</v>
      </c>
      <c r="J26" s="47" t="s">
        <v>6</v>
      </c>
      <c r="K26" s="2">
        <v>2.3999999999999998E-7</v>
      </c>
      <c r="L26" s="17" t="s">
        <v>5</v>
      </c>
      <c r="M26" s="17" t="s">
        <v>6</v>
      </c>
      <c r="N26" s="63">
        <v>3.5644502318968804E-2</v>
      </c>
      <c r="O26" s="15" t="s">
        <v>7</v>
      </c>
      <c r="P26" s="45">
        <v>4.1782024732737924</v>
      </c>
      <c r="Q26" s="44" t="s">
        <v>7</v>
      </c>
      <c r="R26" s="2">
        <v>0.02</v>
      </c>
      <c r="S26" s="17" t="s">
        <v>5</v>
      </c>
      <c r="T26" s="17" t="s">
        <v>5</v>
      </c>
      <c r="U26" s="64">
        <v>8.3564049465475854E-2</v>
      </c>
      <c r="V26" s="76" t="s">
        <v>7</v>
      </c>
      <c r="W26" s="73">
        <v>0.11920855178444466</v>
      </c>
      <c r="X26" s="72" t="s">
        <v>7</v>
      </c>
    </row>
    <row r="27" spans="1:24" x14ac:dyDescent="0.3">
      <c r="A27" s="43" t="s">
        <v>11791</v>
      </c>
      <c r="B27" s="43" t="s">
        <v>11741</v>
      </c>
      <c r="C27" s="43" t="s">
        <v>6484</v>
      </c>
      <c r="D27" s="14" t="s">
        <v>8023</v>
      </c>
      <c r="E27" s="14" t="s">
        <v>6427</v>
      </c>
      <c r="F27" s="15" t="s">
        <v>11740</v>
      </c>
      <c r="G27" s="44">
        <v>515</v>
      </c>
      <c r="H27" s="40" t="s">
        <v>11957</v>
      </c>
      <c r="I27" s="61">
        <v>253038.42284784175</v>
      </c>
      <c r="J27" s="47" t="s">
        <v>6</v>
      </c>
      <c r="K27" s="2">
        <v>2.3999999999999998E-7</v>
      </c>
      <c r="L27" s="17" t="s">
        <v>5</v>
      </c>
      <c r="M27" s="17" t="s">
        <v>6</v>
      </c>
      <c r="N27" s="63">
        <v>6.0729221483482011E-2</v>
      </c>
      <c r="O27" s="15" t="s">
        <v>7</v>
      </c>
      <c r="P27" s="45">
        <v>7.1186008190453851</v>
      </c>
      <c r="Q27" s="44" t="s">
        <v>7</v>
      </c>
      <c r="R27" s="2">
        <v>0.02</v>
      </c>
      <c r="S27" s="17" t="s">
        <v>5</v>
      </c>
      <c r="T27" s="17" t="s">
        <v>5</v>
      </c>
      <c r="U27" s="64">
        <v>0.14237201638090771</v>
      </c>
      <c r="V27" s="76" t="s">
        <v>7</v>
      </c>
      <c r="W27" s="73">
        <v>0.20310123786438972</v>
      </c>
      <c r="X27" s="72" t="s">
        <v>7</v>
      </c>
    </row>
    <row r="28" spans="1:24" x14ac:dyDescent="0.3">
      <c r="A28" s="43" t="s">
        <v>11790</v>
      </c>
      <c r="B28" s="43" t="s">
        <v>11741</v>
      </c>
      <c r="C28" s="43" t="s">
        <v>6483</v>
      </c>
      <c r="D28" s="14" t="s">
        <v>10910</v>
      </c>
      <c r="E28" s="14" t="s">
        <v>6427</v>
      </c>
      <c r="F28" s="15" t="s">
        <v>11740</v>
      </c>
      <c r="G28" s="44">
        <v>515</v>
      </c>
      <c r="H28" s="40" t="s">
        <v>11957</v>
      </c>
      <c r="I28" s="61">
        <v>288331.70149791992</v>
      </c>
      <c r="J28" s="47" t="s">
        <v>6</v>
      </c>
      <c r="K28" s="2">
        <v>2.3999999999999998E-7</v>
      </c>
      <c r="L28" s="17" t="s">
        <v>5</v>
      </c>
      <c r="M28" s="17" t="s">
        <v>6</v>
      </c>
      <c r="N28" s="63">
        <v>6.9199608359500772E-2</v>
      </c>
      <c r="O28" s="15" t="s">
        <v>7</v>
      </c>
      <c r="P28" s="45">
        <v>8.1114886163911653</v>
      </c>
      <c r="Q28" s="44" t="s">
        <v>7</v>
      </c>
      <c r="R28" s="2">
        <v>0.02</v>
      </c>
      <c r="S28" s="17" t="s">
        <v>5</v>
      </c>
      <c r="T28" s="17" t="s">
        <v>5</v>
      </c>
      <c r="U28" s="64">
        <v>0.16222977232782332</v>
      </c>
      <c r="V28" s="76" t="s">
        <v>7</v>
      </c>
      <c r="W28" s="73">
        <v>0.2314293806873241</v>
      </c>
      <c r="X28" s="72" t="s">
        <v>7</v>
      </c>
    </row>
    <row r="29" spans="1:24" x14ac:dyDescent="0.3">
      <c r="A29" s="43" t="s">
        <v>11789</v>
      </c>
      <c r="B29" s="43" t="s">
        <v>11741</v>
      </c>
      <c r="C29" s="43" t="s">
        <v>6482</v>
      </c>
      <c r="D29" s="14" t="s">
        <v>11262</v>
      </c>
      <c r="E29" s="14" t="s">
        <v>6427</v>
      </c>
      <c r="F29" s="15" t="s">
        <v>11740</v>
      </c>
      <c r="G29" s="44">
        <v>515</v>
      </c>
      <c r="H29" s="40" t="s">
        <v>11957</v>
      </c>
      <c r="I29" s="61">
        <v>134354.44746805899</v>
      </c>
      <c r="J29" s="47" t="s">
        <v>6</v>
      </c>
      <c r="K29" s="2">
        <v>2.3999999999999998E-7</v>
      </c>
      <c r="L29" s="17" t="s">
        <v>5</v>
      </c>
      <c r="M29" s="17" t="s">
        <v>6</v>
      </c>
      <c r="N29" s="63">
        <v>3.2245067392334154E-2</v>
      </c>
      <c r="O29" s="15" t="s">
        <v>7</v>
      </c>
      <c r="P29" s="45">
        <v>3.7797251066634696</v>
      </c>
      <c r="Q29" s="44" t="s">
        <v>7</v>
      </c>
      <c r="R29" s="2">
        <v>0.02</v>
      </c>
      <c r="S29" s="17" t="s">
        <v>5</v>
      </c>
      <c r="T29" s="17" t="s">
        <v>5</v>
      </c>
      <c r="U29" s="64">
        <v>7.5594502133269389E-2</v>
      </c>
      <c r="V29" s="76" t="s">
        <v>7</v>
      </c>
      <c r="W29" s="73">
        <v>0.10783956952560354</v>
      </c>
      <c r="X29" s="72" t="s">
        <v>7</v>
      </c>
    </row>
    <row r="30" spans="1:24" x14ac:dyDescent="0.3">
      <c r="A30" s="43" t="s">
        <v>11788</v>
      </c>
      <c r="B30" s="43" t="s">
        <v>11741</v>
      </c>
      <c r="C30" s="43" t="s">
        <v>6481</v>
      </c>
      <c r="D30" s="14" t="s">
        <v>11787</v>
      </c>
      <c r="E30" s="14" t="s">
        <v>6427</v>
      </c>
      <c r="F30" s="15" t="s">
        <v>11740</v>
      </c>
      <c r="G30" s="44">
        <v>515</v>
      </c>
      <c r="H30" s="40" t="s">
        <v>11957</v>
      </c>
      <c r="I30" s="61">
        <v>368638.86520593683</v>
      </c>
      <c r="J30" s="47" t="s">
        <v>6</v>
      </c>
      <c r="K30" s="2">
        <v>2.3999999999999998E-7</v>
      </c>
      <c r="L30" s="17" t="s">
        <v>5</v>
      </c>
      <c r="M30" s="17" t="s">
        <v>6</v>
      </c>
      <c r="N30" s="63">
        <v>8.8473327649424838E-2</v>
      </c>
      <c r="O30" s="15" t="s">
        <v>7</v>
      </c>
      <c r="P30" s="45">
        <v>10.370729070521181</v>
      </c>
      <c r="Q30" s="44" t="s">
        <v>7</v>
      </c>
      <c r="R30" s="2">
        <v>0.02</v>
      </c>
      <c r="S30" s="17" t="s">
        <v>5</v>
      </c>
      <c r="T30" s="17" t="s">
        <v>5</v>
      </c>
      <c r="U30" s="64">
        <v>0.20741458141042363</v>
      </c>
      <c r="V30" s="76" t="s">
        <v>7</v>
      </c>
      <c r="W30" s="73">
        <v>0.29588790905984846</v>
      </c>
      <c r="X30" s="72" t="s">
        <v>7</v>
      </c>
    </row>
    <row r="31" spans="1:24" x14ac:dyDescent="0.3">
      <c r="A31" s="43" t="s">
        <v>11786</v>
      </c>
      <c r="B31" s="43" t="s">
        <v>11741</v>
      </c>
      <c r="C31" s="43" t="s">
        <v>6480</v>
      </c>
      <c r="D31" s="14" t="s">
        <v>6787</v>
      </c>
      <c r="E31" s="14" t="s">
        <v>6427</v>
      </c>
      <c r="F31" s="15" t="s">
        <v>11740</v>
      </c>
      <c r="G31" s="44">
        <v>515</v>
      </c>
      <c r="H31" s="40" t="s">
        <v>11957</v>
      </c>
      <c r="I31" s="61">
        <v>60082.605320966461</v>
      </c>
      <c r="J31" s="47" t="s">
        <v>6</v>
      </c>
      <c r="K31" s="2">
        <v>2.3999999999999998E-7</v>
      </c>
      <c r="L31" s="17" t="s">
        <v>5</v>
      </c>
      <c r="M31" s="17" t="s">
        <v>6</v>
      </c>
      <c r="N31" s="63">
        <v>1.4419825277031948E-2</v>
      </c>
      <c r="O31" s="15" t="s">
        <v>7</v>
      </c>
      <c r="P31" s="45">
        <v>1.6902732740529347</v>
      </c>
      <c r="Q31" s="44" t="s">
        <v>7</v>
      </c>
      <c r="R31" s="2">
        <v>0.02</v>
      </c>
      <c r="S31" s="17" t="s">
        <v>5</v>
      </c>
      <c r="T31" s="17" t="s">
        <v>5</v>
      </c>
      <c r="U31" s="64">
        <v>3.3805465481058693E-2</v>
      </c>
      <c r="V31" s="76" t="s">
        <v>7</v>
      </c>
      <c r="W31" s="73">
        <v>4.8225290758090643E-2</v>
      </c>
      <c r="X31" s="72" t="s">
        <v>7</v>
      </c>
    </row>
    <row r="32" spans="1:24" x14ac:dyDescent="0.3">
      <c r="A32" s="43" t="s">
        <v>11785</v>
      </c>
      <c r="B32" s="43" t="s">
        <v>11741</v>
      </c>
      <c r="C32" s="43" t="s">
        <v>6479</v>
      </c>
      <c r="D32" s="14" t="s">
        <v>6858</v>
      </c>
      <c r="E32" s="14" t="s">
        <v>6427</v>
      </c>
      <c r="F32" s="15" t="s">
        <v>11740</v>
      </c>
      <c r="G32" s="44">
        <v>515</v>
      </c>
      <c r="H32" s="40" t="s">
        <v>11957</v>
      </c>
      <c r="I32" s="61">
        <v>112520.46999809534</v>
      </c>
      <c r="J32" s="47" t="s">
        <v>6</v>
      </c>
      <c r="K32" s="2">
        <v>2.3999999999999998E-7</v>
      </c>
      <c r="L32" s="17" t="s">
        <v>5</v>
      </c>
      <c r="M32" s="17" t="s">
        <v>6</v>
      </c>
      <c r="N32" s="63">
        <v>2.7004912799542879E-2</v>
      </c>
      <c r="O32" s="15" t="s">
        <v>7</v>
      </c>
      <c r="P32" s="45">
        <v>3.1654809608478605</v>
      </c>
      <c r="Q32" s="44" t="s">
        <v>7</v>
      </c>
      <c r="R32" s="2">
        <v>0.02</v>
      </c>
      <c r="S32" s="17" t="s">
        <v>5</v>
      </c>
      <c r="T32" s="17" t="s">
        <v>5</v>
      </c>
      <c r="U32" s="64">
        <v>6.3309619216957214E-2</v>
      </c>
      <c r="V32" s="76" t="s">
        <v>7</v>
      </c>
      <c r="W32" s="73">
        <v>9.0314532016500096E-2</v>
      </c>
      <c r="X32" s="72" t="s">
        <v>7</v>
      </c>
    </row>
    <row r="33" spans="1:24" x14ac:dyDescent="0.3">
      <c r="A33" s="43" t="s">
        <v>11784</v>
      </c>
      <c r="B33" s="43" t="s">
        <v>11741</v>
      </c>
      <c r="C33" s="43" t="s">
        <v>6478</v>
      </c>
      <c r="D33" s="14" t="s">
        <v>11783</v>
      </c>
      <c r="E33" s="14" t="s">
        <v>6427</v>
      </c>
      <c r="F33" s="15" t="s">
        <v>11740</v>
      </c>
      <c r="G33" s="44">
        <v>515</v>
      </c>
      <c r="H33" s="40" t="s">
        <v>11957</v>
      </c>
      <c r="I33" s="61">
        <v>95112.395006142935</v>
      </c>
      <c r="J33" s="47" t="s">
        <v>6</v>
      </c>
      <c r="K33" s="2">
        <v>2.3999999999999998E-7</v>
      </c>
      <c r="L33" s="17" t="s">
        <v>5</v>
      </c>
      <c r="M33" s="17" t="s">
        <v>6</v>
      </c>
      <c r="N33" s="63">
        <v>2.2826974801474303E-2</v>
      </c>
      <c r="O33" s="15" t="s">
        <v>7</v>
      </c>
      <c r="P33" s="45">
        <v>2.6757484708132036</v>
      </c>
      <c r="Q33" s="44" t="s">
        <v>7</v>
      </c>
      <c r="R33" s="2">
        <v>0.02</v>
      </c>
      <c r="S33" s="17" t="s">
        <v>5</v>
      </c>
      <c r="T33" s="17" t="s">
        <v>5</v>
      </c>
      <c r="U33" s="64">
        <v>5.3514969416264074E-2</v>
      </c>
      <c r="V33" s="76" t="s">
        <v>7</v>
      </c>
      <c r="W33" s="73">
        <v>7.6341944217738378E-2</v>
      </c>
      <c r="X33" s="72" t="s">
        <v>7</v>
      </c>
    </row>
    <row r="34" spans="1:24" x14ac:dyDescent="0.3">
      <c r="A34" s="43" t="s">
        <v>11782</v>
      </c>
      <c r="B34" s="43" t="s">
        <v>11741</v>
      </c>
      <c r="C34" s="43" t="s">
        <v>6477</v>
      </c>
      <c r="D34" s="14" t="s">
        <v>7122</v>
      </c>
      <c r="E34" s="14" t="s">
        <v>6427</v>
      </c>
      <c r="F34" s="15" t="s">
        <v>11740</v>
      </c>
      <c r="G34" s="44">
        <v>515</v>
      </c>
      <c r="H34" s="40" t="s">
        <v>11957</v>
      </c>
      <c r="I34" s="61">
        <v>30454.339416275106</v>
      </c>
      <c r="J34" s="47" t="s">
        <v>6</v>
      </c>
      <c r="K34" s="2">
        <v>2.3999999999999998E-7</v>
      </c>
      <c r="L34" s="17" t="s">
        <v>5</v>
      </c>
      <c r="M34" s="17" t="s">
        <v>6</v>
      </c>
      <c r="N34" s="63">
        <v>7.3090414599060252E-3</v>
      </c>
      <c r="O34" s="15" t="s">
        <v>7</v>
      </c>
      <c r="P34" s="45">
        <v>0.85675638929564735</v>
      </c>
      <c r="Q34" s="44" t="s">
        <v>7</v>
      </c>
      <c r="R34" s="2">
        <v>0.02</v>
      </c>
      <c r="S34" s="17" t="s">
        <v>5</v>
      </c>
      <c r="T34" s="17" t="s">
        <v>5</v>
      </c>
      <c r="U34" s="64">
        <v>1.7135127785912946E-2</v>
      </c>
      <c r="V34" s="76" t="s">
        <v>7</v>
      </c>
      <c r="W34" s="73">
        <v>2.4444169245818971E-2</v>
      </c>
      <c r="X34" s="72" t="s">
        <v>7</v>
      </c>
    </row>
    <row r="35" spans="1:24" x14ac:dyDescent="0.3">
      <c r="A35" s="43" t="s">
        <v>11781</v>
      </c>
      <c r="B35" s="43" t="s">
        <v>11741</v>
      </c>
      <c r="C35" s="43" t="s">
        <v>6476</v>
      </c>
      <c r="D35" s="14" t="s">
        <v>7726</v>
      </c>
      <c r="E35" s="14" t="s">
        <v>6427</v>
      </c>
      <c r="F35" s="15" t="s">
        <v>11740</v>
      </c>
      <c r="G35" s="44">
        <v>515</v>
      </c>
      <c r="H35" s="40" t="s">
        <v>11957</v>
      </c>
      <c r="I35" s="61">
        <v>54065.087068481371</v>
      </c>
      <c r="J35" s="47" t="s">
        <v>6</v>
      </c>
      <c r="K35" s="2">
        <v>2.3999999999999998E-7</v>
      </c>
      <c r="L35" s="17" t="s">
        <v>5</v>
      </c>
      <c r="M35" s="17" t="s">
        <v>6</v>
      </c>
      <c r="N35" s="63">
        <v>1.2975620896435528E-2</v>
      </c>
      <c r="O35" s="15" t="s">
        <v>7</v>
      </c>
      <c r="P35" s="45">
        <v>1.5209855039243665</v>
      </c>
      <c r="Q35" s="44" t="s">
        <v>7</v>
      </c>
      <c r="R35" s="2">
        <v>0.02</v>
      </c>
      <c r="S35" s="17" t="s">
        <v>5</v>
      </c>
      <c r="T35" s="17" t="s">
        <v>5</v>
      </c>
      <c r="U35" s="64">
        <v>3.041971007848733E-2</v>
      </c>
      <c r="V35" s="76" t="s">
        <v>7</v>
      </c>
      <c r="W35" s="73">
        <v>4.3395330974922861E-2</v>
      </c>
      <c r="X35" s="72" t="s">
        <v>7</v>
      </c>
    </row>
    <row r="36" spans="1:24" x14ac:dyDescent="0.3">
      <c r="A36" s="43" t="s">
        <v>11780</v>
      </c>
      <c r="B36" s="43" t="s">
        <v>11741</v>
      </c>
      <c r="C36" s="43" t="s">
        <v>6475</v>
      </c>
      <c r="D36" s="14" t="s">
        <v>7112</v>
      </c>
      <c r="E36" s="14" t="s">
        <v>6427</v>
      </c>
      <c r="F36" s="15" t="s">
        <v>11740</v>
      </c>
      <c r="G36" s="44">
        <v>515</v>
      </c>
      <c r="H36" s="40" t="s">
        <v>11957</v>
      </c>
      <c r="I36" s="61">
        <v>61207.774414330532</v>
      </c>
      <c r="J36" s="47" t="s">
        <v>6</v>
      </c>
      <c r="K36" s="2">
        <v>2.3999999999999998E-7</v>
      </c>
      <c r="L36" s="17" t="s">
        <v>5</v>
      </c>
      <c r="M36" s="17" t="s">
        <v>6</v>
      </c>
      <c r="N36" s="63">
        <v>1.4689865859439327E-2</v>
      </c>
      <c r="O36" s="15" t="s">
        <v>7</v>
      </c>
      <c r="P36" s="45">
        <v>1.7219270819586316</v>
      </c>
      <c r="Q36" s="44" t="s">
        <v>7</v>
      </c>
      <c r="R36" s="2">
        <v>0.02</v>
      </c>
      <c r="S36" s="17" t="s">
        <v>5</v>
      </c>
      <c r="T36" s="17" t="s">
        <v>5</v>
      </c>
      <c r="U36" s="64">
        <v>3.4438541639172635E-2</v>
      </c>
      <c r="V36" s="76" t="s">
        <v>7</v>
      </c>
      <c r="W36" s="73">
        <v>4.9128407498611963E-2</v>
      </c>
      <c r="X36" s="72" t="s">
        <v>7</v>
      </c>
    </row>
    <row r="37" spans="1:24" x14ac:dyDescent="0.3">
      <c r="A37" s="43" t="s">
        <v>11779</v>
      </c>
      <c r="B37" s="43" t="s">
        <v>11741</v>
      </c>
      <c r="C37" s="43" t="s">
        <v>6474</v>
      </c>
      <c r="D37" s="14" t="s">
        <v>7678</v>
      </c>
      <c r="E37" s="14" t="s">
        <v>6427</v>
      </c>
      <c r="F37" s="15" t="s">
        <v>11740</v>
      </c>
      <c r="G37" s="44">
        <v>515</v>
      </c>
      <c r="H37" s="40" t="s">
        <v>11957</v>
      </c>
      <c r="I37" s="61">
        <v>370996.02324330085</v>
      </c>
      <c r="J37" s="47" t="s">
        <v>6</v>
      </c>
      <c r="K37" s="2">
        <v>2.3999999999999998E-7</v>
      </c>
      <c r="L37" s="17" t="s">
        <v>5</v>
      </c>
      <c r="M37" s="17" t="s">
        <v>6</v>
      </c>
      <c r="N37" s="63">
        <v>8.9039045578392192E-2</v>
      </c>
      <c r="O37" s="15" t="s">
        <v>7</v>
      </c>
      <c r="P37" s="45">
        <v>10.437041794678054</v>
      </c>
      <c r="Q37" s="44" t="s">
        <v>7</v>
      </c>
      <c r="R37" s="2">
        <v>0.02</v>
      </c>
      <c r="S37" s="17" t="s">
        <v>5</v>
      </c>
      <c r="T37" s="17" t="s">
        <v>5</v>
      </c>
      <c r="U37" s="64">
        <v>0.20874083589356107</v>
      </c>
      <c r="V37" s="76" t="s">
        <v>7</v>
      </c>
      <c r="W37" s="73">
        <v>0.29777988147195328</v>
      </c>
      <c r="X37" s="72" t="s">
        <v>7</v>
      </c>
    </row>
    <row r="38" spans="1:24" x14ac:dyDescent="0.3">
      <c r="A38" s="43" t="s">
        <v>11778</v>
      </c>
      <c r="B38" s="43" t="s">
        <v>11741</v>
      </c>
      <c r="C38" s="43" t="s">
        <v>6473</v>
      </c>
      <c r="D38" s="14" t="s">
        <v>6648</v>
      </c>
      <c r="E38" s="14" t="s">
        <v>6427</v>
      </c>
      <c r="F38" s="15" t="s">
        <v>11740</v>
      </c>
      <c r="G38" s="44">
        <v>515</v>
      </c>
      <c r="H38" s="40" t="s">
        <v>11957</v>
      </c>
      <c r="I38" s="61">
        <v>187522.24779119936</v>
      </c>
      <c r="J38" s="47" t="s">
        <v>6</v>
      </c>
      <c r="K38" s="2">
        <v>2.3999999999999998E-7</v>
      </c>
      <c r="L38" s="17" t="s">
        <v>5</v>
      </c>
      <c r="M38" s="17" t="s">
        <v>6</v>
      </c>
      <c r="N38" s="63">
        <v>4.5005339469887842E-2</v>
      </c>
      <c r="O38" s="15" t="s">
        <v>7</v>
      </c>
      <c r="P38" s="45">
        <v>5.2754677004858257</v>
      </c>
      <c r="Q38" s="44" t="s">
        <v>7</v>
      </c>
      <c r="R38" s="2">
        <v>0.02</v>
      </c>
      <c r="S38" s="17" t="s">
        <v>5</v>
      </c>
      <c r="T38" s="17" t="s">
        <v>5</v>
      </c>
      <c r="U38" s="64">
        <v>0.10550935400971652</v>
      </c>
      <c r="V38" s="76" t="s">
        <v>7</v>
      </c>
      <c r="W38" s="73">
        <v>0.15051469347960436</v>
      </c>
      <c r="X38" s="72" t="s">
        <v>7</v>
      </c>
    </row>
    <row r="39" spans="1:24" x14ac:dyDescent="0.3">
      <c r="A39" s="43" t="s">
        <v>11777</v>
      </c>
      <c r="B39" s="43" t="s">
        <v>11741</v>
      </c>
      <c r="C39" s="43" t="s">
        <v>6472</v>
      </c>
      <c r="D39" s="14" t="s">
        <v>6646</v>
      </c>
      <c r="E39" s="14" t="s">
        <v>6427</v>
      </c>
      <c r="F39" s="15" t="s">
        <v>11740</v>
      </c>
      <c r="G39" s="44">
        <v>515</v>
      </c>
      <c r="H39" s="40" t="s">
        <v>11957</v>
      </c>
      <c r="I39" s="61">
        <v>2352860.3187067313</v>
      </c>
      <c r="J39" s="47" t="s">
        <v>6</v>
      </c>
      <c r="K39" s="2">
        <v>2.3999999999999998E-7</v>
      </c>
      <c r="L39" s="17" t="s">
        <v>5</v>
      </c>
      <c r="M39" s="17" t="s">
        <v>6</v>
      </c>
      <c r="N39" s="63">
        <v>0.56468647648961545</v>
      </c>
      <c r="O39" s="15" t="s">
        <v>7</v>
      </c>
      <c r="P39" s="45">
        <v>66.191818631104724</v>
      </c>
      <c r="Q39" s="44" t="s">
        <v>7</v>
      </c>
      <c r="R39" s="2">
        <v>0.02</v>
      </c>
      <c r="S39" s="17" t="s">
        <v>5</v>
      </c>
      <c r="T39" s="17" t="s">
        <v>5</v>
      </c>
      <c r="U39" s="64">
        <v>1.3238363726220945</v>
      </c>
      <c r="V39" s="76" t="s">
        <v>7</v>
      </c>
      <c r="W39" s="73">
        <v>1.8885228491117099</v>
      </c>
      <c r="X39" s="72" t="s">
        <v>7</v>
      </c>
    </row>
    <row r="40" spans="1:24" x14ac:dyDescent="0.3">
      <c r="A40" s="43" t="s">
        <v>11776</v>
      </c>
      <c r="B40" s="43" t="s">
        <v>11741</v>
      </c>
      <c r="C40" s="43" t="s">
        <v>6471</v>
      </c>
      <c r="D40" s="14" t="s">
        <v>7604</v>
      </c>
      <c r="E40" s="14" t="s">
        <v>6427</v>
      </c>
      <c r="F40" s="15" t="s">
        <v>11740</v>
      </c>
      <c r="G40" s="44">
        <v>515</v>
      </c>
      <c r="H40" s="40" t="s">
        <v>11957</v>
      </c>
      <c r="I40" s="61">
        <v>50155.480535210001</v>
      </c>
      <c r="J40" s="47" t="s">
        <v>6</v>
      </c>
      <c r="K40" s="2">
        <v>2.3999999999999998E-7</v>
      </c>
      <c r="L40" s="17" t="s">
        <v>5</v>
      </c>
      <c r="M40" s="17" t="s">
        <v>6</v>
      </c>
      <c r="N40" s="63">
        <v>1.2037315328450399E-2</v>
      </c>
      <c r="O40" s="15" t="s">
        <v>7</v>
      </c>
      <c r="P40" s="45">
        <v>1.4109985384798884</v>
      </c>
      <c r="Q40" s="44" t="s">
        <v>7</v>
      </c>
      <c r="R40" s="2">
        <v>0.02</v>
      </c>
      <c r="S40" s="17" t="s">
        <v>5</v>
      </c>
      <c r="T40" s="17" t="s">
        <v>5</v>
      </c>
      <c r="U40" s="64">
        <v>2.8219970769597768E-2</v>
      </c>
      <c r="V40" s="76" t="s">
        <v>7</v>
      </c>
      <c r="W40" s="73">
        <v>4.025728609804817E-2</v>
      </c>
      <c r="X40" s="72" t="s">
        <v>7</v>
      </c>
    </row>
    <row r="41" spans="1:24" x14ac:dyDescent="0.3">
      <c r="A41" s="43" t="s">
        <v>11775</v>
      </c>
      <c r="B41" s="43" t="s">
        <v>11741</v>
      </c>
      <c r="C41" s="43" t="s">
        <v>6470</v>
      </c>
      <c r="D41" s="14" t="s">
        <v>7982</v>
      </c>
      <c r="E41" s="14" t="s">
        <v>6427</v>
      </c>
      <c r="F41" s="15" t="s">
        <v>11740</v>
      </c>
      <c r="G41" s="44">
        <v>515</v>
      </c>
      <c r="H41" s="40" t="s">
        <v>11957</v>
      </c>
      <c r="I41" s="61">
        <v>331483.36049310735</v>
      </c>
      <c r="J41" s="47" t="s">
        <v>6</v>
      </c>
      <c r="K41" s="2">
        <v>2.3999999999999998E-7</v>
      </c>
      <c r="L41" s="17" t="s">
        <v>5</v>
      </c>
      <c r="M41" s="17" t="s">
        <v>6</v>
      </c>
      <c r="N41" s="63">
        <v>7.9556006518345754E-2</v>
      </c>
      <c r="O41" s="15" t="s">
        <v>7</v>
      </c>
      <c r="P41" s="45">
        <v>9.3254522176859087</v>
      </c>
      <c r="Q41" s="44" t="s">
        <v>7</v>
      </c>
      <c r="R41" s="2">
        <v>0.02</v>
      </c>
      <c r="S41" s="17" t="s">
        <v>5</v>
      </c>
      <c r="T41" s="17" t="s">
        <v>5</v>
      </c>
      <c r="U41" s="64">
        <v>0.18650904435371818</v>
      </c>
      <c r="V41" s="76" t="s">
        <v>7</v>
      </c>
      <c r="W41" s="73">
        <v>0.26606505087206395</v>
      </c>
      <c r="X41" s="72" t="s">
        <v>7</v>
      </c>
    </row>
    <row r="42" spans="1:24" x14ac:dyDescent="0.3">
      <c r="A42" s="43" t="s">
        <v>11774</v>
      </c>
      <c r="B42" s="43" t="s">
        <v>11741</v>
      </c>
      <c r="C42" s="43" t="s">
        <v>6469</v>
      </c>
      <c r="D42" s="14" t="s">
        <v>7980</v>
      </c>
      <c r="E42" s="14" t="s">
        <v>6427</v>
      </c>
      <c r="F42" s="15" t="s">
        <v>11740</v>
      </c>
      <c r="G42" s="44">
        <v>515</v>
      </c>
      <c r="H42" s="40" t="s">
        <v>11957</v>
      </c>
      <c r="I42" s="61">
        <v>119200.27132452259</v>
      </c>
      <c r="J42" s="47" t="s">
        <v>6</v>
      </c>
      <c r="K42" s="2">
        <v>2.3999999999999998E-7</v>
      </c>
      <c r="L42" s="17" t="s">
        <v>5</v>
      </c>
      <c r="M42" s="17" t="s">
        <v>6</v>
      </c>
      <c r="N42" s="63">
        <v>2.8608065117885419E-2</v>
      </c>
      <c r="O42" s="15" t="s">
        <v>7</v>
      </c>
      <c r="P42" s="45">
        <v>3.3534004027183895</v>
      </c>
      <c r="Q42" s="44" t="s">
        <v>7</v>
      </c>
      <c r="R42" s="2">
        <v>0.02</v>
      </c>
      <c r="S42" s="17" t="s">
        <v>5</v>
      </c>
      <c r="T42" s="17" t="s">
        <v>5</v>
      </c>
      <c r="U42" s="64">
        <v>6.7068008054367786E-2</v>
      </c>
      <c r="V42" s="76" t="s">
        <v>7</v>
      </c>
      <c r="W42" s="73">
        <v>9.5676073172253212E-2</v>
      </c>
      <c r="X42" s="72" t="s">
        <v>7</v>
      </c>
    </row>
    <row r="43" spans="1:24" x14ac:dyDescent="0.3">
      <c r="A43" s="43" t="s">
        <v>11773</v>
      </c>
      <c r="B43" s="43" t="s">
        <v>11741</v>
      </c>
      <c r="C43" s="43" t="s">
        <v>6468</v>
      </c>
      <c r="D43" s="14" t="s">
        <v>7096</v>
      </c>
      <c r="E43" s="14" t="s">
        <v>6427</v>
      </c>
      <c r="F43" s="15" t="s">
        <v>11740</v>
      </c>
      <c r="G43" s="44">
        <v>515</v>
      </c>
      <c r="H43" s="40" t="s">
        <v>11957</v>
      </c>
      <c r="I43" s="61">
        <v>549249.86866099807</v>
      </c>
      <c r="J43" s="47" t="s">
        <v>6</v>
      </c>
      <c r="K43" s="2">
        <v>2.3999999999999998E-7</v>
      </c>
      <c r="L43" s="17" t="s">
        <v>5</v>
      </c>
      <c r="M43" s="17" t="s">
        <v>6</v>
      </c>
      <c r="N43" s="63">
        <v>0.13181996847863953</v>
      </c>
      <c r="O43" s="15" t="s">
        <v>7</v>
      </c>
      <c r="P43" s="45">
        <v>15.451766261054612</v>
      </c>
      <c r="Q43" s="44" t="s">
        <v>7</v>
      </c>
      <c r="R43" s="2">
        <v>0.02</v>
      </c>
      <c r="S43" s="17" t="s">
        <v>5</v>
      </c>
      <c r="T43" s="17" t="s">
        <v>5</v>
      </c>
      <c r="U43" s="64">
        <v>0.30903532522109223</v>
      </c>
      <c r="V43" s="76" t="s">
        <v>7</v>
      </c>
      <c r="W43" s="73">
        <v>0.44085529369973175</v>
      </c>
      <c r="X43" s="72" t="s">
        <v>7</v>
      </c>
    </row>
    <row r="44" spans="1:24" x14ac:dyDescent="0.3">
      <c r="A44" s="43" t="s">
        <v>11772</v>
      </c>
      <c r="B44" s="43" t="s">
        <v>11741</v>
      </c>
      <c r="C44" s="43" t="s">
        <v>6467</v>
      </c>
      <c r="D44" s="14" t="s">
        <v>7582</v>
      </c>
      <c r="E44" s="14" t="s">
        <v>6427</v>
      </c>
      <c r="F44" s="15" t="s">
        <v>11740</v>
      </c>
      <c r="G44" s="44">
        <v>515</v>
      </c>
      <c r="H44" s="40" t="s">
        <v>11957</v>
      </c>
      <c r="I44" s="61">
        <v>323261.79265583633</v>
      </c>
      <c r="J44" s="47" t="s">
        <v>6</v>
      </c>
      <c r="K44" s="2">
        <v>2.3999999999999998E-7</v>
      </c>
      <c r="L44" s="17" t="s">
        <v>5</v>
      </c>
      <c r="M44" s="17" t="s">
        <v>6</v>
      </c>
      <c r="N44" s="63">
        <v>7.7582830237400716E-2</v>
      </c>
      <c r="O44" s="15" t="s">
        <v>7</v>
      </c>
      <c r="P44" s="45">
        <v>9.0941590453623196</v>
      </c>
      <c r="Q44" s="44" t="s">
        <v>7</v>
      </c>
      <c r="R44" s="2">
        <v>0.02</v>
      </c>
      <c r="S44" s="17" t="s">
        <v>5</v>
      </c>
      <c r="T44" s="17" t="s">
        <v>5</v>
      </c>
      <c r="U44" s="64">
        <v>0.18188318090724639</v>
      </c>
      <c r="V44" s="76" t="s">
        <v>7</v>
      </c>
      <c r="W44" s="73">
        <v>0.25946601114464712</v>
      </c>
      <c r="X44" s="72" t="s">
        <v>7</v>
      </c>
    </row>
    <row r="45" spans="1:24" x14ac:dyDescent="0.3">
      <c r="A45" s="43" t="s">
        <v>11771</v>
      </c>
      <c r="B45" s="43" t="s">
        <v>11741</v>
      </c>
      <c r="C45" s="43" t="s">
        <v>6466</v>
      </c>
      <c r="D45" s="14" t="s">
        <v>9644</v>
      </c>
      <c r="E45" s="14" t="s">
        <v>6427</v>
      </c>
      <c r="F45" s="15" t="s">
        <v>11740</v>
      </c>
      <c r="G45" s="44">
        <v>515</v>
      </c>
      <c r="H45" s="40" t="s">
        <v>11957</v>
      </c>
      <c r="I45" s="61">
        <v>37671.800657569343</v>
      </c>
      <c r="J45" s="47" t="s">
        <v>6</v>
      </c>
      <c r="K45" s="2">
        <v>2.3999999999999998E-7</v>
      </c>
      <c r="L45" s="17" t="s">
        <v>5</v>
      </c>
      <c r="M45" s="17" t="s">
        <v>6</v>
      </c>
      <c r="N45" s="63">
        <v>9.0412321578166414E-3</v>
      </c>
      <c r="O45" s="15" t="s">
        <v>7</v>
      </c>
      <c r="P45" s="45">
        <v>1.0598015431717467</v>
      </c>
      <c r="Q45" s="44" t="s">
        <v>7</v>
      </c>
      <c r="R45" s="2">
        <v>0.02</v>
      </c>
      <c r="S45" s="17" t="s">
        <v>5</v>
      </c>
      <c r="T45" s="17" t="s">
        <v>5</v>
      </c>
      <c r="U45" s="64">
        <v>2.1196030863434936E-2</v>
      </c>
      <c r="V45" s="76" t="s">
        <v>7</v>
      </c>
      <c r="W45" s="73">
        <v>3.0237263021251577E-2</v>
      </c>
      <c r="X45" s="72" t="s">
        <v>7</v>
      </c>
    </row>
    <row r="46" spans="1:24" x14ac:dyDescent="0.3">
      <c r="A46" s="43" t="s">
        <v>11770</v>
      </c>
      <c r="B46" s="43" t="s">
        <v>11741</v>
      </c>
      <c r="C46" s="43" t="s">
        <v>6465</v>
      </c>
      <c r="D46" s="14" t="s">
        <v>7970</v>
      </c>
      <c r="E46" s="14" t="s">
        <v>6427</v>
      </c>
      <c r="F46" s="15" t="s">
        <v>11740</v>
      </c>
      <c r="G46" s="44">
        <v>515</v>
      </c>
      <c r="H46" s="40" t="s">
        <v>11957</v>
      </c>
      <c r="I46" s="61">
        <v>69165.853286699858</v>
      </c>
      <c r="J46" s="47" t="s">
        <v>6</v>
      </c>
      <c r="K46" s="2">
        <v>2.3999999999999998E-7</v>
      </c>
      <c r="L46" s="17" t="s">
        <v>5</v>
      </c>
      <c r="M46" s="17" t="s">
        <v>6</v>
      </c>
      <c r="N46" s="63">
        <v>1.6599804788807963E-2</v>
      </c>
      <c r="O46" s="15" t="s">
        <v>7</v>
      </c>
      <c r="P46" s="45">
        <v>1.9458076536967084</v>
      </c>
      <c r="Q46" s="44" t="s">
        <v>7</v>
      </c>
      <c r="R46" s="2">
        <v>0.02</v>
      </c>
      <c r="S46" s="17" t="s">
        <v>5</v>
      </c>
      <c r="T46" s="17" t="s">
        <v>5</v>
      </c>
      <c r="U46" s="64">
        <v>3.8916153073934166E-2</v>
      </c>
      <c r="V46" s="76" t="s">
        <v>7</v>
      </c>
      <c r="W46" s="73">
        <v>5.5515957862742132E-2</v>
      </c>
      <c r="X46" s="72" t="s">
        <v>7</v>
      </c>
    </row>
    <row r="47" spans="1:24" x14ac:dyDescent="0.3">
      <c r="A47" s="43" t="s">
        <v>11769</v>
      </c>
      <c r="B47" s="43" t="s">
        <v>11741</v>
      </c>
      <c r="C47" s="43" t="s">
        <v>6464</v>
      </c>
      <c r="D47" s="14" t="s">
        <v>7088</v>
      </c>
      <c r="E47" s="14" t="s">
        <v>6427</v>
      </c>
      <c r="F47" s="15" t="s">
        <v>11740</v>
      </c>
      <c r="G47" s="44">
        <v>515</v>
      </c>
      <c r="H47" s="40" t="s">
        <v>11957</v>
      </c>
      <c r="I47" s="61">
        <v>1247296.2285960196</v>
      </c>
      <c r="J47" s="47" t="s">
        <v>6</v>
      </c>
      <c r="K47" s="2">
        <v>2.3999999999999998E-7</v>
      </c>
      <c r="L47" s="17" t="s">
        <v>5</v>
      </c>
      <c r="M47" s="17" t="s">
        <v>6</v>
      </c>
      <c r="N47" s="63">
        <v>0.29935109486304468</v>
      </c>
      <c r="O47" s="15" t="s">
        <v>7</v>
      </c>
      <c r="P47" s="45">
        <v>35.089548277081256</v>
      </c>
      <c r="Q47" s="44" t="s">
        <v>7</v>
      </c>
      <c r="R47" s="2">
        <v>0.02</v>
      </c>
      <c r="S47" s="17" t="s">
        <v>5</v>
      </c>
      <c r="T47" s="17" t="s">
        <v>5</v>
      </c>
      <c r="U47" s="64">
        <v>0.70179096554162512</v>
      </c>
      <c r="V47" s="76" t="s">
        <v>7</v>
      </c>
      <c r="W47" s="73">
        <v>1.0011420604046699</v>
      </c>
      <c r="X47" s="72" t="s">
        <v>7</v>
      </c>
    </row>
    <row r="48" spans="1:24" x14ac:dyDescent="0.3">
      <c r="A48" s="43" t="s">
        <v>11768</v>
      </c>
      <c r="B48" s="43" t="s">
        <v>11741</v>
      </c>
      <c r="C48" s="43" t="s">
        <v>6463</v>
      </c>
      <c r="D48" s="14" t="s">
        <v>11767</v>
      </c>
      <c r="E48" s="14" t="s">
        <v>6427</v>
      </c>
      <c r="F48" s="15" t="s">
        <v>11740</v>
      </c>
      <c r="G48" s="44">
        <v>515</v>
      </c>
      <c r="H48" s="40" t="s">
        <v>11957</v>
      </c>
      <c r="I48" s="61">
        <v>71604.906542884652</v>
      </c>
      <c r="J48" s="47" t="s">
        <v>6</v>
      </c>
      <c r="K48" s="2">
        <v>2.3999999999999998E-7</v>
      </c>
      <c r="L48" s="17" t="s">
        <v>5</v>
      </c>
      <c r="M48" s="17" t="s">
        <v>6</v>
      </c>
      <c r="N48" s="63">
        <v>1.7185177570292316E-2</v>
      </c>
      <c r="O48" s="15" t="s">
        <v>7</v>
      </c>
      <c r="P48" s="45">
        <v>2.0144242942517789</v>
      </c>
      <c r="Q48" s="44" t="s">
        <v>7</v>
      </c>
      <c r="R48" s="2">
        <v>0.02</v>
      </c>
      <c r="S48" s="17" t="s">
        <v>5</v>
      </c>
      <c r="T48" s="17" t="s">
        <v>5</v>
      </c>
      <c r="U48" s="64">
        <v>4.0288485885035578E-2</v>
      </c>
      <c r="V48" s="76" t="s">
        <v>7</v>
      </c>
      <c r="W48" s="73">
        <v>5.7473663455327895E-2</v>
      </c>
      <c r="X48" s="72" t="s">
        <v>7</v>
      </c>
    </row>
    <row r="49" spans="1:24" x14ac:dyDescent="0.3">
      <c r="A49" s="43" t="s">
        <v>11766</v>
      </c>
      <c r="B49" s="43" t="s">
        <v>11741</v>
      </c>
      <c r="C49" s="43" t="s">
        <v>6462</v>
      </c>
      <c r="D49" s="14" t="s">
        <v>6761</v>
      </c>
      <c r="E49" s="14" t="s">
        <v>6427</v>
      </c>
      <c r="F49" s="15" t="s">
        <v>11740</v>
      </c>
      <c r="G49" s="44">
        <v>515</v>
      </c>
      <c r="H49" s="40" t="s">
        <v>11957</v>
      </c>
      <c r="I49" s="61">
        <v>107784.78995324024</v>
      </c>
      <c r="J49" s="47" t="s">
        <v>6</v>
      </c>
      <c r="K49" s="2">
        <v>2.3999999999999998E-7</v>
      </c>
      <c r="L49" s="17" t="s">
        <v>5</v>
      </c>
      <c r="M49" s="17" t="s">
        <v>6</v>
      </c>
      <c r="N49" s="63">
        <v>2.5868349588777654E-2</v>
      </c>
      <c r="O49" s="15" t="s">
        <v>7</v>
      </c>
      <c r="P49" s="45">
        <v>3.0322544908650224</v>
      </c>
      <c r="Q49" s="44" t="s">
        <v>7</v>
      </c>
      <c r="R49" s="2">
        <v>0.02</v>
      </c>
      <c r="S49" s="17" t="s">
        <v>5</v>
      </c>
      <c r="T49" s="17" t="s">
        <v>5</v>
      </c>
      <c r="U49" s="64">
        <v>6.0645089817300449E-2</v>
      </c>
      <c r="V49" s="76" t="s">
        <v>7</v>
      </c>
      <c r="W49" s="73">
        <v>8.6513439406078099E-2</v>
      </c>
      <c r="X49" s="72" t="s">
        <v>7</v>
      </c>
    </row>
    <row r="50" spans="1:24" x14ac:dyDescent="0.3">
      <c r="A50" s="43" t="s">
        <v>11765</v>
      </c>
      <c r="B50" s="43" t="s">
        <v>11741</v>
      </c>
      <c r="C50" s="43" t="s">
        <v>6461</v>
      </c>
      <c r="D50" s="14" t="s">
        <v>6759</v>
      </c>
      <c r="E50" s="14" t="s">
        <v>6427</v>
      </c>
      <c r="F50" s="15" t="s">
        <v>11740</v>
      </c>
      <c r="G50" s="44">
        <v>515</v>
      </c>
      <c r="H50" s="40" t="s">
        <v>11957</v>
      </c>
      <c r="I50" s="61">
        <v>336966.77949241328</v>
      </c>
      <c r="J50" s="47" t="s">
        <v>6</v>
      </c>
      <c r="K50" s="2">
        <v>2.3999999999999998E-7</v>
      </c>
      <c r="L50" s="17" t="s">
        <v>5</v>
      </c>
      <c r="M50" s="17" t="s">
        <v>6</v>
      </c>
      <c r="N50" s="63">
        <v>8.0872027078179184E-2</v>
      </c>
      <c r="O50" s="15" t="s">
        <v>7</v>
      </c>
      <c r="P50" s="45">
        <v>9.4797144460870904</v>
      </c>
      <c r="Q50" s="44" t="s">
        <v>7</v>
      </c>
      <c r="R50" s="2">
        <v>0.02</v>
      </c>
      <c r="S50" s="17" t="s">
        <v>5</v>
      </c>
      <c r="T50" s="17" t="s">
        <v>5</v>
      </c>
      <c r="U50" s="64">
        <v>0.18959428892174182</v>
      </c>
      <c r="V50" s="76" t="s">
        <v>7</v>
      </c>
      <c r="W50" s="73">
        <v>0.27046631599992099</v>
      </c>
      <c r="X50" s="72" t="s">
        <v>7</v>
      </c>
    </row>
    <row r="51" spans="1:24" x14ac:dyDescent="0.3">
      <c r="A51" s="43" t="s">
        <v>11764</v>
      </c>
      <c r="B51" s="43" t="s">
        <v>11741</v>
      </c>
      <c r="C51" s="43" t="s">
        <v>6460</v>
      </c>
      <c r="D51" s="14" t="s">
        <v>11763</v>
      </c>
      <c r="E51" s="14" t="s">
        <v>6427</v>
      </c>
      <c r="F51" s="15" t="s">
        <v>11740</v>
      </c>
      <c r="G51" s="44">
        <v>515</v>
      </c>
      <c r="H51" s="40" t="s">
        <v>11957</v>
      </c>
      <c r="I51" s="61">
        <v>1478112.5618499205</v>
      </c>
      <c r="J51" s="47" t="s">
        <v>6</v>
      </c>
      <c r="K51" s="2">
        <v>2.3999999999999998E-7</v>
      </c>
      <c r="L51" s="17" t="s">
        <v>5</v>
      </c>
      <c r="M51" s="17" t="s">
        <v>6</v>
      </c>
      <c r="N51" s="63">
        <v>0.35474701484398091</v>
      </c>
      <c r="O51" s="15" t="s">
        <v>7</v>
      </c>
      <c r="P51" s="45">
        <v>41.582986389989124</v>
      </c>
      <c r="Q51" s="44" t="s">
        <v>7</v>
      </c>
      <c r="R51" s="2">
        <v>0.02</v>
      </c>
      <c r="S51" s="17" t="s">
        <v>5</v>
      </c>
      <c r="T51" s="17" t="s">
        <v>5</v>
      </c>
      <c r="U51" s="64">
        <v>0.83165972779978248</v>
      </c>
      <c r="V51" s="76" t="s">
        <v>7</v>
      </c>
      <c r="W51" s="73">
        <v>1.1864067426437634</v>
      </c>
      <c r="X51" s="72" t="s">
        <v>7</v>
      </c>
    </row>
    <row r="52" spans="1:24" x14ac:dyDescent="0.3">
      <c r="A52" s="43" t="s">
        <v>11762</v>
      </c>
      <c r="B52" s="43" t="s">
        <v>11741</v>
      </c>
      <c r="C52" s="43" t="s">
        <v>6459</v>
      </c>
      <c r="D52" s="14" t="s">
        <v>6618</v>
      </c>
      <c r="E52" s="14" t="s">
        <v>6427</v>
      </c>
      <c r="F52" s="15" t="s">
        <v>11740</v>
      </c>
      <c r="G52" s="44">
        <v>515</v>
      </c>
      <c r="H52" s="40" t="s">
        <v>11957</v>
      </c>
      <c r="I52" s="61">
        <v>78145.842063485296</v>
      </c>
      <c r="J52" s="47" t="s">
        <v>6</v>
      </c>
      <c r="K52" s="2">
        <v>2.3999999999999998E-7</v>
      </c>
      <c r="L52" s="17" t="s">
        <v>5</v>
      </c>
      <c r="M52" s="17" t="s">
        <v>6</v>
      </c>
      <c r="N52" s="63">
        <v>1.8755002095236468E-2</v>
      </c>
      <c r="O52" s="15" t="s">
        <v>7</v>
      </c>
      <c r="P52" s="45">
        <v>2.1984370952731873</v>
      </c>
      <c r="Q52" s="44" t="s">
        <v>7</v>
      </c>
      <c r="R52" s="2">
        <v>0.02</v>
      </c>
      <c r="S52" s="17" t="s">
        <v>5</v>
      </c>
      <c r="T52" s="17" t="s">
        <v>5</v>
      </c>
      <c r="U52" s="64">
        <v>4.3968741905463744E-2</v>
      </c>
      <c r="V52" s="76" t="s">
        <v>7</v>
      </c>
      <c r="W52" s="73">
        <v>6.2723744000700216E-2</v>
      </c>
      <c r="X52" s="72" t="s">
        <v>7</v>
      </c>
    </row>
    <row r="53" spans="1:24" x14ac:dyDescent="0.3">
      <c r="A53" s="43" t="s">
        <v>11761</v>
      </c>
      <c r="B53" s="43" t="s">
        <v>11741</v>
      </c>
      <c r="C53" s="43" t="s">
        <v>6458</v>
      </c>
      <c r="D53" s="14" t="s">
        <v>7080</v>
      </c>
      <c r="E53" s="14" t="s">
        <v>6427</v>
      </c>
      <c r="F53" s="15" t="s">
        <v>11740</v>
      </c>
      <c r="G53" s="44">
        <v>515</v>
      </c>
      <c r="H53" s="40" t="s">
        <v>11957</v>
      </c>
      <c r="I53" s="61">
        <v>805382.50651559117</v>
      </c>
      <c r="J53" s="47" t="s">
        <v>6</v>
      </c>
      <c r="K53" s="2">
        <v>2.3999999999999998E-7</v>
      </c>
      <c r="L53" s="17" t="s">
        <v>5</v>
      </c>
      <c r="M53" s="17" t="s">
        <v>6</v>
      </c>
      <c r="N53" s="63">
        <v>0.19329180156374187</v>
      </c>
      <c r="O53" s="15" t="s">
        <v>7</v>
      </c>
      <c r="P53" s="45">
        <v>22.657415051840662</v>
      </c>
      <c r="Q53" s="44" t="s">
        <v>7</v>
      </c>
      <c r="R53" s="2">
        <v>0.02</v>
      </c>
      <c r="S53" s="17" t="s">
        <v>5</v>
      </c>
      <c r="T53" s="17" t="s">
        <v>5</v>
      </c>
      <c r="U53" s="64">
        <v>0.45314830103681325</v>
      </c>
      <c r="V53" s="76" t="s">
        <v>7</v>
      </c>
      <c r="W53" s="73">
        <v>0.64644010260055507</v>
      </c>
      <c r="X53" s="72" t="s">
        <v>7</v>
      </c>
    </row>
    <row r="54" spans="1:24" x14ac:dyDescent="0.3">
      <c r="A54" s="43" t="s">
        <v>11760</v>
      </c>
      <c r="B54" s="43" t="s">
        <v>11741</v>
      </c>
      <c r="C54" s="43" t="s">
        <v>6457</v>
      </c>
      <c r="D54" s="14" t="s">
        <v>6746</v>
      </c>
      <c r="E54" s="14" t="s">
        <v>6427</v>
      </c>
      <c r="F54" s="15" t="s">
        <v>11740</v>
      </c>
      <c r="G54" s="44">
        <v>515</v>
      </c>
      <c r="H54" s="40" t="s">
        <v>11957</v>
      </c>
      <c r="I54" s="61">
        <v>425880.06249999022</v>
      </c>
      <c r="J54" s="47" t="s">
        <v>6</v>
      </c>
      <c r="K54" s="2">
        <v>2.3999999999999998E-7</v>
      </c>
      <c r="L54" s="17" t="s">
        <v>5</v>
      </c>
      <c r="M54" s="17" t="s">
        <v>6</v>
      </c>
      <c r="N54" s="63">
        <v>0.10221121499999765</v>
      </c>
      <c r="O54" s="15" t="s">
        <v>7</v>
      </c>
      <c r="P54" s="45">
        <v>11.981066462584414</v>
      </c>
      <c r="Q54" s="44" t="s">
        <v>7</v>
      </c>
      <c r="R54" s="2">
        <v>0.02</v>
      </c>
      <c r="S54" s="17" t="s">
        <v>5</v>
      </c>
      <c r="T54" s="17" t="s">
        <v>5</v>
      </c>
      <c r="U54" s="64">
        <v>0.23962132925168828</v>
      </c>
      <c r="V54" s="76" t="s">
        <v>7</v>
      </c>
      <c r="W54" s="73">
        <v>0.34183254425168591</v>
      </c>
      <c r="X54" s="72" t="s">
        <v>7</v>
      </c>
    </row>
    <row r="55" spans="1:24" x14ac:dyDescent="0.3">
      <c r="A55" s="43" t="s">
        <v>11759</v>
      </c>
      <c r="B55" s="43" t="s">
        <v>11741</v>
      </c>
      <c r="C55" s="43" t="s">
        <v>6456</v>
      </c>
      <c r="D55" s="14" t="s">
        <v>7953</v>
      </c>
      <c r="E55" s="14" t="s">
        <v>6427</v>
      </c>
      <c r="F55" s="15" t="s">
        <v>11740</v>
      </c>
      <c r="G55" s="44">
        <v>515</v>
      </c>
      <c r="H55" s="40" t="s">
        <v>11957</v>
      </c>
      <c r="I55" s="61">
        <v>34987.061744922146</v>
      </c>
      <c r="J55" s="47" t="s">
        <v>6</v>
      </c>
      <c r="K55" s="2">
        <v>2.3999999999999998E-7</v>
      </c>
      <c r="L55" s="17" t="s">
        <v>5</v>
      </c>
      <c r="M55" s="17" t="s">
        <v>6</v>
      </c>
      <c r="N55" s="63">
        <v>8.3968948187813138E-3</v>
      </c>
      <c r="O55" s="15" t="s">
        <v>7</v>
      </c>
      <c r="P55" s="45">
        <v>0.98427315342207755</v>
      </c>
      <c r="Q55" s="44" t="s">
        <v>7</v>
      </c>
      <c r="R55" s="2">
        <v>0.02</v>
      </c>
      <c r="S55" s="17" t="s">
        <v>5</v>
      </c>
      <c r="T55" s="17" t="s">
        <v>5</v>
      </c>
      <c r="U55" s="64">
        <v>1.9685463068441551E-2</v>
      </c>
      <c r="V55" s="76" t="s">
        <v>7</v>
      </c>
      <c r="W55" s="73">
        <v>2.8082357887222867E-2</v>
      </c>
      <c r="X55" s="72" t="s">
        <v>7</v>
      </c>
    </row>
    <row r="56" spans="1:24" x14ac:dyDescent="0.3">
      <c r="A56" s="43" t="s">
        <v>11758</v>
      </c>
      <c r="B56" s="43" t="s">
        <v>11741</v>
      </c>
      <c r="C56" s="43" t="s">
        <v>6455</v>
      </c>
      <c r="D56" s="14" t="s">
        <v>8185</v>
      </c>
      <c r="E56" s="14" t="s">
        <v>6427</v>
      </c>
      <c r="F56" s="15" t="s">
        <v>11740</v>
      </c>
      <c r="G56" s="44">
        <v>515</v>
      </c>
      <c r="H56" s="40" t="s">
        <v>11957</v>
      </c>
      <c r="I56" s="61">
        <v>72512.875273289188</v>
      </c>
      <c r="J56" s="47" t="s">
        <v>6</v>
      </c>
      <c r="K56" s="2">
        <v>2.3999999999999998E-7</v>
      </c>
      <c r="L56" s="17" t="s">
        <v>5</v>
      </c>
      <c r="M56" s="17" t="s">
        <v>6</v>
      </c>
      <c r="N56" s="63">
        <v>1.7403090065589405E-2</v>
      </c>
      <c r="O56" s="15" t="s">
        <v>7</v>
      </c>
      <c r="P56" s="45">
        <v>2.0399677151883382</v>
      </c>
      <c r="Q56" s="44" t="s">
        <v>7</v>
      </c>
      <c r="R56" s="2">
        <v>0.02</v>
      </c>
      <c r="S56" s="17" t="s">
        <v>5</v>
      </c>
      <c r="T56" s="17" t="s">
        <v>5</v>
      </c>
      <c r="U56" s="64">
        <v>4.0799354303766765E-2</v>
      </c>
      <c r="V56" s="76" t="s">
        <v>7</v>
      </c>
      <c r="W56" s="73">
        <v>5.820244436935617E-2</v>
      </c>
      <c r="X56" s="72" t="s">
        <v>7</v>
      </c>
    </row>
    <row r="57" spans="1:24" x14ac:dyDescent="0.3">
      <c r="A57" s="43" t="s">
        <v>11757</v>
      </c>
      <c r="B57" s="43" t="s">
        <v>11741</v>
      </c>
      <c r="C57" s="43" t="s">
        <v>6454</v>
      </c>
      <c r="D57" s="14" t="s">
        <v>8282</v>
      </c>
      <c r="E57" s="14" t="s">
        <v>6427</v>
      </c>
      <c r="F57" s="15" t="s">
        <v>11740</v>
      </c>
      <c r="G57" s="44">
        <v>515</v>
      </c>
      <c r="H57" s="40" t="s">
        <v>11957</v>
      </c>
      <c r="I57" s="61">
        <v>118886.93309599081</v>
      </c>
      <c r="J57" s="47" t="s">
        <v>6</v>
      </c>
      <c r="K57" s="2">
        <v>2.3999999999999998E-7</v>
      </c>
      <c r="L57" s="17" t="s">
        <v>5</v>
      </c>
      <c r="M57" s="17" t="s">
        <v>6</v>
      </c>
      <c r="N57" s="63">
        <v>2.8532863943037792E-2</v>
      </c>
      <c r="O57" s="15" t="s">
        <v>7</v>
      </c>
      <c r="P57" s="45">
        <v>3.3445854182383221</v>
      </c>
      <c r="Q57" s="44" t="s">
        <v>7</v>
      </c>
      <c r="R57" s="2">
        <v>0.02</v>
      </c>
      <c r="S57" s="17" t="s">
        <v>5</v>
      </c>
      <c r="T57" s="17" t="s">
        <v>5</v>
      </c>
      <c r="U57" s="64">
        <v>6.6891708364766447E-2</v>
      </c>
      <c r="V57" s="76" t="s">
        <v>7</v>
      </c>
      <c r="W57" s="73">
        <v>9.542457230780424E-2</v>
      </c>
      <c r="X57" s="72" t="s">
        <v>7</v>
      </c>
    </row>
    <row r="58" spans="1:24" x14ac:dyDescent="0.3">
      <c r="A58" s="43" t="s">
        <v>11756</v>
      </c>
      <c r="B58" s="43" t="s">
        <v>11741</v>
      </c>
      <c r="C58" s="43" t="s">
        <v>6453</v>
      </c>
      <c r="D58" s="14" t="s">
        <v>6728</v>
      </c>
      <c r="E58" s="14" t="s">
        <v>6427</v>
      </c>
      <c r="F58" s="15" t="s">
        <v>11740</v>
      </c>
      <c r="G58" s="44">
        <v>515</v>
      </c>
      <c r="H58" s="40" t="s">
        <v>11957</v>
      </c>
      <c r="I58" s="61">
        <v>80253.753782699001</v>
      </c>
      <c r="J58" s="47" t="s">
        <v>6</v>
      </c>
      <c r="K58" s="2">
        <v>2.3999999999999998E-7</v>
      </c>
      <c r="L58" s="17" t="s">
        <v>5</v>
      </c>
      <c r="M58" s="17" t="s">
        <v>6</v>
      </c>
      <c r="N58" s="63">
        <v>1.926090090784776E-2</v>
      </c>
      <c r="O58" s="15" t="s">
        <v>7</v>
      </c>
      <c r="P58" s="45">
        <v>2.2577378999572772</v>
      </c>
      <c r="Q58" s="44" t="s">
        <v>7</v>
      </c>
      <c r="R58" s="2">
        <v>0.02</v>
      </c>
      <c r="S58" s="17" t="s">
        <v>5</v>
      </c>
      <c r="T58" s="17" t="s">
        <v>5</v>
      </c>
      <c r="U58" s="64">
        <v>4.5154757999145548E-2</v>
      </c>
      <c r="V58" s="76" t="s">
        <v>7</v>
      </c>
      <c r="W58" s="73">
        <v>6.4415658906993301E-2</v>
      </c>
      <c r="X58" s="72" t="s">
        <v>7</v>
      </c>
    </row>
    <row r="59" spans="1:24" x14ac:dyDescent="0.3">
      <c r="A59" s="43" t="s">
        <v>11755</v>
      </c>
      <c r="B59" s="43" t="s">
        <v>11741</v>
      </c>
      <c r="C59" s="43" t="s">
        <v>6452</v>
      </c>
      <c r="D59" s="14" t="s">
        <v>7035</v>
      </c>
      <c r="E59" s="14" t="s">
        <v>6427</v>
      </c>
      <c r="F59" s="15" t="s">
        <v>11740</v>
      </c>
      <c r="G59" s="44">
        <v>515</v>
      </c>
      <c r="H59" s="40" t="s">
        <v>11957</v>
      </c>
      <c r="I59" s="61">
        <v>212243.92189001828</v>
      </c>
      <c r="J59" s="47" t="s">
        <v>6</v>
      </c>
      <c r="K59" s="2">
        <v>2.3999999999999998E-7</v>
      </c>
      <c r="L59" s="17" t="s">
        <v>5</v>
      </c>
      <c r="M59" s="17" t="s">
        <v>6</v>
      </c>
      <c r="N59" s="63">
        <v>5.0938541253604384E-2</v>
      </c>
      <c r="O59" s="15" t="s">
        <v>7</v>
      </c>
      <c r="P59" s="45">
        <v>5.970949941907512</v>
      </c>
      <c r="Q59" s="44" t="s">
        <v>7</v>
      </c>
      <c r="R59" s="2">
        <v>0.02</v>
      </c>
      <c r="S59" s="17" t="s">
        <v>5</v>
      </c>
      <c r="T59" s="17" t="s">
        <v>5</v>
      </c>
      <c r="U59" s="64">
        <v>0.11941899883815024</v>
      </c>
      <c r="V59" s="76" t="s">
        <v>7</v>
      </c>
      <c r="W59" s="73">
        <v>0.17035754009175463</v>
      </c>
      <c r="X59" s="72" t="s">
        <v>7</v>
      </c>
    </row>
    <row r="60" spans="1:24" x14ac:dyDescent="0.3">
      <c r="A60" s="43" t="s">
        <v>11754</v>
      </c>
      <c r="B60" s="43" t="s">
        <v>11741</v>
      </c>
      <c r="C60" s="43" t="s">
        <v>6451</v>
      </c>
      <c r="D60" s="14" t="s">
        <v>9452</v>
      </c>
      <c r="E60" s="14" t="s">
        <v>6427</v>
      </c>
      <c r="F60" s="15" t="s">
        <v>11740</v>
      </c>
      <c r="G60" s="44">
        <v>515</v>
      </c>
      <c r="H60" s="40" t="s">
        <v>11957</v>
      </c>
      <c r="I60" s="61">
        <v>308698.6863524848</v>
      </c>
      <c r="J60" s="47" t="s">
        <v>6</v>
      </c>
      <c r="K60" s="2">
        <v>2.3999999999999998E-7</v>
      </c>
      <c r="L60" s="17" t="s">
        <v>5</v>
      </c>
      <c r="M60" s="17" t="s">
        <v>6</v>
      </c>
      <c r="N60" s="63">
        <v>7.4087684724596342E-2</v>
      </c>
      <c r="O60" s="15" t="s">
        <v>7</v>
      </c>
      <c r="P60" s="45">
        <v>8.6844626075955489</v>
      </c>
      <c r="Q60" s="44" t="s">
        <v>7</v>
      </c>
      <c r="R60" s="2">
        <v>0.02</v>
      </c>
      <c r="S60" s="17" t="s">
        <v>5</v>
      </c>
      <c r="T60" s="17" t="s">
        <v>5</v>
      </c>
      <c r="U60" s="64">
        <v>0.17368925215191097</v>
      </c>
      <c r="V60" s="76" t="s">
        <v>7</v>
      </c>
      <c r="W60" s="73">
        <v>0.24777693687650731</v>
      </c>
      <c r="X60" s="72" t="s">
        <v>7</v>
      </c>
    </row>
    <row r="61" spans="1:24" x14ac:dyDescent="0.3">
      <c r="A61" s="43" t="s">
        <v>11753</v>
      </c>
      <c r="B61" s="43" t="s">
        <v>11741</v>
      </c>
      <c r="C61" s="43" t="s">
        <v>6450</v>
      </c>
      <c r="D61" s="14" t="s">
        <v>7401</v>
      </c>
      <c r="E61" s="14" t="s">
        <v>6427</v>
      </c>
      <c r="F61" s="15" t="s">
        <v>11740</v>
      </c>
      <c r="G61" s="44">
        <v>515</v>
      </c>
      <c r="H61" s="40" t="s">
        <v>11957</v>
      </c>
      <c r="I61" s="61">
        <v>735828.54110491415</v>
      </c>
      <c r="J61" s="47" t="s">
        <v>6</v>
      </c>
      <c r="K61" s="2">
        <v>2.3999999999999998E-7</v>
      </c>
      <c r="L61" s="17" t="s">
        <v>5</v>
      </c>
      <c r="M61" s="17" t="s">
        <v>6</v>
      </c>
      <c r="N61" s="63">
        <v>0.17659884986517937</v>
      </c>
      <c r="O61" s="15" t="s">
        <v>7</v>
      </c>
      <c r="P61" s="45">
        <v>20.700688837822049</v>
      </c>
      <c r="Q61" s="44" t="s">
        <v>7</v>
      </c>
      <c r="R61" s="2">
        <v>0.02</v>
      </c>
      <c r="S61" s="17" t="s">
        <v>5</v>
      </c>
      <c r="T61" s="17" t="s">
        <v>5</v>
      </c>
      <c r="U61" s="64">
        <v>0.41401377675644102</v>
      </c>
      <c r="V61" s="76" t="s">
        <v>7</v>
      </c>
      <c r="W61" s="73">
        <v>0.5906126266216204</v>
      </c>
      <c r="X61" s="72" t="s">
        <v>7</v>
      </c>
    </row>
    <row r="62" spans="1:24" x14ac:dyDescent="0.3">
      <c r="A62" s="43" t="s">
        <v>11752</v>
      </c>
      <c r="B62" s="43" t="s">
        <v>11741</v>
      </c>
      <c r="C62" s="43" t="s">
        <v>6449</v>
      </c>
      <c r="D62" s="14" t="s">
        <v>8178</v>
      </c>
      <c r="E62" s="14" t="s">
        <v>6427</v>
      </c>
      <c r="F62" s="15" t="s">
        <v>11740</v>
      </c>
      <c r="G62" s="44">
        <v>515</v>
      </c>
      <c r="H62" s="40" t="s">
        <v>11957</v>
      </c>
      <c r="I62" s="61">
        <v>46879.671782377874</v>
      </c>
      <c r="J62" s="47" t="s">
        <v>6</v>
      </c>
      <c r="K62" s="2">
        <v>2.3999999999999998E-7</v>
      </c>
      <c r="L62" s="17" t="s">
        <v>5</v>
      </c>
      <c r="M62" s="17" t="s">
        <v>6</v>
      </c>
      <c r="N62" s="63">
        <v>1.1251121227770689E-2</v>
      </c>
      <c r="O62" s="15" t="s">
        <v>7</v>
      </c>
      <c r="P62" s="45">
        <v>1.3188418825519106</v>
      </c>
      <c r="Q62" s="44" t="s">
        <v>7</v>
      </c>
      <c r="R62" s="2">
        <v>0.02</v>
      </c>
      <c r="S62" s="17" t="s">
        <v>5</v>
      </c>
      <c r="T62" s="17" t="s">
        <v>5</v>
      </c>
      <c r="U62" s="64">
        <v>2.6376837651038213E-2</v>
      </c>
      <c r="V62" s="76" t="s">
        <v>7</v>
      </c>
      <c r="W62" s="73">
        <v>3.7627958878808904E-2</v>
      </c>
      <c r="X62" s="72" t="s">
        <v>7</v>
      </c>
    </row>
    <row r="63" spans="1:24" x14ac:dyDescent="0.3">
      <c r="A63" s="43" t="s">
        <v>11751</v>
      </c>
      <c r="B63" s="43" t="s">
        <v>11741</v>
      </c>
      <c r="C63" s="43" t="s">
        <v>6447</v>
      </c>
      <c r="D63" s="14" t="s">
        <v>11750</v>
      </c>
      <c r="E63" s="14" t="s">
        <v>6427</v>
      </c>
      <c r="F63" s="15" t="s">
        <v>11740</v>
      </c>
      <c r="G63" s="44">
        <v>515</v>
      </c>
      <c r="H63" s="40" t="s">
        <v>11957</v>
      </c>
      <c r="I63" s="61">
        <v>289560.12978023198</v>
      </c>
      <c r="J63" s="47" t="s">
        <v>6</v>
      </c>
      <c r="K63" s="2">
        <v>2.3999999999999998E-7</v>
      </c>
      <c r="L63" s="17" t="s">
        <v>5</v>
      </c>
      <c r="M63" s="17" t="s">
        <v>6</v>
      </c>
      <c r="N63" s="63">
        <v>6.9494431147255661E-2</v>
      </c>
      <c r="O63" s="15" t="s">
        <v>7</v>
      </c>
      <c r="P63" s="45">
        <v>8.1460473623641558</v>
      </c>
      <c r="Q63" s="44" t="s">
        <v>7</v>
      </c>
      <c r="R63" s="2">
        <v>0.02</v>
      </c>
      <c r="S63" s="17" t="s">
        <v>5</v>
      </c>
      <c r="T63" s="17" t="s">
        <v>5</v>
      </c>
      <c r="U63" s="64">
        <v>0.16292094724728312</v>
      </c>
      <c r="V63" s="76" t="s">
        <v>7</v>
      </c>
      <c r="W63" s="73">
        <v>0.2324153783945388</v>
      </c>
      <c r="X63" s="72" t="s">
        <v>7</v>
      </c>
    </row>
    <row r="64" spans="1:24" x14ac:dyDescent="0.3">
      <c r="A64" s="43" t="s">
        <v>11749</v>
      </c>
      <c r="B64" s="43" t="s">
        <v>11741</v>
      </c>
      <c r="C64" s="43" t="s">
        <v>6446</v>
      </c>
      <c r="D64" s="14" t="s">
        <v>11748</v>
      </c>
      <c r="E64" s="14" t="s">
        <v>6427</v>
      </c>
      <c r="F64" s="15" t="s">
        <v>11740</v>
      </c>
      <c r="G64" s="44">
        <v>515</v>
      </c>
      <c r="H64" s="40" t="s">
        <v>11957</v>
      </c>
      <c r="I64" s="61">
        <v>146574.63838079793</v>
      </c>
      <c r="J64" s="47" t="s">
        <v>6</v>
      </c>
      <c r="K64" s="2">
        <v>2.3999999999999998E-7</v>
      </c>
      <c r="L64" s="17" t="s">
        <v>5</v>
      </c>
      <c r="M64" s="17" t="s">
        <v>6</v>
      </c>
      <c r="N64" s="63">
        <v>3.51779132113915E-2</v>
      </c>
      <c r="O64" s="15" t="s">
        <v>7</v>
      </c>
      <c r="P64" s="45">
        <v>4.123509501386101</v>
      </c>
      <c r="Q64" s="44" t="s">
        <v>7</v>
      </c>
      <c r="R64" s="2">
        <v>0.02</v>
      </c>
      <c r="S64" s="17" t="s">
        <v>5</v>
      </c>
      <c r="T64" s="17" t="s">
        <v>5</v>
      </c>
      <c r="U64" s="64">
        <v>8.2470190027722018E-2</v>
      </c>
      <c r="V64" s="76" t="s">
        <v>7</v>
      </c>
      <c r="W64" s="73">
        <v>0.11764810323911351</v>
      </c>
      <c r="X64" s="72" t="s">
        <v>7</v>
      </c>
    </row>
    <row r="65" spans="1:24" x14ac:dyDescent="0.3">
      <c r="A65" s="43" t="s">
        <v>11747</v>
      </c>
      <c r="B65" s="43" t="s">
        <v>11741</v>
      </c>
      <c r="C65" s="43" t="s">
        <v>6445</v>
      </c>
      <c r="D65" s="14" t="s">
        <v>11746</v>
      </c>
      <c r="E65" s="14" t="s">
        <v>6427</v>
      </c>
      <c r="F65" s="15" t="s">
        <v>11740</v>
      </c>
      <c r="G65" s="44">
        <v>515</v>
      </c>
      <c r="H65" s="40" t="s">
        <v>11957</v>
      </c>
      <c r="I65" s="61">
        <v>720008.52122574789</v>
      </c>
      <c r="J65" s="47" t="s">
        <v>6</v>
      </c>
      <c r="K65" s="2">
        <v>2.3999999999999998E-7</v>
      </c>
      <c r="L65" s="17" t="s">
        <v>5</v>
      </c>
      <c r="M65" s="17" t="s">
        <v>6</v>
      </c>
      <c r="N65" s="63">
        <v>0.17280204509417948</v>
      </c>
      <c r="O65" s="15" t="s">
        <v>7</v>
      </c>
      <c r="P65" s="45">
        <v>20.255632291856827</v>
      </c>
      <c r="Q65" s="44" t="s">
        <v>7</v>
      </c>
      <c r="R65" s="2">
        <v>0.02</v>
      </c>
      <c r="S65" s="17" t="s">
        <v>5</v>
      </c>
      <c r="T65" s="17" t="s">
        <v>5</v>
      </c>
      <c r="U65" s="64">
        <v>0.40511264583713658</v>
      </c>
      <c r="V65" s="76" t="s">
        <v>7</v>
      </c>
      <c r="W65" s="73">
        <v>0.57791469093131609</v>
      </c>
      <c r="X65" s="72" t="s">
        <v>7</v>
      </c>
    </row>
    <row r="66" spans="1:24" x14ac:dyDescent="0.3">
      <c r="A66" s="43" t="s">
        <v>11745</v>
      </c>
      <c r="B66" s="43" t="s">
        <v>11741</v>
      </c>
      <c r="C66" s="43" t="s">
        <v>6444</v>
      </c>
      <c r="D66" s="14" t="s">
        <v>7327</v>
      </c>
      <c r="E66" s="14" t="s">
        <v>6427</v>
      </c>
      <c r="F66" s="15" t="s">
        <v>11740</v>
      </c>
      <c r="G66" s="44">
        <v>515</v>
      </c>
      <c r="H66" s="40" t="s">
        <v>11957</v>
      </c>
      <c r="I66" s="61">
        <v>233120.08136594732</v>
      </c>
      <c r="J66" s="47" t="s">
        <v>6</v>
      </c>
      <c r="K66" s="2">
        <v>2.3999999999999998E-7</v>
      </c>
      <c r="L66" s="17" t="s">
        <v>5</v>
      </c>
      <c r="M66" s="17" t="s">
        <v>6</v>
      </c>
      <c r="N66" s="63">
        <v>5.5948819527827355E-2</v>
      </c>
      <c r="O66" s="15" t="s">
        <v>7</v>
      </c>
      <c r="P66" s="45">
        <v>6.5582482828920057</v>
      </c>
      <c r="Q66" s="44" t="s">
        <v>7</v>
      </c>
      <c r="R66" s="2">
        <v>0.02</v>
      </c>
      <c r="S66" s="17" t="s">
        <v>5</v>
      </c>
      <c r="T66" s="17" t="s">
        <v>5</v>
      </c>
      <c r="U66" s="64">
        <v>0.13116496565784011</v>
      </c>
      <c r="V66" s="76" t="s">
        <v>7</v>
      </c>
      <c r="W66" s="73">
        <v>0.18711378518566746</v>
      </c>
      <c r="X66" s="72" t="s">
        <v>7</v>
      </c>
    </row>
    <row r="67" spans="1:24" x14ac:dyDescent="0.3">
      <c r="A67" s="43" t="s">
        <v>11744</v>
      </c>
      <c r="B67" s="43" t="s">
        <v>11741</v>
      </c>
      <c r="C67" s="43" t="s">
        <v>6442</v>
      </c>
      <c r="D67" s="14" t="s">
        <v>6569</v>
      </c>
      <c r="E67" s="14" t="s">
        <v>6427</v>
      </c>
      <c r="F67" s="15" t="s">
        <v>11740</v>
      </c>
      <c r="G67" s="44">
        <v>515</v>
      </c>
      <c r="H67" s="40" t="s">
        <v>11957</v>
      </c>
      <c r="I67" s="61">
        <v>59940.178853452016</v>
      </c>
      <c r="J67" s="47" t="s">
        <v>6</v>
      </c>
      <c r="K67" s="2">
        <v>2.3999999999999998E-7</v>
      </c>
      <c r="L67" s="17" t="s">
        <v>5</v>
      </c>
      <c r="M67" s="17" t="s">
        <v>6</v>
      </c>
      <c r="N67" s="63">
        <v>1.4385642924828483E-2</v>
      </c>
      <c r="O67" s="15" t="s">
        <v>7</v>
      </c>
      <c r="P67" s="45">
        <v>1.6862664629256314</v>
      </c>
      <c r="Q67" s="44" t="s">
        <v>7</v>
      </c>
      <c r="R67" s="2">
        <v>0.02</v>
      </c>
      <c r="S67" s="17" t="s">
        <v>5</v>
      </c>
      <c r="T67" s="17" t="s">
        <v>5</v>
      </c>
      <c r="U67" s="64">
        <v>3.3725329258512626E-2</v>
      </c>
      <c r="V67" s="76" t="s">
        <v>7</v>
      </c>
      <c r="W67" s="73">
        <v>4.8110972183341108E-2</v>
      </c>
      <c r="X67" s="72" t="s">
        <v>7</v>
      </c>
    </row>
    <row r="68" spans="1:24" x14ac:dyDescent="0.3">
      <c r="A68" s="43" t="s">
        <v>11743</v>
      </c>
      <c r="B68" s="43" t="s">
        <v>11741</v>
      </c>
      <c r="C68" s="43" t="s">
        <v>6441</v>
      </c>
      <c r="D68" s="14" t="s">
        <v>10961</v>
      </c>
      <c r="E68" s="14" t="s">
        <v>6427</v>
      </c>
      <c r="F68" s="15" t="s">
        <v>11740</v>
      </c>
      <c r="G68" s="44">
        <v>515</v>
      </c>
      <c r="H68" s="40" t="s">
        <v>11957</v>
      </c>
      <c r="I68" s="61">
        <v>39516.223411881343</v>
      </c>
      <c r="J68" s="47" t="s">
        <v>6</v>
      </c>
      <c r="K68" s="2">
        <v>2.3999999999999998E-7</v>
      </c>
      <c r="L68" s="17" t="s">
        <v>5</v>
      </c>
      <c r="M68" s="17" t="s">
        <v>6</v>
      </c>
      <c r="N68" s="63">
        <v>9.4838936188515223E-3</v>
      </c>
      <c r="O68" s="15" t="s">
        <v>7</v>
      </c>
      <c r="P68" s="45">
        <v>1.1116897472703255</v>
      </c>
      <c r="Q68" s="44" t="s">
        <v>7</v>
      </c>
      <c r="R68" s="2">
        <v>0.02</v>
      </c>
      <c r="S68" s="17" t="s">
        <v>5</v>
      </c>
      <c r="T68" s="17" t="s">
        <v>5</v>
      </c>
      <c r="U68" s="64">
        <v>2.2233794945406511E-2</v>
      </c>
      <c r="V68" s="76" t="s">
        <v>7</v>
      </c>
      <c r="W68" s="73">
        <v>3.1717688564258037E-2</v>
      </c>
      <c r="X68" s="72" t="s">
        <v>7</v>
      </c>
    </row>
    <row r="69" spans="1:24" x14ac:dyDescent="0.3">
      <c r="A69" s="43" t="s">
        <v>11742</v>
      </c>
      <c r="B69" s="43" t="s">
        <v>11741</v>
      </c>
      <c r="C69" s="43" t="s">
        <v>6440</v>
      </c>
      <c r="D69" s="14" t="s">
        <v>9590</v>
      </c>
      <c r="E69" s="14" t="s">
        <v>6427</v>
      </c>
      <c r="F69" s="15" t="s">
        <v>11740</v>
      </c>
      <c r="G69" s="44">
        <v>515</v>
      </c>
      <c r="H69" s="40" t="s">
        <v>11957</v>
      </c>
      <c r="I69" s="61">
        <v>85989.979761843075</v>
      </c>
      <c r="J69" s="47" t="s">
        <v>6</v>
      </c>
      <c r="K69" s="2">
        <v>2.3999999999999998E-7</v>
      </c>
      <c r="L69" s="17" t="s">
        <v>5</v>
      </c>
      <c r="M69" s="17" t="s">
        <v>6</v>
      </c>
      <c r="N69" s="63">
        <v>2.0637595142842337E-2</v>
      </c>
      <c r="O69" s="15" t="s">
        <v>7</v>
      </c>
      <c r="P69" s="45">
        <v>2.4191122181094213</v>
      </c>
      <c r="Q69" s="44" t="s">
        <v>7</v>
      </c>
      <c r="R69" s="2">
        <v>0.02</v>
      </c>
      <c r="S69" s="17" t="s">
        <v>5</v>
      </c>
      <c r="T69" s="17" t="s">
        <v>5</v>
      </c>
      <c r="U69" s="64">
        <v>4.838224436218843E-2</v>
      </c>
      <c r="V69" s="76" t="s">
        <v>7</v>
      </c>
      <c r="W69" s="73">
        <v>6.9019839505030767E-2</v>
      </c>
      <c r="X69" s="72" t="s">
        <v>7</v>
      </c>
    </row>
    <row r="70" spans="1:24" x14ac:dyDescent="0.3">
      <c r="A70" s="43" t="s">
        <v>11739</v>
      </c>
      <c r="B70" s="43" t="s">
        <v>11661</v>
      </c>
      <c r="C70" s="43" t="s">
        <v>6502</v>
      </c>
      <c r="D70" s="14" t="s">
        <v>11738</v>
      </c>
      <c r="E70" s="14" t="s">
        <v>11663</v>
      </c>
      <c r="F70" s="15" t="s">
        <v>11657</v>
      </c>
      <c r="G70" s="44">
        <v>515</v>
      </c>
      <c r="H70" s="40" t="s">
        <v>11957</v>
      </c>
      <c r="I70" s="61">
        <v>11963.823271212948</v>
      </c>
      <c r="J70" s="47" t="s">
        <v>6</v>
      </c>
      <c r="K70" s="2">
        <v>2.3999999999999998E-7</v>
      </c>
      <c r="L70" s="17" t="s">
        <v>5</v>
      </c>
      <c r="M70" s="17" t="s">
        <v>6</v>
      </c>
      <c r="N70" s="63">
        <v>2.8713175850911075E-3</v>
      </c>
      <c r="O70" s="15" t="s">
        <v>7</v>
      </c>
      <c r="P70" s="45">
        <v>0.33657213469348479</v>
      </c>
      <c r="Q70" s="44" t="s">
        <v>7</v>
      </c>
      <c r="R70" s="2">
        <v>0.02</v>
      </c>
      <c r="S70" s="17" t="s">
        <v>5</v>
      </c>
      <c r="T70" s="17" t="s">
        <v>5</v>
      </c>
      <c r="U70" s="64">
        <v>6.7314426938696959E-3</v>
      </c>
      <c r="V70" s="76" t="s">
        <v>7</v>
      </c>
      <c r="W70" s="73">
        <v>9.6027602789608042E-3</v>
      </c>
      <c r="X70" s="72" t="s">
        <v>7</v>
      </c>
    </row>
    <row r="71" spans="1:24" x14ac:dyDescent="0.3">
      <c r="A71" s="43" t="s">
        <v>11737</v>
      </c>
      <c r="B71" s="43" t="s">
        <v>11661</v>
      </c>
      <c r="C71" s="43" t="s">
        <v>11736</v>
      </c>
      <c r="D71" s="14" t="s">
        <v>11735</v>
      </c>
      <c r="E71" s="14" t="s">
        <v>11658</v>
      </c>
      <c r="F71" s="15" t="s">
        <v>11657</v>
      </c>
      <c r="G71" s="44">
        <v>515</v>
      </c>
      <c r="H71" s="40" t="s">
        <v>11957</v>
      </c>
      <c r="I71" s="61">
        <v>20473.804705200731</v>
      </c>
      <c r="J71" s="47" t="s">
        <v>6</v>
      </c>
      <c r="K71" s="2">
        <v>2.3999999999999998E-7</v>
      </c>
      <c r="L71" s="17" t="s">
        <v>5</v>
      </c>
      <c r="M71" s="17" t="s">
        <v>6</v>
      </c>
      <c r="N71" s="63">
        <v>4.9137131292481748E-3</v>
      </c>
      <c r="O71" s="15" t="s">
        <v>7</v>
      </c>
      <c r="P71" s="45">
        <v>0.57597909954986226</v>
      </c>
      <c r="Q71" s="44" t="s">
        <v>7</v>
      </c>
      <c r="R71" s="2">
        <v>0.02</v>
      </c>
      <c r="S71" s="17" t="s">
        <v>5</v>
      </c>
      <c r="T71" s="17" t="s">
        <v>5</v>
      </c>
      <c r="U71" s="64">
        <v>1.1519581990997245E-2</v>
      </c>
      <c r="V71" s="76" t="s">
        <v>7</v>
      </c>
      <c r="W71" s="73">
        <v>1.6433295120245418E-2</v>
      </c>
      <c r="X71" s="72" t="s">
        <v>7</v>
      </c>
    </row>
    <row r="72" spans="1:24" x14ac:dyDescent="0.3">
      <c r="A72" s="43" t="s">
        <v>11734</v>
      </c>
      <c r="B72" s="43" t="s">
        <v>11661</v>
      </c>
      <c r="C72" s="43" t="s">
        <v>6428</v>
      </c>
      <c r="D72" s="14" t="s">
        <v>11733</v>
      </c>
      <c r="E72" s="14" t="s">
        <v>11663</v>
      </c>
      <c r="F72" s="15" t="s">
        <v>11657</v>
      </c>
      <c r="G72" s="44">
        <v>515</v>
      </c>
      <c r="H72" s="40" t="s">
        <v>11957</v>
      </c>
      <c r="I72" s="61">
        <v>1071794.7746630386</v>
      </c>
      <c r="J72" s="47" t="s">
        <v>6</v>
      </c>
      <c r="K72" s="2">
        <v>2.3999999999999998E-7</v>
      </c>
      <c r="L72" s="17" t="s">
        <v>5</v>
      </c>
      <c r="M72" s="17" t="s">
        <v>6</v>
      </c>
      <c r="N72" s="63">
        <v>0.25723074591912926</v>
      </c>
      <c r="O72" s="15" t="s">
        <v>7</v>
      </c>
      <c r="P72" s="45">
        <v>30.152255435739832</v>
      </c>
      <c r="Q72" s="44" t="s">
        <v>7</v>
      </c>
      <c r="R72" s="2">
        <v>0.02</v>
      </c>
      <c r="S72" s="17" t="s">
        <v>5</v>
      </c>
      <c r="T72" s="17" t="s">
        <v>5</v>
      </c>
      <c r="U72" s="64">
        <v>0.60304510871479666</v>
      </c>
      <c r="V72" s="76" t="s">
        <v>7</v>
      </c>
      <c r="W72" s="73">
        <v>0.86027585463392597</v>
      </c>
      <c r="X72" s="72" t="s">
        <v>7</v>
      </c>
    </row>
    <row r="73" spans="1:24" x14ac:dyDescent="0.3">
      <c r="A73" s="43" t="s">
        <v>11732</v>
      </c>
      <c r="B73" s="43" t="s">
        <v>11661</v>
      </c>
      <c r="C73" s="43" t="s">
        <v>11731</v>
      </c>
      <c r="D73" s="14" t="s">
        <v>11730</v>
      </c>
      <c r="E73" s="14" t="s">
        <v>11658</v>
      </c>
      <c r="F73" s="15" t="s">
        <v>11657</v>
      </c>
      <c r="G73" s="44">
        <v>515</v>
      </c>
      <c r="H73" s="40" t="s">
        <v>11957</v>
      </c>
      <c r="I73" s="61">
        <v>63621.903038700293</v>
      </c>
      <c r="J73" s="47" t="s">
        <v>6</v>
      </c>
      <c r="K73" s="2">
        <v>2.3999999999999998E-7</v>
      </c>
      <c r="L73" s="17" t="s">
        <v>5</v>
      </c>
      <c r="M73" s="17" t="s">
        <v>6</v>
      </c>
      <c r="N73" s="63">
        <v>1.5269256729288069E-2</v>
      </c>
      <c r="O73" s="15" t="s">
        <v>7</v>
      </c>
      <c r="P73" s="45">
        <v>1.7898425305664243</v>
      </c>
      <c r="Q73" s="44" t="s">
        <v>7</v>
      </c>
      <c r="R73" s="2">
        <v>0.02</v>
      </c>
      <c r="S73" s="17" t="s">
        <v>5</v>
      </c>
      <c r="T73" s="17" t="s">
        <v>5</v>
      </c>
      <c r="U73" s="64">
        <v>3.5796850611328486E-2</v>
      </c>
      <c r="V73" s="76" t="s">
        <v>7</v>
      </c>
      <c r="W73" s="73">
        <v>5.1066107340616555E-2</v>
      </c>
      <c r="X73" s="72" t="s">
        <v>7</v>
      </c>
    </row>
    <row r="74" spans="1:24" x14ac:dyDescent="0.3">
      <c r="A74" s="43" t="s">
        <v>11729</v>
      </c>
      <c r="B74" s="43" t="s">
        <v>11661</v>
      </c>
      <c r="C74" s="43" t="s">
        <v>11728</v>
      </c>
      <c r="D74" s="14" t="s">
        <v>11727</v>
      </c>
      <c r="E74" s="14" t="s">
        <v>11663</v>
      </c>
      <c r="F74" s="15" t="s">
        <v>11657</v>
      </c>
      <c r="G74" s="44">
        <v>515</v>
      </c>
      <c r="H74" s="40" t="s">
        <v>11957</v>
      </c>
      <c r="I74" s="61">
        <v>3407.5532352829741</v>
      </c>
      <c r="J74" s="47" t="s">
        <v>6</v>
      </c>
      <c r="K74" s="2">
        <v>2.3999999999999998E-7</v>
      </c>
      <c r="L74" s="17" t="s">
        <v>5</v>
      </c>
      <c r="M74" s="17" t="s">
        <v>6</v>
      </c>
      <c r="N74" s="63">
        <v>8.1781277646791374E-4</v>
      </c>
      <c r="O74" s="15" t="s">
        <v>7</v>
      </c>
      <c r="P74" s="45">
        <v>9.5862956220733597E-2</v>
      </c>
      <c r="Q74" s="44" t="s">
        <v>7</v>
      </c>
      <c r="R74" s="2">
        <v>0.02</v>
      </c>
      <c r="S74" s="17" t="s">
        <v>5</v>
      </c>
      <c r="T74" s="17" t="s">
        <v>5</v>
      </c>
      <c r="U74" s="64">
        <v>1.9172591244146721E-3</v>
      </c>
      <c r="V74" s="76" t="s">
        <v>7</v>
      </c>
      <c r="W74" s="73">
        <v>2.7350719008825859E-3</v>
      </c>
      <c r="X74" s="72" t="s">
        <v>7</v>
      </c>
    </row>
    <row r="75" spans="1:24" x14ac:dyDescent="0.3">
      <c r="A75" s="43" t="s">
        <v>11726</v>
      </c>
      <c r="B75" s="43" t="s">
        <v>11661</v>
      </c>
      <c r="C75" s="43" t="s">
        <v>11725</v>
      </c>
      <c r="D75" s="14" t="s">
        <v>11724</v>
      </c>
      <c r="E75" s="14" t="s">
        <v>11663</v>
      </c>
      <c r="F75" s="15" t="s">
        <v>11657</v>
      </c>
      <c r="G75" s="44">
        <v>515</v>
      </c>
      <c r="H75" s="40" t="s">
        <v>11957</v>
      </c>
      <c r="I75" s="61">
        <v>6840.0311023809736</v>
      </c>
      <c r="J75" s="47" t="s">
        <v>6</v>
      </c>
      <c r="K75" s="2">
        <v>2.3999999999999998E-7</v>
      </c>
      <c r="L75" s="17" t="s">
        <v>5</v>
      </c>
      <c r="M75" s="17" t="s">
        <v>6</v>
      </c>
      <c r="N75" s="63">
        <v>1.6416074645714334E-3</v>
      </c>
      <c r="O75" s="15" t="s">
        <v>7</v>
      </c>
      <c r="P75" s="45">
        <v>0.19242710438874527</v>
      </c>
      <c r="Q75" s="44" t="s">
        <v>7</v>
      </c>
      <c r="R75" s="2">
        <v>0.02</v>
      </c>
      <c r="S75" s="17" t="s">
        <v>5</v>
      </c>
      <c r="T75" s="17" t="s">
        <v>5</v>
      </c>
      <c r="U75" s="64">
        <v>3.8485420877749058E-3</v>
      </c>
      <c r="V75" s="76" t="s">
        <v>7</v>
      </c>
      <c r="W75" s="73">
        <v>5.4901495523463394E-3</v>
      </c>
      <c r="X75" s="72" t="s">
        <v>7</v>
      </c>
    </row>
    <row r="76" spans="1:24" x14ac:dyDescent="0.3">
      <c r="A76" s="43" t="s">
        <v>11723</v>
      </c>
      <c r="B76" s="43" t="s">
        <v>11661</v>
      </c>
      <c r="C76" s="43" t="s">
        <v>11722</v>
      </c>
      <c r="D76" s="14" t="s">
        <v>11721</v>
      </c>
      <c r="E76" s="14" t="s">
        <v>11658</v>
      </c>
      <c r="F76" s="15" t="s">
        <v>11657</v>
      </c>
      <c r="G76" s="44">
        <v>515</v>
      </c>
      <c r="H76" s="40" t="s">
        <v>11957</v>
      </c>
      <c r="I76" s="61">
        <v>17760.580499050651</v>
      </c>
      <c r="J76" s="47" t="s">
        <v>6</v>
      </c>
      <c r="K76" s="2">
        <v>2.3999999999999998E-7</v>
      </c>
      <c r="L76" s="17" t="s">
        <v>5</v>
      </c>
      <c r="M76" s="17" t="s">
        <v>6</v>
      </c>
      <c r="N76" s="63">
        <v>4.2625393197721559E-3</v>
      </c>
      <c r="O76" s="15" t="s">
        <v>7</v>
      </c>
      <c r="P76" s="45">
        <v>0.49964934757473262</v>
      </c>
      <c r="Q76" s="44" t="s">
        <v>7</v>
      </c>
      <c r="R76" s="2">
        <v>0.02</v>
      </c>
      <c r="S76" s="17" t="s">
        <v>5</v>
      </c>
      <c r="T76" s="17" t="s">
        <v>5</v>
      </c>
      <c r="U76" s="64">
        <v>9.9929869514946527E-3</v>
      </c>
      <c r="V76" s="76" t="s">
        <v>7</v>
      </c>
      <c r="W76" s="73">
        <v>1.4255526271266809E-2</v>
      </c>
      <c r="X76" s="72" t="s">
        <v>7</v>
      </c>
    </row>
    <row r="77" spans="1:24" x14ac:dyDescent="0.3">
      <c r="A77" s="43" t="s">
        <v>11720</v>
      </c>
      <c r="B77" s="43" t="s">
        <v>11661</v>
      </c>
      <c r="C77" s="43" t="s">
        <v>11719</v>
      </c>
      <c r="D77" s="14" t="s">
        <v>11718</v>
      </c>
      <c r="E77" s="14" t="s">
        <v>11663</v>
      </c>
      <c r="F77" s="15" t="s">
        <v>11657</v>
      </c>
      <c r="G77" s="44">
        <v>515</v>
      </c>
      <c r="H77" s="40" t="s">
        <v>11957</v>
      </c>
      <c r="I77" s="61">
        <v>353776.66332080506</v>
      </c>
      <c r="J77" s="47" t="s">
        <v>6</v>
      </c>
      <c r="K77" s="2">
        <v>2.3999999999999998E-7</v>
      </c>
      <c r="L77" s="17" t="s">
        <v>5</v>
      </c>
      <c r="M77" s="17" t="s">
        <v>6</v>
      </c>
      <c r="N77" s="63">
        <v>8.4906399196993207E-2</v>
      </c>
      <c r="O77" s="15" t="s">
        <v>7</v>
      </c>
      <c r="P77" s="45">
        <v>9.9526183293870716</v>
      </c>
      <c r="Q77" s="44" t="s">
        <v>7</v>
      </c>
      <c r="R77" s="2">
        <v>0.02</v>
      </c>
      <c r="S77" s="17" t="s">
        <v>5</v>
      </c>
      <c r="T77" s="17" t="s">
        <v>5</v>
      </c>
      <c r="U77" s="64">
        <v>0.19905236658774145</v>
      </c>
      <c r="V77" s="76" t="s">
        <v>7</v>
      </c>
      <c r="W77" s="73">
        <v>0.28395876578473467</v>
      </c>
      <c r="X77" s="72" t="s">
        <v>7</v>
      </c>
    </row>
    <row r="78" spans="1:24" x14ac:dyDescent="0.3">
      <c r="A78" s="43" t="s">
        <v>11717</v>
      </c>
      <c r="B78" s="43" t="s">
        <v>11661</v>
      </c>
      <c r="C78" s="43" t="s">
        <v>11716</v>
      </c>
      <c r="D78" s="14" t="s">
        <v>11715</v>
      </c>
      <c r="E78" s="14" t="s">
        <v>11663</v>
      </c>
      <c r="F78" s="15" t="s">
        <v>11657</v>
      </c>
      <c r="G78" s="44">
        <v>515</v>
      </c>
      <c r="H78" s="40" t="s">
        <v>11957</v>
      </c>
      <c r="I78" s="61">
        <v>9136.6578910513181</v>
      </c>
      <c r="J78" s="47" t="s">
        <v>6</v>
      </c>
      <c r="K78" s="2">
        <v>2.3999999999999998E-7</v>
      </c>
      <c r="L78" s="17" t="s">
        <v>5</v>
      </c>
      <c r="M78" s="17" t="s">
        <v>6</v>
      </c>
      <c r="N78" s="63">
        <v>2.1927978938523162E-3</v>
      </c>
      <c r="O78" s="15" t="s">
        <v>7</v>
      </c>
      <c r="P78" s="45">
        <v>0.25703693381651244</v>
      </c>
      <c r="Q78" s="44" t="s">
        <v>7</v>
      </c>
      <c r="R78" s="2">
        <v>0.02</v>
      </c>
      <c r="S78" s="17" t="s">
        <v>5</v>
      </c>
      <c r="T78" s="17" t="s">
        <v>5</v>
      </c>
      <c r="U78" s="64">
        <v>5.1407386763302485E-3</v>
      </c>
      <c r="V78" s="76" t="s">
        <v>7</v>
      </c>
      <c r="W78" s="73">
        <v>7.3335365701825642E-3</v>
      </c>
      <c r="X78" s="72" t="s">
        <v>7</v>
      </c>
    </row>
    <row r="79" spans="1:24" x14ac:dyDescent="0.3">
      <c r="A79" s="42" t="s">
        <v>11714</v>
      </c>
      <c r="B79" s="42" t="s">
        <v>11661</v>
      </c>
      <c r="C79" s="42" t="s">
        <v>6456</v>
      </c>
      <c r="D79" s="16" t="s">
        <v>11713</v>
      </c>
      <c r="E79" s="16" t="s">
        <v>11658</v>
      </c>
      <c r="F79" s="41" t="s">
        <v>11657</v>
      </c>
      <c r="G79" s="44">
        <v>515</v>
      </c>
      <c r="H79" s="40" t="s">
        <v>11957</v>
      </c>
      <c r="I79" s="61">
        <v>7413.2976341265949</v>
      </c>
      <c r="J79" s="47" t="s">
        <v>6</v>
      </c>
      <c r="K79" s="2">
        <v>2.3999999999999998E-7</v>
      </c>
      <c r="L79" s="17" t="s">
        <v>5</v>
      </c>
      <c r="M79" s="17" t="s">
        <v>6</v>
      </c>
      <c r="N79" s="63">
        <v>1.7791914321903825E-3</v>
      </c>
      <c r="O79" s="15" t="s">
        <v>7</v>
      </c>
      <c r="P79" s="45">
        <v>0.2085545191761414</v>
      </c>
      <c r="Q79" s="44" t="s">
        <v>7</v>
      </c>
      <c r="R79" s="2">
        <v>0.02</v>
      </c>
      <c r="S79" s="17" t="s">
        <v>5</v>
      </c>
      <c r="T79" s="17" t="s">
        <v>5</v>
      </c>
      <c r="U79" s="64">
        <v>4.1710903835228278E-3</v>
      </c>
      <c r="V79" s="76" t="s">
        <v>7</v>
      </c>
      <c r="W79" s="73">
        <v>5.9502818157132105E-3</v>
      </c>
      <c r="X79" s="72" t="s">
        <v>7</v>
      </c>
    </row>
    <row r="80" spans="1:24" x14ac:dyDescent="0.3">
      <c r="A80" s="43" t="s">
        <v>11712</v>
      </c>
      <c r="B80" s="43" t="s">
        <v>11661</v>
      </c>
      <c r="C80" s="43" t="s">
        <v>11711</v>
      </c>
      <c r="D80" s="14" t="s">
        <v>6644</v>
      </c>
      <c r="E80" s="14" t="s">
        <v>11663</v>
      </c>
      <c r="F80" s="15" t="s">
        <v>11657</v>
      </c>
      <c r="G80" s="44">
        <v>515</v>
      </c>
      <c r="H80" s="40" t="s">
        <v>11957</v>
      </c>
      <c r="I80" s="61">
        <v>115386.80265682345</v>
      </c>
      <c r="J80" s="47" t="s">
        <v>6</v>
      </c>
      <c r="K80" s="2">
        <v>2.3999999999999998E-7</v>
      </c>
      <c r="L80" s="17" t="s">
        <v>5</v>
      </c>
      <c r="M80" s="17" t="s">
        <v>6</v>
      </c>
      <c r="N80" s="63">
        <v>2.7692832637637624E-2</v>
      </c>
      <c r="O80" s="15" t="s">
        <v>7</v>
      </c>
      <c r="P80" s="45">
        <v>3.2461180347848413</v>
      </c>
      <c r="Q80" s="44" t="s">
        <v>7</v>
      </c>
      <c r="R80" s="2">
        <v>0.02</v>
      </c>
      <c r="S80" s="17" t="s">
        <v>5</v>
      </c>
      <c r="T80" s="17" t="s">
        <v>5</v>
      </c>
      <c r="U80" s="64">
        <v>6.4922360695696832E-2</v>
      </c>
      <c r="V80" s="76" t="s">
        <v>7</v>
      </c>
      <c r="W80" s="73">
        <v>9.2615193333334456E-2</v>
      </c>
      <c r="X80" s="72" t="s">
        <v>7</v>
      </c>
    </row>
    <row r="81" spans="1:24" x14ac:dyDescent="0.3">
      <c r="A81" s="43" t="s">
        <v>11710</v>
      </c>
      <c r="B81" s="43" t="s">
        <v>11661</v>
      </c>
      <c r="C81" s="43" t="s">
        <v>11709</v>
      </c>
      <c r="D81" s="14" t="s">
        <v>11708</v>
      </c>
      <c r="E81" s="14" t="s">
        <v>11663</v>
      </c>
      <c r="F81" s="15" t="s">
        <v>11657</v>
      </c>
      <c r="G81" s="44">
        <v>515</v>
      </c>
      <c r="H81" s="40" t="s">
        <v>11957</v>
      </c>
      <c r="I81" s="61">
        <v>204656.15183318651</v>
      </c>
      <c r="J81" s="47" t="s">
        <v>6</v>
      </c>
      <c r="K81" s="2">
        <v>2.3999999999999998E-7</v>
      </c>
      <c r="L81" s="17" t="s">
        <v>5</v>
      </c>
      <c r="M81" s="17" t="s">
        <v>6</v>
      </c>
      <c r="N81" s="63">
        <v>4.9117476439964759E-2</v>
      </c>
      <c r="O81" s="15" t="s">
        <v>7</v>
      </c>
      <c r="P81" s="45">
        <v>5.7574870791004233</v>
      </c>
      <c r="Q81" s="44" t="s">
        <v>7</v>
      </c>
      <c r="R81" s="2">
        <v>0.02</v>
      </c>
      <c r="S81" s="17" t="s">
        <v>5</v>
      </c>
      <c r="T81" s="17" t="s">
        <v>5</v>
      </c>
      <c r="U81" s="64">
        <v>0.11514974158200847</v>
      </c>
      <c r="V81" s="76" t="s">
        <v>7</v>
      </c>
      <c r="W81" s="73">
        <v>0.16426721802197322</v>
      </c>
      <c r="X81" s="72" t="s">
        <v>7</v>
      </c>
    </row>
    <row r="82" spans="1:24" x14ac:dyDescent="0.3">
      <c r="A82" s="43" t="s">
        <v>11707</v>
      </c>
      <c r="B82" s="43" t="s">
        <v>11661</v>
      </c>
      <c r="C82" s="43" t="s">
        <v>11706</v>
      </c>
      <c r="D82" s="14" t="s">
        <v>11705</v>
      </c>
      <c r="E82" s="14" t="s">
        <v>11663</v>
      </c>
      <c r="F82" s="15" t="s">
        <v>11657</v>
      </c>
      <c r="G82" s="44">
        <v>515</v>
      </c>
      <c r="H82" s="40" t="s">
        <v>11957</v>
      </c>
      <c r="I82" s="61">
        <v>49090.842690539561</v>
      </c>
      <c r="J82" s="47" t="s">
        <v>6</v>
      </c>
      <c r="K82" s="2">
        <v>2.3999999999999998E-7</v>
      </c>
      <c r="L82" s="17" t="s">
        <v>5</v>
      </c>
      <c r="M82" s="17" t="s">
        <v>6</v>
      </c>
      <c r="N82" s="63">
        <v>1.1781802245729493E-2</v>
      </c>
      <c r="O82" s="15" t="s">
        <v>7</v>
      </c>
      <c r="P82" s="45">
        <v>1.3810476253032955</v>
      </c>
      <c r="Q82" s="44" t="s">
        <v>7</v>
      </c>
      <c r="R82" s="2">
        <v>0.02</v>
      </c>
      <c r="S82" s="17" t="s">
        <v>5</v>
      </c>
      <c r="T82" s="17" t="s">
        <v>5</v>
      </c>
      <c r="U82" s="64">
        <v>2.7620952506065912E-2</v>
      </c>
      <c r="V82" s="76" t="s">
        <v>7</v>
      </c>
      <c r="W82" s="73">
        <v>3.9402754751795402E-2</v>
      </c>
      <c r="X82" s="72" t="s">
        <v>7</v>
      </c>
    </row>
    <row r="83" spans="1:24" x14ac:dyDescent="0.3">
      <c r="A83" s="43" t="s">
        <v>11704</v>
      </c>
      <c r="B83" s="43" t="s">
        <v>11661</v>
      </c>
      <c r="C83" s="43" t="s">
        <v>11703</v>
      </c>
      <c r="D83" s="14" t="s">
        <v>11702</v>
      </c>
      <c r="E83" s="14" t="s">
        <v>11663</v>
      </c>
      <c r="F83" s="15" t="s">
        <v>11657</v>
      </c>
      <c r="G83" s="44">
        <v>515</v>
      </c>
      <c r="H83" s="40" t="s">
        <v>11957</v>
      </c>
      <c r="I83" s="61">
        <v>49799.414366423902</v>
      </c>
      <c r="J83" s="47" t="s">
        <v>6</v>
      </c>
      <c r="K83" s="2">
        <v>2.3999999999999998E-7</v>
      </c>
      <c r="L83" s="17" t="s">
        <v>5</v>
      </c>
      <c r="M83" s="17" t="s">
        <v>6</v>
      </c>
      <c r="N83" s="63">
        <v>1.1951859447941736E-2</v>
      </c>
      <c r="O83" s="15" t="s">
        <v>7</v>
      </c>
      <c r="P83" s="45">
        <v>1.4009815106616301</v>
      </c>
      <c r="Q83" s="44" t="s">
        <v>7</v>
      </c>
      <c r="R83" s="2">
        <v>0.02</v>
      </c>
      <c r="S83" s="17" t="s">
        <v>5</v>
      </c>
      <c r="T83" s="17" t="s">
        <v>5</v>
      </c>
      <c r="U83" s="64">
        <v>2.8019630213232602E-2</v>
      </c>
      <c r="V83" s="76" t="s">
        <v>7</v>
      </c>
      <c r="W83" s="73">
        <v>3.9971489661174336E-2</v>
      </c>
      <c r="X83" s="72" t="s">
        <v>7</v>
      </c>
    </row>
    <row r="84" spans="1:24" x14ac:dyDescent="0.3">
      <c r="A84" s="43" t="s">
        <v>11701</v>
      </c>
      <c r="B84" s="43" t="s">
        <v>11661</v>
      </c>
      <c r="C84" s="43" t="s">
        <v>11700</v>
      </c>
      <c r="D84" s="14" t="s">
        <v>11699</v>
      </c>
      <c r="E84" s="14" t="s">
        <v>11663</v>
      </c>
      <c r="F84" s="15" t="s">
        <v>11657</v>
      </c>
      <c r="G84" s="44">
        <v>515</v>
      </c>
      <c r="H84" s="40" t="s">
        <v>11957</v>
      </c>
      <c r="I84" s="61">
        <v>5807.4392129012858</v>
      </c>
      <c r="J84" s="47" t="s">
        <v>6</v>
      </c>
      <c r="K84" s="2">
        <v>2.3999999999999998E-7</v>
      </c>
      <c r="L84" s="17" t="s">
        <v>5</v>
      </c>
      <c r="M84" s="17" t="s">
        <v>6</v>
      </c>
      <c r="N84" s="63">
        <v>1.3937854110963085E-3</v>
      </c>
      <c r="O84" s="15" t="s">
        <v>7</v>
      </c>
      <c r="P84" s="45">
        <v>0.16337772371579573</v>
      </c>
      <c r="Q84" s="44" t="s">
        <v>7</v>
      </c>
      <c r="R84" s="2">
        <v>0.02</v>
      </c>
      <c r="S84" s="17" t="s">
        <v>5</v>
      </c>
      <c r="T84" s="17" t="s">
        <v>5</v>
      </c>
      <c r="U84" s="64">
        <v>3.2675544743159149E-3</v>
      </c>
      <c r="V84" s="76" t="s">
        <v>7</v>
      </c>
      <c r="W84" s="73">
        <v>4.6613398854122232E-3</v>
      </c>
      <c r="X84" s="72" t="s">
        <v>7</v>
      </c>
    </row>
    <row r="85" spans="1:24" x14ac:dyDescent="0.3">
      <c r="A85" s="43" t="s">
        <v>11698</v>
      </c>
      <c r="B85" s="43" t="s">
        <v>11661</v>
      </c>
      <c r="C85" s="43" t="s">
        <v>11697</v>
      </c>
      <c r="D85" s="14" t="s">
        <v>11696</v>
      </c>
      <c r="E85" s="14" t="s">
        <v>11663</v>
      </c>
      <c r="F85" s="15" t="s">
        <v>11657</v>
      </c>
      <c r="G85" s="44">
        <v>515</v>
      </c>
      <c r="H85" s="40" t="s">
        <v>11957</v>
      </c>
      <c r="I85" s="61">
        <v>348524.68733121012</v>
      </c>
      <c r="J85" s="47" t="s">
        <v>6</v>
      </c>
      <c r="K85" s="2">
        <v>2.3999999999999998E-7</v>
      </c>
      <c r="L85" s="17" t="s">
        <v>5</v>
      </c>
      <c r="M85" s="17" t="s">
        <v>6</v>
      </c>
      <c r="N85" s="63">
        <v>8.3645924959490428E-2</v>
      </c>
      <c r="O85" s="15" t="s">
        <v>7</v>
      </c>
      <c r="P85" s="45">
        <v>9.8048671690677605</v>
      </c>
      <c r="Q85" s="44" t="s">
        <v>7</v>
      </c>
      <c r="R85" s="2">
        <v>0.02</v>
      </c>
      <c r="S85" s="17" t="s">
        <v>5</v>
      </c>
      <c r="T85" s="17" t="s">
        <v>5</v>
      </c>
      <c r="U85" s="64">
        <v>0.1960973433813552</v>
      </c>
      <c r="V85" s="76" t="s">
        <v>7</v>
      </c>
      <c r="W85" s="73">
        <v>0.27974326834084562</v>
      </c>
      <c r="X85" s="72" t="s">
        <v>7</v>
      </c>
    </row>
    <row r="86" spans="1:24" x14ac:dyDescent="0.3">
      <c r="A86" s="43" t="s">
        <v>11695</v>
      </c>
      <c r="B86" s="43" t="s">
        <v>11661</v>
      </c>
      <c r="C86" s="43" t="s">
        <v>11694</v>
      </c>
      <c r="D86" s="14" t="s">
        <v>11693</v>
      </c>
      <c r="E86" s="14" t="s">
        <v>11658</v>
      </c>
      <c r="F86" s="15" t="s">
        <v>11657</v>
      </c>
      <c r="G86" s="44">
        <v>515</v>
      </c>
      <c r="H86" s="40" t="s">
        <v>11957</v>
      </c>
      <c r="I86" s="61">
        <v>34955.015789731406</v>
      </c>
      <c r="J86" s="47" t="s">
        <v>6</v>
      </c>
      <c r="K86" s="2">
        <v>2.3999999999999998E-7</v>
      </c>
      <c r="L86" s="17" t="s">
        <v>5</v>
      </c>
      <c r="M86" s="17" t="s">
        <v>6</v>
      </c>
      <c r="N86" s="63">
        <v>8.3892037895355372E-3</v>
      </c>
      <c r="O86" s="15" t="s">
        <v>7</v>
      </c>
      <c r="P86" s="45">
        <v>0.98337162091843433</v>
      </c>
      <c r="Q86" s="44" t="s">
        <v>7</v>
      </c>
      <c r="R86" s="2">
        <v>0.02</v>
      </c>
      <c r="S86" s="17" t="s">
        <v>5</v>
      </c>
      <c r="T86" s="17" t="s">
        <v>5</v>
      </c>
      <c r="U86" s="64">
        <v>1.9667432418368685E-2</v>
      </c>
      <c r="V86" s="76" t="s">
        <v>7</v>
      </c>
      <c r="W86" s="73">
        <v>2.8056636207904224E-2</v>
      </c>
      <c r="X86" s="72" t="s">
        <v>7</v>
      </c>
    </row>
    <row r="87" spans="1:24" x14ac:dyDescent="0.3">
      <c r="A87" s="43" t="s">
        <v>11692</v>
      </c>
      <c r="B87" s="43" t="s">
        <v>11661</v>
      </c>
      <c r="C87" s="43" t="s">
        <v>7009</v>
      </c>
      <c r="D87" s="14" t="s">
        <v>11691</v>
      </c>
      <c r="E87" s="14" t="s">
        <v>11663</v>
      </c>
      <c r="F87" s="15" t="s">
        <v>11657</v>
      </c>
      <c r="G87" s="44">
        <v>515</v>
      </c>
      <c r="H87" s="40" t="s">
        <v>11957</v>
      </c>
      <c r="I87" s="61">
        <v>34549.100357315256</v>
      </c>
      <c r="J87" s="47" t="s">
        <v>6</v>
      </c>
      <c r="K87" s="2">
        <v>2.3999999999999998E-7</v>
      </c>
      <c r="L87" s="17" t="s">
        <v>5</v>
      </c>
      <c r="M87" s="17" t="s">
        <v>6</v>
      </c>
      <c r="N87" s="63">
        <v>8.2917840857556612E-3</v>
      </c>
      <c r="O87" s="15" t="s">
        <v>7</v>
      </c>
      <c r="P87" s="45">
        <v>0.97195220920561975</v>
      </c>
      <c r="Q87" s="44" t="s">
        <v>7</v>
      </c>
      <c r="R87" s="2">
        <v>0.02</v>
      </c>
      <c r="S87" s="17" t="s">
        <v>5</v>
      </c>
      <c r="T87" s="17" t="s">
        <v>5</v>
      </c>
      <c r="U87" s="64">
        <v>1.9439044184112395E-2</v>
      </c>
      <c r="V87" s="76" t="s">
        <v>7</v>
      </c>
      <c r="W87" s="73">
        <v>2.7730828269868057E-2</v>
      </c>
      <c r="X87" s="72" t="s">
        <v>7</v>
      </c>
    </row>
    <row r="88" spans="1:24" x14ac:dyDescent="0.3">
      <c r="A88" s="43" t="s">
        <v>11690</v>
      </c>
      <c r="B88" s="43" t="s">
        <v>11661</v>
      </c>
      <c r="C88" s="43" t="s">
        <v>11689</v>
      </c>
      <c r="D88" s="14" t="s">
        <v>11688</v>
      </c>
      <c r="E88" s="14" t="s">
        <v>11663</v>
      </c>
      <c r="F88" s="15" t="s">
        <v>11657</v>
      </c>
      <c r="G88" s="44">
        <v>515</v>
      </c>
      <c r="H88" s="40" t="s">
        <v>11957</v>
      </c>
      <c r="I88" s="61">
        <v>27477.62624522331</v>
      </c>
      <c r="J88" s="47" t="s">
        <v>6</v>
      </c>
      <c r="K88" s="2">
        <v>2.3999999999999998E-7</v>
      </c>
      <c r="L88" s="17" t="s">
        <v>5</v>
      </c>
      <c r="M88" s="17" t="s">
        <v>6</v>
      </c>
      <c r="N88" s="63">
        <v>6.5946302988535935E-3</v>
      </c>
      <c r="O88" s="15" t="s">
        <v>7</v>
      </c>
      <c r="P88" s="45">
        <v>0.77301403673500624</v>
      </c>
      <c r="Q88" s="44" t="s">
        <v>7</v>
      </c>
      <c r="R88" s="2">
        <v>0.02</v>
      </c>
      <c r="S88" s="17" t="s">
        <v>5</v>
      </c>
      <c r="T88" s="17" t="s">
        <v>5</v>
      </c>
      <c r="U88" s="64">
        <v>1.5460280734700125E-2</v>
      </c>
      <c r="V88" s="76" t="s">
        <v>7</v>
      </c>
      <c r="W88" s="73">
        <v>2.2054911033553719E-2</v>
      </c>
      <c r="X88" s="72" t="s">
        <v>7</v>
      </c>
    </row>
    <row r="89" spans="1:24" x14ac:dyDescent="0.3">
      <c r="A89" s="42" t="s">
        <v>11687</v>
      </c>
      <c r="B89" s="42" t="s">
        <v>11661</v>
      </c>
      <c r="C89" s="42" t="s">
        <v>6998</v>
      </c>
      <c r="D89" s="16" t="s">
        <v>6915</v>
      </c>
      <c r="E89" s="16" t="s">
        <v>11658</v>
      </c>
      <c r="F89" s="42" t="s">
        <v>11657</v>
      </c>
      <c r="G89" s="44">
        <v>515</v>
      </c>
      <c r="H89" s="40" t="s">
        <v>11957</v>
      </c>
      <c r="I89" s="61">
        <v>11251.69093364075</v>
      </c>
      <c r="J89" s="47" t="s">
        <v>6</v>
      </c>
      <c r="K89" s="2">
        <v>2.3999999999999998E-7</v>
      </c>
      <c r="L89" s="17" t="s">
        <v>5</v>
      </c>
      <c r="M89" s="17" t="s">
        <v>6</v>
      </c>
      <c r="N89" s="63">
        <v>2.7004058240737796E-3</v>
      </c>
      <c r="O89" s="15" t="s">
        <v>7</v>
      </c>
      <c r="P89" s="45">
        <v>0.31653807905696774</v>
      </c>
      <c r="Q89" s="44" t="s">
        <v>7</v>
      </c>
      <c r="R89" s="2">
        <v>0.02</v>
      </c>
      <c r="S89" s="17" t="s">
        <v>5</v>
      </c>
      <c r="T89" s="17" t="s">
        <v>5</v>
      </c>
      <c r="U89" s="64">
        <v>6.3307615811393552E-3</v>
      </c>
      <c r="V89" s="76" t="s">
        <v>7</v>
      </c>
      <c r="W89" s="73">
        <v>9.0311674052131353E-3</v>
      </c>
      <c r="X89" s="72" t="s">
        <v>7</v>
      </c>
    </row>
    <row r="90" spans="1:24" x14ac:dyDescent="0.3">
      <c r="A90" s="43" t="s">
        <v>11686</v>
      </c>
      <c r="B90" s="43" t="s">
        <v>11661</v>
      </c>
      <c r="C90" s="43" t="s">
        <v>11685</v>
      </c>
      <c r="D90" s="14" t="s">
        <v>11684</v>
      </c>
      <c r="E90" s="14" t="s">
        <v>11658</v>
      </c>
      <c r="F90" s="15" t="s">
        <v>11657</v>
      </c>
      <c r="G90" s="44">
        <v>515</v>
      </c>
      <c r="H90" s="40" t="s">
        <v>11957</v>
      </c>
      <c r="I90" s="61">
        <v>22773.992155558935</v>
      </c>
      <c r="J90" s="47" t="s">
        <v>6</v>
      </c>
      <c r="K90" s="2">
        <v>2.3999999999999998E-7</v>
      </c>
      <c r="L90" s="17" t="s">
        <v>5</v>
      </c>
      <c r="M90" s="17" t="s">
        <v>6</v>
      </c>
      <c r="N90" s="63">
        <v>5.4657581173341444E-3</v>
      </c>
      <c r="O90" s="15" t="s">
        <v>7</v>
      </c>
      <c r="P90" s="45">
        <v>0.64068909925581186</v>
      </c>
      <c r="Q90" s="44" t="s">
        <v>7</v>
      </c>
      <c r="R90" s="2">
        <v>0.02</v>
      </c>
      <c r="S90" s="17" t="s">
        <v>5</v>
      </c>
      <c r="T90" s="17" t="s">
        <v>5</v>
      </c>
      <c r="U90" s="64">
        <v>1.2813781985116237E-2</v>
      </c>
      <c r="V90" s="76" t="s">
        <v>7</v>
      </c>
      <c r="W90" s="73">
        <v>1.8279540102450382E-2</v>
      </c>
      <c r="X90" s="72" t="s">
        <v>7</v>
      </c>
    </row>
    <row r="91" spans="1:24" x14ac:dyDescent="0.3">
      <c r="A91" s="43" t="s">
        <v>11683</v>
      </c>
      <c r="B91" s="43" t="s">
        <v>11661</v>
      </c>
      <c r="C91" s="43" t="s">
        <v>11682</v>
      </c>
      <c r="D91" s="14" t="s">
        <v>11681</v>
      </c>
      <c r="E91" s="14" t="s">
        <v>11663</v>
      </c>
      <c r="F91" s="15" t="s">
        <v>11657</v>
      </c>
      <c r="G91" s="44">
        <v>515</v>
      </c>
      <c r="H91" s="40" t="s">
        <v>11957</v>
      </c>
      <c r="I91" s="61">
        <v>31689.889021962874</v>
      </c>
      <c r="J91" s="47" t="s">
        <v>6</v>
      </c>
      <c r="K91" s="2">
        <v>2.3999999999999998E-7</v>
      </c>
      <c r="L91" s="17" t="s">
        <v>5</v>
      </c>
      <c r="M91" s="17" t="s">
        <v>6</v>
      </c>
      <c r="N91" s="63">
        <v>7.6055733652710894E-3</v>
      </c>
      <c r="O91" s="15" t="s">
        <v>7</v>
      </c>
      <c r="P91" s="45">
        <v>0.89151547582500423</v>
      </c>
      <c r="Q91" s="44" t="s">
        <v>7</v>
      </c>
      <c r="R91" s="2">
        <v>0.02</v>
      </c>
      <c r="S91" s="17" t="s">
        <v>5</v>
      </c>
      <c r="T91" s="17" t="s">
        <v>5</v>
      </c>
      <c r="U91" s="64">
        <v>1.7830309516500085E-2</v>
      </c>
      <c r="V91" s="76" t="s">
        <v>7</v>
      </c>
      <c r="W91" s="73">
        <v>2.5435882881771173E-2</v>
      </c>
      <c r="X91" s="72" t="s">
        <v>7</v>
      </c>
    </row>
    <row r="92" spans="1:24" x14ac:dyDescent="0.3">
      <c r="A92" s="43" t="s">
        <v>11680</v>
      </c>
      <c r="B92" s="43" t="s">
        <v>11661</v>
      </c>
      <c r="C92" s="43" t="s">
        <v>11679</v>
      </c>
      <c r="D92" s="14" t="s">
        <v>11678</v>
      </c>
      <c r="E92" s="14" t="s">
        <v>11677</v>
      </c>
      <c r="F92" s="15" t="s">
        <v>11657</v>
      </c>
      <c r="G92" s="44">
        <v>515</v>
      </c>
      <c r="H92" s="40" t="s">
        <v>11957</v>
      </c>
      <c r="I92" s="61">
        <v>3688.8455086239924</v>
      </c>
      <c r="J92" s="47" t="s">
        <v>6</v>
      </c>
      <c r="K92" s="2">
        <v>2.3999999999999998E-7</v>
      </c>
      <c r="L92" s="17" t="s">
        <v>5</v>
      </c>
      <c r="M92" s="17" t="s">
        <v>6</v>
      </c>
      <c r="N92" s="63">
        <v>8.8532292206975813E-4</v>
      </c>
      <c r="O92" s="15" t="s">
        <v>7</v>
      </c>
      <c r="P92" s="45">
        <v>0.10377640819715779</v>
      </c>
      <c r="Q92" s="44" t="s">
        <v>7</v>
      </c>
      <c r="R92" s="2">
        <v>0.02</v>
      </c>
      <c r="S92" s="17" t="s">
        <v>5</v>
      </c>
      <c r="T92" s="17" t="s">
        <v>5</v>
      </c>
      <c r="U92" s="64">
        <v>2.075528163943156E-3</v>
      </c>
      <c r="V92" s="76" t="s">
        <v>7</v>
      </c>
      <c r="W92" s="73">
        <v>2.9608510860129143E-3</v>
      </c>
      <c r="X92" s="72" t="s">
        <v>7</v>
      </c>
    </row>
    <row r="93" spans="1:24" x14ac:dyDescent="0.3">
      <c r="A93" s="43" t="s">
        <v>11676</v>
      </c>
      <c r="B93" s="43" t="s">
        <v>11661</v>
      </c>
      <c r="C93" s="43" t="s">
        <v>11675</v>
      </c>
      <c r="D93" s="14" t="s">
        <v>11674</v>
      </c>
      <c r="E93" s="14" t="s">
        <v>11658</v>
      </c>
      <c r="F93" s="15" t="s">
        <v>11657</v>
      </c>
      <c r="G93" s="44">
        <v>515</v>
      </c>
      <c r="H93" s="40" t="s">
        <v>11957</v>
      </c>
      <c r="I93" s="61">
        <v>24678.946158564569</v>
      </c>
      <c r="J93" s="47" t="s">
        <v>6</v>
      </c>
      <c r="K93" s="2">
        <v>2.3999999999999998E-7</v>
      </c>
      <c r="L93" s="17" t="s">
        <v>5</v>
      </c>
      <c r="M93" s="17" t="s">
        <v>6</v>
      </c>
      <c r="N93" s="63">
        <v>5.9229470780554965E-3</v>
      </c>
      <c r="O93" s="15" t="s">
        <v>7</v>
      </c>
      <c r="P93" s="45">
        <v>0.69428019808349484</v>
      </c>
      <c r="Q93" s="44" t="s">
        <v>7</v>
      </c>
      <c r="R93" s="2">
        <v>0.02</v>
      </c>
      <c r="S93" s="17" t="s">
        <v>5</v>
      </c>
      <c r="T93" s="17" t="s">
        <v>5</v>
      </c>
      <c r="U93" s="64">
        <v>1.3885603961669896E-2</v>
      </c>
      <c r="V93" s="76" t="s">
        <v>7</v>
      </c>
      <c r="W93" s="73">
        <v>1.9808551039725394E-2</v>
      </c>
      <c r="X93" s="72" t="s">
        <v>7</v>
      </c>
    </row>
    <row r="94" spans="1:24" x14ac:dyDescent="0.3">
      <c r="A94" s="43" t="s">
        <v>11673</v>
      </c>
      <c r="B94" s="43" t="s">
        <v>11661</v>
      </c>
      <c r="C94" s="43" t="s">
        <v>7628</v>
      </c>
      <c r="D94" s="14" t="s">
        <v>11672</v>
      </c>
      <c r="E94" s="14" t="s">
        <v>11658</v>
      </c>
      <c r="F94" s="15" t="s">
        <v>11657</v>
      </c>
      <c r="G94" s="44">
        <v>515</v>
      </c>
      <c r="H94" s="40" t="s">
        <v>11957</v>
      </c>
      <c r="I94" s="61">
        <v>33783.558094425134</v>
      </c>
      <c r="J94" s="47" t="s">
        <v>6</v>
      </c>
      <c r="K94" s="2">
        <v>2.3999999999999998E-7</v>
      </c>
      <c r="L94" s="17" t="s">
        <v>5</v>
      </c>
      <c r="M94" s="17" t="s">
        <v>6</v>
      </c>
      <c r="N94" s="63">
        <v>8.1080539426620322E-3</v>
      </c>
      <c r="O94" s="15" t="s">
        <v>7</v>
      </c>
      <c r="P94" s="45">
        <v>0.950415599396364</v>
      </c>
      <c r="Q94" s="44" t="s">
        <v>7</v>
      </c>
      <c r="R94" s="2">
        <v>0.02</v>
      </c>
      <c r="S94" s="17" t="s">
        <v>5</v>
      </c>
      <c r="T94" s="17" t="s">
        <v>5</v>
      </c>
      <c r="U94" s="64">
        <v>1.9008311987927282E-2</v>
      </c>
      <c r="V94" s="76" t="s">
        <v>7</v>
      </c>
      <c r="W94" s="73">
        <v>2.7116365930589314E-2</v>
      </c>
      <c r="X94" s="72" t="s">
        <v>7</v>
      </c>
    </row>
    <row r="95" spans="1:24" x14ac:dyDescent="0.3">
      <c r="A95" s="43" t="s">
        <v>11671</v>
      </c>
      <c r="B95" s="43" t="s">
        <v>11661</v>
      </c>
      <c r="C95" s="43" t="s">
        <v>11670</v>
      </c>
      <c r="D95" s="14" t="s">
        <v>11669</v>
      </c>
      <c r="E95" s="14" t="s">
        <v>11658</v>
      </c>
      <c r="F95" s="15" t="s">
        <v>11657</v>
      </c>
      <c r="G95" s="44">
        <v>515</v>
      </c>
      <c r="H95" s="40" t="s">
        <v>11957</v>
      </c>
      <c r="I95" s="61">
        <v>28520.900119766582</v>
      </c>
      <c r="J95" s="47" t="s">
        <v>6</v>
      </c>
      <c r="K95" s="2">
        <v>2.3999999999999998E-7</v>
      </c>
      <c r="L95" s="17" t="s">
        <v>5</v>
      </c>
      <c r="M95" s="17" t="s">
        <v>6</v>
      </c>
      <c r="N95" s="63">
        <v>6.8450160287439792E-3</v>
      </c>
      <c r="O95" s="15" t="s">
        <v>7</v>
      </c>
      <c r="P95" s="45">
        <v>0.80236392824250369</v>
      </c>
      <c r="Q95" s="44" t="s">
        <v>7</v>
      </c>
      <c r="R95" s="2">
        <v>0.02</v>
      </c>
      <c r="S95" s="17" t="s">
        <v>5</v>
      </c>
      <c r="T95" s="17" t="s">
        <v>5</v>
      </c>
      <c r="U95" s="64">
        <v>1.6047278564850075E-2</v>
      </c>
      <c r="V95" s="76" t="s">
        <v>7</v>
      </c>
      <c r="W95" s="73">
        <v>2.2892294593594053E-2</v>
      </c>
      <c r="X95" s="72" t="s">
        <v>7</v>
      </c>
    </row>
    <row r="96" spans="1:24" x14ac:dyDescent="0.3">
      <c r="A96" s="43" t="s">
        <v>11668</v>
      </c>
      <c r="B96" s="43" t="s">
        <v>11661</v>
      </c>
      <c r="C96" s="43" t="s">
        <v>7608</v>
      </c>
      <c r="D96" s="14" t="s">
        <v>11667</v>
      </c>
      <c r="E96" s="14" t="s">
        <v>11658</v>
      </c>
      <c r="F96" s="15" t="s">
        <v>11657</v>
      </c>
      <c r="G96" s="44">
        <v>515</v>
      </c>
      <c r="H96" s="40" t="s">
        <v>11957</v>
      </c>
      <c r="I96" s="61">
        <v>8417.4042301033969</v>
      </c>
      <c r="J96" s="47" t="s">
        <v>6</v>
      </c>
      <c r="K96" s="2">
        <v>2.3999999999999998E-7</v>
      </c>
      <c r="L96" s="17" t="s">
        <v>5</v>
      </c>
      <c r="M96" s="17" t="s">
        <v>6</v>
      </c>
      <c r="N96" s="63">
        <v>2.0201770152248151E-3</v>
      </c>
      <c r="O96" s="15" t="s">
        <v>7</v>
      </c>
      <c r="P96" s="45">
        <v>0.23680253762363032</v>
      </c>
      <c r="Q96" s="44" t="s">
        <v>7</v>
      </c>
      <c r="R96" s="2">
        <v>0.02</v>
      </c>
      <c r="S96" s="17" t="s">
        <v>5</v>
      </c>
      <c r="T96" s="17" t="s">
        <v>5</v>
      </c>
      <c r="U96" s="64">
        <v>4.7360507524726063E-3</v>
      </c>
      <c r="V96" s="76" t="s">
        <v>7</v>
      </c>
      <c r="W96" s="73">
        <v>6.7562277676974213E-3</v>
      </c>
      <c r="X96" s="72" t="s">
        <v>7</v>
      </c>
    </row>
    <row r="97" spans="1:24" x14ac:dyDescent="0.3">
      <c r="A97" s="43" t="s">
        <v>11666</v>
      </c>
      <c r="B97" s="43" t="s">
        <v>11661</v>
      </c>
      <c r="C97" s="43" t="s">
        <v>11665</v>
      </c>
      <c r="D97" s="14" t="s">
        <v>11664</v>
      </c>
      <c r="E97" s="14" t="s">
        <v>11663</v>
      </c>
      <c r="F97" s="15" t="s">
        <v>11657</v>
      </c>
      <c r="G97" s="44">
        <v>515</v>
      </c>
      <c r="H97" s="40" t="s">
        <v>11957</v>
      </c>
      <c r="I97" s="61">
        <v>2261.020171791733</v>
      </c>
      <c r="J97" s="47" t="s">
        <v>6</v>
      </c>
      <c r="K97" s="2">
        <v>2.3999999999999998E-7</v>
      </c>
      <c r="L97" s="17" t="s">
        <v>5</v>
      </c>
      <c r="M97" s="17" t="s">
        <v>6</v>
      </c>
      <c r="N97" s="63">
        <v>5.4264484123001588E-4</v>
      </c>
      <c r="O97" s="15" t="s">
        <v>7</v>
      </c>
      <c r="P97" s="45">
        <v>6.3608126645941315E-2</v>
      </c>
      <c r="Q97" s="44" t="s">
        <v>7</v>
      </c>
      <c r="R97" s="2">
        <v>0.02</v>
      </c>
      <c r="S97" s="17" t="s">
        <v>5</v>
      </c>
      <c r="T97" s="17" t="s">
        <v>5</v>
      </c>
      <c r="U97" s="64">
        <v>1.2721625329188263E-3</v>
      </c>
      <c r="V97" s="76" t="s">
        <v>7</v>
      </c>
      <c r="W97" s="73">
        <v>1.8148073741488422E-3</v>
      </c>
      <c r="X97" s="72" t="s">
        <v>7</v>
      </c>
    </row>
    <row r="98" spans="1:24" x14ac:dyDescent="0.3">
      <c r="A98" s="43" t="s">
        <v>11662</v>
      </c>
      <c r="B98" s="43" t="s">
        <v>11661</v>
      </c>
      <c r="C98" s="43" t="s">
        <v>11660</v>
      </c>
      <c r="D98" s="14" t="s">
        <v>11659</v>
      </c>
      <c r="E98" s="14" t="s">
        <v>11658</v>
      </c>
      <c r="F98" s="15" t="s">
        <v>11657</v>
      </c>
      <c r="G98" s="44">
        <v>515</v>
      </c>
      <c r="H98" s="40" t="s">
        <v>11957</v>
      </c>
      <c r="I98" s="61">
        <v>19750.990382564949</v>
      </c>
      <c r="J98" s="47" t="s">
        <v>6</v>
      </c>
      <c r="K98" s="2">
        <v>2.3999999999999998E-7</v>
      </c>
      <c r="L98" s="17" t="s">
        <v>5</v>
      </c>
      <c r="M98" s="17" t="s">
        <v>6</v>
      </c>
      <c r="N98" s="63">
        <v>4.740237691815587E-3</v>
      </c>
      <c r="O98" s="15" t="s">
        <v>7</v>
      </c>
      <c r="P98" s="45">
        <v>0.55564453307879746</v>
      </c>
      <c r="Q98" s="44" t="s">
        <v>7</v>
      </c>
      <c r="R98" s="2">
        <v>0.02</v>
      </c>
      <c r="S98" s="17" t="s">
        <v>5</v>
      </c>
      <c r="T98" s="17" t="s">
        <v>5</v>
      </c>
      <c r="U98" s="64">
        <v>1.1112890661575949E-2</v>
      </c>
      <c r="V98" s="76" t="s">
        <v>7</v>
      </c>
      <c r="W98" s="73">
        <v>1.5853128353391536E-2</v>
      </c>
      <c r="X98" s="72" t="s">
        <v>7</v>
      </c>
    </row>
    <row r="99" spans="1:24" x14ac:dyDescent="0.3">
      <c r="A99" s="43" t="s">
        <v>11656</v>
      </c>
      <c r="B99" s="43" t="s">
        <v>11628</v>
      </c>
      <c r="C99" s="43" t="s">
        <v>6508</v>
      </c>
      <c r="D99" s="14" t="s">
        <v>11655</v>
      </c>
      <c r="E99" s="14" t="s">
        <v>6427</v>
      </c>
      <c r="F99" s="15" t="s">
        <v>11627</v>
      </c>
      <c r="G99" s="44">
        <v>515</v>
      </c>
      <c r="H99" s="40" t="s">
        <v>11957</v>
      </c>
      <c r="I99" s="61">
        <v>255755.20771567969</v>
      </c>
      <c r="J99" s="47" t="s">
        <v>6</v>
      </c>
      <c r="K99" s="2">
        <v>2.3999999999999998E-7</v>
      </c>
      <c r="L99" s="17" t="s">
        <v>5</v>
      </c>
      <c r="M99" s="17" t="s">
        <v>6</v>
      </c>
      <c r="N99" s="63">
        <v>6.1381249851763117E-2</v>
      </c>
      <c r="O99" s="15" t="s">
        <v>7</v>
      </c>
      <c r="P99" s="45">
        <v>7.1950307412986962</v>
      </c>
      <c r="Q99" s="44" t="s">
        <v>7</v>
      </c>
      <c r="R99" s="2">
        <v>0.02</v>
      </c>
      <c r="S99" s="17" t="s">
        <v>5</v>
      </c>
      <c r="T99" s="17" t="s">
        <v>5</v>
      </c>
      <c r="U99" s="64">
        <v>0.14390061482597394</v>
      </c>
      <c r="V99" s="76" t="s">
        <v>7</v>
      </c>
      <c r="W99" s="73">
        <v>0.20528186467773707</v>
      </c>
      <c r="X99" s="72" t="s">
        <v>7</v>
      </c>
    </row>
    <row r="100" spans="1:24" x14ac:dyDescent="0.3">
      <c r="A100" s="43" t="s">
        <v>11654</v>
      </c>
      <c r="B100" s="43" t="s">
        <v>11628</v>
      </c>
      <c r="C100" s="43" t="s">
        <v>6507</v>
      </c>
      <c r="D100" s="14" t="s">
        <v>11653</v>
      </c>
      <c r="E100" s="14" t="s">
        <v>6427</v>
      </c>
      <c r="F100" s="15" t="s">
        <v>11627</v>
      </c>
      <c r="G100" s="44">
        <v>515</v>
      </c>
      <c r="H100" s="40" t="s">
        <v>11957</v>
      </c>
      <c r="I100" s="61">
        <v>453799.21079450822</v>
      </c>
      <c r="J100" s="47" t="s">
        <v>6</v>
      </c>
      <c r="K100" s="2">
        <v>2.3999999999999998E-7</v>
      </c>
      <c r="L100" s="17" t="s">
        <v>5</v>
      </c>
      <c r="M100" s="17" t="s">
        <v>6</v>
      </c>
      <c r="N100" s="63">
        <v>0.10891181059068196</v>
      </c>
      <c r="O100" s="15" t="s">
        <v>7</v>
      </c>
      <c r="P100" s="45">
        <v>12.766501613814057</v>
      </c>
      <c r="Q100" s="44" t="s">
        <v>7</v>
      </c>
      <c r="R100" s="2">
        <v>0.02</v>
      </c>
      <c r="S100" s="17" t="s">
        <v>5</v>
      </c>
      <c r="T100" s="17" t="s">
        <v>5</v>
      </c>
      <c r="U100" s="64">
        <v>0.25533003227628115</v>
      </c>
      <c r="V100" s="76" t="s">
        <v>7</v>
      </c>
      <c r="W100" s="73">
        <v>0.36424184286696309</v>
      </c>
      <c r="X100" s="72" t="s">
        <v>7</v>
      </c>
    </row>
    <row r="101" spans="1:24" x14ac:dyDescent="0.3">
      <c r="A101" s="43" t="s">
        <v>11652</v>
      </c>
      <c r="B101" s="43" t="s">
        <v>11628</v>
      </c>
      <c r="C101" s="43" t="s">
        <v>6506</v>
      </c>
      <c r="D101" s="14" t="s">
        <v>11651</v>
      </c>
      <c r="E101" s="14" t="s">
        <v>6427</v>
      </c>
      <c r="F101" s="15" t="s">
        <v>11627</v>
      </c>
      <c r="G101" s="44">
        <v>515</v>
      </c>
      <c r="H101" s="40" t="s">
        <v>11957</v>
      </c>
      <c r="I101" s="61">
        <v>490239.02250807773</v>
      </c>
      <c r="J101" s="47" t="s">
        <v>6</v>
      </c>
      <c r="K101" s="2">
        <v>2.3999999999999998E-7</v>
      </c>
      <c r="L101" s="17" t="s">
        <v>5</v>
      </c>
      <c r="M101" s="17" t="s">
        <v>6</v>
      </c>
      <c r="N101" s="63">
        <v>0.11765736540193865</v>
      </c>
      <c r="O101" s="15" t="s">
        <v>7</v>
      </c>
      <c r="P101" s="45">
        <v>13.791644240734632</v>
      </c>
      <c r="Q101" s="44" t="s">
        <v>7</v>
      </c>
      <c r="R101" s="2">
        <v>0.02</v>
      </c>
      <c r="S101" s="17" t="s">
        <v>5</v>
      </c>
      <c r="T101" s="17" t="s">
        <v>5</v>
      </c>
      <c r="U101" s="64">
        <v>0.27583288481469265</v>
      </c>
      <c r="V101" s="76" t="s">
        <v>7</v>
      </c>
      <c r="W101" s="73">
        <v>0.39349025021663131</v>
      </c>
      <c r="X101" s="72" t="s">
        <v>7</v>
      </c>
    </row>
    <row r="102" spans="1:24" x14ac:dyDescent="0.3">
      <c r="A102" s="43" t="s">
        <v>11650</v>
      </c>
      <c r="B102" s="43" t="s">
        <v>11628</v>
      </c>
      <c r="C102" s="43" t="s">
        <v>6505</v>
      </c>
      <c r="D102" s="14" t="s">
        <v>11649</v>
      </c>
      <c r="E102" s="14" t="s">
        <v>6427</v>
      </c>
      <c r="F102" s="15" t="s">
        <v>11627</v>
      </c>
      <c r="G102" s="44">
        <v>515</v>
      </c>
      <c r="H102" s="40" t="s">
        <v>11957</v>
      </c>
      <c r="I102" s="61">
        <v>189138.78819748829</v>
      </c>
      <c r="J102" s="47" t="s">
        <v>6</v>
      </c>
      <c r="K102" s="2">
        <v>2.3999999999999998E-7</v>
      </c>
      <c r="L102" s="17" t="s">
        <v>5</v>
      </c>
      <c r="M102" s="17" t="s">
        <v>6</v>
      </c>
      <c r="N102" s="63">
        <v>4.5393309167397186E-2</v>
      </c>
      <c r="O102" s="15" t="s">
        <v>7</v>
      </c>
      <c r="P102" s="45">
        <v>5.3209450067807191</v>
      </c>
      <c r="Q102" s="44" t="s">
        <v>7</v>
      </c>
      <c r="R102" s="2">
        <v>0.02</v>
      </c>
      <c r="S102" s="17" t="s">
        <v>5</v>
      </c>
      <c r="T102" s="17" t="s">
        <v>5</v>
      </c>
      <c r="U102" s="64">
        <v>0.10641890013561439</v>
      </c>
      <c r="V102" s="76" t="s">
        <v>7</v>
      </c>
      <c r="W102" s="73">
        <v>0.15181220930301159</v>
      </c>
      <c r="X102" s="72" t="s">
        <v>7</v>
      </c>
    </row>
    <row r="103" spans="1:24" x14ac:dyDescent="0.3">
      <c r="A103" s="43" t="s">
        <v>11648</v>
      </c>
      <c r="B103" s="43" t="s">
        <v>11628</v>
      </c>
      <c r="C103" s="43" t="s">
        <v>6504</v>
      </c>
      <c r="D103" s="14" t="s">
        <v>8875</v>
      </c>
      <c r="E103" s="14" t="s">
        <v>6427</v>
      </c>
      <c r="F103" s="15" t="s">
        <v>11627</v>
      </c>
      <c r="G103" s="44">
        <v>515</v>
      </c>
      <c r="H103" s="40" t="s">
        <v>11957</v>
      </c>
      <c r="I103" s="61">
        <v>135152.03568613986</v>
      </c>
      <c r="J103" s="47" t="s">
        <v>6</v>
      </c>
      <c r="K103" s="2">
        <v>2.3999999999999998E-7</v>
      </c>
      <c r="L103" s="17" t="s">
        <v>5</v>
      </c>
      <c r="M103" s="17" t="s">
        <v>6</v>
      </c>
      <c r="N103" s="63">
        <v>3.2436488564673564E-2</v>
      </c>
      <c r="O103" s="15" t="s">
        <v>7</v>
      </c>
      <c r="P103" s="45">
        <v>3.802163248976369</v>
      </c>
      <c r="Q103" s="44" t="s">
        <v>7</v>
      </c>
      <c r="R103" s="2">
        <v>0.02</v>
      </c>
      <c r="S103" s="17" t="s">
        <v>5</v>
      </c>
      <c r="T103" s="17" t="s">
        <v>5</v>
      </c>
      <c r="U103" s="64">
        <v>7.6043264979527389E-2</v>
      </c>
      <c r="V103" s="76" t="s">
        <v>7</v>
      </c>
      <c r="W103" s="73">
        <v>0.10847975354420095</v>
      </c>
      <c r="X103" s="72" t="s">
        <v>7</v>
      </c>
    </row>
    <row r="104" spans="1:24" x14ac:dyDescent="0.3">
      <c r="A104" s="43" t="s">
        <v>11647</v>
      </c>
      <c r="B104" s="43" t="s">
        <v>11628</v>
      </c>
      <c r="C104" s="43" t="s">
        <v>6503</v>
      </c>
      <c r="D104" s="14" t="s">
        <v>11646</v>
      </c>
      <c r="E104" s="14" t="s">
        <v>6427</v>
      </c>
      <c r="F104" s="15" t="s">
        <v>11627</v>
      </c>
      <c r="G104" s="44">
        <v>515</v>
      </c>
      <c r="H104" s="40" t="s">
        <v>11957</v>
      </c>
      <c r="I104" s="61">
        <v>33277.944134748876</v>
      </c>
      <c r="J104" s="47" t="s">
        <v>6</v>
      </c>
      <c r="K104" s="2">
        <v>2.3999999999999998E-7</v>
      </c>
      <c r="L104" s="17" t="s">
        <v>5</v>
      </c>
      <c r="M104" s="17" t="s">
        <v>6</v>
      </c>
      <c r="N104" s="63">
        <v>7.986706592339729E-3</v>
      </c>
      <c r="O104" s="15" t="s">
        <v>7</v>
      </c>
      <c r="P104" s="45">
        <v>0.93619141989443699</v>
      </c>
      <c r="Q104" s="44" t="s">
        <v>7</v>
      </c>
      <c r="R104" s="2">
        <v>0.02</v>
      </c>
      <c r="S104" s="17" t="s">
        <v>5</v>
      </c>
      <c r="T104" s="17" t="s">
        <v>5</v>
      </c>
      <c r="U104" s="64">
        <v>1.8723828397888741E-2</v>
      </c>
      <c r="V104" s="76" t="s">
        <v>7</v>
      </c>
      <c r="W104" s="73">
        <v>2.671053499022847E-2</v>
      </c>
      <c r="X104" s="72" t="s">
        <v>7</v>
      </c>
    </row>
    <row r="105" spans="1:24" x14ac:dyDescent="0.3">
      <c r="A105" s="43" t="s">
        <v>11645</v>
      </c>
      <c r="B105" s="43" t="s">
        <v>11628</v>
      </c>
      <c r="C105" s="43" t="s">
        <v>11644</v>
      </c>
      <c r="D105" s="14" t="s">
        <v>11643</v>
      </c>
      <c r="E105" s="14" t="s">
        <v>6427</v>
      </c>
      <c r="F105" s="15" t="s">
        <v>11627</v>
      </c>
      <c r="G105" s="44">
        <v>515</v>
      </c>
      <c r="H105" s="40" t="s">
        <v>11957</v>
      </c>
      <c r="I105" s="61">
        <v>72035.746607115827</v>
      </c>
      <c r="J105" s="47" t="s">
        <v>6</v>
      </c>
      <c r="K105" s="2">
        <v>2.3999999999999998E-7</v>
      </c>
      <c r="L105" s="17" t="s">
        <v>5</v>
      </c>
      <c r="M105" s="17" t="s">
        <v>6</v>
      </c>
      <c r="N105" s="63">
        <v>1.7288579185707798E-2</v>
      </c>
      <c r="O105" s="15" t="s">
        <v>7</v>
      </c>
      <c r="P105" s="45">
        <v>2.0265448979118719</v>
      </c>
      <c r="Q105" s="44" t="s">
        <v>7</v>
      </c>
      <c r="R105" s="2">
        <v>0.02</v>
      </c>
      <c r="S105" s="17" t="s">
        <v>5</v>
      </c>
      <c r="T105" s="17" t="s">
        <v>5</v>
      </c>
      <c r="U105" s="64">
        <v>4.0530897958237437E-2</v>
      </c>
      <c r="V105" s="76" t="s">
        <v>7</v>
      </c>
      <c r="W105" s="73">
        <v>5.7819477143945239E-2</v>
      </c>
      <c r="X105" s="72" t="s">
        <v>7</v>
      </c>
    </row>
    <row r="106" spans="1:24" x14ac:dyDescent="0.3">
      <c r="A106" s="43" t="s">
        <v>11642</v>
      </c>
      <c r="B106" s="43" t="s">
        <v>11628</v>
      </c>
      <c r="C106" s="43" t="s">
        <v>6502</v>
      </c>
      <c r="D106" s="14" t="s">
        <v>11641</v>
      </c>
      <c r="E106" s="14" t="s">
        <v>6427</v>
      </c>
      <c r="F106" s="15" t="s">
        <v>11627</v>
      </c>
      <c r="G106" s="44">
        <v>515</v>
      </c>
      <c r="H106" s="40" t="s">
        <v>11957</v>
      </c>
      <c r="I106" s="61">
        <v>14553104.404670276</v>
      </c>
      <c r="J106" s="47" t="s">
        <v>6</v>
      </c>
      <c r="K106" s="2">
        <v>2.3999999999999998E-7</v>
      </c>
      <c r="L106" s="17" t="s">
        <v>5</v>
      </c>
      <c r="M106" s="17" t="s">
        <v>6</v>
      </c>
      <c r="N106" s="63">
        <v>3.492745057120866</v>
      </c>
      <c r="O106" s="15" t="s">
        <v>7</v>
      </c>
      <c r="P106" s="45">
        <v>409.4150594553567</v>
      </c>
      <c r="Q106" s="44" t="s">
        <v>7</v>
      </c>
      <c r="R106" s="2">
        <v>0.02</v>
      </c>
      <c r="S106" s="17" t="s">
        <v>5</v>
      </c>
      <c r="T106" s="17" t="s">
        <v>5</v>
      </c>
      <c r="U106" s="64">
        <v>8.1883011891071344</v>
      </c>
      <c r="V106" s="76" t="s">
        <v>7</v>
      </c>
      <c r="W106" s="73">
        <v>11.681046246228</v>
      </c>
      <c r="X106" s="72" t="s">
        <v>7</v>
      </c>
    </row>
    <row r="107" spans="1:24" x14ac:dyDescent="0.3">
      <c r="A107" s="43" t="s">
        <v>11640</v>
      </c>
      <c r="B107" s="43" t="s">
        <v>11628</v>
      </c>
      <c r="C107" s="43" t="s">
        <v>6501</v>
      </c>
      <c r="D107" s="14" t="s">
        <v>11639</v>
      </c>
      <c r="E107" s="14" t="s">
        <v>6427</v>
      </c>
      <c r="F107" s="15" t="s">
        <v>11627</v>
      </c>
      <c r="G107" s="44">
        <v>515</v>
      </c>
      <c r="H107" s="40" t="s">
        <v>11957</v>
      </c>
      <c r="I107" s="61">
        <v>724099.72150510026</v>
      </c>
      <c r="J107" s="47" t="s">
        <v>6</v>
      </c>
      <c r="K107" s="2">
        <v>2.3999999999999998E-7</v>
      </c>
      <c r="L107" s="17" t="s">
        <v>5</v>
      </c>
      <c r="M107" s="17" t="s">
        <v>6</v>
      </c>
      <c r="N107" s="63">
        <v>0.17378393316122404</v>
      </c>
      <c r="O107" s="15" t="s">
        <v>7</v>
      </c>
      <c r="P107" s="45">
        <v>20.370727941488614</v>
      </c>
      <c r="Q107" s="44" t="s">
        <v>7</v>
      </c>
      <c r="R107" s="2">
        <v>0.02</v>
      </c>
      <c r="S107" s="17" t="s">
        <v>5</v>
      </c>
      <c r="T107" s="17" t="s">
        <v>5</v>
      </c>
      <c r="U107" s="64">
        <v>0.40741455882977229</v>
      </c>
      <c r="V107" s="76" t="s">
        <v>7</v>
      </c>
      <c r="W107" s="73">
        <v>0.58119849199099627</v>
      </c>
      <c r="X107" s="72" t="s">
        <v>7</v>
      </c>
    </row>
    <row r="108" spans="1:24" x14ac:dyDescent="0.3">
      <c r="A108" s="43" t="s">
        <v>11638</v>
      </c>
      <c r="B108" s="43" t="s">
        <v>11628</v>
      </c>
      <c r="C108" s="43" t="s">
        <v>6500</v>
      </c>
      <c r="D108" s="14" t="s">
        <v>11637</v>
      </c>
      <c r="E108" s="14" t="s">
        <v>6427</v>
      </c>
      <c r="F108" s="15" t="s">
        <v>11627</v>
      </c>
      <c r="G108" s="44">
        <v>515</v>
      </c>
      <c r="H108" s="40" t="s">
        <v>11957</v>
      </c>
      <c r="I108" s="61">
        <v>384911.08911946166</v>
      </c>
      <c r="J108" s="47" t="s">
        <v>6</v>
      </c>
      <c r="K108" s="2">
        <v>2.3999999999999998E-7</v>
      </c>
      <c r="L108" s="17" t="s">
        <v>5</v>
      </c>
      <c r="M108" s="17" t="s">
        <v>6</v>
      </c>
      <c r="N108" s="63">
        <v>9.2378661388670791E-2</v>
      </c>
      <c r="O108" s="15" t="s">
        <v>7</v>
      </c>
      <c r="P108" s="45">
        <v>10.828507241815593</v>
      </c>
      <c r="Q108" s="44" t="s">
        <v>7</v>
      </c>
      <c r="R108" s="2">
        <v>0.02</v>
      </c>
      <c r="S108" s="17" t="s">
        <v>5</v>
      </c>
      <c r="T108" s="17" t="s">
        <v>5</v>
      </c>
      <c r="U108" s="64">
        <v>0.21657014483631187</v>
      </c>
      <c r="V108" s="76" t="s">
        <v>7</v>
      </c>
      <c r="W108" s="73">
        <v>0.30894880622498266</v>
      </c>
      <c r="X108" s="72" t="s">
        <v>7</v>
      </c>
    </row>
    <row r="109" spans="1:24" x14ac:dyDescent="0.3">
      <c r="A109" s="43" t="s">
        <v>11636</v>
      </c>
      <c r="B109" s="43" t="s">
        <v>11628</v>
      </c>
      <c r="C109" s="43" t="s">
        <v>6499</v>
      </c>
      <c r="D109" s="14" t="s">
        <v>11635</v>
      </c>
      <c r="E109" s="14" t="s">
        <v>6427</v>
      </c>
      <c r="F109" s="15" t="s">
        <v>11627</v>
      </c>
      <c r="G109" s="44">
        <v>515</v>
      </c>
      <c r="H109" s="40" t="s">
        <v>11957</v>
      </c>
      <c r="I109" s="61">
        <v>3576741.6360433763</v>
      </c>
      <c r="J109" s="47" t="s">
        <v>6</v>
      </c>
      <c r="K109" s="2">
        <v>2.3999999999999998E-7</v>
      </c>
      <c r="L109" s="17" t="s">
        <v>5</v>
      </c>
      <c r="M109" s="17" t="s">
        <v>6</v>
      </c>
      <c r="N109" s="63">
        <v>0.85841799265041019</v>
      </c>
      <c r="O109" s="15" t="s">
        <v>7</v>
      </c>
      <c r="P109" s="45">
        <v>100.62264715885729</v>
      </c>
      <c r="Q109" s="44" t="s">
        <v>7</v>
      </c>
      <c r="R109" s="2">
        <v>0.02</v>
      </c>
      <c r="S109" s="17" t="s">
        <v>5</v>
      </c>
      <c r="T109" s="17" t="s">
        <v>5</v>
      </c>
      <c r="U109" s="64">
        <v>2.0124529431771458</v>
      </c>
      <c r="V109" s="76" t="s">
        <v>7</v>
      </c>
      <c r="W109" s="73">
        <v>2.8708709358275559</v>
      </c>
      <c r="X109" s="72" t="s">
        <v>7</v>
      </c>
    </row>
    <row r="110" spans="1:24" x14ac:dyDescent="0.3">
      <c r="A110" s="43" t="s">
        <v>11634</v>
      </c>
      <c r="B110" s="43" t="s">
        <v>11628</v>
      </c>
      <c r="C110" s="43" t="s">
        <v>6498</v>
      </c>
      <c r="D110" s="14" t="s">
        <v>11633</v>
      </c>
      <c r="E110" s="14" t="s">
        <v>6427</v>
      </c>
      <c r="F110" s="15" t="s">
        <v>11627</v>
      </c>
      <c r="G110" s="44">
        <v>515</v>
      </c>
      <c r="H110" s="40" t="s">
        <v>11957</v>
      </c>
      <c r="I110" s="61">
        <v>1431094.0242617161</v>
      </c>
      <c r="J110" s="47" t="s">
        <v>6</v>
      </c>
      <c r="K110" s="2">
        <v>2.3999999999999998E-7</v>
      </c>
      <c r="L110" s="17" t="s">
        <v>5</v>
      </c>
      <c r="M110" s="17" t="s">
        <v>6</v>
      </c>
      <c r="N110" s="63">
        <v>0.34346256582281182</v>
      </c>
      <c r="O110" s="15" t="s">
        <v>7</v>
      </c>
      <c r="P110" s="45">
        <v>40.260237866588092</v>
      </c>
      <c r="Q110" s="44" t="s">
        <v>7</v>
      </c>
      <c r="R110" s="2">
        <v>0.02</v>
      </c>
      <c r="S110" s="17" t="s">
        <v>5</v>
      </c>
      <c r="T110" s="17" t="s">
        <v>5</v>
      </c>
      <c r="U110" s="64">
        <v>0.80520475733176189</v>
      </c>
      <c r="V110" s="76" t="s">
        <v>7</v>
      </c>
      <c r="W110" s="73">
        <v>1.1486673231545736</v>
      </c>
      <c r="X110" s="72" t="s">
        <v>7</v>
      </c>
    </row>
    <row r="111" spans="1:24" x14ac:dyDescent="0.3">
      <c r="A111" s="43" t="s">
        <v>11632</v>
      </c>
      <c r="B111" s="43" t="s">
        <v>11628</v>
      </c>
      <c r="C111" s="43" t="s">
        <v>6497</v>
      </c>
      <c r="D111" s="14" t="s">
        <v>11442</v>
      </c>
      <c r="E111" s="14" t="s">
        <v>6427</v>
      </c>
      <c r="F111" s="15" t="s">
        <v>11627</v>
      </c>
      <c r="G111" s="44">
        <v>515</v>
      </c>
      <c r="H111" s="40" t="s">
        <v>11957</v>
      </c>
      <c r="I111" s="61">
        <v>166265.09751466924</v>
      </c>
      <c r="J111" s="47" t="s">
        <v>6</v>
      </c>
      <c r="K111" s="2">
        <v>2.3999999999999998E-7</v>
      </c>
      <c r="L111" s="17" t="s">
        <v>5</v>
      </c>
      <c r="M111" s="17" t="s">
        <v>6</v>
      </c>
      <c r="N111" s="63">
        <v>3.9903623403520612E-2</v>
      </c>
      <c r="O111" s="15" t="s">
        <v>7</v>
      </c>
      <c r="P111" s="45">
        <v>4.6774511397357941</v>
      </c>
      <c r="Q111" s="44" t="s">
        <v>7</v>
      </c>
      <c r="R111" s="2">
        <v>0.02</v>
      </c>
      <c r="S111" s="17" t="s">
        <v>5</v>
      </c>
      <c r="T111" s="17" t="s">
        <v>5</v>
      </c>
      <c r="U111" s="64">
        <v>9.3549022794715886E-2</v>
      </c>
      <c r="V111" s="76" t="s">
        <v>7</v>
      </c>
      <c r="W111" s="73">
        <v>0.13345264619823649</v>
      </c>
      <c r="X111" s="72" t="s">
        <v>7</v>
      </c>
    </row>
    <row r="112" spans="1:24" x14ac:dyDescent="0.3">
      <c r="A112" s="43" t="s">
        <v>11631</v>
      </c>
      <c r="B112" s="43" t="s">
        <v>11628</v>
      </c>
      <c r="C112" s="43" t="s">
        <v>6496</v>
      </c>
      <c r="D112" s="14" t="s">
        <v>11630</v>
      </c>
      <c r="E112" s="14" t="s">
        <v>6427</v>
      </c>
      <c r="F112" s="15" t="s">
        <v>11627</v>
      </c>
      <c r="G112" s="44">
        <v>515</v>
      </c>
      <c r="H112" s="40" t="s">
        <v>11957</v>
      </c>
      <c r="I112" s="61">
        <v>779229.44641825196</v>
      </c>
      <c r="J112" s="47" t="s">
        <v>6</v>
      </c>
      <c r="K112" s="2">
        <v>2.3999999999999998E-7</v>
      </c>
      <c r="L112" s="17" t="s">
        <v>5</v>
      </c>
      <c r="M112" s="17" t="s">
        <v>6</v>
      </c>
      <c r="N112" s="63">
        <v>0.18701506714038046</v>
      </c>
      <c r="O112" s="15" t="s">
        <v>7</v>
      </c>
      <c r="P112" s="45">
        <v>21.921664358589574</v>
      </c>
      <c r="Q112" s="44" t="s">
        <v>7</v>
      </c>
      <c r="R112" s="2">
        <v>0.02</v>
      </c>
      <c r="S112" s="17" t="s">
        <v>5</v>
      </c>
      <c r="T112" s="17" t="s">
        <v>5</v>
      </c>
      <c r="U112" s="64">
        <v>0.43843328717179147</v>
      </c>
      <c r="V112" s="76" t="s">
        <v>7</v>
      </c>
      <c r="W112" s="73">
        <v>0.62544835431217194</v>
      </c>
      <c r="X112" s="72" t="s">
        <v>7</v>
      </c>
    </row>
    <row r="113" spans="1:24" x14ac:dyDescent="0.3">
      <c r="A113" s="43" t="s">
        <v>11629</v>
      </c>
      <c r="B113" s="43" t="s">
        <v>11628</v>
      </c>
      <c r="C113" s="43" t="s">
        <v>6495</v>
      </c>
      <c r="D113" s="14" t="s">
        <v>11311</v>
      </c>
      <c r="E113" s="14" t="s">
        <v>6427</v>
      </c>
      <c r="F113" s="15" t="s">
        <v>11627</v>
      </c>
      <c r="G113" s="44">
        <v>515</v>
      </c>
      <c r="H113" s="40" t="s">
        <v>11957</v>
      </c>
      <c r="I113" s="61">
        <v>723693.806072684</v>
      </c>
      <c r="J113" s="47" t="s">
        <v>6</v>
      </c>
      <c r="K113" s="2">
        <v>2.3999999999999998E-7</v>
      </c>
      <c r="L113" s="17" t="s">
        <v>5</v>
      </c>
      <c r="M113" s="17" t="s">
        <v>6</v>
      </c>
      <c r="N113" s="63">
        <v>0.17368651345744415</v>
      </c>
      <c r="O113" s="15" t="s">
        <v>7</v>
      </c>
      <c r="P113" s="45">
        <v>20.359308529775802</v>
      </c>
      <c r="Q113" s="44" t="s">
        <v>7</v>
      </c>
      <c r="R113" s="2">
        <v>0.02</v>
      </c>
      <c r="S113" s="17" t="s">
        <v>5</v>
      </c>
      <c r="T113" s="17" t="s">
        <v>5</v>
      </c>
      <c r="U113" s="64">
        <v>0.40718617059551604</v>
      </c>
      <c r="V113" s="76" t="s">
        <v>7</v>
      </c>
      <c r="W113" s="73">
        <v>0.58087268405296022</v>
      </c>
      <c r="X113" s="72" t="s">
        <v>7</v>
      </c>
    </row>
    <row r="114" spans="1:24" x14ac:dyDescent="0.3">
      <c r="A114" s="43" t="s">
        <v>11626</v>
      </c>
      <c r="B114" s="43" t="s">
        <v>11527</v>
      </c>
      <c r="C114" s="43" t="s">
        <v>6508</v>
      </c>
      <c r="D114" s="14" t="s">
        <v>11625</v>
      </c>
      <c r="E114" s="14" t="s">
        <v>6427</v>
      </c>
      <c r="F114" s="15" t="s">
        <v>11525</v>
      </c>
      <c r="G114" s="44">
        <v>515</v>
      </c>
      <c r="H114" s="40" t="s">
        <v>11957</v>
      </c>
      <c r="I114" s="61">
        <v>66206.943424087367</v>
      </c>
      <c r="J114" s="47" t="s">
        <v>6</v>
      </c>
      <c r="K114" s="2">
        <v>2.3999999999999998E-7</v>
      </c>
      <c r="L114" s="17" t="s">
        <v>5</v>
      </c>
      <c r="M114" s="17" t="s">
        <v>6</v>
      </c>
      <c r="N114" s="63">
        <v>1.5889666421780968E-2</v>
      </c>
      <c r="O114" s="15" t="s">
        <v>7</v>
      </c>
      <c r="P114" s="45">
        <v>1.8625661525269808</v>
      </c>
      <c r="Q114" s="44" t="s">
        <v>7</v>
      </c>
      <c r="R114" s="2">
        <v>0.02</v>
      </c>
      <c r="S114" s="17" t="s">
        <v>5</v>
      </c>
      <c r="T114" s="17" t="s">
        <v>5</v>
      </c>
      <c r="U114" s="64">
        <v>3.7251323050539617E-2</v>
      </c>
      <c r="V114" s="76" t="s">
        <v>7</v>
      </c>
      <c r="W114" s="73">
        <v>5.3140989472320585E-2</v>
      </c>
      <c r="X114" s="72" t="s">
        <v>7</v>
      </c>
    </row>
    <row r="115" spans="1:24" x14ac:dyDescent="0.3">
      <c r="A115" s="43" t="s">
        <v>11624</v>
      </c>
      <c r="B115" s="43" t="s">
        <v>11527</v>
      </c>
      <c r="C115" s="43" t="s">
        <v>6507</v>
      </c>
      <c r="D115" s="14" t="s">
        <v>11623</v>
      </c>
      <c r="E115" s="14" t="s">
        <v>6427</v>
      </c>
      <c r="F115" s="15" t="s">
        <v>11525</v>
      </c>
      <c r="G115" s="44">
        <v>515</v>
      </c>
      <c r="H115" s="40" t="s">
        <v>11957</v>
      </c>
      <c r="I115" s="61">
        <v>74588.741037312153</v>
      </c>
      <c r="J115" s="47" t="s">
        <v>6</v>
      </c>
      <c r="K115" s="2">
        <v>2.3999999999999998E-7</v>
      </c>
      <c r="L115" s="17" t="s">
        <v>5</v>
      </c>
      <c r="M115" s="17" t="s">
        <v>6</v>
      </c>
      <c r="N115" s="63">
        <v>1.7901297848954917E-2</v>
      </c>
      <c r="O115" s="15" t="s">
        <v>7</v>
      </c>
      <c r="P115" s="45">
        <v>2.0983669873687849</v>
      </c>
      <c r="Q115" s="44" t="s">
        <v>7</v>
      </c>
      <c r="R115" s="2">
        <v>0.02</v>
      </c>
      <c r="S115" s="17" t="s">
        <v>5</v>
      </c>
      <c r="T115" s="17" t="s">
        <v>5</v>
      </c>
      <c r="U115" s="64">
        <v>4.1967339747375702E-2</v>
      </c>
      <c r="V115" s="76" t="s">
        <v>7</v>
      </c>
      <c r="W115" s="73">
        <v>5.9868637596330619E-2</v>
      </c>
      <c r="X115" s="72" t="s">
        <v>7</v>
      </c>
    </row>
    <row r="116" spans="1:24" x14ac:dyDescent="0.3">
      <c r="A116" s="43" t="s">
        <v>11622</v>
      </c>
      <c r="B116" s="43" t="s">
        <v>11527</v>
      </c>
      <c r="C116" s="43" t="s">
        <v>6506</v>
      </c>
      <c r="D116" s="14" t="s">
        <v>11621</v>
      </c>
      <c r="E116" s="14" t="s">
        <v>6427</v>
      </c>
      <c r="F116" s="15" t="s">
        <v>11525</v>
      </c>
      <c r="G116" s="44">
        <v>515</v>
      </c>
      <c r="H116" s="40" t="s">
        <v>11957</v>
      </c>
      <c r="I116" s="61">
        <v>145477.95458093673</v>
      </c>
      <c r="J116" s="47" t="s">
        <v>6</v>
      </c>
      <c r="K116" s="2">
        <v>2.3999999999999998E-7</v>
      </c>
      <c r="L116" s="17" t="s">
        <v>5</v>
      </c>
      <c r="M116" s="17" t="s">
        <v>6</v>
      </c>
      <c r="N116" s="63">
        <v>3.4914709099424811E-2</v>
      </c>
      <c r="O116" s="15" t="s">
        <v>7</v>
      </c>
      <c r="P116" s="45">
        <v>4.0926570557058648</v>
      </c>
      <c r="Q116" s="44" t="s">
        <v>7</v>
      </c>
      <c r="R116" s="2">
        <v>0.02</v>
      </c>
      <c r="S116" s="17" t="s">
        <v>5</v>
      </c>
      <c r="T116" s="17" t="s">
        <v>5</v>
      </c>
      <c r="U116" s="64">
        <v>8.1853141114117303E-2</v>
      </c>
      <c r="V116" s="76" t="s">
        <v>7</v>
      </c>
      <c r="W116" s="73">
        <v>0.11676785021354211</v>
      </c>
      <c r="X116" s="72" t="s">
        <v>7</v>
      </c>
    </row>
    <row r="117" spans="1:24" x14ac:dyDescent="0.3">
      <c r="A117" s="43" t="s">
        <v>11620</v>
      </c>
      <c r="B117" s="43" t="s">
        <v>11527</v>
      </c>
      <c r="C117" s="43" t="s">
        <v>6505</v>
      </c>
      <c r="D117" s="14" t="s">
        <v>6871</v>
      </c>
      <c r="E117" s="14" t="s">
        <v>6427</v>
      </c>
      <c r="F117" s="15" t="s">
        <v>11525</v>
      </c>
      <c r="G117" s="44">
        <v>515</v>
      </c>
      <c r="H117" s="40" t="s">
        <v>11957</v>
      </c>
      <c r="I117" s="61">
        <v>862823.10086416465</v>
      </c>
      <c r="J117" s="47" t="s">
        <v>6</v>
      </c>
      <c r="K117" s="2">
        <v>2.3999999999999998E-7</v>
      </c>
      <c r="L117" s="17" t="s">
        <v>5</v>
      </c>
      <c r="M117" s="17" t="s">
        <v>6</v>
      </c>
      <c r="N117" s="63">
        <v>0.20707754420739949</v>
      </c>
      <c r="O117" s="15" t="s">
        <v>7</v>
      </c>
      <c r="P117" s="45">
        <v>24.273361979482114</v>
      </c>
      <c r="Q117" s="44" t="s">
        <v>7</v>
      </c>
      <c r="R117" s="2">
        <v>0.02</v>
      </c>
      <c r="S117" s="17" t="s">
        <v>5</v>
      </c>
      <c r="T117" s="17" t="s">
        <v>5</v>
      </c>
      <c r="U117" s="64">
        <v>0.48546723958964227</v>
      </c>
      <c r="V117" s="76" t="s">
        <v>7</v>
      </c>
      <c r="W117" s="73">
        <v>0.69254478379704176</v>
      </c>
      <c r="X117" s="72" t="s">
        <v>7</v>
      </c>
    </row>
    <row r="118" spans="1:24" x14ac:dyDescent="0.3">
      <c r="A118" s="43" t="s">
        <v>11619</v>
      </c>
      <c r="B118" s="43" t="s">
        <v>11527</v>
      </c>
      <c r="C118" s="43" t="s">
        <v>6504</v>
      </c>
      <c r="D118" s="14" t="s">
        <v>6801</v>
      </c>
      <c r="E118" s="14" t="s">
        <v>6427</v>
      </c>
      <c r="F118" s="15" t="s">
        <v>11525</v>
      </c>
      <c r="G118" s="44">
        <v>515</v>
      </c>
      <c r="H118" s="40" t="s">
        <v>11957</v>
      </c>
      <c r="I118" s="61">
        <v>132442.37214167762</v>
      </c>
      <c r="J118" s="47" t="s">
        <v>6</v>
      </c>
      <c r="K118" s="2">
        <v>2.3999999999999998E-7</v>
      </c>
      <c r="L118" s="17" t="s">
        <v>5</v>
      </c>
      <c r="M118" s="17" t="s">
        <v>6</v>
      </c>
      <c r="N118" s="63">
        <v>3.1786169314002626E-2</v>
      </c>
      <c r="O118" s="15" t="s">
        <v>7</v>
      </c>
      <c r="P118" s="45">
        <v>3.7259336672794219</v>
      </c>
      <c r="Q118" s="44" t="s">
        <v>7</v>
      </c>
      <c r="R118" s="2">
        <v>0.02</v>
      </c>
      <c r="S118" s="17" t="s">
        <v>5</v>
      </c>
      <c r="T118" s="17" t="s">
        <v>5</v>
      </c>
      <c r="U118" s="64">
        <v>7.451867334558844E-2</v>
      </c>
      <c r="V118" s="76" t="s">
        <v>7</v>
      </c>
      <c r="W118" s="73">
        <v>0.10630484265959106</v>
      </c>
      <c r="X118" s="72" t="s">
        <v>7</v>
      </c>
    </row>
    <row r="119" spans="1:24" x14ac:dyDescent="0.3">
      <c r="A119" s="43" t="s">
        <v>11618</v>
      </c>
      <c r="B119" s="43" t="s">
        <v>11527</v>
      </c>
      <c r="C119" s="43" t="s">
        <v>6503</v>
      </c>
      <c r="D119" s="14" t="s">
        <v>8048</v>
      </c>
      <c r="E119" s="14" t="s">
        <v>6427</v>
      </c>
      <c r="F119" s="15" t="s">
        <v>11525</v>
      </c>
      <c r="G119" s="44">
        <v>515</v>
      </c>
      <c r="H119" s="40" t="s">
        <v>11957</v>
      </c>
      <c r="I119" s="61">
        <v>39694.256496274393</v>
      </c>
      <c r="J119" s="47" t="s">
        <v>6</v>
      </c>
      <c r="K119" s="2">
        <v>2.3999999999999998E-7</v>
      </c>
      <c r="L119" s="17" t="s">
        <v>5</v>
      </c>
      <c r="M119" s="17" t="s">
        <v>6</v>
      </c>
      <c r="N119" s="63">
        <v>9.5266215591058526E-3</v>
      </c>
      <c r="O119" s="15" t="s">
        <v>7</v>
      </c>
      <c r="P119" s="45">
        <v>1.1166982611794547</v>
      </c>
      <c r="Q119" s="44" t="s">
        <v>7</v>
      </c>
      <c r="R119" s="2">
        <v>0.02</v>
      </c>
      <c r="S119" s="17" t="s">
        <v>5</v>
      </c>
      <c r="T119" s="17" t="s">
        <v>5</v>
      </c>
      <c r="U119" s="64">
        <v>2.2333965223589096E-2</v>
      </c>
      <c r="V119" s="76" t="s">
        <v>7</v>
      </c>
      <c r="W119" s="73">
        <v>3.1860586782694947E-2</v>
      </c>
      <c r="X119" s="72" t="s">
        <v>7</v>
      </c>
    </row>
    <row r="120" spans="1:24" x14ac:dyDescent="0.3">
      <c r="A120" s="43" t="s">
        <v>11617</v>
      </c>
      <c r="B120" s="43" t="s">
        <v>11527</v>
      </c>
      <c r="C120" s="43" t="s">
        <v>6502</v>
      </c>
      <c r="D120" s="14" t="s">
        <v>6793</v>
      </c>
      <c r="E120" s="14" t="s">
        <v>6427</v>
      </c>
      <c r="F120" s="15" t="s">
        <v>11525</v>
      </c>
      <c r="G120" s="44">
        <v>515</v>
      </c>
      <c r="H120" s="40" t="s">
        <v>11957</v>
      </c>
      <c r="I120" s="61">
        <v>18522.562100252904</v>
      </c>
      <c r="J120" s="47" t="s">
        <v>6</v>
      </c>
      <c r="K120" s="2">
        <v>2.3999999999999998E-7</v>
      </c>
      <c r="L120" s="17" t="s">
        <v>5</v>
      </c>
      <c r="M120" s="17" t="s">
        <v>6</v>
      </c>
      <c r="N120" s="63">
        <v>4.4454149040606969E-3</v>
      </c>
      <c r="O120" s="15" t="s">
        <v>7</v>
      </c>
      <c r="P120" s="45">
        <v>0.521085787105806</v>
      </c>
      <c r="Q120" s="44" t="s">
        <v>7</v>
      </c>
      <c r="R120" s="2">
        <v>0.02</v>
      </c>
      <c r="S120" s="17" t="s">
        <v>5</v>
      </c>
      <c r="T120" s="17" t="s">
        <v>5</v>
      </c>
      <c r="U120" s="64">
        <v>1.042171574211612E-2</v>
      </c>
      <c r="V120" s="76" t="s">
        <v>7</v>
      </c>
      <c r="W120" s="73">
        <v>1.4867130646176816E-2</v>
      </c>
      <c r="X120" s="72" t="s">
        <v>7</v>
      </c>
    </row>
    <row r="121" spans="1:24" x14ac:dyDescent="0.3">
      <c r="A121" s="43" t="s">
        <v>11616</v>
      </c>
      <c r="B121" s="43" t="s">
        <v>11527</v>
      </c>
      <c r="C121" s="43" t="s">
        <v>6501</v>
      </c>
      <c r="D121" s="14" t="s">
        <v>7163</v>
      </c>
      <c r="E121" s="14" t="s">
        <v>6427</v>
      </c>
      <c r="F121" s="15" t="s">
        <v>11525</v>
      </c>
      <c r="G121" s="44">
        <v>515</v>
      </c>
      <c r="H121" s="40" t="s">
        <v>11957</v>
      </c>
      <c r="I121" s="61">
        <v>98786.997868015489</v>
      </c>
      <c r="J121" s="47" t="s">
        <v>6</v>
      </c>
      <c r="K121" s="2">
        <v>2.3999999999999998E-7</v>
      </c>
      <c r="L121" s="17" t="s">
        <v>5</v>
      </c>
      <c r="M121" s="17" t="s">
        <v>6</v>
      </c>
      <c r="N121" s="63">
        <v>2.3708879488323717E-2</v>
      </c>
      <c r="O121" s="15" t="s">
        <v>7</v>
      </c>
      <c r="P121" s="45">
        <v>2.7791241978976311</v>
      </c>
      <c r="Q121" s="44" t="s">
        <v>7</v>
      </c>
      <c r="R121" s="2">
        <v>0.02</v>
      </c>
      <c r="S121" s="17" t="s">
        <v>5</v>
      </c>
      <c r="T121" s="17" t="s">
        <v>5</v>
      </c>
      <c r="U121" s="64">
        <v>5.5582483957952622E-2</v>
      </c>
      <c r="V121" s="76" t="s">
        <v>7</v>
      </c>
      <c r="W121" s="73">
        <v>7.9291363446276339E-2</v>
      </c>
      <c r="X121" s="72" t="s">
        <v>7</v>
      </c>
    </row>
    <row r="122" spans="1:24" x14ac:dyDescent="0.3">
      <c r="A122" s="43" t="s">
        <v>11615</v>
      </c>
      <c r="B122" s="43" t="s">
        <v>11527</v>
      </c>
      <c r="C122" s="43" t="s">
        <v>6500</v>
      </c>
      <c r="D122" s="14" t="s">
        <v>11614</v>
      </c>
      <c r="E122" s="14" t="s">
        <v>6427</v>
      </c>
      <c r="F122" s="15" t="s">
        <v>11525</v>
      </c>
      <c r="G122" s="44">
        <v>515</v>
      </c>
      <c r="H122" s="40" t="s">
        <v>11957</v>
      </c>
      <c r="I122" s="61">
        <v>39808.197670285947</v>
      </c>
      <c r="J122" s="47" t="s">
        <v>6</v>
      </c>
      <c r="K122" s="2">
        <v>2.3999999999999998E-7</v>
      </c>
      <c r="L122" s="17" t="s">
        <v>5</v>
      </c>
      <c r="M122" s="17" t="s">
        <v>6</v>
      </c>
      <c r="N122" s="63">
        <v>9.5539674408686263E-3</v>
      </c>
      <c r="O122" s="15" t="s">
        <v>7</v>
      </c>
      <c r="P122" s="45">
        <v>1.1199037100812974</v>
      </c>
      <c r="Q122" s="44" t="s">
        <v>7</v>
      </c>
      <c r="R122" s="2">
        <v>0.02</v>
      </c>
      <c r="S122" s="17" t="s">
        <v>5</v>
      </c>
      <c r="T122" s="17" t="s">
        <v>5</v>
      </c>
      <c r="U122" s="64">
        <v>2.2398074201625949E-2</v>
      </c>
      <c r="V122" s="76" t="s">
        <v>7</v>
      </c>
      <c r="W122" s="73">
        <v>3.1952041642494572E-2</v>
      </c>
      <c r="X122" s="72" t="s">
        <v>7</v>
      </c>
    </row>
    <row r="123" spans="1:24" x14ac:dyDescent="0.3">
      <c r="A123" s="43" t="s">
        <v>11613</v>
      </c>
      <c r="B123" s="43" t="s">
        <v>11527</v>
      </c>
      <c r="C123" s="43" t="s">
        <v>6499</v>
      </c>
      <c r="D123" s="14" t="s">
        <v>6682</v>
      </c>
      <c r="E123" s="14" t="s">
        <v>6427</v>
      </c>
      <c r="F123" s="15" t="s">
        <v>11525</v>
      </c>
      <c r="G123" s="44">
        <v>515</v>
      </c>
      <c r="H123" s="40" t="s">
        <v>11957</v>
      </c>
      <c r="I123" s="61">
        <v>80385.498265149858</v>
      </c>
      <c r="J123" s="47" t="s">
        <v>6</v>
      </c>
      <c r="K123" s="2">
        <v>2.3999999999999998E-7</v>
      </c>
      <c r="L123" s="17" t="s">
        <v>5</v>
      </c>
      <c r="M123" s="17" t="s">
        <v>6</v>
      </c>
      <c r="N123" s="63">
        <v>1.9292519583635964E-2</v>
      </c>
      <c r="O123" s="15" t="s">
        <v>7</v>
      </c>
      <c r="P123" s="45">
        <v>2.2614442002500335</v>
      </c>
      <c r="Q123" s="44" t="s">
        <v>7</v>
      </c>
      <c r="R123" s="2">
        <v>0.02</v>
      </c>
      <c r="S123" s="17" t="s">
        <v>5</v>
      </c>
      <c r="T123" s="17" t="s">
        <v>5</v>
      </c>
      <c r="U123" s="64">
        <v>4.522888400500067E-2</v>
      </c>
      <c r="V123" s="76" t="s">
        <v>7</v>
      </c>
      <c r="W123" s="73">
        <v>6.452140358863663E-2</v>
      </c>
      <c r="X123" s="72" t="s">
        <v>7</v>
      </c>
    </row>
    <row r="124" spans="1:24" x14ac:dyDescent="0.3">
      <c r="A124" s="43" t="s">
        <v>11612</v>
      </c>
      <c r="B124" s="43" t="s">
        <v>11527</v>
      </c>
      <c r="C124" s="43" t="s">
        <v>6498</v>
      </c>
      <c r="D124" s="14" t="s">
        <v>6791</v>
      </c>
      <c r="E124" s="14" t="s">
        <v>6427</v>
      </c>
      <c r="F124" s="15" t="s">
        <v>11525</v>
      </c>
      <c r="G124" s="44">
        <v>515</v>
      </c>
      <c r="H124" s="40" t="s">
        <v>11957</v>
      </c>
      <c r="I124" s="61">
        <v>53830.083397082548</v>
      </c>
      <c r="J124" s="47" t="s">
        <v>6</v>
      </c>
      <c r="K124" s="2">
        <v>2.3999999999999998E-7</v>
      </c>
      <c r="L124" s="17" t="s">
        <v>5</v>
      </c>
      <c r="M124" s="17" t="s">
        <v>6</v>
      </c>
      <c r="N124" s="63">
        <v>1.291922001529981E-2</v>
      </c>
      <c r="O124" s="15" t="s">
        <v>7</v>
      </c>
      <c r="P124" s="45">
        <v>1.514374265564316</v>
      </c>
      <c r="Q124" s="44" t="s">
        <v>7</v>
      </c>
      <c r="R124" s="2">
        <v>0.02</v>
      </c>
      <c r="S124" s="17" t="s">
        <v>5</v>
      </c>
      <c r="T124" s="17" t="s">
        <v>5</v>
      </c>
      <c r="U124" s="64">
        <v>3.0287485311286319E-2</v>
      </c>
      <c r="V124" s="76" t="s">
        <v>7</v>
      </c>
      <c r="W124" s="73">
        <v>4.3206705326586131E-2</v>
      </c>
      <c r="X124" s="72" t="s">
        <v>7</v>
      </c>
    </row>
    <row r="125" spans="1:24" x14ac:dyDescent="0.3">
      <c r="A125" s="43" t="s">
        <v>11611</v>
      </c>
      <c r="B125" s="43" t="s">
        <v>11527</v>
      </c>
      <c r="C125" s="43" t="s">
        <v>6497</v>
      </c>
      <c r="D125" s="14" t="s">
        <v>11610</v>
      </c>
      <c r="E125" s="14" t="s">
        <v>6427</v>
      </c>
      <c r="F125" s="15" t="s">
        <v>11525</v>
      </c>
      <c r="G125" s="44">
        <v>515</v>
      </c>
      <c r="H125" s="40" t="s">
        <v>11957</v>
      </c>
      <c r="I125" s="61">
        <v>91274.001706628784</v>
      </c>
      <c r="J125" s="47" t="s">
        <v>6</v>
      </c>
      <c r="K125" s="2">
        <v>2.3999999999999998E-7</v>
      </c>
      <c r="L125" s="17" t="s">
        <v>5</v>
      </c>
      <c r="M125" s="17" t="s">
        <v>6</v>
      </c>
      <c r="N125" s="63">
        <v>2.1905760409590906E-2</v>
      </c>
      <c r="O125" s="15" t="s">
        <v>7</v>
      </c>
      <c r="P125" s="45">
        <v>2.5677649109323775</v>
      </c>
      <c r="Q125" s="44" t="s">
        <v>7</v>
      </c>
      <c r="R125" s="2">
        <v>0.02</v>
      </c>
      <c r="S125" s="17" t="s">
        <v>5</v>
      </c>
      <c r="T125" s="17" t="s">
        <v>5</v>
      </c>
      <c r="U125" s="64">
        <v>5.1355298218647552E-2</v>
      </c>
      <c r="V125" s="76" t="s">
        <v>7</v>
      </c>
      <c r="W125" s="73">
        <v>7.3261058628238451E-2</v>
      </c>
      <c r="X125" s="72" t="s">
        <v>7</v>
      </c>
    </row>
    <row r="126" spans="1:24" x14ac:dyDescent="0.3">
      <c r="A126" s="43" t="s">
        <v>11609</v>
      </c>
      <c r="B126" s="43" t="s">
        <v>11527</v>
      </c>
      <c r="C126" s="43" t="s">
        <v>6496</v>
      </c>
      <c r="D126" s="14" t="s">
        <v>8533</v>
      </c>
      <c r="E126" s="14" t="s">
        <v>6427</v>
      </c>
      <c r="F126" s="15" t="s">
        <v>11525</v>
      </c>
      <c r="G126" s="44">
        <v>515</v>
      </c>
      <c r="H126" s="40" t="s">
        <v>11957</v>
      </c>
      <c r="I126" s="61">
        <v>30084.030600737562</v>
      </c>
      <c r="J126" s="47" t="s">
        <v>6</v>
      </c>
      <c r="K126" s="2">
        <v>2.3999999999999998E-7</v>
      </c>
      <c r="L126" s="17" t="s">
        <v>5</v>
      </c>
      <c r="M126" s="17" t="s">
        <v>6</v>
      </c>
      <c r="N126" s="63">
        <v>7.2201673441770146E-3</v>
      </c>
      <c r="O126" s="15" t="s">
        <v>7</v>
      </c>
      <c r="P126" s="45">
        <v>0.84633868036465842</v>
      </c>
      <c r="Q126" s="44" t="s">
        <v>7</v>
      </c>
      <c r="R126" s="2">
        <v>0.02</v>
      </c>
      <c r="S126" s="17" t="s">
        <v>5</v>
      </c>
      <c r="T126" s="17" t="s">
        <v>5</v>
      </c>
      <c r="U126" s="64">
        <v>1.692677360729317E-2</v>
      </c>
      <c r="V126" s="76" t="s">
        <v>7</v>
      </c>
      <c r="W126" s="73">
        <v>2.4146940951470186E-2</v>
      </c>
      <c r="X126" s="72" t="s">
        <v>7</v>
      </c>
    </row>
    <row r="127" spans="1:24" x14ac:dyDescent="0.3">
      <c r="A127" s="43" t="s">
        <v>11608</v>
      </c>
      <c r="B127" s="43" t="s">
        <v>11527</v>
      </c>
      <c r="C127" s="43" t="s">
        <v>6495</v>
      </c>
      <c r="D127" s="14" t="s">
        <v>6680</v>
      </c>
      <c r="E127" s="14" t="s">
        <v>6427</v>
      </c>
      <c r="F127" s="15" t="s">
        <v>11525</v>
      </c>
      <c r="G127" s="44">
        <v>515</v>
      </c>
      <c r="H127" s="40" t="s">
        <v>11957</v>
      </c>
      <c r="I127" s="61">
        <v>85217.316175577231</v>
      </c>
      <c r="J127" s="47" t="s">
        <v>6</v>
      </c>
      <c r="K127" s="2">
        <v>2.3999999999999998E-7</v>
      </c>
      <c r="L127" s="17" t="s">
        <v>5</v>
      </c>
      <c r="M127" s="17" t="s">
        <v>6</v>
      </c>
      <c r="N127" s="63">
        <v>2.0452155882138532E-2</v>
      </c>
      <c r="O127" s="15" t="s">
        <v>7</v>
      </c>
      <c r="P127" s="45">
        <v>2.3973752677438007</v>
      </c>
      <c r="Q127" s="44" t="s">
        <v>7</v>
      </c>
      <c r="R127" s="2">
        <v>0.02</v>
      </c>
      <c r="S127" s="17" t="s">
        <v>5</v>
      </c>
      <c r="T127" s="17" t="s">
        <v>5</v>
      </c>
      <c r="U127" s="64">
        <v>4.7947505354876019E-2</v>
      </c>
      <c r="V127" s="76" t="s">
        <v>7</v>
      </c>
      <c r="W127" s="73">
        <v>6.8399661237014547E-2</v>
      </c>
      <c r="X127" s="72" t="s">
        <v>7</v>
      </c>
    </row>
    <row r="128" spans="1:24" x14ac:dyDescent="0.3">
      <c r="A128" s="43" t="s">
        <v>11607</v>
      </c>
      <c r="B128" s="43" t="s">
        <v>11527</v>
      </c>
      <c r="C128" s="43" t="s">
        <v>6494</v>
      </c>
      <c r="D128" s="14" t="s">
        <v>11606</v>
      </c>
      <c r="E128" s="14" t="s">
        <v>6427</v>
      </c>
      <c r="F128" s="15" t="s">
        <v>11525</v>
      </c>
      <c r="G128" s="44">
        <v>515</v>
      </c>
      <c r="H128" s="40" t="s">
        <v>11957</v>
      </c>
      <c r="I128" s="61">
        <v>75069.430365173394</v>
      </c>
      <c r="J128" s="47" t="s">
        <v>6</v>
      </c>
      <c r="K128" s="2">
        <v>2.3999999999999998E-7</v>
      </c>
      <c r="L128" s="17" t="s">
        <v>5</v>
      </c>
      <c r="M128" s="17" t="s">
        <v>6</v>
      </c>
      <c r="N128" s="63">
        <v>1.8016663287641614E-2</v>
      </c>
      <c r="O128" s="15" t="s">
        <v>7</v>
      </c>
      <c r="P128" s="45">
        <v>2.1118899749234346</v>
      </c>
      <c r="Q128" s="44" t="s">
        <v>7</v>
      </c>
      <c r="R128" s="2">
        <v>0.02</v>
      </c>
      <c r="S128" s="17" t="s">
        <v>5</v>
      </c>
      <c r="T128" s="17" t="s">
        <v>5</v>
      </c>
      <c r="U128" s="64">
        <v>4.2237799498468689E-2</v>
      </c>
      <c r="V128" s="76" t="s">
        <v>7</v>
      </c>
      <c r="W128" s="73">
        <v>6.0254462786110304E-2</v>
      </c>
      <c r="X128" s="72" t="s">
        <v>7</v>
      </c>
    </row>
    <row r="129" spans="1:24" x14ac:dyDescent="0.3">
      <c r="A129" s="43" t="s">
        <v>11605</v>
      </c>
      <c r="B129" s="43" t="s">
        <v>11527</v>
      </c>
      <c r="C129" s="43" t="s">
        <v>6493</v>
      </c>
      <c r="D129" s="14" t="s">
        <v>11604</v>
      </c>
      <c r="E129" s="14" t="s">
        <v>6427</v>
      </c>
      <c r="F129" s="15" t="s">
        <v>11525</v>
      </c>
      <c r="G129" s="44">
        <v>515</v>
      </c>
      <c r="H129" s="40" t="s">
        <v>11957</v>
      </c>
      <c r="I129" s="61">
        <v>365031.91491613362</v>
      </c>
      <c r="J129" s="47" t="s">
        <v>6</v>
      </c>
      <c r="K129" s="2">
        <v>2.3999999999999998E-7</v>
      </c>
      <c r="L129" s="17" t="s">
        <v>5</v>
      </c>
      <c r="M129" s="17" t="s">
        <v>6</v>
      </c>
      <c r="N129" s="63">
        <v>8.7607659579872058E-2</v>
      </c>
      <c r="O129" s="15" t="s">
        <v>7</v>
      </c>
      <c r="P129" s="45">
        <v>10.269256578722221</v>
      </c>
      <c r="Q129" s="44" t="s">
        <v>7</v>
      </c>
      <c r="R129" s="2">
        <v>0.02</v>
      </c>
      <c r="S129" s="17" t="s">
        <v>5</v>
      </c>
      <c r="T129" s="17" t="s">
        <v>5</v>
      </c>
      <c r="U129" s="64">
        <v>0.20538513157444441</v>
      </c>
      <c r="V129" s="76" t="s">
        <v>7</v>
      </c>
      <c r="W129" s="73">
        <v>0.29299279115431648</v>
      </c>
      <c r="X129" s="72" t="s">
        <v>7</v>
      </c>
    </row>
    <row r="130" spans="1:24" x14ac:dyDescent="0.3">
      <c r="A130" s="43" t="s">
        <v>11603</v>
      </c>
      <c r="B130" s="43" t="s">
        <v>11527</v>
      </c>
      <c r="C130" s="43" t="s">
        <v>6492</v>
      </c>
      <c r="D130" s="14" t="s">
        <v>6678</v>
      </c>
      <c r="E130" s="14" t="s">
        <v>6427</v>
      </c>
      <c r="F130" s="15" t="s">
        <v>11525</v>
      </c>
      <c r="G130" s="44">
        <v>515</v>
      </c>
      <c r="H130" s="40" t="s">
        <v>11957</v>
      </c>
      <c r="I130" s="61">
        <v>219682.14415595992</v>
      </c>
      <c r="J130" s="47" t="s">
        <v>6</v>
      </c>
      <c r="K130" s="2">
        <v>2.3999999999999998E-7</v>
      </c>
      <c r="L130" s="17" t="s">
        <v>5</v>
      </c>
      <c r="M130" s="17" t="s">
        <v>6</v>
      </c>
      <c r="N130" s="63">
        <v>5.2723714597430374E-2</v>
      </c>
      <c r="O130" s="15" t="s">
        <v>7</v>
      </c>
      <c r="P130" s="45">
        <v>6.1802056530309306</v>
      </c>
      <c r="Q130" s="44" t="s">
        <v>7</v>
      </c>
      <c r="R130" s="2">
        <v>0.02</v>
      </c>
      <c r="S130" s="17" t="s">
        <v>5</v>
      </c>
      <c r="T130" s="17" t="s">
        <v>5</v>
      </c>
      <c r="U130" s="64">
        <v>0.12360411306061861</v>
      </c>
      <c r="V130" s="76" t="s">
        <v>7</v>
      </c>
      <c r="W130" s="73">
        <v>0.176327827658049</v>
      </c>
      <c r="X130" s="72" t="s">
        <v>7</v>
      </c>
    </row>
    <row r="131" spans="1:24" x14ac:dyDescent="0.3">
      <c r="A131" s="43" t="s">
        <v>11602</v>
      </c>
      <c r="B131" s="43" t="s">
        <v>11527</v>
      </c>
      <c r="C131" s="43" t="s">
        <v>6491</v>
      </c>
      <c r="D131" s="14" t="s">
        <v>10315</v>
      </c>
      <c r="E131" s="14" t="s">
        <v>6427</v>
      </c>
      <c r="F131" s="15" t="s">
        <v>11525</v>
      </c>
      <c r="G131" s="44">
        <v>515</v>
      </c>
      <c r="H131" s="40" t="s">
        <v>11957</v>
      </c>
      <c r="I131" s="61">
        <v>176423.66531013668</v>
      </c>
      <c r="J131" s="47" t="s">
        <v>6</v>
      </c>
      <c r="K131" s="2">
        <v>2.3999999999999998E-7</v>
      </c>
      <c r="L131" s="17" t="s">
        <v>5</v>
      </c>
      <c r="M131" s="17" t="s">
        <v>6</v>
      </c>
      <c r="N131" s="63">
        <v>4.2341679674432801E-2</v>
      </c>
      <c r="O131" s="15" t="s">
        <v>7</v>
      </c>
      <c r="P131" s="45">
        <v>4.9632369433907089</v>
      </c>
      <c r="Q131" s="44" t="s">
        <v>7</v>
      </c>
      <c r="R131" s="2">
        <v>0.02</v>
      </c>
      <c r="S131" s="17" t="s">
        <v>5</v>
      </c>
      <c r="T131" s="17" t="s">
        <v>5</v>
      </c>
      <c r="U131" s="64">
        <v>9.9264738867814173E-2</v>
      </c>
      <c r="V131" s="76" t="s">
        <v>7</v>
      </c>
      <c r="W131" s="73">
        <v>0.14160641854224698</v>
      </c>
      <c r="X131" s="72" t="s">
        <v>7</v>
      </c>
    </row>
    <row r="132" spans="1:24" x14ac:dyDescent="0.3">
      <c r="A132" s="43" t="s">
        <v>11601</v>
      </c>
      <c r="B132" s="43" t="s">
        <v>11527</v>
      </c>
      <c r="C132" s="43" t="s">
        <v>6490</v>
      </c>
      <c r="D132" s="14" t="s">
        <v>11600</v>
      </c>
      <c r="E132" s="14" t="s">
        <v>6427</v>
      </c>
      <c r="F132" s="15" t="s">
        <v>11525</v>
      </c>
      <c r="G132" s="44">
        <v>515</v>
      </c>
      <c r="H132" s="40" t="s">
        <v>11957</v>
      </c>
      <c r="I132" s="61">
        <v>61339.518896781388</v>
      </c>
      <c r="J132" s="47" t="s">
        <v>6</v>
      </c>
      <c r="K132" s="2">
        <v>2.3999999999999998E-7</v>
      </c>
      <c r="L132" s="17" t="s">
        <v>5</v>
      </c>
      <c r="M132" s="17" t="s">
        <v>6</v>
      </c>
      <c r="N132" s="63">
        <v>1.4721484535227532E-2</v>
      </c>
      <c r="O132" s="15" t="s">
        <v>7</v>
      </c>
      <c r="P132" s="45">
        <v>1.7256333822513872</v>
      </c>
      <c r="Q132" s="44" t="s">
        <v>7</v>
      </c>
      <c r="R132" s="2">
        <v>0.02</v>
      </c>
      <c r="S132" s="17" t="s">
        <v>5</v>
      </c>
      <c r="T132" s="17" t="s">
        <v>5</v>
      </c>
      <c r="U132" s="64">
        <v>3.4512667645027743E-2</v>
      </c>
      <c r="V132" s="76" t="s">
        <v>7</v>
      </c>
      <c r="W132" s="73">
        <v>4.9234152180255272E-2</v>
      </c>
      <c r="X132" s="72" t="s">
        <v>7</v>
      </c>
    </row>
    <row r="133" spans="1:24" x14ac:dyDescent="0.3">
      <c r="A133" s="43" t="s">
        <v>11599</v>
      </c>
      <c r="B133" s="43" t="s">
        <v>11527</v>
      </c>
      <c r="C133" s="43" t="s">
        <v>6489</v>
      </c>
      <c r="D133" s="14" t="s">
        <v>7799</v>
      </c>
      <c r="E133" s="14" t="s">
        <v>6427</v>
      </c>
      <c r="F133" s="15" t="s">
        <v>11525</v>
      </c>
      <c r="G133" s="44">
        <v>515</v>
      </c>
      <c r="H133" s="40" t="s">
        <v>11957</v>
      </c>
      <c r="I133" s="61">
        <v>27612.931389362027</v>
      </c>
      <c r="J133" s="47" t="s">
        <v>6</v>
      </c>
      <c r="K133" s="2">
        <v>2.3999999999999998E-7</v>
      </c>
      <c r="L133" s="17" t="s">
        <v>5</v>
      </c>
      <c r="M133" s="17" t="s">
        <v>6</v>
      </c>
      <c r="N133" s="63">
        <v>6.6271035334468861E-3</v>
      </c>
      <c r="O133" s="15" t="s">
        <v>7</v>
      </c>
      <c r="P133" s="45">
        <v>0.77682050730594454</v>
      </c>
      <c r="Q133" s="44" t="s">
        <v>7</v>
      </c>
      <c r="R133" s="2">
        <v>0.02</v>
      </c>
      <c r="S133" s="17" t="s">
        <v>5</v>
      </c>
      <c r="T133" s="17" t="s">
        <v>5</v>
      </c>
      <c r="U133" s="64">
        <v>1.5536410146118892E-2</v>
      </c>
      <c r="V133" s="76" t="s">
        <v>7</v>
      </c>
      <c r="W133" s="73">
        <v>2.2163513679565778E-2</v>
      </c>
      <c r="X133" s="72" t="s">
        <v>7</v>
      </c>
    </row>
    <row r="134" spans="1:24" x14ac:dyDescent="0.3">
      <c r="A134" s="43" t="s">
        <v>11598</v>
      </c>
      <c r="B134" s="43" t="s">
        <v>11527</v>
      </c>
      <c r="C134" s="43" t="s">
        <v>6488</v>
      </c>
      <c r="D134" s="14" t="s">
        <v>11597</v>
      </c>
      <c r="E134" s="14" t="s">
        <v>6427</v>
      </c>
      <c r="F134" s="15" t="s">
        <v>11525</v>
      </c>
      <c r="G134" s="44">
        <v>515</v>
      </c>
      <c r="H134" s="40" t="s">
        <v>11957</v>
      </c>
      <c r="I134" s="61">
        <v>43667.954939927258</v>
      </c>
      <c r="J134" s="47" t="s">
        <v>6</v>
      </c>
      <c r="K134" s="2">
        <v>2.3999999999999998E-7</v>
      </c>
      <c r="L134" s="17" t="s">
        <v>5</v>
      </c>
      <c r="M134" s="17" t="s">
        <v>6</v>
      </c>
      <c r="N134" s="63">
        <v>1.0480309185582541E-2</v>
      </c>
      <c r="O134" s="15" t="s">
        <v>7</v>
      </c>
      <c r="P134" s="45">
        <v>1.2284882916312192</v>
      </c>
      <c r="Q134" s="44" t="s">
        <v>7</v>
      </c>
      <c r="R134" s="2">
        <v>0.02</v>
      </c>
      <c r="S134" s="17" t="s">
        <v>5</v>
      </c>
      <c r="T134" s="17" t="s">
        <v>5</v>
      </c>
      <c r="U134" s="64">
        <v>2.4569765832624383E-2</v>
      </c>
      <c r="V134" s="76" t="s">
        <v>7</v>
      </c>
      <c r="W134" s="73">
        <v>3.5050075018206922E-2</v>
      </c>
      <c r="X134" s="72" t="s">
        <v>7</v>
      </c>
    </row>
    <row r="135" spans="1:24" x14ac:dyDescent="0.3">
      <c r="A135" s="43" t="s">
        <v>11596</v>
      </c>
      <c r="B135" s="43" t="s">
        <v>11527</v>
      </c>
      <c r="C135" s="43" t="s">
        <v>6487</v>
      </c>
      <c r="D135" s="14" t="s">
        <v>11595</v>
      </c>
      <c r="E135" s="14" t="s">
        <v>6427</v>
      </c>
      <c r="F135" s="15" t="s">
        <v>11525</v>
      </c>
      <c r="G135" s="44">
        <v>515</v>
      </c>
      <c r="H135" s="40" t="s">
        <v>11957</v>
      </c>
      <c r="I135" s="61">
        <v>66306.641951347483</v>
      </c>
      <c r="J135" s="47" t="s">
        <v>6</v>
      </c>
      <c r="K135" s="2">
        <v>2.3999999999999998E-7</v>
      </c>
      <c r="L135" s="17" t="s">
        <v>5</v>
      </c>
      <c r="M135" s="17" t="s">
        <v>6</v>
      </c>
      <c r="N135" s="63">
        <v>1.5913594068323395E-2</v>
      </c>
      <c r="O135" s="15" t="s">
        <v>7</v>
      </c>
      <c r="P135" s="45">
        <v>1.8653709203160929</v>
      </c>
      <c r="Q135" s="44" t="s">
        <v>7</v>
      </c>
      <c r="R135" s="2">
        <v>0.02</v>
      </c>
      <c r="S135" s="17" t="s">
        <v>5</v>
      </c>
      <c r="T135" s="17" t="s">
        <v>5</v>
      </c>
      <c r="U135" s="64">
        <v>3.730741840632186E-2</v>
      </c>
      <c r="V135" s="76" t="s">
        <v>7</v>
      </c>
      <c r="W135" s="73">
        <v>5.3221012474645252E-2</v>
      </c>
      <c r="X135" s="72" t="s">
        <v>7</v>
      </c>
    </row>
    <row r="136" spans="1:24" x14ac:dyDescent="0.3">
      <c r="A136" s="43" t="s">
        <v>11594</v>
      </c>
      <c r="B136" s="43" t="s">
        <v>11527</v>
      </c>
      <c r="C136" s="43" t="s">
        <v>6486</v>
      </c>
      <c r="D136" s="14" t="s">
        <v>11593</v>
      </c>
      <c r="E136" s="14" t="s">
        <v>6427</v>
      </c>
      <c r="F136" s="15" t="s">
        <v>11525</v>
      </c>
      <c r="G136" s="44">
        <v>515</v>
      </c>
      <c r="H136" s="40" t="s">
        <v>11957</v>
      </c>
      <c r="I136" s="61">
        <v>430013.99071959686</v>
      </c>
      <c r="J136" s="47" t="s">
        <v>6</v>
      </c>
      <c r="K136" s="2">
        <v>2.3999999999999998E-7</v>
      </c>
      <c r="L136" s="17" t="s">
        <v>5</v>
      </c>
      <c r="M136" s="17" t="s">
        <v>6</v>
      </c>
      <c r="N136" s="63">
        <v>0.10320335777270323</v>
      </c>
      <c r="O136" s="15" t="s">
        <v>7</v>
      </c>
      <c r="P136" s="45">
        <v>12.097364155554395</v>
      </c>
      <c r="Q136" s="44" t="s">
        <v>7</v>
      </c>
      <c r="R136" s="2">
        <v>0.02</v>
      </c>
      <c r="S136" s="17" t="s">
        <v>5</v>
      </c>
      <c r="T136" s="17" t="s">
        <v>5</v>
      </c>
      <c r="U136" s="64">
        <v>0.2419472831110879</v>
      </c>
      <c r="V136" s="76" t="s">
        <v>7</v>
      </c>
      <c r="W136" s="73">
        <v>0.3451506408837911</v>
      </c>
      <c r="X136" s="72" t="s">
        <v>7</v>
      </c>
    </row>
    <row r="137" spans="1:24" x14ac:dyDescent="0.3">
      <c r="A137" s="43" t="s">
        <v>11592</v>
      </c>
      <c r="B137" s="43" t="s">
        <v>11527</v>
      </c>
      <c r="C137" s="43" t="s">
        <v>6485</v>
      </c>
      <c r="D137" s="14" t="s">
        <v>6858</v>
      </c>
      <c r="E137" s="14" t="s">
        <v>6427</v>
      </c>
      <c r="F137" s="15" t="s">
        <v>11525</v>
      </c>
      <c r="G137" s="44">
        <v>515</v>
      </c>
      <c r="H137" s="40" t="s">
        <v>11957</v>
      </c>
      <c r="I137" s="61">
        <v>63397.581352365043</v>
      </c>
      <c r="J137" s="47" t="s">
        <v>6</v>
      </c>
      <c r="K137" s="2">
        <v>2.3999999999999998E-7</v>
      </c>
      <c r="L137" s="17" t="s">
        <v>5</v>
      </c>
      <c r="M137" s="17" t="s">
        <v>6</v>
      </c>
      <c r="N137" s="63">
        <v>1.5215419524567609E-2</v>
      </c>
      <c r="O137" s="15" t="s">
        <v>7</v>
      </c>
      <c r="P137" s="45">
        <v>1.7835318030409213</v>
      </c>
      <c r="Q137" s="44" t="s">
        <v>7</v>
      </c>
      <c r="R137" s="2">
        <v>0.02</v>
      </c>
      <c r="S137" s="17" t="s">
        <v>5</v>
      </c>
      <c r="T137" s="17" t="s">
        <v>5</v>
      </c>
      <c r="U137" s="64">
        <v>3.5670636060818425E-2</v>
      </c>
      <c r="V137" s="76" t="s">
        <v>7</v>
      </c>
      <c r="W137" s="73">
        <v>5.0886055585386031E-2</v>
      </c>
      <c r="X137" s="72" t="s">
        <v>7</v>
      </c>
    </row>
    <row r="138" spans="1:24" x14ac:dyDescent="0.3">
      <c r="A138" s="43" t="s">
        <v>11591</v>
      </c>
      <c r="B138" s="43" t="s">
        <v>11527</v>
      </c>
      <c r="C138" s="43" t="s">
        <v>6484</v>
      </c>
      <c r="D138" s="14" t="s">
        <v>8318</v>
      </c>
      <c r="E138" s="14" t="s">
        <v>6427</v>
      </c>
      <c r="F138" s="15" t="s">
        <v>11525</v>
      </c>
      <c r="G138" s="44">
        <v>515</v>
      </c>
      <c r="H138" s="40" t="s">
        <v>11957</v>
      </c>
      <c r="I138" s="61">
        <v>43173.022965314587</v>
      </c>
      <c r="J138" s="47" t="s">
        <v>6</v>
      </c>
      <c r="K138" s="2">
        <v>2.3999999999999998E-7</v>
      </c>
      <c r="L138" s="17" t="s">
        <v>5</v>
      </c>
      <c r="M138" s="17" t="s">
        <v>6</v>
      </c>
      <c r="N138" s="63">
        <v>1.03615255116755E-2</v>
      </c>
      <c r="O138" s="15" t="s">
        <v>7</v>
      </c>
      <c r="P138" s="45">
        <v>1.2145646229638403</v>
      </c>
      <c r="Q138" s="44" t="s">
        <v>7</v>
      </c>
      <c r="R138" s="2">
        <v>0.02</v>
      </c>
      <c r="S138" s="17" t="s">
        <v>5</v>
      </c>
      <c r="T138" s="17" t="s">
        <v>5</v>
      </c>
      <c r="U138" s="64">
        <v>2.4291292459276807E-2</v>
      </c>
      <c r="V138" s="76" t="s">
        <v>7</v>
      </c>
      <c r="W138" s="73">
        <v>3.4652817970952307E-2</v>
      </c>
      <c r="X138" s="72" t="s">
        <v>7</v>
      </c>
    </row>
    <row r="139" spans="1:24" x14ac:dyDescent="0.3">
      <c r="A139" s="43" t="s">
        <v>11590</v>
      </c>
      <c r="B139" s="43" t="s">
        <v>11527</v>
      </c>
      <c r="C139" s="43" t="s">
        <v>6483</v>
      </c>
      <c r="D139" s="14" t="s">
        <v>11589</v>
      </c>
      <c r="E139" s="14" t="s">
        <v>6427</v>
      </c>
      <c r="F139" s="15" t="s">
        <v>11525</v>
      </c>
      <c r="G139" s="44">
        <v>515</v>
      </c>
      <c r="H139" s="40" t="s">
        <v>11957</v>
      </c>
      <c r="I139" s="61">
        <v>346530.71678600792</v>
      </c>
      <c r="J139" s="47" t="s">
        <v>6</v>
      </c>
      <c r="K139" s="2">
        <v>2.3999999999999998E-7</v>
      </c>
      <c r="L139" s="17" t="s">
        <v>5</v>
      </c>
      <c r="M139" s="17" t="s">
        <v>6</v>
      </c>
      <c r="N139" s="63">
        <v>8.3167372028641898E-2</v>
      </c>
      <c r="O139" s="15" t="s">
        <v>7</v>
      </c>
      <c r="P139" s="45">
        <v>9.7487718132855115</v>
      </c>
      <c r="Q139" s="44" t="s">
        <v>7</v>
      </c>
      <c r="R139" s="2">
        <v>0.02</v>
      </c>
      <c r="S139" s="17" t="s">
        <v>5</v>
      </c>
      <c r="T139" s="17" t="s">
        <v>5</v>
      </c>
      <c r="U139" s="64">
        <v>0.19497543626571023</v>
      </c>
      <c r="V139" s="76" t="s">
        <v>7</v>
      </c>
      <c r="W139" s="73">
        <v>0.27814280829435212</v>
      </c>
      <c r="X139" s="72" t="s">
        <v>7</v>
      </c>
    </row>
    <row r="140" spans="1:24" x14ac:dyDescent="0.3">
      <c r="A140" s="43" t="s">
        <v>11588</v>
      </c>
      <c r="B140" s="43" t="s">
        <v>11527</v>
      </c>
      <c r="C140" s="43" t="s">
        <v>6482</v>
      </c>
      <c r="D140" s="14" t="s">
        <v>6658</v>
      </c>
      <c r="E140" s="14" t="s">
        <v>6427</v>
      </c>
      <c r="F140" s="15" t="s">
        <v>11525</v>
      </c>
      <c r="G140" s="44">
        <v>515</v>
      </c>
      <c r="H140" s="40" t="s">
        <v>11957</v>
      </c>
      <c r="I140" s="61">
        <v>64604.645664549927</v>
      </c>
      <c r="J140" s="47" t="s">
        <v>6</v>
      </c>
      <c r="K140" s="2">
        <v>2.3999999999999998E-7</v>
      </c>
      <c r="L140" s="17" t="s">
        <v>5</v>
      </c>
      <c r="M140" s="17" t="s">
        <v>6</v>
      </c>
      <c r="N140" s="63">
        <v>1.5505114959491981E-2</v>
      </c>
      <c r="O140" s="15" t="s">
        <v>7</v>
      </c>
      <c r="P140" s="45">
        <v>1.8174895273448175</v>
      </c>
      <c r="Q140" s="44" t="s">
        <v>7</v>
      </c>
      <c r="R140" s="2">
        <v>0.02</v>
      </c>
      <c r="S140" s="17" t="s">
        <v>5</v>
      </c>
      <c r="T140" s="17" t="s">
        <v>5</v>
      </c>
      <c r="U140" s="64">
        <v>3.6349790546896348E-2</v>
      </c>
      <c r="V140" s="76" t="s">
        <v>7</v>
      </c>
      <c r="W140" s="73">
        <v>5.1854905506388327E-2</v>
      </c>
      <c r="X140" s="72" t="s">
        <v>7</v>
      </c>
    </row>
    <row r="141" spans="1:24" x14ac:dyDescent="0.3">
      <c r="A141" s="43" t="s">
        <v>11587</v>
      </c>
      <c r="B141" s="43" t="s">
        <v>11527</v>
      </c>
      <c r="C141" s="43" t="s">
        <v>6481</v>
      </c>
      <c r="D141" s="14" t="s">
        <v>7122</v>
      </c>
      <c r="E141" s="14" t="s">
        <v>6427</v>
      </c>
      <c r="F141" s="15" t="s">
        <v>11525</v>
      </c>
      <c r="G141" s="44">
        <v>515</v>
      </c>
      <c r="H141" s="40" t="s">
        <v>11957</v>
      </c>
      <c r="I141" s="61">
        <v>155579.55178939842</v>
      </c>
      <c r="J141" s="47" t="s">
        <v>6</v>
      </c>
      <c r="K141" s="2">
        <v>2.3999999999999998E-7</v>
      </c>
      <c r="L141" s="17" t="s">
        <v>5</v>
      </c>
      <c r="M141" s="17" t="s">
        <v>6</v>
      </c>
      <c r="N141" s="63">
        <v>3.7339092429455621E-2</v>
      </c>
      <c r="O141" s="15" t="s">
        <v>7</v>
      </c>
      <c r="P141" s="45">
        <v>4.376840134909858</v>
      </c>
      <c r="Q141" s="44" t="s">
        <v>7</v>
      </c>
      <c r="R141" s="2">
        <v>0.02</v>
      </c>
      <c r="S141" s="17" t="s">
        <v>5</v>
      </c>
      <c r="T141" s="17" t="s">
        <v>5</v>
      </c>
      <c r="U141" s="64">
        <v>8.7536802698197164E-2</v>
      </c>
      <c r="V141" s="76" t="s">
        <v>7</v>
      </c>
      <c r="W141" s="73">
        <v>0.12487589512765279</v>
      </c>
      <c r="X141" s="72" t="s">
        <v>7</v>
      </c>
    </row>
    <row r="142" spans="1:24" x14ac:dyDescent="0.3">
      <c r="A142" s="43" t="s">
        <v>11586</v>
      </c>
      <c r="B142" s="43" t="s">
        <v>11527</v>
      </c>
      <c r="C142" s="43" t="s">
        <v>6480</v>
      </c>
      <c r="D142" s="14" t="s">
        <v>11585</v>
      </c>
      <c r="E142" s="14" t="s">
        <v>6427</v>
      </c>
      <c r="F142" s="15" t="s">
        <v>11525</v>
      </c>
      <c r="G142" s="44">
        <v>515</v>
      </c>
      <c r="H142" s="40" t="s">
        <v>11957</v>
      </c>
      <c r="I142" s="61">
        <v>79498.893504872482</v>
      </c>
      <c r="J142" s="47" t="s">
        <v>6</v>
      </c>
      <c r="K142" s="2">
        <v>2.3999999999999998E-7</v>
      </c>
      <c r="L142" s="17" t="s">
        <v>5</v>
      </c>
      <c r="M142" s="17" t="s">
        <v>6</v>
      </c>
      <c r="N142" s="63">
        <v>1.9079734441169394E-2</v>
      </c>
      <c r="O142" s="15" t="s">
        <v>7</v>
      </c>
      <c r="P142" s="45">
        <v>2.2365018009825697</v>
      </c>
      <c r="Q142" s="44" t="s">
        <v>7</v>
      </c>
      <c r="R142" s="2">
        <v>0.02</v>
      </c>
      <c r="S142" s="17" t="s">
        <v>5</v>
      </c>
      <c r="T142" s="17" t="s">
        <v>5</v>
      </c>
      <c r="U142" s="64">
        <v>4.4730036019651392E-2</v>
      </c>
      <c r="V142" s="76" t="s">
        <v>7</v>
      </c>
      <c r="W142" s="73">
        <v>6.3809770460820786E-2</v>
      </c>
      <c r="X142" s="72" t="s">
        <v>7</v>
      </c>
    </row>
    <row r="143" spans="1:24" x14ac:dyDescent="0.3">
      <c r="A143" s="43" t="s">
        <v>11584</v>
      </c>
      <c r="B143" s="43" t="s">
        <v>11527</v>
      </c>
      <c r="C143" s="43" t="s">
        <v>6479</v>
      </c>
      <c r="D143" s="14" t="s">
        <v>11583</v>
      </c>
      <c r="E143" s="14" t="s">
        <v>6427</v>
      </c>
      <c r="F143" s="15" t="s">
        <v>11525</v>
      </c>
      <c r="G143" s="44">
        <v>515</v>
      </c>
      <c r="H143" s="40" t="s">
        <v>11957</v>
      </c>
      <c r="I143" s="61">
        <v>118812.15920054572</v>
      </c>
      <c r="J143" s="47" t="s">
        <v>6</v>
      </c>
      <c r="K143" s="2">
        <v>2.3999999999999998E-7</v>
      </c>
      <c r="L143" s="17" t="s">
        <v>5</v>
      </c>
      <c r="M143" s="17" t="s">
        <v>6</v>
      </c>
      <c r="N143" s="63">
        <v>2.8514918208130971E-2</v>
      </c>
      <c r="O143" s="15" t="s">
        <v>7</v>
      </c>
      <c r="P143" s="45">
        <v>3.3424818423964875</v>
      </c>
      <c r="Q143" s="44" t="s">
        <v>7</v>
      </c>
      <c r="R143" s="2">
        <v>0.02</v>
      </c>
      <c r="S143" s="17" t="s">
        <v>5</v>
      </c>
      <c r="T143" s="17" t="s">
        <v>5</v>
      </c>
      <c r="U143" s="64">
        <v>6.6849636847929758E-2</v>
      </c>
      <c r="V143" s="76" t="s">
        <v>7</v>
      </c>
      <c r="W143" s="73">
        <v>9.5364555056060729E-2</v>
      </c>
      <c r="X143" s="72" t="s">
        <v>7</v>
      </c>
    </row>
    <row r="144" spans="1:24" x14ac:dyDescent="0.3">
      <c r="A144" s="43" t="s">
        <v>11582</v>
      </c>
      <c r="B144" s="43" t="s">
        <v>11527</v>
      </c>
      <c r="C144" s="43" t="s">
        <v>6478</v>
      </c>
      <c r="D144" s="14" t="s">
        <v>7675</v>
      </c>
      <c r="E144" s="14" t="s">
        <v>6427</v>
      </c>
      <c r="F144" s="15" t="s">
        <v>11525</v>
      </c>
      <c r="G144" s="44">
        <v>515</v>
      </c>
      <c r="H144" s="40" t="s">
        <v>11957</v>
      </c>
      <c r="I144" s="61">
        <v>48068.932786123449</v>
      </c>
      <c r="J144" s="47" t="s">
        <v>6</v>
      </c>
      <c r="K144" s="2">
        <v>2.3999999999999998E-7</v>
      </c>
      <c r="L144" s="17" t="s">
        <v>5</v>
      </c>
      <c r="M144" s="17" t="s">
        <v>6</v>
      </c>
      <c r="N144" s="63">
        <v>1.1536543868669627E-2</v>
      </c>
      <c r="O144" s="15" t="s">
        <v>7</v>
      </c>
      <c r="P144" s="45">
        <v>1.352298755464894</v>
      </c>
      <c r="Q144" s="44" t="s">
        <v>7</v>
      </c>
      <c r="R144" s="2">
        <v>0.02</v>
      </c>
      <c r="S144" s="17" t="s">
        <v>5</v>
      </c>
      <c r="T144" s="17" t="s">
        <v>5</v>
      </c>
      <c r="U144" s="64">
        <v>2.704597510929788E-2</v>
      </c>
      <c r="V144" s="76" t="s">
        <v>7</v>
      </c>
      <c r="W144" s="73">
        <v>3.8582518977967509E-2</v>
      </c>
      <c r="X144" s="72" t="s">
        <v>7</v>
      </c>
    </row>
    <row r="145" spans="1:24" x14ac:dyDescent="0.3">
      <c r="A145" s="43" t="s">
        <v>11581</v>
      </c>
      <c r="B145" s="43" t="s">
        <v>11527</v>
      </c>
      <c r="C145" s="43" t="s">
        <v>6477</v>
      </c>
      <c r="D145" s="14" t="s">
        <v>11580</v>
      </c>
      <c r="E145" s="14" t="s">
        <v>6427</v>
      </c>
      <c r="F145" s="15" t="s">
        <v>11525</v>
      </c>
      <c r="G145" s="44">
        <v>515</v>
      </c>
      <c r="H145" s="40" t="s">
        <v>11957</v>
      </c>
      <c r="I145" s="61">
        <v>131598.49532165457</v>
      </c>
      <c r="J145" s="47" t="s">
        <v>6</v>
      </c>
      <c r="K145" s="2">
        <v>2.3999999999999998E-7</v>
      </c>
      <c r="L145" s="17" t="s">
        <v>5</v>
      </c>
      <c r="M145" s="17" t="s">
        <v>6</v>
      </c>
      <c r="N145" s="63">
        <v>3.1583638877197097E-2</v>
      </c>
      <c r="O145" s="15" t="s">
        <v>7</v>
      </c>
      <c r="P145" s="45">
        <v>3.7021933113501491</v>
      </c>
      <c r="Q145" s="44" t="s">
        <v>7</v>
      </c>
      <c r="R145" s="2">
        <v>0.02</v>
      </c>
      <c r="S145" s="17" t="s">
        <v>5</v>
      </c>
      <c r="T145" s="17" t="s">
        <v>5</v>
      </c>
      <c r="U145" s="64">
        <v>7.4043866227002986E-2</v>
      </c>
      <c r="V145" s="76" t="s">
        <v>7</v>
      </c>
      <c r="W145" s="73">
        <v>0.10562750510420008</v>
      </c>
      <c r="X145" s="72" t="s">
        <v>7</v>
      </c>
    </row>
    <row r="146" spans="1:24" x14ac:dyDescent="0.3">
      <c r="A146" s="43" t="s">
        <v>11579</v>
      </c>
      <c r="B146" s="43" t="s">
        <v>11527</v>
      </c>
      <c r="C146" s="43" t="s">
        <v>6476</v>
      </c>
      <c r="D146" s="14" t="s">
        <v>11578</v>
      </c>
      <c r="E146" s="14" t="s">
        <v>6427</v>
      </c>
      <c r="F146" s="15" t="s">
        <v>11525</v>
      </c>
      <c r="G146" s="44">
        <v>515</v>
      </c>
      <c r="H146" s="40" t="s">
        <v>11957</v>
      </c>
      <c r="I146" s="61">
        <v>48019.083522493398</v>
      </c>
      <c r="J146" s="47" t="s">
        <v>6</v>
      </c>
      <c r="K146" s="2">
        <v>2.3999999999999998E-7</v>
      </c>
      <c r="L146" s="17" t="s">
        <v>5</v>
      </c>
      <c r="M146" s="17" t="s">
        <v>6</v>
      </c>
      <c r="N146" s="63">
        <v>1.1524580045398414E-2</v>
      </c>
      <c r="O146" s="15" t="s">
        <v>7</v>
      </c>
      <c r="P146" s="45">
        <v>1.3508963715703377</v>
      </c>
      <c r="Q146" s="44" t="s">
        <v>7</v>
      </c>
      <c r="R146" s="2">
        <v>0.02</v>
      </c>
      <c r="S146" s="17" t="s">
        <v>5</v>
      </c>
      <c r="T146" s="17" t="s">
        <v>5</v>
      </c>
      <c r="U146" s="64">
        <v>2.7017927431406755E-2</v>
      </c>
      <c r="V146" s="76" t="s">
        <v>7</v>
      </c>
      <c r="W146" s="73">
        <v>3.8542507476805168E-2</v>
      </c>
      <c r="X146" s="72" t="s">
        <v>7</v>
      </c>
    </row>
    <row r="147" spans="1:24" x14ac:dyDescent="0.3">
      <c r="A147" s="43" t="s">
        <v>11577</v>
      </c>
      <c r="B147" s="43" t="s">
        <v>11527</v>
      </c>
      <c r="C147" s="43" t="s">
        <v>6475</v>
      </c>
      <c r="D147" s="14" t="s">
        <v>6648</v>
      </c>
      <c r="E147" s="14" t="s">
        <v>6427</v>
      </c>
      <c r="F147" s="15" t="s">
        <v>11525</v>
      </c>
      <c r="G147" s="44">
        <v>515</v>
      </c>
      <c r="H147" s="40" t="s">
        <v>11957</v>
      </c>
      <c r="I147" s="61">
        <v>62432.642034954712</v>
      </c>
      <c r="J147" s="47" t="s">
        <v>6</v>
      </c>
      <c r="K147" s="2">
        <v>2.3999999999999998E-7</v>
      </c>
      <c r="L147" s="17" t="s">
        <v>5</v>
      </c>
      <c r="M147" s="17" t="s">
        <v>6</v>
      </c>
      <c r="N147" s="63">
        <v>1.4983834088389129E-2</v>
      </c>
      <c r="O147" s="15" t="s">
        <v>7</v>
      </c>
      <c r="P147" s="45">
        <v>1.7563856576534407</v>
      </c>
      <c r="Q147" s="44" t="s">
        <v>7</v>
      </c>
      <c r="R147" s="2">
        <v>0.02</v>
      </c>
      <c r="S147" s="17" t="s">
        <v>5</v>
      </c>
      <c r="T147" s="17" t="s">
        <v>5</v>
      </c>
      <c r="U147" s="64">
        <v>3.5127713153068812E-2</v>
      </c>
      <c r="V147" s="76" t="s">
        <v>7</v>
      </c>
      <c r="W147" s="73">
        <v>5.0111547241457943E-2</v>
      </c>
      <c r="X147" s="72" t="s">
        <v>7</v>
      </c>
    </row>
    <row r="148" spans="1:24" x14ac:dyDescent="0.3">
      <c r="A148" s="43" t="s">
        <v>11576</v>
      </c>
      <c r="B148" s="43" t="s">
        <v>11527</v>
      </c>
      <c r="C148" s="43" t="s">
        <v>6474</v>
      </c>
      <c r="D148" s="14" t="s">
        <v>6646</v>
      </c>
      <c r="E148" s="14" t="s">
        <v>6427</v>
      </c>
      <c r="F148" s="15" t="s">
        <v>11525</v>
      </c>
      <c r="G148" s="44">
        <v>515</v>
      </c>
      <c r="H148" s="40" t="s">
        <v>11957</v>
      </c>
      <c r="I148" s="61">
        <v>257425.1580472865</v>
      </c>
      <c r="J148" s="47" t="s">
        <v>6</v>
      </c>
      <c r="K148" s="2">
        <v>2.3999999999999998E-7</v>
      </c>
      <c r="L148" s="17" t="s">
        <v>5</v>
      </c>
      <c r="M148" s="17" t="s">
        <v>6</v>
      </c>
      <c r="N148" s="63">
        <v>6.1782037931348753E-2</v>
      </c>
      <c r="O148" s="15" t="s">
        <v>7</v>
      </c>
      <c r="P148" s="45">
        <v>7.2420106017663288</v>
      </c>
      <c r="Q148" s="44" t="s">
        <v>7</v>
      </c>
      <c r="R148" s="2">
        <v>0.02</v>
      </c>
      <c r="S148" s="17" t="s">
        <v>5</v>
      </c>
      <c r="T148" s="17" t="s">
        <v>5</v>
      </c>
      <c r="U148" s="64">
        <v>0.14484021203532657</v>
      </c>
      <c r="V148" s="76" t="s">
        <v>7</v>
      </c>
      <c r="W148" s="73">
        <v>0.20662224996667533</v>
      </c>
      <c r="X148" s="72" t="s">
        <v>7</v>
      </c>
    </row>
    <row r="149" spans="1:24" x14ac:dyDescent="0.3">
      <c r="A149" s="43" t="s">
        <v>11575</v>
      </c>
      <c r="B149" s="43" t="s">
        <v>11527</v>
      </c>
      <c r="C149" s="43" t="s">
        <v>6473</v>
      </c>
      <c r="D149" s="14" t="s">
        <v>6537</v>
      </c>
      <c r="E149" s="14" t="s">
        <v>6427</v>
      </c>
      <c r="F149" s="15" t="s">
        <v>11525</v>
      </c>
      <c r="G149" s="44">
        <v>515</v>
      </c>
      <c r="H149" s="40" t="s">
        <v>11957</v>
      </c>
      <c r="I149" s="61">
        <v>92595.007192825215</v>
      </c>
      <c r="J149" s="47" t="s">
        <v>6</v>
      </c>
      <c r="K149" s="2">
        <v>2.3999999999999998E-7</v>
      </c>
      <c r="L149" s="17" t="s">
        <v>5</v>
      </c>
      <c r="M149" s="17" t="s">
        <v>6</v>
      </c>
      <c r="N149" s="63">
        <v>2.2222801726278048E-2</v>
      </c>
      <c r="O149" s="15" t="s">
        <v>7</v>
      </c>
      <c r="P149" s="45">
        <v>2.6049280841381162</v>
      </c>
      <c r="Q149" s="44" t="s">
        <v>7</v>
      </c>
      <c r="R149" s="2">
        <v>0.02</v>
      </c>
      <c r="S149" s="17" t="s">
        <v>5</v>
      </c>
      <c r="T149" s="17" t="s">
        <v>5</v>
      </c>
      <c r="U149" s="64">
        <v>5.2098561682762327E-2</v>
      </c>
      <c r="V149" s="76" t="s">
        <v>7</v>
      </c>
      <c r="W149" s="73">
        <v>7.4321363409040372E-2</v>
      </c>
      <c r="X149" s="72" t="s">
        <v>7</v>
      </c>
    </row>
    <row r="150" spans="1:24" x14ac:dyDescent="0.3">
      <c r="A150" s="43" t="s">
        <v>11574</v>
      </c>
      <c r="B150" s="43" t="s">
        <v>11527</v>
      </c>
      <c r="C150" s="43" t="s">
        <v>6472</v>
      </c>
      <c r="D150" s="14" t="s">
        <v>6636</v>
      </c>
      <c r="E150" s="14" t="s">
        <v>6427</v>
      </c>
      <c r="F150" s="15" t="s">
        <v>11525</v>
      </c>
      <c r="G150" s="44">
        <v>515</v>
      </c>
      <c r="H150" s="40" t="s">
        <v>11957</v>
      </c>
      <c r="I150" s="61">
        <v>25319.86526237955</v>
      </c>
      <c r="J150" s="47" t="s">
        <v>6</v>
      </c>
      <c r="K150" s="2">
        <v>2.3999999999999998E-7</v>
      </c>
      <c r="L150" s="17" t="s">
        <v>5</v>
      </c>
      <c r="M150" s="17" t="s">
        <v>6</v>
      </c>
      <c r="N150" s="63">
        <v>6.0767676629710915E-3</v>
      </c>
      <c r="O150" s="15" t="s">
        <v>7</v>
      </c>
      <c r="P150" s="45">
        <v>0.71231084815636003</v>
      </c>
      <c r="Q150" s="44" t="s">
        <v>7</v>
      </c>
      <c r="R150" s="2">
        <v>0.02</v>
      </c>
      <c r="S150" s="17" t="s">
        <v>5</v>
      </c>
      <c r="T150" s="17" t="s">
        <v>5</v>
      </c>
      <c r="U150" s="64">
        <v>1.42462169631272E-2</v>
      </c>
      <c r="V150" s="76" t="s">
        <v>7</v>
      </c>
      <c r="W150" s="73">
        <v>2.0322984626098294E-2</v>
      </c>
      <c r="X150" s="72" t="s">
        <v>7</v>
      </c>
    </row>
    <row r="151" spans="1:24" x14ac:dyDescent="0.3">
      <c r="A151" s="43" t="s">
        <v>11573</v>
      </c>
      <c r="B151" s="43" t="s">
        <v>11527</v>
      </c>
      <c r="C151" s="43" t="s">
        <v>6471</v>
      </c>
      <c r="D151" s="14" t="s">
        <v>7980</v>
      </c>
      <c r="E151" s="14" t="s">
        <v>6427</v>
      </c>
      <c r="F151" s="15" t="s">
        <v>11525</v>
      </c>
      <c r="G151" s="44">
        <v>515</v>
      </c>
      <c r="H151" s="40" t="s">
        <v>11957</v>
      </c>
      <c r="I151" s="61">
        <v>60285.563037174536</v>
      </c>
      <c r="J151" s="47" t="s">
        <v>6</v>
      </c>
      <c r="K151" s="2">
        <v>2.3999999999999998E-7</v>
      </c>
      <c r="L151" s="17" t="s">
        <v>5</v>
      </c>
      <c r="M151" s="17" t="s">
        <v>6</v>
      </c>
      <c r="N151" s="63">
        <v>1.4468535128921886E-2</v>
      </c>
      <c r="O151" s="15" t="s">
        <v>7</v>
      </c>
      <c r="P151" s="45">
        <v>1.6959829799093422</v>
      </c>
      <c r="Q151" s="44" t="s">
        <v>7</v>
      </c>
      <c r="R151" s="2">
        <v>0.02</v>
      </c>
      <c r="S151" s="17" t="s">
        <v>5</v>
      </c>
      <c r="T151" s="17" t="s">
        <v>5</v>
      </c>
      <c r="U151" s="64">
        <v>3.3919659598186845E-2</v>
      </c>
      <c r="V151" s="76" t="s">
        <v>7</v>
      </c>
      <c r="W151" s="73">
        <v>4.838819472710873E-2</v>
      </c>
      <c r="X151" s="72" t="s">
        <v>7</v>
      </c>
    </row>
    <row r="152" spans="1:24" x14ac:dyDescent="0.3">
      <c r="A152" s="43" t="s">
        <v>11572</v>
      </c>
      <c r="B152" s="43" t="s">
        <v>11527</v>
      </c>
      <c r="C152" s="43" t="s">
        <v>6470</v>
      </c>
      <c r="D152" s="14" t="s">
        <v>7096</v>
      </c>
      <c r="E152" s="14" t="s">
        <v>6427</v>
      </c>
      <c r="F152" s="15" t="s">
        <v>11525</v>
      </c>
      <c r="G152" s="44">
        <v>515</v>
      </c>
      <c r="H152" s="40" t="s">
        <v>11957</v>
      </c>
      <c r="I152" s="61">
        <v>35108.124242309423</v>
      </c>
      <c r="J152" s="47" t="s">
        <v>6</v>
      </c>
      <c r="K152" s="2">
        <v>2.3999999999999998E-7</v>
      </c>
      <c r="L152" s="17" t="s">
        <v>5</v>
      </c>
      <c r="M152" s="17" t="s">
        <v>6</v>
      </c>
      <c r="N152" s="63">
        <v>8.4259498181542599E-3</v>
      </c>
      <c r="O152" s="15" t="s">
        <v>7</v>
      </c>
      <c r="P152" s="45">
        <v>0.98767894288028557</v>
      </c>
      <c r="Q152" s="44" t="s">
        <v>7</v>
      </c>
      <c r="R152" s="2">
        <v>0.02</v>
      </c>
      <c r="S152" s="17" t="s">
        <v>5</v>
      </c>
      <c r="T152" s="17" t="s">
        <v>5</v>
      </c>
      <c r="U152" s="64">
        <v>1.9753578857605713E-2</v>
      </c>
      <c r="V152" s="76" t="s">
        <v>7</v>
      </c>
      <c r="W152" s="73">
        <v>2.8179528675759971E-2</v>
      </c>
      <c r="X152" s="72" t="s">
        <v>7</v>
      </c>
    </row>
    <row r="153" spans="1:24" x14ac:dyDescent="0.3">
      <c r="A153" s="43" t="s">
        <v>11571</v>
      </c>
      <c r="B153" s="43" t="s">
        <v>11527</v>
      </c>
      <c r="C153" s="43" t="s">
        <v>6469</v>
      </c>
      <c r="D153" s="14" t="s">
        <v>6533</v>
      </c>
      <c r="E153" s="14" t="s">
        <v>6427</v>
      </c>
      <c r="F153" s="15" t="s">
        <v>11525</v>
      </c>
      <c r="G153" s="44">
        <v>515</v>
      </c>
      <c r="H153" s="40" t="s">
        <v>11957</v>
      </c>
      <c r="I153" s="61">
        <v>49742.443779418121</v>
      </c>
      <c r="J153" s="47" t="s">
        <v>6</v>
      </c>
      <c r="K153" s="2">
        <v>2.3999999999999998E-7</v>
      </c>
      <c r="L153" s="17" t="s">
        <v>5</v>
      </c>
      <c r="M153" s="17" t="s">
        <v>6</v>
      </c>
      <c r="N153" s="63">
        <v>1.1938186507060349E-2</v>
      </c>
      <c r="O153" s="15" t="s">
        <v>7</v>
      </c>
      <c r="P153" s="45">
        <v>1.3993787862107088</v>
      </c>
      <c r="Q153" s="44" t="s">
        <v>7</v>
      </c>
      <c r="R153" s="2">
        <v>0.02</v>
      </c>
      <c r="S153" s="17" t="s">
        <v>5</v>
      </c>
      <c r="T153" s="17" t="s">
        <v>5</v>
      </c>
      <c r="U153" s="64">
        <v>2.7987575724214175E-2</v>
      </c>
      <c r="V153" s="76" t="s">
        <v>7</v>
      </c>
      <c r="W153" s="73">
        <v>3.9925762231274524E-2</v>
      </c>
      <c r="X153" s="72" t="s">
        <v>7</v>
      </c>
    </row>
    <row r="154" spans="1:24" x14ac:dyDescent="0.3">
      <c r="A154" s="43" t="s">
        <v>11570</v>
      </c>
      <c r="B154" s="43" t="s">
        <v>11527</v>
      </c>
      <c r="C154" s="43" t="s">
        <v>6468</v>
      </c>
      <c r="D154" s="14" t="s">
        <v>11569</v>
      </c>
      <c r="E154" s="14" t="s">
        <v>6427</v>
      </c>
      <c r="F154" s="15" t="s">
        <v>11525</v>
      </c>
      <c r="G154" s="44">
        <v>515</v>
      </c>
      <c r="H154" s="40" t="s">
        <v>11957</v>
      </c>
      <c r="I154" s="61">
        <v>44622.21227227401</v>
      </c>
      <c r="J154" s="47" t="s">
        <v>6</v>
      </c>
      <c r="K154" s="2">
        <v>2.3999999999999998E-7</v>
      </c>
      <c r="L154" s="17" t="s">
        <v>5</v>
      </c>
      <c r="M154" s="17" t="s">
        <v>6</v>
      </c>
      <c r="N154" s="63">
        <v>1.0709330945345761E-2</v>
      </c>
      <c r="O154" s="15" t="s">
        <v>7</v>
      </c>
      <c r="P154" s="45">
        <v>1.2553339261841518</v>
      </c>
      <c r="Q154" s="44" t="s">
        <v>7</v>
      </c>
      <c r="R154" s="2">
        <v>0.02</v>
      </c>
      <c r="S154" s="17" t="s">
        <v>5</v>
      </c>
      <c r="T154" s="17" t="s">
        <v>5</v>
      </c>
      <c r="U154" s="64">
        <v>2.5106678523683038E-2</v>
      </c>
      <c r="V154" s="76" t="s">
        <v>7</v>
      </c>
      <c r="W154" s="73">
        <v>3.5816009469028798E-2</v>
      </c>
      <c r="X154" s="72" t="s">
        <v>7</v>
      </c>
    </row>
    <row r="155" spans="1:24" x14ac:dyDescent="0.3">
      <c r="A155" s="43" t="s">
        <v>11568</v>
      </c>
      <c r="B155" s="43" t="s">
        <v>11527</v>
      </c>
      <c r="C155" s="43" t="s">
        <v>6467</v>
      </c>
      <c r="D155" s="14" t="s">
        <v>6765</v>
      </c>
      <c r="E155" s="14" t="s">
        <v>6427</v>
      </c>
      <c r="F155" s="15" t="s">
        <v>11525</v>
      </c>
      <c r="G155" s="44">
        <v>515</v>
      </c>
      <c r="H155" s="40" t="s">
        <v>11957</v>
      </c>
      <c r="I155" s="61">
        <v>78185.009342051766</v>
      </c>
      <c r="J155" s="47" t="s">
        <v>6</v>
      </c>
      <c r="K155" s="2">
        <v>2.3999999999999998E-7</v>
      </c>
      <c r="L155" s="17" t="s">
        <v>5</v>
      </c>
      <c r="M155" s="17" t="s">
        <v>6</v>
      </c>
      <c r="N155" s="63">
        <v>1.8764402242092422E-2</v>
      </c>
      <c r="O155" s="15" t="s">
        <v>7</v>
      </c>
      <c r="P155" s="45">
        <v>2.1995389683331958</v>
      </c>
      <c r="Q155" s="44" t="s">
        <v>7</v>
      </c>
      <c r="R155" s="2">
        <v>0.02</v>
      </c>
      <c r="S155" s="17" t="s">
        <v>5</v>
      </c>
      <c r="T155" s="17" t="s">
        <v>5</v>
      </c>
      <c r="U155" s="64">
        <v>4.3990779366663915E-2</v>
      </c>
      <c r="V155" s="76" t="s">
        <v>7</v>
      </c>
      <c r="W155" s="73">
        <v>6.2755181608756344E-2</v>
      </c>
      <c r="X155" s="72" t="s">
        <v>7</v>
      </c>
    </row>
    <row r="156" spans="1:24" x14ac:dyDescent="0.3">
      <c r="A156" s="43" t="s">
        <v>11567</v>
      </c>
      <c r="B156" s="43" t="s">
        <v>11527</v>
      </c>
      <c r="C156" s="43" t="s">
        <v>6466</v>
      </c>
      <c r="D156" s="14" t="s">
        <v>11566</v>
      </c>
      <c r="E156" s="14" t="s">
        <v>6427</v>
      </c>
      <c r="F156" s="15" t="s">
        <v>11525</v>
      </c>
      <c r="G156" s="44">
        <v>515</v>
      </c>
      <c r="H156" s="40" t="s">
        <v>11957</v>
      </c>
      <c r="I156" s="61">
        <v>254790.26839826934</v>
      </c>
      <c r="J156" s="47" t="s">
        <v>6</v>
      </c>
      <c r="K156" s="2">
        <v>2.3999999999999998E-7</v>
      </c>
      <c r="L156" s="17" t="s">
        <v>5</v>
      </c>
      <c r="M156" s="17" t="s">
        <v>6</v>
      </c>
      <c r="N156" s="63">
        <v>6.1149664415584636E-2</v>
      </c>
      <c r="O156" s="15" t="s">
        <v>7</v>
      </c>
      <c r="P156" s="45">
        <v>7.1678845959112163</v>
      </c>
      <c r="Q156" s="44" t="s">
        <v>7</v>
      </c>
      <c r="R156" s="2">
        <v>0.02</v>
      </c>
      <c r="S156" s="17" t="s">
        <v>5</v>
      </c>
      <c r="T156" s="17" t="s">
        <v>5</v>
      </c>
      <c r="U156" s="64">
        <v>0.14335769191822434</v>
      </c>
      <c r="V156" s="76" t="s">
        <v>7</v>
      </c>
      <c r="W156" s="73">
        <v>0.20450735633380898</v>
      </c>
      <c r="X156" s="72" t="s">
        <v>7</v>
      </c>
    </row>
    <row r="157" spans="1:24" x14ac:dyDescent="0.3">
      <c r="A157" s="43" t="s">
        <v>11565</v>
      </c>
      <c r="B157" s="43" t="s">
        <v>11527</v>
      </c>
      <c r="C157" s="43" t="s">
        <v>6465</v>
      </c>
      <c r="D157" s="14" t="s">
        <v>7088</v>
      </c>
      <c r="E157" s="14" t="s">
        <v>6427</v>
      </c>
      <c r="F157" s="15" t="s">
        <v>11525</v>
      </c>
      <c r="G157" s="44">
        <v>515</v>
      </c>
      <c r="H157" s="40" t="s">
        <v>11957</v>
      </c>
      <c r="I157" s="61">
        <v>56044.814966932092</v>
      </c>
      <c r="J157" s="47" t="s">
        <v>6</v>
      </c>
      <c r="K157" s="2">
        <v>2.3999999999999998E-7</v>
      </c>
      <c r="L157" s="17" t="s">
        <v>5</v>
      </c>
      <c r="M157" s="17" t="s">
        <v>6</v>
      </c>
      <c r="N157" s="63">
        <v>1.34507555920637E-2</v>
      </c>
      <c r="O157" s="15" t="s">
        <v>7</v>
      </c>
      <c r="P157" s="45">
        <v>1.5766801785938838</v>
      </c>
      <c r="Q157" s="44" t="s">
        <v>7</v>
      </c>
      <c r="R157" s="2">
        <v>0.02</v>
      </c>
      <c r="S157" s="17" t="s">
        <v>5</v>
      </c>
      <c r="T157" s="17" t="s">
        <v>5</v>
      </c>
      <c r="U157" s="64">
        <v>3.1533603571877677E-2</v>
      </c>
      <c r="V157" s="76" t="s">
        <v>7</v>
      </c>
      <c r="W157" s="73">
        <v>4.4984359163941376E-2</v>
      </c>
      <c r="X157" s="72" t="s">
        <v>7</v>
      </c>
    </row>
    <row r="158" spans="1:24" x14ac:dyDescent="0.3">
      <c r="A158" s="43" t="s">
        <v>11564</v>
      </c>
      <c r="B158" s="43" t="s">
        <v>11527</v>
      </c>
      <c r="C158" s="43" t="s">
        <v>6464</v>
      </c>
      <c r="D158" s="14" t="s">
        <v>6761</v>
      </c>
      <c r="E158" s="14" t="s">
        <v>6427</v>
      </c>
      <c r="F158" s="15" t="s">
        <v>11525</v>
      </c>
      <c r="G158" s="44">
        <v>515</v>
      </c>
      <c r="H158" s="40" t="s">
        <v>11957</v>
      </c>
      <c r="I158" s="61">
        <v>58277.349845220931</v>
      </c>
      <c r="J158" s="47" t="s">
        <v>6</v>
      </c>
      <c r="K158" s="2">
        <v>2.3999999999999998E-7</v>
      </c>
      <c r="L158" s="17" t="s">
        <v>5</v>
      </c>
      <c r="M158" s="17" t="s">
        <v>6</v>
      </c>
      <c r="N158" s="63">
        <v>1.3986563962853022E-2</v>
      </c>
      <c r="O158" s="15" t="s">
        <v>7</v>
      </c>
      <c r="P158" s="45">
        <v>1.6394869430143644</v>
      </c>
      <c r="Q158" s="44" t="s">
        <v>7</v>
      </c>
      <c r="R158" s="2">
        <v>0.02</v>
      </c>
      <c r="S158" s="17" t="s">
        <v>5</v>
      </c>
      <c r="T158" s="17" t="s">
        <v>5</v>
      </c>
      <c r="U158" s="64">
        <v>3.2789738860287285E-2</v>
      </c>
      <c r="V158" s="76" t="s">
        <v>7</v>
      </c>
      <c r="W158" s="73">
        <v>4.6776302823140305E-2</v>
      </c>
      <c r="X158" s="72" t="s">
        <v>7</v>
      </c>
    </row>
    <row r="159" spans="1:24" x14ac:dyDescent="0.3">
      <c r="A159" s="43" t="s">
        <v>11563</v>
      </c>
      <c r="B159" s="43" t="s">
        <v>11527</v>
      </c>
      <c r="C159" s="43" t="s">
        <v>6463</v>
      </c>
      <c r="D159" s="14" t="s">
        <v>9493</v>
      </c>
      <c r="E159" s="14" t="s">
        <v>6427</v>
      </c>
      <c r="F159" s="15" t="s">
        <v>11525</v>
      </c>
      <c r="G159" s="44">
        <v>515</v>
      </c>
      <c r="H159" s="40" t="s">
        <v>11957</v>
      </c>
      <c r="I159" s="61">
        <v>154632.41578042737</v>
      </c>
      <c r="J159" s="47" t="s">
        <v>6</v>
      </c>
      <c r="K159" s="2">
        <v>2.3999999999999998E-7</v>
      </c>
      <c r="L159" s="17" t="s">
        <v>5</v>
      </c>
      <c r="M159" s="17" t="s">
        <v>6</v>
      </c>
      <c r="N159" s="63">
        <v>3.7111779787302568E-2</v>
      </c>
      <c r="O159" s="15" t="s">
        <v>7</v>
      </c>
      <c r="P159" s="45">
        <v>4.3501948409132893</v>
      </c>
      <c r="Q159" s="44" t="s">
        <v>7</v>
      </c>
      <c r="R159" s="2">
        <v>0.02</v>
      </c>
      <c r="S159" s="17" t="s">
        <v>5</v>
      </c>
      <c r="T159" s="17" t="s">
        <v>5</v>
      </c>
      <c r="U159" s="64">
        <v>8.7003896818265786E-2</v>
      </c>
      <c r="V159" s="76" t="s">
        <v>7</v>
      </c>
      <c r="W159" s="73">
        <v>0.12411567660556835</v>
      </c>
      <c r="X159" s="72" t="s">
        <v>7</v>
      </c>
    </row>
    <row r="160" spans="1:24" x14ac:dyDescent="0.3">
      <c r="A160" s="43" t="s">
        <v>11562</v>
      </c>
      <c r="B160" s="43" t="s">
        <v>11527</v>
      </c>
      <c r="C160" s="43" t="s">
        <v>6462</v>
      </c>
      <c r="D160" s="14" t="s">
        <v>9491</v>
      </c>
      <c r="E160" s="14" t="s">
        <v>6427</v>
      </c>
      <c r="F160" s="15" t="s">
        <v>11525</v>
      </c>
      <c r="G160" s="44">
        <v>515</v>
      </c>
      <c r="H160" s="40" t="s">
        <v>11957</v>
      </c>
      <c r="I160" s="61">
        <v>157505.86976253119</v>
      </c>
      <c r="J160" s="47" t="s">
        <v>6</v>
      </c>
      <c r="K160" s="2">
        <v>2.3999999999999998E-7</v>
      </c>
      <c r="L160" s="17" t="s">
        <v>5</v>
      </c>
      <c r="M160" s="17" t="s">
        <v>6</v>
      </c>
      <c r="N160" s="63">
        <v>3.7801408743007484E-2</v>
      </c>
      <c r="O160" s="15" t="s">
        <v>7</v>
      </c>
      <c r="P160" s="45">
        <v>4.4310322554066355</v>
      </c>
      <c r="Q160" s="44" t="s">
        <v>7</v>
      </c>
      <c r="R160" s="2">
        <v>0.02</v>
      </c>
      <c r="S160" s="17" t="s">
        <v>5</v>
      </c>
      <c r="T160" s="17" t="s">
        <v>5</v>
      </c>
      <c r="U160" s="64">
        <v>8.8620645108132709E-2</v>
      </c>
      <c r="V160" s="76" t="s">
        <v>7</v>
      </c>
      <c r="W160" s="73">
        <v>0.12642205385114019</v>
      </c>
      <c r="X160" s="72" t="s">
        <v>7</v>
      </c>
    </row>
    <row r="161" spans="1:24" x14ac:dyDescent="0.3">
      <c r="A161" s="43" t="s">
        <v>11561</v>
      </c>
      <c r="B161" s="43" t="s">
        <v>11527</v>
      </c>
      <c r="C161" s="43" t="s">
        <v>6461</v>
      </c>
      <c r="D161" s="14" t="s">
        <v>6618</v>
      </c>
      <c r="E161" s="14" t="s">
        <v>6427</v>
      </c>
      <c r="F161" s="15" t="s">
        <v>11525</v>
      </c>
      <c r="G161" s="44">
        <v>515</v>
      </c>
      <c r="H161" s="40" t="s">
        <v>11957</v>
      </c>
      <c r="I161" s="61">
        <v>26996.936917362076</v>
      </c>
      <c r="J161" s="47" t="s">
        <v>6</v>
      </c>
      <c r="K161" s="2">
        <v>2.3999999999999998E-7</v>
      </c>
      <c r="L161" s="17" t="s">
        <v>5</v>
      </c>
      <c r="M161" s="17" t="s">
        <v>6</v>
      </c>
      <c r="N161" s="63">
        <v>6.479264860166898E-3</v>
      </c>
      <c r="O161" s="15" t="s">
        <v>7</v>
      </c>
      <c r="P161" s="45">
        <v>0.75949104918035748</v>
      </c>
      <c r="Q161" s="44" t="s">
        <v>7</v>
      </c>
      <c r="R161" s="2">
        <v>0.02</v>
      </c>
      <c r="S161" s="17" t="s">
        <v>5</v>
      </c>
      <c r="T161" s="17" t="s">
        <v>5</v>
      </c>
      <c r="U161" s="64">
        <v>1.518982098360715E-2</v>
      </c>
      <c r="V161" s="76" t="s">
        <v>7</v>
      </c>
      <c r="W161" s="73">
        <v>2.1669085843774048E-2</v>
      </c>
      <c r="X161" s="72" t="s">
        <v>7</v>
      </c>
    </row>
    <row r="162" spans="1:24" x14ac:dyDescent="0.3">
      <c r="A162" s="43" t="s">
        <v>11560</v>
      </c>
      <c r="B162" s="43" t="s">
        <v>11527</v>
      </c>
      <c r="C162" s="43" t="s">
        <v>6460</v>
      </c>
      <c r="D162" s="14" t="s">
        <v>7080</v>
      </c>
      <c r="E162" s="14" t="s">
        <v>6427</v>
      </c>
      <c r="F162" s="15" t="s">
        <v>11525</v>
      </c>
      <c r="G162" s="44">
        <v>515</v>
      </c>
      <c r="H162" s="40" t="s">
        <v>11957</v>
      </c>
      <c r="I162" s="61">
        <v>32337.929449153577</v>
      </c>
      <c r="J162" s="47" t="s">
        <v>6</v>
      </c>
      <c r="K162" s="2">
        <v>2.3999999999999998E-7</v>
      </c>
      <c r="L162" s="17" t="s">
        <v>5</v>
      </c>
      <c r="M162" s="17" t="s">
        <v>6</v>
      </c>
      <c r="N162" s="63">
        <v>7.7611030677968576E-3</v>
      </c>
      <c r="O162" s="15" t="s">
        <v>7</v>
      </c>
      <c r="P162" s="45">
        <v>0.90974646645423463</v>
      </c>
      <c r="Q162" s="44" t="s">
        <v>7</v>
      </c>
      <c r="R162" s="2">
        <v>0.02</v>
      </c>
      <c r="S162" s="17" t="s">
        <v>5</v>
      </c>
      <c r="T162" s="17" t="s">
        <v>5</v>
      </c>
      <c r="U162" s="64">
        <v>1.8194929329084692E-2</v>
      </c>
      <c r="V162" s="76" t="s">
        <v>7</v>
      </c>
      <c r="W162" s="73">
        <v>2.5956032396881549E-2</v>
      </c>
      <c r="X162" s="72" t="s">
        <v>7</v>
      </c>
    </row>
    <row r="163" spans="1:24" x14ac:dyDescent="0.3">
      <c r="A163" s="43" t="s">
        <v>11559</v>
      </c>
      <c r="B163" s="43" t="s">
        <v>11527</v>
      </c>
      <c r="C163" s="43" t="s">
        <v>6459</v>
      </c>
      <c r="D163" s="14" t="s">
        <v>11471</v>
      </c>
      <c r="E163" s="14" t="s">
        <v>6427</v>
      </c>
      <c r="F163" s="15" t="s">
        <v>11525</v>
      </c>
      <c r="G163" s="44">
        <v>515</v>
      </c>
      <c r="H163" s="40" t="s">
        <v>11957</v>
      </c>
      <c r="I163" s="61">
        <v>31059.65190321147</v>
      </c>
      <c r="J163" s="47" t="s">
        <v>6</v>
      </c>
      <c r="K163" s="2">
        <v>2.3999999999999998E-7</v>
      </c>
      <c r="L163" s="17" t="s">
        <v>5</v>
      </c>
      <c r="M163" s="17" t="s">
        <v>6</v>
      </c>
      <c r="N163" s="63">
        <v>7.4543164567707522E-3</v>
      </c>
      <c r="O163" s="15" t="s">
        <v>7</v>
      </c>
      <c r="P163" s="45">
        <v>0.87378533658668667</v>
      </c>
      <c r="Q163" s="44" t="s">
        <v>7</v>
      </c>
      <c r="R163" s="2">
        <v>0.02</v>
      </c>
      <c r="S163" s="17" t="s">
        <v>5</v>
      </c>
      <c r="T163" s="17" t="s">
        <v>5</v>
      </c>
      <c r="U163" s="64">
        <v>1.7475706731733733E-2</v>
      </c>
      <c r="V163" s="76" t="s">
        <v>7</v>
      </c>
      <c r="W163" s="73">
        <v>2.4930023188504485E-2</v>
      </c>
      <c r="X163" s="72" t="s">
        <v>7</v>
      </c>
    </row>
    <row r="164" spans="1:24" x14ac:dyDescent="0.3">
      <c r="A164" s="43" t="s">
        <v>11558</v>
      </c>
      <c r="B164" s="43" t="s">
        <v>11527</v>
      </c>
      <c r="C164" s="43" t="s">
        <v>6458</v>
      </c>
      <c r="D164" s="14" t="s">
        <v>7499</v>
      </c>
      <c r="E164" s="14" t="s">
        <v>6427</v>
      </c>
      <c r="F164" s="15" t="s">
        <v>11525</v>
      </c>
      <c r="G164" s="44">
        <v>515</v>
      </c>
      <c r="H164" s="40" t="s">
        <v>11957</v>
      </c>
      <c r="I164" s="61">
        <v>28143.469980853319</v>
      </c>
      <c r="J164" s="47" t="s">
        <v>6</v>
      </c>
      <c r="K164" s="2">
        <v>2.3999999999999998E-7</v>
      </c>
      <c r="L164" s="17" t="s">
        <v>5</v>
      </c>
      <c r="M164" s="17" t="s">
        <v>6</v>
      </c>
      <c r="N164" s="63">
        <v>6.7544327954047962E-3</v>
      </c>
      <c r="O164" s="15" t="s">
        <v>7</v>
      </c>
      <c r="P164" s="45">
        <v>0.79174587875514979</v>
      </c>
      <c r="Q164" s="44" t="s">
        <v>7</v>
      </c>
      <c r="R164" s="2">
        <v>0.02</v>
      </c>
      <c r="S164" s="17" t="s">
        <v>5</v>
      </c>
      <c r="T164" s="17" t="s">
        <v>5</v>
      </c>
      <c r="U164" s="64">
        <v>1.5834917575102997E-2</v>
      </c>
      <c r="V164" s="76" t="s">
        <v>7</v>
      </c>
      <c r="W164" s="73">
        <v>2.2589350370507792E-2</v>
      </c>
      <c r="X164" s="72" t="s">
        <v>7</v>
      </c>
    </row>
    <row r="165" spans="1:24" x14ac:dyDescent="0.3">
      <c r="A165" s="43" t="s">
        <v>11557</v>
      </c>
      <c r="B165" s="43" t="s">
        <v>11527</v>
      </c>
      <c r="C165" s="43" t="s">
        <v>6457</v>
      </c>
      <c r="D165" s="14" t="s">
        <v>10133</v>
      </c>
      <c r="E165" s="14" t="s">
        <v>6427</v>
      </c>
      <c r="F165" s="15" t="s">
        <v>11525</v>
      </c>
      <c r="G165" s="44">
        <v>515</v>
      </c>
      <c r="H165" s="40" t="s">
        <v>11957</v>
      </c>
      <c r="I165" s="61">
        <v>88404.108386212843</v>
      </c>
      <c r="J165" s="47" t="s">
        <v>6</v>
      </c>
      <c r="K165" s="2">
        <v>2.3999999999999998E-7</v>
      </c>
      <c r="L165" s="17" t="s">
        <v>5</v>
      </c>
      <c r="M165" s="17" t="s">
        <v>6</v>
      </c>
      <c r="N165" s="63">
        <v>2.1216986012691081E-2</v>
      </c>
      <c r="O165" s="15" t="s">
        <v>7</v>
      </c>
      <c r="P165" s="45">
        <v>2.4870276667172138</v>
      </c>
      <c r="Q165" s="44" t="s">
        <v>7</v>
      </c>
      <c r="R165" s="2">
        <v>0.02</v>
      </c>
      <c r="S165" s="17" t="s">
        <v>5</v>
      </c>
      <c r="T165" s="17" t="s">
        <v>5</v>
      </c>
      <c r="U165" s="64">
        <v>4.9740553334344274E-2</v>
      </c>
      <c r="V165" s="76" t="s">
        <v>7</v>
      </c>
      <c r="W165" s="73">
        <v>7.0957539347035359E-2</v>
      </c>
      <c r="X165" s="72" t="s">
        <v>7</v>
      </c>
    </row>
    <row r="166" spans="1:24" x14ac:dyDescent="0.3">
      <c r="A166" s="43" t="s">
        <v>11556</v>
      </c>
      <c r="B166" s="43" t="s">
        <v>11527</v>
      </c>
      <c r="C166" s="43" t="s">
        <v>6456</v>
      </c>
      <c r="D166" s="14" t="s">
        <v>7953</v>
      </c>
      <c r="E166" s="14" t="s">
        <v>6427</v>
      </c>
      <c r="F166" s="15" t="s">
        <v>11525</v>
      </c>
      <c r="G166" s="44">
        <v>515</v>
      </c>
      <c r="H166" s="40" t="s">
        <v>11957</v>
      </c>
      <c r="I166" s="61">
        <v>36478.978992135912</v>
      </c>
      <c r="J166" s="47" t="s">
        <v>6</v>
      </c>
      <c r="K166" s="2">
        <v>2.3999999999999998E-7</v>
      </c>
      <c r="L166" s="17" t="s">
        <v>5</v>
      </c>
      <c r="M166" s="17" t="s">
        <v>6</v>
      </c>
      <c r="N166" s="63">
        <v>8.7549549581126176E-3</v>
      </c>
      <c r="O166" s="15" t="s">
        <v>7</v>
      </c>
      <c r="P166" s="45">
        <v>1.0262444999805806</v>
      </c>
      <c r="Q166" s="44" t="s">
        <v>7</v>
      </c>
      <c r="R166" s="2">
        <v>0.02</v>
      </c>
      <c r="S166" s="17" t="s">
        <v>5</v>
      </c>
      <c r="T166" s="17" t="s">
        <v>5</v>
      </c>
      <c r="U166" s="64">
        <v>2.0524889999611613E-2</v>
      </c>
      <c r="V166" s="76" t="s">
        <v>7</v>
      </c>
      <c r="W166" s="73">
        <v>2.9279844957724233E-2</v>
      </c>
      <c r="X166" s="72" t="s">
        <v>7</v>
      </c>
    </row>
    <row r="167" spans="1:24" x14ac:dyDescent="0.3">
      <c r="A167" s="43" t="s">
        <v>11555</v>
      </c>
      <c r="B167" s="43" t="s">
        <v>11527</v>
      </c>
      <c r="C167" s="43" t="s">
        <v>6455</v>
      </c>
      <c r="D167" s="14" t="s">
        <v>9363</v>
      </c>
      <c r="E167" s="14" t="s">
        <v>6427</v>
      </c>
      <c r="F167" s="15" t="s">
        <v>11525</v>
      </c>
      <c r="G167" s="44">
        <v>515</v>
      </c>
      <c r="H167" s="40" t="s">
        <v>11957</v>
      </c>
      <c r="I167" s="61">
        <v>70963.987439069664</v>
      </c>
      <c r="J167" s="47" t="s">
        <v>6</v>
      </c>
      <c r="K167" s="2">
        <v>2.3999999999999998E-7</v>
      </c>
      <c r="L167" s="17" t="s">
        <v>5</v>
      </c>
      <c r="M167" s="17" t="s">
        <v>6</v>
      </c>
      <c r="N167" s="63">
        <v>1.7031356985376719E-2</v>
      </c>
      <c r="O167" s="15" t="s">
        <v>7</v>
      </c>
      <c r="P167" s="45">
        <v>1.9963936441789136</v>
      </c>
      <c r="Q167" s="44" t="s">
        <v>7</v>
      </c>
      <c r="R167" s="2">
        <v>0.02</v>
      </c>
      <c r="S167" s="17" t="s">
        <v>5</v>
      </c>
      <c r="T167" s="17" t="s">
        <v>5</v>
      </c>
      <c r="U167" s="64">
        <v>3.9927872883578276E-2</v>
      </c>
      <c r="V167" s="76" t="s">
        <v>7</v>
      </c>
      <c r="W167" s="73">
        <v>5.6959229868954991E-2</v>
      </c>
      <c r="X167" s="72" t="s">
        <v>7</v>
      </c>
    </row>
    <row r="168" spans="1:24" x14ac:dyDescent="0.3">
      <c r="A168" s="43" t="s">
        <v>11554</v>
      </c>
      <c r="B168" s="43" t="s">
        <v>11527</v>
      </c>
      <c r="C168" s="43" t="s">
        <v>6454</v>
      </c>
      <c r="D168" s="14" t="s">
        <v>8282</v>
      </c>
      <c r="E168" s="14" t="s">
        <v>6427</v>
      </c>
      <c r="F168" s="15" t="s">
        <v>11525</v>
      </c>
      <c r="G168" s="44">
        <v>515</v>
      </c>
      <c r="H168" s="40" t="s">
        <v>11957</v>
      </c>
      <c r="I168" s="61">
        <v>39252.73444697963</v>
      </c>
      <c r="J168" s="47" t="s">
        <v>6</v>
      </c>
      <c r="K168" s="2">
        <v>2.3999999999999998E-7</v>
      </c>
      <c r="L168" s="17" t="s">
        <v>5</v>
      </c>
      <c r="M168" s="17" t="s">
        <v>6</v>
      </c>
      <c r="N168" s="63">
        <v>9.4206562672751095E-3</v>
      </c>
      <c r="O168" s="15" t="s">
        <v>7</v>
      </c>
      <c r="P168" s="45">
        <v>1.104277146684814</v>
      </c>
      <c r="Q168" s="44" t="s">
        <v>7</v>
      </c>
      <c r="R168" s="2">
        <v>0.02</v>
      </c>
      <c r="S168" s="17" t="s">
        <v>5</v>
      </c>
      <c r="T168" s="17" t="s">
        <v>5</v>
      </c>
      <c r="U168" s="64">
        <v>2.208554293369628E-2</v>
      </c>
      <c r="V168" s="76" t="s">
        <v>7</v>
      </c>
      <c r="W168" s="73">
        <v>3.1506199200971391E-2</v>
      </c>
      <c r="X168" s="72" t="s">
        <v>7</v>
      </c>
    </row>
    <row r="169" spans="1:24" x14ac:dyDescent="0.3">
      <c r="A169" s="43" t="s">
        <v>11553</v>
      </c>
      <c r="B169" s="43" t="s">
        <v>11527</v>
      </c>
      <c r="C169" s="43" t="s">
        <v>6453</v>
      </c>
      <c r="D169" s="14" t="s">
        <v>11552</v>
      </c>
      <c r="E169" s="14" t="s">
        <v>6427</v>
      </c>
      <c r="F169" s="15" t="s">
        <v>11525</v>
      </c>
      <c r="G169" s="44">
        <v>515</v>
      </c>
      <c r="H169" s="40" t="s">
        <v>11957</v>
      </c>
      <c r="I169" s="61">
        <v>86331.803283877729</v>
      </c>
      <c r="J169" s="47" t="s">
        <v>6</v>
      </c>
      <c r="K169" s="2">
        <v>2.3999999999999998E-7</v>
      </c>
      <c r="L169" s="17" t="s">
        <v>5</v>
      </c>
      <c r="M169" s="17" t="s">
        <v>6</v>
      </c>
      <c r="N169" s="63">
        <v>2.0719632788130653E-2</v>
      </c>
      <c r="O169" s="15" t="s">
        <v>7</v>
      </c>
      <c r="P169" s="45">
        <v>2.4287285648149495</v>
      </c>
      <c r="Q169" s="44" t="s">
        <v>7</v>
      </c>
      <c r="R169" s="2">
        <v>0.02</v>
      </c>
      <c r="S169" s="17" t="s">
        <v>5</v>
      </c>
      <c r="T169" s="17" t="s">
        <v>5</v>
      </c>
      <c r="U169" s="64">
        <v>4.8574571296298989E-2</v>
      </c>
      <c r="V169" s="76" t="s">
        <v>7</v>
      </c>
      <c r="W169" s="73">
        <v>6.9294204084429642E-2</v>
      </c>
      <c r="X169" s="72" t="s">
        <v>7</v>
      </c>
    </row>
    <row r="170" spans="1:24" x14ac:dyDescent="0.3">
      <c r="A170" s="43" t="s">
        <v>11551</v>
      </c>
      <c r="B170" s="43" t="s">
        <v>11527</v>
      </c>
      <c r="C170" s="43" t="s">
        <v>6452</v>
      </c>
      <c r="D170" s="14" t="s">
        <v>6604</v>
      </c>
      <c r="E170" s="14" t="s">
        <v>6427</v>
      </c>
      <c r="F170" s="15" t="s">
        <v>11525</v>
      </c>
      <c r="G170" s="44">
        <v>515</v>
      </c>
      <c r="H170" s="40" t="s">
        <v>11957</v>
      </c>
      <c r="I170" s="61">
        <v>72014.382636988652</v>
      </c>
      <c r="J170" s="47" t="s">
        <v>6</v>
      </c>
      <c r="K170" s="2">
        <v>2.3999999999999998E-7</v>
      </c>
      <c r="L170" s="17" t="s">
        <v>5</v>
      </c>
      <c r="M170" s="17" t="s">
        <v>6</v>
      </c>
      <c r="N170" s="63">
        <v>1.7283451832877276E-2</v>
      </c>
      <c r="O170" s="15" t="s">
        <v>7</v>
      </c>
      <c r="P170" s="45">
        <v>2.0259438762427759</v>
      </c>
      <c r="Q170" s="44" t="s">
        <v>7</v>
      </c>
      <c r="R170" s="2">
        <v>0.02</v>
      </c>
      <c r="S170" s="17" t="s">
        <v>5</v>
      </c>
      <c r="T170" s="17" t="s">
        <v>5</v>
      </c>
      <c r="U170" s="64">
        <v>4.0518877524855522E-2</v>
      </c>
      <c r="V170" s="76" t="s">
        <v>7</v>
      </c>
      <c r="W170" s="73">
        <v>5.7802329357732801E-2</v>
      </c>
      <c r="X170" s="72" t="s">
        <v>7</v>
      </c>
    </row>
    <row r="171" spans="1:24" x14ac:dyDescent="0.3">
      <c r="A171" s="43" t="s">
        <v>11550</v>
      </c>
      <c r="B171" s="43" t="s">
        <v>11527</v>
      </c>
      <c r="C171" s="43" t="s">
        <v>6451</v>
      </c>
      <c r="D171" s="14" t="s">
        <v>9751</v>
      </c>
      <c r="E171" s="14" t="s">
        <v>6427</v>
      </c>
      <c r="F171" s="15" t="s">
        <v>11525</v>
      </c>
      <c r="G171" s="44">
        <v>515</v>
      </c>
      <c r="H171" s="40" t="s">
        <v>11957</v>
      </c>
      <c r="I171" s="61">
        <v>225037.37933450285</v>
      </c>
      <c r="J171" s="47" t="s">
        <v>6</v>
      </c>
      <c r="K171" s="2">
        <v>2.3999999999999998E-7</v>
      </c>
      <c r="L171" s="17" t="s">
        <v>5</v>
      </c>
      <c r="M171" s="17" t="s">
        <v>6</v>
      </c>
      <c r="N171" s="63">
        <v>5.4008971040280677E-2</v>
      </c>
      <c r="O171" s="15" t="s">
        <v>7</v>
      </c>
      <c r="P171" s="45">
        <v>6.3308617514175385</v>
      </c>
      <c r="Q171" s="44" t="s">
        <v>7</v>
      </c>
      <c r="R171" s="2">
        <v>0.02</v>
      </c>
      <c r="S171" s="17" t="s">
        <v>5</v>
      </c>
      <c r="T171" s="17" t="s">
        <v>5</v>
      </c>
      <c r="U171" s="64">
        <v>0.12661723502835076</v>
      </c>
      <c r="V171" s="76" t="s">
        <v>7</v>
      </c>
      <c r="W171" s="73">
        <v>0.18062620606863145</v>
      </c>
      <c r="X171" s="72" t="s">
        <v>7</v>
      </c>
    </row>
    <row r="172" spans="1:24" x14ac:dyDescent="0.3">
      <c r="A172" s="43" t="s">
        <v>11549</v>
      </c>
      <c r="B172" s="43" t="s">
        <v>11527</v>
      </c>
      <c r="C172" s="43" t="s">
        <v>6450</v>
      </c>
      <c r="D172" s="14" t="s">
        <v>9355</v>
      </c>
      <c r="E172" s="14" t="s">
        <v>6427</v>
      </c>
      <c r="F172" s="15" t="s">
        <v>11525</v>
      </c>
      <c r="G172" s="44">
        <v>515</v>
      </c>
      <c r="H172" s="40" t="s">
        <v>11957</v>
      </c>
      <c r="I172" s="61">
        <v>29567.734655997716</v>
      </c>
      <c r="J172" s="47" t="s">
        <v>6</v>
      </c>
      <c r="K172" s="2">
        <v>2.3999999999999998E-7</v>
      </c>
      <c r="L172" s="17" t="s">
        <v>5</v>
      </c>
      <c r="M172" s="17" t="s">
        <v>6</v>
      </c>
      <c r="N172" s="63">
        <v>7.096256317439451E-3</v>
      </c>
      <c r="O172" s="15" t="s">
        <v>7</v>
      </c>
      <c r="P172" s="45">
        <v>0.83181399002818368</v>
      </c>
      <c r="Q172" s="44" t="s">
        <v>7</v>
      </c>
      <c r="R172" s="2">
        <v>0.02</v>
      </c>
      <c r="S172" s="17" t="s">
        <v>5</v>
      </c>
      <c r="T172" s="17" t="s">
        <v>5</v>
      </c>
      <c r="U172" s="64">
        <v>1.6636279800563675E-2</v>
      </c>
      <c r="V172" s="76" t="s">
        <v>7</v>
      </c>
      <c r="W172" s="73">
        <v>2.3732536118003127E-2</v>
      </c>
      <c r="X172" s="72" t="s">
        <v>7</v>
      </c>
    </row>
    <row r="173" spans="1:24" x14ac:dyDescent="0.3">
      <c r="A173" s="43" t="s">
        <v>11548</v>
      </c>
      <c r="B173" s="43" t="s">
        <v>11527</v>
      </c>
      <c r="C173" s="43" t="s">
        <v>6449</v>
      </c>
      <c r="D173" s="14" t="s">
        <v>7051</v>
      </c>
      <c r="E173" s="14" t="s">
        <v>6427</v>
      </c>
      <c r="F173" s="15" t="s">
        <v>11525</v>
      </c>
      <c r="G173" s="44">
        <v>515</v>
      </c>
      <c r="H173" s="40" t="s">
        <v>11957</v>
      </c>
      <c r="I173" s="61">
        <v>1398278.966146389</v>
      </c>
      <c r="J173" s="47" t="s">
        <v>6</v>
      </c>
      <c r="K173" s="2">
        <v>2.3999999999999998E-7</v>
      </c>
      <c r="L173" s="17" t="s">
        <v>5</v>
      </c>
      <c r="M173" s="17" t="s">
        <v>6</v>
      </c>
      <c r="N173" s="63">
        <v>0.33558695187513332</v>
      </c>
      <c r="O173" s="15" t="s">
        <v>7</v>
      </c>
      <c r="P173" s="45">
        <v>39.337068582857391</v>
      </c>
      <c r="Q173" s="44" t="s">
        <v>7</v>
      </c>
      <c r="R173" s="2">
        <v>0.02</v>
      </c>
      <c r="S173" s="17" t="s">
        <v>5</v>
      </c>
      <c r="T173" s="17" t="s">
        <v>5</v>
      </c>
      <c r="U173" s="64">
        <v>0.78674137165714786</v>
      </c>
      <c r="V173" s="76" t="s">
        <v>7</v>
      </c>
      <c r="W173" s="73">
        <v>1.1223283235322812</v>
      </c>
      <c r="X173" s="72" t="s">
        <v>7</v>
      </c>
    </row>
    <row r="174" spans="1:24" x14ac:dyDescent="0.3">
      <c r="A174" s="43" t="s">
        <v>11547</v>
      </c>
      <c r="B174" s="43" t="s">
        <v>11527</v>
      </c>
      <c r="C174" s="43" t="s">
        <v>6447</v>
      </c>
      <c r="D174" s="14" t="s">
        <v>6728</v>
      </c>
      <c r="E174" s="14" t="s">
        <v>6427</v>
      </c>
      <c r="F174" s="15" t="s">
        <v>11525</v>
      </c>
      <c r="G174" s="44">
        <v>515</v>
      </c>
      <c r="H174" s="40" t="s">
        <v>11957</v>
      </c>
      <c r="I174" s="61">
        <v>62564.386517405568</v>
      </c>
      <c r="J174" s="47" t="s">
        <v>6</v>
      </c>
      <c r="K174" s="2">
        <v>2.3999999999999998E-7</v>
      </c>
      <c r="L174" s="17" t="s">
        <v>5</v>
      </c>
      <c r="M174" s="17" t="s">
        <v>6</v>
      </c>
      <c r="N174" s="63">
        <v>1.5015452764177335E-2</v>
      </c>
      <c r="O174" s="15" t="s">
        <v>7</v>
      </c>
      <c r="P174" s="45">
        <v>1.7600919579461964</v>
      </c>
      <c r="Q174" s="44" t="s">
        <v>7</v>
      </c>
      <c r="R174" s="2">
        <v>0.02</v>
      </c>
      <c r="S174" s="17" t="s">
        <v>5</v>
      </c>
      <c r="T174" s="17" t="s">
        <v>5</v>
      </c>
      <c r="U174" s="64">
        <v>3.5201839158923928E-2</v>
      </c>
      <c r="V174" s="76" t="s">
        <v>7</v>
      </c>
      <c r="W174" s="73">
        <v>5.0217291923101259E-2</v>
      </c>
      <c r="X174" s="72" t="s">
        <v>7</v>
      </c>
    </row>
    <row r="175" spans="1:24" x14ac:dyDescent="0.3">
      <c r="A175" s="43" t="s">
        <v>11546</v>
      </c>
      <c r="B175" s="43" t="s">
        <v>11527</v>
      </c>
      <c r="C175" s="43" t="s">
        <v>6446</v>
      </c>
      <c r="D175" s="14" t="s">
        <v>11545</v>
      </c>
      <c r="E175" s="14" t="s">
        <v>6427</v>
      </c>
      <c r="F175" s="15" t="s">
        <v>11525</v>
      </c>
      <c r="G175" s="44">
        <v>515</v>
      </c>
      <c r="H175" s="40" t="s">
        <v>11957</v>
      </c>
      <c r="I175" s="61">
        <v>95778.238741772962</v>
      </c>
      <c r="J175" s="47" t="s">
        <v>6</v>
      </c>
      <c r="K175" s="2">
        <v>2.3999999999999998E-7</v>
      </c>
      <c r="L175" s="17" t="s">
        <v>5</v>
      </c>
      <c r="M175" s="17" t="s">
        <v>6</v>
      </c>
      <c r="N175" s="63">
        <v>2.298677729802551E-2</v>
      </c>
      <c r="O175" s="15" t="s">
        <v>7</v>
      </c>
      <c r="P175" s="45">
        <v>2.6944803128333472</v>
      </c>
      <c r="Q175" s="44" t="s">
        <v>7</v>
      </c>
      <c r="R175" s="2">
        <v>0.02</v>
      </c>
      <c r="S175" s="17" t="s">
        <v>5</v>
      </c>
      <c r="T175" s="17" t="s">
        <v>5</v>
      </c>
      <c r="U175" s="64">
        <v>5.3889606256666944E-2</v>
      </c>
      <c r="V175" s="76" t="s">
        <v>7</v>
      </c>
      <c r="W175" s="73">
        <v>7.6876383554692451E-2</v>
      </c>
      <c r="X175" s="72" t="s">
        <v>7</v>
      </c>
    </row>
    <row r="176" spans="1:24" x14ac:dyDescent="0.3">
      <c r="A176" s="43" t="s">
        <v>11544</v>
      </c>
      <c r="B176" s="43" t="s">
        <v>11527</v>
      </c>
      <c r="C176" s="43" t="s">
        <v>6445</v>
      </c>
      <c r="D176" s="14" t="s">
        <v>9208</v>
      </c>
      <c r="E176" s="14" t="s">
        <v>6427</v>
      </c>
      <c r="F176" s="15" t="s">
        <v>11525</v>
      </c>
      <c r="G176" s="44">
        <v>515</v>
      </c>
      <c r="H176" s="40" t="s">
        <v>11957</v>
      </c>
      <c r="I176" s="61">
        <v>412036.20985758665</v>
      </c>
      <c r="J176" s="47" t="s">
        <v>6</v>
      </c>
      <c r="K176" s="2">
        <v>2.3999999999999998E-7</v>
      </c>
      <c r="L176" s="17" t="s">
        <v>5</v>
      </c>
      <c r="M176" s="17" t="s">
        <v>6</v>
      </c>
      <c r="N176" s="63">
        <v>9.8888690365820792E-2</v>
      </c>
      <c r="O176" s="15" t="s">
        <v>7</v>
      </c>
      <c r="P176" s="45">
        <v>11.591604421010524</v>
      </c>
      <c r="Q176" s="44" t="s">
        <v>7</v>
      </c>
      <c r="R176" s="2">
        <v>0.02</v>
      </c>
      <c r="S176" s="17" t="s">
        <v>5</v>
      </c>
      <c r="T176" s="17" t="s">
        <v>5</v>
      </c>
      <c r="U176" s="64">
        <v>0.2318320884202105</v>
      </c>
      <c r="V176" s="76" t="s">
        <v>7</v>
      </c>
      <c r="W176" s="73">
        <v>0.33072077878603129</v>
      </c>
      <c r="X176" s="72" t="s">
        <v>7</v>
      </c>
    </row>
    <row r="177" spans="1:24" x14ac:dyDescent="0.3">
      <c r="A177" s="43" t="s">
        <v>11543</v>
      </c>
      <c r="B177" s="43" t="s">
        <v>11527</v>
      </c>
      <c r="C177" s="43" t="s">
        <v>6444</v>
      </c>
      <c r="D177" s="14" t="s">
        <v>7032</v>
      </c>
      <c r="E177" s="14" t="s">
        <v>6427</v>
      </c>
      <c r="F177" s="15" t="s">
        <v>11525</v>
      </c>
      <c r="G177" s="44">
        <v>515</v>
      </c>
      <c r="H177" s="40" t="s">
        <v>11957</v>
      </c>
      <c r="I177" s="61">
        <v>38074.155428297636</v>
      </c>
      <c r="J177" s="47" t="s">
        <v>6</v>
      </c>
      <c r="K177" s="2">
        <v>2.3999999999999998E-7</v>
      </c>
      <c r="L177" s="17" t="s">
        <v>5</v>
      </c>
      <c r="M177" s="17" t="s">
        <v>6</v>
      </c>
      <c r="N177" s="63">
        <v>9.1377973027914321E-3</v>
      </c>
      <c r="O177" s="15" t="s">
        <v>7</v>
      </c>
      <c r="P177" s="45">
        <v>1.0711207846063784</v>
      </c>
      <c r="Q177" s="44" t="s">
        <v>7</v>
      </c>
      <c r="R177" s="2">
        <v>0.02</v>
      </c>
      <c r="S177" s="17" t="s">
        <v>5</v>
      </c>
      <c r="T177" s="17" t="s">
        <v>5</v>
      </c>
      <c r="U177" s="64">
        <v>2.1422415692127567E-2</v>
      </c>
      <c r="V177" s="76" t="s">
        <v>7</v>
      </c>
      <c r="W177" s="73">
        <v>3.0560212994918998E-2</v>
      </c>
      <c r="X177" s="72" t="s">
        <v>7</v>
      </c>
    </row>
    <row r="178" spans="1:24" x14ac:dyDescent="0.3">
      <c r="A178" s="43" t="s">
        <v>11542</v>
      </c>
      <c r="B178" s="43" t="s">
        <v>11527</v>
      </c>
      <c r="C178" s="43" t="s">
        <v>6442</v>
      </c>
      <c r="D178" s="14" t="s">
        <v>11541</v>
      </c>
      <c r="E178" s="14" t="s">
        <v>6427</v>
      </c>
      <c r="F178" s="15" t="s">
        <v>11525</v>
      </c>
      <c r="G178" s="44">
        <v>515</v>
      </c>
      <c r="H178" s="40" t="s">
        <v>11957</v>
      </c>
      <c r="I178" s="61">
        <v>28232.48652304984</v>
      </c>
      <c r="J178" s="47" t="s">
        <v>6</v>
      </c>
      <c r="K178" s="2">
        <v>2.3999999999999998E-7</v>
      </c>
      <c r="L178" s="17" t="s">
        <v>5</v>
      </c>
      <c r="M178" s="17" t="s">
        <v>6</v>
      </c>
      <c r="N178" s="63">
        <v>6.7757967655319613E-3</v>
      </c>
      <c r="O178" s="15" t="s">
        <v>7</v>
      </c>
      <c r="P178" s="45">
        <v>0.79425013570971437</v>
      </c>
      <c r="Q178" s="44" t="s">
        <v>7</v>
      </c>
      <c r="R178" s="2">
        <v>0.02</v>
      </c>
      <c r="S178" s="17" t="s">
        <v>5</v>
      </c>
      <c r="T178" s="17" t="s">
        <v>5</v>
      </c>
      <c r="U178" s="64">
        <v>1.5885002714194289E-2</v>
      </c>
      <c r="V178" s="76" t="s">
        <v>7</v>
      </c>
      <c r="W178" s="73">
        <v>2.2660799479726251E-2</v>
      </c>
      <c r="X178" s="72" t="s">
        <v>7</v>
      </c>
    </row>
    <row r="179" spans="1:24" x14ac:dyDescent="0.3">
      <c r="A179" s="43" t="s">
        <v>11540</v>
      </c>
      <c r="B179" s="43" t="s">
        <v>11527</v>
      </c>
      <c r="C179" s="43" t="s">
        <v>6441</v>
      </c>
      <c r="D179" s="14" t="s">
        <v>11539</v>
      </c>
      <c r="E179" s="14" t="s">
        <v>6427</v>
      </c>
      <c r="F179" s="15" t="s">
        <v>11525</v>
      </c>
      <c r="G179" s="44">
        <v>515</v>
      </c>
      <c r="H179" s="40" t="s">
        <v>11957</v>
      </c>
      <c r="I179" s="61">
        <v>451406.44614026573</v>
      </c>
      <c r="J179" s="47" t="s">
        <v>6</v>
      </c>
      <c r="K179" s="2">
        <v>2.3999999999999998E-7</v>
      </c>
      <c r="L179" s="17" t="s">
        <v>5</v>
      </c>
      <c r="M179" s="17" t="s">
        <v>6</v>
      </c>
      <c r="N179" s="63">
        <v>0.10833754707366376</v>
      </c>
      <c r="O179" s="15" t="s">
        <v>7</v>
      </c>
      <c r="P179" s="45">
        <v>12.699187186875363</v>
      </c>
      <c r="Q179" s="44" t="s">
        <v>7</v>
      </c>
      <c r="R179" s="2">
        <v>0.02</v>
      </c>
      <c r="S179" s="17" t="s">
        <v>5</v>
      </c>
      <c r="T179" s="17" t="s">
        <v>5</v>
      </c>
      <c r="U179" s="64">
        <v>0.25398374373750726</v>
      </c>
      <c r="V179" s="76" t="s">
        <v>7</v>
      </c>
      <c r="W179" s="73">
        <v>0.36232129081117104</v>
      </c>
      <c r="X179" s="72" t="s">
        <v>7</v>
      </c>
    </row>
    <row r="180" spans="1:24" x14ac:dyDescent="0.3">
      <c r="A180" s="43" t="s">
        <v>11538</v>
      </c>
      <c r="B180" s="43" t="s">
        <v>11527</v>
      </c>
      <c r="C180" s="43" t="s">
        <v>6440</v>
      </c>
      <c r="D180" s="14" t="s">
        <v>7239</v>
      </c>
      <c r="E180" s="14" t="s">
        <v>6427</v>
      </c>
      <c r="F180" s="15" t="s">
        <v>11525</v>
      </c>
      <c r="G180" s="44">
        <v>515</v>
      </c>
      <c r="H180" s="40" t="s">
        <v>11957</v>
      </c>
      <c r="I180" s="61">
        <v>62048.090572665729</v>
      </c>
      <c r="J180" s="47" t="s">
        <v>6</v>
      </c>
      <c r="K180" s="2">
        <v>2.3999999999999998E-7</v>
      </c>
      <c r="L180" s="17" t="s">
        <v>5</v>
      </c>
      <c r="M180" s="17" t="s">
        <v>6</v>
      </c>
      <c r="N180" s="63">
        <v>1.4891541737439774E-2</v>
      </c>
      <c r="O180" s="15" t="s">
        <v>7</v>
      </c>
      <c r="P180" s="45">
        <v>1.7455672676097216</v>
      </c>
      <c r="Q180" s="44" t="s">
        <v>7</v>
      </c>
      <c r="R180" s="2">
        <v>0.02</v>
      </c>
      <c r="S180" s="17" t="s">
        <v>5</v>
      </c>
      <c r="T180" s="17" t="s">
        <v>5</v>
      </c>
      <c r="U180" s="64">
        <v>3.491134535219443E-2</v>
      </c>
      <c r="V180" s="76" t="s">
        <v>7</v>
      </c>
      <c r="W180" s="73">
        <v>4.9802887089634207E-2</v>
      </c>
      <c r="X180" s="72" t="s">
        <v>7</v>
      </c>
    </row>
    <row r="181" spans="1:24" x14ac:dyDescent="0.3">
      <c r="A181" s="43" t="s">
        <v>11537</v>
      </c>
      <c r="B181" s="43" t="s">
        <v>11527</v>
      </c>
      <c r="C181" s="43" t="s">
        <v>6439</v>
      </c>
      <c r="D181" s="14" t="s">
        <v>11536</v>
      </c>
      <c r="E181" s="14" t="s">
        <v>6427</v>
      </c>
      <c r="F181" s="15" t="s">
        <v>11525</v>
      </c>
      <c r="G181" s="44">
        <v>515</v>
      </c>
      <c r="H181" s="40" t="s">
        <v>11957</v>
      </c>
      <c r="I181" s="61">
        <v>60196.546494978014</v>
      </c>
      <c r="J181" s="47" t="s">
        <v>6</v>
      </c>
      <c r="K181" s="2">
        <v>2.3999999999999998E-7</v>
      </c>
      <c r="L181" s="17" t="s">
        <v>5</v>
      </c>
      <c r="M181" s="17" t="s">
        <v>6</v>
      </c>
      <c r="N181" s="63">
        <v>1.4447171158794722E-2</v>
      </c>
      <c r="O181" s="15" t="s">
        <v>7</v>
      </c>
      <c r="P181" s="45">
        <v>1.6934787229547774</v>
      </c>
      <c r="Q181" s="44" t="s">
        <v>7</v>
      </c>
      <c r="R181" s="2">
        <v>0.02</v>
      </c>
      <c r="S181" s="17" t="s">
        <v>5</v>
      </c>
      <c r="T181" s="17" t="s">
        <v>5</v>
      </c>
      <c r="U181" s="64">
        <v>3.3869574459095546E-2</v>
      </c>
      <c r="V181" s="76" t="s">
        <v>7</v>
      </c>
      <c r="W181" s="73">
        <v>4.8316745617890268E-2</v>
      </c>
      <c r="X181" s="72" t="s">
        <v>7</v>
      </c>
    </row>
    <row r="182" spans="1:24" x14ac:dyDescent="0.3">
      <c r="A182" s="43" t="s">
        <v>11535</v>
      </c>
      <c r="B182" s="43" t="s">
        <v>11527</v>
      </c>
      <c r="C182" s="43" t="s">
        <v>6438</v>
      </c>
      <c r="D182" s="14" t="s">
        <v>9436</v>
      </c>
      <c r="E182" s="14" t="s">
        <v>6427</v>
      </c>
      <c r="F182" s="15" t="s">
        <v>11525</v>
      </c>
      <c r="G182" s="44">
        <v>515</v>
      </c>
      <c r="H182" s="40" t="s">
        <v>11957</v>
      </c>
      <c r="I182" s="61">
        <v>44486.907128135295</v>
      </c>
      <c r="J182" s="47" t="s">
        <v>6</v>
      </c>
      <c r="K182" s="2">
        <v>2.3999999999999998E-7</v>
      </c>
      <c r="L182" s="17" t="s">
        <v>5</v>
      </c>
      <c r="M182" s="17" t="s">
        <v>6</v>
      </c>
      <c r="N182" s="63">
        <v>1.067685771075247E-2</v>
      </c>
      <c r="O182" s="15" t="s">
        <v>7</v>
      </c>
      <c r="P182" s="45">
        <v>1.2515274556132137</v>
      </c>
      <c r="Q182" s="44" t="s">
        <v>7</v>
      </c>
      <c r="R182" s="2">
        <v>0.02</v>
      </c>
      <c r="S182" s="17" t="s">
        <v>5</v>
      </c>
      <c r="T182" s="17" t="s">
        <v>5</v>
      </c>
      <c r="U182" s="64">
        <v>2.5030549112264273E-2</v>
      </c>
      <c r="V182" s="76" t="s">
        <v>7</v>
      </c>
      <c r="W182" s="73">
        <v>3.5707406823016742E-2</v>
      </c>
      <c r="X182" s="72" t="s">
        <v>7</v>
      </c>
    </row>
    <row r="183" spans="1:24" x14ac:dyDescent="0.3">
      <c r="A183" s="43" t="s">
        <v>11534</v>
      </c>
      <c r="B183" s="43" t="s">
        <v>11527</v>
      </c>
      <c r="C183" s="43" t="s">
        <v>6437</v>
      </c>
      <c r="D183" s="14" t="s">
        <v>7923</v>
      </c>
      <c r="E183" s="14" t="s">
        <v>6427</v>
      </c>
      <c r="F183" s="15" t="s">
        <v>11525</v>
      </c>
      <c r="G183" s="44">
        <v>515</v>
      </c>
      <c r="H183" s="40" t="s">
        <v>11957</v>
      </c>
      <c r="I183" s="61">
        <v>143234.73771758433</v>
      </c>
      <c r="J183" s="47" t="s">
        <v>6</v>
      </c>
      <c r="K183" s="2">
        <v>2.3999999999999998E-7</v>
      </c>
      <c r="L183" s="17" t="s">
        <v>5</v>
      </c>
      <c r="M183" s="17" t="s">
        <v>6</v>
      </c>
      <c r="N183" s="63">
        <v>3.4376337052220235E-2</v>
      </c>
      <c r="O183" s="15" t="s">
        <v>7</v>
      </c>
      <c r="P183" s="45">
        <v>4.0295497804508367</v>
      </c>
      <c r="Q183" s="44" t="s">
        <v>7</v>
      </c>
      <c r="R183" s="2">
        <v>0.02</v>
      </c>
      <c r="S183" s="17" t="s">
        <v>5</v>
      </c>
      <c r="T183" s="17" t="s">
        <v>5</v>
      </c>
      <c r="U183" s="64">
        <v>8.0590995609016738E-2</v>
      </c>
      <c r="V183" s="76" t="s">
        <v>7</v>
      </c>
      <c r="W183" s="73">
        <v>0.11496733266123697</v>
      </c>
      <c r="X183" s="72" t="s">
        <v>7</v>
      </c>
    </row>
    <row r="184" spans="1:24" x14ac:dyDescent="0.3">
      <c r="A184" s="43" t="s">
        <v>11533</v>
      </c>
      <c r="B184" s="43" t="s">
        <v>11527</v>
      </c>
      <c r="C184" s="43" t="s">
        <v>6436</v>
      </c>
      <c r="D184" s="14" t="s">
        <v>7921</v>
      </c>
      <c r="E184" s="14" t="s">
        <v>6427</v>
      </c>
      <c r="F184" s="15" t="s">
        <v>11525</v>
      </c>
      <c r="G184" s="44">
        <v>515</v>
      </c>
      <c r="H184" s="40" t="s">
        <v>11957</v>
      </c>
      <c r="I184" s="61">
        <v>60000.710102145655</v>
      </c>
      <c r="J184" s="47" t="s">
        <v>6</v>
      </c>
      <c r="K184" s="2">
        <v>2.3999999999999998E-7</v>
      </c>
      <c r="L184" s="17" t="s">
        <v>5</v>
      </c>
      <c r="M184" s="17" t="s">
        <v>6</v>
      </c>
      <c r="N184" s="63">
        <v>1.4400170424514957E-2</v>
      </c>
      <c r="O184" s="15" t="s">
        <v>7</v>
      </c>
      <c r="P184" s="45">
        <v>1.6879693576547354</v>
      </c>
      <c r="Q184" s="44" t="s">
        <v>7</v>
      </c>
      <c r="R184" s="2">
        <v>0.02</v>
      </c>
      <c r="S184" s="17" t="s">
        <v>5</v>
      </c>
      <c r="T184" s="17" t="s">
        <v>5</v>
      </c>
      <c r="U184" s="64">
        <v>3.3759387153094712E-2</v>
      </c>
      <c r="V184" s="76" t="s">
        <v>7</v>
      </c>
      <c r="W184" s="73">
        <v>4.8159557577609667E-2</v>
      </c>
      <c r="X184" s="72" t="s">
        <v>7</v>
      </c>
    </row>
    <row r="185" spans="1:24" x14ac:dyDescent="0.3">
      <c r="A185" s="43" t="s">
        <v>11532</v>
      </c>
      <c r="B185" s="43" t="s">
        <v>11527</v>
      </c>
      <c r="C185" s="43" t="s">
        <v>6435</v>
      </c>
      <c r="D185" s="14" t="s">
        <v>6569</v>
      </c>
      <c r="E185" s="14" t="s">
        <v>6427</v>
      </c>
      <c r="F185" s="15" t="s">
        <v>11525</v>
      </c>
      <c r="G185" s="44">
        <v>515</v>
      </c>
      <c r="H185" s="40" t="s">
        <v>11957</v>
      </c>
      <c r="I185" s="61">
        <v>786165.61538620514</v>
      </c>
      <c r="J185" s="47" t="s">
        <v>6</v>
      </c>
      <c r="K185" s="2">
        <v>2.3999999999999998E-7</v>
      </c>
      <c r="L185" s="17" t="s">
        <v>5</v>
      </c>
      <c r="M185" s="17" t="s">
        <v>6</v>
      </c>
      <c r="N185" s="63">
        <v>0.18867974769268922</v>
      </c>
      <c r="O185" s="15" t="s">
        <v>7</v>
      </c>
      <c r="P185" s="45">
        <v>22.11679606048925</v>
      </c>
      <c r="Q185" s="44" t="s">
        <v>7</v>
      </c>
      <c r="R185" s="2">
        <v>0.02</v>
      </c>
      <c r="S185" s="17" t="s">
        <v>5</v>
      </c>
      <c r="T185" s="17" t="s">
        <v>5</v>
      </c>
      <c r="U185" s="64">
        <v>0.44233592120978499</v>
      </c>
      <c r="V185" s="76" t="s">
        <v>7</v>
      </c>
      <c r="W185" s="73">
        <v>0.63101566890247418</v>
      </c>
      <c r="X185" s="72" t="s">
        <v>7</v>
      </c>
    </row>
    <row r="186" spans="1:24" x14ac:dyDescent="0.3">
      <c r="A186" s="43" t="s">
        <v>11531</v>
      </c>
      <c r="B186" s="43" t="s">
        <v>11527</v>
      </c>
      <c r="C186" s="43" t="s">
        <v>6434</v>
      </c>
      <c r="D186" s="14" t="s">
        <v>7914</v>
      </c>
      <c r="E186" s="14" t="s">
        <v>6427</v>
      </c>
      <c r="F186" s="15" t="s">
        <v>11525</v>
      </c>
      <c r="G186" s="44">
        <v>515</v>
      </c>
      <c r="H186" s="40" t="s">
        <v>11957</v>
      </c>
      <c r="I186" s="61">
        <v>279839.52337237145</v>
      </c>
      <c r="J186" s="47" t="s">
        <v>6</v>
      </c>
      <c r="K186" s="2">
        <v>2.3999999999999998E-7</v>
      </c>
      <c r="L186" s="17" t="s">
        <v>5</v>
      </c>
      <c r="M186" s="17" t="s">
        <v>6</v>
      </c>
      <c r="N186" s="63">
        <v>6.7161485609369145E-2</v>
      </c>
      <c r="O186" s="15" t="s">
        <v>7</v>
      </c>
      <c r="P186" s="45">
        <v>7.8725825029257006</v>
      </c>
      <c r="Q186" s="44" t="s">
        <v>7</v>
      </c>
      <c r="R186" s="2">
        <v>0.02</v>
      </c>
      <c r="S186" s="17" t="s">
        <v>5</v>
      </c>
      <c r="T186" s="17" t="s">
        <v>5</v>
      </c>
      <c r="U186" s="64">
        <v>0.15745165005851403</v>
      </c>
      <c r="V186" s="76" t="s">
        <v>7</v>
      </c>
      <c r="W186" s="73">
        <v>0.22461313566788316</v>
      </c>
      <c r="X186" s="72" t="s">
        <v>7</v>
      </c>
    </row>
    <row r="187" spans="1:24" x14ac:dyDescent="0.3">
      <c r="A187" s="43" t="s">
        <v>11530</v>
      </c>
      <c r="B187" s="43" t="s">
        <v>11527</v>
      </c>
      <c r="C187" s="43" t="s">
        <v>6433</v>
      </c>
      <c r="D187" s="14" t="s">
        <v>11529</v>
      </c>
      <c r="E187" s="14" t="s">
        <v>6427</v>
      </c>
      <c r="F187" s="15" t="s">
        <v>11525</v>
      </c>
      <c r="G187" s="44">
        <v>515</v>
      </c>
      <c r="H187" s="40" t="s">
        <v>11957</v>
      </c>
      <c r="I187" s="61">
        <v>24604.172263119486</v>
      </c>
      <c r="J187" s="47" t="s">
        <v>6</v>
      </c>
      <c r="K187" s="2">
        <v>2.3999999999999998E-7</v>
      </c>
      <c r="L187" s="17" t="s">
        <v>5</v>
      </c>
      <c r="M187" s="17" t="s">
        <v>6</v>
      </c>
      <c r="N187" s="63">
        <v>5.9050013431486761E-3</v>
      </c>
      <c r="O187" s="15" t="s">
        <v>7</v>
      </c>
      <c r="P187" s="45">
        <v>0.69217662224166054</v>
      </c>
      <c r="Q187" s="44" t="s">
        <v>7</v>
      </c>
      <c r="R187" s="2">
        <v>0.02</v>
      </c>
      <c r="S187" s="17" t="s">
        <v>5</v>
      </c>
      <c r="T187" s="17" t="s">
        <v>5</v>
      </c>
      <c r="U187" s="64">
        <v>1.3843532444833211E-2</v>
      </c>
      <c r="V187" s="76" t="s">
        <v>7</v>
      </c>
      <c r="W187" s="73">
        <v>1.9748533787981887E-2</v>
      </c>
      <c r="X187" s="72" t="s">
        <v>7</v>
      </c>
    </row>
    <row r="188" spans="1:24" x14ac:dyDescent="0.3">
      <c r="A188" s="43" t="s">
        <v>11528</v>
      </c>
      <c r="B188" s="43" t="s">
        <v>11527</v>
      </c>
      <c r="C188" s="43" t="s">
        <v>6432</v>
      </c>
      <c r="D188" s="14" t="s">
        <v>11526</v>
      </c>
      <c r="E188" s="14" t="s">
        <v>6427</v>
      </c>
      <c r="F188" s="15" t="s">
        <v>11525</v>
      </c>
      <c r="G188" s="44">
        <v>515</v>
      </c>
      <c r="H188" s="40" t="s">
        <v>11957</v>
      </c>
      <c r="I188" s="61">
        <v>78160.084710236741</v>
      </c>
      <c r="J188" s="47" t="s">
        <v>6</v>
      </c>
      <c r="K188" s="2">
        <v>2.3999999999999998E-7</v>
      </c>
      <c r="L188" s="17" t="s">
        <v>5</v>
      </c>
      <c r="M188" s="17" t="s">
        <v>6</v>
      </c>
      <c r="N188" s="63">
        <v>1.8758420330456816E-2</v>
      </c>
      <c r="O188" s="15" t="s">
        <v>7</v>
      </c>
      <c r="P188" s="45">
        <v>2.1988377763859175</v>
      </c>
      <c r="Q188" s="44" t="s">
        <v>7</v>
      </c>
      <c r="R188" s="2">
        <v>0.02</v>
      </c>
      <c r="S188" s="17" t="s">
        <v>5</v>
      </c>
      <c r="T188" s="17" t="s">
        <v>5</v>
      </c>
      <c r="U188" s="64">
        <v>4.3976755527718348E-2</v>
      </c>
      <c r="V188" s="76" t="s">
        <v>7</v>
      </c>
      <c r="W188" s="73">
        <v>6.273517585817516E-2</v>
      </c>
      <c r="X188" s="72" t="s">
        <v>7</v>
      </c>
    </row>
    <row r="189" spans="1:24" x14ac:dyDescent="0.3">
      <c r="A189" s="43" t="s">
        <v>11524</v>
      </c>
      <c r="B189" s="43" t="s">
        <v>11416</v>
      </c>
      <c r="C189" s="43" t="s">
        <v>6508</v>
      </c>
      <c r="D189" s="14" t="s">
        <v>11523</v>
      </c>
      <c r="E189" s="14" t="s">
        <v>6427</v>
      </c>
      <c r="F189" s="15" t="s">
        <v>11414</v>
      </c>
      <c r="G189" s="44">
        <v>515</v>
      </c>
      <c r="H189" s="40" t="s">
        <v>11957</v>
      </c>
      <c r="I189" s="61">
        <v>5735944.6868707258</v>
      </c>
      <c r="J189" s="47" t="s">
        <v>6</v>
      </c>
      <c r="K189" s="2">
        <v>2.3999999999999998E-7</v>
      </c>
      <c r="L189" s="17" t="s">
        <v>5</v>
      </c>
      <c r="M189" s="17" t="s">
        <v>6</v>
      </c>
      <c r="N189" s="63">
        <v>1.3766267248489741</v>
      </c>
      <c r="O189" s="15" t="s">
        <v>7</v>
      </c>
      <c r="P189" s="45">
        <v>161.36640470016761</v>
      </c>
      <c r="Q189" s="44" t="s">
        <v>7</v>
      </c>
      <c r="R189" s="2">
        <v>0.02</v>
      </c>
      <c r="S189" s="17" t="s">
        <v>5</v>
      </c>
      <c r="T189" s="17" t="s">
        <v>5</v>
      </c>
      <c r="U189" s="64">
        <v>3.2273280940033522</v>
      </c>
      <c r="V189" s="76" t="s">
        <v>7</v>
      </c>
      <c r="W189" s="73">
        <v>4.6039548188523263</v>
      </c>
      <c r="X189" s="72" t="s">
        <v>7</v>
      </c>
    </row>
    <row r="190" spans="1:24" x14ac:dyDescent="0.3">
      <c r="A190" s="43" t="s">
        <v>11522</v>
      </c>
      <c r="B190" s="43" t="s">
        <v>11416</v>
      </c>
      <c r="C190" s="43" t="s">
        <v>6507</v>
      </c>
      <c r="D190" s="14" t="s">
        <v>11521</v>
      </c>
      <c r="E190" s="14" t="s">
        <v>6427</v>
      </c>
      <c r="F190" s="15" t="s">
        <v>11414</v>
      </c>
      <c r="G190" s="44">
        <v>515</v>
      </c>
      <c r="H190" s="40" t="s">
        <v>11957</v>
      </c>
      <c r="I190" s="61">
        <v>3973.6984436528724</v>
      </c>
      <c r="J190" s="47" t="s">
        <v>6</v>
      </c>
      <c r="K190" s="2">
        <v>2.3999999999999998E-7</v>
      </c>
      <c r="L190" s="17" t="s">
        <v>5</v>
      </c>
      <c r="M190" s="17" t="s">
        <v>6</v>
      </c>
      <c r="N190" s="63">
        <v>9.5368762647668926E-4</v>
      </c>
      <c r="O190" s="15" t="s">
        <v>7</v>
      </c>
      <c r="P190" s="45">
        <v>0.11179003045176457</v>
      </c>
      <c r="Q190" s="44" t="s">
        <v>7</v>
      </c>
      <c r="R190" s="2">
        <v>0.02</v>
      </c>
      <c r="S190" s="17" t="s">
        <v>5</v>
      </c>
      <c r="T190" s="17" t="s">
        <v>5</v>
      </c>
      <c r="U190" s="64">
        <v>2.2358006090352914E-3</v>
      </c>
      <c r="V190" s="76" t="s">
        <v>7</v>
      </c>
      <c r="W190" s="73">
        <v>3.1894882355119804E-3</v>
      </c>
      <c r="X190" s="72" t="s">
        <v>7</v>
      </c>
    </row>
    <row r="191" spans="1:24" x14ac:dyDescent="0.3">
      <c r="A191" s="43" t="s">
        <v>11520</v>
      </c>
      <c r="B191" s="43" t="s">
        <v>11416</v>
      </c>
      <c r="C191" s="43" t="s">
        <v>6506</v>
      </c>
      <c r="D191" s="14" t="s">
        <v>11519</v>
      </c>
      <c r="E191" s="14" t="s">
        <v>6427</v>
      </c>
      <c r="F191" s="15" t="s">
        <v>11414</v>
      </c>
      <c r="G191" s="44">
        <v>515</v>
      </c>
      <c r="H191" s="40" t="s">
        <v>11957</v>
      </c>
      <c r="I191" s="61">
        <v>130825.83173538875</v>
      </c>
      <c r="J191" s="47" t="s">
        <v>6</v>
      </c>
      <c r="K191" s="2">
        <v>2.3999999999999998E-7</v>
      </c>
      <c r="L191" s="17" t="s">
        <v>5</v>
      </c>
      <c r="M191" s="17" t="s">
        <v>6</v>
      </c>
      <c r="N191" s="63">
        <v>3.1398199616493296E-2</v>
      </c>
      <c r="O191" s="15" t="s">
        <v>7</v>
      </c>
      <c r="P191" s="45">
        <v>3.6804563609845284</v>
      </c>
      <c r="Q191" s="44" t="s">
        <v>7</v>
      </c>
      <c r="R191" s="2">
        <v>0.02</v>
      </c>
      <c r="S191" s="17" t="s">
        <v>5</v>
      </c>
      <c r="T191" s="17" t="s">
        <v>5</v>
      </c>
      <c r="U191" s="64">
        <v>7.3609127219690568E-2</v>
      </c>
      <c r="V191" s="76" t="s">
        <v>7</v>
      </c>
      <c r="W191" s="73">
        <v>0.10500732683618386</v>
      </c>
      <c r="X191" s="72" t="s">
        <v>7</v>
      </c>
    </row>
    <row r="192" spans="1:24" x14ac:dyDescent="0.3">
      <c r="A192" s="43" t="s">
        <v>11518</v>
      </c>
      <c r="B192" s="43" t="s">
        <v>11416</v>
      </c>
      <c r="C192" s="43" t="s">
        <v>6505</v>
      </c>
      <c r="D192" s="14" t="s">
        <v>8157</v>
      </c>
      <c r="E192" s="14" t="s">
        <v>6427</v>
      </c>
      <c r="F192" s="15" t="s">
        <v>11414</v>
      </c>
      <c r="G192" s="44">
        <v>515</v>
      </c>
      <c r="H192" s="40" t="s">
        <v>11957</v>
      </c>
      <c r="I192" s="61">
        <v>798446.33754763764</v>
      </c>
      <c r="J192" s="47" t="s">
        <v>6</v>
      </c>
      <c r="K192" s="2">
        <v>2.3999999999999998E-7</v>
      </c>
      <c r="L192" s="17" t="s">
        <v>5</v>
      </c>
      <c r="M192" s="17" t="s">
        <v>6</v>
      </c>
      <c r="N192" s="63">
        <v>0.191627121011433</v>
      </c>
      <c r="O192" s="15" t="s">
        <v>7</v>
      </c>
      <c r="P192" s="45">
        <v>22.462283349940982</v>
      </c>
      <c r="Q192" s="44" t="s">
        <v>7</v>
      </c>
      <c r="R192" s="2">
        <v>0.02</v>
      </c>
      <c r="S192" s="17" t="s">
        <v>5</v>
      </c>
      <c r="T192" s="17" t="s">
        <v>5</v>
      </c>
      <c r="U192" s="64">
        <v>0.44924566699881963</v>
      </c>
      <c r="V192" s="76" t="s">
        <v>7</v>
      </c>
      <c r="W192" s="73">
        <v>0.6408727880102526</v>
      </c>
      <c r="X192" s="72" t="s">
        <v>7</v>
      </c>
    </row>
    <row r="193" spans="1:24" x14ac:dyDescent="0.3">
      <c r="A193" s="43" t="s">
        <v>11517</v>
      </c>
      <c r="B193" s="43" t="s">
        <v>11416</v>
      </c>
      <c r="C193" s="43" t="s">
        <v>6504</v>
      </c>
      <c r="D193" s="14" t="s">
        <v>11516</v>
      </c>
      <c r="E193" s="14" t="s">
        <v>6427</v>
      </c>
      <c r="F193" s="15" t="s">
        <v>11414</v>
      </c>
      <c r="G193" s="44">
        <v>515</v>
      </c>
      <c r="H193" s="40" t="s">
        <v>11957</v>
      </c>
      <c r="I193" s="61">
        <v>158890.9671591091</v>
      </c>
      <c r="J193" s="47" t="s">
        <v>6</v>
      </c>
      <c r="K193" s="2">
        <v>2.3999999999999998E-7</v>
      </c>
      <c r="L193" s="17" t="s">
        <v>5</v>
      </c>
      <c r="M193" s="17" t="s">
        <v>6</v>
      </c>
      <c r="N193" s="63">
        <v>3.8133832118186183E-2</v>
      </c>
      <c r="O193" s="15" t="s">
        <v>7</v>
      </c>
      <c r="P193" s="45">
        <v>4.469998493619662</v>
      </c>
      <c r="Q193" s="44" t="s">
        <v>7</v>
      </c>
      <c r="R193" s="2">
        <v>0.02</v>
      </c>
      <c r="S193" s="17" t="s">
        <v>5</v>
      </c>
      <c r="T193" s="17" t="s">
        <v>5</v>
      </c>
      <c r="U193" s="64">
        <v>8.9399969872393237E-2</v>
      </c>
      <c r="V193" s="76" t="s">
        <v>7</v>
      </c>
      <c r="W193" s="73">
        <v>0.12753380199057943</v>
      </c>
      <c r="X193" s="72" t="s">
        <v>7</v>
      </c>
    </row>
    <row r="194" spans="1:24" x14ac:dyDescent="0.3">
      <c r="A194" s="43" t="s">
        <v>11515</v>
      </c>
      <c r="B194" s="43" t="s">
        <v>11416</v>
      </c>
      <c r="C194" s="43" t="s">
        <v>6503</v>
      </c>
      <c r="D194" s="14" t="s">
        <v>11514</v>
      </c>
      <c r="E194" s="14" t="s">
        <v>6427</v>
      </c>
      <c r="F194" s="15" t="s">
        <v>11414</v>
      </c>
      <c r="G194" s="44">
        <v>515</v>
      </c>
      <c r="H194" s="40" t="s">
        <v>11957</v>
      </c>
      <c r="I194" s="61">
        <v>76265.812692294698</v>
      </c>
      <c r="J194" s="47" t="s">
        <v>6</v>
      </c>
      <c r="K194" s="2">
        <v>2.3999999999999998E-7</v>
      </c>
      <c r="L194" s="17" t="s">
        <v>5</v>
      </c>
      <c r="M194" s="17" t="s">
        <v>6</v>
      </c>
      <c r="N194" s="63">
        <v>1.8303795046150727E-2</v>
      </c>
      <c r="O194" s="15" t="s">
        <v>7</v>
      </c>
      <c r="P194" s="45">
        <v>2.1455471883927824</v>
      </c>
      <c r="Q194" s="44" t="s">
        <v>7</v>
      </c>
      <c r="R194" s="2">
        <v>0.02</v>
      </c>
      <c r="S194" s="17" t="s">
        <v>5</v>
      </c>
      <c r="T194" s="17" t="s">
        <v>5</v>
      </c>
      <c r="U194" s="64">
        <v>4.2910943767855647E-2</v>
      </c>
      <c r="V194" s="76" t="s">
        <v>7</v>
      </c>
      <c r="W194" s="73">
        <v>6.1214738814006374E-2</v>
      </c>
      <c r="X194" s="72" t="s">
        <v>7</v>
      </c>
    </row>
    <row r="195" spans="1:24" x14ac:dyDescent="0.3">
      <c r="A195" s="43" t="s">
        <v>11513</v>
      </c>
      <c r="B195" s="43" t="s">
        <v>11416</v>
      </c>
      <c r="C195" s="43" t="s">
        <v>6502</v>
      </c>
      <c r="D195" s="14" t="s">
        <v>11512</v>
      </c>
      <c r="E195" s="14" t="s">
        <v>6427</v>
      </c>
      <c r="F195" s="15" t="s">
        <v>11414</v>
      </c>
      <c r="G195" s="44">
        <v>515</v>
      </c>
      <c r="H195" s="40" t="s">
        <v>11957</v>
      </c>
      <c r="I195" s="61">
        <v>3957102.1995257521</v>
      </c>
      <c r="J195" s="47" t="s">
        <v>6</v>
      </c>
      <c r="K195" s="2">
        <v>2.3999999999999998E-7</v>
      </c>
      <c r="L195" s="17" t="s">
        <v>5</v>
      </c>
      <c r="M195" s="17" t="s">
        <v>6</v>
      </c>
      <c r="N195" s="63">
        <v>0.94970452788618043</v>
      </c>
      <c r="O195" s="15" t="s">
        <v>7</v>
      </c>
      <c r="P195" s="45">
        <v>111.32313678515554</v>
      </c>
      <c r="Q195" s="44" t="s">
        <v>7</v>
      </c>
      <c r="R195" s="2">
        <v>0.02</v>
      </c>
      <c r="S195" s="17" t="s">
        <v>5</v>
      </c>
      <c r="T195" s="17" t="s">
        <v>5</v>
      </c>
      <c r="U195" s="64">
        <v>2.226462735703111</v>
      </c>
      <c r="V195" s="76" t="s">
        <v>7</v>
      </c>
      <c r="W195" s="73">
        <v>3.1761672635892912</v>
      </c>
      <c r="X195" s="72" t="s">
        <v>7</v>
      </c>
    </row>
    <row r="196" spans="1:24" x14ac:dyDescent="0.3">
      <c r="A196" s="43" t="s">
        <v>11511</v>
      </c>
      <c r="B196" s="43" t="s">
        <v>11416</v>
      </c>
      <c r="C196" s="43" t="s">
        <v>6501</v>
      </c>
      <c r="D196" s="14" t="s">
        <v>11510</v>
      </c>
      <c r="E196" s="14" t="s">
        <v>6427</v>
      </c>
      <c r="F196" s="15" t="s">
        <v>11414</v>
      </c>
      <c r="G196" s="44">
        <v>515</v>
      </c>
      <c r="H196" s="40" t="s">
        <v>11957</v>
      </c>
      <c r="I196" s="61">
        <v>96892.725850073446</v>
      </c>
      <c r="J196" s="47" t="s">
        <v>6</v>
      </c>
      <c r="K196" s="2">
        <v>2.3999999999999998E-7</v>
      </c>
      <c r="L196" s="17" t="s">
        <v>5</v>
      </c>
      <c r="M196" s="17" t="s">
        <v>6</v>
      </c>
      <c r="N196" s="63">
        <v>2.3254254204017624E-2</v>
      </c>
      <c r="O196" s="15" t="s">
        <v>7</v>
      </c>
      <c r="P196" s="45">
        <v>2.725833609904496</v>
      </c>
      <c r="Q196" s="44" t="s">
        <v>7</v>
      </c>
      <c r="R196" s="2">
        <v>0.02</v>
      </c>
      <c r="S196" s="17" t="s">
        <v>5</v>
      </c>
      <c r="T196" s="17" t="s">
        <v>5</v>
      </c>
      <c r="U196" s="64">
        <v>5.4516672198089922E-2</v>
      </c>
      <c r="V196" s="76" t="s">
        <v>7</v>
      </c>
      <c r="W196" s="73">
        <v>7.7770926402107546E-2</v>
      </c>
      <c r="X196" s="72" t="s">
        <v>7</v>
      </c>
    </row>
    <row r="197" spans="1:24" x14ac:dyDescent="0.3">
      <c r="A197" s="43" t="s">
        <v>11509</v>
      </c>
      <c r="B197" s="43" t="s">
        <v>11416</v>
      </c>
      <c r="C197" s="43" t="s">
        <v>6500</v>
      </c>
      <c r="D197" s="14" t="s">
        <v>11508</v>
      </c>
      <c r="E197" s="14" t="s">
        <v>6427</v>
      </c>
      <c r="F197" s="15" t="s">
        <v>11414</v>
      </c>
      <c r="G197" s="44">
        <v>515</v>
      </c>
      <c r="H197" s="40" t="s">
        <v>11957</v>
      </c>
      <c r="I197" s="61">
        <v>651910.86644540634</v>
      </c>
      <c r="J197" s="47" t="s">
        <v>6</v>
      </c>
      <c r="K197" s="2">
        <v>2.3999999999999998E-7</v>
      </c>
      <c r="L197" s="17" t="s">
        <v>5</v>
      </c>
      <c r="M197" s="17" t="s">
        <v>6</v>
      </c>
      <c r="N197" s="63">
        <v>0.1564586079468975</v>
      </c>
      <c r="O197" s="15" t="s">
        <v>7</v>
      </c>
      <c r="P197" s="45">
        <v>18.339875721614888</v>
      </c>
      <c r="Q197" s="44" t="s">
        <v>7</v>
      </c>
      <c r="R197" s="2">
        <v>0.02</v>
      </c>
      <c r="S197" s="17" t="s">
        <v>5</v>
      </c>
      <c r="T197" s="17" t="s">
        <v>5</v>
      </c>
      <c r="U197" s="64">
        <v>0.36679751443229774</v>
      </c>
      <c r="V197" s="76" t="s">
        <v>7</v>
      </c>
      <c r="W197" s="73">
        <v>0.52325612237919528</v>
      </c>
      <c r="X197" s="72" t="s">
        <v>7</v>
      </c>
    </row>
    <row r="198" spans="1:24" x14ac:dyDescent="0.3">
      <c r="A198" s="43" t="s">
        <v>11507</v>
      </c>
      <c r="B198" s="43" t="s">
        <v>11416</v>
      </c>
      <c r="C198" s="43" t="s">
        <v>6499</v>
      </c>
      <c r="D198" s="14" t="s">
        <v>11506</v>
      </c>
      <c r="E198" s="14" t="s">
        <v>6427</v>
      </c>
      <c r="F198" s="15" t="s">
        <v>11414</v>
      </c>
      <c r="G198" s="44">
        <v>515</v>
      </c>
      <c r="H198" s="40" t="s">
        <v>11957</v>
      </c>
      <c r="I198" s="61">
        <v>3439506.6132698385</v>
      </c>
      <c r="J198" s="47" t="s">
        <v>6</v>
      </c>
      <c r="K198" s="2">
        <v>2.3999999999999998E-7</v>
      </c>
      <c r="L198" s="17" t="s">
        <v>5</v>
      </c>
      <c r="M198" s="17" t="s">
        <v>6</v>
      </c>
      <c r="N198" s="63">
        <v>0.82548158718476117</v>
      </c>
      <c r="O198" s="15" t="s">
        <v>7</v>
      </c>
      <c r="P198" s="45">
        <v>96.761884297144107</v>
      </c>
      <c r="Q198" s="44" t="s">
        <v>7</v>
      </c>
      <c r="R198" s="2">
        <v>0.02</v>
      </c>
      <c r="S198" s="17" t="s">
        <v>5</v>
      </c>
      <c r="T198" s="17" t="s">
        <v>5</v>
      </c>
      <c r="U198" s="64">
        <v>1.9352376859428821</v>
      </c>
      <c r="V198" s="76" t="s">
        <v>7</v>
      </c>
      <c r="W198" s="73">
        <v>2.7607192731276431</v>
      </c>
      <c r="X198" s="72" t="s">
        <v>7</v>
      </c>
    </row>
    <row r="199" spans="1:24" x14ac:dyDescent="0.3">
      <c r="A199" s="43" t="s">
        <v>11505</v>
      </c>
      <c r="B199" s="43" t="s">
        <v>11416</v>
      </c>
      <c r="C199" s="43" t="s">
        <v>6498</v>
      </c>
      <c r="D199" s="14" t="s">
        <v>11504</v>
      </c>
      <c r="E199" s="14" t="s">
        <v>6427</v>
      </c>
      <c r="F199" s="15" t="s">
        <v>11414</v>
      </c>
      <c r="G199" s="44">
        <v>515</v>
      </c>
      <c r="H199" s="40" t="s">
        <v>11957</v>
      </c>
      <c r="I199" s="61">
        <v>99538.297484154173</v>
      </c>
      <c r="J199" s="47" t="s">
        <v>6</v>
      </c>
      <c r="K199" s="2">
        <v>2.3999999999999998E-7</v>
      </c>
      <c r="L199" s="17" t="s">
        <v>5</v>
      </c>
      <c r="M199" s="17" t="s">
        <v>6</v>
      </c>
      <c r="N199" s="63">
        <v>2.3889191396196999E-2</v>
      </c>
      <c r="O199" s="15" t="s">
        <v>7</v>
      </c>
      <c r="P199" s="45">
        <v>2.8002601265941567</v>
      </c>
      <c r="Q199" s="44" t="s">
        <v>7</v>
      </c>
      <c r="R199" s="2">
        <v>0.02</v>
      </c>
      <c r="S199" s="17" t="s">
        <v>5</v>
      </c>
      <c r="T199" s="17" t="s">
        <v>5</v>
      </c>
      <c r="U199" s="64">
        <v>5.6005202531883132E-2</v>
      </c>
      <c r="V199" s="76" t="s">
        <v>7</v>
      </c>
      <c r="W199" s="73">
        <v>7.9894393928080135E-2</v>
      </c>
      <c r="X199" s="72" t="s">
        <v>7</v>
      </c>
    </row>
    <row r="200" spans="1:24" x14ac:dyDescent="0.3">
      <c r="A200" s="43" t="s">
        <v>11503</v>
      </c>
      <c r="B200" s="43" t="s">
        <v>11416</v>
      </c>
      <c r="C200" s="43" t="s">
        <v>6497</v>
      </c>
      <c r="D200" s="14" t="s">
        <v>9169</v>
      </c>
      <c r="E200" s="14" t="s">
        <v>6427</v>
      </c>
      <c r="F200" s="15" t="s">
        <v>11414</v>
      </c>
      <c r="G200" s="44">
        <v>515</v>
      </c>
      <c r="H200" s="40" t="s">
        <v>11957</v>
      </c>
      <c r="I200" s="61">
        <v>480009.2414788531</v>
      </c>
      <c r="J200" s="47" t="s">
        <v>6</v>
      </c>
      <c r="K200" s="2">
        <v>2.3999999999999998E-7</v>
      </c>
      <c r="L200" s="17" t="s">
        <v>5</v>
      </c>
      <c r="M200" s="17" t="s">
        <v>6</v>
      </c>
      <c r="N200" s="63">
        <v>0.11520221795492473</v>
      </c>
      <c r="O200" s="15" t="s">
        <v>7</v>
      </c>
      <c r="P200" s="45">
        <v>13.503855031516066</v>
      </c>
      <c r="Q200" s="44" t="s">
        <v>7</v>
      </c>
      <c r="R200" s="2">
        <v>0.02</v>
      </c>
      <c r="S200" s="17" t="s">
        <v>5</v>
      </c>
      <c r="T200" s="17" t="s">
        <v>5</v>
      </c>
      <c r="U200" s="64">
        <v>0.27007710063032131</v>
      </c>
      <c r="V200" s="76" t="s">
        <v>7</v>
      </c>
      <c r="W200" s="73">
        <v>0.38527931858524606</v>
      </c>
      <c r="X200" s="72" t="s">
        <v>7</v>
      </c>
    </row>
    <row r="201" spans="1:24" x14ac:dyDescent="0.3">
      <c r="A201" s="43" t="s">
        <v>11502</v>
      </c>
      <c r="B201" s="43" t="s">
        <v>11416</v>
      </c>
      <c r="C201" s="43" t="s">
        <v>6496</v>
      </c>
      <c r="D201" s="14" t="s">
        <v>11501</v>
      </c>
      <c r="E201" s="14" t="s">
        <v>6427</v>
      </c>
      <c r="F201" s="15" t="s">
        <v>11414</v>
      </c>
      <c r="G201" s="44">
        <v>515</v>
      </c>
      <c r="H201" s="40" t="s">
        <v>11957</v>
      </c>
      <c r="I201" s="61">
        <v>637682.46234071383</v>
      </c>
      <c r="J201" s="47" t="s">
        <v>6</v>
      </c>
      <c r="K201" s="2">
        <v>2.3999999999999998E-7</v>
      </c>
      <c r="L201" s="17" t="s">
        <v>5</v>
      </c>
      <c r="M201" s="17" t="s">
        <v>6</v>
      </c>
      <c r="N201" s="63">
        <v>0.15304379096177131</v>
      </c>
      <c r="O201" s="15" t="s">
        <v>7</v>
      </c>
      <c r="P201" s="45">
        <v>17.939595289997282</v>
      </c>
      <c r="Q201" s="44" t="s">
        <v>7</v>
      </c>
      <c r="R201" s="2">
        <v>0.02</v>
      </c>
      <c r="S201" s="17" t="s">
        <v>5</v>
      </c>
      <c r="T201" s="17" t="s">
        <v>5</v>
      </c>
      <c r="U201" s="64">
        <v>0.35879190579994563</v>
      </c>
      <c r="V201" s="76" t="s">
        <v>7</v>
      </c>
      <c r="W201" s="73">
        <v>0.51183569676171692</v>
      </c>
      <c r="X201" s="72" t="s">
        <v>7</v>
      </c>
    </row>
    <row r="202" spans="1:24" x14ac:dyDescent="0.3">
      <c r="A202" s="43" t="s">
        <v>11500</v>
      </c>
      <c r="B202" s="43" t="s">
        <v>11416</v>
      </c>
      <c r="C202" s="43" t="s">
        <v>6495</v>
      </c>
      <c r="D202" s="14" t="s">
        <v>11499</v>
      </c>
      <c r="E202" s="14" t="s">
        <v>6427</v>
      </c>
      <c r="F202" s="15" t="s">
        <v>11414</v>
      </c>
      <c r="G202" s="44">
        <v>515</v>
      </c>
      <c r="H202" s="40" t="s">
        <v>11957</v>
      </c>
      <c r="I202" s="61">
        <v>65551.781673520949</v>
      </c>
      <c r="J202" s="47" t="s">
        <v>6</v>
      </c>
      <c r="K202" s="2">
        <v>2.3999999999999998E-7</v>
      </c>
      <c r="L202" s="17" t="s">
        <v>5</v>
      </c>
      <c r="M202" s="17" t="s">
        <v>6</v>
      </c>
      <c r="N202" s="63">
        <v>1.5732427601645026E-2</v>
      </c>
      <c r="O202" s="15" t="s">
        <v>7</v>
      </c>
      <c r="P202" s="45">
        <v>1.8441348213413851</v>
      </c>
      <c r="Q202" s="44" t="s">
        <v>7</v>
      </c>
      <c r="R202" s="2">
        <v>0.02</v>
      </c>
      <c r="S202" s="17" t="s">
        <v>5</v>
      </c>
      <c r="T202" s="17" t="s">
        <v>5</v>
      </c>
      <c r="U202" s="64">
        <v>3.6882696426827705E-2</v>
      </c>
      <c r="V202" s="76" t="s">
        <v>7</v>
      </c>
      <c r="W202" s="73">
        <v>5.261512402847273E-2</v>
      </c>
      <c r="X202" s="72" t="s">
        <v>7</v>
      </c>
    </row>
    <row r="203" spans="1:24" x14ac:dyDescent="0.3">
      <c r="A203" s="43" t="s">
        <v>11498</v>
      </c>
      <c r="B203" s="43" t="s">
        <v>11416</v>
      </c>
      <c r="C203" s="43" t="s">
        <v>6494</v>
      </c>
      <c r="D203" s="14" t="s">
        <v>11497</v>
      </c>
      <c r="E203" s="14" t="s">
        <v>6427</v>
      </c>
      <c r="F203" s="15" t="s">
        <v>11414</v>
      </c>
      <c r="G203" s="44">
        <v>515</v>
      </c>
      <c r="H203" s="40" t="s">
        <v>11957</v>
      </c>
      <c r="I203" s="61">
        <v>3114115.5449246611</v>
      </c>
      <c r="J203" s="47" t="s">
        <v>6</v>
      </c>
      <c r="K203" s="2">
        <v>2.3999999999999998E-7</v>
      </c>
      <c r="L203" s="17" t="s">
        <v>5</v>
      </c>
      <c r="M203" s="17" t="s">
        <v>6</v>
      </c>
      <c r="N203" s="63">
        <v>0.74738773078191856</v>
      </c>
      <c r="O203" s="15" t="s">
        <v>7</v>
      </c>
      <c r="P203" s="45">
        <v>87.607823425428606</v>
      </c>
      <c r="Q203" s="44" t="s">
        <v>7</v>
      </c>
      <c r="R203" s="2">
        <v>0.02</v>
      </c>
      <c r="S203" s="17" t="s">
        <v>5</v>
      </c>
      <c r="T203" s="17" t="s">
        <v>5</v>
      </c>
      <c r="U203" s="64">
        <v>1.7521564685085722</v>
      </c>
      <c r="V203" s="76" t="s">
        <v>7</v>
      </c>
      <c r="W203" s="73">
        <v>2.499544199290491</v>
      </c>
      <c r="X203" s="72" t="s">
        <v>7</v>
      </c>
    </row>
    <row r="204" spans="1:24" x14ac:dyDescent="0.3">
      <c r="A204" s="43" t="s">
        <v>11496</v>
      </c>
      <c r="B204" s="43" t="s">
        <v>11416</v>
      </c>
      <c r="C204" s="43" t="s">
        <v>6493</v>
      </c>
      <c r="D204" s="14" t="s">
        <v>9001</v>
      </c>
      <c r="E204" s="14" t="s">
        <v>6427</v>
      </c>
      <c r="F204" s="15" t="s">
        <v>11414</v>
      </c>
      <c r="G204" s="44">
        <v>515</v>
      </c>
      <c r="H204" s="40" t="s">
        <v>11957</v>
      </c>
      <c r="I204" s="61">
        <v>535057.0711731842</v>
      </c>
      <c r="J204" s="47" t="s">
        <v>6</v>
      </c>
      <c r="K204" s="2">
        <v>2.3999999999999998E-7</v>
      </c>
      <c r="L204" s="17" t="s">
        <v>5</v>
      </c>
      <c r="M204" s="17" t="s">
        <v>6</v>
      </c>
      <c r="N204" s="63">
        <v>0.12841369708156419</v>
      </c>
      <c r="O204" s="15" t="s">
        <v>7</v>
      </c>
      <c r="P204" s="45">
        <v>15.052487532218827</v>
      </c>
      <c r="Q204" s="44" t="s">
        <v>7</v>
      </c>
      <c r="R204" s="2">
        <v>0.02</v>
      </c>
      <c r="S204" s="17" t="s">
        <v>5</v>
      </c>
      <c r="T204" s="17" t="s">
        <v>5</v>
      </c>
      <c r="U204" s="64">
        <v>0.30104975064437656</v>
      </c>
      <c r="V204" s="76" t="s">
        <v>7</v>
      </c>
      <c r="W204" s="73">
        <v>0.42946344772594075</v>
      </c>
      <c r="X204" s="72" t="s">
        <v>7</v>
      </c>
    </row>
    <row r="205" spans="1:24" x14ac:dyDescent="0.3">
      <c r="A205" s="43" t="s">
        <v>11495</v>
      </c>
      <c r="B205" s="43" t="s">
        <v>11416</v>
      </c>
      <c r="C205" s="43" t="s">
        <v>6492</v>
      </c>
      <c r="D205" s="14" t="s">
        <v>7984</v>
      </c>
      <c r="E205" s="14" t="s">
        <v>6427</v>
      </c>
      <c r="F205" s="15" t="s">
        <v>11414</v>
      </c>
      <c r="G205" s="44">
        <v>515</v>
      </c>
      <c r="H205" s="40" t="s">
        <v>11957</v>
      </c>
      <c r="I205" s="61">
        <v>228537.50977367023</v>
      </c>
      <c r="J205" s="47" t="s">
        <v>6</v>
      </c>
      <c r="K205" s="2">
        <v>2.3999999999999998E-7</v>
      </c>
      <c r="L205" s="17" t="s">
        <v>5</v>
      </c>
      <c r="M205" s="17" t="s">
        <v>6</v>
      </c>
      <c r="N205" s="63">
        <v>5.4849002345680853E-2</v>
      </c>
      <c r="O205" s="15" t="s">
        <v>7</v>
      </c>
      <c r="P205" s="45">
        <v>6.4293291348710184</v>
      </c>
      <c r="Q205" s="44" t="s">
        <v>7</v>
      </c>
      <c r="R205" s="2">
        <v>0.02</v>
      </c>
      <c r="S205" s="17" t="s">
        <v>5</v>
      </c>
      <c r="T205" s="17" t="s">
        <v>5</v>
      </c>
      <c r="U205" s="64">
        <v>0.12858658269742038</v>
      </c>
      <c r="V205" s="76" t="s">
        <v>7</v>
      </c>
      <c r="W205" s="73">
        <v>0.18343558504310123</v>
      </c>
      <c r="X205" s="72" t="s">
        <v>7</v>
      </c>
    </row>
    <row r="206" spans="1:24" x14ac:dyDescent="0.3">
      <c r="A206" s="43" t="s">
        <v>11494</v>
      </c>
      <c r="B206" s="43" t="s">
        <v>11416</v>
      </c>
      <c r="C206" s="43" t="s">
        <v>6491</v>
      </c>
      <c r="D206" s="14" t="s">
        <v>11493</v>
      </c>
      <c r="E206" s="14" t="s">
        <v>6427</v>
      </c>
      <c r="F206" s="15" t="s">
        <v>11414</v>
      </c>
      <c r="G206" s="44">
        <v>515</v>
      </c>
      <c r="H206" s="40" t="s">
        <v>11957</v>
      </c>
      <c r="I206" s="61">
        <v>113047.44792789879</v>
      </c>
      <c r="J206" s="47" t="s">
        <v>6</v>
      </c>
      <c r="K206" s="2">
        <v>2.3999999999999998E-7</v>
      </c>
      <c r="L206" s="17" t="s">
        <v>5</v>
      </c>
      <c r="M206" s="17" t="s">
        <v>6</v>
      </c>
      <c r="N206" s="63">
        <v>2.7131387502695708E-2</v>
      </c>
      <c r="O206" s="15" t="s">
        <v>7</v>
      </c>
      <c r="P206" s="45">
        <v>3.1803061620188831</v>
      </c>
      <c r="Q206" s="44" t="s">
        <v>7</v>
      </c>
      <c r="R206" s="2">
        <v>0.02</v>
      </c>
      <c r="S206" s="17" t="s">
        <v>5</v>
      </c>
      <c r="T206" s="17" t="s">
        <v>5</v>
      </c>
      <c r="U206" s="64">
        <v>6.3606123240377663E-2</v>
      </c>
      <c r="V206" s="76" t="s">
        <v>7</v>
      </c>
      <c r="W206" s="73">
        <v>9.0737510743073374E-2</v>
      </c>
      <c r="X206" s="72" t="s">
        <v>7</v>
      </c>
    </row>
    <row r="207" spans="1:24" x14ac:dyDescent="0.3">
      <c r="A207" s="43" t="s">
        <v>11492</v>
      </c>
      <c r="B207" s="43" t="s">
        <v>11416</v>
      </c>
      <c r="C207" s="43" t="s">
        <v>6490</v>
      </c>
      <c r="D207" s="14" t="s">
        <v>11491</v>
      </c>
      <c r="E207" s="14" t="s">
        <v>6427</v>
      </c>
      <c r="F207" s="15" t="s">
        <v>11414</v>
      </c>
      <c r="G207" s="44">
        <v>515</v>
      </c>
      <c r="H207" s="40" t="s">
        <v>11957</v>
      </c>
      <c r="I207" s="61">
        <v>36022163.900891788</v>
      </c>
      <c r="J207" s="47" t="s">
        <v>6</v>
      </c>
      <c r="K207" s="2">
        <v>2.3999999999999998E-7</v>
      </c>
      <c r="L207" s="17" t="s">
        <v>5</v>
      </c>
      <c r="M207" s="17" t="s">
        <v>6</v>
      </c>
      <c r="N207" s="63">
        <v>8.6453193362140279</v>
      </c>
      <c r="O207" s="15" t="s">
        <v>7</v>
      </c>
      <c r="P207" s="45">
        <v>1013.3931541411461</v>
      </c>
      <c r="Q207" s="44" t="s">
        <v>7</v>
      </c>
      <c r="R207" s="2">
        <v>0.02</v>
      </c>
      <c r="S207" s="17" t="s">
        <v>5</v>
      </c>
      <c r="T207" s="17" t="s">
        <v>5</v>
      </c>
      <c r="U207" s="64">
        <v>20.26786308282292</v>
      </c>
      <c r="V207" s="76" t="s">
        <v>7</v>
      </c>
      <c r="W207" s="73">
        <v>28.91318241903695</v>
      </c>
      <c r="X207" s="72" t="s">
        <v>7</v>
      </c>
    </row>
    <row r="208" spans="1:24" x14ac:dyDescent="0.3">
      <c r="A208" s="43" t="s">
        <v>11490</v>
      </c>
      <c r="B208" s="43" t="s">
        <v>11416</v>
      </c>
      <c r="C208" s="43" t="s">
        <v>6489</v>
      </c>
      <c r="D208" s="14" t="s">
        <v>11489</v>
      </c>
      <c r="E208" s="14" t="s">
        <v>6427</v>
      </c>
      <c r="F208" s="15" t="s">
        <v>11414</v>
      </c>
      <c r="G208" s="44">
        <v>515</v>
      </c>
      <c r="H208" s="40" t="s">
        <v>11957</v>
      </c>
      <c r="I208" s="61">
        <v>550293.14253554132</v>
      </c>
      <c r="J208" s="47" t="s">
        <v>6</v>
      </c>
      <c r="K208" s="2">
        <v>2.3999999999999998E-7</v>
      </c>
      <c r="L208" s="17" t="s">
        <v>5</v>
      </c>
      <c r="M208" s="17" t="s">
        <v>6</v>
      </c>
      <c r="N208" s="63">
        <v>0.13207035420852992</v>
      </c>
      <c r="O208" s="15" t="s">
        <v>7</v>
      </c>
      <c r="P208" s="45">
        <v>15.481116152562109</v>
      </c>
      <c r="Q208" s="44" t="s">
        <v>7</v>
      </c>
      <c r="R208" s="2">
        <v>0.02</v>
      </c>
      <c r="S208" s="17" t="s">
        <v>5</v>
      </c>
      <c r="T208" s="17" t="s">
        <v>5</v>
      </c>
      <c r="U208" s="64">
        <v>0.30962232305124221</v>
      </c>
      <c r="V208" s="76" t="s">
        <v>7</v>
      </c>
      <c r="W208" s="73">
        <v>0.44169267725977213</v>
      </c>
      <c r="X208" s="72" t="s">
        <v>7</v>
      </c>
    </row>
    <row r="209" spans="1:24" x14ac:dyDescent="0.3">
      <c r="A209" s="43" t="s">
        <v>11488</v>
      </c>
      <c r="B209" s="43" t="s">
        <v>11416</v>
      </c>
      <c r="C209" s="43" t="s">
        <v>6488</v>
      </c>
      <c r="D209" s="14" t="s">
        <v>11487</v>
      </c>
      <c r="E209" s="14" t="s">
        <v>6427</v>
      </c>
      <c r="F209" s="15" t="s">
        <v>11414</v>
      </c>
      <c r="G209" s="44">
        <v>515</v>
      </c>
      <c r="H209" s="40" t="s">
        <v>11957</v>
      </c>
      <c r="I209" s="61">
        <v>928442.53510975488</v>
      </c>
      <c r="J209" s="47" t="s">
        <v>6</v>
      </c>
      <c r="K209" s="2">
        <v>2.3999999999999998E-7</v>
      </c>
      <c r="L209" s="17" t="s">
        <v>5</v>
      </c>
      <c r="M209" s="17" t="s">
        <v>6</v>
      </c>
      <c r="N209" s="63">
        <v>0.22282620842634115</v>
      </c>
      <c r="O209" s="15" t="s">
        <v>7</v>
      </c>
      <c r="P209" s="45">
        <v>26.119400036108971</v>
      </c>
      <c r="Q209" s="44" t="s">
        <v>7</v>
      </c>
      <c r="R209" s="2">
        <v>0.02</v>
      </c>
      <c r="S209" s="17" t="s">
        <v>5</v>
      </c>
      <c r="T209" s="17" t="s">
        <v>5</v>
      </c>
      <c r="U209" s="64">
        <v>0.52238800072217939</v>
      </c>
      <c r="V209" s="76" t="s">
        <v>7</v>
      </c>
      <c r="W209" s="73">
        <v>0.74521420914852055</v>
      </c>
      <c r="X209" s="72" t="s">
        <v>7</v>
      </c>
    </row>
    <row r="210" spans="1:24" x14ac:dyDescent="0.3">
      <c r="A210" s="43" t="s">
        <v>11486</v>
      </c>
      <c r="B210" s="43" t="s">
        <v>11416</v>
      </c>
      <c r="C210" s="43" t="s">
        <v>6487</v>
      </c>
      <c r="D210" s="14" t="s">
        <v>11485</v>
      </c>
      <c r="E210" s="14" t="s">
        <v>6427</v>
      </c>
      <c r="F210" s="15" t="s">
        <v>11414</v>
      </c>
      <c r="G210" s="44">
        <v>515</v>
      </c>
      <c r="H210" s="40" t="s">
        <v>11957</v>
      </c>
      <c r="I210" s="61">
        <v>62959.619964758138</v>
      </c>
      <c r="J210" s="47" t="s">
        <v>6</v>
      </c>
      <c r="K210" s="2">
        <v>2.3999999999999998E-7</v>
      </c>
      <c r="L210" s="17" t="s">
        <v>5</v>
      </c>
      <c r="M210" s="17" t="s">
        <v>6</v>
      </c>
      <c r="N210" s="63">
        <v>1.5110308791541951E-2</v>
      </c>
      <c r="O210" s="15" t="s">
        <v>7</v>
      </c>
      <c r="P210" s="45">
        <v>1.7712108588244635</v>
      </c>
      <c r="Q210" s="44" t="s">
        <v>7</v>
      </c>
      <c r="R210" s="2">
        <v>0.02</v>
      </c>
      <c r="S210" s="17" t="s">
        <v>5</v>
      </c>
      <c r="T210" s="17" t="s">
        <v>5</v>
      </c>
      <c r="U210" s="64">
        <v>3.5424217176489269E-2</v>
      </c>
      <c r="V210" s="76" t="s">
        <v>7</v>
      </c>
      <c r="W210" s="73">
        <v>5.0534525968031221E-2</v>
      </c>
      <c r="X210" s="72" t="s">
        <v>7</v>
      </c>
    </row>
    <row r="211" spans="1:24" x14ac:dyDescent="0.3">
      <c r="A211" s="43" t="s">
        <v>11484</v>
      </c>
      <c r="B211" s="43" t="s">
        <v>11416</v>
      </c>
      <c r="C211" s="43" t="s">
        <v>6486</v>
      </c>
      <c r="D211" s="14" t="s">
        <v>11483</v>
      </c>
      <c r="E211" s="14" t="s">
        <v>6427</v>
      </c>
      <c r="F211" s="15" t="s">
        <v>11414</v>
      </c>
      <c r="G211" s="44">
        <v>515</v>
      </c>
      <c r="H211" s="40" t="s">
        <v>11957</v>
      </c>
      <c r="I211" s="61">
        <v>312871.78185065795</v>
      </c>
      <c r="J211" s="47" t="s">
        <v>6</v>
      </c>
      <c r="K211" s="2">
        <v>2.3999999999999998E-7</v>
      </c>
      <c r="L211" s="17" t="s">
        <v>5</v>
      </c>
      <c r="M211" s="17" t="s">
        <v>6</v>
      </c>
      <c r="N211" s="63">
        <v>7.5089227644157902E-2</v>
      </c>
      <c r="O211" s="15" t="s">
        <v>7</v>
      </c>
      <c r="P211" s="45">
        <v>8.8018621736255387</v>
      </c>
      <c r="Q211" s="44" t="s">
        <v>7</v>
      </c>
      <c r="R211" s="2">
        <v>0.02</v>
      </c>
      <c r="S211" s="17" t="s">
        <v>5</v>
      </c>
      <c r="T211" s="17" t="s">
        <v>5</v>
      </c>
      <c r="U211" s="64">
        <v>0.17603724347251079</v>
      </c>
      <c r="V211" s="76" t="s">
        <v>7</v>
      </c>
      <c r="W211" s="73">
        <v>0.25112647111666869</v>
      </c>
      <c r="X211" s="72" t="s">
        <v>7</v>
      </c>
    </row>
    <row r="212" spans="1:24" x14ac:dyDescent="0.3">
      <c r="A212" s="43" t="s">
        <v>11482</v>
      </c>
      <c r="B212" s="43" t="s">
        <v>11416</v>
      </c>
      <c r="C212" s="43" t="s">
        <v>6485</v>
      </c>
      <c r="D212" s="14" t="s">
        <v>11481</v>
      </c>
      <c r="E212" s="14" t="s">
        <v>6427</v>
      </c>
      <c r="F212" s="15" t="s">
        <v>11414</v>
      </c>
      <c r="G212" s="44">
        <v>515</v>
      </c>
      <c r="H212" s="40" t="s">
        <v>11957</v>
      </c>
      <c r="I212" s="61">
        <v>948392.92254684004</v>
      </c>
      <c r="J212" s="47" t="s">
        <v>6</v>
      </c>
      <c r="K212" s="2">
        <v>2.3999999999999998E-7</v>
      </c>
      <c r="L212" s="17" t="s">
        <v>5</v>
      </c>
      <c r="M212" s="17" t="s">
        <v>6</v>
      </c>
      <c r="N212" s="63">
        <v>0.22761430141124159</v>
      </c>
      <c r="O212" s="15" t="s">
        <v>7</v>
      </c>
      <c r="P212" s="45">
        <v>26.680654104765996</v>
      </c>
      <c r="Q212" s="44" t="s">
        <v>7</v>
      </c>
      <c r="R212" s="2">
        <v>0.02</v>
      </c>
      <c r="S212" s="17" t="s">
        <v>5</v>
      </c>
      <c r="T212" s="17" t="s">
        <v>5</v>
      </c>
      <c r="U212" s="64">
        <v>0.53361308209531988</v>
      </c>
      <c r="V212" s="76" t="s">
        <v>7</v>
      </c>
      <c r="W212" s="73">
        <v>0.76122738350656149</v>
      </c>
      <c r="X212" s="72" t="s">
        <v>7</v>
      </c>
    </row>
    <row r="213" spans="1:24" x14ac:dyDescent="0.3">
      <c r="A213" s="43" t="s">
        <v>11480</v>
      </c>
      <c r="B213" s="43" t="s">
        <v>11416</v>
      </c>
      <c r="C213" s="43" t="s">
        <v>6484</v>
      </c>
      <c r="D213" s="14" t="s">
        <v>11479</v>
      </c>
      <c r="E213" s="14" t="s">
        <v>6427</v>
      </c>
      <c r="F213" s="15" t="s">
        <v>11414</v>
      </c>
      <c r="G213" s="44">
        <v>515</v>
      </c>
      <c r="H213" s="40" t="s">
        <v>11957</v>
      </c>
      <c r="I213" s="61">
        <v>32127.850409569772</v>
      </c>
      <c r="J213" s="47" t="s">
        <v>6</v>
      </c>
      <c r="K213" s="2">
        <v>2.3999999999999998E-7</v>
      </c>
      <c r="L213" s="17" t="s">
        <v>5</v>
      </c>
      <c r="M213" s="17" t="s">
        <v>6</v>
      </c>
      <c r="N213" s="63">
        <v>7.7106840982967446E-3</v>
      </c>
      <c r="O213" s="15" t="s">
        <v>7</v>
      </c>
      <c r="P213" s="45">
        <v>0.90383642004146203</v>
      </c>
      <c r="Q213" s="44" t="s">
        <v>7</v>
      </c>
      <c r="R213" s="2">
        <v>0.02</v>
      </c>
      <c r="S213" s="17" t="s">
        <v>5</v>
      </c>
      <c r="T213" s="17" t="s">
        <v>5</v>
      </c>
      <c r="U213" s="64">
        <v>1.8076728400829242E-2</v>
      </c>
      <c r="V213" s="76" t="s">
        <v>7</v>
      </c>
      <c r="W213" s="73">
        <v>2.5787412499125986E-2</v>
      </c>
      <c r="X213" s="72" t="s">
        <v>7</v>
      </c>
    </row>
    <row r="214" spans="1:24" x14ac:dyDescent="0.3">
      <c r="A214" s="43" t="s">
        <v>11478</v>
      </c>
      <c r="B214" s="43" t="s">
        <v>11416</v>
      </c>
      <c r="C214" s="43" t="s">
        <v>6483</v>
      </c>
      <c r="D214" s="14" t="s">
        <v>11477</v>
      </c>
      <c r="E214" s="14" t="s">
        <v>6427</v>
      </c>
      <c r="F214" s="15" t="s">
        <v>11414</v>
      </c>
      <c r="G214" s="44">
        <v>515</v>
      </c>
      <c r="H214" s="40" t="s">
        <v>11957</v>
      </c>
      <c r="I214" s="61">
        <v>49838.58164499038</v>
      </c>
      <c r="J214" s="47" t="s">
        <v>6</v>
      </c>
      <c r="K214" s="2">
        <v>2.3999999999999998E-7</v>
      </c>
      <c r="L214" s="17" t="s">
        <v>5</v>
      </c>
      <c r="M214" s="17" t="s">
        <v>6</v>
      </c>
      <c r="N214" s="63">
        <v>1.196125959479769E-2</v>
      </c>
      <c r="O214" s="15" t="s">
        <v>7</v>
      </c>
      <c r="P214" s="45">
        <v>1.4020833837216384</v>
      </c>
      <c r="Q214" s="44" t="s">
        <v>7</v>
      </c>
      <c r="R214" s="2">
        <v>0.02</v>
      </c>
      <c r="S214" s="17" t="s">
        <v>5</v>
      </c>
      <c r="T214" s="17" t="s">
        <v>5</v>
      </c>
      <c r="U214" s="64">
        <v>2.8041667674432769E-2</v>
      </c>
      <c r="V214" s="76" t="s">
        <v>7</v>
      </c>
      <c r="W214" s="73">
        <v>4.0002927269230458E-2</v>
      </c>
      <c r="X214" s="72" t="s">
        <v>7</v>
      </c>
    </row>
    <row r="215" spans="1:24" x14ac:dyDescent="0.3">
      <c r="A215" s="43" t="s">
        <v>11476</v>
      </c>
      <c r="B215" s="43" t="s">
        <v>11416</v>
      </c>
      <c r="C215" s="43" t="s">
        <v>6482</v>
      </c>
      <c r="D215" s="14" t="s">
        <v>11475</v>
      </c>
      <c r="E215" s="14" t="s">
        <v>6427</v>
      </c>
      <c r="F215" s="15" t="s">
        <v>11414</v>
      </c>
      <c r="G215" s="44">
        <v>515</v>
      </c>
      <c r="H215" s="40" t="s">
        <v>11957</v>
      </c>
      <c r="I215" s="61">
        <v>1535870.0550887138</v>
      </c>
      <c r="J215" s="47" t="s">
        <v>6</v>
      </c>
      <c r="K215" s="2">
        <v>2.3999999999999998E-7</v>
      </c>
      <c r="L215" s="17" t="s">
        <v>5</v>
      </c>
      <c r="M215" s="17" t="s">
        <v>6</v>
      </c>
      <c r="N215" s="63">
        <v>0.3686088132212913</v>
      </c>
      <c r="O215" s="15" t="s">
        <v>7</v>
      </c>
      <c r="P215" s="45">
        <v>43.207848472388832</v>
      </c>
      <c r="Q215" s="44" t="s">
        <v>7</v>
      </c>
      <c r="R215" s="2">
        <v>0.02</v>
      </c>
      <c r="S215" s="17" t="s">
        <v>5</v>
      </c>
      <c r="T215" s="17" t="s">
        <v>5</v>
      </c>
      <c r="U215" s="64">
        <v>0.86415696944777665</v>
      </c>
      <c r="V215" s="76" t="s">
        <v>7</v>
      </c>
      <c r="W215" s="73">
        <v>1.2327657826690679</v>
      </c>
      <c r="X215" s="72" t="s">
        <v>7</v>
      </c>
    </row>
    <row r="216" spans="1:24" x14ac:dyDescent="0.3">
      <c r="A216" s="43" t="s">
        <v>11474</v>
      </c>
      <c r="B216" s="43" t="s">
        <v>11416</v>
      </c>
      <c r="C216" s="43" t="s">
        <v>6481</v>
      </c>
      <c r="D216" s="14" t="s">
        <v>11473</v>
      </c>
      <c r="E216" s="14" t="s">
        <v>6427</v>
      </c>
      <c r="F216" s="15" t="s">
        <v>11414</v>
      </c>
      <c r="G216" s="44">
        <v>515</v>
      </c>
      <c r="H216" s="40" t="s">
        <v>11957</v>
      </c>
      <c r="I216" s="61">
        <v>504428.25933420379</v>
      </c>
      <c r="J216" s="47" t="s">
        <v>6</v>
      </c>
      <c r="K216" s="2">
        <v>2.3999999999999998E-7</v>
      </c>
      <c r="L216" s="17" t="s">
        <v>5</v>
      </c>
      <c r="M216" s="17" t="s">
        <v>6</v>
      </c>
      <c r="N216" s="63">
        <v>0.1210627822402089</v>
      </c>
      <c r="O216" s="15" t="s">
        <v>7</v>
      </c>
      <c r="P216" s="45">
        <v>14.190822799292231</v>
      </c>
      <c r="Q216" s="44" t="s">
        <v>7</v>
      </c>
      <c r="R216" s="2">
        <v>0.02</v>
      </c>
      <c r="S216" s="17" t="s">
        <v>5</v>
      </c>
      <c r="T216" s="17" t="s">
        <v>5</v>
      </c>
      <c r="U216" s="64">
        <v>0.28381645598584465</v>
      </c>
      <c r="V216" s="76" t="s">
        <v>7</v>
      </c>
      <c r="W216" s="73">
        <v>0.40487923822605354</v>
      </c>
      <c r="X216" s="72" t="s">
        <v>7</v>
      </c>
    </row>
    <row r="217" spans="1:24" x14ac:dyDescent="0.3">
      <c r="A217" s="43" t="s">
        <v>11472</v>
      </c>
      <c r="B217" s="43" t="s">
        <v>11416</v>
      </c>
      <c r="C217" s="43" t="s">
        <v>6480</v>
      </c>
      <c r="D217" s="14" t="s">
        <v>11471</v>
      </c>
      <c r="E217" s="14" t="s">
        <v>6427</v>
      </c>
      <c r="F217" s="15" t="s">
        <v>11414</v>
      </c>
      <c r="G217" s="44">
        <v>515</v>
      </c>
      <c r="H217" s="40" t="s">
        <v>11957</v>
      </c>
      <c r="I217" s="61">
        <v>352124.51629763754</v>
      </c>
      <c r="J217" s="47" t="s">
        <v>6</v>
      </c>
      <c r="K217" s="2">
        <v>2.3999999999999998E-7</v>
      </c>
      <c r="L217" s="17" t="s">
        <v>5</v>
      </c>
      <c r="M217" s="17" t="s">
        <v>6</v>
      </c>
      <c r="N217" s="63">
        <v>8.4509883911433006E-2</v>
      </c>
      <c r="O217" s="15" t="s">
        <v>7</v>
      </c>
      <c r="P217" s="45">
        <v>9.906139320310352</v>
      </c>
      <c r="Q217" s="44" t="s">
        <v>7</v>
      </c>
      <c r="R217" s="2">
        <v>0.02</v>
      </c>
      <c r="S217" s="17" t="s">
        <v>5</v>
      </c>
      <c r="T217" s="17" t="s">
        <v>5</v>
      </c>
      <c r="U217" s="64">
        <v>0.19812278640620704</v>
      </c>
      <c r="V217" s="76" t="s">
        <v>7</v>
      </c>
      <c r="W217" s="73">
        <v>0.28263267031764006</v>
      </c>
      <c r="X217" s="72" t="s">
        <v>7</v>
      </c>
    </row>
    <row r="218" spans="1:24" x14ac:dyDescent="0.3">
      <c r="A218" s="43" t="s">
        <v>11470</v>
      </c>
      <c r="B218" s="43" t="s">
        <v>11416</v>
      </c>
      <c r="C218" s="43" t="s">
        <v>6479</v>
      </c>
      <c r="D218" s="14" t="s">
        <v>7068</v>
      </c>
      <c r="E218" s="14" t="s">
        <v>6427</v>
      </c>
      <c r="F218" s="15" t="s">
        <v>11414</v>
      </c>
      <c r="G218" s="44">
        <v>515</v>
      </c>
      <c r="H218" s="40" t="s">
        <v>11957</v>
      </c>
      <c r="I218" s="61">
        <v>11200114.749092083</v>
      </c>
      <c r="J218" s="47" t="s">
        <v>6</v>
      </c>
      <c r="K218" s="2">
        <v>2.3999999999999998E-7</v>
      </c>
      <c r="L218" s="17" t="s">
        <v>5</v>
      </c>
      <c r="M218" s="17" t="s">
        <v>6</v>
      </c>
      <c r="N218" s="63">
        <v>2.6880275397820999</v>
      </c>
      <c r="O218" s="15" t="s">
        <v>7</v>
      </c>
      <c r="P218" s="45">
        <v>315.08711257749303</v>
      </c>
      <c r="Q218" s="44" t="s">
        <v>7</v>
      </c>
      <c r="R218" s="2">
        <v>0.02</v>
      </c>
      <c r="S218" s="17" t="s">
        <v>5</v>
      </c>
      <c r="T218" s="17" t="s">
        <v>5</v>
      </c>
      <c r="U218" s="64">
        <v>6.3017422515498609</v>
      </c>
      <c r="V218" s="76" t="s">
        <v>7</v>
      </c>
      <c r="W218" s="73">
        <v>8.9897697913319607</v>
      </c>
      <c r="X218" s="72" t="s">
        <v>7</v>
      </c>
    </row>
    <row r="219" spans="1:24" x14ac:dyDescent="0.3">
      <c r="A219" s="43" t="s">
        <v>11469</v>
      </c>
      <c r="B219" s="43" t="s">
        <v>11416</v>
      </c>
      <c r="C219" s="43" t="s">
        <v>6478</v>
      </c>
      <c r="D219" s="14" t="s">
        <v>11468</v>
      </c>
      <c r="E219" s="14" t="s">
        <v>6427</v>
      </c>
      <c r="F219" s="15" t="s">
        <v>11414</v>
      </c>
      <c r="G219" s="44">
        <v>515</v>
      </c>
      <c r="H219" s="40" t="s">
        <v>11957</v>
      </c>
      <c r="I219" s="61">
        <v>1323476.5854078054</v>
      </c>
      <c r="J219" s="47" t="s">
        <v>6</v>
      </c>
      <c r="K219" s="2">
        <v>2.3999999999999998E-7</v>
      </c>
      <c r="L219" s="17" t="s">
        <v>5</v>
      </c>
      <c r="M219" s="17" t="s">
        <v>6</v>
      </c>
      <c r="N219" s="63">
        <v>0.31763438049787329</v>
      </c>
      <c r="O219" s="15" t="s">
        <v>7</v>
      </c>
      <c r="P219" s="45">
        <v>37.232691378797654</v>
      </c>
      <c r="Q219" s="44" t="s">
        <v>7</v>
      </c>
      <c r="R219" s="2">
        <v>0.02</v>
      </c>
      <c r="S219" s="17" t="s">
        <v>5</v>
      </c>
      <c r="T219" s="17" t="s">
        <v>5</v>
      </c>
      <c r="U219" s="64">
        <v>0.74465382757595311</v>
      </c>
      <c r="V219" s="76" t="s">
        <v>7</v>
      </c>
      <c r="W219" s="73">
        <v>1.0622882080738263</v>
      </c>
      <c r="X219" s="72" t="s">
        <v>7</v>
      </c>
    </row>
    <row r="220" spans="1:24" x14ac:dyDescent="0.3">
      <c r="A220" s="43" t="s">
        <v>11467</v>
      </c>
      <c r="B220" s="43" t="s">
        <v>11416</v>
      </c>
      <c r="C220" s="43" t="s">
        <v>6477</v>
      </c>
      <c r="D220" s="14" t="s">
        <v>11466</v>
      </c>
      <c r="E220" s="14" t="s">
        <v>6427</v>
      </c>
      <c r="F220" s="15" t="s">
        <v>11414</v>
      </c>
      <c r="G220" s="44">
        <v>515</v>
      </c>
      <c r="H220" s="40" t="s">
        <v>11957</v>
      </c>
      <c r="I220" s="61">
        <v>66249.671364341702</v>
      </c>
      <c r="J220" s="47" t="s">
        <v>6</v>
      </c>
      <c r="K220" s="2">
        <v>2.3999999999999998E-7</v>
      </c>
      <c r="L220" s="17" t="s">
        <v>5</v>
      </c>
      <c r="M220" s="17" t="s">
        <v>6</v>
      </c>
      <c r="N220" s="63">
        <v>1.5899921127442006E-2</v>
      </c>
      <c r="O220" s="15" t="s">
        <v>7</v>
      </c>
      <c r="P220" s="45">
        <v>1.8637681958651715</v>
      </c>
      <c r="Q220" s="44" t="s">
        <v>7</v>
      </c>
      <c r="R220" s="2">
        <v>0.02</v>
      </c>
      <c r="S220" s="17" t="s">
        <v>5</v>
      </c>
      <c r="T220" s="17" t="s">
        <v>5</v>
      </c>
      <c r="U220" s="64">
        <v>3.7275363917303433E-2</v>
      </c>
      <c r="V220" s="76" t="s">
        <v>7</v>
      </c>
      <c r="W220" s="73">
        <v>5.3175285044745439E-2</v>
      </c>
      <c r="X220" s="72" t="s">
        <v>7</v>
      </c>
    </row>
    <row r="221" spans="1:24" x14ac:dyDescent="0.3">
      <c r="A221" s="43" t="s">
        <v>11465</v>
      </c>
      <c r="B221" s="43" t="s">
        <v>11416</v>
      </c>
      <c r="C221" s="43" t="s">
        <v>6476</v>
      </c>
      <c r="D221" s="14" t="s">
        <v>11464</v>
      </c>
      <c r="E221" s="14" t="s">
        <v>6427</v>
      </c>
      <c r="F221" s="15" t="s">
        <v>11414</v>
      </c>
      <c r="G221" s="44">
        <v>515</v>
      </c>
      <c r="H221" s="40" t="s">
        <v>11957</v>
      </c>
      <c r="I221" s="61">
        <v>8293746.0103456723</v>
      </c>
      <c r="J221" s="47" t="s">
        <v>6</v>
      </c>
      <c r="K221" s="2">
        <v>2.3999999999999998E-7</v>
      </c>
      <c r="L221" s="17" t="s">
        <v>5</v>
      </c>
      <c r="M221" s="17" t="s">
        <v>6</v>
      </c>
      <c r="N221" s="63">
        <v>1.9904990424829612</v>
      </c>
      <c r="O221" s="15" t="s">
        <v>7</v>
      </c>
      <c r="P221" s="45">
        <v>233.32372403262733</v>
      </c>
      <c r="Q221" s="44" t="s">
        <v>7</v>
      </c>
      <c r="R221" s="2">
        <v>0.02</v>
      </c>
      <c r="S221" s="17" t="s">
        <v>5</v>
      </c>
      <c r="T221" s="17" t="s">
        <v>5</v>
      </c>
      <c r="U221" s="64">
        <v>4.6664744806525462</v>
      </c>
      <c r="V221" s="76" t="s">
        <v>7</v>
      </c>
      <c r="W221" s="73">
        <v>6.6569735231355072</v>
      </c>
      <c r="X221" s="72" t="s">
        <v>7</v>
      </c>
    </row>
    <row r="222" spans="1:24" x14ac:dyDescent="0.3">
      <c r="A222" s="43" t="s">
        <v>11463</v>
      </c>
      <c r="B222" s="43" t="s">
        <v>11416</v>
      </c>
      <c r="C222" s="43" t="s">
        <v>6475</v>
      </c>
      <c r="D222" s="14" t="s">
        <v>11462</v>
      </c>
      <c r="E222" s="14" t="s">
        <v>6427</v>
      </c>
      <c r="F222" s="15" t="s">
        <v>11414</v>
      </c>
      <c r="G222" s="44">
        <v>515</v>
      </c>
      <c r="H222" s="40" t="s">
        <v>11957</v>
      </c>
      <c r="I222" s="61">
        <v>5276993.1986138821</v>
      </c>
      <c r="J222" s="47" t="s">
        <v>6</v>
      </c>
      <c r="K222" s="2">
        <v>2.3999999999999998E-7</v>
      </c>
      <c r="L222" s="17" t="s">
        <v>5</v>
      </c>
      <c r="M222" s="17" t="s">
        <v>6</v>
      </c>
      <c r="N222" s="63">
        <v>1.2664783676673317</v>
      </c>
      <c r="O222" s="15" t="s">
        <v>7</v>
      </c>
      <c r="P222" s="45">
        <v>148.45495669382333</v>
      </c>
      <c r="Q222" s="44" t="s">
        <v>7</v>
      </c>
      <c r="R222" s="2">
        <v>0.02</v>
      </c>
      <c r="S222" s="17" t="s">
        <v>5</v>
      </c>
      <c r="T222" s="17" t="s">
        <v>5</v>
      </c>
      <c r="U222" s="64">
        <v>2.9690991338764667</v>
      </c>
      <c r="V222" s="76" t="s">
        <v>7</v>
      </c>
      <c r="W222" s="73">
        <v>4.2355775015437986</v>
      </c>
      <c r="X222" s="72" t="s">
        <v>7</v>
      </c>
    </row>
    <row r="223" spans="1:24" x14ac:dyDescent="0.3">
      <c r="A223" s="43" t="s">
        <v>11461</v>
      </c>
      <c r="B223" s="43" t="s">
        <v>11416</v>
      </c>
      <c r="C223" s="43" t="s">
        <v>6474</v>
      </c>
      <c r="D223" s="14" t="s">
        <v>11460</v>
      </c>
      <c r="E223" s="14" t="s">
        <v>6427</v>
      </c>
      <c r="F223" s="15" t="s">
        <v>11414</v>
      </c>
      <c r="G223" s="44">
        <v>515</v>
      </c>
      <c r="H223" s="40" t="s">
        <v>11957</v>
      </c>
      <c r="I223" s="61">
        <v>207469.07456659668</v>
      </c>
      <c r="J223" s="47" t="s">
        <v>6</v>
      </c>
      <c r="K223" s="2">
        <v>2.3999999999999998E-7</v>
      </c>
      <c r="L223" s="17" t="s">
        <v>5</v>
      </c>
      <c r="M223" s="17" t="s">
        <v>6</v>
      </c>
      <c r="N223" s="63">
        <v>4.9792577895983202E-2</v>
      </c>
      <c r="O223" s="15" t="s">
        <v>7</v>
      </c>
      <c r="P223" s="45">
        <v>5.8366215988646646</v>
      </c>
      <c r="Q223" s="44" t="s">
        <v>7</v>
      </c>
      <c r="R223" s="2">
        <v>0.02</v>
      </c>
      <c r="S223" s="17" t="s">
        <v>5</v>
      </c>
      <c r="T223" s="17" t="s">
        <v>5</v>
      </c>
      <c r="U223" s="64">
        <v>0.1167324319772933</v>
      </c>
      <c r="V223" s="76" t="s">
        <v>7</v>
      </c>
      <c r="W223" s="73">
        <v>0.16652500987327651</v>
      </c>
      <c r="X223" s="72" t="s">
        <v>7</v>
      </c>
    </row>
    <row r="224" spans="1:24" x14ac:dyDescent="0.3">
      <c r="A224" s="43" t="s">
        <v>11459</v>
      </c>
      <c r="B224" s="43" t="s">
        <v>11416</v>
      </c>
      <c r="C224" s="43" t="s">
        <v>6473</v>
      </c>
      <c r="D224" s="14" t="s">
        <v>11458</v>
      </c>
      <c r="E224" s="14" t="s">
        <v>6427</v>
      </c>
      <c r="F224" s="15" t="s">
        <v>11414</v>
      </c>
      <c r="G224" s="44">
        <v>515</v>
      </c>
      <c r="H224" s="40" t="s">
        <v>11957</v>
      </c>
      <c r="I224" s="61">
        <v>7522321.534347211</v>
      </c>
      <c r="J224" s="47" t="s">
        <v>6</v>
      </c>
      <c r="K224" s="2">
        <v>2.3999999999999998E-7</v>
      </c>
      <c r="L224" s="17" t="s">
        <v>5</v>
      </c>
      <c r="M224" s="17" t="s">
        <v>6</v>
      </c>
      <c r="N224" s="63">
        <v>1.8053571682433305</v>
      </c>
      <c r="O224" s="15" t="s">
        <v>7</v>
      </c>
      <c r="P224" s="45">
        <v>211.62163292381399</v>
      </c>
      <c r="Q224" s="44" t="s">
        <v>7</v>
      </c>
      <c r="R224" s="2">
        <v>0.02</v>
      </c>
      <c r="S224" s="17" t="s">
        <v>5</v>
      </c>
      <c r="T224" s="17" t="s">
        <v>5</v>
      </c>
      <c r="U224" s="64">
        <v>4.2324326584762799</v>
      </c>
      <c r="V224" s="76" t="s">
        <v>7</v>
      </c>
      <c r="W224" s="73">
        <v>6.0377898267196102</v>
      </c>
      <c r="X224" s="72" t="s">
        <v>7</v>
      </c>
    </row>
    <row r="225" spans="1:24" x14ac:dyDescent="0.3">
      <c r="A225" s="43" t="s">
        <v>11457</v>
      </c>
      <c r="B225" s="43" t="s">
        <v>11416</v>
      </c>
      <c r="C225" s="43" t="s">
        <v>6472</v>
      </c>
      <c r="D225" s="14" t="s">
        <v>11456</v>
      </c>
      <c r="E225" s="14" t="s">
        <v>6427</v>
      </c>
      <c r="F225" s="15" t="s">
        <v>11414</v>
      </c>
      <c r="G225" s="44">
        <v>515</v>
      </c>
      <c r="H225" s="40" t="s">
        <v>11957</v>
      </c>
      <c r="I225" s="61">
        <v>11619973.732677901</v>
      </c>
      <c r="J225" s="47" t="s">
        <v>6</v>
      </c>
      <c r="K225" s="2">
        <v>2.3999999999999998E-7</v>
      </c>
      <c r="L225" s="17" t="s">
        <v>5</v>
      </c>
      <c r="M225" s="17" t="s">
        <v>6</v>
      </c>
      <c r="N225" s="63">
        <v>2.788793695842696</v>
      </c>
      <c r="O225" s="15" t="s">
        <v>7</v>
      </c>
      <c r="P225" s="45">
        <v>326.89879109967075</v>
      </c>
      <c r="Q225" s="44" t="s">
        <v>7</v>
      </c>
      <c r="R225" s="2">
        <v>0.02</v>
      </c>
      <c r="S225" s="17" t="s">
        <v>5</v>
      </c>
      <c r="T225" s="17" t="s">
        <v>5</v>
      </c>
      <c r="U225" s="64">
        <v>6.537975821993415</v>
      </c>
      <c r="V225" s="76" t="s">
        <v>7</v>
      </c>
      <c r="W225" s="73">
        <v>9.3267695178361105</v>
      </c>
      <c r="X225" s="72" t="s">
        <v>7</v>
      </c>
    </row>
    <row r="226" spans="1:24" x14ac:dyDescent="0.3">
      <c r="A226" s="43" t="s">
        <v>11455</v>
      </c>
      <c r="B226" s="43" t="s">
        <v>11416</v>
      </c>
      <c r="C226" s="43" t="s">
        <v>6471</v>
      </c>
      <c r="D226" s="14" t="s">
        <v>11454</v>
      </c>
      <c r="E226" s="14" t="s">
        <v>6427</v>
      </c>
      <c r="F226" s="15" t="s">
        <v>11414</v>
      </c>
      <c r="G226" s="44">
        <v>515</v>
      </c>
      <c r="H226" s="40" t="s">
        <v>11957</v>
      </c>
      <c r="I226" s="61">
        <v>3035353.7083891761</v>
      </c>
      <c r="J226" s="47" t="s">
        <v>6</v>
      </c>
      <c r="K226" s="2">
        <v>2.3999999999999998E-7</v>
      </c>
      <c r="L226" s="17" t="s">
        <v>5</v>
      </c>
      <c r="M226" s="17" t="s">
        <v>6</v>
      </c>
      <c r="N226" s="63">
        <v>0.72848489001340222</v>
      </c>
      <c r="O226" s="15" t="s">
        <v>7</v>
      </c>
      <c r="P226" s="45">
        <v>85.392056872029841</v>
      </c>
      <c r="Q226" s="44" t="s">
        <v>7</v>
      </c>
      <c r="R226" s="2">
        <v>0.02</v>
      </c>
      <c r="S226" s="17" t="s">
        <v>5</v>
      </c>
      <c r="T226" s="17" t="s">
        <v>5</v>
      </c>
      <c r="U226" s="64">
        <v>1.7078411374405968</v>
      </c>
      <c r="V226" s="76" t="s">
        <v>7</v>
      </c>
      <c r="W226" s="73">
        <v>2.4363260274539993</v>
      </c>
      <c r="X226" s="72" t="s">
        <v>7</v>
      </c>
    </row>
    <row r="227" spans="1:24" x14ac:dyDescent="0.3">
      <c r="A227" s="43" t="s">
        <v>11453</v>
      </c>
      <c r="B227" s="43" t="s">
        <v>11416</v>
      </c>
      <c r="C227" s="43" t="s">
        <v>6470</v>
      </c>
      <c r="D227" s="14" t="s">
        <v>11452</v>
      </c>
      <c r="E227" s="14" t="s">
        <v>6427</v>
      </c>
      <c r="F227" s="15" t="s">
        <v>11414</v>
      </c>
      <c r="G227" s="44">
        <v>515</v>
      </c>
      <c r="H227" s="40" t="s">
        <v>11957</v>
      </c>
      <c r="I227" s="61">
        <v>2547998.8218482658</v>
      </c>
      <c r="J227" s="47" t="s">
        <v>6</v>
      </c>
      <c r="K227" s="2">
        <v>2.3999999999999998E-7</v>
      </c>
      <c r="L227" s="17" t="s">
        <v>5</v>
      </c>
      <c r="M227" s="17" t="s">
        <v>6</v>
      </c>
      <c r="N227" s="63">
        <v>0.61151971724358378</v>
      </c>
      <c r="O227" s="15" t="s">
        <v>7</v>
      </c>
      <c r="P227" s="45">
        <v>71.681550556623094</v>
      </c>
      <c r="Q227" s="44" t="s">
        <v>7</v>
      </c>
      <c r="R227" s="2">
        <v>0.02</v>
      </c>
      <c r="S227" s="17" t="s">
        <v>5</v>
      </c>
      <c r="T227" s="17" t="s">
        <v>5</v>
      </c>
      <c r="U227" s="64">
        <v>1.4336310111324619</v>
      </c>
      <c r="V227" s="76" t="s">
        <v>7</v>
      </c>
      <c r="W227" s="73">
        <v>2.0451507283760457</v>
      </c>
      <c r="X227" s="72" t="s">
        <v>7</v>
      </c>
    </row>
    <row r="228" spans="1:24" x14ac:dyDescent="0.3">
      <c r="A228" s="43" t="s">
        <v>11451</v>
      </c>
      <c r="B228" s="43" t="s">
        <v>11416</v>
      </c>
      <c r="C228" s="43" t="s">
        <v>6469</v>
      </c>
      <c r="D228" s="14" t="s">
        <v>11450</v>
      </c>
      <c r="E228" s="14" t="s">
        <v>6427</v>
      </c>
      <c r="F228" s="15" t="s">
        <v>11414</v>
      </c>
      <c r="G228" s="44">
        <v>515</v>
      </c>
      <c r="H228" s="40" t="s">
        <v>11957</v>
      </c>
      <c r="I228" s="61">
        <v>993720.14583331055</v>
      </c>
      <c r="J228" s="47" t="s">
        <v>6</v>
      </c>
      <c r="K228" s="2">
        <v>2.3999999999999998E-7</v>
      </c>
      <c r="L228" s="17" t="s">
        <v>5</v>
      </c>
      <c r="M228" s="17" t="s">
        <v>6</v>
      </c>
      <c r="N228" s="63">
        <v>0.23849283499999452</v>
      </c>
      <c r="O228" s="15" t="s">
        <v>7</v>
      </c>
      <c r="P228" s="45">
        <v>27.955821746030296</v>
      </c>
      <c r="Q228" s="44" t="s">
        <v>7</v>
      </c>
      <c r="R228" s="2">
        <v>0.02</v>
      </c>
      <c r="S228" s="17" t="s">
        <v>5</v>
      </c>
      <c r="T228" s="17" t="s">
        <v>5</v>
      </c>
      <c r="U228" s="64">
        <v>0.55911643492060592</v>
      </c>
      <c r="V228" s="76" t="s">
        <v>7</v>
      </c>
      <c r="W228" s="73">
        <v>0.79760926992060044</v>
      </c>
      <c r="X228" s="72" t="s">
        <v>7</v>
      </c>
    </row>
    <row r="229" spans="1:24" x14ac:dyDescent="0.3">
      <c r="A229" s="43" t="s">
        <v>11449</v>
      </c>
      <c r="B229" s="43" t="s">
        <v>11416</v>
      </c>
      <c r="C229" s="43" t="s">
        <v>6468</v>
      </c>
      <c r="D229" s="14" t="s">
        <v>11448</v>
      </c>
      <c r="E229" s="14" t="s">
        <v>6427</v>
      </c>
      <c r="F229" s="15" t="s">
        <v>11414</v>
      </c>
      <c r="G229" s="44">
        <v>515</v>
      </c>
      <c r="H229" s="40" t="s">
        <v>11957</v>
      </c>
      <c r="I229" s="61">
        <v>2701050.3038392831</v>
      </c>
      <c r="J229" s="47" t="s">
        <v>6</v>
      </c>
      <c r="K229" s="2">
        <v>2.3999999999999998E-7</v>
      </c>
      <c r="L229" s="17" t="s">
        <v>5</v>
      </c>
      <c r="M229" s="17" t="s">
        <v>6</v>
      </c>
      <c r="N229" s="63">
        <v>0.64825207292142784</v>
      </c>
      <c r="O229" s="15" t="s">
        <v>7</v>
      </c>
      <c r="P229" s="45">
        <v>75.987269794023319</v>
      </c>
      <c r="Q229" s="44" t="s">
        <v>7</v>
      </c>
      <c r="R229" s="2">
        <v>0.02</v>
      </c>
      <c r="S229" s="17" t="s">
        <v>5</v>
      </c>
      <c r="T229" s="17" t="s">
        <v>5</v>
      </c>
      <c r="U229" s="64">
        <v>1.5197453958804665</v>
      </c>
      <c r="V229" s="76" t="s">
        <v>7</v>
      </c>
      <c r="W229" s="73">
        <v>2.1679974688018944</v>
      </c>
      <c r="X229" s="72" t="s">
        <v>7</v>
      </c>
    </row>
    <row r="230" spans="1:24" x14ac:dyDescent="0.3">
      <c r="A230" s="43" t="s">
        <v>11447</v>
      </c>
      <c r="B230" s="43" t="s">
        <v>11416</v>
      </c>
      <c r="C230" s="43" t="s">
        <v>6467</v>
      </c>
      <c r="D230" s="14" t="s">
        <v>11446</v>
      </c>
      <c r="E230" s="14" t="s">
        <v>6427</v>
      </c>
      <c r="F230" s="15" t="s">
        <v>11414</v>
      </c>
      <c r="G230" s="44">
        <v>515</v>
      </c>
      <c r="H230" s="40" t="s">
        <v>11957</v>
      </c>
      <c r="I230" s="61">
        <v>1569069.66466633</v>
      </c>
      <c r="J230" s="47" t="s">
        <v>6</v>
      </c>
      <c r="K230" s="2">
        <v>2.3999999999999998E-7</v>
      </c>
      <c r="L230" s="17" t="s">
        <v>5</v>
      </c>
      <c r="M230" s="17" t="s">
        <v>6</v>
      </c>
      <c r="N230" s="63">
        <v>0.37657671951991917</v>
      </c>
      <c r="O230" s="15" t="s">
        <v>7</v>
      </c>
      <c r="P230" s="45">
        <v>44.14183614616325</v>
      </c>
      <c r="Q230" s="44" t="s">
        <v>7</v>
      </c>
      <c r="R230" s="2">
        <v>0.02</v>
      </c>
      <c r="S230" s="17" t="s">
        <v>5</v>
      </c>
      <c r="T230" s="17" t="s">
        <v>5</v>
      </c>
      <c r="U230" s="64">
        <v>0.88283672292326498</v>
      </c>
      <c r="V230" s="76" t="s">
        <v>7</v>
      </c>
      <c r="W230" s="73">
        <v>1.2594134424431842</v>
      </c>
      <c r="X230" s="72" t="s">
        <v>7</v>
      </c>
    </row>
    <row r="231" spans="1:24" x14ac:dyDescent="0.3">
      <c r="A231" s="43" t="s">
        <v>11445</v>
      </c>
      <c r="B231" s="43" t="s">
        <v>11416</v>
      </c>
      <c r="C231" s="43" t="s">
        <v>6466</v>
      </c>
      <c r="D231" s="14" t="s">
        <v>11444</v>
      </c>
      <c r="E231" s="14" t="s">
        <v>6427</v>
      </c>
      <c r="F231" s="15" t="s">
        <v>11414</v>
      </c>
      <c r="G231" s="44">
        <v>515</v>
      </c>
      <c r="H231" s="40" t="s">
        <v>11957</v>
      </c>
      <c r="I231" s="61">
        <v>6746047.4371298831</v>
      </c>
      <c r="J231" s="47" t="s">
        <v>6</v>
      </c>
      <c r="K231" s="2">
        <v>2.3999999999999998E-7</v>
      </c>
      <c r="L231" s="17" t="s">
        <v>5</v>
      </c>
      <c r="M231" s="17" t="s">
        <v>6</v>
      </c>
      <c r="N231" s="63">
        <v>1.6190513849111718</v>
      </c>
      <c r="O231" s="15" t="s">
        <v>7</v>
      </c>
      <c r="P231" s="45">
        <v>189.78310989611597</v>
      </c>
      <c r="Q231" s="44" t="s">
        <v>7</v>
      </c>
      <c r="R231" s="2">
        <v>0.02</v>
      </c>
      <c r="S231" s="17" t="s">
        <v>5</v>
      </c>
      <c r="T231" s="17" t="s">
        <v>5</v>
      </c>
      <c r="U231" s="64">
        <v>3.7956621979223195</v>
      </c>
      <c r="V231" s="76" t="s">
        <v>7</v>
      </c>
      <c r="W231" s="73">
        <v>5.4147135828334916</v>
      </c>
      <c r="X231" s="72" t="s">
        <v>7</v>
      </c>
    </row>
    <row r="232" spans="1:24" x14ac:dyDescent="0.3">
      <c r="A232" s="43" t="s">
        <v>11443</v>
      </c>
      <c r="B232" s="43" t="s">
        <v>11416</v>
      </c>
      <c r="C232" s="43" t="s">
        <v>6465</v>
      </c>
      <c r="D232" s="14" t="s">
        <v>11442</v>
      </c>
      <c r="E232" s="14" t="s">
        <v>6427</v>
      </c>
      <c r="F232" s="15" t="s">
        <v>11414</v>
      </c>
      <c r="G232" s="44">
        <v>515</v>
      </c>
      <c r="H232" s="40" t="s">
        <v>11957</v>
      </c>
      <c r="I232" s="61">
        <v>967802.08940737043</v>
      </c>
      <c r="J232" s="47" t="s">
        <v>6</v>
      </c>
      <c r="K232" s="2">
        <v>2.3999999999999998E-7</v>
      </c>
      <c r="L232" s="17" t="s">
        <v>5</v>
      </c>
      <c r="M232" s="17" t="s">
        <v>6</v>
      </c>
      <c r="N232" s="63">
        <v>0.23227250145776887</v>
      </c>
      <c r="O232" s="15" t="s">
        <v>7</v>
      </c>
      <c r="P232" s="45">
        <v>27.226682291139262</v>
      </c>
      <c r="Q232" s="44" t="s">
        <v>7</v>
      </c>
      <c r="R232" s="2">
        <v>0.02</v>
      </c>
      <c r="S232" s="17" t="s">
        <v>5</v>
      </c>
      <c r="T232" s="17" t="s">
        <v>5</v>
      </c>
      <c r="U232" s="64">
        <v>0.54453364582278529</v>
      </c>
      <c r="V232" s="76" t="s">
        <v>7</v>
      </c>
      <c r="W232" s="73">
        <v>0.77680614728055419</v>
      </c>
      <c r="X232" s="72" t="s">
        <v>7</v>
      </c>
    </row>
    <row r="233" spans="1:24" x14ac:dyDescent="0.3">
      <c r="A233" s="43" t="s">
        <v>11441</v>
      </c>
      <c r="B233" s="43" t="s">
        <v>11416</v>
      </c>
      <c r="C233" s="43" t="s">
        <v>6464</v>
      </c>
      <c r="D233" s="14" t="s">
        <v>11440</v>
      </c>
      <c r="E233" s="14" t="s">
        <v>6427</v>
      </c>
      <c r="F233" s="15" t="s">
        <v>11414</v>
      </c>
      <c r="G233" s="44">
        <v>515</v>
      </c>
      <c r="H233" s="40" t="s">
        <v>11957</v>
      </c>
      <c r="I233" s="61">
        <v>640221.21412415861</v>
      </c>
      <c r="J233" s="47" t="s">
        <v>6</v>
      </c>
      <c r="K233" s="2">
        <v>2.3999999999999998E-7</v>
      </c>
      <c r="L233" s="17" t="s">
        <v>5</v>
      </c>
      <c r="M233" s="17" t="s">
        <v>6</v>
      </c>
      <c r="N233" s="63">
        <v>0.15365309138979805</v>
      </c>
      <c r="O233" s="15" t="s">
        <v>7</v>
      </c>
      <c r="P233" s="45">
        <v>18.011016698341468</v>
      </c>
      <c r="Q233" s="44" t="s">
        <v>7</v>
      </c>
      <c r="R233" s="2">
        <v>0.02</v>
      </c>
      <c r="S233" s="17" t="s">
        <v>5</v>
      </c>
      <c r="T233" s="17" t="s">
        <v>5</v>
      </c>
      <c r="U233" s="64">
        <v>0.36022033396682934</v>
      </c>
      <c r="V233" s="76" t="s">
        <v>7</v>
      </c>
      <c r="W233" s="73">
        <v>0.51387342535662739</v>
      </c>
      <c r="X233" s="72" t="s">
        <v>7</v>
      </c>
    </row>
    <row r="234" spans="1:24" x14ac:dyDescent="0.3">
      <c r="A234" s="43" t="s">
        <v>11439</v>
      </c>
      <c r="B234" s="43" t="s">
        <v>11416</v>
      </c>
      <c r="C234" s="43" t="s">
        <v>6463</v>
      </c>
      <c r="D234" s="14" t="s">
        <v>9049</v>
      </c>
      <c r="E234" s="14" t="s">
        <v>6427</v>
      </c>
      <c r="F234" s="15" t="s">
        <v>11414</v>
      </c>
      <c r="G234" s="44">
        <v>515</v>
      </c>
      <c r="H234" s="40" t="s">
        <v>11957</v>
      </c>
      <c r="I234" s="61">
        <v>10692.667048646574</v>
      </c>
      <c r="J234" s="47" t="s">
        <v>6</v>
      </c>
      <c r="K234" s="2">
        <v>2.3999999999999998E-7</v>
      </c>
      <c r="L234" s="17" t="s">
        <v>5</v>
      </c>
      <c r="M234" s="17" t="s">
        <v>6</v>
      </c>
      <c r="N234" s="63">
        <v>2.5662400916751774E-3</v>
      </c>
      <c r="O234" s="15" t="s">
        <v>7</v>
      </c>
      <c r="P234" s="45">
        <v>0.30081134538230192</v>
      </c>
      <c r="Q234" s="44" t="s">
        <v>7</v>
      </c>
      <c r="R234" s="2">
        <v>0.02</v>
      </c>
      <c r="S234" s="17" t="s">
        <v>5</v>
      </c>
      <c r="T234" s="17" t="s">
        <v>5</v>
      </c>
      <c r="U234" s="64">
        <v>6.0162269076460386E-3</v>
      </c>
      <c r="V234" s="76" t="s">
        <v>7</v>
      </c>
      <c r="W234" s="73">
        <v>8.5824669993212165E-3</v>
      </c>
      <c r="X234" s="72" t="s">
        <v>7</v>
      </c>
    </row>
    <row r="235" spans="1:24" x14ac:dyDescent="0.3">
      <c r="A235" s="43" t="s">
        <v>11438</v>
      </c>
      <c r="B235" s="43" t="s">
        <v>11416</v>
      </c>
      <c r="C235" s="43" t="s">
        <v>6462</v>
      </c>
      <c r="D235" s="14" t="s">
        <v>11437</v>
      </c>
      <c r="E235" s="14" t="s">
        <v>6427</v>
      </c>
      <c r="F235" s="15" t="s">
        <v>11414</v>
      </c>
      <c r="G235" s="44">
        <v>515</v>
      </c>
      <c r="H235" s="40" t="s">
        <v>11957</v>
      </c>
      <c r="I235" s="61">
        <v>155344.54811799957</v>
      </c>
      <c r="J235" s="47" t="s">
        <v>6</v>
      </c>
      <c r="K235" s="2">
        <v>2.3999999999999998E-7</v>
      </c>
      <c r="L235" s="17" t="s">
        <v>5</v>
      </c>
      <c r="M235" s="17" t="s">
        <v>6</v>
      </c>
      <c r="N235" s="63">
        <v>3.7282691548319896E-2</v>
      </c>
      <c r="O235" s="15" t="s">
        <v>7</v>
      </c>
      <c r="P235" s="45">
        <v>4.370228896549806</v>
      </c>
      <c r="Q235" s="44" t="s">
        <v>7</v>
      </c>
      <c r="R235" s="2">
        <v>0.02</v>
      </c>
      <c r="S235" s="17" t="s">
        <v>5</v>
      </c>
      <c r="T235" s="17" t="s">
        <v>5</v>
      </c>
      <c r="U235" s="64">
        <v>8.7404577930996125E-2</v>
      </c>
      <c r="V235" s="76" t="s">
        <v>7</v>
      </c>
      <c r="W235" s="73">
        <v>0.12468726947931602</v>
      </c>
      <c r="X235" s="72" t="s">
        <v>7</v>
      </c>
    </row>
    <row r="236" spans="1:24" x14ac:dyDescent="0.3">
      <c r="A236" s="43" t="s">
        <v>11436</v>
      </c>
      <c r="B236" s="43" t="s">
        <v>11416</v>
      </c>
      <c r="C236" s="43" t="s">
        <v>6461</v>
      </c>
      <c r="D236" s="14" t="s">
        <v>11435</v>
      </c>
      <c r="E236" s="14" t="s">
        <v>6427</v>
      </c>
      <c r="F236" s="15" t="s">
        <v>11414</v>
      </c>
      <c r="G236" s="44">
        <v>515</v>
      </c>
      <c r="H236" s="40" t="s">
        <v>11957</v>
      </c>
      <c r="I236" s="61">
        <v>1535111.6341491994</v>
      </c>
      <c r="J236" s="47" t="s">
        <v>6</v>
      </c>
      <c r="K236" s="2">
        <v>2.3999999999999998E-7</v>
      </c>
      <c r="L236" s="17" t="s">
        <v>5</v>
      </c>
      <c r="M236" s="17" t="s">
        <v>6</v>
      </c>
      <c r="N236" s="63">
        <v>0.36842679219580782</v>
      </c>
      <c r="O236" s="15" t="s">
        <v>7</v>
      </c>
      <c r="P236" s="45">
        <v>43.186512203135941</v>
      </c>
      <c r="Q236" s="44" t="s">
        <v>7</v>
      </c>
      <c r="R236" s="2">
        <v>0.02</v>
      </c>
      <c r="S236" s="17" t="s">
        <v>5</v>
      </c>
      <c r="T236" s="17" t="s">
        <v>5</v>
      </c>
      <c r="U236" s="64">
        <v>0.86373024406271881</v>
      </c>
      <c r="V236" s="76" t="s">
        <v>7</v>
      </c>
      <c r="W236" s="73">
        <v>1.2321570362585266</v>
      </c>
      <c r="X236" s="72" t="s">
        <v>7</v>
      </c>
    </row>
    <row r="237" spans="1:24" x14ac:dyDescent="0.3">
      <c r="A237" s="43" t="s">
        <v>11434</v>
      </c>
      <c r="B237" s="43" t="s">
        <v>11416</v>
      </c>
      <c r="C237" s="43" t="s">
        <v>6460</v>
      </c>
      <c r="D237" s="14" t="s">
        <v>11433</v>
      </c>
      <c r="E237" s="14" t="s">
        <v>6427</v>
      </c>
      <c r="F237" s="15" t="s">
        <v>11414</v>
      </c>
      <c r="G237" s="44">
        <v>515</v>
      </c>
      <c r="H237" s="40" t="s">
        <v>11957</v>
      </c>
      <c r="I237" s="61">
        <v>1781370.5571433536</v>
      </c>
      <c r="J237" s="47" t="s">
        <v>6</v>
      </c>
      <c r="K237" s="2">
        <v>2.3999999999999998E-7</v>
      </c>
      <c r="L237" s="17" t="s">
        <v>5</v>
      </c>
      <c r="M237" s="17" t="s">
        <v>6</v>
      </c>
      <c r="N237" s="63">
        <v>0.42752893371440481</v>
      </c>
      <c r="O237" s="15" t="s">
        <v>7</v>
      </c>
      <c r="P237" s="45">
        <v>50.114388812521682</v>
      </c>
      <c r="Q237" s="44" t="s">
        <v>7</v>
      </c>
      <c r="R237" s="2">
        <v>0.02</v>
      </c>
      <c r="S237" s="17" t="s">
        <v>5</v>
      </c>
      <c r="T237" s="17" t="s">
        <v>5</v>
      </c>
      <c r="U237" s="64">
        <v>1.0022877762504336</v>
      </c>
      <c r="V237" s="76" t="s">
        <v>7</v>
      </c>
      <c r="W237" s="73">
        <v>1.4298167099648385</v>
      </c>
      <c r="X237" s="72" t="s">
        <v>7</v>
      </c>
    </row>
    <row r="238" spans="1:24" x14ac:dyDescent="0.3">
      <c r="A238" s="43" t="s">
        <v>11432</v>
      </c>
      <c r="B238" s="43" t="s">
        <v>11416</v>
      </c>
      <c r="C238" s="43" t="s">
        <v>6459</v>
      </c>
      <c r="D238" s="14" t="s">
        <v>11431</v>
      </c>
      <c r="E238" s="14" t="s">
        <v>6427</v>
      </c>
      <c r="F238" s="15" t="s">
        <v>11414</v>
      </c>
      <c r="G238" s="44">
        <v>515</v>
      </c>
      <c r="H238" s="40" t="s">
        <v>11957</v>
      </c>
      <c r="I238" s="61">
        <v>1894261.3359569868</v>
      </c>
      <c r="J238" s="47" t="s">
        <v>6</v>
      </c>
      <c r="K238" s="2">
        <v>2.3999999999999998E-7</v>
      </c>
      <c r="L238" s="17" t="s">
        <v>5</v>
      </c>
      <c r="M238" s="17" t="s">
        <v>6</v>
      </c>
      <c r="N238" s="63">
        <v>0.45462272062967679</v>
      </c>
      <c r="O238" s="15" t="s">
        <v>7</v>
      </c>
      <c r="P238" s="45">
        <v>53.290287482300535</v>
      </c>
      <c r="Q238" s="44" t="s">
        <v>7</v>
      </c>
      <c r="R238" s="2">
        <v>0.02</v>
      </c>
      <c r="S238" s="17" t="s">
        <v>5</v>
      </c>
      <c r="T238" s="17" t="s">
        <v>5</v>
      </c>
      <c r="U238" s="64">
        <v>1.0658057496460107</v>
      </c>
      <c r="V238" s="76" t="s">
        <v>7</v>
      </c>
      <c r="W238" s="73">
        <v>1.5204284702756876</v>
      </c>
      <c r="X238" s="72" t="s">
        <v>7</v>
      </c>
    </row>
    <row r="239" spans="1:24" x14ac:dyDescent="0.3">
      <c r="A239" s="43" t="s">
        <v>11430</v>
      </c>
      <c r="B239" s="43" t="s">
        <v>11416</v>
      </c>
      <c r="C239" s="43" t="s">
        <v>6458</v>
      </c>
      <c r="D239" s="14" t="s">
        <v>11429</v>
      </c>
      <c r="E239" s="14" t="s">
        <v>6427</v>
      </c>
      <c r="F239" s="15" t="s">
        <v>11414</v>
      </c>
      <c r="G239" s="44">
        <v>515</v>
      </c>
      <c r="H239" s="40" t="s">
        <v>11957</v>
      </c>
      <c r="I239" s="61">
        <v>341278.74079641292</v>
      </c>
      <c r="J239" s="47" t="s">
        <v>6</v>
      </c>
      <c r="K239" s="2">
        <v>2.3999999999999998E-7</v>
      </c>
      <c r="L239" s="17" t="s">
        <v>5</v>
      </c>
      <c r="M239" s="17" t="s">
        <v>6</v>
      </c>
      <c r="N239" s="63">
        <v>8.1906897791139091E-2</v>
      </c>
      <c r="O239" s="15" t="s">
        <v>7</v>
      </c>
      <c r="P239" s="45">
        <v>9.6010206529662003</v>
      </c>
      <c r="Q239" s="44" t="s">
        <v>7</v>
      </c>
      <c r="R239" s="2">
        <v>0.02</v>
      </c>
      <c r="S239" s="17" t="s">
        <v>5</v>
      </c>
      <c r="T239" s="17" t="s">
        <v>5</v>
      </c>
      <c r="U239" s="64">
        <v>0.19202041305932402</v>
      </c>
      <c r="V239" s="76" t="s">
        <v>7</v>
      </c>
      <c r="W239" s="73">
        <v>0.27392731085046312</v>
      </c>
      <c r="X239" s="72" t="s">
        <v>7</v>
      </c>
    </row>
    <row r="240" spans="1:24" x14ac:dyDescent="0.3">
      <c r="A240" s="43" t="s">
        <v>11428</v>
      </c>
      <c r="B240" s="43" t="s">
        <v>11416</v>
      </c>
      <c r="C240" s="43" t="s">
        <v>6457</v>
      </c>
      <c r="D240" s="14" t="s">
        <v>11427</v>
      </c>
      <c r="E240" s="14" t="s">
        <v>6427</v>
      </c>
      <c r="F240" s="15" t="s">
        <v>11414</v>
      </c>
      <c r="G240" s="44">
        <v>515</v>
      </c>
      <c r="H240" s="40" t="s">
        <v>11957</v>
      </c>
      <c r="I240" s="61">
        <v>224560.25066832948</v>
      </c>
      <c r="J240" s="47" t="s">
        <v>6</v>
      </c>
      <c r="K240" s="2">
        <v>2.3999999999999998E-7</v>
      </c>
      <c r="L240" s="17" t="s">
        <v>5</v>
      </c>
      <c r="M240" s="17" t="s">
        <v>6</v>
      </c>
      <c r="N240" s="63">
        <v>5.3894460160399067E-2</v>
      </c>
      <c r="O240" s="15" t="s">
        <v>7</v>
      </c>
      <c r="P240" s="45">
        <v>6.3174389341410722</v>
      </c>
      <c r="Q240" s="44" t="s">
        <v>7</v>
      </c>
      <c r="R240" s="2">
        <v>0.02</v>
      </c>
      <c r="S240" s="17" t="s">
        <v>5</v>
      </c>
      <c r="T240" s="17" t="s">
        <v>5</v>
      </c>
      <c r="U240" s="64">
        <v>0.12634877868282143</v>
      </c>
      <c r="V240" s="76" t="s">
        <v>7</v>
      </c>
      <c r="W240" s="73">
        <v>0.18024323884322049</v>
      </c>
      <c r="X240" s="72" t="s">
        <v>7</v>
      </c>
    </row>
    <row r="241" spans="1:24" x14ac:dyDescent="0.3">
      <c r="A241" s="43" t="s">
        <v>11426</v>
      </c>
      <c r="B241" s="43" t="s">
        <v>11416</v>
      </c>
      <c r="C241" s="43" t="s">
        <v>6456</v>
      </c>
      <c r="D241" s="14" t="s">
        <v>7348</v>
      </c>
      <c r="E241" s="14" t="s">
        <v>6427</v>
      </c>
      <c r="F241" s="15" t="s">
        <v>11414</v>
      </c>
      <c r="G241" s="44">
        <v>515</v>
      </c>
      <c r="H241" s="40" t="s">
        <v>11957</v>
      </c>
      <c r="I241" s="61">
        <v>46893.914429129327</v>
      </c>
      <c r="J241" s="47" t="s">
        <v>6</v>
      </c>
      <c r="K241" s="2">
        <v>2.3999999999999998E-7</v>
      </c>
      <c r="L241" s="17" t="s">
        <v>5</v>
      </c>
      <c r="M241" s="17" t="s">
        <v>6</v>
      </c>
      <c r="N241" s="63">
        <v>1.1254539462991037E-2</v>
      </c>
      <c r="O241" s="15" t="s">
        <v>7</v>
      </c>
      <c r="P241" s="45">
        <v>1.319242563664641</v>
      </c>
      <c r="Q241" s="44" t="s">
        <v>7</v>
      </c>
      <c r="R241" s="2">
        <v>0.02</v>
      </c>
      <c r="S241" s="17" t="s">
        <v>5</v>
      </c>
      <c r="T241" s="17" t="s">
        <v>5</v>
      </c>
      <c r="U241" s="64">
        <v>2.638485127329282E-2</v>
      </c>
      <c r="V241" s="76" t="s">
        <v>7</v>
      </c>
      <c r="W241" s="73">
        <v>3.7639390736283855E-2</v>
      </c>
      <c r="X241" s="72" t="s">
        <v>7</v>
      </c>
    </row>
    <row r="242" spans="1:24" x14ac:dyDescent="0.3">
      <c r="A242" s="43" t="s">
        <v>11425</v>
      </c>
      <c r="B242" s="43" t="s">
        <v>11416</v>
      </c>
      <c r="C242" s="43" t="s">
        <v>6455</v>
      </c>
      <c r="D242" s="14" t="s">
        <v>11424</v>
      </c>
      <c r="E242" s="14" t="s">
        <v>6427</v>
      </c>
      <c r="F242" s="15" t="s">
        <v>11414</v>
      </c>
      <c r="G242" s="44">
        <v>515</v>
      </c>
      <c r="H242" s="40" t="s">
        <v>11957</v>
      </c>
      <c r="I242" s="61">
        <v>1631488.0640545334</v>
      </c>
      <c r="J242" s="47" t="s">
        <v>6</v>
      </c>
      <c r="K242" s="2">
        <v>2.3999999999999998E-7</v>
      </c>
      <c r="L242" s="17" t="s">
        <v>5</v>
      </c>
      <c r="M242" s="17" t="s">
        <v>6</v>
      </c>
      <c r="N242" s="63">
        <v>0.39155713537308795</v>
      </c>
      <c r="O242" s="15" t="s">
        <v>7</v>
      </c>
      <c r="P242" s="45">
        <v>45.897821122703959</v>
      </c>
      <c r="Q242" s="44" t="s">
        <v>7</v>
      </c>
      <c r="R242" s="2">
        <v>0.02</v>
      </c>
      <c r="S242" s="17" t="s">
        <v>5</v>
      </c>
      <c r="T242" s="17" t="s">
        <v>5</v>
      </c>
      <c r="U242" s="64">
        <v>0.91795642245407916</v>
      </c>
      <c r="V242" s="76" t="s">
        <v>7</v>
      </c>
      <c r="W242" s="73">
        <v>1.3095135578271671</v>
      </c>
      <c r="X242" s="72" t="s">
        <v>7</v>
      </c>
    </row>
    <row r="243" spans="1:24" x14ac:dyDescent="0.3">
      <c r="A243" s="43" t="s">
        <v>11423</v>
      </c>
      <c r="B243" s="43" t="s">
        <v>11416</v>
      </c>
      <c r="C243" s="43" t="s">
        <v>6454</v>
      </c>
      <c r="D243" s="14" t="s">
        <v>11422</v>
      </c>
      <c r="E243" s="14" t="s">
        <v>6427</v>
      </c>
      <c r="F243" s="15" t="s">
        <v>11414</v>
      </c>
      <c r="G243" s="44">
        <v>515</v>
      </c>
      <c r="H243" s="40" t="s">
        <v>11957</v>
      </c>
      <c r="I243" s="61">
        <v>191673.97931924529</v>
      </c>
      <c r="J243" s="47" t="s">
        <v>6</v>
      </c>
      <c r="K243" s="2">
        <v>2.3999999999999998E-7</v>
      </c>
      <c r="L243" s="17" t="s">
        <v>5</v>
      </c>
      <c r="M243" s="17" t="s">
        <v>6</v>
      </c>
      <c r="N243" s="63">
        <v>4.6001755036618866E-2</v>
      </c>
      <c r="O243" s="15" t="s">
        <v>7</v>
      </c>
      <c r="P243" s="45">
        <v>5.3922662448467191</v>
      </c>
      <c r="Q243" s="44" t="s">
        <v>7</v>
      </c>
      <c r="R243" s="2">
        <v>0.02</v>
      </c>
      <c r="S243" s="17" t="s">
        <v>5</v>
      </c>
      <c r="T243" s="17" t="s">
        <v>5</v>
      </c>
      <c r="U243" s="64">
        <v>0.10784532489693438</v>
      </c>
      <c r="V243" s="76" t="s">
        <v>7</v>
      </c>
      <c r="W243" s="73">
        <v>0.15384707993355323</v>
      </c>
      <c r="X243" s="72" t="s">
        <v>7</v>
      </c>
    </row>
    <row r="244" spans="1:24" x14ac:dyDescent="0.3">
      <c r="A244" s="43" t="s">
        <v>11421</v>
      </c>
      <c r="B244" s="43" t="s">
        <v>11416</v>
      </c>
      <c r="C244" s="43" t="s">
        <v>6453</v>
      </c>
      <c r="D244" s="14" t="s">
        <v>11420</v>
      </c>
      <c r="E244" s="14" t="s">
        <v>6427</v>
      </c>
      <c r="F244" s="15" t="s">
        <v>11414</v>
      </c>
      <c r="G244" s="44">
        <v>515</v>
      </c>
      <c r="H244" s="40" t="s">
        <v>11957</v>
      </c>
      <c r="I244" s="61">
        <v>3012953.5857108426</v>
      </c>
      <c r="J244" s="47" t="s">
        <v>6</v>
      </c>
      <c r="K244" s="2">
        <v>2.3999999999999998E-7</v>
      </c>
      <c r="L244" s="17" t="s">
        <v>5</v>
      </c>
      <c r="M244" s="17" t="s">
        <v>6</v>
      </c>
      <c r="N244" s="63">
        <v>0.7231088605706022</v>
      </c>
      <c r="O244" s="15" t="s">
        <v>7</v>
      </c>
      <c r="P244" s="45">
        <v>84.761885651983192</v>
      </c>
      <c r="Q244" s="44" t="s">
        <v>7</v>
      </c>
      <c r="R244" s="2">
        <v>0.02</v>
      </c>
      <c r="S244" s="17" t="s">
        <v>5</v>
      </c>
      <c r="T244" s="17" t="s">
        <v>5</v>
      </c>
      <c r="U244" s="64">
        <v>1.6952377130396639</v>
      </c>
      <c r="V244" s="76" t="s">
        <v>7</v>
      </c>
      <c r="W244" s="73">
        <v>2.4183465736102661</v>
      </c>
      <c r="X244" s="72" t="s">
        <v>7</v>
      </c>
    </row>
    <row r="245" spans="1:24" x14ac:dyDescent="0.3">
      <c r="A245" s="43" t="s">
        <v>11419</v>
      </c>
      <c r="B245" s="43" t="s">
        <v>11416</v>
      </c>
      <c r="C245" s="43" t="s">
        <v>6452</v>
      </c>
      <c r="D245" s="14" t="s">
        <v>11418</v>
      </c>
      <c r="E245" s="14" t="s">
        <v>6427</v>
      </c>
      <c r="F245" s="15" t="s">
        <v>11414</v>
      </c>
      <c r="G245" s="44">
        <v>515</v>
      </c>
      <c r="H245" s="40" t="s">
        <v>11957</v>
      </c>
      <c r="I245" s="61">
        <v>739157.75978306436</v>
      </c>
      <c r="J245" s="47" t="s">
        <v>6</v>
      </c>
      <c r="K245" s="2">
        <v>2.3999999999999998E-7</v>
      </c>
      <c r="L245" s="17" t="s">
        <v>5</v>
      </c>
      <c r="M245" s="17" t="s">
        <v>6</v>
      </c>
      <c r="N245" s="63">
        <v>0.17739786234793542</v>
      </c>
      <c r="O245" s="15" t="s">
        <v>7</v>
      </c>
      <c r="P245" s="45">
        <v>20.794348047922767</v>
      </c>
      <c r="Q245" s="44" t="s">
        <v>7</v>
      </c>
      <c r="R245" s="2">
        <v>0.02</v>
      </c>
      <c r="S245" s="17" t="s">
        <v>5</v>
      </c>
      <c r="T245" s="17" t="s">
        <v>5</v>
      </c>
      <c r="U245" s="64">
        <v>0.41588696095845534</v>
      </c>
      <c r="V245" s="76" t="s">
        <v>7</v>
      </c>
      <c r="W245" s="73">
        <v>0.59328482330639076</v>
      </c>
      <c r="X245" s="72" t="s">
        <v>7</v>
      </c>
    </row>
    <row r="246" spans="1:24" x14ac:dyDescent="0.3">
      <c r="A246" s="43" t="s">
        <v>11417</v>
      </c>
      <c r="B246" s="43" t="s">
        <v>11416</v>
      </c>
      <c r="C246" s="43" t="s">
        <v>6451</v>
      </c>
      <c r="D246" s="14" t="s">
        <v>11415</v>
      </c>
      <c r="E246" s="14" t="s">
        <v>6427</v>
      </c>
      <c r="F246" s="15" t="s">
        <v>11414</v>
      </c>
      <c r="G246" s="44">
        <v>515</v>
      </c>
      <c r="H246" s="40" t="s">
        <v>11957</v>
      </c>
      <c r="I246" s="61">
        <v>263367.90240432648</v>
      </c>
      <c r="J246" s="47" t="s">
        <v>6</v>
      </c>
      <c r="K246" s="2">
        <v>2.3999999999999998E-7</v>
      </c>
      <c r="L246" s="17" t="s">
        <v>5</v>
      </c>
      <c r="M246" s="17" t="s">
        <v>6</v>
      </c>
      <c r="N246" s="63">
        <v>6.3208296577038345E-2</v>
      </c>
      <c r="O246" s="15" t="s">
        <v>7</v>
      </c>
      <c r="P246" s="45">
        <v>7.4091947960530629</v>
      </c>
      <c r="Q246" s="44" t="s">
        <v>7</v>
      </c>
      <c r="R246" s="2">
        <v>0.02</v>
      </c>
      <c r="S246" s="17" t="s">
        <v>5</v>
      </c>
      <c r="T246" s="17" t="s">
        <v>5</v>
      </c>
      <c r="U246" s="64">
        <v>0.14818389592106126</v>
      </c>
      <c r="V246" s="76" t="s">
        <v>7</v>
      </c>
      <c r="W246" s="73">
        <v>0.2113921924980996</v>
      </c>
      <c r="X246" s="72" t="s">
        <v>7</v>
      </c>
    </row>
    <row r="247" spans="1:24" x14ac:dyDescent="0.3">
      <c r="A247" s="43" t="s">
        <v>11413</v>
      </c>
      <c r="B247" s="43" t="s">
        <v>11312</v>
      </c>
      <c r="C247" s="43" t="s">
        <v>6508</v>
      </c>
      <c r="D247" s="14" t="s">
        <v>6700</v>
      </c>
      <c r="E247" s="14" t="s">
        <v>6427</v>
      </c>
      <c r="F247" s="15" t="s">
        <v>11310</v>
      </c>
      <c r="G247" s="44">
        <v>515</v>
      </c>
      <c r="H247" s="40" t="s">
        <v>11957</v>
      </c>
      <c r="I247" s="61">
        <v>1711674.1652651625</v>
      </c>
      <c r="J247" s="47" t="s">
        <v>6</v>
      </c>
      <c r="K247" s="2">
        <v>2.3999999999999998E-7</v>
      </c>
      <c r="L247" s="17" t="s">
        <v>5</v>
      </c>
      <c r="M247" s="17" t="s">
        <v>6</v>
      </c>
      <c r="N247" s="63">
        <v>0.41080179966363894</v>
      </c>
      <c r="O247" s="15" t="s">
        <v>7</v>
      </c>
      <c r="P247" s="45">
        <v>48.153655787375762</v>
      </c>
      <c r="Q247" s="44" t="s">
        <v>7</v>
      </c>
      <c r="R247" s="2">
        <v>0.02</v>
      </c>
      <c r="S247" s="17" t="s">
        <v>5</v>
      </c>
      <c r="T247" s="17" t="s">
        <v>5</v>
      </c>
      <c r="U247" s="64">
        <v>0.96307311574751531</v>
      </c>
      <c r="V247" s="76" t="s">
        <v>7</v>
      </c>
      <c r="W247" s="73">
        <v>1.3738749154111543</v>
      </c>
      <c r="X247" s="72" t="s">
        <v>7</v>
      </c>
    </row>
    <row r="248" spans="1:24" x14ac:dyDescent="0.3">
      <c r="A248" s="43" t="s">
        <v>11412</v>
      </c>
      <c r="B248" s="43" t="s">
        <v>11312</v>
      </c>
      <c r="C248" s="43" t="s">
        <v>6507</v>
      </c>
      <c r="D248" s="14" t="s">
        <v>11411</v>
      </c>
      <c r="E248" s="14" t="s">
        <v>6427</v>
      </c>
      <c r="F248" s="15" t="s">
        <v>11310</v>
      </c>
      <c r="G248" s="44">
        <v>515</v>
      </c>
      <c r="H248" s="40" t="s">
        <v>11957</v>
      </c>
      <c r="I248" s="61">
        <v>57600.824124527346</v>
      </c>
      <c r="J248" s="47" t="s">
        <v>6</v>
      </c>
      <c r="K248" s="2">
        <v>2.3999999999999998E-7</v>
      </c>
      <c r="L248" s="17" t="s">
        <v>5</v>
      </c>
      <c r="M248" s="17" t="s">
        <v>6</v>
      </c>
      <c r="N248" s="63">
        <v>1.3824197789886562E-2</v>
      </c>
      <c r="O248" s="15" t="s">
        <v>7</v>
      </c>
      <c r="P248" s="45">
        <v>1.6204545901596734</v>
      </c>
      <c r="Q248" s="44" t="s">
        <v>7</v>
      </c>
      <c r="R248" s="2">
        <v>0.02</v>
      </c>
      <c r="S248" s="17" t="s">
        <v>5</v>
      </c>
      <c r="T248" s="17" t="s">
        <v>5</v>
      </c>
      <c r="U248" s="64">
        <v>3.2409091803193471E-2</v>
      </c>
      <c r="V248" s="76" t="s">
        <v>7</v>
      </c>
      <c r="W248" s="73">
        <v>4.6233289593080033E-2</v>
      </c>
      <c r="X248" s="72" t="s">
        <v>7</v>
      </c>
    </row>
    <row r="249" spans="1:24" x14ac:dyDescent="0.3">
      <c r="A249" s="43" t="s">
        <v>11410</v>
      </c>
      <c r="B249" s="43" t="s">
        <v>11312</v>
      </c>
      <c r="C249" s="43" t="s">
        <v>6506</v>
      </c>
      <c r="D249" s="14" t="s">
        <v>11409</v>
      </c>
      <c r="E249" s="14" t="s">
        <v>6427</v>
      </c>
      <c r="F249" s="15" t="s">
        <v>11310</v>
      </c>
      <c r="G249" s="44">
        <v>515</v>
      </c>
      <c r="H249" s="40" t="s">
        <v>11957</v>
      </c>
      <c r="I249" s="61">
        <v>2203412.2263438297</v>
      </c>
      <c r="J249" s="47" t="s">
        <v>6</v>
      </c>
      <c r="K249" s="2">
        <v>2.3999999999999998E-7</v>
      </c>
      <c r="L249" s="17" t="s">
        <v>5</v>
      </c>
      <c r="M249" s="17" t="s">
        <v>6</v>
      </c>
      <c r="N249" s="63">
        <v>0.52881893432251903</v>
      </c>
      <c r="O249" s="15" t="s">
        <v>7</v>
      </c>
      <c r="P249" s="45">
        <v>61.987471715225269</v>
      </c>
      <c r="Q249" s="44" t="s">
        <v>7</v>
      </c>
      <c r="R249" s="2">
        <v>0.02</v>
      </c>
      <c r="S249" s="17" t="s">
        <v>5</v>
      </c>
      <c r="T249" s="17" t="s">
        <v>5</v>
      </c>
      <c r="U249" s="64">
        <v>1.2397494343045055</v>
      </c>
      <c r="V249" s="76" t="s">
        <v>7</v>
      </c>
      <c r="W249" s="73">
        <v>1.7685683686270246</v>
      </c>
      <c r="X249" s="72" t="s">
        <v>7</v>
      </c>
    </row>
    <row r="250" spans="1:24" x14ac:dyDescent="0.3">
      <c r="A250" s="43" t="s">
        <v>11408</v>
      </c>
      <c r="B250" s="43" t="s">
        <v>11312</v>
      </c>
      <c r="C250" s="43" t="s">
        <v>6505</v>
      </c>
      <c r="D250" s="14" t="s">
        <v>11407</v>
      </c>
      <c r="E250" s="14" t="s">
        <v>6427</v>
      </c>
      <c r="F250" s="15" t="s">
        <v>11310</v>
      </c>
      <c r="G250" s="44">
        <v>515</v>
      </c>
      <c r="H250" s="40" t="s">
        <v>11957</v>
      </c>
      <c r="I250" s="61">
        <v>43596.74170617004</v>
      </c>
      <c r="J250" s="47" t="s">
        <v>6</v>
      </c>
      <c r="K250" s="2">
        <v>2.3999999999999998E-7</v>
      </c>
      <c r="L250" s="17" t="s">
        <v>5</v>
      </c>
      <c r="M250" s="17" t="s">
        <v>6</v>
      </c>
      <c r="N250" s="63">
        <v>1.0463218009480808E-2</v>
      </c>
      <c r="O250" s="15" t="s">
        <v>7</v>
      </c>
      <c r="P250" s="45">
        <v>1.2264848860675677</v>
      </c>
      <c r="Q250" s="44" t="s">
        <v>7</v>
      </c>
      <c r="R250" s="2">
        <v>0.02</v>
      </c>
      <c r="S250" s="17" t="s">
        <v>5</v>
      </c>
      <c r="T250" s="17" t="s">
        <v>5</v>
      </c>
      <c r="U250" s="64">
        <v>2.4529697721351353E-2</v>
      </c>
      <c r="V250" s="76" t="s">
        <v>7</v>
      </c>
      <c r="W250" s="73">
        <v>3.4992915730832158E-2</v>
      </c>
      <c r="X250" s="72" t="s">
        <v>7</v>
      </c>
    </row>
    <row r="251" spans="1:24" x14ac:dyDescent="0.3">
      <c r="A251" s="43" t="s">
        <v>11406</v>
      </c>
      <c r="B251" s="43" t="s">
        <v>11312</v>
      </c>
      <c r="C251" s="43" t="s">
        <v>6504</v>
      </c>
      <c r="D251" s="14" t="s">
        <v>11405</v>
      </c>
      <c r="E251" s="14" t="s">
        <v>6427</v>
      </c>
      <c r="F251" s="15" t="s">
        <v>11310</v>
      </c>
      <c r="G251" s="44">
        <v>515</v>
      </c>
      <c r="H251" s="40" t="s">
        <v>11957</v>
      </c>
      <c r="I251" s="61">
        <v>12978.611852253332</v>
      </c>
      <c r="J251" s="47" t="s">
        <v>6</v>
      </c>
      <c r="K251" s="2">
        <v>2.3999999999999998E-7</v>
      </c>
      <c r="L251" s="17" t="s">
        <v>5</v>
      </c>
      <c r="M251" s="17" t="s">
        <v>6</v>
      </c>
      <c r="N251" s="63">
        <v>3.1148668445407997E-3</v>
      </c>
      <c r="O251" s="15" t="s">
        <v>7</v>
      </c>
      <c r="P251" s="45">
        <v>0.36512066397552134</v>
      </c>
      <c r="Q251" s="44" t="s">
        <v>7</v>
      </c>
      <c r="R251" s="2">
        <v>0.02</v>
      </c>
      <c r="S251" s="17" t="s">
        <v>5</v>
      </c>
      <c r="T251" s="17" t="s">
        <v>5</v>
      </c>
      <c r="U251" s="64">
        <v>7.3024132795104267E-3</v>
      </c>
      <c r="V251" s="76" t="s">
        <v>7</v>
      </c>
      <c r="W251" s="73">
        <v>1.0417280124051227E-2</v>
      </c>
      <c r="X251" s="72" t="s">
        <v>7</v>
      </c>
    </row>
    <row r="252" spans="1:24" x14ac:dyDescent="0.3">
      <c r="A252" s="43" t="s">
        <v>11404</v>
      </c>
      <c r="B252" s="43" t="s">
        <v>11312</v>
      </c>
      <c r="C252" s="43" t="s">
        <v>6503</v>
      </c>
      <c r="D252" s="14" t="s">
        <v>11403</v>
      </c>
      <c r="E252" s="14" t="s">
        <v>6427</v>
      </c>
      <c r="F252" s="15" t="s">
        <v>11310</v>
      </c>
      <c r="G252" s="44">
        <v>515</v>
      </c>
      <c r="H252" s="40" t="s">
        <v>11957</v>
      </c>
      <c r="I252" s="61">
        <v>20046.52530265741</v>
      </c>
      <c r="J252" s="47" t="s">
        <v>6</v>
      </c>
      <c r="K252" s="2">
        <v>2.3999999999999998E-7</v>
      </c>
      <c r="L252" s="17" t="s">
        <v>5</v>
      </c>
      <c r="M252" s="17" t="s">
        <v>6</v>
      </c>
      <c r="N252" s="63">
        <v>4.8111660726377781E-3</v>
      </c>
      <c r="O252" s="15" t="s">
        <v>7</v>
      </c>
      <c r="P252" s="45">
        <v>0.56395866616795209</v>
      </c>
      <c r="Q252" s="44" t="s">
        <v>7</v>
      </c>
      <c r="R252" s="2">
        <v>0.02</v>
      </c>
      <c r="S252" s="17" t="s">
        <v>5</v>
      </c>
      <c r="T252" s="17" t="s">
        <v>5</v>
      </c>
      <c r="U252" s="64">
        <v>1.1279173323359043E-2</v>
      </c>
      <c r="V252" s="76" t="s">
        <v>7</v>
      </c>
      <c r="W252" s="73">
        <v>1.6090339395996821E-2</v>
      </c>
      <c r="X252" s="72" t="s">
        <v>7</v>
      </c>
    </row>
    <row r="253" spans="1:24" x14ac:dyDescent="0.3">
      <c r="A253" s="43" t="s">
        <v>11402</v>
      </c>
      <c r="B253" s="43" t="s">
        <v>11312</v>
      </c>
      <c r="C253" s="43" t="s">
        <v>6502</v>
      </c>
      <c r="D253" s="14" t="s">
        <v>11401</v>
      </c>
      <c r="E253" s="14" t="s">
        <v>6427</v>
      </c>
      <c r="F253" s="15" t="s">
        <v>11310</v>
      </c>
      <c r="G253" s="44">
        <v>515</v>
      </c>
      <c r="H253" s="40" t="s">
        <v>11957</v>
      </c>
      <c r="I253" s="61">
        <v>1115672.8086425497</v>
      </c>
      <c r="J253" s="47" t="s">
        <v>6</v>
      </c>
      <c r="K253" s="2">
        <v>2.3999999999999998E-7</v>
      </c>
      <c r="L253" s="17" t="s">
        <v>5</v>
      </c>
      <c r="M253" s="17" t="s">
        <v>6</v>
      </c>
      <c r="N253" s="63">
        <v>0.26776147407421191</v>
      </c>
      <c r="O253" s="15" t="s">
        <v>7</v>
      </c>
      <c r="P253" s="45">
        <v>31.386653773783827</v>
      </c>
      <c r="Q253" s="44" t="s">
        <v>7</v>
      </c>
      <c r="R253" s="2">
        <v>0.02</v>
      </c>
      <c r="S253" s="17" t="s">
        <v>5</v>
      </c>
      <c r="T253" s="17" t="s">
        <v>5</v>
      </c>
      <c r="U253" s="64">
        <v>0.62773307547567658</v>
      </c>
      <c r="V253" s="76" t="s">
        <v>7</v>
      </c>
      <c r="W253" s="73">
        <v>0.8954945495498885</v>
      </c>
      <c r="X253" s="72" t="s">
        <v>7</v>
      </c>
    </row>
    <row r="254" spans="1:24" x14ac:dyDescent="0.3">
      <c r="A254" s="43" t="s">
        <v>11400</v>
      </c>
      <c r="B254" s="43" t="s">
        <v>11312</v>
      </c>
      <c r="C254" s="43" t="s">
        <v>11399</v>
      </c>
      <c r="D254" s="14" t="s">
        <v>11398</v>
      </c>
      <c r="E254" s="14" t="s">
        <v>6427</v>
      </c>
      <c r="F254" s="15" t="s">
        <v>11310</v>
      </c>
      <c r="G254" s="44">
        <v>515</v>
      </c>
      <c r="H254" s="40" t="s">
        <v>11957</v>
      </c>
      <c r="I254" s="61">
        <v>221252.39596030663</v>
      </c>
      <c r="J254" s="47" t="s">
        <v>6</v>
      </c>
      <c r="K254" s="2">
        <v>2.3999999999999998E-7</v>
      </c>
      <c r="L254" s="17" t="s">
        <v>5</v>
      </c>
      <c r="M254" s="17" t="s">
        <v>6</v>
      </c>
      <c r="N254" s="63">
        <v>5.3100575030473586E-2</v>
      </c>
      <c r="O254" s="15" t="s">
        <v>7</v>
      </c>
      <c r="P254" s="45">
        <v>6.2243807457094498</v>
      </c>
      <c r="Q254" s="44" t="s">
        <v>7</v>
      </c>
      <c r="R254" s="2">
        <v>0.02</v>
      </c>
      <c r="S254" s="17" t="s">
        <v>5</v>
      </c>
      <c r="T254" s="17" t="s">
        <v>5</v>
      </c>
      <c r="U254" s="64">
        <v>0.124487614914189</v>
      </c>
      <c r="V254" s="76" t="s">
        <v>7</v>
      </c>
      <c r="W254" s="73">
        <v>0.17758818994466258</v>
      </c>
      <c r="X254" s="72" t="s">
        <v>7</v>
      </c>
    </row>
    <row r="255" spans="1:24" x14ac:dyDescent="0.3">
      <c r="A255" s="43" t="s">
        <v>11397</v>
      </c>
      <c r="B255" s="43" t="s">
        <v>11312</v>
      </c>
      <c r="C255" s="43" t="s">
        <v>6501</v>
      </c>
      <c r="D255" s="14" t="s">
        <v>11396</v>
      </c>
      <c r="E255" s="14" t="s">
        <v>6427</v>
      </c>
      <c r="F255" s="15" t="s">
        <v>11310</v>
      </c>
      <c r="G255" s="44">
        <v>515</v>
      </c>
      <c r="H255" s="40" t="s">
        <v>11957</v>
      </c>
      <c r="I255" s="61">
        <v>65384.43057419148</v>
      </c>
      <c r="J255" s="47" t="s">
        <v>6</v>
      </c>
      <c r="K255" s="2">
        <v>2.3999999999999998E-7</v>
      </c>
      <c r="L255" s="17" t="s">
        <v>5</v>
      </c>
      <c r="M255" s="17" t="s">
        <v>6</v>
      </c>
      <c r="N255" s="63">
        <v>1.5692263337805955E-2</v>
      </c>
      <c r="O255" s="15" t="s">
        <v>7</v>
      </c>
      <c r="P255" s="45">
        <v>1.8394268182668034</v>
      </c>
      <c r="Q255" s="44" t="s">
        <v>7</v>
      </c>
      <c r="R255" s="2">
        <v>0.02</v>
      </c>
      <c r="S255" s="17" t="s">
        <v>5</v>
      </c>
      <c r="T255" s="17" t="s">
        <v>5</v>
      </c>
      <c r="U255" s="64">
        <v>3.6788536365336071E-2</v>
      </c>
      <c r="V255" s="76" t="s">
        <v>7</v>
      </c>
      <c r="W255" s="73">
        <v>5.2480799703142025E-2</v>
      </c>
      <c r="X255" s="72" t="s">
        <v>7</v>
      </c>
    </row>
    <row r="256" spans="1:24" x14ac:dyDescent="0.3">
      <c r="A256" s="43" t="s">
        <v>11395</v>
      </c>
      <c r="B256" s="43" t="s">
        <v>11312</v>
      </c>
      <c r="C256" s="43" t="s">
        <v>6500</v>
      </c>
      <c r="D256" s="14" t="s">
        <v>9299</v>
      </c>
      <c r="E256" s="14" t="s">
        <v>6427</v>
      </c>
      <c r="F256" s="15" t="s">
        <v>11310</v>
      </c>
      <c r="G256" s="44">
        <v>515</v>
      </c>
      <c r="H256" s="40" t="s">
        <v>11957</v>
      </c>
      <c r="I256" s="61">
        <v>6661.998017987924</v>
      </c>
      <c r="J256" s="47" t="s">
        <v>6</v>
      </c>
      <c r="K256" s="2">
        <v>2.3999999999999998E-7</v>
      </c>
      <c r="L256" s="17" t="s">
        <v>5</v>
      </c>
      <c r="M256" s="17" t="s">
        <v>6</v>
      </c>
      <c r="N256" s="63">
        <v>1.5988795243171016E-3</v>
      </c>
      <c r="O256" s="15" t="s">
        <v>7</v>
      </c>
      <c r="P256" s="45">
        <v>0.18741859047961604</v>
      </c>
      <c r="Q256" s="44" t="s">
        <v>7</v>
      </c>
      <c r="R256" s="2">
        <v>0.02</v>
      </c>
      <c r="S256" s="17" t="s">
        <v>5</v>
      </c>
      <c r="T256" s="17" t="s">
        <v>5</v>
      </c>
      <c r="U256" s="64">
        <v>3.7483718095923206E-3</v>
      </c>
      <c r="V256" s="76" t="s">
        <v>7</v>
      </c>
      <c r="W256" s="73">
        <v>5.3472513339094217E-3</v>
      </c>
      <c r="X256" s="72" t="s">
        <v>7</v>
      </c>
    </row>
    <row r="257" spans="1:24" x14ac:dyDescent="0.3">
      <c r="A257" s="43" t="s">
        <v>11394</v>
      </c>
      <c r="B257" s="43" t="s">
        <v>11312</v>
      </c>
      <c r="C257" s="43" t="s">
        <v>6499</v>
      </c>
      <c r="D257" s="14" t="s">
        <v>11393</v>
      </c>
      <c r="E257" s="14" t="s">
        <v>6427</v>
      </c>
      <c r="F257" s="15" t="s">
        <v>11310</v>
      </c>
      <c r="G257" s="44">
        <v>515</v>
      </c>
      <c r="H257" s="40" t="s">
        <v>11957</v>
      </c>
      <c r="I257" s="61">
        <v>32711.798926378979</v>
      </c>
      <c r="J257" s="47" t="s">
        <v>6</v>
      </c>
      <c r="K257" s="2">
        <v>2.3999999999999998E-7</v>
      </c>
      <c r="L257" s="17" t="s">
        <v>5</v>
      </c>
      <c r="M257" s="17" t="s">
        <v>6</v>
      </c>
      <c r="N257" s="63">
        <v>7.8508317423309545E-3</v>
      </c>
      <c r="O257" s="15" t="s">
        <v>7</v>
      </c>
      <c r="P257" s="45">
        <v>0.92026434566340598</v>
      </c>
      <c r="Q257" s="44" t="s">
        <v>7</v>
      </c>
      <c r="R257" s="2">
        <v>0.02</v>
      </c>
      <c r="S257" s="17" t="s">
        <v>5</v>
      </c>
      <c r="T257" s="17" t="s">
        <v>5</v>
      </c>
      <c r="U257" s="64">
        <v>1.8405286913268121E-2</v>
      </c>
      <c r="V257" s="76" t="s">
        <v>7</v>
      </c>
      <c r="W257" s="73">
        <v>2.6256118655599077E-2</v>
      </c>
      <c r="X257" s="72" t="s">
        <v>7</v>
      </c>
    </row>
    <row r="258" spans="1:24" x14ac:dyDescent="0.3">
      <c r="A258" s="43" t="s">
        <v>11392</v>
      </c>
      <c r="B258" s="43" t="s">
        <v>11312</v>
      </c>
      <c r="C258" s="43" t="s">
        <v>6498</v>
      </c>
      <c r="D258" s="14" t="s">
        <v>11391</v>
      </c>
      <c r="E258" s="14" t="s">
        <v>6427</v>
      </c>
      <c r="F258" s="15" t="s">
        <v>11310</v>
      </c>
      <c r="G258" s="44">
        <v>515</v>
      </c>
      <c r="H258" s="40" t="s">
        <v>11957</v>
      </c>
      <c r="I258" s="61">
        <v>29428.868850171137</v>
      </c>
      <c r="J258" s="47" t="s">
        <v>6</v>
      </c>
      <c r="K258" s="2">
        <v>2.3999999999999998E-7</v>
      </c>
      <c r="L258" s="17" t="s">
        <v>5</v>
      </c>
      <c r="M258" s="17" t="s">
        <v>6</v>
      </c>
      <c r="N258" s="63">
        <v>7.0629285240410723E-3</v>
      </c>
      <c r="O258" s="15" t="s">
        <v>7</v>
      </c>
      <c r="P258" s="45">
        <v>0.82790734917906283</v>
      </c>
      <c r="Q258" s="44" t="s">
        <v>7</v>
      </c>
      <c r="R258" s="2">
        <v>0.02</v>
      </c>
      <c r="S258" s="17" t="s">
        <v>5</v>
      </c>
      <c r="T258" s="17" t="s">
        <v>5</v>
      </c>
      <c r="U258" s="64">
        <v>1.6558146983581257E-2</v>
      </c>
      <c r="V258" s="76" t="s">
        <v>7</v>
      </c>
      <c r="W258" s="73">
        <v>2.3621075507622331E-2</v>
      </c>
      <c r="X258" s="72" t="s">
        <v>7</v>
      </c>
    </row>
    <row r="259" spans="1:24" x14ac:dyDescent="0.3">
      <c r="A259" s="43" t="s">
        <v>11390</v>
      </c>
      <c r="B259" s="43" t="s">
        <v>11312</v>
      </c>
      <c r="C259" s="43" t="s">
        <v>6497</v>
      </c>
      <c r="D259" s="14" t="s">
        <v>11389</v>
      </c>
      <c r="E259" s="14" t="s">
        <v>6427</v>
      </c>
      <c r="F259" s="15" t="s">
        <v>11310</v>
      </c>
      <c r="G259" s="44">
        <v>515</v>
      </c>
      <c r="H259" s="40" t="s">
        <v>11957</v>
      </c>
      <c r="I259" s="61">
        <v>12704.440902288035</v>
      </c>
      <c r="J259" s="47" t="s">
        <v>6</v>
      </c>
      <c r="K259" s="2">
        <v>2.3999999999999998E-7</v>
      </c>
      <c r="L259" s="17" t="s">
        <v>5</v>
      </c>
      <c r="M259" s="17" t="s">
        <v>6</v>
      </c>
      <c r="N259" s="63">
        <v>3.0490658165491283E-3</v>
      </c>
      <c r="O259" s="15" t="s">
        <v>7</v>
      </c>
      <c r="P259" s="45">
        <v>0.3574075525554623</v>
      </c>
      <c r="Q259" s="44" t="s">
        <v>7</v>
      </c>
      <c r="R259" s="2">
        <v>0.02</v>
      </c>
      <c r="S259" s="17" t="s">
        <v>5</v>
      </c>
      <c r="T259" s="17" t="s">
        <v>5</v>
      </c>
      <c r="U259" s="64">
        <v>7.1481510511092463E-3</v>
      </c>
      <c r="V259" s="76" t="s">
        <v>7</v>
      </c>
      <c r="W259" s="73">
        <v>1.0197216867658374E-2</v>
      </c>
      <c r="X259" s="72" t="s">
        <v>7</v>
      </c>
    </row>
    <row r="260" spans="1:24" x14ac:dyDescent="0.3">
      <c r="A260" s="43" t="s">
        <v>11388</v>
      </c>
      <c r="B260" s="43" t="s">
        <v>11312</v>
      </c>
      <c r="C260" s="43" t="s">
        <v>6496</v>
      </c>
      <c r="D260" s="14" t="s">
        <v>11387</v>
      </c>
      <c r="E260" s="14" t="s">
        <v>6427</v>
      </c>
      <c r="F260" s="15" t="s">
        <v>11310</v>
      </c>
      <c r="G260" s="44">
        <v>515</v>
      </c>
      <c r="H260" s="40" t="s">
        <v>11957</v>
      </c>
      <c r="I260" s="61">
        <v>19085.14664693494</v>
      </c>
      <c r="J260" s="47" t="s">
        <v>6</v>
      </c>
      <c r="K260" s="2">
        <v>2.3999999999999998E-7</v>
      </c>
      <c r="L260" s="17" t="s">
        <v>5</v>
      </c>
      <c r="M260" s="17" t="s">
        <v>6</v>
      </c>
      <c r="N260" s="63">
        <v>4.5804351952643853E-3</v>
      </c>
      <c r="O260" s="15" t="s">
        <v>7</v>
      </c>
      <c r="P260" s="45">
        <v>0.53691269105865425</v>
      </c>
      <c r="Q260" s="44" t="s">
        <v>7</v>
      </c>
      <c r="R260" s="2">
        <v>0.02</v>
      </c>
      <c r="S260" s="17" t="s">
        <v>5</v>
      </c>
      <c r="T260" s="17" t="s">
        <v>5</v>
      </c>
      <c r="U260" s="64">
        <v>1.0738253821173086E-2</v>
      </c>
      <c r="V260" s="76" t="s">
        <v>7</v>
      </c>
      <c r="W260" s="73">
        <v>1.5318689016437471E-2</v>
      </c>
      <c r="X260" s="72" t="s">
        <v>7</v>
      </c>
    </row>
    <row r="261" spans="1:24" x14ac:dyDescent="0.3">
      <c r="A261" s="43" t="s">
        <v>11386</v>
      </c>
      <c r="B261" s="43" t="s">
        <v>11312</v>
      </c>
      <c r="C261" s="43" t="s">
        <v>6495</v>
      </c>
      <c r="D261" s="14" t="s">
        <v>8146</v>
      </c>
      <c r="E261" s="14" t="s">
        <v>6427</v>
      </c>
      <c r="F261" s="15" t="s">
        <v>11310</v>
      </c>
      <c r="G261" s="44">
        <v>515</v>
      </c>
      <c r="H261" s="40" t="s">
        <v>11957</v>
      </c>
      <c r="I261" s="61">
        <v>15528.045620761806</v>
      </c>
      <c r="J261" s="47" t="s">
        <v>6</v>
      </c>
      <c r="K261" s="2">
        <v>2.3999999999999998E-7</v>
      </c>
      <c r="L261" s="17" t="s">
        <v>5</v>
      </c>
      <c r="M261" s="17" t="s">
        <v>6</v>
      </c>
      <c r="N261" s="63">
        <v>3.726730948982833E-3</v>
      </c>
      <c r="O261" s="15" t="s">
        <v>7</v>
      </c>
      <c r="P261" s="45">
        <v>0.43684258315425201</v>
      </c>
      <c r="Q261" s="44" t="s">
        <v>7</v>
      </c>
      <c r="R261" s="2">
        <v>0.02</v>
      </c>
      <c r="S261" s="17" t="s">
        <v>5</v>
      </c>
      <c r="T261" s="17" t="s">
        <v>5</v>
      </c>
      <c r="U261" s="64">
        <v>8.7368516630850403E-3</v>
      </c>
      <c r="V261" s="76" t="s">
        <v>7</v>
      </c>
      <c r="W261" s="73">
        <v>1.2463582612067873E-2</v>
      </c>
      <c r="X261" s="72" t="s">
        <v>7</v>
      </c>
    </row>
    <row r="262" spans="1:24" x14ac:dyDescent="0.3">
      <c r="A262" s="43" t="s">
        <v>11385</v>
      </c>
      <c r="B262" s="43" t="s">
        <v>11312</v>
      </c>
      <c r="C262" s="43" t="s">
        <v>6494</v>
      </c>
      <c r="D262" s="14" t="s">
        <v>7793</v>
      </c>
      <c r="E262" s="14" t="s">
        <v>6427</v>
      </c>
      <c r="F262" s="15" t="s">
        <v>11310</v>
      </c>
      <c r="G262" s="44">
        <v>515</v>
      </c>
      <c r="H262" s="40" t="s">
        <v>11957</v>
      </c>
      <c r="I262" s="61">
        <v>106356.96461640796</v>
      </c>
      <c r="J262" s="47" t="s">
        <v>6</v>
      </c>
      <c r="K262" s="2">
        <v>2.3999999999999998E-7</v>
      </c>
      <c r="L262" s="17" t="s">
        <v>5</v>
      </c>
      <c r="M262" s="17" t="s">
        <v>6</v>
      </c>
      <c r="N262" s="63">
        <v>2.5525671507937907E-2</v>
      </c>
      <c r="O262" s="15" t="s">
        <v>7</v>
      </c>
      <c r="P262" s="45">
        <v>2.9920862093138063</v>
      </c>
      <c r="Q262" s="44" t="s">
        <v>7</v>
      </c>
      <c r="R262" s="2">
        <v>0.02</v>
      </c>
      <c r="S262" s="17" t="s">
        <v>5</v>
      </c>
      <c r="T262" s="17" t="s">
        <v>5</v>
      </c>
      <c r="U262" s="64">
        <v>5.9841724186276125E-2</v>
      </c>
      <c r="V262" s="76" t="s">
        <v>7</v>
      </c>
      <c r="W262" s="73">
        <v>8.5367395694214032E-2</v>
      </c>
      <c r="X262" s="72" t="s">
        <v>7</v>
      </c>
    </row>
    <row r="263" spans="1:24" x14ac:dyDescent="0.3">
      <c r="A263" s="43" t="s">
        <v>11384</v>
      </c>
      <c r="B263" s="43" t="s">
        <v>11312</v>
      </c>
      <c r="C263" s="43" t="s">
        <v>6493</v>
      </c>
      <c r="D263" s="14" t="s">
        <v>11383</v>
      </c>
      <c r="E263" s="14" t="s">
        <v>6427</v>
      </c>
      <c r="F263" s="15" t="s">
        <v>11310</v>
      </c>
      <c r="G263" s="44">
        <v>515</v>
      </c>
      <c r="H263" s="40" t="s">
        <v>11957</v>
      </c>
      <c r="I263" s="61">
        <v>2363787.9894267768</v>
      </c>
      <c r="J263" s="47" t="s">
        <v>6</v>
      </c>
      <c r="K263" s="2">
        <v>2.3999999999999998E-7</v>
      </c>
      <c r="L263" s="17" t="s">
        <v>5</v>
      </c>
      <c r="M263" s="17" t="s">
        <v>6</v>
      </c>
      <c r="N263" s="63">
        <v>0.5673091174624264</v>
      </c>
      <c r="O263" s="15" t="s">
        <v>7</v>
      </c>
      <c r="P263" s="45">
        <v>66.499241214847061</v>
      </c>
      <c r="Q263" s="44" t="s">
        <v>7</v>
      </c>
      <c r="R263" s="2">
        <v>0.02</v>
      </c>
      <c r="S263" s="17" t="s">
        <v>5</v>
      </c>
      <c r="T263" s="17" t="s">
        <v>5</v>
      </c>
      <c r="U263" s="64">
        <v>1.3299848242969412</v>
      </c>
      <c r="V263" s="76" t="s">
        <v>7</v>
      </c>
      <c r="W263" s="73">
        <v>1.8972939417593677</v>
      </c>
      <c r="X263" s="72" t="s">
        <v>7</v>
      </c>
    </row>
    <row r="264" spans="1:24" x14ac:dyDescent="0.3">
      <c r="A264" s="43" t="s">
        <v>11382</v>
      </c>
      <c r="B264" s="43" t="s">
        <v>11312</v>
      </c>
      <c r="C264" s="43" t="s">
        <v>6492</v>
      </c>
      <c r="D264" s="14" t="s">
        <v>11381</v>
      </c>
      <c r="E264" s="14" t="s">
        <v>6427</v>
      </c>
      <c r="F264" s="15" t="s">
        <v>11310</v>
      </c>
      <c r="G264" s="44">
        <v>515</v>
      </c>
      <c r="H264" s="40" t="s">
        <v>11957</v>
      </c>
      <c r="I264" s="61">
        <v>7042.9888185890513</v>
      </c>
      <c r="J264" s="47" t="s">
        <v>6</v>
      </c>
      <c r="K264" s="2">
        <v>2.3999999999999998E-7</v>
      </c>
      <c r="L264" s="17" t="s">
        <v>5</v>
      </c>
      <c r="M264" s="17" t="s">
        <v>6</v>
      </c>
      <c r="N264" s="63">
        <v>1.6903173164613721E-3</v>
      </c>
      <c r="O264" s="15" t="s">
        <v>7</v>
      </c>
      <c r="P264" s="45">
        <v>0.19813681024515262</v>
      </c>
      <c r="Q264" s="44" t="s">
        <v>7</v>
      </c>
      <c r="R264" s="2">
        <v>0.02</v>
      </c>
      <c r="S264" s="17" t="s">
        <v>5</v>
      </c>
      <c r="T264" s="17" t="s">
        <v>5</v>
      </c>
      <c r="U264" s="64">
        <v>3.9627362049030525E-3</v>
      </c>
      <c r="V264" s="76" t="s">
        <v>7</v>
      </c>
      <c r="W264" s="73">
        <v>5.6530535213644246E-3</v>
      </c>
      <c r="X264" s="72" t="s">
        <v>7</v>
      </c>
    </row>
    <row r="265" spans="1:24" x14ac:dyDescent="0.3">
      <c r="A265" s="43" t="s">
        <v>11380</v>
      </c>
      <c r="B265" s="43" t="s">
        <v>11312</v>
      </c>
      <c r="C265" s="43" t="s">
        <v>6491</v>
      </c>
      <c r="D265" s="14" t="s">
        <v>6670</v>
      </c>
      <c r="E265" s="14" t="s">
        <v>6427</v>
      </c>
      <c r="F265" s="15" t="s">
        <v>11310</v>
      </c>
      <c r="G265" s="44">
        <v>515</v>
      </c>
      <c r="H265" s="40" t="s">
        <v>11957</v>
      </c>
      <c r="I265" s="61">
        <v>1120319.4721452084</v>
      </c>
      <c r="J265" s="47" t="s">
        <v>6</v>
      </c>
      <c r="K265" s="2">
        <v>2.3999999999999998E-7</v>
      </c>
      <c r="L265" s="17" t="s">
        <v>5</v>
      </c>
      <c r="M265" s="17" t="s">
        <v>6</v>
      </c>
      <c r="N265" s="63">
        <v>0.26887667331484999</v>
      </c>
      <c r="O265" s="15" t="s">
        <v>7</v>
      </c>
      <c r="P265" s="45">
        <v>31.517375986812095</v>
      </c>
      <c r="Q265" s="44" t="s">
        <v>7</v>
      </c>
      <c r="R265" s="2">
        <v>0.02</v>
      </c>
      <c r="S265" s="17" t="s">
        <v>5</v>
      </c>
      <c r="T265" s="17" t="s">
        <v>5</v>
      </c>
      <c r="U265" s="64">
        <v>0.63034751973624192</v>
      </c>
      <c r="V265" s="76" t="s">
        <v>7</v>
      </c>
      <c r="W265" s="73">
        <v>0.89922419305109191</v>
      </c>
      <c r="X265" s="72" t="s">
        <v>7</v>
      </c>
    </row>
    <row r="266" spans="1:24" x14ac:dyDescent="0.3">
      <c r="A266" s="43" t="s">
        <v>11379</v>
      </c>
      <c r="B266" s="43" t="s">
        <v>11312</v>
      </c>
      <c r="C266" s="43" t="s">
        <v>6490</v>
      </c>
      <c r="D266" s="14" t="s">
        <v>11378</v>
      </c>
      <c r="E266" s="14" t="s">
        <v>6427</v>
      </c>
      <c r="F266" s="15" t="s">
        <v>11310</v>
      </c>
      <c r="G266" s="44">
        <v>515</v>
      </c>
      <c r="H266" s="40" t="s">
        <v>11957</v>
      </c>
      <c r="I266" s="61">
        <v>188433.77718329179</v>
      </c>
      <c r="J266" s="47" t="s">
        <v>6</v>
      </c>
      <c r="K266" s="2">
        <v>2.3999999999999998E-7</v>
      </c>
      <c r="L266" s="17" t="s">
        <v>5</v>
      </c>
      <c r="M266" s="17" t="s">
        <v>6</v>
      </c>
      <c r="N266" s="63">
        <v>4.5224106523990025E-2</v>
      </c>
      <c r="O266" s="15" t="s">
        <v>7</v>
      </c>
      <c r="P266" s="45">
        <v>5.3011112917005674</v>
      </c>
      <c r="Q266" s="44" t="s">
        <v>7</v>
      </c>
      <c r="R266" s="2">
        <v>0.02</v>
      </c>
      <c r="S266" s="17" t="s">
        <v>5</v>
      </c>
      <c r="T266" s="17" t="s">
        <v>5</v>
      </c>
      <c r="U266" s="64">
        <v>0.10602222583401134</v>
      </c>
      <c r="V266" s="76" t="s">
        <v>7</v>
      </c>
      <c r="W266" s="73">
        <v>0.15124633235800136</v>
      </c>
      <c r="X266" s="72" t="s">
        <v>7</v>
      </c>
    </row>
    <row r="267" spans="1:24" x14ac:dyDescent="0.3">
      <c r="A267" s="43" t="s">
        <v>11377</v>
      </c>
      <c r="B267" s="43" t="s">
        <v>11312</v>
      </c>
      <c r="C267" s="43" t="s">
        <v>6489</v>
      </c>
      <c r="D267" s="14" t="s">
        <v>11103</v>
      </c>
      <c r="E267" s="14" t="s">
        <v>6427</v>
      </c>
      <c r="F267" s="15" t="s">
        <v>11310</v>
      </c>
      <c r="G267" s="44">
        <v>515</v>
      </c>
      <c r="H267" s="40" t="s">
        <v>11957</v>
      </c>
      <c r="I267" s="61">
        <v>86150.209537796807</v>
      </c>
      <c r="J267" s="47" t="s">
        <v>6</v>
      </c>
      <c r="K267" s="2">
        <v>2.3999999999999998E-7</v>
      </c>
      <c r="L267" s="17" t="s">
        <v>5</v>
      </c>
      <c r="M267" s="17" t="s">
        <v>6</v>
      </c>
      <c r="N267" s="63">
        <v>2.067605028907123E-2</v>
      </c>
      <c r="O267" s="15" t="s">
        <v>7</v>
      </c>
      <c r="P267" s="45">
        <v>2.4236198806276374</v>
      </c>
      <c r="Q267" s="44" t="s">
        <v>7</v>
      </c>
      <c r="R267" s="2">
        <v>0.02</v>
      </c>
      <c r="S267" s="17" t="s">
        <v>5</v>
      </c>
      <c r="T267" s="17" t="s">
        <v>5</v>
      </c>
      <c r="U267" s="64">
        <v>4.8472397612552752E-2</v>
      </c>
      <c r="V267" s="76" t="s">
        <v>7</v>
      </c>
      <c r="W267" s="73">
        <v>6.9148447901623986E-2</v>
      </c>
      <c r="X267" s="72" t="s">
        <v>7</v>
      </c>
    </row>
    <row r="268" spans="1:24" x14ac:dyDescent="0.3">
      <c r="A268" s="43" t="s">
        <v>11376</v>
      </c>
      <c r="B268" s="43" t="s">
        <v>11312</v>
      </c>
      <c r="C268" s="43" t="s">
        <v>6488</v>
      </c>
      <c r="D268" s="14" t="s">
        <v>7771</v>
      </c>
      <c r="E268" s="14" t="s">
        <v>6427</v>
      </c>
      <c r="F268" s="15" t="s">
        <v>11310</v>
      </c>
      <c r="G268" s="44">
        <v>515</v>
      </c>
      <c r="H268" s="40" t="s">
        <v>11957</v>
      </c>
      <c r="I268" s="61">
        <v>2362566.6824678406</v>
      </c>
      <c r="J268" s="47" t="s">
        <v>6</v>
      </c>
      <c r="K268" s="2">
        <v>2.3999999999999998E-7</v>
      </c>
      <c r="L268" s="17" t="s">
        <v>5</v>
      </c>
      <c r="M268" s="17" t="s">
        <v>6</v>
      </c>
      <c r="N268" s="63">
        <v>0.56701600379228168</v>
      </c>
      <c r="O268" s="15" t="s">
        <v>7</v>
      </c>
      <c r="P268" s="45">
        <v>66.464882809430449</v>
      </c>
      <c r="Q268" s="44" t="s">
        <v>7</v>
      </c>
      <c r="R268" s="2">
        <v>0.02</v>
      </c>
      <c r="S268" s="17" t="s">
        <v>5</v>
      </c>
      <c r="T268" s="17" t="s">
        <v>5</v>
      </c>
      <c r="U268" s="64">
        <v>1.329297656188609</v>
      </c>
      <c r="V268" s="76" t="s">
        <v>7</v>
      </c>
      <c r="W268" s="73">
        <v>1.8963136599808905</v>
      </c>
      <c r="X268" s="72" t="s">
        <v>7</v>
      </c>
    </row>
    <row r="269" spans="1:24" x14ac:dyDescent="0.3">
      <c r="A269" s="43" t="s">
        <v>11375</v>
      </c>
      <c r="B269" s="43" t="s">
        <v>11312</v>
      </c>
      <c r="C269" s="43" t="s">
        <v>6487</v>
      </c>
      <c r="D269" s="14" t="s">
        <v>6543</v>
      </c>
      <c r="E269" s="14" t="s">
        <v>6427</v>
      </c>
      <c r="F269" s="15" t="s">
        <v>11310</v>
      </c>
      <c r="G269" s="44">
        <v>515</v>
      </c>
      <c r="H269" s="40" t="s">
        <v>11957</v>
      </c>
      <c r="I269" s="61">
        <v>165577.88980891206</v>
      </c>
      <c r="J269" s="47" t="s">
        <v>6</v>
      </c>
      <c r="K269" s="2">
        <v>2.3999999999999998E-7</v>
      </c>
      <c r="L269" s="17" t="s">
        <v>5</v>
      </c>
      <c r="M269" s="17" t="s">
        <v>6</v>
      </c>
      <c r="N269" s="63">
        <v>3.9738693554138893E-2</v>
      </c>
      <c r="O269" s="15" t="s">
        <v>7</v>
      </c>
      <c r="P269" s="45">
        <v>4.6581182760465563</v>
      </c>
      <c r="Q269" s="44" t="s">
        <v>7</v>
      </c>
      <c r="R269" s="2">
        <v>0.02</v>
      </c>
      <c r="S269" s="17" t="s">
        <v>5</v>
      </c>
      <c r="T269" s="17" t="s">
        <v>5</v>
      </c>
      <c r="U269" s="64">
        <v>9.3162365520931129E-2</v>
      </c>
      <c r="V269" s="76" t="s">
        <v>7</v>
      </c>
      <c r="W269" s="73">
        <v>0.13290105907507002</v>
      </c>
      <c r="X269" s="72" t="s">
        <v>7</v>
      </c>
    </row>
    <row r="270" spans="1:24" x14ac:dyDescent="0.3">
      <c r="A270" s="43" t="s">
        <v>11374</v>
      </c>
      <c r="B270" s="43" t="s">
        <v>11312</v>
      </c>
      <c r="C270" s="43" t="s">
        <v>6486</v>
      </c>
      <c r="D270" s="14" t="s">
        <v>6856</v>
      </c>
      <c r="E270" s="14" t="s">
        <v>6427</v>
      </c>
      <c r="F270" s="15" t="s">
        <v>11310</v>
      </c>
      <c r="G270" s="44">
        <v>515</v>
      </c>
      <c r="H270" s="40" t="s">
        <v>11957</v>
      </c>
      <c r="I270" s="61">
        <v>204599.18124618073</v>
      </c>
      <c r="J270" s="47" t="s">
        <v>6</v>
      </c>
      <c r="K270" s="2">
        <v>2.3999999999999998E-7</v>
      </c>
      <c r="L270" s="17" t="s">
        <v>5</v>
      </c>
      <c r="M270" s="17" t="s">
        <v>6</v>
      </c>
      <c r="N270" s="63">
        <v>4.9103803499083373E-2</v>
      </c>
      <c r="O270" s="15" t="s">
        <v>7</v>
      </c>
      <c r="P270" s="45">
        <v>5.7558843546495018</v>
      </c>
      <c r="Q270" s="44" t="s">
        <v>7</v>
      </c>
      <c r="R270" s="2">
        <v>0.02</v>
      </c>
      <c r="S270" s="17" t="s">
        <v>5</v>
      </c>
      <c r="T270" s="17" t="s">
        <v>5</v>
      </c>
      <c r="U270" s="64">
        <v>0.11511768709299004</v>
      </c>
      <c r="V270" s="76" t="s">
        <v>7</v>
      </c>
      <c r="W270" s="73">
        <v>0.16422149059207342</v>
      </c>
      <c r="X270" s="72" t="s">
        <v>7</v>
      </c>
    </row>
    <row r="271" spans="1:24" x14ac:dyDescent="0.3">
      <c r="A271" s="43" t="s">
        <v>11373</v>
      </c>
      <c r="B271" s="43" t="s">
        <v>11312</v>
      </c>
      <c r="C271" s="43" t="s">
        <v>6485</v>
      </c>
      <c r="D271" s="14" t="s">
        <v>11372</v>
      </c>
      <c r="E271" s="14" t="s">
        <v>6427</v>
      </c>
      <c r="F271" s="15" t="s">
        <v>11310</v>
      </c>
      <c r="G271" s="44">
        <v>515</v>
      </c>
      <c r="H271" s="40" t="s">
        <v>11957</v>
      </c>
      <c r="I271" s="61">
        <v>20833.431535674688</v>
      </c>
      <c r="J271" s="47" t="s">
        <v>6</v>
      </c>
      <c r="K271" s="2">
        <v>2.3999999999999998E-7</v>
      </c>
      <c r="L271" s="17" t="s">
        <v>5</v>
      </c>
      <c r="M271" s="17" t="s">
        <v>6</v>
      </c>
      <c r="N271" s="63">
        <v>5.0000235685619251E-3</v>
      </c>
      <c r="O271" s="15" t="s">
        <v>7</v>
      </c>
      <c r="P271" s="45">
        <v>0.58609629764630322</v>
      </c>
      <c r="Q271" s="44" t="s">
        <v>7</v>
      </c>
      <c r="R271" s="2">
        <v>0.02</v>
      </c>
      <c r="S271" s="17" t="s">
        <v>5</v>
      </c>
      <c r="T271" s="17" t="s">
        <v>5</v>
      </c>
      <c r="U271" s="64">
        <v>1.1721925952926066E-2</v>
      </c>
      <c r="V271" s="76" t="s">
        <v>7</v>
      </c>
      <c r="W271" s="73">
        <v>1.6721949521487992E-2</v>
      </c>
      <c r="X271" s="72" t="s">
        <v>7</v>
      </c>
    </row>
    <row r="272" spans="1:24" x14ac:dyDescent="0.3">
      <c r="A272" s="43" t="s">
        <v>11371</v>
      </c>
      <c r="B272" s="43" t="s">
        <v>11312</v>
      </c>
      <c r="C272" s="43" t="s">
        <v>6484</v>
      </c>
      <c r="D272" s="14" t="s">
        <v>7258</v>
      </c>
      <c r="E272" s="14" t="s">
        <v>6427</v>
      </c>
      <c r="F272" s="15" t="s">
        <v>11310</v>
      </c>
      <c r="G272" s="44">
        <v>515</v>
      </c>
      <c r="H272" s="40" t="s">
        <v>11957</v>
      </c>
      <c r="I272" s="61">
        <v>51793.384911626054</v>
      </c>
      <c r="J272" s="47" t="s">
        <v>6</v>
      </c>
      <c r="K272" s="2">
        <v>2.3999999999999998E-7</v>
      </c>
      <c r="L272" s="17" t="s">
        <v>5</v>
      </c>
      <c r="M272" s="17" t="s">
        <v>6</v>
      </c>
      <c r="N272" s="63">
        <v>1.2430412378790251E-2</v>
      </c>
      <c r="O272" s="15" t="s">
        <v>7</v>
      </c>
      <c r="P272" s="45">
        <v>1.4570768664438778</v>
      </c>
      <c r="Q272" s="44" t="s">
        <v>7</v>
      </c>
      <c r="R272" s="2">
        <v>0.02</v>
      </c>
      <c r="S272" s="17" t="s">
        <v>5</v>
      </c>
      <c r="T272" s="17" t="s">
        <v>5</v>
      </c>
      <c r="U272" s="64">
        <v>2.9141537328877556E-2</v>
      </c>
      <c r="V272" s="76" t="s">
        <v>7</v>
      </c>
      <c r="W272" s="73">
        <v>4.157194970766781E-2</v>
      </c>
      <c r="X272" s="72" t="s">
        <v>7</v>
      </c>
    </row>
    <row r="273" spans="1:24" x14ac:dyDescent="0.3">
      <c r="A273" s="43" t="s">
        <v>11370</v>
      </c>
      <c r="B273" s="43" t="s">
        <v>11312</v>
      </c>
      <c r="C273" s="43" t="s">
        <v>6483</v>
      </c>
      <c r="D273" s="14" t="s">
        <v>11369</v>
      </c>
      <c r="E273" s="14" t="s">
        <v>6427</v>
      </c>
      <c r="F273" s="15" t="s">
        <v>11310</v>
      </c>
      <c r="G273" s="44">
        <v>515</v>
      </c>
      <c r="H273" s="40" t="s">
        <v>11957</v>
      </c>
      <c r="I273" s="61">
        <v>55991.405041614169</v>
      </c>
      <c r="J273" s="47" t="s">
        <v>6</v>
      </c>
      <c r="K273" s="2">
        <v>2.3999999999999998E-7</v>
      </c>
      <c r="L273" s="17" t="s">
        <v>5</v>
      </c>
      <c r="M273" s="17" t="s">
        <v>6</v>
      </c>
      <c r="N273" s="63">
        <v>1.3437937209987399E-2</v>
      </c>
      <c r="O273" s="15" t="s">
        <v>7</v>
      </c>
      <c r="P273" s="45">
        <v>1.5751776244211451</v>
      </c>
      <c r="Q273" s="44" t="s">
        <v>7</v>
      </c>
      <c r="R273" s="2">
        <v>0.02</v>
      </c>
      <c r="S273" s="17" t="s">
        <v>5</v>
      </c>
      <c r="T273" s="17" t="s">
        <v>5</v>
      </c>
      <c r="U273" s="64">
        <v>3.1503552488422903E-2</v>
      </c>
      <c r="V273" s="76" t="s">
        <v>7</v>
      </c>
      <c r="W273" s="73">
        <v>4.4941489698410303E-2</v>
      </c>
      <c r="X273" s="72" t="s">
        <v>7</v>
      </c>
    </row>
    <row r="274" spans="1:24" x14ac:dyDescent="0.3">
      <c r="A274" s="43" t="s">
        <v>11368</v>
      </c>
      <c r="B274" s="43" t="s">
        <v>11312</v>
      </c>
      <c r="C274" s="43" t="s">
        <v>6482</v>
      </c>
      <c r="D274" s="14" t="s">
        <v>11367</v>
      </c>
      <c r="E274" s="14" t="s">
        <v>6427</v>
      </c>
      <c r="F274" s="15" t="s">
        <v>11310</v>
      </c>
      <c r="G274" s="44">
        <v>515</v>
      </c>
      <c r="H274" s="40" t="s">
        <v>11957</v>
      </c>
      <c r="I274" s="61">
        <v>2798.6800866587432</v>
      </c>
      <c r="J274" s="47" t="s">
        <v>6</v>
      </c>
      <c r="K274" s="2">
        <v>2.3999999999999998E-7</v>
      </c>
      <c r="L274" s="17" t="s">
        <v>5</v>
      </c>
      <c r="M274" s="17" t="s">
        <v>6</v>
      </c>
      <c r="N274" s="63">
        <v>6.716832207980983E-4</v>
      </c>
      <c r="O274" s="15" t="s">
        <v>7</v>
      </c>
      <c r="P274" s="45">
        <v>7.8733838651511609E-2</v>
      </c>
      <c r="Q274" s="44" t="s">
        <v>7</v>
      </c>
      <c r="R274" s="2">
        <v>0.02</v>
      </c>
      <c r="S274" s="17" t="s">
        <v>5</v>
      </c>
      <c r="T274" s="17" t="s">
        <v>5</v>
      </c>
      <c r="U274" s="64">
        <v>1.5746767730302322E-3</v>
      </c>
      <c r="V274" s="76" t="s">
        <v>7</v>
      </c>
      <c r="W274" s="73">
        <v>2.2463599938283303E-3</v>
      </c>
      <c r="X274" s="72" t="s">
        <v>7</v>
      </c>
    </row>
    <row r="275" spans="1:24" x14ac:dyDescent="0.3">
      <c r="A275" s="43" t="s">
        <v>11366</v>
      </c>
      <c r="B275" s="43" t="s">
        <v>11312</v>
      </c>
      <c r="C275" s="43" t="s">
        <v>6481</v>
      </c>
      <c r="D275" s="14" t="s">
        <v>11365</v>
      </c>
      <c r="E275" s="14" t="s">
        <v>6427</v>
      </c>
      <c r="F275" s="15" t="s">
        <v>11310</v>
      </c>
      <c r="G275" s="44">
        <v>515</v>
      </c>
      <c r="H275" s="40" t="s">
        <v>11957</v>
      </c>
      <c r="I275" s="61">
        <v>23008.995826957762</v>
      </c>
      <c r="J275" s="47" t="s">
        <v>6</v>
      </c>
      <c r="K275" s="2">
        <v>2.3999999999999998E-7</v>
      </c>
      <c r="L275" s="17" t="s">
        <v>5</v>
      </c>
      <c r="M275" s="17" t="s">
        <v>6</v>
      </c>
      <c r="N275" s="63">
        <v>5.5221589984698624E-3</v>
      </c>
      <c r="O275" s="15" t="s">
        <v>7</v>
      </c>
      <c r="P275" s="45">
        <v>0.64730033761586259</v>
      </c>
      <c r="Q275" s="44" t="s">
        <v>7</v>
      </c>
      <c r="R275" s="2">
        <v>0.02</v>
      </c>
      <c r="S275" s="17" t="s">
        <v>5</v>
      </c>
      <c r="T275" s="17" t="s">
        <v>5</v>
      </c>
      <c r="U275" s="64">
        <v>1.2946006752317251E-2</v>
      </c>
      <c r="V275" s="76" t="s">
        <v>7</v>
      </c>
      <c r="W275" s="73">
        <v>1.8468165750787115E-2</v>
      </c>
      <c r="X275" s="72" t="s">
        <v>7</v>
      </c>
    </row>
    <row r="276" spans="1:24" x14ac:dyDescent="0.3">
      <c r="A276" s="43" t="s">
        <v>11364</v>
      </c>
      <c r="B276" s="43" t="s">
        <v>11312</v>
      </c>
      <c r="C276" s="43" t="s">
        <v>6480</v>
      </c>
      <c r="D276" s="14" t="s">
        <v>6648</v>
      </c>
      <c r="E276" s="14" t="s">
        <v>6427</v>
      </c>
      <c r="F276" s="15" t="s">
        <v>11310</v>
      </c>
      <c r="G276" s="44">
        <v>515</v>
      </c>
      <c r="H276" s="40" t="s">
        <v>11957</v>
      </c>
      <c r="I276" s="61">
        <v>4970.6837162539514</v>
      </c>
      <c r="J276" s="47" t="s">
        <v>6</v>
      </c>
      <c r="K276" s="2">
        <v>2.3999999999999998E-7</v>
      </c>
      <c r="L276" s="17" t="s">
        <v>5</v>
      </c>
      <c r="M276" s="17" t="s">
        <v>6</v>
      </c>
      <c r="N276" s="63">
        <v>1.1929640919009481E-3</v>
      </c>
      <c r="O276" s="15" t="s">
        <v>7</v>
      </c>
      <c r="P276" s="45">
        <v>0.13983770834288828</v>
      </c>
      <c r="Q276" s="44" t="s">
        <v>7</v>
      </c>
      <c r="R276" s="2">
        <v>0.02</v>
      </c>
      <c r="S276" s="17" t="s">
        <v>5</v>
      </c>
      <c r="T276" s="17" t="s">
        <v>5</v>
      </c>
      <c r="U276" s="64">
        <v>2.7967541668577657E-3</v>
      </c>
      <c r="V276" s="76" t="s">
        <v>7</v>
      </c>
      <c r="W276" s="73">
        <v>3.9897182587587138E-3</v>
      </c>
      <c r="X276" s="72" t="s">
        <v>7</v>
      </c>
    </row>
    <row r="277" spans="1:24" x14ac:dyDescent="0.3">
      <c r="A277" s="43" t="s">
        <v>11363</v>
      </c>
      <c r="B277" s="43" t="s">
        <v>11312</v>
      </c>
      <c r="C277" s="43" t="s">
        <v>6479</v>
      </c>
      <c r="D277" s="14" t="s">
        <v>6646</v>
      </c>
      <c r="E277" s="14" t="s">
        <v>6427</v>
      </c>
      <c r="F277" s="15" t="s">
        <v>11310</v>
      </c>
      <c r="G277" s="44">
        <v>515</v>
      </c>
      <c r="H277" s="40" t="s">
        <v>11957</v>
      </c>
      <c r="I277" s="61">
        <v>1988640.2346554303</v>
      </c>
      <c r="J277" s="47" t="s">
        <v>6</v>
      </c>
      <c r="K277" s="2">
        <v>2.3999999999999998E-7</v>
      </c>
      <c r="L277" s="17" t="s">
        <v>5</v>
      </c>
      <c r="M277" s="17" t="s">
        <v>6</v>
      </c>
      <c r="N277" s="63">
        <v>0.47727365631730323</v>
      </c>
      <c r="O277" s="15" t="s">
        <v>7</v>
      </c>
      <c r="P277" s="45">
        <v>55.945400875808119</v>
      </c>
      <c r="Q277" s="44" t="s">
        <v>7</v>
      </c>
      <c r="R277" s="2">
        <v>0.02</v>
      </c>
      <c r="S277" s="17" t="s">
        <v>5</v>
      </c>
      <c r="T277" s="17" t="s">
        <v>5</v>
      </c>
      <c r="U277" s="64">
        <v>1.1189080175161623</v>
      </c>
      <c r="V277" s="76" t="s">
        <v>7</v>
      </c>
      <c r="W277" s="73">
        <v>1.5961816738334655</v>
      </c>
      <c r="X277" s="72" t="s">
        <v>7</v>
      </c>
    </row>
    <row r="278" spans="1:24" x14ac:dyDescent="0.3">
      <c r="A278" s="43" t="s">
        <v>11362</v>
      </c>
      <c r="B278" s="43" t="s">
        <v>11312</v>
      </c>
      <c r="C278" s="43" t="s">
        <v>6478</v>
      </c>
      <c r="D278" s="14" t="s">
        <v>8497</v>
      </c>
      <c r="E278" s="14" t="s">
        <v>6427</v>
      </c>
      <c r="F278" s="15" t="s">
        <v>11310</v>
      </c>
      <c r="G278" s="44">
        <v>515</v>
      </c>
      <c r="H278" s="40" t="s">
        <v>11957</v>
      </c>
      <c r="I278" s="61">
        <v>4992.0476863811182</v>
      </c>
      <c r="J278" s="47" t="s">
        <v>6</v>
      </c>
      <c r="K278" s="2">
        <v>2.3999999999999998E-7</v>
      </c>
      <c r="L278" s="17" t="s">
        <v>5</v>
      </c>
      <c r="M278" s="17" t="s">
        <v>6</v>
      </c>
      <c r="N278" s="63">
        <v>1.1980914447314683E-3</v>
      </c>
      <c r="O278" s="15" t="s">
        <v>7</v>
      </c>
      <c r="P278" s="45">
        <v>0.14043873001198379</v>
      </c>
      <c r="Q278" s="44" t="s">
        <v>7</v>
      </c>
      <c r="R278" s="2">
        <v>0.02</v>
      </c>
      <c r="S278" s="17" t="s">
        <v>5</v>
      </c>
      <c r="T278" s="17" t="s">
        <v>5</v>
      </c>
      <c r="U278" s="64">
        <v>2.8087746002396757E-3</v>
      </c>
      <c r="V278" s="76" t="s">
        <v>7</v>
      </c>
      <c r="W278" s="73">
        <v>4.0068660449711444E-3</v>
      </c>
      <c r="X278" s="72" t="s">
        <v>7</v>
      </c>
    </row>
    <row r="279" spans="1:24" x14ac:dyDescent="0.3">
      <c r="A279" s="43" t="s">
        <v>11361</v>
      </c>
      <c r="B279" s="43" t="s">
        <v>11312</v>
      </c>
      <c r="C279" s="43" t="s">
        <v>6477</v>
      </c>
      <c r="D279" s="14" t="s">
        <v>11360</v>
      </c>
      <c r="E279" s="14" t="s">
        <v>6427</v>
      </c>
      <c r="F279" s="15" t="s">
        <v>11310</v>
      </c>
      <c r="G279" s="44">
        <v>515</v>
      </c>
      <c r="H279" s="40" t="s">
        <v>11957</v>
      </c>
      <c r="I279" s="61">
        <v>28741.661144413967</v>
      </c>
      <c r="J279" s="47" t="s">
        <v>6</v>
      </c>
      <c r="K279" s="2">
        <v>2.3999999999999998E-7</v>
      </c>
      <c r="L279" s="17" t="s">
        <v>5</v>
      </c>
      <c r="M279" s="17" t="s">
        <v>6</v>
      </c>
      <c r="N279" s="63">
        <v>6.8979986746593516E-3</v>
      </c>
      <c r="O279" s="15" t="s">
        <v>7</v>
      </c>
      <c r="P279" s="45">
        <v>0.80857448548982402</v>
      </c>
      <c r="Q279" s="44" t="s">
        <v>7</v>
      </c>
      <c r="R279" s="2">
        <v>0.02</v>
      </c>
      <c r="S279" s="17" t="s">
        <v>5</v>
      </c>
      <c r="T279" s="17" t="s">
        <v>5</v>
      </c>
      <c r="U279" s="64">
        <v>1.6171489709796479E-2</v>
      </c>
      <c r="V279" s="76" t="s">
        <v>7</v>
      </c>
      <c r="W279" s="73">
        <v>2.3069488384455831E-2</v>
      </c>
      <c r="X279" s="72" t="s">
        <v>7</v>
      </c>
    </row>
    <row r="280" spans="1:24" x14ac:dyDescent="0.3">
      <c r="A280" s="43" t="s">
        <v>11359</v>
      </c>
      <c r="B280" s="43" t="s">
        <v>11312</v>
      </c>
      <c r="C280" s="43" t="s">
        <v>6476</v>
      </c>
      <c r="D280" s="14" t="s">
        <v>7984</v>
      </c>
      <c r="E280" s="14" t="s">
        <v>6427</v>
      </c>
      <c r="F280" s="15" t="s">
        <v>11310</v>
      </c>
      <c r="G280" s="44">
        <v>515</v>
      </c>
      <c r="H280" s="40" t="s">
        <v>11957</v>
      </c>
      <c r="I280" s="61">
        <v>26195.788037593353</v>
      </c>
      <c r="J280" s="47" t="s">
        <v>6</v>
      </c>
      <c r="K280" s="2">
        <v>2.3999999999999998E-7</v>
      </c>
      <c r="L280" s="17" t="s">
        <v>5</v>
      </c>
      <c r="M280" s="17" t="s">
        <v>6</v>
      </c>
      <c r="N280" s="63">
        <v>6.2869891290224045E-3</v>
      </c>
      <c r="O280" s="15" t="s">
        <v>7</v>
      </c>
      <c r="P280" s="45">
        <v>0.73695273658927585</v>
      </c>
      <c r="Q280" s="44" t="s">
        <v>7</v>
      </c>
      <c r="R280" s="2">
        <v>0.02</v>
      </c>
      <c r="S280" s="17" t="s">
        <v>5</v>
      </c>
      <c r="T280" s="17" t="s">
        <v>5</v>
      </c>
      <c r="U280" s="64">
        <v>1.4739054731785517E-2</v>
      </c>
      <c r="V280" s="76" t="s">
        <v>7</v>
      </c>
      <c r="W280" s="73">
        <v>2.1026043860807923E-2</v>
      </c>
      <c r="X280" s="72" t="s">
        <v>7</v>
      </c>
    </row>
    <row r="281" spans="1:24" x14ac:dyDescent="0.3">
      <c r="A281" s="43" t="s">
        <v>11358</v>
      </c>
      <c r="B281" s="43" t="s">
        <v>11312</v>
      </c>
      <c r="C281" s="43" t="s">
        <v>6475</v>
      </c>
      <c r="D281" s="14" t="s">
        <v>11357</v>
      </c>
      <c r="E281" s="14" t="s">
        <v>6427</v>
      </c>
      <c r="F281" s="15" t="s">
        <v>11310</v>
      </c>
      <c r="G281" s="44">
        <v>515</v>
      </c>
      <c r="H281" s="40" t="s">
        <v>11957</v>
      </c>
      <c r="I281" s="61">
        <v>192236.56386592734</v>
      </c>
      <c r="J281" s="47" t="s">
        <v>6</v>
      </c>
      <c r="K281" s="2">
        <v>2.3999999999999998E-7</v>
      </c>
      <c r="L281" s="17" t="s">
        <v>5</v>
      </c>
      <c r="M281" s="17" t="s">
        <v>6</v>
      </c>
      <c r="N281" s="63">
        <v>4.6136775327822559E-2</v>
      </c>
      <c r="O281" s="15" t="s">
        <v>7</v>
      </c>
      <c r="P281" s="45">
        <v>5.4080931487995674</v>
      </c>
      <c r="Q281" s="44" t="s">
        <v>7</v>
      </c>
      <c r="R281" s="2">
        <v>0.02</v>
      </c>
      <c r="S281" s="17" t="s">
        <v>5</v>
      </c>
      <c r="T281" s="17" t="s">
        <v>5</v>
      </c>
      <c r="U281" s="64">
        <v>0.10816186297599135</v>
      </c>
      <c r="V281" s="76" t="s">
        <v>7</v>
      </c>
      <c r="W281" s="73">
        <v>0.15429863830381391</v>
      </c>
      <c r="X281" s="72" t="s">
        <v>7</v>
      </c>
    </row>
    <row r="282" spans="1:24" x14ac:dyDescent="0.3">
      <c r="A282" s="43" t="s">
        <v>11356</v>
      </c>
      <c r="B282" s="43" t="s">
        <v>11312</v>
      </c>
      <c r="C282" s="43" t="s">
        <v>6474</v>
      </c>
      <c r="D282" s="14" t="s">
        <v>11355</v>
      </c>
      <c r="E282" s="14" t="s">
        <v>6427</v>
      </c>
      <c r="F282" s="15" t="s">
        <v>11310</v>
      </c>
      <c r="G282" s="44">
        <v>515</v>
      </c>
      <c r="H282" s="40" t="s">
        <v>11957</v>
      </c>
      <c r="I282" s="61">
        <v>1154088.7875928821</v>
      </c>
      <c r="J282" s="47" t="s">
        <v>6</v>
      </c>
      <c r="K282" s="2">
        <v>2.3999999999999998E-7</v>
      </c>
      <c r="L282" s="17" t="s">
        <v>5</v>
      </c>
      <c r="M282" s="17" t="s">
        <v>6</v>
      </c>
      <c r="N282" s="63">
        <v>0.27698130902229168</v>
      </c>
      <c r="O282" s="15" t="s">
        <v>7</v>
      </c>
      <c r="P282" s="45">
        <v>32.467390905095733</v>
      </c>
      <c r="Q282" s="44" t="s">
        <v>7</v>
      </c>
      <c r="R282" s="2">
        <v>0.02</v>
      </c>
      <c r="S282" s="17" t="s">
        <v>5</v>
      </c>
      <c r="T282" s="17" t="s">
        <v>5</v>
      </c>
      <c r="U282" s="64">
        <v>0.64934781810191466</v>
      </c>
      <c r="V282" s="76" t="s">
        <v>7</v>
      </c>
      <c r="W282" s="73">
        <v>0.92632912712420634</v>
      </c>
      <c r="X282" s="72" t="s">
        <v>7</v>
      </c>
    </row>
    <row r="283" spans="1:24" x14ac:dyDescent="0.3">
      <c r="A283" s="43" t="s">
        <v>11354</v>
      </c>
      <c r="B283" s="43" t="s">
        <v>11312</v>
      </c>
      <c r="C283" s="43" t="s">
        <v>6473</v>
      </c>
      <c r="D283" s="14" t="s">
        <v>11353</v>
      </c>
      <c r="E283" s="14" t="s">
        <v>6427</v>
      </c>
      <c r="F283" s="15" t="s">
        <v>11310</v>
      </c>
      <c r="G283" s="44">
        <v>515</v>
      </c>
      <c r="H283" s="40" t="s">
        <v>11957</v>
      </c>
      <c r="I283" s="61">
        <v>50034.418037822725</v>
      </c>
      <c r="J283" s="47" t="s">
        <v>6</v>
      </c>
      <c r="K283" s="2">
        <v>2.3999999999999998E-7</v>
      </c>
      <c r="L283" s="17" t="s">
        <v>5</v>
      </c>
      <c r="M283" s="17" t="s">
        <v>6</v>
      </c>
      <c r="N283" s="63">
        <v>1.2008260329077453E-2</v>
      </c>
      <c r="O283" s="15" t="s">
        <v>7</v>
      </c>
      <c r="P283" s="45">
        <v>1.4075927490216809</v>
      </c>
      <c r="Q283" s="44" t="s">
        <v>7</v>
      </c>
      <c r="R283" s="2">
        <v>0.02</v>
      </c>
      <c r="S283" s="17" t="s">
        <v>5</v>
      </c>
      <c r="T283" s="17" t="s">
        <v>5</v>
      </c>
      <c r="U283" s="64">
        <v>2.8151854980433617E-2</v>
      </c>
      <c r="V283" s="76" t="s">
        <v>7</v>
      </c>
      <c r="W283" s="73">
        <v>4.0160115309511066E-2</v>
      </c>
      <c r="X283" s="72" t="s">
        <v>7</v>
      </c>
    </row>
    <row r="284" spans="1:24" x14ac:dyDescent="0.3">
      <c r="A284" s="43" t="s">
        <v>11352</v>
      </c>
      <c r="B284" s="43" t="s">
        <v>11312</v>
      </c>
      <c r="C284" s="43" t="s">
        <v>6472</v>
      </c>
      <c r="D284" s="14" t="s">
        <v>6533</v>
      </c>
      <c r="E284" s="14" t="s">
        <v>6427</v>
      </c>
      <c r="F284" s="15" t="s">
        <v>11310</v>
      </c>
      <c r="G284" s="44">
        <v>515</v>
      </c>
      <c r="H284" s="40" t="s">
        <v>11957</v>
      </c>
      <c r="I284" s="61">
        <v>19619.245900114089</v>
      </c>
      <c r="J284" s="47" t="s">
        <v>6</v>
      </c>
      <c r="K284" s="2">
        <v>2.3999999999999998E-7</v>
      </c>
      <c r="L284" s="17" t="s">
        <v>5</v>
      </c>
      <c r="M284" s="17" t="s">
        <v>6</v>
      </c>
      <c r="N284" s="63">
        <v>4.7086190160273806E-3</v>
      </c>
      <c r="O284" s="15" t="s">
        <v>7</v>
      </c>
      <c r="P284" s="45">
        <v>0.55193823278604193</v>
      </c>
      <c r="Q284" s="44" t="s">
        <v>7</v>
      </c>
      <c r="R284" s="2">
        <v>0.02</v>
      </c>
      <c r="S284" s="17" t="s">
        <v>5</v>
      </c>
      <c r="T284" s="17" t="s">
        <v>5</v>
      </c>
      <c r="U284" s="64">
        <v>1.1038764655720838E-2</v>
      </c>
      <c r="V284" s="76" t="s">
        <v>7</v>
      </c>
      <c r="W284" s="73">
        <v>1.574738367174822E-2</v>
      </c>
      <c r="X284" s="72" t="s">
        <v>7</v>
      </c>
    </row>
    <row r="285" spans="1:24" x14ac:dyDescent="0.3">
      <c r="A285" s="43" t="s">
        <v>11351</v>
      </c>
      <c r="B285" s="43" t="s">
        <v>11312</v>
      </c>
      <c r="C285" s="43" t="s">
        <v>6471</v>
      </c>
      <c r="D285" s="14" t="s">
        <v>6765</v>
      </c>
      <c r="E285" s="14" t="s">
        <v>6427</v>
      </c>
      <c r="F285" s="15" t="s">
        <v>11310</v>
      </c>
      <c r="G285" s="44">
        <v>515</v>
      </c>
      <c r="H285" s="40" t="s">
        <v>11957</v>
      </c>
      <c r="I285" s="61">
        <v>80200.343857381085</v>
      </c>
      <c r="J285" s="47" t="s">
        <v>6</v>
      </c>
      <c r="K285" s="2">
        <v>2.3999999999999998E-7</v>
      </c>
      <c r="L285" s="17" t="s">
        <v>5</v>
      </c>
      <c r="M285" s="17" t="s">
        <v>6</v>
      </c>
      <c r="N285" s="63">
        <v>1.9248082525771457E-2</v>
      </c>
      <c r="O285" s="15" t="s">
        <v>7</v>
      </c>
      <c r="P285" s="45">
        <v>2.2562353457845385</v>
      </c>
      <c r="Q285" s="44" t="s">
        <v>7</v>
      </c>
      <c r="R285" s="2">
        <v>0.02</v>
      </c>
      <c r="S285" s="17" t="s">
        <v>5</v>
      </c>
      <c r="T285" s="17" t="s">
        <v>5</v>
      </c>
      <c r="U285" s="64">
        <v>4.5124706915690774E-2</v>
      </c>
      <c r="V285" s="76" t="s">
        <v>7</v>
      </c>
      <c r="W285" s="73">
        <v>6.4372789441462228E-2</v>
      </c>
      <c r="X285" s="72" t="s">
        <v>7</v>
      </c>
    </row>
    <row r="286" spans="1:24" x14ac:dyDescent="0.3">
      <c r="A286" s="43" t="s">
        <v>11350</v>
      </c>
      <c r="B286" s="43" t="s">
        <v>11312</v>
      </c>
      <c r="C286" s="43" t="s">
        <v>6470</v>
      </c>
      <c r="D286" s="14" t="s">
        <v>11349</v>
      </c>
      <c r="E286" s="14" t="s">
        <v>6427</v>
      </c>
      <c r="F286" s="15" t="s">
        <v>11310</v>
      </c>
      <c r="G286" s="44">
        <v>515</v>
      </c>
      <c r="H286" s="40" t="s">
        <v>11957</v>
      </c>
      <c r="I286" s="61">
        <v>527885.89853383205</v>
      </c>
      <c r="J286" s="47" t="s">
        <v>6</v>
      </c>
      <c r="K286" s="2">
        <v>2.3999999999999998E-7</v>
      </c>
      <c r="L286" s="17" t="s">
        <v>5</v>
      </c>
      <c r="M286" s="17" t="s">
        <v>6</v>
      </c>
      <c r="N286" s="63">
        <v>0.12669261564811968</v>
      </c>
      <c r="O286" s="15" t="s">
        <v>7</v>
      </c>
      <c r="P286" s="45">
        <v>14.850744591959101</v>
      </c>
      <c r="Q286" s="44" t="s">
        <v>7</v>
      </c>
      <c r="R286" s="2">
        <v>0.02</v>
      </c>
      <c r="S286" s="17" t="s">
        <v>5</v>
      </c>
      <c r="T286" s="17" t="s">
        <v>5</v>
      </c>
      <c r="U286" s="64">
        <v>0.297014891839182</v>
      </c>
      <c r="V286" s="76" t="s">
        <v>7</v>
      </c>
      <c r="W286" s="73">
        <v>0.42370750748730168</v>
      </c>
      <c r="X286" s="72" t="s">
        <v>7</v>
      </c>
    </row>
    <row r="287" spans="1:24" x14ac:dyDescent="0.3">
      <c r="A287" s="43" t="s">
        <v>11348</v>
      </c>
      <c r="B287" s="43" t="s">
        <v>11312</v>
      </c>
      <c r="C287" s="43" t="s">
        <v>6469</v>
      </c>
      <c r="D287" s="14" t="s">
        <v>6753</v>
      </c>
      <c r="E287" s="14" t="s">
        <v>6427</v>
      </c>
      <c r="F287" s="15" t="s">
        <v>11310</v>
      </c>
      <c r="G287" s="44">
        <v>515</v>
      </c>
      <c r="H287" s="40" t="s">
        <v>11957</v>
      </c>
      <c r="I287" s="61">
        <v>2485.3418581269757</v>
      </c>
      <c r="J287" s="47" t="s">
        <v>6</v>
      </c>
      <c r="K287" s="2">
        <v>2.3999999999999998E-7</v>
      </c>
      <c r="L287" s="17" t="s">
        <v>5</v>
      </c>
      <c r="M287" s="17" t="s">
        <v>6</v>
      </c>
      <c r="N287" s="63">
        <v>5.9648204595047407E-4</v>
      </c>
      <c r="O287" s="15" t="s">
        <v>7</v>
      </c>
      <c r="P287" s="45">
        <v>6.9918854171444139E-2</v>
      </c>
      <c r="Q287" s="44" t="s">
        <v>7</v>
      </c>
      <c r="R287" s="2">
        <v>0.02</v>
      </c>
      <c r="S287" s="17" t="s">
        <v>5</v>
      </c>
      <c r="T287" s="17" t="s">
        <v>5</v>
      </c>
      <c r="U287" s="64">
        <v>1.3983770834288829E-3</v>
      </c>
      <c r="V287" s="76" t="s">
        <v>7</v>
      </c>
      <c r="W287" s="73">
        <v>1.9948591293793569E-3</v>
      </c>
      <c r="X287" s="72" t="s">
        <v>7</v>
      </c>
    </row>
    <row r="288" spans="1:24" x14ac:dyDescent="0.3">
      <c r="A288" s="43" t="s">
        <v>11347</v>
      </c>
      <c r="B288" s="43" t="s">
        <v>11312</v>
      </c>
      <c r="C288" s="43" t="s">
        <v>6468</v>
      </c>
      <c r="D288" s="14" t="s">
        <v>11346</v>
      </c>
      <c r="E288" s="14" t="s">
        <v>6427</v>
      </c>
      <c r="F288" s="15" t="s">
        <v>11310</v>
      </c>
      <c r="G288" s="44">
        <v>515</v>
      </c>
      <c r="H288" s="40" t="s">
        <v>11957</v>
      </c>
      <c r="I288" s="61">
        <v>46032.234300666954</v>
      </c>
      <c r="J288" s="47" t="s">
        <v>6</v>
      </c>
      <c r="K288" s="2">
        <v>2.3999999999999998E-7</v>
      </c>
      <c r="L288" s="17" t="s">
        <v>5</v>
      </c>
      <c r="M288" s="17" t="s">
        <v>6</v>
      </c>
      <c r="N288" s="63">
        <v>1.1047736232160068E-2</v>
      </c>
      <c r="O288" s="15" t="s">
        <v>7</v>
      </c>
      <c r="P288" s="45">
        <v>1.2950013563444556</v>
      </c>
      <c r="Q288" s="44" t="s">
        <v>7</v>
      </c>
      <c r="R288" s="2">
        <v>0.02</v>
      </c>
      <c r="S288" s="17" t="s">
        <v>5</v>
      </c>
      <c r="T288" s="17" t="s">
        <v>5</v>
      </c>
      <c r="U288" s="64">
        <v>2.5900027126889113E-2</v>
      </c>
      <c r="V288" s="76" t="s">
        <v>7</v>
      </c>
      <c r="W288" s="73">
        <v>3.6947763359049181E-2</v>
      </c>
      <c r="X288" s="72" t="s">
        <v>7</v>
      </c>
    </row>
    <row r="289" spans="1:24" x14ac:dyDescent="0.3">
      <c r="A289" s="43" t="s">
        <v>11345</v>
      </c>
      <c r="B289" s="43" t="s">
        <v>11312</v>
      </c>
      <c r="C289" s="43" t="s">
        <v>6467</v>
      </c>
      <c r="D289" s="14" t="s">
        <v>11344</v>
      </c>
      <c r="E289" s="14" t="s">
        <v>6427</v>
      </c>
      <c r="F289" s="15" t="s">
        <v>11310</v>
      </c>
      <c r="G289" s="44">
        <v>515</v>
      </c>
      <c r="H289" s="40" t="s">
        <v>11957</v>
      </c>
      <c r="I289" s="61">
        <v>91765.373019553605</v>
      </c>
      <c r="J289" s="47" t="s">
        <v>6</v>
      </c>
      <c r="K289" s="2">
        <v>2.3999999999999998E-7</v>
      </c>
      <c r="L289" s="17" t="s">
        <v>5</v>
      </c>
      <c r="M289" s="17" t="s">
        <v>6</v>
      </c>
      <c r="N289" s="63">
        <v>2.2023689524692865E-2</v>
      </c>
      <c r="O289" s="15" t="s">
        <v>7</v>
      </c>
      <c r="P289" s="45">
        <v>2.581588409321574</v>
      </c>
      <c r="Q289" s="44" t="s">
        <v>7</v>
      </c>
      <c r="R289" s="2">
        <v>0.02</v>
      </c>
      <c r="S289" s="17" t="s">
        <v>5</v>
      </c>
      <c r="T289" s="17" t="s">
        <v>5</v>
      </c>
      <c r="U289" s="64">
        <v>5.1631768186431483E-2</v>
      </c>
      <c r="V289" s="76" t="s">
        <v>7</v>
      </c>
      <c r="W289" s="73">
        <v>7.3655457711124347E-2</v>
      </c>
      <c r="X289" s="72" t="s">
        <v>7</v>
      </c>
    </row>
    <row r="290" spans="1:24" x14ac:dyDescent="0.3">
      <c r="A290" s="43" t="s">
        <v>11343</v>
      </c>
      <c r="B290" s="43" t="s">
        <v>11312</v>
      </c>
      <c r="C290" s="43" t="s">
        <v>6466</v>
      </c>
      <c r="D290" s="14" t="s">
        <v>11342</v>
      </c>
      <c r="E290" s="14" t="s">
        <v>6427</v>
      </c>
      <c r="F290" s="15" t="s">
        <v>11310</v>
      </c>
      <c r="G290" s="44">
        <v>515</v>
      </c>
      <c r="H290" s="40" t="s">
        <v>11957</v>
      </c>
      <c r="I290" s="61">
        <v>145534.92516794254</v>
      </c>
      <c r="J290" s="47" t="s">
        <v>6</v>
      </c>
      <c r="K290" s="2">
        <v>2.3999999999999998E-7</v>
      </c>
      <c r="L290" s="17" t="s">
        <v>5</v>
      </c>
      <c r="M290" s="17" t="s">
        <v>6</v>
      </c>
      <c r="N290" s="63">
        <v>3.4928382040306204E-2</v>
      </c>
      <c r="O290" s="15" t="s">
        <v>7</v>
      </c>
      <c r="P290" s="45">
        <v>4.0942597801567864</v>
      </c>
      <c r="Q290" s="44" t="s">
        <v>7</v>
      </c>
      <c r="R290" s="2">
        <v>0.02</v>
      </c>
      <c r="S290" s="17" t="s">
        <v>5</v>
      </c>
      <c r="T290" s="17" t="s">
        <v>5</v>
      </c>
      <c r="U290" s="64">
        <v>8.188519560313573E-2</v>
      </c>
      <c r="V290" s="76" t="s">
        <v>7</v>
      </c>
      <c r="W290" s="73">
        <v>0.11681357764344194</v>
      </c>
      <c r="X290" s="72" t="s">
        <v>7</v>
      </c>
    </row>
    <row r="291" spans="1:24" x14ac:dyDescent="0.3">
      <c r="A291" s="43" t="s">
        <v>11341</v>
      </c>
      <c r="B291" s="43" t="s">
        <v>11312</v>
      </c>
      <c r="C291" s="43" t="s">
        <v>6465</v>
      </c>
      <c r="D291" s="14" t="s">
        <v>6746</v>
      </c>
      <c r="E291" s="14" t="s">
        <v>6427</v>
      </c>
      <c r="F291" s="15" t="s">
        <v>11310</v>
      </c>
      <c r="G291" s="44">
        <v>515</v>
      </c>
      <c r="H291" s="40" t="s">
        <v>11957</v>
      </c>
      <c r="I291" s="61">
        <v>100866.4242937263</v>
      </c>
      <c r="J291" s="47" t="s">
        <v>6</v>
      </c>
      <c r="K291" s="2">
        <v>2.3999999999999998E-7</v>
      </c>
      <c r="L291" s="17" t="s">
        <v>5</v>
      </c>
      <c r="M291" s="17" t="s">
        <v>6</v>
      </c>
      <c r="N291" s="63">
        <v>2.4207941830494312E-2</v>
      </c>
      <c r="O291" s="15" t="s">
        <v>7</v>
      </c>
      <c r="P291" s="45">
        <v>2.8376236403562602</v>
      </c>
      <c r="Q291" s="44" t="s">
        <v>7</v>
      </c>
      <c r="R291" s="2">
        <v>0.02</v>
      </c>
      <c r="S291" s="17" t="s">
        <v>5</v>
      </c>
      <c r="T291" s="17" t="s">
        <v>5</v>
      </c>
      <c r="U291" s="64">
        <v>5.6752472807125205E-2</v>
      </c>
      <c r="V291" s="76" t="s">
        <v>7</v>
      </c>
      <c r="W291" s="73">
        <v>8.0960414637619521E-2</v>
      </c>
      <c r="X291" s="72" t="s">
        <v>7</v>
      </c>
    </row>
    <row r="292" spans="1:24" x14ac:dyDescent="0.3">
      <c r="A292" s="43" t="s">
        <v>11340</v>
      </c>
      <c r="B292" s="43" t="s">
        <v>11312</v>
      </c>
      <c r="C292" s="43" t="s">
        <v>6464</v>
      </c>
      <c r="D292" s="14" t="s">
        <v>9064</v>
      </c>
      <c r="E292" s="14" t="s">
        <v>6427</v>
      </c>
      <c r="F292" s="15" t="s">
        <v>11310</v>
      </c>
      <c r="G292" s="44">
        <v>515</v>
      </c>
      <c r="H292" s="40" t="s">
        <v>11957</v>
      </c>
      <c r="I292" s="61">
        <v>65829.513285174107</v>
      </c>
      <c r="J292" s="47" t="s">
        <v>6</v>
      </c>
      <c r="K292" s="2">
        <v>2.3999999999999998E-7</v>
      </c>
      <c r="L292" s="17" t="s">
        <v>5</v>
      </c>
      <c r="M292" s="17" t="s">
        <v>6</v>
      </c>
      <c r="N292" s="63">
        <v>1.5799083188441785E-2</v>
      </c>
      <c r="O292" s="15" t="s">
        <v>7</v>
      </c>
      <c r="P292" s="45">
        <v>1.8519481030396265</v>
      </c>
      <c r="Q292" s="44" t="s">
        <v>7</v>
      </c>
      <c r="R292" s="2">
        <v>0.02</v>
      </c>
      <c r="S292" s="17" t="s">
        <v>5</v>
      </c>
      <c r="T292" s="17" t="s">
        <v>5</v>
      </c>
      <c r="U292" s="64">
        <v>3.7038962060792532E-2</v>
      </c>
      <c r="V292" s="76" t="s">
        <v>7</v>
      </c>
      <c r="W292" s="73">
        <v>5.2838045249234314E-2</v>
      </c>
      <c r="X292" s="72" t="s">
        <v>7</v>
      </c>
    </row>
    <row r="293" spans="1:24" x14ac:dyDescent="0.3">
      <c r="A293" s="43" t="s">
        <v>11339</v>
      </c>
      <c r="B293" s="43" t="s">
        <v>11312</v>
      </c>
      <c r="C293" s="43" t="s">
        <v>6463</v>
      </c>
      <c r="D293" s="14" t="s">
        <v>11338</v>
      </c>
      <c r="E293" s="14" t="s">
        <v>6427</v>
      </c>
      <c r="F293" s="15" t="s">
        <v>11310</v>
      </c>
      <c r="G293" s="44">
        <v>515</v>
      </c>
      <c r="H293" s="40" t="s">
        <v>11957</v>
      </c>
      <c r="I293" s="61">
        <v>16482.302953108552</v>
      </c>
      <c r="J293" s="47" t="s">
        <v>6</v>
      </c>
      <c r="K293" s="2">
        <v>2.3999999999999998E-7</v>
      </c>
      <c r="L293" s="17" t="s">
        <v>5</v>
      </c>
      <c r="M293" s="17" t="s">
        <v>6</v>
      </c>
      <c r="N293" s="63">
        <v>3.9557527087460522E-3</v>
      </c>
      <c r="O293" s="15" t="s">
        <v>7</v>
      </c>
      <c r="P293" s="45">
        <v>0.46368821770718477</v>
      </c>
      <c r="Q293" s="44" t="s">
        <v>7</v>
      </c>
      <c r="R293" s="2">
        <v>0.02</v>
      </c>
      <c r="S293" s="17" t="s">
        <v>5</v>
      </c>
      <c r="T293" s="17" t="s">
        <v>5</v>
      </c>
      <c r="U293" s="64">
        <v>9.2737643541436956E-3</v>
      </c>
      <c r="V293" s="76" t="s">
        <v>7</v>
      </c>
      <c r="W293" s="73">
        <v>1.3229517062889749E-2</v>
      </c>
      <c r="X293" s="72" t="s">
        <v>7</v>
      </c>
    </row>
    <row r="294" spans="1:24" x14ac:dyDescent="0.3">
      <c r="A294" s="43" t="s">
        <v>11337</v>
      </c>
      <c r="B294" s="43" t="s">
        <v>11312</v>
      </c>
      <c r="C294" s="43" t="s">
        <v>6462</v>
      </c>
      <c r="D294" s="14" t="s">
        <v>6527</v>
      </c>
      <c r="E294" s="14" t="s">
        <v>6427</v>
      </c>
      <c r="F294" s="15" t="s">
        <v>11310</v>
      </c>
      <c r="G294" s="44">
        <v>515</v>
      </c>
      <c r="H294" s="40" t="s">
        <v>11957</v>
      </c>
      <c r="I294" s="61">
        <v>58199.01528808799</v>
      </c>
      <c r="J294" s="47" t="s">
        <v>6</v>
      </c>
      <c r="K294" s="2">
        <v>2.3999999999999998E-7</v>
      </c>
      <c r="L294" s="17" t="s">
        <v>5</v>
      </c>
      <c r="M294" s="17" t="s">
        <v>6</v>
      </c>
      <c r="N294" s="63">
        <v>1.3967763669141117E-2</v>
      </c>
      <c r="O294" s="15" t="s">
        <v>7</v>
      </c>
      <c r="P294" s="45">
        <v>1.6372831968943475</v>
      </c>
      <c r="Q294" s="44" t="s">
        <v>7</v>
      </c>
      <c r="R294" s="2">
        <v>0.02</v>
      </c>
      <c r="S294" s="17" t="s">
        <v>5</v>
      </c>
      <c r="T294" s="17" t="s">
        <v>5</v>
      </c>
      <c r="U294" s="64">
        <v>3.274566393788695E-2</v>
      </c>
      <c r="V294" s="76" t="s">
        <v>7</v>
      </c>
      <c r="W294" s="73">
        <v>4.6713427607028069E-2</v>
      </c>
      <c r="X294" s="72" t="s">
        <v>7</v>
      </c>
    </row>
    <row r="295" spans="1:24" x14ac:dyDescent="0.3">
      <c r="A295" s="43" t="s">
        <v>11336</v>
      </c>
      <c r="B295" s="43" t="s">
        <v>11312</v>
      </c>
      <c r="C295" s="43" t="s">
        <v>6461</v>
      </c>
      <c r="D295" s="14" t="s">
        <v>9363</v>
      </c>
      <c r="E295" s="14" t="s">
        <v>6427</v>
      </c>
      <c r="F295" s="15" t="s">
        <v>11310</v>
      </c>
      <c r="G295" s="44">
        <v>515</v>
      </c>
      <c r="H295" s="40" t="s">
        <v>11957</v>
      </c>
      <c r="I295" s="61">
        <v>15535.166944137527</v>
      </c>
      <c r="J295" s="47" t="s">
        <v>6</v>
      </c>
      <c r="K295" s="2">
        <v>2.3999999999999998E-7</v>
      </c>
      <c r="L295" s="17" t="s">
        <v>5</v>
      </c>
      <c r="M295" s="17" t="s">
        <v>6</v>
      </c>
      <c r="N295" s="63">
        <v>3.7284400665930062E-3</v>
      </c>
      <c r="O295" s="15" t="s">
        <v>7</v>
      </c>
      <c r="P295" s="45">
        <v>0.4370429237106172</v>
      </c>
      <c r="Q295" s="44" t="s">
        <v>7</v>
      </c>
      <c r="R295" s="2">
        <v>0.02</v>
      </c>
      <c r="S295" s="17" t="s">
        <v>5</v>
      </c>
      <c r="T295" s="17" t="s">
        <v>5</v>
      </c>
      <c r="U295" s="64">
        <v>8.7408584742123437E-3</v>
      </c>
      <c r="V295" s="76" t="s">
        <v>7</v>
      </c>
      <c r="W295" s="73">
        <v>1.246929854080535E-2</v>
      </c>
      <c r="X295" s="72" t="s">
        <v>7</v>
      </c>
    </row>
    <row r="296" spans="1:24" x14ac:dyDescent="0.3">
      <c r="A296" s="43" t="s">
        <v>11335</v>
      </c>
      <c r="B296" s="43" t="s">
        <v>11312</v>
      </c>
      <c r="C296" s="43" t="s">
        <v>6460</v>
      </c>
      <c r="D296" s="14" t="s">
        <v>11334</v>
      </c>
      <c r="E296" s="14" t="s">
        <v>6427</v>
      </c>
      <c r="F296" s="15" t="s">
        <v>11310</v>
      </c>
      <c r="G296" s="44">
        <v>515</v>
      </c>
      <c r="H296" s="40" t="s">
        <v>11957</v>
      </c>
      <c r="I296" s="61">
        <v>62760.222910237928</v>
      </c>
      <c r="J296" s="47" t="s">
        <v>6</v>
      </c>
      <c r="K296" s="2">
        <v>2.3999999999999998E-7</v>
      </c>
      <c r="L296" s="17" t="s">
        <v>5</v>
      </c>
      <c r="M296" s="17" t="s">
        <v>6</v>
      </c>
      <c r="N296" s="63">
        <v>1.5062453498457102E-2</v>
      </c>
      <c r="O296" s="15" t="s">
        <v>7</v>
      </c>
      <c r="P296" s="45">
        <v>1.7656013232462384</v>
      </c>
      <c r="Q296" s="44" t="s">
        <v>7</v>
      </c>
      <c r="R296" s="2">
        <v>0.02</v>
      </c>
      <c r="S296" s="17" t="s">
        <v>5</v>
      </c>
      <c r="T296" s="17" t="s">
        <v>5</v>
      </c>
      <c r="U296" s="64">
        <v>3.5312026464924769E-2</v>
      </c>
      <c r="V296" s="76" t="s">
        <v>7</v>
      </c>
      <c r="W296" s="73">
        <v>5.0374479963381874E-2</v>
      </c>
      <c r="X296" s="72" t="s">
        <v>7</v>
      </c>
    </row>
    <row r="297" spans="1:24" x14ac:dyDescent="0.3">
      <c r="A297" s="43" t="s">
        <v>11333</v>
      </c>
      <c r="B297" s="43" t="s">
        <v>11312</v>
      </c>
      <c r="C297" s="43" t="s">
        <v>6459</v>
      </c>
      <c r="D297" s="14" t="s">
        <v>11332</v>
      </c>
      <c r="E297" s="14" t="s">
        <v>6427</v>
      </c>
      <c r="F297" s="15" t="s">
        <v>11310</v>
      </c>
      <c r="G297" s="44">
        <v>515</v>
      </c>
      <c r="H297" s="40" t="s">
        <v>11957</v>
      </c>
      <c r="I297" s="61">
        <v>42849.002751719236</v>
      </c>
      <c r="J297" s="47" t="s">
        <v>6</v>
      </c>
      <c r="K297" s="2">
        <v>2.3999999999999998E-7</v>
      </c>
      <c r="L297" s="17" t="s">
        <v>5</v>
      </c>
      <c r="M297" s="17" t="s">
        <v>6</v>
      </c>
      <c r="N297" s="63">
        <v>1.0283760660412616E-2</v>
      </c>
      <c r="O297" s="15" t="s">
        <v>7</v>
      </c>
      <c r="P297" s="45">
        <v>1.2054491276492247</v>
      </c>
      <c r="Q297" s="44" t="s">
        <v>7</v>
      </c>
      <c r="R297" s="2">
        <v>0.02</v>
      </c>
      <c r="S297" s="17" t="s">
        <v>5</v>
      </c>
      <c r="T297" s="17" t="s">
        <v>5</v>
      </c>
      <c r="U297" s="64">
        <v>2.4108982552984496E-2</v>
      </c>
      <c r="V297" s="76" t="s">
        <v>7</v>
      </c>
      <c r="W297" s="73">
        <v>3.4392743213397109E-2</v>
      </c>
      <c r="X297" s="72" t="s">
        <v>7</v>
      </c>
    </row>
    <row r="298" spans="1:24" x14ac:dyDescent="0.3">
      <c r="A298" s="43" t="s">
        <v>11331</v>
      </c>
      <c r="B298" s="43" t="s">
        <v>11312</v>
      </c>
      <c r="C298" s="43" t="s">
        <v>6458</v>
      </c>
      <c r="D298" s="14" t="s">
        <v>11330</v>
      </c>
      <c r="E298" s="14" t="s">
        <v>6427</v>
      </c>
      <c r="F298" s="15" t="s">
        <v>11310</v>
      </c>
      <c r="G298" s="44">
        <v>515</v>
      </c>
      <c r="H298" s="40" t="s">
        <v>11957</v>
      </c>
      <c r="I298" s="61">
        <v>576382.11072249885</v>
      </c>
      <c r="J298" s="47" t="s">
        <v>6</v>
      </c>
      <c r="K298" s="2">
        <v>2.3999999999999998E-7</v>
      </c>
      <c r="L298" s="17" t="s">
        <v>5</v>
      </c>
      <c r="M298" s="17" t="s">
        <v>6</v>
      </c>
      <c r="N298" s="63">
        <v>0.13833170657339972</v>
      </c>
      <c r="O298" s="15" t="s">
        <v>7</v>
      </c>
      <c r="P298" s="45">
        <v>16.215063780805906</v>
      </c>
      <c r="Q298" s="44" t="s">
        <v>7</v>
      </c>
      <c r="R298" s="2">
        <v>0.02</v>
      </c>
      <c r="S298" s="17" t="s">
        <v>5</v>
      </c>
      <c r="T298" s="17" t="s">
        <v>5</v>
      </c>
      <c r="U298" s="64">
        <v>0.3243012756161181</v>
      </c>
      <c r="V298" s="76" t="s">
        <v>7</v>
      </c>
      <c r="W298" s="73">
        <v>0.46263298218951782</v>
      </c>
      <c r="X298" s="72" t="s">
        <v>7</v>
      </c>
    </row>
    <row r="299" spans="1:24" x14ac:dyDescent="0.3">
      <c r="A299" s="43" t="s">
        <v>11329</v>
      </c>
      <c r="B299" s="43" t="s">
        <v>11312</v>
      </c>
      <c r="C299" s="43" t="s">
        <v>6457</v>
      </c>
      <c r="D299" s="14" t="s">
        <v>11328</v>
      </c>
      <c r="E299" s="14" t="s">
        <v>6427</v>
      </c>
      <c r="F299" s="15" t="s">
        <v>11310</v>
      </c>
      <c r="G299" s="44">
        <v>515</v>
      </c>
      <c r="H299" s="40" t="s">
        <v>11957</v>
      </c>
      <c r="I299" s="61">
        <v>23881.357940483704</v>
      </c>
      <c r="J299" s="47" t="s">
        <v>6</v>
      </c>
      <c r="K299" s="2">
        <v>2.3999999999999998E-7</v>
      </c>
      <c r="L299" s="17" t="s">
        <v>5</v>
      </c>
      <c r="M299" s="17" t="s">
        <v>6</v>
      </c>
      <c r="N299" s="63">
        <v>5.7315259057160884E-3</v>
      </c>
      <c r="O299" s="15" t="s">
        <v>7</v>
      </c>
      <c r="P299" s="45">
        <v>0.67184205577059586</v>
      </c>
      <c r="Q299" s="44" t="s">
        <v>7</v>
      </c>
      <c r="R299" s="2">
        <v>0.02</v>
      </c>
      <c r="S299" s="17" t="s">
        <v>5</v>
      </c>
      <c r="T299" s="17" t="s">
        <v>5</v>
      </c>
      <c r="U299" s="64">
        <v>1.3436841115411918E-2</v>
      </c>
      <c r="V299" s="76" t="s">
        <v>7</v>
      </c>
      <c r="W299" s="73">
        <v>1.9168367021128008E-2</v>
      </c>
      <c r="X299" s="72" t="s">
        <v>7</v>
      </c>
    </row>
    <row r="300" spans="1:24" x14ac:dyDescent="0.3">
      <c r="A300" s="43" t="s">
        <v>11327</v>
      </c>
      <c r="B300" s="43" t="s">
        <v>11312</v>
      </c>
      <c r="C300" s="43" t="s">
        <v>6456</v>
      </c>
      <c r="D300" s="14" t="s">
        <v>6448</v>
      </c>
      <c r="E300" s="14" t="s">
        <v>6427</v>
      </c>
      <c r="F300" s="15" t="s">
        <v>11310</v>
      </c>
      <c r="G300" s="44">
        <v>515</v>
      </c>
      <c r="H300" s="40" t="s">
        <v>11957</v>
      </c>
      <c r="I300" s="61">
        <v>41328.600211002587</v>
      </c>
      <c r="J300" s="47" t="s">
        <v>6</v>
      </c>
      <c r="K300" s="2">
        <v>2.3999999999999998E-7</v>
      </c>
      <c r="L300" s="17" t="s">
        <v>5</v>
      </c>
      <c r="M300" s="17" t="s">
        <v>6</v>
      </c>
      <c r="N300" s="63">
        <v>9.9188640506406196E-3</v>
      </c>
      <c r="O300" s="15" t="s">
        <v>7</v>
      </c>
      <c r="P300" s="45">
        <v>1.1626764188652612</v>
      </c>
      <c r="Q300" s="44" t="s">
        <v>7</v>
      </c>
      <c r="R300" s="2">
        <v>0.02</v>
      </c>
      <c r="S300" s="17" t="s">
        <v>5</v>
      </c>
      <c r="T300" s="17" t="s">
        <v>5</v>
      </c>
      <c r="U300" s="64">
        <v>2.3253528377305224E-2</v>
      </c>
      <c r="V300" s="76" t="s">
        <v>7</v>
      </c>
      <c r="W300" s="73">
        <v>3.317239242794584E-2</v>
      </c>
      <c r="X300" s="72" t="s">
        <v>7</v>
      </c>
    </row>
    <row r="301" spans="1:24" x14ac:dyDescent="0.3">
      <c r="A301" s="43" t="s">
        <v>11326</v>
      </c>
      <c r="B301" s="43" t="s">
        <v>11312</v>
      </c>
      <c r="C301" s="43" t="s">
        <v>6455</v>
      </c>
      <c r="D301" s="14" t="s">
        <v>11325</v>
      </c>
      <c r="E301" s="14" t="s">
        <v>6427</v>
      </c>
      <c r="F301" s="15" t="s">
        <v>11310</v>
      </c>
      <c r="G301" s="44">
        <v>515</v>
      </c>
      <c r="H301" s="40" t="s">
        <v>11957</v>
      </c>
      <c r="I301" s="61">
        <v>84975.191180802678</v>
      </c>
      <c r="J301" s="47" t="s">
        <v>6</v>
      </c>
      <c r="K301" s="2">
        <v>2.3999999999999998E-7</v>
      </c>
      <c r="L301" s="17" t="s">
        <v>5</v>
      </c>
      <c r="M301" s="17" t="s">
        <v>6</v>
      </c>
      <c r="N301" s="63">
        <v>2.039404588339264E-2</v>
      </c>
      <c r="O301" s="15" t="s">
        <v>7</v>
      </c>
      <c r="P301" s="45">
        <v>2.3905636888273847</v>
      </c>
      <c r="Q301" s="44" t="s">
        <v>7</v>
      </c>
      <c r="R301" s="2">
        <v>0.02</v>
      </c>
      <c r="S301" s="17" t="s">
        <v>5</v>
      </c>
      <c r="T301" s="17" t="s">
        <v>5</v>
      </c>
      <c r="U301" s="64">
        <v>4.7811273776547696E-2</v>
      </c>
      <c r="V301" s="76" t="s">
        <v>7</v>
      </c>
      <c r="W301" s="73">
        <v>6.8205319659940339E-2</v>
      </c>
      <c r="X301" s="72" t="s">
        <v>7</v>
      </c>
    </row>
    <row r="302" spans="1:24" x14ac:dyDescent="0.3">
      <c r="A302" s="43" t="s">
        <v>11324</v>
      </c>
      <c r="B302" s="43" t="s">
        <v>11312</v>
      </c>
      <c r="C302" s="43" t="s">
        <v>6454</v>
      </c>
      <c r="D302" s="14" t="s">
        <v>11323</v>
      </c>
      <c r="E302" s="14" t="s">
        <v>6427</v>
      </c>
      <c r="F302" s="15" t="s">
        <v>11310</v>
      </c>
      <c r="G302" s="44">
        <v>515</v>
      </c>
      <c r="H302" s="40" t="s">
        <v>11957</v>
      </c>
      <c r="I302" s="61">
        <v>22061.859817986737</v>
      </c>
      <c r="J302" s="47" t="s">
        <v>6</v>
      </c>
      <c r="K302" s="2">
        <v>2.3999999999999998E-7</v>
      </c>
      <c r="L302" s="17" t="s">
        <v>5</v>
      </c>
      <c r="M302" s="17" t="s">
        <v>6</v>
      </c>
      <c r="N302" s="63">
        <v>5.2948463563168161E-3</v>
      </c>
      <c r="O302" s="15" t="s">
        <v>7</v>
      </c>
      <c r="P302" s="45">
        <v>0.62065504361929502</v>
      </c>
      <c r="Q302" s="44" t="s">
        <v>7</v>
      </c>
      <c r="R302" s="2">
        <v>0.02</v>
      </c>
      <c r="S302" s="17" t="s">
        <v>5</v>
      </c>
      <c r="T302" s="17" t="s">
        <v>5</v>
      </c>
      <c r="U302" s="64">
        <v>1.2413100872385901E-2</v>
      </c>
      <c r="V302" s="76" t="s">
        <v>7</v>
      </c>
      <c r="W302" s="73">
        <v>1.7707947228702718E-2</v>
      </c>
      <c r="X302" s="72" t="s">
        <v>7</v>
      </c>
    </row>
    <row r="303" spans="1:24" x14ac:dyDescent="0.3">
      <c r="A303" s="43" t="s">
        <v>11322</v>
      </c>
      <c r="B303" s="43" t="s">
        <v>11312</v>
      </c>
      <c r="C303" s="43" t="s">
        <v>6453</v>
      </c>
      <c r="D303" s="14" t="s">
        <v>6443</v>
      </c>
      <c r="E303" s="14" t="s">
        <v>6427</v>
      </c>
      <c r="F303" s="15" t="s">
        <v>11310</v>
      </c>
      <c r="G303" s="44">
        <v>515</v>
      </c>
      <c r="H303" s="40" t="s">
        <v>11957</v>
      </c>
      <c r="I303" s="61">
        <v>2563.676415259918</v>
      </c>
      <c r="J303" s="47" t="s">
        <v>6</v>
      </c>
      <c r="K303" s="2">
        <v>2.3999999999999998E-7</v>
      </c>
      <c r="L303" s="17" t="s">
        <v>5</v>
      </c>
      <c r="M303" s="17" t="s">
        <v>6</v>
      </c>
      <c r="N303" s="63">
        <v>6.1528233966238024E-4</v>
      </c>
      <c r="O303" s="15" t="s">
        <v>7</v>
      </c>
      <c r="P303" s="45">
        <v>7.2122600291461003E-2</v>
      </c>
      <c r="Q303" s="44" t="s">
        <v>7</v>
      </c>
      <c r="R303" s="2">
        <v>0.02</v>
      </c>
      <c r="S303" s="17" t="s">
        <v>5</v>
      </c>
      <c r="T303" s="17" t="s">
        <v>5</v>
      </c>
      <c r="U303" s="64">
        <v>1.44245200582922E-3</v>
      </c>
      <c r="V303" s="76" t="s">
        <v>7</v>
      </c>
      <c r="W303" s="73">
        <v>2.0577343454916E-3</v>
      </c>
      <c r="X303" s="72" t="s">
        <v>7</v>
      </c>
    </row>
    <row r="304" spans="1:24" x14ac:dyDescent="0.3">
      <c r="A304" s="43" t="s">
        <v>11321</v>
      </c>
      <c r="B304" s="43" t="s">
        <v>11312</v>
      </c>
      <c r="C304" s="43" t="s">
        <v>6452</v>
      </c>
      <c r="D304" s="14" t="s">
        <v>9053</v>
      </c>
      <c r="E304" s="14" t="s">
        <v>6427</v>
      </c>
      <c r="F304" s="15" t="s">
        <v>11310</v>
      </c>
      <c r="G304" s="44">
        <v>515</v>
      </c>
      <c r="H304" s="40" t="s">
        <v>11957</v>
      </c>
      <c r="I304" s="61">
        <v>27915.587632830218</v>
      </c>
      <c r="J304" s="47" t="s">
        <v>6</v>
      </c>
      <c r="K304" s="2">
        <v>2.3999999999999998E-7</v>
      </c>
      <c r="L304" s="17" t="s">
        <v>5</v>
      </c>
      <c r="M304" s="17" t="s">
        <v>6</v>
      </c>
      <c r="N304" s="63">
        <v>6.6997410318792522E-3</v>
      </c>
      <c r="O304" s="15" t="s">
        <v>7</v>
      </c>
      <c r="P304" s="45">
        <v>0.78533498095146437</v>
      </c>
      <c r="Q304" s="44" t="s">
        <v>7</v>
      </c>
      <c r="R304" s="2">
        <v>0.02</v>
      </c>
      <c r="S304" s="17" t="s">
        <v>5</v>
      </c>
      <c r="T304" s="17" t="s">
        <v>5</v>
      </c>
      <c r="U304" s="64">
        <v>1.5706699619029287E-2</v>
      </c>
      <c r="V304" s="76" t="s">
        <v>7</v>
      </c>
      <c r="W304" s="73">
        <v>2.2406440650908539E-2</v>
      </c>
      <c r="X304" s="72" t="s">
        <v>7</v>
      </c>
    </row>
    <row r="305" spans="1:24" x14ac:dyDescent="0.3">
      <c r="A305" s="43" t="s">
        <v>11320</v>
      </c>
      <c r="B305" s="43" t="s">
        <v>11312</v>
      </c>
      <c r="C305" s="43" t="s">
        <v>6451</v>
      </c>
      <c r="D305" s="14" t="s">
        <v>10381</v>
      </c>
      <c r="E305" s="14" t="s">
        <v>6427</v>
      </c>
      <c r="F305" s="15" t="s">
        <v>11310</v>
      </c>
      <c r="G305" s="44">
        <v>515</v>
      </c>
      <c r="H305" s="40" t="s">
        <v>11957</v>
      </c>
      <c r="I305" s="61">
        <v>8360.43364309762</v>
      </c>
      <c r="J305" s="47" t="s">
        <v>6</v>
      </c>
      <c r="K305" s="2">
        <v>2.3999999999999998E-7</v>
      </c>
      <c r="L305" s="17" t="s">
        <v>5</v>
      </c>
      <c r="M305" s="17" t="s">
        <v>6</v>
      </c>
      <c r="N305" s="63">
        <v>2.0065040743434286E-3</v>
      </c>
      <c r="O305" s="15" t="s">
        <v>7</v>
      </c>
      <c r="P305" s="45">
        <v>0.23519981317270897</v>
      </c>
      <c r="Q305" s="44" t="s">
        <v>7</v>
      </c>
      <c r="R305" s="2">
        <v>0.02</v>
      </c>
      <c r="S305" s="17" t="s">
        <v>5</v>
      </c>
      <c r="T305" s="17" t="s">
        <v>5</v>
      </c>
      <c r="U305" s="64">
        <v>4.7039962634541797E-3</v>
      </c>
      <c r="V305" s="76" t="s">
        <v>7</v>
      </c>
      <c r="W305" s="73">
        <v>6.7105003377976088E-3</v>
      </c>
      <c r="X305" s="72" t="s">
        <v>7</v>
      </c>
    </row>
    <row r="306" spans="1:24" x14ac:dyDescent="0.3">
      <c r="A306" s="43" t="s">
        <v>11319</v>
      </c>
      <c r="B306" s="43" t="s">
        <v>11312</v>
      </c>
      <c r="C306" s="43" t="s">
        <v>6450</v>
      </c>
      <c r="D306" s="14" t="s">
        <v>7237</v>
      </c>
      <c r="E306" s="14" t="s">
        <v>6427</v>
      </c>
      <c r="F306" s="15" t="s">
        <v>11310</v>
      </c>
      <c r="G306" s="44">
        <v>515</v>
      </c>
      <c r="H306" s="40" t="s">
        <v>11957</v>
      </c>
      <c r="I306" s="61">
        <v>104697.69626986475</v>
      </c>
      <c r="J306" s="47" t="s">
        <v>6</v>
      </c>
      <c r="K306" s="2">
        <v>2.3999999999999998E-7</v>
      </c>
      <c r="L306" s="17" t="s">
        <v>5</v>
      </c>
      <c r="M306" s="17" t="s">
        <v>6</v>
      </c>
      <c r="N306" s="63">
        <v>2.5127447104767539E-2</v>
      </c>
      <c r="O306" s="15" t="s">
        <v>7</v>
      </c>
      <c r="P306" s="45">
        <v>2.9454068596807215</v>
      </c>
      <c r="Q306" s="44" t="s">
        <v>7</v>
      </c>
      <c r="R306" s="2">
        <v>0.02</v>
      </c>
      <c r="S306" s="17" t="s">
        <v>5</v>
      </c>
      <c r="T306" s="17" t="s">
        <v>5</v>
      </c>
      <c r="U306" s="64">
        <v>5.8908137193614429E-2</v>
      </c>
      <c r="V306" s="76" t="s">
        <v>7</v>
      </c>
      <c r="W306" s="73">
        <v>8.4035584298381968E-2</v>
      </c>
      <c r="X306" s="72" t="s">
        <v>7</v>
      </c>
    </row>
    <row r="307" spans="1:24" x14ac:dyDescent="0.3">
      <c r="A307" s="43" t="s">
        <v>11318</v>
      </c>
      <c r="B307" s="43" t="s">
        <v>11312</v>
      </c>
      <c r="C307" s="43" t="s">
        <v>6449</v>
      </c>
      <c r="D307" s="14" t="s">
        <v>11317</v>
      </c>
      <c r="E307" s="14" t="s">
        <v>6427</v>
      </c>
      <c r="F307" s="15" t="s">
        <v>11310</v>
      </c>
      <c r="G307" s="44">
        <v>515</v>
      </c>
      <c r="H307" s="40" t="s">
        <v>11957</v>
      </c>
      <c r="I307" s="61">
        <v>83280.316217380867</v>
      </c>
      <c r="J307" s="47" t="s">
        <v>6</v>
      </c>
      <c r="K307" s="2">
        <v>2.3999999999999998E-7</v>
      </c>
      <c r="L307" s="17" t="s">
        <v>5</v>
      </c>
      <c r="M307" s="17" t="s">
        <v>6</v>
      </c>
      <c r="N307" s="63">
        <v>1.9987275892171405E-2</v>
      </c>
      <c r="O307" s="15" t="s">
        <v>7</v>
      </c>
      <c r="P307" s="45">
        <v>2.3428826364124742</v>
      </c>
      <c r="Q307" s="44" t="s">
        <v>7</v>
      </c>
      <c r="R307" s="2">
        <v>0.02</v>
      </c>
      <c r="S307" s="17" t="s">
        <v>5</v>
      </c>
      <c r="T307" s="17" t="s">
        <v>5</v>
      </c>
      <c r="U307" s="64">
        <v>4.6857652728249488E-2</v>
      </c>
      <c r="V307" s="76" t="s">
        <v>7</v>
      </c>
      <c r="W307" s="73">
        <v>6.6844928620420893E-2</v>
      </c>
      <c r="X307" s="72" t="s">
        <v>7</v>
      </c>
    </row>
    <row r="308" spans="1:24" x14ac:dyDescent="0.3">
      <c r="A308" s="43" t="s">
        <v>11316</v>
      </c>
      <c r="B308" s="43" t="s">
        <v>11312</v>
      </c>
      <c r="C308" s="43" t="s">
        <v>6447</v>
      </c>
      <c r="D308" s="14" t="s">
        <v>6569</v>
      </c>
      <c r="E308" s="14" t="s">
        <v>6427</v>
      </c>
      <c r="F308" s="15" t="s">
        <v>11310</v>
      </c>
      <c r="G308" s="44">
        <v>515</v>
      </c>
      <c r="H308" s="40" t="s">
        <v>11957</v>
      </c>
      <c r="I308" s="61">
        <v>17019.962867975562</v>
      </c>
      <c r="J308" s="47" t="s">
        <v>6</v>
      </c>
      <c r="K308" s="2">
        <v>2.3999999999999998E-7</v>
      </c>
      <c r="L308" s="17" t="s">
        <v>5</v>
      </c>
      <c r="M308" s="17" t="s">
        <v>6</v>
      </c>
      <c r="N308" s="63">
        <v>4.0847910883141346E-3</v>
      </c>
      <c r="O308" s="15" t="s">
        <v>7</v>
      </c>
      <c r="P308" s="45">
        <v>0.47881392971275505</v>
      </c>
      <c r="Q308" s="44" t="s">
        <v>7</v>
      </c>
      <c r="R308" s="2">
        <v>0.02</v>
      </c>
      <c r="S308" s="17" t="s">
        <v>5</v>
      </c>
      <c r="T308" s="17" t="s">
        <v>5</v>
      </c>
      <c r="U308" s="64">
        <v>9.5762785942551006E-3</v>
      </c>
      <c r="V308" s="76" t="s">
        <v>7</v>
      </c>
      <c r="W308" s="73">
        <v>1.3661069682569235E-2</v>
      </c>
      <c r="X308" s="72" t="s">
        <v>7</v>
      </c>
    </row>
    <row r="309" spans="1:24" x14ac:dyDescent="0.3">
      <c r="A309" s="43" t="s">
        <v>11315</v>
      </c>
      <c r="B309" s="43" t="s">
        <v>11312</v>
      </c>
      <c r="C309" s="43" t="s">
        <v>6446</v>
      </c>
      <c r="D309" s="14" t="s">
        <v>11314</v>
      </c>
      <c r="E309" s="14" t="s">
        <v>6427</v>
      </c>
      <c r="F309" s="15" t="s">
        <v>11310</v>
      </c>
      <c r="G309" s="44">
        <v>515</v>
      </c>
      <c r="H309" s="40" t="s">
        <v>11957</v>
      </c>
      <c r="I309" s="61">
        <v>988688.93086836289</v>
      </c>
      <c r="J309" s="47" t="s">
        <v>6</v>
      </c>
      <c r="K309" s="2">
        <v>2.3999999999999998E-7</v>
      </c>
      <c r="L309" s="17" t="s">
        <v>5</v>
      </c>
      <c r="M309" s="17" t="s">
        <v>6</v>
      </c>
      <c r="N309" s="63">
        <v>0.23728534340840707</v>
      </c>
      <c r="O309" s="15" t="s">
        <v>7</v>
      </c>
      <c r="P309" s="45">
        <v>27.814281142958304</v>
      </c>
      <c r="Q309" s="44" t="s">
        <v>7</v>
      </c>
      <c r="R309" s="2">
        <v>0.02</v>
      </c>
      <c r="S309" s="17" t="s">
        <v>5</v>
      </c>
      <c r="T309" s="17" t="s">
        <v>5</v>
      </c>
      <c r="U309" s="64">
        <v>0.55628562285916605</v>
      </c>
      <c r="V309" s="76" t="s">
        <v>7</v>
      </c>
      <c r="W309" s="73">
        <v>0.79357096626757317</v>
      </c>
      <c r="X309" s="72" t="s">
        <v>7</v>
      </c>
    </row>
    <row r="310" spans="1:24" x14ac:dyDescent="0.3">
      <c r="A310" s="43" t="s">
        <v>11313</v>
      </c>
      <c r="B310" s="43" t="s">
        <v>11312</v>
      </c>
      <c r="C310" s="43" t="s">
        <v>6445</v>
      </c>
      <c r="D310" s="14" t="s">
        <v>11311</v>
      </c>
      <c r="E310" s="14" t="s">
        <v>6427</v>
      </c>
      <c r="F310" s="15" t="s">
        <v>11310</v>
      </c>
      <c r="G310" s="44">
        <v>515</v>
      </c>
      <c r="H310" s="40" t="s">
        <v>11957</v>
      </c>
      <c r="I310" s="61">
        <v>36325.870539557887</v>
      </c>
      <c r="J310" s="47" t="s">
        <v>6</v>
      </c>
      <c r="K310" s="2">
        <v>2.3999999999999998E-7</v>
      </c>
      <c r="L310" s="17" t="s">
        <v>5</v>
      </c>
      <c r="M310" s="17" t="s">
        <v>6</v>
      </c>
      <c r="N310" s="63">
        <v>8.7182089294938914E-3</v>
      </c>
      <c r="O310" s="15" t="s">
        <v>7</v>
      </c>
      <c r="P310" s="45">
        <v>1.0219371780187296</v>
      </c>
      <c r="Q310" s="44" t="s">
        <v>7</v>
      </c>
      <c r="R310" s="2">
        <v>0.02</v>
      </c>
      <c r="S310" s="17" t="s">
        <v>5</v>
      </c>
      <c r="T310" s="17" t="s">
        <v>5</v>
      </c>
      <c r="U310" s="64">
        <v>2.0438743560374593E-2</v>
      </c>
      <c r="V310" s="76" t="s">
        <v>7</v>
      </c>
      <c r="W310" s="73">
        <v>2.9156952489868486E-2</v>
      </c>
      <c r="X310" s="72" t="s">
        <v>7</v>
      </c>
    </row>
    <row r="311" spans="1:24" x14ac:dyDescent="0.3">
      <c r="A311" s="43" t="s">
        <v>11309</v>
      </c>
      <c r="B311" s="43" t="s">
        <v>11296</v>
      </c>
      <c r="C311" s="43" t="s">
        <v>6508</v>
      </c>
      <c r="D311" s="14" t="s">
        <v>8216</v>
      </c>
      <c r="E311" s="14" t="s">
        <v>6427</v>
      </c>
      <c r="F311" s="15" t="s">
        <v>11295</v>
      </c>
      <c r="G311" s="44">
        <v>515</v>
      </c>
      <c r="H311" s="40" t="s">
        <v>11957</v>
      </c>
      <c r="I311" s="61">
        <v>3366384.864847925</v>
      </c>
      <c r="J311" s="47" t="s">
        <v>6</v>
      </c>
      <c r="K311" s="2">
        <v>2.3999999999999998E-7</v>
      </c>
      <c r="L311" s="17" t="s">
        <v>5</v>
      </c>
      <c r="M311" s="17" t="s">
        <v>6</v>
      </c>
      <c r="N311" s="63">
        <v>0.80793236756350195</v>
      </c>
      <c r="O311" s="15" t="s">
        <v>7</v>
      </c>
      <c r="P311" s="45">
        <v>94.70478746438657</v>
      </c>
      <c r="Q311" s="44" t="s">
        <v>7</v>
      </c>
      <c r="R311" s="2">
        <v>0.02</v>
      </c>
      <c r="S311" s="17" t="s">
        <v>5</v>
      </c>
      <c r="T311" s="17" t="s">
        <v>5</v>
      </c>
      <c r="U311" s="64">
        <v>1.8940957492877315</v>
      </c>
      <c r="V311" s="76" t="s">
        <v>7</v>
      </c>
      <c r="W311" s="73">
        <v>2.7020281168512335</v>
      </c>
      <c r="X311" s="72" t="s">
        <v>7</v>
      </c>
    </row>
    <row r="312" spans="1:24" x14ac:dyDescent="0.3">
      <c r="A312" s="43" t="s">
        <v>11308</v>
      </c>
      <c r="B312" s="43" t="s">
        <v>11296</v>
      </c>
      <c r="C312" s="43" t="s">
        <v>6507</v>
      </c>
      <c r="D312" s="14" t="s">
        <v>11307</v>
      </c>
      <c r="E312" s="14" t="s">
        <v>6427</v>
      </c>
      <c r="F312" s="15" t="s">
        <v>11295</v>
      </c>
      <c r="G312" s="44">
        <v>515</v>
      </c>
      <c r="H312" s="40" t="s">
        <v>11957</v>
      </c>
      <c r="I312" s="61">
        <v>3197420.7857738575</v>
      </c>
      <c r="J312" s="47" t="s">
        <v>6</v>
      </c>
      <c r="K312" s="2">
        <v>2.3999999999999998E-7</v>
      </c>
      <c r="L312" s="17" t="s">
        <v>5</v>
      </c>
      <c r="M312" s="17" t="s">
        <v>6</v>
      </c>
      <c r="N312" s="63">
        <v>0.76738098858572568</v>
      </c>
      <c r="O312" s="15" t="s">
        <v>7</v>
      </c>
      <c r="P312" s="45">
        <v>89.951407253788361</v>
      </c>
      <c r="Q312" s="44" t="s">
        <v>7</v>
      </c>
      <c r="R312" s="2">
        <v>0.02</v>
      </c>
      <c r="S312" s="17" t="s">
        <v>5</v>
      </c>
      <c r="T312" s="17" t="s">
        <v>5</v>
      </c>
      <c r="U312" s="64">
        <v>1.7990281450757672</v>
      </c>
      <c r="V312" s="76" t="s">
        <v>7</v>
      </c>
      <c r="W312" s="73">
        <v>2.5664091336614927</v>
      </c>
      <c r="X312" s="72" t="s">
        <v>7</v>
      </c>
    </row>
    <row r="313" spans="1:24" x14ac:dyDescent="0.3">
      <c r="A313" s="43" t="s">
        <v>11306</v>
      </c>
      <c r="B313" s="43" t="s">
        <v>11296</v>
      </c>
      <c r="C313" s="43" t="s">
        <v>6506</v>
      </c>
      <c r="D313" s="14" t="s">
        <v>11305</v>
      </c>
      <c r="E313" s="14" t="s">
        <v>6427</v>
      </c>
      <c r="F313" s="15" t="s">
        <v>11295</v>
      </c>
      <c r="G313" s="44">
        <v>515</v>
      </c>
      <c r="H313" s="40" t="s">
        <v>11957</v>
      </c>
      <c r="I313" s="61">
        <v>658697.48762246931</v>
      </c>
      <c r="J313" s="47" t="s">
        <v>6</v>
      </c>
      <c r="K313" s="2">
        <v>2.3999999999999998E-7</v>
      </c>
      <c r="L313" s="17" t="s">
        <v>5</v>
      </c>
      <c r="M313" s="17" t="s">
        <v>6</v>
      </c>
      <c r="N313" s="63">
        <v>0.15808739702939262</v>
      </c>
      <c r="O313" s="15" t="s">
        <v>7</v>
      </c>
      <c r="P313" s="45">
        <v>18.530800271830895</v>
      </c>
      <c r="Q313" s="44" t="s">
        <v>7</v>
      </c>
      <c r="R313" s="2">
        <v>0.02</v>
      </c>
      <c r="S313" s="17" t="s">
        <v>5</v>
      </c>
      <c r="T313" s="17" t="s">
        <v>5</v>
      </c>
      <c r="U313" s="64">
        <v>0.37061600543661788</v>
      </c>
      <c r="V313" s="76" t="s">
        <v>7</v>
      </c>
      <c r="W313" s="73">
        <v>0.52870340246601044</v>
      </c>
      <c r="X313" s="72" t="s">
        <v>7</v>
      </c>
    </row>
    <row r="314" spans="1:24" x14ac:dyDescent="0.3">
      <c r="A314" s="43" t="s">
        <v>11304</v>
      </c>
      <c r="B314" s="43" t="s">
        <v>11296</v>
      </c>
      <c r="C314" s="43" t="s">
        <v>6505</v>
      </c>
      <c r="D314" s="14" t="s">
        <v>7082</v>
      </c>
      <c r="E314" s="14" t="s">
        <v>6427</v>
      </c>
      <c r="F314" s="15" t="s">
        <v>11295</v>
      </c>
      <c r="G314" s="44">
        <v>515</v>
      </c>
      <c r="H314" s="40" t="s">
        <v>11957</v>
      </c>
      <c r="I314" s="61">
        <v>587306.22078085633</v>
      </c>
      <c r="J314" s="47" t="s">
        <v>6</v>
      </c>
      <c r="K314" s="2">
        <v>2.3999999999999998E-7</v>
      </c>
      <c r="L314" s="17" t="s">
        <v>5</v>
      </c>
      <c r="M314" s="17" t="s">
        <v>6</v>
      </c>
      <c r="N314" s="63">
        <v>0.1409534929874055</v>
      </c>
      <c r="O314" s="15" t="s">
        <v>7</v>
      </c>
      <c r="P314" s="45">
        <v>16.522386194270076</v>
      </c>
      <c r="Q314" s="44" t="s">
        <v>7</v>
      </c>
      <c r="R314" s="2">
        <v>0.02</v>
      </c>
      <c r="S314" s="17" t="s">
        <v>5</v>
      </c>
      <c r="T314" s="17" t="s">
        <v>5</v>
      </c>
      <c r="U314" s="64">
        <v>0.33044772388540156</v>
      </c>
      <c r="V314" s="76" t="s">
        <v>7</v>
      </c>
      <c r="W314" s="73">
        <v>0.47140121687280706</v>
      </c>
      <c r="X314" s="72" t="s">
        <v>7</v>
      </c>
    </row>
    <row r="315" spans="1:24" x14ac:dyDescent="0.3">
      <c r="A315" s="43" t="s">
        <v>11303</v>
      </c>
      <c r="B315" s="43" t="s">
        <v>11296</v>
      </c>
      <c r="C315" s="43" t="s">
        <v>6504</v>
      </c>
      <c r="D315" s="14" t="s">
        <v>11302</v>
      </c>
      <c r="E315" s="14" t="s">
        <v>6427</v>
      </c>
      <c r="F315" s="15" t="s">
        <v>11295</v>
      </c>
      <c r="G315" s="44">
        <v>515</v>
      </c>
      <c r="H315" s="40" t="s">
        <v>11957</v>
      </c>
      <c r="I315" s="61">
        <v>3066716.0165358558</v>
      </c>
      <c r="J315" s="47" t="s">
        <v>6</v>
      </c>
      <c r="K315" s="2">
        <v>2.3999999999999998E-7</v>
      </c>
      <c r="L315" s="17" t="s">
        <v>5</v>
      </c>
      <c r="M315" s="17" t="s">
        <v>6</v>
      </c>
      <c r="N315" s="63">
        <v>0.73601184396860531</v>
      </c>
      <c r="O315" s="15" t="s">
        <v>7</v>
      </c>
      <c r="P315" s="45">
        <v>86.274356682262038</v>
      </c>
      <c r="Q315" s="44" t="s">
        <v>7</v>
      </c>
      <c r="R315" s="2">
        <v>0.02</v>
      </c>
      <c r="S315" s="17" t="s">
        <v>5</v>
      </c>
      <c r="T315" s="17" t="s">
        <v>5</v>
      </c>
      <c r="U315" s="64">
        <v>1.7254871336452409</v>
      </c>
      <c r="V315" s="76" t="s">
        <v>7</v>
      </c>
      <c r="W315" s="73">
        <v>2.4614989776138461</v>
      </c>
      <c r="X315" s="72" t="s">
        <v>7</v>
      </c>
    </row>
    <row r="316" spans="1:24" x14ac:dyDescent="0.3">
      <c r="A316" s="43" t="s">
        <v>11301</v>
      </c>
      <c r="B316" s="43" t="s">
        <v>11296</v>
      </c>
      <c r="C316" s="43" t="s">
        <v>6503</v>
      </c>
      <c r="D316" s="14" t="s">
        <v>11300</v>
      </c>
      <c r="E316" s="14" t="s">
        <v>6427</v>
      </c>
      <c r="F316" s="15" t="s">
        <v>11295</v>
      </c>
      <c r="G316" s="44">
        <v>515</v>
      </c>
      <c r="H316" s="40" t="s">
        <v>11957</v>
      </c>
      <c r="I316" s="61">
        <v>974467.64808704611</v>
      </c>
      <c r="J316" s="47" t="s">
        <v>6</v>
      </c>
      <c r="K316" s="2">
        <v>2.3999999999999998E-7</v>
      </c>
      <c r="L316" s="17" t="s">
        <v>5</v>
      </c>
      <c r="M316" s="17" t="s">
        <v>6</v>
      </c>
      <c r="N316" s="63">
        <v>0.23387223554089104</v>
      </c>
      <c r="O316" s="15" t="s">
        <v>7</v>
      </c>
      <c r="P316" s="45">
        <v>27.414201051897063</v>
      </c>
      <c r="Q316" s="44" t="s">
        <v>7</v>
      </c>
      <c r="R316" s="2">
        <v>0.02</v>
      </c>
      <c r="S316" s="17" t="s">
        <v>5</v>
      </c>
      <c r="T316" s="17" t="s">
        <v>5</v>
      </c>
      <c r="U316" s="64">
        <v>0.54828402103794127</v>
      </c>
      <c r="V316" s="76" t="s">
        <v>7</v>
      </c>
      <c r="W316" s="73">
        <v>0.78215625657883225</v>
      </c>
      <c r="X316" s="72" t="s">
        <v>7</v>
      </c>
    </row>
    <row r="317" spans="1:24" x14ac:dyDescent="0.3">
      <c r="A317" s="43" t="s">
        <v>11299</v>
      </c>
      <c r="B317" s="43" t="s">
        <v>11296</v>
      </c>
      <c r="C317" s="43" t="s">
        <v>6502</v>
      </c>
      <c r="D317" s="14" t="s">
        <v>11298</v>
      </c>
      <c r="E317" s="14" t="s">
        <v>6427</v>
      </c>
      <c r="F317" s="15" t="s">
        <v>11295</v>
      </c>
      <c r="G317" s="44">
        <v>515</v>
      </c>
      <c r="H317" s="40" t="s">
        <v>11957</v>
      </c>
      <c r="I317" s="61">
        <v>538966.67770645558</v>
      </c>
      <c r="J317" s="47" t="s">
        <v>6</v>
      </c>
      <c r="K317" s="2">
        <v>2.3999999999999998E-7</v>
      </c>
      <c r="L317" s="17" t="s">
        <v>5</v>
      </c>
      <c r="M317" s="17" t="s">
        <v>6</v>
      </c>
      <c r="N317" s="63">
        <v>0.12935200264954932</v>
      </c>
      <c r="O317" s="15" t="s">
        <v>7</v>
      </c>
      <c r="P317" s="45">
        <v>15.162474497663304</v>
      </c>
      <c r="Q317" s="44" t="s">
        <v>7</v>
      </c>
      <c r="R317" s="2">
        <v>0.02</v>
      </c>
      <c r="S317" s="17" t="s">
        <v>5</v>
      </c>
      <c r="T317" s="17" t="s">
        <v>5</v>
      </c>
      <c r="U317" s="64">
        <v>0.30324948995326606</v>
      </c>
      <c r="V317" s="76" t="s">
        <v>7</v>
      </c>
      <c r="W317" s="73">
        <v>0.43260149260281539</v>
      </c>
      <c r="X317" s="72" t="s">
        <v>7</v>
      </c>
    </row>
    <row r="318" spans="1:24" x14ac:dyDescent="0.3">
      <c r="A318" s="43" t="s">
        <v>11297</v>
      </c>
      <c r="B318" s="43" t="s">
        <v>11296</v>
      </c>
      <c r="C318" s="43" t="s">
        <v>6501</v>
      </c>
      <c r="D318" s="14" t="s">
        <v>7201</v>
      </c>
      <c r="E318" s="14" t="s">
        <v>6427</v>
      </c>
      <c r="F318" s="15" t="s">
        <v>11295</v>
      </c>
      <c r="G318" s="44">
        <v>515</v>
      </c>
      <c r="H318" s="40" t="s">
        <v>11957</v>
      </c>
      <c r="I318" s="61">
        <v>416590.29615636088</v>
      </c>
      <c r="J318" s="47" t="s">
        <v>6</v>
      </c>
      <c r="K318" s="2">
        <v>2.3999999999999998E-7</v>
      </c>
      <c r="L318" s="17" t="s">
        <v>5</v>
      </c>
      <c r="M318" s="17" t="s">
        <v>6</v>
      </c>
      <c r="N318" s="63">
        <v>9.9981671077526604E-2</v>
      </c>
      <c r="O318" s="15" t="s">
        <v>7</v>
      </c>
      <c r="P318" s="45">
        <v>11.719722206806049</v>
      </c>
      <c r="Q318" s="44" t="s">
        <v>7</v>
      </c>
      <c r="R318" s="2">
        <v>0.02</v>
      </c>
      <c r="S318" s="17" t="s">
        <v>5</v>
      </c>
      <c r="T318" s="17" t="s">
        <v>5</v>
      </c>
      <c r="U318" s="64">
        <v>0.23439444413612098</v>
      </c>
      <c r="V318" s="76" t="s">
        <v>7</v>
      </c>
      <c r="W318" s="73">
        <v>0.33437611521364757</v>
      </c>
      <c r="X318" s="72" t="s">
        <v>7</v>
      </c>
    </row>
    <row r="319" spans="1:24" x14ac:dyDescent="0.3">
      <c r="A319" s="43" t="s">
        <v>11294</v>
      </c>
      <c r="B319" s="43" t="s">
        <v>11290</v>
      </c>
      <c r="C319" s="43" t="s">
        <v>6508</v>
      </c>
      <c r="D319" s="14" t="s">
        <v>7624</v>
      </c>
      <c r="E319" s="14" t="s">
        <v>6427</v>
      </c>
      <c r="F319" s="15" t="s">
        <v>11289</v>
      </c>
      <c r="G319" s="44">
        <v>515</v>
      </c>
      <c r="H319" s="40" t="s">
        <v>11957</v>
      </c>
      <c r="I319" s="61">
        <v>612387.52171014925</v>
      </c>
      <c r="J319" s="47" t="s">
        <v>6</v>
      </c>
      <c r="K319" s="2">
        <v>2.3999999999999998E-7</v>
      </c>
      <c r="L319" s="17" t="s">
        <v>5</v>
      </c>
      <c r="M319" s="17" t="s">
        <v>6</v>
      </c>
      <c r="N319" s="63">
        <v>0.1469730052104358</v>
      </c>
      <c r="O319" s="15" t="s">
        <v>7</v>
      </c>
      <c r="P319" s="45">
        <v>17.227985633788201</v>
      </c>
      <c r="Q319" s="44" t="s">
        <v>7</v>
      </c>
      <c r="R319" s="2">
        <v>0.02</v>
      </c>
      <c r="S319" s="17" t="s">
        <v>5</v>
      </c>
      <c r="T319" s="17" t="s">
        <v>5</v>
      </c>
      <c r="U319" s="64">
        <v>0.34455971267576402</v>
      </c>
      <c r="V319" s="76" t="s">
        <v>7</v>
      </c>
      <c r="W319" s="73">
        <v>0.49153271788619979</v>
      </c>
      <c r="X319" s="72" t="s">
        <v>7</v>
      </c>
    </row>
    <row r="320" spans="1:24" x14ac:dyDescent="0.3">
      <c r="A320" s="43" t="s">
        <v>11293</v>
      </c>
      <c r="B320" s="43" t="s">
        <v>11290</v>
      </c>
      <c r="C320" s="43" t="s">
        <v>6507</v>
      </c>
      <c r="D320" s="14" t="s">
        <v>11292</v>
      </c>
      <c r="E320" s="14" t="s">
        <v>6427</v>
      </c>
      <c r="F320" s="15" t="s">
        <v>11289</v>
      </c>
      <c r="G320" s="44">
        <v>515</v>
      </c>
      <c r="H320" s="40" t="s">
        <v>11957</v>
      </c>
      <c r="I320" s="61">
        <v>1968255.4464924261</v>
      </c>
      <c r="J320" s="47" t="s">
        <v>6</v>
      </c>
      <c r="K320" s="2">
        <v>2.3999999999999998E-7</v>
      </c>
      <c r="L320" s="17" t="s">
        <v>5</v>
      </c>
      <c r="M320" s="17" t="s">
        <v>6</v>
      </c>
      <c r="N320" s="63">
        <v>0.47238130715818222</v>
      </c>
      <c r="O320" s="15" t="s">
        <v>7</v>
      </c>
      <c r="P320" s="45">
        <v>55.37192603321283</v>
      </c>
      <c r="Q320" s="44" t="s">
        <v>7</v>
      </c>
      <c r="R320" s="2">
        <v>0.02</v>
      </c>
      <c r="S320" s="17" t="s">
        <v>5</v>
      </c>
      <c r="T320" s="17" t="s">
        <v>5</v>
      </c>
      <c r="U320" s="64">
        <v>1.1074385206642565</v>
      </c>
      <c r="V320" s="76" t="s">
        <v>7</v>
      </c>
      <c r="W320" s="73">
        <v>1.5798198278224387</v>
      </c>
      <c r="X320" s="72" t="s">
        <v>7</v>
      </c>
    </row>
    <row r="321" spans="1:24" x14ac:dyDescent="0.3">
      <c r="A321" s="43" t="s">
        <v>11291</v>
      </c>
      <c r="B321" s="43" t="s">
        <v>11290</v>
      </c>
      <c r="C321" s="43" t="s">
        <v>6506</v>
      </c>
      <c r="D321" s="14" t="s">
        <v>7011</v>
      </c>
      <c r="E321" s="14" t="s">
        <v>6427</v>
      </c>
      <c r="F321" s="15" t="s">
        <v>11289</v>
      </c>
      <c r="G321" s="44">
        <v>515</v>
      </c>
      <c r="H321" s="40" t="s">
        <v>11957</v>
      </c>
      <c r="I321" s="61">
        <v>750761.95622380322</v>
      </c>
      <c r="J321" s="47" t="s">
        <v>6</v>
      </c>
      <c r="K321" s="2">
        <v>2.3999999999999998E-7</v>
      </c>
      <c r="L321" s="17" t="s">
        <v>5</v>
      </c>
      <c r="M321" s="17" t="s">
        <v>6</v>
      </c>
      <c r="N321" s="63">
        <v>0.18018286949371276</v>
      </c>
      <c r="O321" s="15" t="s">
        <v>7</v>
      </c>
      <c r="P321" s="45">
        <v>21.120802984519806</v>
      </c>
      <c r="Q321" s="44" t="s">
        <v>7</v>
      </c>
      <c r="R321" s="2">
        <v>0.02</v>
      </c>
      <c r="S321" s="17" t="s">
        <v>5</v>
      </c>
      <c r="T321" s="17" t="s">
        <v>5</v>
      </c>
      <c r="U321" s="64">
        <v>0.42241605969039614</v>
      </c>
      <c r="V321" s="76" t="s">
        <v>7</v>
      </c>
      <c r="W321" s="73">
        <v>0.60259892918410896</v>
      </c>
      <c r="X321" s="72" t="s">
        <v>7</v>
      </c>
    </row>
    <row r="322" spans="1:24" x14ac:dyDescent="0.3">
      <c r="A322" s="43" t="s">
        <v>11288</v>
      </c>
      <c r="B322" s="43" t="s">
        <v>11287</v>
      </c>
      <c r="C322" s="43" t="s">
        <v>6508</v>
      </c>
      <c r="D322" s="14" t="s">
        <v>11286</v>
      </c>
      <c r="E322" s="14" t="s">
        <v>6877</v>
      </c>
      <c r="F322" s="15" t="s">
        <v>11285</v>
      </c>
      <c r="G322" s="44">
        <v>515</v>
      </c>
      <c r="H322" s="40" t="s">
        <v>11957</v>
      </c>
      <c r="I322" s="61">
        <v>2346095.0614997959</v>
      </c>
      <c r="J322" s="47" t="s">
        <v>6</v>
      </c>
      <c r="K322" s="2">
        <v>2.3999999999999998E-7</v>
      </c>
      <c r="L322" s="17" t="s">
        <v>5</v>
      </c>
      <c r="M322" s="17" t="s">
        <v>6</v>
      </c>
      <c r="N322" s="63">
        <v>0.56306281475995101</v>
      </c>
      <c r="O322" s="15" t="s">
        <v>7</v>
      </c>
      <c r="P322" s="45">
        <v>66.001495102557826</v>
      </c>
      <c r="Q322" s="44" t="s">
        <v>7</v>
      </c>
      <c r="R322" s="2">
        <v>0.02</v>
      </c>
      <c r="S322" s="17" t="s">
        <v>5</v>
      </c>
      <c r="T322" s="17" t="s">
        <v>5</v>
      </c>
      <c r="U322" s="64">
        <v>1.3200299020511566</v>
      </c>
      <c r="V322" s="76" t="s">
        <v>7</v>
      </c>
      <c r="W322" s="73">
        <v>1.8830927168111076</v>
      </c>
      <c r="X322" s="72" t="s">
        <v>7</v>
      </c>
    </row>
    <row r="323" spans="1:24" x14ac:dyDescent="0.3">
      <c r="A323" s="43" t="s">
        <v>11284</v>
      </c>
      <c r="B323" s="43" t="s">
        <v>11184</v>
      </c>
      <c r="C323" s="43" t="s">
        <v>6508</v>
      </c>
      <c r="D323" s="14" t="s">
        <v>11283</v>
      </c>
      <c r="E323" s="14" t="s">
        <v>6427</v>
      </c>
      <c r="F323" s="15" t="s">
        <v>11183</v>
      </c>
      <c r="G323" s="44">
        <v>515</v>
      </c>
      <c r="H323" s="40" t="s">
        <v>11957</v>
      </c>
      <c r="I323" s="61">
        <v>912882.44353380229</v>
      </c>
      <c r="J323" s="47" t="s">
        <v>6</v>
      </c>
      <c r="K323" s="2">
        <v>2.3999999999999998E-7</v>
      </c>
      <c r="L323" s="17" t="s">
        <v>5</v>
      </c>
      <c r="M323" s="17" t="s">
        <v>6</v>
      </c>
      <c r="N323" s="63">
        <v>0.21909178644811253</v>
      </c>
      <c r="O323" s="15" t="s">
        <v>7</v>
      </c>
      <c r="P323" s="45">
        <v>25.681655920451075</v>
      </c>
      <c r="Q323" s="44" t="s">
        <v>7</v>
      </c>
      <c r="R323" s="2">
        <v>0.02</v>
      </c>
      <c r="S323" s="17" t="s">
        <v>5</v>
      </c>
      <c r="T323" s="17" t="s">
        <v>5</v>
      </c>
      <c r="U323" s="64">
        <v>0.51363311840902148</v>
      </c>
      <c r="V323" s="76" t="s">
        <v>7</v>
      </c>
      <c r="W323" s="73">
        <v>0.73272490485713404</v>
      </c>
      <c r="X323" s="72" t="s">
        <v>7</v>
      </c>
    </row>
    <row r="324" spans="1:24" x14ac:dyDescent="0.3">
      <c r="A324" s="43" t="s">
        <v>11282</v>
      </c>
      <c r="B324" s="43" t="s">
        <v>11184</v>
      </c>
      <c r="C324" s="43" t="s">
        <v>6507</v>
      </c>
      <c r="D324" s="14" t="s">
        <v>8420</v>
      </c>
      <c r="E324" s="14" t="s">
        <v>6427</v>
      </c>
      <c r="F324" s="15" t="s">
        <v>11183</v>
      </c>
      <c r="G324" s="44">
        <v>515</v>
      </c>
      <c r="H324" s="40" t="s">
        <v>11957</v>
      </c>
      <c r="I324" s="61">
        <v>96469.007109217986</v>
      </c>
      <c r="J324" s="47" t="s">
        <v>6</v>
      </c>
      <c r="K324" s="2">
        <v>2.3999999999999998E-7</v>
      </c>
      <c r="L324" s="17" t="s">
        <v>5</v>
      </c>
      <c r="M324" s="17" t="s">
        <v>6</v>
      </c>
      <c r="N324" s="63">
        <v>2.3152561706212313E-2</v>
      </c>
      <c r="O324" s="15" t="s">
        <v>7</v>
      </c>
      <c r="P324" s="45">
        <v>2.7139133468007683</v>
      </c>
      <c r="Q324" s="44" t="s">
        <v>7</v>
      </c>
      <c r="R324" s="2">
        <v>0.02</v>
      </c>
      <c r="S324" s="17" t="s">
        <v>5</v>
      </c>
      <c r="T324" s="17" t="s">
        <v>5</v>
      </c>
      <c r="U324" s="64">
        <v>5.4278266936015368E-2</v>
      </c>
      <c r="V324" s="76" t="s">
        <v>7</v>
      </c>
      <c r="W324" s="73">
        <v>7.7430828642227681E-2</v>
      </c>
      <c r="X324" s="72" t="s">
        <v>7</v>
      </c>
    </row>
    <row r="325" spans="1:24" x14ac:dyDescent="0.3">
      <c r="A325" s="43" t="s">
        <v>11281</v>
      </c>
      <c r="B325" s="43" t="s">
        <v>11184</v>
      </c>
      <c r="C325" s="43" t="s">
        <v>6506</v>
      </c>
      <c r="D325" s="14" t="s">
        <v>9980</v>
      </c>
      <c r="E325" s="14" t="s">
        <v>6427</v>
      </c>
      <c r="F325" s="15" t="s">
        <v>11183</v>
      </c>
      <c r="G325" s="44">
        <v>515</v>
      </c>
      <c r="H325" s="40" t="s">
        <v>11957</v>
      </c>
      <c r="I325" s="61">
        <v>637305.0322018005</v>
      </c>
      <c r="J325" s="47" t="s">
        <v>6</v>
      </c>
      <c r="K325" s="2">
        <v>2.3999999999999998E-7</v>
      </c>
      <c r="L325" s="17" t="s">
        <v>5</v>
      </c>
      <c r="M325" s="17" t="s">
        <v>6</v>
      </c>
      <c r="N325" s="63">
        <v>0.1529532077284321</v>
      </c>
      <c r="O325" s="15" t="s">
        <v>7</v>
      </c>
      <c r="P325" s="45">
        <v>17.92897724050993</v>
      </c>
      <c r="Q325" s="44" t="s">
        <v>7</v>
      </c>
      <c r="R325" s="2">
        <v>0.02</v>
      </c>
      <c r="S325" s="17" t="s">
        <v>5</v>
      </c>
      <c r="T325" s="17" t="s">
        <v>5</v>
      </c>
      <c r="U325" s="64">
        <v>0.3585795448101986</v>
      </c>
      <c r="V325" s="76" t="s">
        <v>7</v>
      </c>
      <c r="W325" s="73">
        <v>0.51153275253863073</v>
      </c>
      <c r="X325" s="72" t="s">
        <v>7</v>
      </c>
    </row>
    <row r="326" spans="1:24" x14ac:dyDescent="0.3">
      <c r="A326" s="43" t="s">
        <v>11280</v>
      </c>
      <c r="B326" s="43" t="s">
        <v>11184</v>
      </c>
      <c r="C326" s="43" t="s">
        <v>6505</v>
      </c>
      <c r="D326" s="14" t="s">
        <v>8351</v>
      </c>
      <c r="E326" s="14" t="s">
        <v>6427</v>
      </c>
      <c r="F326" s="15" t="s">
        <v>11183</v>
      </c>
      <c r="G326" s="44">
        <v>515</v>
      </c>
      <c r="H326" s="40" t="s">
        <v>11957</v>
      </c>
      <c r="I326" s="61">
        <v>95076.788389264344</v>
      </c>
      <c r="J326" s="47" t="s">
        <v>6</v>
      </c>
      <c r="K326" s="2">
        <v>2.3999999999999998E-7</v>
      </c>
      <c r="L326" s="17" t="s">
        <v>5</v>
      </c>
      <c r="M326" s="17" t="s">
        <v>6</v>
      </c>
      <c r="N326" s="63">
        <v>2.281842921342344E-2</v>
      </c>
      <c r="O326" s="15" t="s">
        <v>7</v>
      </c>
      <c r="P326" s="45">
        <v>2.6747467680313775</v>
      </c>
      <c r="Q326" s="44" t="s">
        <v>7</v>
      </c>
      <c r="R326" s="2">
        <v>0.02</v>
      </c>
      <c r="S326" s="17" t="s">
        <v>5</v>
      </c>
      <c r="T326" s="17" t="s">
        <v>5</v>
      </c>
      <c r="U326" s="64">
        <v>5.3494935360627549E-2</v>
      </c>
      <c r="V326" s="76" t="s">
        <v>7</v>
      </c>
      <c r="W326" s="73">
        <v>7.6313364574050996E-2</v>
      </c>
      <c r="X326" s="72" t="s">
        <v>7</v>
      </c>
    </row>
    <row r="327" spans="1:24" x14ac:dyDescent="0.3">
      <c r="A327" s="43" t="s">
        <v>11279</v>
      </c>
      <c r="B327" s="43" t="s">
        <v>11184</v>
      </c>
      <c r="C327" s="43" t="s">
        <v>6504</v>
      </c>
      <c r="D327" s="14" t="s">
        <v>11278</v>
      </c>
      <c r="E327" s="14" t="s">
        <v>6427</v>
      </c>
      <c r="F327" s="15" t="s">
        <v>11183</v>
      </c>
      <c r="G327" s="44">
        <v>515</v>
      </c>
      <c r="H327" s="40" t="s">
        <v>11957</v>
      </c>
      <c r="I327" s="61">
        <v>1982879.0840444712</v>
      </c>
      <c r="J327" s="47" t="s">
        <v>6</v>
      </c>
      <c r="K327" s="2">
        <v>2.3999999999999998E-7</v>
      </c>
      <c r="L327" s="17" t="s">
        <v>5</v>
      </c>
      <c r="M327" s="17" t="s">
        <v>6</v>
      </c>
      <c r="N327" s="63">
        <v>0.47589098017067305</v>
      </c>
      <c r="O327" s="15" t="s">
        <v>7</v>
      </c>
      <c r="P327" s="45">
        <v>55.783325365708698</v>
      </c>
      <c r="Q327" s="44" t="s">
        <v>7</v>
      </c>
      <c r="R327" s="2">
        <v>0.02</v>
      </c>
      <c r="S327" s="17" t="s">
        <v>5</v>
      </c>
      <c r="T327" s="17" t="s">
        <v>5</v>
      </c>
      <c r="U327" s="64">
        <v>1.115666507314174</v>
      </c>
      <c r="V327" s="76" t="s">
        <v>7</v>
      </c>
      <c r="W327" s="73">
        <v>1.591557487484847</v>
      </c>
      <c r="X327" s="72" t="s">
        <v>7</v>
      </c>
    </row>
    <row r="328" spans="1:24" x14ac:dyDescent="0.3">
      <c r="A328" s="43" t="s">
        <v>11277</v>
      </c>
      <c r="B328" s="43" t="s">
        <v>11184</v>
      </c>
      <c r="C328" s="43" t="s">
        <v>6503</v>
      </c>
      <c r="D328" s="14" t="s">
        <v>11276</v>
      </c>
      <c r="E328" s="14" t="s">
        <v>6427</v>
      </c>
      <c r="F328" s="15" t="s">
        <v>11183</v>
      </c>
      <c r="G328" s="44">
        <v>515</v>
      </c>
      <c r="H328" s="40" t="s">
        <v>11957</v>
      </c>
      <c r="I328" s="61">
        <v>6655713.4501088504</v>
      </c>
      <c r="J328" s="47" t="s">
        <v>6</v>
      </c>
      <c r="K328" s="2">
        <v>2.3999999999999998E-7</v>
      </c>
      <c r="L328" s="17" t="s">
        <v>5</v>
      </c>
      <c r="M328" s="17" t="s">
        <v>6</v>
      </c>
      <c r="N328" s="63">
        <v>1.5973712280261239</v>
      </c>
      <c r="O328" s="15" t="s">
        <v>7</v>
      </c>
      <c r="P328" s="45">
        <v>187.24178993862378</v>
      </c>
      <c r="Q328" s="44" t="s">
        <v>7</v>
      </c>
      <c r="R328" s="2">
        <v>0.02</v>
      </c>
      <c r="S328" s="17" t="s">
        <v>5</v>
      </c>
      <c r="T328" s="17" t="s">
        <v>5</v>
      </c>
      <c r="U328" s="64">
        <v>3.7448357987724759</v>
      </c>
      <c r="V328" s="76" t="s">
        <v>7</v>
      </c>
      <c r="W328" s="73">
        <v>5.3422070267985999</v>
      </c>
      <c r="X328" s="72" t="s">
        <v>7</v>
      </c>
    </row>
    <row r="329" spans="1:24" x14ac:dyDescent="0.3">
      <c r="A329" s="43" t="s">
        <v>11275</v>
      </c>
      <c r="B329" s="43" t="s">
        <v>11184</v>
      </c>
      <c r="C329" s="43" t="s">
        <v>6502</v>
      </c>
      <c r="D329" s="14" t="s">
        <v>6793</v>
      </c>
      <c r="E329" s="14" t="s">
        <v>6427</v>
      </c>
      <c r="F329" s="15" t="s">
        <v>11183</v>
      </c>
      <c r="G329" s="44">
        <v>515</v>
      </c>
      <c r="H329" s="40" t="s">
        <v>11957</v>
      </c>
      <c r="I329" s="61">
        <v>51743.535647996003</v>
      </c>
      <c r="J329" s="47" t="s">
        <v>6</v>
      </c>
      <c r="K329" s="2">
        <v>2.3999999999999998E-7</v>
      </c>
      <c r="L329" s="17" t="s">
        <v>5</v>
      </c>
      <c r="M329" s="17" t="s">
        <v>6</v>
      </c>
      <c r="N329" s="63">
        <v>1.2418448555519039E-2</v>
      </c>
      <c r="O329" s="15" t="s">
        <v>7</v>
      </c>
      <c r="P329" s="45">
        <v>1.4556744825493213</v>
      </c>
      <c r="Q329" s="44" t="s">
        <v>7</v>
      </c>
      <c r="R329" s="2">
        <v>0.02</v>
      </c>
      <c r="S329" s="17" t="s">
        <v>5</v>
      </c>
      <c r="T329" s="17" t="s">
        <v>5</v>
      </c>
      <c r="U329" s="64">
        <v>2.9113489650986427E-2</v>
      </c>
      <c r="V329" s="76" t="s">
        <v>7</v>
      </c>
      <c r="W329" s="73">
        <v>4.153193820650547E-2</v>
      </c>
      <c r="X329" s="72" t="s">
        <v>7</v>
      </c>
    </row>
    <row r="330" spans="1:24" x14ac:dyDescent="0.3">
      <c r="A330" s="43" t="s">
        <v>11274</v>
      </c>
      <c r="B330" s="43" t="s">
        <v>11184</v>
      </c>
      <c r="C330" s="43" t="s">
        <v>6501</v>
      </c>
      <c r="D330" s="14" t="s">
        <v>7158</v>
      </c>
      <c r="E330" s="14" t="s">
        <v>6427</v>
      </c>
      <c r="F330" s="15" t="s">
        <v>11183</v>
      </c>
      <c r="G330" s="44">
        <v>515</v>
      </c>
      <c r="H330" s="40" t="s">
        <v>11957</v>
      </c>
      <c r="I330" s="61">
        <v>599878.91720069351</v>
      </c>
      <c r="J330" s="47" t="s">
        <v>6</v>
      </c>
      <c r="K330" s="2">
        <v>2.3999999999999998E-7</v>
      </c>
      <c r="L330" s="17" t="s">
        <v>5</v>
      </c>
      <c r="M330" s="17" t="s">
        <v>6</v>
      </c>
      <c r="N330" s="63">
        <v>0.14397094012816644</v>
      </c>
      <c r="O330" s="15" t="s">
        <v>7</v>
      </c>
      <c r="P330" s="45">
        <v>16.876087446532782</v>
      </c>
      <c r="Q330" s="44" t="s">
        <v>7</v>
      </c>
      <c r="R330" s="2">
        <v>0.02</v>
      </c>
      <c r="S330" s="17" t="s">
        <v>5</v>
      </c>
      <c r="T330" s="17" t="s">
        <v>5</v>
      </c>
      <c r="U330" s="64">
        <v>0.33752174893065567</v>
      </c>
      <c r="V330" s="76" t="s">
        <v>7</v>
      </c>
      <c r="W330" s="73">
        <v>0.48149268905882214</v>
      </c>
      <c r="X330" s="72" t="s">
        <v>7</v>
      </c>
    </row>
    <row r="331" spans="1:24" x14ac:dyDescent="0.3">
      <c r="A331" s="43" t="s">
        <v>11273</v>
      </c>
      <c r="B331" s="43" t="s">
        <v>11184</v>
      </c>
      <c r="C331" s="43" t="s">
        <v>6500</v>
      </c>
      <c r="D331" s="14" t="s">
        <v>11272</v>
      </c>
      <c r="E331" s="14" t="s">
        <v>6427</v>
      </c>
      <c r="F331" s="15" t="s">
        <v>11183</v>
      </c>
      <c r="G331" s="44">
        <v>515</v>
      </c>
      <c r="H331" s="40" t="s">
        <v>11957</v>
      </c>
      <c r="I331" s="61">
        <v>496274.34406900214</v>
      </c>
      <c r="J331" s="47" t="s">
        <v>6</v>
      </c>
      <c r="K331" s="2">
        <v>2.3999999999999998E-7</v>
      </c>
      <c r="L331" s="17" t="s">
        <v>5</v>
      </c>
      <c r="M331" s="17" t="s">
        <v>6</v>
      </c>
      <c r="N331" s="63">
        <v>0.1191058425765605</v>
      </c>
      <c r="O331" s="15" t="s">
        <v>7</v>
      </c>
      <c r="P331" s="45">
        <v>13.961432862254112</v>
      </c>
      <c r="Q331" s="44" t="s">
        <v>7</v>
      </c>
      <c r="R331" s="2">
        <v>0.02</v>
      </c>
      <c r="S331" s="17" t="s">
        <v>5</v>
      </c>
      <c r="T331" s="17" t="s">
        <v>5</v>
      </c>
      <c r="U331" s="64">
        <v>0.27922865724508222</v>
      </c>
      <c r="V331" s="76" t="s">
        <v>7</v>
      </c>
      <c r="W331" s="73">
        <v>0.39833449982164271</v>
      </c>
      <c r="X331" s="72" t="s">
        <v>7</v>
      </c>
    </row>
    <row r="332" spans="1:24" x14ac:dyDescent="0.3">
      <c r="A332" s="43" t="s">
        <v>11271</v>
      </c>
      <c r="B332" s="43" t="s">
        <v>11184</v>
      </c>
      <c r="C332" s="43" t="s">
        <v>6499</v>
      </c>
      <c r="D332" s="14" t="s">
        <v>6791</v>
      </c>
      <c r="E332" s="14" t="s">
        <v>6427</v>
      </c>
      <c r="F332" s="15" t="s">
        <v>11183</v>
      </c>
      <c r="G332" s="44">
        <v>515</v>
      </c>
      <c r="H332" s="40" t="s">
        <v>11957</v>
      </c>
      <c r="I332" s="61">
        <v>711413.08391125151</v>
      </c>
      <c r="J332" s="47" t="s">
        <v>6</v>
      </c>
      <c r="K332" s="2">
        <v>2.3999999999999998E-7</v>
      </c>
      <c r="L332" s="17" t="s">
        <v>5</v>
      </c>
      <c r="M332" s="17" t="s">
        <v>6</v>
      </c>
      <c r="N332" s="63">
        <v>0.17073914013870034</v>
      </c>
      <c r="O332" s="15" t="s">
        <v>7</v>
      </c>
      <c r="P332" s="45">
        <v>20.013821240324067</v>
      </c>
      <c r="Q332" s="44" t="s">
        <v>7</v>
      </c>
      <c r="R332" s="2">
        <v>0.02</v>
      </c>
      <c r="S332" s="17" t="s">
        <v>5</v>
      </c>
      <c r="T332" s="17" t="s">
        <v>5</v>
      </c>
      <c r="U332" s="64">
        <v>0.40027642480648135</v>
      </c>
      <c r="V332" s="76" t="s">
        <v>7</v>
      </c>
      <c r="W332" s="73">
        <v>0.57101556494518169</v>
      </c>
      <c r="X332" s="72" t="s">
        <v>7</v>
      </c>
    </row>
    <row r="333" spans="1:24" x14ac:dyDescent="0.3">
      <c r="A333" s="43" t="s">
        <v>11270</v>
      </c>
      <c r="B333" s="43" t="s">
        <v>11184</v>
      </c>
      <c r="C333" s="43" t="s">
        <v>6498</v>
      </c>
      <c r="D333" s="14" t="s">
        <v>11269</v>
      </c>
      <c r="E333" s="14" t="s">
        <v>6427</v>
      </c>
      <c r="F333" s="15" t="s">
        <v>11183</v>
      </c>
      <c r="G333" s="44">
        <v>515</v>
      </c>
      <c r="H333" s="40" t="s">
        <v>11957</v>
      </c>
      <c r="I333" s="61">
        <v>1241876.9015070947</v>
      </c>
      <c r="J333" s="47" t="s">
        <v>6</v>
      </c>
      <c r="K333" s="2">
        <v>2.3999999999999998E-7</v>
      </c>
      <c r="L333" s="17" t="s">
        <v>5</v>
      </c>
      <c r="M333" s="17" t="s">
        <v>6</v>
      </c>
      <c r="N333" s="63">
        <v>0.29805045636170269</v>
      </c>
      <c r="O333" s="15" t="s">
        <v>7</v>
      </c>
      <c r="P333" s="45">
        <v>34.937089113687357</v>
      </c>
      <c r="Q333" s="44" t="s">
        <v>7</v>
      </c>
      <c r="R333" s="2">
        <v>0.02</v>
      </c>
      <c r="S333" s="17" t="s">
        <v>5</v>
      </c>
      <c r="T333" s="17" t="s">
        <v>5</v>
      </c>
      <c r="U333" s="64">
        <v>0.69874178227374717</v>
      </c>
      <c r="V333" s="76" t="s">
        <v>7</v>
      </c>
      <c r="W333" s="73">
        <v>0.99679223863544986</v>
      </c>
      <c r="X333" s="72" t="s">
        <v>7</v>
      </c>
    </row>
    <row r="334" spans="1:24" x14ac:dyDescent="0.3">
      <c r="A334" s="43" t="s">
        <v>11268</v>
      </c>
      <c r="B334" s="43" t="s">
        <v>11184</v>
      </c>
      <c r="C334" s="43" t="s">
        <v>6497</v>
      </c>
      <c r="D334" s="14" t="s">
        <v>6680</v>
      </c>
      <c r="E334" s="14" t="s">
        <v>6427</v>
      </c>
      <c r="F334" s="15" t="s">
        <v>11183</v>
      </c>
      <c r="G334" s="44">
        <v>515</v>
      </c>
      <c r="H334" s="40" t="s">
        <v>11957</v>
      </c>
      <c r="I334" s="61">
        <v>241615.82015318365</v>
      </c>
      <c r="J334" s="47" t="s">
        <v>6</v>
      </c>
      <c r="K334" s="2">
        <v>2.3999999999999998E-7</v>
      </c>
      <c r="L334" s="17" t="s">
        <v>5</v>
      </c>
      <c r="M334" s="17" t="s">
        <v>6</v>
      </c>
      <c r="N334" s="63">
        <v>5.7987796836764069E-2</v>
      </c>
      <c r="O334" s="15" t="s">
        <v>7</v>
      </c>
      <c r="P334" s="45">
        <v>6.7972545666356528</v>
      </c>
      <c r="Q334" s="44" t="s">
        <v>7</v>
      </c>
      <c r="R334" s="2">
        <v>0.02</v>
      </c>
      <c r="S334" s="17" t="s">
        <v>5</v>
      </c>
      <c r="T334" s="17" t="s">
        <v>5</v>
      </c>
      <c r="U334" s="64">
        <v>0.13594509133271307</v>
      </c>
      <c r="V334" s="76" t="s">
        <v>7</v>
      </c>
      <c r="W334" s="73">
        <v>0.19393288816947712</v>
      </c>
      <c r="X334" s="72" t="s">
        <v>7</v>
      </c>
    </row>
    <row r="335" spans="1:24" x14ac:dyDescent="0.3">
      <c r="A335" s="43" t="s">
        <v>11267</v>
      </c>
      <c r="B335" s="43" t="s">
        <v>11184</v>
      </c>
      <c r="C335" s="43" t="s">
        <v>6495</v>
      </c>
      <c r="D335" s="14" t="s">
        <v>9682</v>
      </c>
      <c r="E335" s="14" t="s">
        <v>6427</v>
      </c>
      <c r="F335" s="15" t="s">
        <v>11183</v>
      </c>
      <c r="G335" s="44">
        <v>515</v>
      </c>
      <c r="H335" s="40" t="s">
        <v>11957</v>
      </c>
      <c r="I335" s="61">
        <v>124665.88701538922</v>
      </c>
      <c r="J335" s="47" t="s">
        <v>6</v>
      </c>
      <c r="K335" s="2">
        <v>2.3999999999999998E-7</v>
      </c>
      <c r="L335" s="17" t="s">
        <v>5</v>
      </c>
      <c r="M335" s="17" t="s">
        <v>6</v>
      </c>
      <c r="N335" s="63">
        <v>2.9919812883693411E-2</v>
      </c>
      <c r="O335" s="15" t="s">
        <v>7</v>
      </c>
      <c r="P335" s="45">
        <v>3.5071617797286567</v>
      </c>
      <c r="Q335" s="44" t="s">
        <v>7</v>
      </c>
      <c r="R335" s="2">
        <v>0.02</v>
      </c>
      <c r="S335" s="17" t="s">
        <v>5</v>
      </c>
      <c r="T335" s="17" t="s">
        <v>5</v>
      </c>
      <c r="U335" s="64">
        <v>7.0143235594573139E-2</v>
      </c>
      <c r="V335" s="76" t="s">
        <v>7</v>
      </c>
      <c r="W335" s="73">
        <v>0.10006304847826655</v>
      </c>
      <c r="X335" s="72" t="s">
        <v>7</v>
      </c>
    </row>
    <row r="336" spans="1:24" x14ac:dyDescent="0.3">
      <c r="A336" s="43" t="s">
        <v>11266</v>
      </c>
      <c r="B336" s="43" t="s">
        <v>11184</v>
      </c>
      <c r="C336" s="43" t="s">
        <v>6494</v>
      </c>
      <c r="D336" s="14" t="s">
        <v>11265</v>
      </c>
      <c r="E336" s="14" t="s">
        <v>6427</v>
      </c>
      <c r="F336" s="15" t="s">
        <v>11183</v>
      </c>
      <c r="G336" s="44">
        <v>515</v>
      </c>
      <c r="H336" s="40" t="s">
        <v>11957</v>
      </c>
      <c r="I336" s="61">
        <v>56639.445468804872</v>
      </c>
      <c r="J336" s="47" t="s">
        <v>6</v>
      </c>
      <c r="K336" s="2">
        <v>2.3999999999999998E-7</v>
      </c>
      <c r="L336" s="17" t="s">
        <v>5</v>
      </c>
      <c r="M336" s="17" t="s">
        <v>6</v>
      </c>
      <c r="N336" s="63">
        <v>1.3593466912513168E-2</v>
      </c>
      <c r="O336" s="15" t="s">
        <v>7</v>
      </c>
      <c r="P336" s="45">
        <v>1.5934086150503755</v>
      </c>
      <c r="Q336" s="44" t="s">
        <v>7</v>
      </c>
      <c r="R336" s="2">
        <v>0.02</v>
      </c>
      <c r="S336" s="17" t="s">
        <v>5</v>
      </c>
      <c r="T336" s="17" t="s">
        <v>5</v>
      </c>
      <c r="U336" s="64">
        <v>3.1868172301007511E-2</v>
      </c>
      <c r="V336" s="76" t="s">
        <v>7</v>
      </c>
      <c r="W336" s="73">
        <v>4.5461639213520678E-2</v>
      </c>
      <c r="X336" s="72" t="s">
        <v>7</v>
      </c>
    </row>
    <row r="337" spans="1:24" x14ac:dyDescent="0.3">
      <c r="A337" s="43" t="s">
        <v>11264</v>
      </c>
      <c r="B337" s="43" t="s">
        <v>11184</v>
      </c>
      <c r="C337" s="43" t="s">
        <v>6493</v>
      </c>
      <c r="D337" s="14" t="s">
        <v>7781</v>
      </c>
      <c r="E337" s="14" t="s">
        <v>6427</v>
      </c>
      <c r="F337" s="15" t="s">
        <v>11183</v>
      </c>
      <c r="G337" s="44">
        <v>515</v>
      </c>
      <c r="H337" s="40" t="s">
        <v>11957</v>
      </c>
      <c r="I337" s="61">
        <v>3196398.8758694413</v>
      </c>
      <c r="J337" s="47" t="s">
        <v>6</v>
      </c>
      <c r="K337" s="2">
        <v>2.3999999999999998E-7</v>
      </c>
      <c r="L337" s="17" t="s">
        <v>5</v>
      </c>
      <c r="M337" s="17" t="s">
        <v>6</v>
      </c>
      <c r="N337" s="63">
        <v>0.76713573020866588</v>
      </c>
      <c r="O337" s="15" t="s">
        <v>7</v>
      </c>
      <c r="P337" s="45">
        <v>89.922658383949965</v>
      </c>
      <c r="Q337" s="44" t="s">
        <v>7</v>
      </c>
      <c r="R337" s="2">
        <v>0.02</v>
      </c>
      <c r="S337" s="17" t="s">
        <v>5</v>
      </c>
      <c r="T337" s="17" t="s">
        <v>5</v>
      </c>
      <c r="U337" s="64">
        <v>1.7984531676789994</v>
      </c>
      <c r="V337" s="76" t="s">
        <v>7</v>
      </c>
      <c r="W337" s="73">
        <v>2.5655888978876655</v>
      </c>
      <c r="X337" s="72" t="s">
        <v>7</v>
      </c>
    </row>
    <row r="338" spans="1:24" x14ac:dyDescent="0.3">
      <c r="A338" s="43" t="s">
        <v>11263</v>
      </c>
      <c r="B338" s="43" t="s">
        <v>11184</v>
      </c>
      <c r="C338" s="43" t="s">
        <v>6492</v>
      </c>
      <c r="D338" s="14" t="s">
        <v>11262</v>
      </c>
      <c r="E338" s="14" t="s">
        <v>6427</v>
      </c>
      <c r="F338" s="15" t="s">
        <v>11183</v>
      </c>
      <c r="G338" s="44">
        <v>515</v>
      </c>
      <c r="H338" s="40" t="s">
        <v>11957</v>
      </c>
      <c r="I338" s="61">
        <v>1106151.5992892093</v>
      </c>
      <c r="J338" s="47" t="s">
        <v>6</v>
      </c>
      <c r="K338" s="2">
        <v>2.3999999999999998E-7</v>
      </c>
      <c r="L338" s="17" t="s">
        <v>5</v>
      </c>
      <c r="M338" s="17" t="s">
        <v>6</v>
      </c>
      <c r="N338" s="63">
        <v>0.26547638382941025</v>
      </c>
      <c r="O338" s="15" t="s">
        <v>7</v>
      </c>
      <c r="P338" s="45">
        <v>31.118798449923592</v>
      </c>
      <c r="Q338" s="44" t="s">
        <v>7</v>
      </c>
      <c r="R338" s="2">
        <v>0.02</v>
      </c>
      <c r="S338" s="17" t="s">
        <v>5</v>
      </c>
      <c r="T338" s="17" t="s">
        <v>5</v>
      </c>
      <c r="U338" s="64">
        <v>0.62237596899847181</v>
      </c>
      <c r="V338" s="76" t="s">
        <v>7</v>
      </c>
      <c r="W338" s="73">
        <v>0.88785235282788211</v>
      </c>
      <c r="X338" s="72" t="s">
        <v>7</v>
      </c>
    </row>
    <row r="339" spans="1:24" x14ac:dyDescent="0.3">
      <c r="A339" s="43" t="s">
        <v>11261</v>
      </c>
      <c r="B339" s="43" t="s">
        <v>11184</v>
      </c>
      <c r="C339" s="43" t="s">
        <v>6491</v>
      </c>
      <c r="D339" s="14" t="s">
        <v>11260</v>
      </c>
      <c r="E339" s="14" t="s">
        <v>6427</v>
      </c>
      <c r="F339" s="15" t="s">
        <v>11183</v>
      </c>
      <c r="G339" s="44">
        <v>515</v>
      </c>
      <c r="H339" s="40" t="s">
        <v>11957</v>
      </c>
      <c r="I339" s="61">
        <v>364640.24213046895</v>
      </c>
      <c r="J339" s="47" t="s">
        <v>6</v>
      </c>
      <c r="K339" s="2">
        <v>2.3999999999999998E-7</v>
      </c>
      <c r="L339" s="17" t="s">
        <v>5</v>
      </c>
      <c r="M339" s="17" t="s">
        <v>6</v>
      </c>
      <c r="N339" s="63">
        <v>8.7513658111312537E-2</v>
      </c>
      <c r="O339" s="15" t="s">
        <v>7</v>
      </c>
      <c r="P339" s="45">
        <v>10.258237848122137</v>
      </c>
      <c r="Q339" s="44" t="s">
        <v>7</v>
      </c>
      <c r="R339" s="2">
        <v>0.02</v>
      </c>
      <c r="S339" s="17" t="s">
        <v>5</v>
      </c>
      <c r="T339" s="17" t="s">
        <v>5</v>
      </c>
      <c r="U339" s="64">
        <v>0.20516475696244274</v>
      </c>
      <c r="V339" s="76" t="s">
        <v>7</v>
      </c>
      <c r="W339" s="73">
        <v>0.29267841507375525</v>
      </c>
      <c r="X339" s="72" t="s">
        <v>7</v>
      </c>
    </row>
    <row r="340" spans="1:24" x14ac:dyDescent="0.3">
      <c r="A340" s="43" t="s">
        <v>11259</v>
      </c>
      <c r="B340" s="43" t="s">
        <v>11184</v>
      </c>
      <c r="C340" s="43" t="s">
        <v>6490</v>
      </c>
      <c r="D340" s="14" t="s">
        <v>6858</v>
      </c>
      <c r="E340" s="14" t="s">
        <v>6427</v>
      </c>
      <c r="F340" s="15" t="s">
        <v>11183</v>
      </c>
      <c r="G340" s="44">
        <v>515</v>
      </c>
      <c r="H340" s="40" t="s">
        <v>11957</v>
      </c>
      <c r="I340" s="61">
        <v>42069.217842077676</v>
      </c>
      <c r="J340" s="47" t="s">
        <v>6</v>
      </c>
      <c r="K340" s="2">
        <v>2.3999999999999998E-7</v>
      </c>
      <c r="L340" s="17" t="s">
        <v>5</v>
      </c>
      <c r="M340" s="17" t="s">
        <v>6</v>
      </c>
      <c r="N340" s="63">
        <v>1.0096612282098641E-2</v>
      </c>
      <c r="O340" s="15" t="s">
        <v>7</v>
      </c>
      <c r="P340" s="45">
        <v>1.1835118367272386</v>
      </c>
      <c r="Q340" s="44" t="s">
        <v>7</v>
      </c>
      <c r="R340" s="2">
        <v>0.02</v>
      </c>
      <c r="S340" s="17" t="s">
        <v>5</v>
      </c>
      <c r="T340" s="17" t="s">
        <v>5</v>
      </c>
      <c r="U340" s="64">
        <v>2.3670236734544773E-2</v>
      </c>
      <c r="V340" s="76" t="s">
        <v>7</v>
      </c>
      <c r="W340" s="73">
        <v>3.376684901664341E-2</v>
      </c>
      <c r="X340" s="72" t="s">
        <v>7</v>
      </c>
    </row>
    <row r="341" spans="1:24" x14ac:dyDescent="0.3">
      <c r="A341" s="43" t="s">
        <v>11258</v>
      </c>
      <c r="B341" s="43" t="s">
        <v>11184</v>
      </c>
      <c r="C341" s="43" t="s">
        <v>6489</v>
      </c>
      <c r="D341" s="14" t="s">
        <v>11257</v>
      </c>
      <c r="E341" s="14" t="s">
        <v>6427</v>
      </c>
      <c r="F341" s="15" t="s">
        <v>11183</v>
      </c>
      <c r="G341" s="44">
        <v>515</v>
      </c>
      <c r="H341" s="40" t="s">
        <v>11957</v>
      </c>
      <c r="I341" s="61">
        <v>164790.98357589482</v>
      </c>
      <c r="J341" s="47" t="s">
        <v>6</v>
      </c>
      <c r="K341" s="2">
        <v>2.3999999999999998E-7</v>
      </c>
      <c r="L341" s="17" t="s">
        <v>5</v>
      </c>
      <c r="M341" s="17" t="s">
        <v>6</v>
      </c>
      <c r="N341" s="63">
        <v>3.954983605821475E-2</v>
      </c>
      <c r="O341" s="15" t="s">
        <v>7</v>
      </c>
      <c r="P341" s="45">
        <v>4.6359806445682041</v>
      </c>
      <c r="Q341" s="44" t="s">
        <v>7</v>
      </c>
      <c r="R341" s="2">
        <v>0.02</v>
      </c>
      <c r="S341" s="17" t="s">
        <v>5</v>
      </c>
      <c r="T341" s="17" t="s">
        <v>5</v>
      </c>
      <c r="U341" s="64">
        <v>9.2719612891364087E-2</v>
      </c>
      <c r="V341" s="76" t="s">
        <v>7</v>
      </c>
      <c r="W341" s="73">
        <v>0.13226944894957884</v>
      </c>
      <c r="X341" s="72" t="s">
        <v>7</v>
      </c>
    </row>
    <row r="342" spans="1:24" x14ac:dyDescent="0.3">
      <c r="A342" s="43" t="s">
        <v>11256</v>
      </c>
      <c r="B342" s="43" t="s">
        <v>11184</v>
      </c>
      <c r="C342" s="43" t="s">
        <v>6488</v>
      </c>
      <c r="D342" s="14" t="s">
        <v>11255</v>
      </c>
      <c r="E342" s="14" t="s">
        <v>6427</v>
      </c>
      <c r="F342" s="15" t="s">
        <v>11183</v>
      </c>
      <c r="G342" s="44">
        <v>515</v>
      </c>
      <c r="H342" s="40" t="s">
        <v>11957</v>
      </c>
      <c r="I342" s="61">
        <v>60520.566708573358</v>
      </c>
      <c r="J342" s="47" t="s">
        <v>6</v>
      </c>
      <c r="K342" s="2">
        <v>2.3999999999999998E-7</v>
      </c>
      <c r="L342" s="17" t="s">
        <v>5</v>
      </c>
      <c r="M342" s="17" t="s">
        <v>6</v>
      </c>
      <c r="N342" s="63">
        <v>1.4524936010057604E-2</v>
      </c>
      <c r="O342" s="15" t="s">
        <v>7</v>
      </c>
      <c r="P342" s="45">
        <v>1.7025942182693929</v>
      </c>
      <c r="Q342" s="44" t="s">
        <v>7</v>
      </c>
      <c r="R342" s="2">
        <v>0.02</v>
      </c>
      <c r="S342" s="17" t="s">
        <v>5</v>
      </c>
      <c r="T342" s="17" t="s">
        <v>5</v>
      </c>
      <c r="U342" s="64">
        <v>3.4051884365387856E-2</v>
      </c>
      <c r="V342" s="76" t="s">
        <v>7</v>
      </c>
      <c r="W342" s="73">
        <v>4.8576820375445459E-2</v>
      </c>
      <c r="X342" s="72" t="s">
        <v>7</v>
      </c>
    </row>
    <row r="343" spans="1:24" x14ac:dyDescent="0.3">
      <c r="A343" s="43" t="s">
        <v>11254</v>
      </c>
      <c r="B343" s="43" t="s">
        <v>11184</v>
      </c>
      <c r="C343" s="43" t="s">
        <v>6487</v>
      </c>
      <c r="D343" s="14" t="s">
        <v>11253</v>
      </c>
      <c r="E343" s="14" t="s">
        <v>6427</v>
      </c>
      <c r="F343" s="15" t="s">
        <v>11183</v>
      </c>
      <c r="G343" s="44">
        <v>515</v>
      </c>
      <c r="H343" s="40" t="s">
        <v>11957</v>
      </c>
      <c r="I343" s="61">
        <v>48549.622113984697</v>
      </c>
      <c r="J343" s="47" t="s">
        <v>6</v>
      </c>
      <c r="K343" s="2">
        <v>2.3999999999999998E-7</v>
      </c>
      <c r="L343" s="17" t="s">
        <v>5</v>
      </c>
      <c r="M343" s="17" t="s">
        <v>6</v>
      </c>
      <c r="N343" s="63">
        <v>1.1651909307356326E-2</v>
      </c>
      <c r="O343" s="15" t="s">
        <v>7</v>
      </c>
      <c r="P343" s="45">
        <v>1.3658217430195427</v>
      </c>
      <c r="Q343" s="44" t="s">
        <v>7</v>
      </c>
      <c r="R343" s="2">
        <v>0.02</v>
      </c>
      <c r="S343" s="17" t="s">
        <v>5</v>
      </c>
      <c r="T343" s="17" t="s">
        <v>5</v>
      </c>
      <c r="U343" s="64">
        <v>2.7316434860390856E-2</v>
      </c>
      <c r="V343" s="76" t="s">
        <v>7</v>
      </c>
      <c r="W343" s="73">
        <v>3.8968344167747179E-2</v>
      </c>
      <c r="X343" s="72" t="s">
        <v>7</v>
      </c>
    </row>
    <row r="344" spans="1:24" x14ac:dyDescent="0.3">
      <c r="A344" s="43" t="s">
        <v>11252</v>
      </c>
      <c r="B344" s="43" t="s">
        <v>11184</v>
      </c>
      <c r="C344" s="43" t="s">
        <v>6486</v>
      </c>
      <c r="D344" s="14" t="s">
        <v>11251</v>
      </c>
      <c r="E344" s="14" t="s">
        <v>6427</v>
      </c>
      <c r="F344" s="15" t="s">
        <v>11183</v>
      </c>
      <c r="G344" s="44">
        <v>515</v>
      </c>
      <c r="H344" s="40" t="s">
        <v>11957</v>
      </c>
      <c r="I344" s="61">
        <v>56771.189951255728</v>
      </c>
      <c r="J344" s="47" t="s">
        <v>6</v>
      </c>
      <c r="K344" s="2">
        <v>2.3999999999999998E-7</v>
      </c>
      <c r="L344" s="17" t="s">
        <v>5</v>
      </c>
      <c r="M344" s="17" t="s">
        <v>6</v>
      </c>
      <c r="N344" s="63">
        <v>1.3625085588301373E-2</v>
      </c>
      <c r="O344" s="15" t="s">
        <v>7</v>
      </c>
      <c r="P344" s="45">
        <v>1.597114915343131</v>
      </c>
      <c r="Q344" s="44" t="s">
        <v>7</v>
      </c>
      <c r="R344" s="2">
        <v>0.02</v>
      </c>
      <c r="S344" s="17" t="s">
        <v>5</v>
      </c>
      <c r="T344" s="17" t="s">
        <v>5</v>
      </c>
      <c r="U344" s="64">
        <v>3.194229830686262E-2</v>
      </c>
      <c r="V344" s="76" t="s">
        <v>7</v>
      </c>
      <c r="W344" s="73">
        <v>4.5567383895163995E-2</v>
      </c>
      <c r="X344" s="72" t="s">
        <v>7</v>
      </c>
    </row>
    <row r="345" spans="1:24" x14ac:dyDescent="0.3">
      <c r="A345" s="43" t="s">
        <v>11250</v>
      </c>
      <c r="B345" s="43" t="s">
        <v>11184</v>
      </c>
      <c r="C345" s="43" t="s">
        <v>6485</v>
      </c>
      <c r="D345" s="14" t="s">
        <v>7722</v>
      </c>
      <c r="E345" s="14" t="s">
        <v>6427</v>
      </c>
      <c r="F345" s="15" t="s">
        <v>11183</v>
      </c>
      <c r="G345" s="44">
        <v>515</v>
      </c>
      <c r="H345" s="40" t="s">
        <v>11957</v>
      </c>
      <c r="I345" s="61">
        <v>50020.17539107128</v>
      </c>
      <c r="J345" s="47" t="s">
        <v>6</v>
      </c>
      <c r="K345" s="2">
        <v>2.3999999999999998E-7</v>
      </c>
      <c r="L345" s="17" t="s">
        <v>5</v>
      </c>
      <c r="M345" s="17" t="s">
        <v>6</v>
      </c>
      <c r="N345" s="63">
        <v>1.2004842093857106E-2</v>
      </c>
      <c r="O345" s="15" t="s">
        <v>7</v>
      </c>
      <c r="P345" s="45">
        <v>1.4071920679089505</v>
      </c>
      <c r="Q345" s="44" t="s">
        <v>7</v>
      </c>
      <c r="R345" s="2">
        <v>0.02</v>
      </c>
      <c r="S345" s="17" t="s">
        <v>5</v>
      </c>
      <c r="T345" s="17" t="s">
        <v>5</v>
      </c>
      <c r="U345" s="64">
        <v>2.814384135817901E-2</v>
      </c>
      <c r="V345" s="76" t="s">
        <v>7</v>
      </c>
      <c r="W345" s="73">
        <v>4.0148683452036114E-2</v>
      </c>
      <c r="X345" s="72" t="s">
        <v>7</v>
      </c>
    </row>
    <row r="346" spans="1:24" x14ac:dyDescent="0.3">
      <c r="A346" s="43" t="s">
        <v>11249</v>
      </c>
      <c r="B346" s="43" t="s">
        <v>11184</v>
      </c>
      <c r="C346" s="43" t="s">
        <v>6484</v>
      </c>
      <c r="D346" s="14" t="s">
        <v>11248</v>
      </c>
      <c r="E346" s="14" t="s">
        <v>6427</v>
      </c>
      <c r="F346" s="15" t="s">
        <v>11183</v>
      </c>
      <c r="G346" s="44">
        <v>515</v>
      </c>
      <c r="H346" s="40" t="s">
        <v>11957</v>
      </c>
      <c r="I346" s="61">
        <v>97807.815903853727</v>
      </c>
      <c r="J346" s="47" t="s">
        <v>6</v>
      </c>
      <c r="K346" s="2">
        <v>2.3999999999999998E-7</v>
      </c>
      <c r="L346" s="17" t="s">
        <v>5</v>
      </c>
      <c r="M346" s="17" t="s">
        <v>6</v>
      </c>
      <c r="N346" s="63">
        <v>2.3473875816924894E-2</v>
      </c>
      <c r="O346" s="15" t="s">
        <v>7</v>
      </c>
      <c r="P346" s="45">
        <v>2.7515773713974205</v>
      </c>
      <c r="Q346" s="44" t="s">
        <v>7</v>
      </c>
      <c r="R346" s="2">
        <v>0.02</v>
      </c>
      <c r="S346" s="17" t="s">
        <v>5</v>
      </c>
      <c r="T346" s="17" t="s">
        <v>5</v>
      </c>
      <c r="U346" s="64">
        <v>5.5031547427948413E-2</v>
      </c>
      <c r="V346" s="76" t="s">
        <v>7</v>
      </c>
      <c r="W346" s="73">
        <v>7.8505423244873307E-2</v>
      </c>
      <c r="X346" s="72" t="s">
        <v>7</v>
      </c>
    </row>
    <row r="347" spans="1:24" x14ac:dyDescent="0.3">
      <c r="A347" s="43" t="s">
        <v>11247</v>
      </c>
      <c r="B347" s="43" t="s">
        <v>11184</v>
      </c>
      <c r="C347" s="43" t="s">
        <v>6483</v>
      </c>
      <c r="D347" s="14" t="s">
        <v>11246</v>
      </c>
      <c r="E347" s="14" t="s">
        <v>6427</v>
      </c>
      <c r="F347" s="15" t="s">
        <v>11183</v>
      </c>
      <c r="G347" s="44">
        <v>515</v>
      </c>
      <c r="H347" s="40" t="s">
        <v>11957</v>
      </c>
      <c r="I347" s="61">
        <v>137103.27829108766</v>
      </c>
      <c r="J347" s="47" t="s">
        <v>6</v>
      </c>
      <c r="K347" s="2">
        <v>2.3999999999999998E-7</v>
      </c>
      <c r="L347" s="17" t="s">
        <v>5</v>
      </c>
      <c r="M347" s="17" t="s">
        <v>6</v>
      </c>
      <c r="N347" s="63">
        <v>3.2904786789861036E-2</v>
      </c>
      <c r="O347" s="15" t="s">
        <v>7</v>
      </c>
      <c r="P347" s="45">
        <v>3.8570565614204253</v>
      </c>
      <c r="Q347" s="44" t="s">
        <v>7</v>
      </c>
      <c r="R347" s="2">
        <v>0.02</v>
      </c>
      <c r="S347" s="17" t="s">
        <v>5</v>
      </c>
      <c r="T347" s="17" t="s">
        <v>5</v>
      </c>
      <c r="U347" s="64">
        <v>7.7141131228408502E-2</v>
      </c>
      <c r="V347" s="76" t="s">
        <v>7</v>
      </c>
      <c r="W347" s="73">
        <v>0.11004591801826955</v>
      </c>
      <c r="X347" s="72" t="s">
        <v>7</v>
      </c>
    </row>
    <row r="348" spans="1:24" x14ac:dyDescent="0.3">
      <c r="A348" s="43" t="s">
        <v>11245</v>
      </c>
      <c r="B348" s="43" t="s">
        <v>11184</v>
      </c>
      <c r="C348" s="43" t="s">
        <v>6482</v>
      </c>
      <c r="D348" s="14" t="s">
        <v>11244</v>
      </c>
      <c r="E348" s="14" t="s">
        <v>6427</v>
      </c>
      <c r="F348" s="15" t="s">
        <v>11183</v>
      </c>
      <c r="G348" s="44">
        <v>515</v>
      </c>
      <c r="H348" s="40" t="s">
        <v>11957</v>
      </c>
      <c r="I348" s="61">
        <v>626160.16111879563</v>
      </c>
      <c r="J348" s="47" t="s">
        <v>6</v>
      </c>
      <c r="K348" s="2">
        <v>2.3999999999999998E-7</v>
      </c>
      <c r="L348" s="17" t="s">
        <v>5</v>
      </c>
      <c r="M348" s="17" t="s">
        <v>6</v>
      </c>
      <c r="N348" s="63">
        <v>0.15027843866851093</v>
      </c>
      <c r="O348" s="15" t="s">
        <v>7</v>
      </c>
      <c r="P348" s="45">
        <v>17.615444269798438</v>
      </c>
      <c r="Q348" s="44" t="s">
        <v>7</v>
      </c>
      <c r="R348" s="2">
        <v>0.02</v>
      </c>
      <c r="S348" s="17" t="s">
        <v>5</v>
      </c>
      <c r="T348" s="17" t="s">
        <v>5</v>
      </c>
      <c r="U348" s="64">
        <v>0.35230888539596877</v>
      </c>
      <c r="V348" s="76" t="s">
        <v>7</v>
      </c>
      <c r="W348" s="73">
        <v>0.5025873240644797</v>
      </c>
      <c r="X348" s="72" t="s">
        <v>7</v>
      </c>
    </row>
    <row r="349" spans="1:24" x14ac:dyDescent="0.3">
      <c r="A349" s="43" t="s">
        <v>11243</v>
      </c>
      <c r="B349" s="43" t="s">
        <v>11184</v>
      </c>
      <c r="C349" s="43" t="s">
        <v>6481</v>
      </c>
      <c r="D349" s="14" t="s">
        <v>11242</v>
      </c>
      <c r="E349" s="14" t="s">
        <v>6427</v>
      </c>
      <c r="F349" s="15" t="s">
        <v>11183</v>
      </c>
      <c r="G349" s="44">
        <v>515</v>
      </c>
      <c r="H349" s="40" t="s">
        <v>11957</v>
      </c>
      <c r="I349" s="61">
        <v>349785.16156871291</v>
      </c>
      <c r="J349" s="47" t="s">
        <v>6</v>
      </c>
      <c r="K349" s="2">
        <v>2.3999999999999998E-7</v>
      </c>
      <c r="L349" s="17" t="s">
        <v>5</v>
      </c>
      <c r="M349" s="17" t="s">
        <v>6</v>
      </c>
      <c r="N349" s="63">
        <v>8.3948438776491094E-2</v>
      </c>
      <c r="O349" s="15" t="s">
        <v>7</v>
      </c>
      <c r="P349" s="45">
        <v>9.8403274475443929</v>
      </c>
      <c r="Q349" s="44" t="s">
        <v>7</v>
      </c>
      <c r="R349" s="2">
        <v>0.02</v>
      </c>
      <c r="S349" s="17" t="s">
        <v>5</v>
      </c>
      <c r="T349" s="17" t="s">
        <v>5</v>
      </c>
      <c r="U349" s="64">
        <v>0.19680654895088787</v>
      </c>
      <c r="V349" s="76" t="s">
        <v>7</v>
      </c>
      <c r="W349" s="73">
        <v>0.28075498772737895</v>
      </c>
      <c r="X349" s="72" t="s">
        <v>7</v>
      </c>
    </row>
    <row r="350" spans="1:24" x14ac:dyDescent="0.3">
      <c r="A350" s="43" t="s">
        <v>11241</v>
      </c>
      <c r="B350" s="43" t="s">
        <v>11184</v>
      </c>
      <c r="C350" s="43" t="s">
        <v>6480</v>
      </c>
      <c r="D350" s="14" t="s">
        <v>9139</v>
      </c>
      <c r="E350" s="14" t="s">
        <v>6427</v>
      </c>
      <c r="F350" s="15" t="s">
        <v>11183</v>
      </c>
      <c r="G350" s="44">
        <v>515</v>
      </c>
      <c r="H350" s="40" t="s">
        <v>11957</v>
      </c>
      <c r="I350" s="61">
        <v>4686891.8584080543</v>
      </c>
      <c r="J350" s="47" t="s">
        <v>6</v>
      </c>
      <c r="K350" s="2">
        <v>2.3999999999999998E-7</v>
      </c>
      <c r="L350" s="17" t="s">
        <v>5</v>
      </c>
      <c r="M350" s="17" t="s">
        <v>6</v>
      </c>
      <c r="N350" s="63">
        <v>1.124854046017933</v>
      </c>
      <c r="O350" s="15" t="s">
        <v>7</v>
      </c>
      <c r="P350" s="45">
        <v>131.85393683117994</v>
      </c>
      <c r="Q350" s="44" t="s">
        <v>7</v>
      </c>
      <c r="R350" s="2">
        <v>0.02</v>
      </c>
      <c r="S350" s="17" t="s">
        <v>5</v>
      </c>
      <c r="T350" s="17" t="s">
        <v>5</v>
      </c>
      <c r="U350" s="64">
        <v>2.6370787366235988</v>
      </c>
      <c r="V350" s="76" t="s">
        <v>7</v>
      </c>
      <c r="W350" s="73">
        <v>3.7619327826415319</v>
      </c>
      <c r="X350" s="72" t="s">
        <v>7</v>
      </c>
    </row>
    <row r="351" spans="1:24" x14ac:dyDescent="0.3">
      <c r="A351" s="43" t="s">
        <v>11240</v>
      </c>
      <c r="B351" s="43" t="s">
        <v>11184</v>
      </c>
      <c r="C351" s="43" t="s">
        <v>6479</v>
      </c>
      <c r="D351" s="14" t="s">
        <v>8631</v>
      </c>
      <c r="E351" s="14" t="s">
        <v>6427</v>
      </c>
      <c r="F351" s="15" t="s">
        <v>11183</v>
      </c>
      <c r="G351" s="44">
        <v>515</v>
      </c>
      <c r="H351" s="40" t="s">
        <v>11957</v>
      </c>
      <c r="I351" s="61">
        <v>69967.002166468592</v>
      </c>
      <c r="J351" s="47" t="s">
        <v>6</v>
      </c>
      <c r="K351" s="2">
        <v>2.3999999999999998E-7</v>
      </c>
      <c r="L351" s="17" t="s">
        <v>5</v>
      </c>
      <c r="M351" s="17" t="s">
        <v>6</v>
      </c>
      <c r="N351" s="63">
        <v>1.679208051995246E-2</v>
      </c>
      <c r="O351" s="15" t="s">
        <v>7</v>
      </c>
      <c r="P351" s="45">
        <v>1.96834596628779</v>
      </c>
      <c r="Q351" s="44" t="s">
        <v>7</v>
      </c>
      <c r="R351" s="2">
        <v>0.02</v>
      </c>
      <c r="S351" s="17" t="s">
        <v>5</v>
      </c>
      <c r="T351" s="17" t="s">
        <v>5</v>
      </c>
      <c r="U351" s="64">
        <v>3.9366919325755804E-2</v>
      </c>
      <c r="V351" s="76" t="s">
        <v>7</v>
      </c>
      <c r="W351" s="73">
        <v>5.6158999845708268E-2</v>
      </c>
      <c r="X351" s="72" t="s">
        <v>7</v>
      </c>
    </row>
    <row r="352" spans="1:24" x14ac:dyDescent="0.3">
      <c r="A352" s="43" t="s">
        <v>11239</v>
      </c>
      <c r="B352" s="43" t="s">
        <v>11184</v>
      </c>
      <c r="C352" s="43" t="s">
        <v>6478</v>
      </c>
      <c r="D352" s="14" t="s">
        <v>11238</v>
      </c>
      <c r="E352" s="14" t="s">
        <v>6427</v>
      </c>
      <c r="F352" s="15" t="s">
        <v>11183</v>
      </c>
      <c r="G352" s="44">
        <v>515</v>
      </c>
      <c r="H352" s="40" t="s">
        <v>11957</v>
      </c>
      <c r="I352" s="61">
        <v>515423.58262631856</v>
      </c>
      <c r="J352" s="47" t="s">
        <v>6</v>
      </c>
      <c r="K352" s="2">
        <v>2.3999999999999998E-7</v>
      </c>
      <c r="L352" s="17" t="s">
        <v>5</v>
      </c>
      <c r="M352" s="17" t="s">
        <v>6</v>
      </c>
      <c r="N352" s="63">
        <v>0.12370165983031645</v>
      </c>
      <c r="O352" s="15" t="s">
        <v>7</v>
      </c>
      <c r="P352" s="45">
        <v>14.500148618320054</v>
      </c>
      <c r="Q352" s="44" t="s">
        <v>7</v>
      </c>
      <c r="R352" s="2">
        <v>0.02</v>
      </c>
      <c r="S352" s="17" t="s">
        <v>5</v>
      </c>
      <c r="T352" s="17" t="s">
        <v>5</v>
      </c>
      <c r="U352" s="64">
        <v>0.2900029723664011</v>
      </c>
      <c r="V352" s="76" t="s">
        <v>7</v>
      </c>
      <c r="W352" s="73">
        <v>0.41370463219671755</v>
      </c>
      <c r="X352" s="72" t="s">
        <v>7</v>
      </c>
    </row>
    <row r="353" spans="1:24" x14ac:dyDescent="0.3">
      <c r="A353" s="43" t="s">
        <v>11237</v>
      </c>
      <c r="B353" s="43" t="s">
        <v>11184</v>
      </c>
      <c r="C353" s="43" t="s">
        <v>6477</v>
      </c>
      <c r="D353" s="14" t="s">
        <v>6648</v>
      </c>
      <c r="E353" s="14" t="s">
        <v>6427</v>
      </c>
      <c r="F353" s="15" t="s">
        <v>11183</v>
      </c>
      <c r="G353" s="44">
        <v>515</v>
      </c>
      <c r="H353" s="40" t="s">
        <v>11957</v>
      </c>
      <c r="I353" s="61">
        <v>173763.8510293045</v>
      </c>
      <c r="J353" s="47" t="s">
        <v>6</v>
      </c>
      <c r="K353" s="2">
        <v>2.3999999999999998E-7</v>
      </c>
      <c r="L353" s="17" t="s">
        <v>5</v>
      </c>
      <c r="M353" s="17" t="s">
        <v>6</v>
      </c>
      <c r="N353" s="63">
        <v>4.1703324247033075E-2</v>
      </c>
      <c r="O353" s="15" t="s">
        <v>7</v>
      </c>
      <c r="P353" s="45">
        <v>4.8884097455883175</v>
      </c>
      <c r="Q353" s="44" t="s">
        <v>7</v>
      </c>
      <c r="R353" s="2">
        <v>0.02</v>
      </c>
      <c r="S353" s="17" t="s">
        <v>5</v>
      </c>
      <c r="T353" s="17" t="s">
        <v>5</v>
      </c>
      <c r="U353" s="64">
        <v>9.776819491176636E-2</v>
      </c>
      <c r="V353" s="76" t="s">
        <v>7</v>
      </c>
      <c r="W353" s="73">
        <v>0.13947151915879943</v>
      </c>
      <c r="X353" s="72" t="s">
        <v>7</v>
      </c>
    </row>
    <row r="354" spans="1:24" x14ac:dyDescent="0.3">
      <c r="A354" s="43" t="s">
        <v>11236</v>
      </c>
      <c r="B354" s="43" t="s">
        <v>11184</v>
      </c>
      <c r="C354" s="43" t="s">
        <v>6476</v>
      </c>
      <c r="D354" s="14" t="s">
        <v>6646</v>
      </c>
      <c r="E354" s="14" t="s">
        <v>6427</v>
      </c>
      <c r="F354" s="15" t="s">
        <v>11183</v>
      </c>
      <c r="G354" s="44">
        <v>515</v>
      </c>
      <c r="H354" s="40" t="s">
        <v>11957</v>
      </c>
      <c r="I354" s="61">
        <v>50027.296714447002</v>
      </c>
      <c r="J354" s="47" t="s">
        <v>6</v>
      </c>
      <c r="K354" s="2">
        <v>2.3999999999999998E-7</v>
      </c>
      <c r="L354" s="17" t="s">
        <v>5</v>
      </c>
      <c r="M354" s="17" t="s">
        <v>6</v>
      </c>
      <c r="N354" s="63">
        <v>1.200655121146728E-2</v>
      </c>
      <c r="O354" s="15" t="s">
        <v>7</v>
      </c>
      <c r="P354" s="45">
        <v>1.4073924084653158</v>
      </c>
      <c r="Q354" s="44" t="s">
        <v>7</v>
      </c>
      <c r="R354" s="2">
        <v>0.02</v>
      </c>
      <c r="S354" s="17" t="s">
        <v>5</v>
      </c>
      <c r="T354" s="17" t="s">
        <v>5</v>
      </c>
      <c r="U354" s="64">
        <v>2.8147848169306315E-2</v>
      </c>
      <c r="V354" s="76" t="s">
        <v>7</v>
      </c>
      <c r="W354" s="73">
        <v>4.0154399380773594E-2</v>
      </c>
      <c r="X354" s="72" t="s">
        <v>7</v>
      </c>
    </row>
    <row r="355" spans="1:24" x14ac:dyDescent="0.3">
      <c r="A355" s="43" t="s">
        <v>11235</v>
      </c>
      <c r="B355" s="43" t="s">
        <v>11184</v>
      </c>
      <c r="C355" s="43" t="s">
        <v>6475</v>
      </c>
      <c r="D355" s="14" t="s">
        <v>6636</v>
      </c>
      <c r="E355" s="14" t="s">
        <v>6427</v>
      </c>
      <c r="F355" s="15" t="s">
        <v>11183</v>
      </c>
      <c r="G355" s="44">
        <v>515</v>
      </c>
      <c r="H355" s="40" t="s">
        <v>11957</v>
      </c>
      <c r="I355" s="61">
        <v>31458.446012251909</v>
      </c>
      <c r="J355" s="47" t="s">
        <v>6</v>
      </c>
      <c r="K355" s="2">
        <v>2.3999999999999998E-7</v>
      </c>
      <c r="L355" s="17" t="s">
        <v>5</v>
      </c>
      <c r="M355" s="17" t="s">
        <v>6</v>
      </c>
      <c r="N355" s="63">
        <v>7.5500270429404576E-3</v>
      </c>
      <c r="O355" s="15" t="s">
        <v>7</v>
      </c>
      <c r="P355" s="45">
        <v>0.88500440774313616</v>
      </c>
      <c r="Q355" s="44" t="s">
        <v>7</v>
      </c>
      <c r="R355" s="2">
        <v>0.02</v>
      </c>
      <c r="S355" s="17" t="s">
        <v>5</v>
      </c>
      <c r="T355" s="17" t="s">
        <v>5</v>
      </c>
      <c r="U355" s="64">
        <v>1.7700088154862723E-2</v>
      </c>
      <c r="V355" s="76" t="s">
        <v>7</v>
      </c>
      <c r="W355" s="73">
        <v>2.525011519780318E-2</v>
      </c>
      <c r="X355" s="72" t="s">
        <v>7</v>
      </c>
    </row>
    <row r="356" spans="1:24" x14ac:dyDescent="0.3">
      <c r="A356" s="43" t="s">
        <v>11234</v>
      </c>
      <c r="B356" s="43" t="s">
        <v>11184</v>
      </c>
      <c r="C356" s="43" t="s">
        <v>6474</v>
      </c>
      <c r="D356" s="14" t="s">
        <v>7984</v>
      </c>
      <c r="E356" s="14" t="s">
        <v>6427</v>
      </c>
      <c r="F356" s="15" t="s">
        <v>11183</v>
      </c>
      <c r="G356" s="44">
        <v>515</v>
      </c>
      <c r="H356" s="40" t="s">
        <v>11957</v>
      </c>
      <c r="I356" s="61">
        <v>1124065.2882408381</v>
      </c>
      <c r="J356" s="47" t="s">
        <v>6</v>
      </c>
      <c r="K356" s="2">
        <v>2.3999999999999998E-7</v>
      </c>
      <c r="L356" s="17" t="s">
        <v>5</v>
      </c>
      <c r="M356" s="17" t="s">
        <v>6</v>
      </c>
      <c r="N356" s="63">
        <v>0.2697756691778011</v>
      </c>
      <c r="O356" s="15" t="s">
        <v>7</v>
      </c>
      <c r="P356" s="45">
        <v>31.622755119460173</v>
      </c>
      <c r="Q356" s="44" t="s">
        <v>7</v>
      </c>
      <c r="R356" s="2">
        <v>0.02</v>
      </c>
      <c r="S356" s="17" t="s">
        <v>5</v>
      </c>
      <c r="T356" s="17" t="s">
        <v>5</v>
      </c>
      <c r="U356" s="64">
        <v>0.63245510238920344</v>
      </c>
      <c r="V356" s="76" t="s">
        <v>7</v>
      </c>
      <c r="W356" s="73">
        <v>0.9022307715670046</v>
      </c>
      <c r="X356" s="72" t="s">
        <v>7</v>
      </c>
    </row>
    <row r="357" spans="1:24" x14ac:dyDescent="0.3">
      <c r="A357" s="43" t="s">
        <v>11233</v>
      </c>
      <c r="B357" s="43" t="s">
        <v>11184</v>
      </c>
      <c r="C357" s="43" t="s">
        <v>6473</v>
      </c>
      <c r="D357" s="14" t="s">
        <v>7096</v>
      </c>
      <c r="E357" s="14" t="s">
        <v>6427</v>
      </c>
      <c r="F357" s="15" t="s">
        <v>11183</v>
      </c>
      <c r="G357" s="44">
        <v>515</v>
      </c>
      <c r="H357" s="40" t="s">
        <v>11957</v>
      </c>
      <c r="I357" s="61">
        <v>2419515.9055034895</v>
      </c>
      <c r="J357" s="47" t="s">
        <v>6</v>
      </c>
      <c r="K357" s="2">
        <v>2.3999999999999998E-7</v>
      </c>
      <c r="L357" s="17" t="s">
        <v>5</v>
      </c>
      <c r="M357" s="17" t="s">
        <v>6</v>
      </c>
      <c r="N357" s="63">
        <v>0.5806838173208374</v>
      </c>
      <c r="O357" s="15" t="s">
        <v>7</v>
      </c>
      <c r="P357" s="45">
        <v>68.067006238682708</v>
      </c>
      <c r="Q357" s="44" t="s">
        <v>7</v>
      </c>
      <c r="R357" s="2">
        <v>0.02</v>
      </c>
      <c r="S357" s="17" t="s">
        <v>5</v>
      </c>
      <c r="T357" s="17" t="s">
        <v>5</v>
      </c>
      <c r="U357" s="64">
        <v>1.3613401247736543</v>
      </c>
      <c r="V357" s="76" t="s">
        <v>7</v>
      </c>
      <c r="W357" s="73">
        <v>1.9420239420944916</v>
      </c>
      <c r="X357" s="72" t="s">
        <v>7</v>
      </c>
    </row>
    <row r="358" spans="1:24" x14ac:dyDescent="0.3">
      <c r="A358" s="43" t="s">
        <v>11232</v>
      </c>
      <c r="B358" s="43" t="s">
        <v>11184</v>
      </c>
      <c r="C358" s="43" t="s">
        <v>6472</v>
      </c>
      <c r="D358" s="14" t="s">
        <v>7588</v>
      </c>
      <c r="E358" s="14" t="s">
        <v>6427</v>
      </c>
      <c r="F358" s="15" t="s">
        <v>11183</v>
      </c>
      <c r="G358" s="44">
        <v>515</v>
      </c>
      <c r="H358" s="40" t="s">
        <v>11957</v>
      </c>
      <c r="I358" s="61">
        <v>1011185.1914122688</v>
      </c>
      <c r="J358" s="47" t="s">
        <v>6</v>
      </c>
      <c r="K358" s="2">
        <v>2.3999999999999998E-7</v>
      </c>
      <c r="L358" s="17" t="s">
        <v>5</v>
      </c>
      <c r="M358" s="17" t="s">
        <v>6</v>
      </c>
      <c r="N358" s="63">
        <v>0.24268444593894448</v>
      </c>
      <c r="O358" s="15" t="s">
        <v>7</v>
      </c>
      <c r="P358" s="45">
        <v>28.447156960515876</v>
      </c>
      <c r="Q358" s="44" t="s">
        <v>7</v>
      </c>
      <c r="R358" s="2">
        <v>0.02</v>
      </c>
      <c r="S358" s="17" t="s">
        <v>5</v>
      </c>
      <c r="T358" s="17" t="s">
        <v>5</v>
      </c>
      <c r="U358" s="64">
        <v>0.56894313921031758</v>
      </c>
      <c r="V358" s="76" t="s">
        <v>7</v>
      </c>
      <c r="W358" s="73">
        <v>0.81162758514926203</v>
      </c>
      <c r="X358" s="72" t="s">
        <v>7</v>
      </c>
    </row>
    <row r="359" spans="1:24" x14ac:dyDescent="0.3">
      <c r="A359" s="43" t="s">
        <v>11231</v>
      </c>
      <c r="B359" s="43" t="s">
        <v>11184</v>
      </c>
      <c r="C359" s="43" t="s">
        <v>6471</v>
      </c>
      <c r="D359" s="14" t="s">
        <v>11230</v>
      </c>
      <c r="E359" s="14" t="s">
        <v>6427</v>
      </c>
      <c r="F359" s="15" t="s">
        <v>11183</v>
      </c>
      <c r="G359" s="44">
        <v>515</v>
      </c>
      <c r="H359" s="40" t="s">
        <v>11957</v>
      </c>
      <c r="I359" s="61">
        <v>141048.49144123765</v>
      </c>
      <c r="J359" s="47" t="s">
        <v>6</v>
      </c>
      <c r="K359" s="2">
        <v>2.3999999999999998E-7</v>
      </c>
      <c r="L359" s="17" t="s">
        <v>5</v>
      </c>
      <c r="M359" s="17" t="s">
        <v>6</v>
      </c>
      <c r="N359" s="63">
        <v>3.3851637945897031E-2</v>
      </c>
      <c r="O359" s="15" t="s">
        <v>7</v>
      </c>
      <c r="P359" s="45">
        <v>3.9680452296467297</v>
      </c>
      <c r="Q359" s="44" t="s">
        <v>7</v>
      </c>
      <c r="R359" s="2">
        <v>0.02</v>
      </c>
      <c r="S359" s="17" t="s">
        <v>5</v>
      </c>
      <c r="T359" s="17" t="s">
        <v>5</v>
      </c>
      <c r="U359" s="64">
        <v>7.93609045929346E-2</v>
      </c>
      <c r="V359" s="76" t="s">
        <v>7</v>
      </c>
      <c r="W359" s="73">
        <v>0.11321254253883163</v>
      </c>
      <c r="X359" s="72" t="s">
        <v>7</v>
      </c>
    </row>
    <row r="360" spans="1:24" x14ac:dyDescent="0.3">
      <c r="A360" s="43" t="s">
        <v>11229</v>
      </c>
      <c r="B360" s="43" t="s">
        <v>11184</v>
      </c>
      <c r="C360" s="43" t="s">
        <v>6470</v>
      </c>
      <c r="D360" s="14" t="s">
        <v>7585</v>
      </c>
      <c r="E360" s="14" t="s">
        <v>6427</v>
      </c>
      <c r="F360" s="15" t="s">
        <v>11183</v>
      </c>
      <c r="G360" s="44">
        <v>515</v>
      </c>
      <c r="H360" s="40" t="s">
        <v>11957</v>
      </c>
      <c r="I360" s="61">
        <v>29767.131710517933</v>
      </c>
      <c r="J360" s="47" t="s">
        <v>6</v>
      </c>
      <c r="K360" s="2">
        <v>2.3999999999999998E-7</v>
      </c>
      <c r="L360" s="17" t="s">
        <v>5</v>
      </c>
      <c r="M360" s="17" t="s">
        <v>6</v>
      </c>
      <c r="N360" s="63">
        <v>7.1441116105243037E-3</v>
      </c>
      <c r="O360" s="15" t="s">
        <v>7</v>
      </c>
      <c r="P360" s="45">
        <v>0.83742352560640843</v>
      </c>
      <c r="Q360" s="44" t="s">
        <v>7</v>
      </c>
      <c r="R360" s="2">
        <v>0.02</v>
      </c>
      <c r="S360" s="17" t="s">
        <v>5</v>
      </c>
      <c r="T360" s="17" t="s">
        <v>5</v>
      </c>
      <c r="U360" s="64">
        <v>1.6748470512128168E-2</v>
      </c>
      <c r="V360" s="76" t="s">
        <v>7</v>
      </c>
      <c r="W360" s="73">
        <v>2.3892582122652471E-2</v>
      </c>
      <c r="X360" s="72" t="s">
        <v>7</v>
      </c>
    </row>
    <row r="361" spans="1:24" x14ac:dyDescent="0.3">
      <c r="A361" s="43" t="s">
        <v>11228</v>
      </c>
      <c r="B361" s="43" t="s">
        <v>11184</v>
      </c>
      <c r="C361" s="43" t="s">
        <v>6469</v>
      </c>
      <c r="D361" s="14" t="s">
        <v>7088</v>
      </c>
      <c r="E361" s="14" t="s">
        <v>6427</v>
      </c>
      <c r="F361" s="15" t="s">
        <v>11183</v>
      </c>
      <c r="G361" s="44">
        <v>515</v>
      </c>
      <c r="H361" s="40" t="s">
        <v>11957</v>
      </c>
      <c r="I361" s="61">
        <v>65936.333135809939</v>
      </c>
      <c r="J361" s="47" t="s">
        <v>6</v>
      </c>
      <c r="K361" s="2">
        <v>2.3999999999999998E-7</v>
      </c>
      <c r="L361" s="17" t="s">
        <v>5</v>
      </c>
      <c r="M361" s="17" t="s">
        <v>6</v>
      </c>
      <c r="N361" s="63">
        <v>1.5824719952594383E-2</v>
      </c>
      <c r="O361" s="15" t="s">
        <v>7</v>
      </c>
      <c r="P361" s="45">
        <v>1.8549532113851042</v>
      </c>
      <c r="Q361" s="44" t="s">
        <v>7</v>
      </c>
      <c r="R361" s="2">
        <v>0.02</v>
      </c>
      <c r="S361" s="17" t="s">
        <v>5</v>
      </c>
      <c r="T361" s="17" t="s">
        <v>5</v>
      </c>
      <c r="U361" s="64">
        <v>3.7099064227702087E-2</v>
      </c>
      <c r="V361" s="76" t="s">
        <v>7</v>
      </c>
      <c r="W361" s="73">
        <v>5.2923784180296474E-2</v>
      </c>
      <c r="X361" s="72" t="s">
        <v>7</v>
      </c>
    </row>
    <row r="362" spans="1:24" x14ac:dyDescent="0.3">
      <c r="A362" s="43" t="s">
        <v>11227</v>
      </c>
      <c r="B362" s="43" t="s">
        <v>11184</v>
      </c>
      <c r="C362" s="43" t="s">
        <v>6468</v>
      </c>
      <c r="D362" s="14" t="s">
        <v>11226</v>
      </c>
      <c r="E362" s="14" t="s">
        <v>6427</v>
      </c>
      <c r="F362" s="15" t="s">
        <v>11183</v>
      </c>
      <c r="G362" s="44">
        <v>515</v>
      </c>
      <c r="H362" s="40" t="s">
        <v>11957</v>
      </c>
      <c r="I362" s="61">
        <v>1252448.5060583542</v>
      </c>
      <c r="J362" s="47" t="s">
        <v>6</v>
      </c>
      <c r="K362" s="2">
        <v>2.3999999999999998E-7</v>
      </c>
      <c r="L362" s="17" t="s">
        <v>5</v>
      </c>
      <c r="M362" s="17" t="s">
        <v>6</v>
      </c>
      <c r="N362" s="63">
        <v>0.30058764145400496</v>
      </c>
      <c r="O362" s="15" t="s">
        <v>7</v>
      </c>
      <c r="P362" s="45">
        <v>35.234494669611458</v>
      </c>
      <c r="Q362" s="44" t="s">
        <v>7</v>
      </c>
      <c r="R362" s="2">
        <v>0.02</v>
      </c>
      <c r="S362" s="17" t="s">
        <v>5</v>
      </c>
      <c r="T362" s="17" t="s">
        <v>5</v>
      </c>
      <c r="U362" s="64">
        <v>0.70468989339222921</v>
      </c>
      <c r="V362" s="76" t="s">
        <v>7</v>
      </c>
      <c r="W362" s="73">
        <v>1.0052775348462342</v>
      </c>
      <c r="X362" s="72" t="s">
        <v>7</v>
      </c>
    </row>
    <row r="363" spans="1:24" x14ac:dyDescent="0.3">
      <c r="A363" s="43" t="s">
        <v>11225</v>
      </c>
      <c r="B363" s="43" t="s">
        <v>11184</v>
      </c>
      <c r="C363" s="43" t="s">
        <v>6467</v>
      </c>
      <c r="D363" s="14" t="s">
        <v>6761</v>
      </c>
      <c r="E363" s="14" t="s">
        <v>6427</v>
      </c>
      <c r="F363" s="15" t="s">
        <v>11183</v>
      </c>
      <c r="G363" s="44">
        <v>515</v>
      </c>
      <c r="H363" s="40" t="s">
        <v>11957</v>
      </c>
      <c r="I363" s="61">
        <v>1207658.9426867506</v>
      </c>
      <c r="J363" s="47" t="s">
        <v>6</v>
      </c>
      <c r="K363" s="2">
        <v>2.3999999999999998E-7</v>
      </c>
      <c r="L363" s="17" t="s">
        <v>5</v>
      </c>
      <c r="M363" s="17" t="s">
        <v>6</v>
      </c>
      <c r="N363" s="63">
        <v>0.28983814624482013</v>
      </c>
      <c r="O363" s="15" t="s">
        <v>7</v>
      </c>
      <c r="P363" s="45">
        <v>33.974452740352717</v>
      </c>
      <c r="Q363" s="44" t="s">
        <v>7</v>
      </c>
      <c r="R363" s="2">
        <v>0.02</v>
      </c>
      <c r="S363" s="17" t="s">
        <v>5</v>
      </c>
      <c r="T363" s="17" t="s">
        <v>5</v>
      </c>
      <c r="U363" s="64">
        <v>0.67948905480705435</v>
      </c>
      <c r="V363" s="76" t="s">
        <v>7</v>
      </c>
      <c r="W363" s="73">
        <v>0.96932720105187453</v>
      </c>
      <c r="X363" s="72" t="s">
        <v>7</v>
      </c>
    </row>
    <row r="364" spans="1:24" x14ac:dyDescent="0.3">
      <c r="A364" s="43" t="s">
        <v>11224</v>
      </c>
      <c r="B364" s="43" t="s">
        <v>11184</v>
      </c>
      <c r="C364" s="43" t="s">
        <v>6466</v>
      </c>
      <c r="D364" s="14" t="s">
        <v>7548</v>
      </c>
      <c r="E364" s="14" t="s">
        <v>6427</v>
      </c>
      <c r="F364" s="15" t="s">
        <v>11183</v>
      </c>
      <c r="G364" s="44">
        <v>515</v>
      </c>
      <c r="H364" s="40" t="s">
        <v>11957</v>
      </c>
      <c r="I364" s="61">
        <v>546177.01762437401</v>
      </c>
      <c r="J364" s="47" t="s">
        <v>6</v>
      </c>
      <c r="K364" s="2">
        <v>2.3999999999999998E-7</v>
      </c>
      <c r="L364" s="17" t="s">
        <v>5</v>
      </c>
      <c r="M364" s="17" t="s">
        <v>6</v>
      </c>
      <c r="N364" s="63">
        <v>0.13108248422984975</v>
      </c>
      <c r="O364" s="15" t="s">
        <v>7</v>
      </c>
      <c r="P364" s="45">
        <v>15.365319310983038</v>
      </c>
      <c r="Q364" s="44" t="s">
        <v>7</v>
      </c>
      <c r="R364" s="2">
        <v>0.02</v>
      </c>
      <c r="S364" s="17" t="s">
        <v>5</v>
      </c>
      <c r="T364" s="17" t="s">
        <v>5</v>
      </c>
      <c r="U364" s="64">
        <v>0.30730638621966078</v>
      </c>
      <c r="V364" s="76" t="s">
        <v>7</v>
      </c>
      <c r="W364" s="73">
        <v>0.43838887044951053</v>
      </c>
      <c r="X364" s="72" t="s">
        <v>7</v>
      </c>
    </row>
    <row r="365" spans="1:24" x14ac:dyDescent="0.3">
      <c r="A365" s="43" t="s">
        <v>11223</v>
      </c>
      <c r="B365" s="43" t="s">
        <v>11184</v>
      </c>
      <c r="C365" s="43" t="s">
        <v>11222</v>
      </c>
      <c r="D365" s="14" t="s">
        <v>11221</v>
      </c>
      <c r="E365" s="14" t="s">
        <v>6427</v>
      </c>
      <c r="F365" s="15" t="s">
        <v>11183</v>
      </c>
      <c r="G365" s="44">
        <v>515</v>
      </c>
      <c r="H365" s="40" t="s">
        <v>11957</v>
      </c>
      <c r="I365" s="61">
        <v>9481593.4314011633</v>
      </c>
      <c r="J365" s="47" t="s">
        <v>6</v>
      </c>
      <c r="K365" s="2">
        <v>2.3999999999999998E-7</v>
      </c>
      <c r="L365" s="17" t="s">
        <v>5</v>
      </c>
      <c r="M365" s="17" t="s">
        <v>6</v>
      </c>
      <c r="N365" s="63">
        <v>2.2755824235362789</v>
      </c>
      <c r="O365" s="15" t="s">
        <v>7</v>
      </c>
      <c r="P365" s="45">
        <v>266.74082934517219</v>
      </c>
      <c r="Q365" s="44" t="s">
        <v>7</v>
      </c>
      <c r="R365" s="2">
        <v>0.02</v>
      </c>
      <c r="S365" s="17" t="s">
        <v>5</v>
      </c>
      <c r="T365" s="17" t="s">
        <v>5</v>
      </c>
      <c r="U365" s="64">
        <v>5.3348165869034441</v>
      </c>
      <c r="V365" s="76" t="s">
        <v>7</v>
      </c>
      <c r="W365" s="73">
        <v>7.610399010439723</v>
      </c>
      <c r="X365" s="72" t="s">
        <v>7</v>
      </c>
    </row>
    <row r="366" spans="1:24" x14ac:dyDescent="0.3">
      <c r="A366" s="43" t="s">
        <v>11220</v>
      </c>
      <c r="B366" s="43" t="s">
        <v>11184</v>
      </c>
      <c r="C366" s="43" t="s">
        <v>6465</v>
      </c>
      <c r="D366" s="14" t="s">
        <v>6618</v>
      </c>
      <c r="E366" s="14" t="s">
        <v>6427</v>
      </c>
      <c r="F366" s="15" t="s">
        <v>11183</v>
      </c>
      <c r="G366" s="44">
        <v>515</v>
      </c>
      <c r="H366" s="40" t="s">
        <v>11957</v>
      </c>
      <c r="I366" s="61">
        <v>274655.19995484583</v>
      </c>
      <c r="J366" s="47" t="s">
        <v>6</v>
      </c>
      <c r="K366" s="2">
        <v>2.3999999999999998E-7</v>
      </c>
      <c r="L366" s="17" t="s">
        <v>5</v>
      </c>
      <c r="M366" s="17" t="s">
        <v>6</v>
      </c>
      <c r="N366" s="63">
        <v>6.5917247989162986E-2</v>
      </c>
      <c r="O366" s="15" t="s">
        <v>7</v>
      </c>
      <c r="P366" s="45">
        <v>7.7267345778918557</v>
      </c>
      <c r="Q366" s="44" t="s">
        <v>7</v>
      </c>
      <c r="R366" s="2">
        <v>0.02</v>
      </c>
      <c r="S366" s="17" t="s">
        <v>5</v>
      </c>
      <c r="T366" s="17" t="s">
        <v>5</v>
      </c>
      <c r="U366" s="64">
        <v>0.15453469155783711</v>
      </c>
      <c r="V366" s="76" t="s">
        <v>7</v>
      </c>
      <c r="W366" s="73">
        <v>0.2204519395470001</v>
      </c>
      <c r="X366" s="72" t="s">
        <v>7</v>
      </c>
    </row>
    <row r="367" spans="1:24" x14ac:dyDescent="0.3">
      <c r="A367" s="43" t="s">
        <v>11219</v>
      </c>
      <c r="B367" s="43" t="s">
        <v>11184</v>
      </c>
      <c r="C367" s="43" t="s">
        <v>6464</v>
      </c>
      <c r="D367" s="14" t="s">
        <v>8993</v>
      </c>
      <c r="E367" s="14" t="s">
        <v>6427</v>
      </c>
      <c r="F367" s="15" t="s">
        <v>11183</v>
      </c>
      <c r="G367" s="44">
        <v>515</v>
      </c>
      <c r="H367" s="40" t="s">
        <v>11957</v>
      </c>
      <c r="I367" s="61">
        <v>272814.3378622217</v>
      </c>
      <c r="J367" s="47" t="s">
        <v>6</v>
      </c>
      <c r="K367" s="2">
        <v>2.3999999999999998E-7</v>
      </c>
      <c r="L367" s="17" t="s">
        <v>5</v>
      </c>
      <c r="M367" s="17" t="s">
        <v>6</v>
      </c>
      <c r="N367" s="63">
        <v>6.5475441086933206E-2</v>
      </c>
      <c r="O367" s="15" t="s">
        <v>7</v>
      </c>
      <c r="P367" s="45">
        <v>7.6749465440714602</v>
      </c>
      <c r="Q367" s="44" t="s">
        <v>7</v>
      </c>
      <c r="R367" s="2">
        <v>0.02</v>
      </c>
      <c r="S367" s="17" t="s">
        <v>5</v>
      </c>
      <c r="T367" s="17" t="s">
        <v>5</v>
      </c>
      <c r="U367" s="64">
        <v>0.15349893088142921</v>
      </c>
      <c r="V367" s="76" t="s">
        <v>7</v>
      </c>
      <c r="W367" s="73">
        <v>0.21897437196836242</v>
      </c>
      <c r="X367" s="72" t="s">
        <v>7</v>
      </c>
    </row>
    <row r="368" spans="1:24" x14ac:dyDescent="0.3">
      <c r="A368" s="43" t="s">
        <v>11218</v>
      </c>
      <c r="B368" s="43" t="s">
        <v>11184</v>
      </c>
      <c r="C368" s="43" t="s">
        <v>6463</v>
      </c>
      <c r="D368" s="14" t="s">
        <v>11217</v>
      </c>
      <c r="E368" s="14" t="s">
        <v>6427</v>
      </c>
      <c r="F368" s="15" t="s">
        <v>11183</v>
      </c>
      <c r="G368" s="44">
        <v>515</v>
      </c>
      <c r="H368" s="40" t="s">
        <v>11957</v>
      </c>
      <c r="I368" s="61">
        <v>699712.74960494018</v>
      </c>
      <c r="J368" s="47" t="s">
        <v>6</v>
      </c>
      <c r="K368" s="2">
        <v>2.3999999999999998E-7</v>
      </c>
      <c r="L368" s="17" t="s">
        <v>5</v>
      </c>
      <c r="M368" s="17" t="s">
        <v>6</v>
      </c>
      <c r="N368" s="63">
        <v>0.16793105990518564</v>
      </c>
      <c r="O368" s="15" t="s">
        <v>7</v>
      </c>
      <c r="P368" s="45">
        <v>19.68466170621609</v>
      </c>
      <c r="Q368" s="44" t="s">
        <v>7</v>
      </c>
      <c r="R368" s="2">
        <v>0.02</v>
      </c>
      <c r="S368" s="17" t="s">
        <v>5</v>
      </c>
      <c r="T368" s="17" t="s">
        <v>5</v>
      </c>
      <c r="U368" s="64">
        <v>0.39369323412432183</v>
      </c>
      <c r="V368" s="76" t="s">
        <v>7</v>
      </c>
      <c r="W368" s="73">
        <v>0.56162429402950753</v>
      </c>
      <c r="X368" s="72" t="s">
        <v>7</v>
      </c>
    </row>
    <row r="369" spans="1:24" x14ac:dyDescent="0.3">
      <c r="A369" s="43" t="s">
        <v>11216</v>
      </c>
      <c r="B369" s="43" t="s">
        <v>11184</v>
      </c>
      <c r="C369" s="43" t="s">
        <v>6462</v>
      </c>
      <c r="D369" s="14" t="s">
        <v>11215</v>
      </c>
      <c r="E369" s="14" t="s">
        <v>6427</v>
      </c>
      <c r="F369" s="15" t="s">
        <v>11183</v>
      </c>
      <c r="G369" s="44">
        <v>515</v>
      </c>
      <c r="H369" s="40" t="s">
        <v>11957</v>
      </c>
      <c r="I369" s="61">
        <v>139396.34441807016</v>
      </c>
      <c r="J369" s="47" t="s">
        <v>6</v>
      </c>
      <c r="K369" s="2">
        <v>2.3999999999999998E-7</v>
      </c>
      <c r="L369" s="17" t="s">
        <v>5</v>
      </c>
      <c r="M369" s="17" t="s">
        <v>6</v>
      </c>
      <c r="N369" s="63">
        <v>3.3455122660336838E-2</v>
      </c>
      <c r="O369" s="15" t="s">
        <v>7</v>
      </c>
      <c r="P369" s="45">
        <v>3.9215662205700101</v>
      </c>
      <c r="Q369" s="44" t="s">
        <v>7</v>
      </c>
      <c r="R369" s="2">
        <v>0.02</v>
      </c>
      <c r="S369" s="17" t="s">
        <v>5</v>
      </c>
      <c r="T369" s="17" t="s">
        <v>5</v>
      </c>
      <c r="U369" s="64">
        <v>7.8431324411400202E-2</v>
      </c>
      <c r="V369" s="76" t="s">
        <v>7</v>
      </c>
      <c r="W369" s="73">
        <v>0.11188644707173703</v>
      </c>
      <c r="X369" s="72" t="s">
        <v>7</v>
      </c>
    </row>
    <row r="370" spans="1:24" x14ac:dyDescent="0.3">
      <c r="A370" s="43" t="s">
        <v>11214</v>
      </c>
      <c r="B370" s="43" t="s">
        <v>11184</v>
      </c>
      <c r="C370" s="43" t="s">
        <v>6461</v>
      </c>
      <c r="D370" s="14" t="s">
        <v>7068</v>
      </c>
      <c r="E370" s="14" t="s">
        <v>6427</v>
      </c>
      <c r="F370" s="15" t="s">
        <v>11183</v>
      </c>
      <c r="G370" s="44">
        <v>515</v>
      </c>
      <c r="H370" s="40" t="s">
        <v>11957</v>
      </c>
      <c r="I370" s="61">
        <v>4461512.6555515165</v>
      </c>
      <c r="J370" s="47" t="s">
        <v>6</v>
      </c>
      <c r="K370" s="2">
        <v>2.3999999999999998E-7</v>
      </c>
      <c r="L370" s="17" t="s">
        <v>5</v>
      </c>
      <c r="M370" s="17" t="s">
        <v>6</v>
      </c>
      <c r="N370" s="63">
        <v>1.0707630373323638</v>
      </c>
      <c r="O370" s="15" t="s">
        <v>7</v>
      </c>
      <c r="P370" s="45">
        <v>125.51345873305686</v>
      </c>
      <c r="Q370" s="44" t="s">
        <v>7</v>
      </c>
      <c r="R370" s="2">
        <v>0.02</v>
      </c>
      <c r="S370" s="17" t="s">
        <v>5</v>
      </c>
      <c r="T370" s="17" t="s">
        <v>5</v>
      </c>
      <c r="U370" s="64">
        <v>2.5102691746611372</v>
      </c>
      <c r="V370" s="76" t="s">
        <v>7</v>
      </c>
      <c r="W370" s="73">
        <v>3.581032211993501</v>
      </c>
      <c r="X370" s="72" t="s">
        <v>7</v>
      </c>
    </row>
    <row r="371" spans="1:24" x14ac:dyDescent="0.3">
      <c r="A371" s="43" t="s">
        <v>11213</v>
      </c>
      <c r="B371" s="43" t="s">
        <v>11184</v>
      </c>
      <c r="C371" s="43" t="s">
        <v>6460</v>
      </c>
      <c r="D371" s="14" t="s">
        <v>9882</v>
      </c>
      <c r="E371" s="14" t="s">
        <v>6427</v>
      </c>
      <c r="F371" s="15" t="s">
        <v>11183</v>
      </c>
      <c r="G371" s="44">
        <v>515</v>
      </c>
      <c r="H371" s="40" t="s">
        <v>11957</v>
      </c>
      <c r="I371" s="61">
        <v>1104556.4228530475</v>
      </c>
      <c r="J371" s="47" t="s">
        <v>6</v>
      </c>
      <c r="K371" s="2">
        <v>2.3999999999999998E-7</v>
      </c>
      <c r="L371" s="17" t="s">
        <v>5</v>
      </c>
      <c r="M371" s="17" t="s">
        <v>6</v>
      </c>
      <c r="N371" s="63">
        <v>0.26509354148473135</v>
      </c>
      <c r="O371" s="15" t="s">
        <v>7</v>
      </c>
      <c r="P371" s="45">
        <v>31.073922165297795</v>
      </c>
      <c r="Q371" s="44" t="s">
        <v>7</v>
      </c>
      <c r="R371" s="2">
        <v>0.02</v>
      </c>
      <c r="S371" s="17" t="s">
        <v>5</v>
      </c>
      <c r="T371" s="17" t="s">
        <v>5</v>
      </c>
      <c r="U371" s="64">
        <v>0.62147844330595592</v>
      </c>
      <c r="V371" s="76" t="s">
        <v>7</v>
      </c>
      <c r="W371" s="73">
        <v>0.88657198479068722</v>
      </c>
      <c r="X371" s="72" t="s">
        <v>7</v>
      </c>
    </row>
    <row r="372" spans="1:24" x14ac:dyDescent="0.3">
      <c r="A372" s="43" t="s">
        <v>11212</v>
      </c>
      <c r="B372" s="43" t="s">
        <v>11184</v>
      </c>
      <c r="C372" s="43" t="s">
        <v>6459</v>
      </c>
      <c r="D372" s="14" t="s">
        <v>11211</v>
      </c>
      <c r="E372" s="14" t="s">
        <v>6427</v>
      </c>
      <c r="F372" s="15" t="s">
        <v>11183</v>
      </c>
      <c r="G372" s="44">
        <v>515</v>
      </c>
      <c r="H372" s="40" t="s">
        <v>11957</v>
      </c>
      <c r="I372" s="61">
        <v>4976772.4477401935</v>
      </c>
      <c r="J372" s="47" t="s">
        <v>6</v>
      </c>
      <c r="K372" s="2">
        <v>2.3999999999999998E-7</v>
      </c>
      <c r="L372" s="17" t="s">
        <v>5</v>
      </c>
      <c r="M372" s="17" t="s">
        <v>6</v>
      </c>
      <c r="N372" s="63">
        <v>1.1944253874576463</v>
      </c>
      <c r="O372" s="15" t="s">
        <v>7</v>
      </c>
      <c r="P372" s="45">
        <v>140.00899951858051</v>
      </c>
      <c r="Q372" s="44" t="s">
        <v>7</v>
      </c>
      <c r="R372" s="2">
        <v>0.02</v>
      </c>
      <c r="S372" s="17" t="s">
        <v>5</v>
      </c>
      <c r="T372" s="17" t="s">
        <v>5</v>
      </c>
      <c r="U372" s="64">
        <v>2.80017999037161</v>
      </c>
      <c r="V372" s="76" t="s">
        <v>7</v>
      </c>
      <c r="W372" s="73">
        <v>3.9946053778292563</v>
      </c>
      <c r="X372" s="72" t="s">
        <v>7</v>
      </c>
    </row>
    <row r="373" spans="1:24" x14ac:dyDescent="0.3">
      <c r="A373" s="43" t="s">
        <v>11210</v>
      </c>
      <c r="B373" s="43" t="s">
        <v>11184</v>
      </c>
      <c r="C373" s="43" t="s">
        <v>6458</v>
      </c>
      <c r="D373" s="14" t="s">
        <v>11209</v>
      </c>
      <c r="E373" s="14" t="s">
        <v>6427</v>
      </c>
      <c r="F373" s="15" t="s">
        <v>11183</v>
      </c>
      <c r="G373" s="44">
        <v>515</v>
      </c>
      <c r="H373" s="40" t="s">
        <v>11957</v>
      </c>
      <c r="I373" s="61">
        <v>1728099.4976312655</v>
      </c>
      <c r="J373" s="47" t="s">
        <v>6</v>
      </c>
      <c r="K373" s="2">
        <v>2.3999999999999998E-7</v>
      </c>
      <c r="L373" s="17" t="s">
        <v>5</v>
      </c>
      <c r="M373" s="17" t="s">
        <v>6</v>
      </c>
      <c r="N373" s="63">
        <v>0.4147438794315037</v>
      </c>
      <c r="O373" s="15" t="s">
        <v>7</v>
      </c>
      <c r="P373" s="45">
        <v>48.615741280632029</v>
      </c>
      <c r="Q373" s="44" t="s">
        <v>7</v>
      </c>
      <c r="R373" s="2">
        <v>0.02</v>
      </c>
      <c r="S373" s="17" t="s">
        <v>5</v>
      </c>
      <c r="T373" s="17" t="s">
        <v>5</v>
      </c>
      <c r="U373" s="64">
        <v>0.9723148256126406</v>
      </c>
      <c r="V373" s="76" t="s">
        <v>7</v>
      </c>
      <c r="W373" s="73">
        <v>1.3870587050441443</v>
      </c>
      <c r="X373" s="72" t="s">
        <v>7</v>
      </c>
    </row>
    <row r="374" spans="1:24" x14ac:dyDescent="0.3">
      <c r="A374" s="43" t="s">
        <v>11208</v>
      </c>
      <c r="B374" s="43" t="s">
        <v>11184</v>
      </c>
      <c r="C374" s="43" t="s">
        <v>6457</v>
      </c>
      <c r="D374" s="14" t="s">
        <v>11207</v>
      </c>
      <c r="E374" s="14" t="s">
        <v>6427</v>
      </c>
      <c r="F374" s="15" t="s">
        <v>11183</v>
      </c>
      <c r="G374" s="44">
        <v>515</v>
      </c>
      <c r="H374" s="40" t="s">
        <v>11957</v>
      </c>
      <c r="I374" s="61">
        <v>3340249.6080590254</v>
      </c>
      <c r="J374" s="47" t="s">
        <v>6</v>
      </c>
      <c r="K374" s="2">
        <v>2.3999999999999998E-7</v>
      </c>
      <c r="L374" s="17" t="s">
        <v>5</v>
      </c>
      <c r="M374" s="17" t="s">
        <v>6</v>
      </c>
      <c r="N374" s="63">
        <v>0.80165990593416603</v>
      </c>
      <c r="O374" s="15" t="s">
        <v>7</v>
      </c>
      <c r="P374" s="45">
        <v>93.969537622526389</v>
      </c>
      <c r="Q374" s="44" t="s">
        <v>7</v>
      </c>
      <c r="R374" s="2">
        <v>0.02</v>
      </c>
      <c r="S374" s="17" t="s">
        <v>5</v>
      </c>
      <c r="T374" s="17" t="s">
        <v>5</v>
      </c>
      <c r="U374" s="64">
        <v>1.8793907524505278</v>
      </c>
      <c r="V374" s="76" t="s">
        <v>7</v>
      </c>
      <c r="W374" s="73">
        <v>2.6810506583846938</v>
      </c>
      <c r="X374" s="72" t="s">
        <v>7</v>
      </c>
    </row>
    <row r="375" spans="1:24" x14ac:dyDescent="0.3">
      <c r="A375" s="43" t="s">
        <v>11206</v>
      </c>
      <c r="B375" s="43" t="s">
        <v>11184</v>
      </c>
      <c r="C375" s="43" t="s">
        <v>6456</v>
      </c>
      <c r="D375" s="14" t="s">
        <v>6604</v>
      </c>
      <c r="E375" s="14" t="s">
        <v>6427</v>
      </c>
      <c r="F375" s="15" t="s">
        <v>11183</v>
      </c>
      <c r="G375" s="44">
        <v>515</v>
      </c>
      <c r="H375" s="40" t="s">
        <v>11957</v>
      </c>
      <c r="I375" s="61">
        <v>2259731.2122607273</v>
      </c>
      <c r="J375" s="47" t="s">
        <v>6</v>
      </c>
      <c r="K375" s="2">
        <v>2.3999999999999998E-7</v>
      </c>
      <c r="L375" s="17" t="s">
        <v>5</v>
      </c>
      <c r="M375" s="17" t="s">
        <v>6</v>
      </c>
      <c r="N375" s="63">
        <v>0.54233549094257449</v>
      </c>
      <c r="O375" s="15" t="s">
        <v>7</v>
      </c>
      <c r="P375" s="45">
        <v>63.571865005239211</v>
      </c>
      <c r="Q375" s="44" t="s">
        <v>7</v>
      </c>
      <c r="R375" s="2">
        <v>0.02</v>
      </c>
      <c r="S375" s="17" t="s">
        <v>5</v>
      </c>
      <c r="T375" s="17" t="s">
        <v>5</v>
      </c>
      <c r="U375" s="64">
        <v>1.2714373001047843</v>
      </c>
      <c r="V375" s="76" t="s">
        <v>7</v>
      </c>
      <c r="W375" s="73">
        <v>1.8137727910473589</v>
      </c>
      <c r="X375" s="72" t="s">
        <v>7</v>
      </c>
    </row>
    <row r="376" spans="1:24" x14ac:dyDescent="0.3">
      <c r="A376" s="43" t="s">
        <v>11205</v>
      </c>
      <c r="B376" s="43" t="s">
        <v>11184</v>
      </c>
      <c r="C376" s="43" t="s">
        <v>6455</v>
      </c>
      <c r="D376" s="14" t="s">
        <v>6732</v>
      </c>
      <c r="E376" s="14" t="s">
        <v>6427</v>
      </c>
      <c r="F376" s="15" t="s">
        <v>11183</v>
      </c>
      <c r="G376" s="44">
        <v>515</v>
      </c>
      <c r="H376" s="40" t="s">
        <v>11957</v>
      </c>
      <c r="I376" s="61">
        <v>256876.81614735586</v>
      </c>
      <c r="J376" s="47" t="s">
        <v>6</v>
      </c>
      <c r="K376" s="2">
        <v>2.3999999999999998E-7</v>
      </c>
      <c r="L376" s="17" t="s">
        <v>5</v>
      </c>
      <c r="M376" s="17" t="s">
        <v>6</v>
      </c>
      <c r="N376" s="63">
        <v>6.1650435875365402E-2</v>
      </c>
      <c r="O376" s="15" t="s">
        <v>7</v>
      </c>
      <c r="P376" s="45">
        <v>7.2265843789262103</v>
      </c>
      <c r="Q376" s="44" t="s">
        <v>7</v>
      </c>
      <c r="R376" s="2">
        <v>0.02</v>
      </c>
      <c r="S376" s="17" t="s">
        <v>5</v>
      </c>
      <c r="T376" s="17" t="s">
        <v>5</v>
      </c>
      <c r="U376" s="64">
        <v>0.14453168757852422</v>
      </c>
      <c r="V376" s="76" t="s">
        <v>7</v>
      </c>
      <c r="W376" s="73">
        <v>0.20618212345388962</v>
      </c>
      <c r="X376" s="72" t="s">
        <v>7</v>
      </c>
    </row>
    <row r="377" spans="1:24" x14ac:dyDescent="0.3">
      <c r="A377" s="43" t="s">
        <v>11204</v>
      </c>
      <c r="B377" s="43" t="s">
        <v>11184</v>
      </c>
      <c r="C377" s="43" t="s">
        <v>6454</v>
      </c>
      <c r="D377" s="14" t="s">
        <v>11203</v>
      </c>
      <c r="E377" s="14" t="s">
        <v>6427</v>
      </c>
      <c r="F377" s="15" t="s">
        <v>11183</v>
      </c>
      <c r="G377" s="44">
        <v>515</v>
      </c>
      <c r="H377" s="40" t="s">
        <v>11957</v>
      </c>
      <c r="I377" s="61">
        <v>775935.83435698051</v>
      </c>
      <c r="J377" s="47" t="s">
        <v>6</v>
      </c>
      <c r="K377" s="2">
        <v>2.3999999999999998E-7</v>
      </c>
      <c r="L377" s="17" t="s">
        <v>5</v>
      </c>
      <c r="M377" s="17" t="s">
        <v>6</v>
      </c>
      <c r="N377" s="63">
        <v>0.1862246002456753</v>
      </c>
      <c r="O377" s="15" t="s">
        <v>7</v>
      </c>
      <c r="P377" s="45">
        <v>21.829006851270687</v>
      </c>
      <c r="Q377" s="44" t="s">
        <v>7</v>
      </c>
      <c r="R377" s="2">
        <v>0.02</v>
      </c>
      <c r="S377" s="17" t="s">
        <v>5</v>
      </c>
      <c r="T377" s="17" t="s">
        <v>5</v>
      </c>
      <c r="U377" s="64">
        <v>0.43658013702541376</v>
      </c>
      <c r="V377" s="76" t="s">
        <v>7</v>
      </c>
      <c r="W377" s="73">
        <v>0.62280473727108909</v>
      </c>
      <c r="X377" s="72" t="s">
        <v>7</v>
      </c>
    </row>
    <row r="378" spans="1:24" x14ac:dyDescent="0.3">
      <c r="A378" s="43" t="s">
        <v>11202</v>
      </c>
      <c r="B378" s="43" t="s">
        <v>11184</v>
      </c>
      <c r="C378" s="43" t="s">
        <v>6453</v>
      </c>
      <c r="D378" s="14" t="s">
        <v>11201</v>
      </c>
      <c r="E378" s="14" t="s">
        <v>6427</v>
      </c>
      <c r="F378" s="15" t="s">
        <v>11183</v>
      </c>
      <c r="G378" s="44">
        <v>515</v>
      </c>
      <c r="H378" s="40" t="s">
        <v>11957</v>
      </c>
      <c r="I378" s="61">
        <v>1036252.24969481</v>
      </c>
      <c r="J378" s="47" t="s">
        <v>6</v>
      </c>
      <c r="K378" s="2">
        <v>2.3999999999999998E-7</v>
      </c>
      <c r="L378" s="17" t="s">
        <v>5</v>
      </c>
      <c r="M378" s="17" t="s">
        <v>6</v>
      </c>
      <c r="N378" s="63">
        <v>0.24870053992675439</v>
      </c>
      <c r="O378" s="15" t="s">
        <v>7</v>
      </c>
      <c r="P378" s="45">
        <v>29.152355718921271</v>
      </c>
      <c r="Q378" s="44" t="s">
        <v>7</v>
      </c>
      <c r="R378" s="2">
        <v>0.02</v>
      </c>
      <c r="S378" s="17" t="s">
        <v>5</v>
      </c>
      <c r="T378" s="17" t="s">
        <v>5</v>
      </c>
      <c r="U378" s="64">
        <v>0.58304711437842538</v>
      </c>
      <c r="V378" s="76" t="s">
        <v>7</v>
      </c>
      <c r="W378" s="73">
        <v>0.83174765430517983</v>
      </c>
      <c r="X378" s="72" t="s">
        <v>7</v>
      </c>
    </row>
    <row r="379" spans="1:24" x14ac:dyDescent="0.3">
      <c r="A379" s="43" t="s">
        <v>11200</v>
      </c>
      <c r="B379" s="43" t="s">
        <v>11184</v>
      </c>
      <c r="C379" s="43" t="s">
        <v>6452</v>
      </c>
      <c r="D379" s="14" t="s">
        <v>11199</v>
      </c>
      <c r="E379" s="14" t="s">
        <v>6427</v>
      </c>
      <c r="F379" s="15" t="s">
        <v>11183</v>
      </c>
      <c r="G379" s="44">
        <v>515</v>
      </c>
      <c r="H379" s="40" t="s">
        <v>11957</v>
      </c>
      <c r="I379" s="61">
        <v>581890.45435361983</v>
      </c>
      <c r="J379" s="47" t="s">
        <v>6</v>
      </c>
      <c r="K379" s="2">
        <v>2.3999999999999998E-7</v>
      </c>
      <c r="L379" s="17" t="s">
        <v>5</v>
      </c>
      <c r="M379" s="17" t="s">
        <v>6</v>
      </c>
      <c r="N379" s="63">
        <v>0.13965370904486873</v>
      </c>
      <c r="O379" s="15" t="s">
        <v>7</v>
      </c>
      <c r="P379" s="45">
        <v>16.370027201154365</v>
      </c>
      <c r="Q379" s="44" t="s">
        <v>7</v>
      </c>
      <c r="R379" s="2">
        <v>0.02</v>
      </c>
      <c r="S379" s="17" t="s">
        <v>5</v>
      </c>
      <c r="T379" s="17" t="s">
        <v>5</v>
      </c>
      <c r="U379" s="64">
        <v>0.32740054402308733</v>
      </c>
      <c r="V379" s="76" t="s">
        <v>7</v>
      </c>
      <c r="W379" s="73">
        <v>0.46705425306795606</v>
      </c>
      <c r="X379" s="72" t="s">
        <v>7</v>
      </c>
    </row>
    <row r="380" spans="1:24" x14ac:dyDescent="0.3">
      <c r="A380" s="43" t="s">
        <v>11198</v>
      </c>
      <c r="B380" s="43" t="s">
        <v>11184</v>
      </c>
      <c r="C380" s="43" t="s">
        <v>6451</v>
      </c>
      <c r="D380" s="14" t="s">
        <v>11197</v>
      </c>
      <c r="E380" s="14" t="s">
        <v>6427</v>
      </c>
      <c r="F380" s="15" t="s">
        <v>11183</v>
      </c>
      <c r="G380" s="44">
        <v>515</v>
      </c>
      <c r="H380" s="40" t="s">
        <v>11957</v>
      </c>
      <c r="I380" s="61">
        <v>1413447.3849366771</v>
      </c>
      <c r="J380" s="47" t="s">
        <v>6</v>
      </c>
      <c r="K380" s="2">
        <v>2.3999999999999998E-7</v>
      </c>
      <c r="L380" s="17" t="s">
        <v>5</v>
      </c>
      <c r="M380" s="17" t="s">
        <v>6</v>
      </c>
      <c r="N380" s="63">
        <v>0.33922737238480244</v>
      </c>
      <c r="O380" s="15" t="s">
        <v>7</v>
      </c>
      <c r="P380" s="45">
        <v>39.763793967915205</v>
      </c>
      <c r="Q380" s="44" t="s">
        <v>7</v>
      </c>
      <c r="R380" s="2">
        <v>0.02</v>
      </c>
      <c r="S380" s="17" t="s">
        <v>5</v>
      </c>
      <c r="T380" s="17" t="s">
        <v>5</v>
      </c>
      <c r="U380" s="64">
        <v>0.79527587935830413</v>
      </c>
      <c r="V380" s="76" t="s">
        <v>7</v>
      </c>
      <c r="W380" s="73">
        <v>1.1345032517431066</v>
      </c>
      <c r="X380" s="72" t="s">
        <v>7</v>
      </c>
    </row>
    <row r="381" spans="1:24" x14ac:dyDescent="0.3">
      <c r="A381" s="43" t="s">
        <v>11196</v>
      </c>
      <c r="B381" s="43" t="s">
        <v>11184</v>
      </c>
      <c r="C381" s="43" t="s">
        <v>6450</v>
      </c>
      <c r="D381" s="14" t="s">
        <v>8442</v>
      </c>
      <c r="E381" s="14" t="s">
        <v>6427</v>
      </c>
      <c r="F381" s="15" t="s">
        <v>11183</v>
      </c>
      <c r="G381" s="44">
        <v>515</v>
      </c>
      <c r="H381" s="40" t="s">
        <v>11957</v>
      </c>
      <c r="I381" s="61">
        <v>1575649.7674654969</v>
      </c>
      <c r="J381" s="47" t="s">
        <v>6</v>
      </c>
      <c r="K381" s="2">
        <v>2.3999999999999998E-7</v>
      </c>
      <c r="L381" s="17" t="s">
        <v>5</v>
      </c>
      <c r="M381" s="17" t="s">
        <v>6</v>
      </c>
      <c r="N381" s="63">
        <v>0.37815594419171922</v>
      </c>
      <c r="O381" s="15" t="s">
        <v>7</v>
      </c>
      <c r="P381" s="45">
        <v>44.326950820244669</v>
      </c>
      <c r="Q381" s="44" t="s">
        <v>7</v>
      </c>
      <c r="R381" s="2">
        <v>0.02</v>
      </c>
      <c r="S381" s="17" t="s">
        <v>5</v>
      </c>
      <c r="T381" s="17" t="s">
        <v>5</v>
      </c>
      <c r="U381" s="64">
        <v>0.88653901640489341</v>
      </c>
      <c r="V381" s="76" t="s">
        <v>7</v>
      </c>
      <c r="W381" s="73">
        <v>1.2646949605966127</v>
      </c>
      <c r="X381" s="72" t="s">
        <v>7</v>
      </c>
    </row>
    <row r="382" spans="1:24" x14ac:dyDescent="0.3">
      <c r="A382" s="43" t="s">
        <v>11195</v>
      </c>
      <c r="B382" s="43" t="s">
        <v>11184</v>
      </c>
      <c r="C382" s="43" t="s">
        <v>6449</v>
      </c>
      <c r="D382" s="14" t="s">
        <v>8178</v>
      </c>
      <c r="E382" s="14" t="s">
        <v>6427</v>
      </c>
      <c r="F382" s="15" t="s">
        <v>11183</v>
      </c>
      <c r="G382" s="44">
        <v>515</v>
      </c>
      <c r="H382" s="40" t="s">
        <v>11957</v>
      </c>
      <c r="I382" s="61">
        <v>407161.66400690499</v>
      </c>
      <c r="J382" s="47" t="s">
        <v>6</v>
      </c>
      <c r="K382" s="2">
        <v>2.3999999999999998E-7</v>
      </c>
      <c r="L382" s="17" t="s">
        <v>5</v>
      </c>
      <c r="M382" s="17" t="s">
        <v>6</v>
      </c>
      <c r="N382" s="63">
        <v>9.7718799361657185E-2</v>
      </c>
      <c r="O382" s="15" t="s">
        <v>7</v>
      </c>
      <c r="P382" s="45">
        <v>11.454471310178565</v>
      </c>
      <c r="Q382" s="44" t="s">
        <v>7</v>
      </c>
      <c r="R382" s="2">
        <v>0.02</v>
      </c>
      <c r="S382" s="17" t="s">
        <v>5</v>
      </c>
      <c r="T382" s="17" t="s">
        <v>5</v>
      </c>
      <c r="U382" s="64">
        <v>0.22908942620357131</v>
      </c>
      <c r="V382" s="76" t="s">
        <v>7</v>
      </c>
      <c r="W382" s="73">
        <v>0.32680822556522848</v>
      </c>
      <c r="X382" s="72" t="s">
        <v>7</v>
      </c>
    </row>
    <row r="383" spans="1:24" x14ac:dyDescent="0.3">
      <c r="A383" s="43" t="s">
        <v>11194</v>
      </c>
      <c r="B383" s="43" t="s">
        <v>11184</v>
      </c>
      <c r="C383" s="43" t="s">
        <v>6447</v>
      </c>
      <c r="D383" s="14" t="s">
        <v>11193</v>
      </c>
      <c r="E383" s="14" t="s">
        <v>6427</v>
      </c>
      <c r="F383" s="15" t="s">
        <v>11183</v>
      </c>
      <c r="G383" s="44">
        <v>515</v>
      </c>
      <c r="H383" s="40" t="s">
        <v>11957</v>
      </c>
      <c r="I383" s="61">
        <v>156747.44882301681</v>
      </c>
      <c r="J383" s="47" t="s">
        <v>6</v>
      </c>
      <c r="K383" s="2">
        <v>2.3999999999999998E-7</v>
      </c>
      <c r="L383" s="17" t="s">
        <v>5</v>
      </c>
      <c r="M383" s="17" t="s">
        <v>6</v>
      </c>
      <c r="N383" s="63">
        <v>3.761938771752403E-2</v>
      </c>
      <c r="O383" s="15" t="s">
        <v>7</v>
      </c>
      <c r="P383" s="45">
        <v>4.4096959861537464</v>
      </c>
      <c r="Q383" s="44" t="s">
        <v>7</v>
      </c>
      <c r="R383" s="2">
        <v>0.02</v>
      </c>
      <c r="S383" s="17" t="s">
        <v>5</v>
      </c>
      <c r="T383" s="17" t="s">
        <v>5</v>
      </c>
      <c r="U383" s="64">
        <v>8.8193919723074929E-2</v>
      </c>
      <c r="V383" s="76" t="s">
        <v>7</v>
      </c>
      <c r="W383" s="73">
        <v>0.12581330744059896</v>
      </c>
      <c r="X383" s="72" t="s">
        <v>7</v>
      </c>
    </row>
    <row r="384" spans="1:24" x14ac:dyDescent="0.3">
      <c r="A384" s="43" t="s">
        <v>11192</v>
      </c>
      <c r="B384" s="43" t="s">
        <v>11184</v>
      </c>
      <c r="C384" s="43" t="s">
        <v>6446</v>
      </c>
      <c r="D384" s="14" t="s">
        <v>6581</v>
      </c>
      <c r="E384" s="14" t="s">
        <v>6427</v>
      </c>
      <c r="F384" s="15" t="s">
        <v>11183</v>
      </c>
      <c r="G384" s="44">
        <v>515</v>
      </c>
      <c r="H384" s="40" t="s">
        <v>11957</v>
      </c>
      <c r="I384" s="61">
        <v>80406.862235277033</v>
      </c>
      <c r="J384" s="47" t="s">
        <v>6</v>
      </c>
      <c r="K384" s="2">
        <v>2.3999999999999998E-7</v>
      </c>
      <c r="L384" s="17" t="s">
        <v>5</v>
      </c>
      <c r="M384" s="17" t="s">
        <v>6</v>
      </c>
      <c r="N384" s="63">
        <v>1.9297646936466486E-2</v>
      </c>
      <c r="O384" s="15" t="s">
        <v>7</v>
      </c>
      <c r="P384" s="45">
        <v>2.2620452219191289</v>
      </c>
      <c r="Q384" s="44" t="s">
        <v>7</v>
      </c>
      <c r="R384" s="2">
        <v>0.02</v>
      </c>
      <c r="S384" s="17" t="s">
        <v>5</v>
      </c>
      <c r="T384" s="17" t="s">
        <v>5</v>
      </c>
      <c r="U384" s="64">
        <v>4.5240904438382579E-2</v>
      </c>
      <c r="V384" s="76" t="s">
        <v>7</v>
      </c>
      <c r="W384" s="73">
        <v>6.4538551374849068E-2</v>
      </c>
      <c r="X384" s="72" t="s">
        <v>7</v>
      </c>
    </row>
    <row r="385" spans="1:24" x14ac:dyDescent="0.3">
      <c r="A385" s="43" t="s">
        <v>11191</v>
      </c>
      <c r="B385" s="43" t="s">
        <v>11184</v>
      </c>
      <c r="C385" s="43" t="s">
        <v>6445</v>
      </c>
      <c r="D385" s="14" t="s">
        <v>7923</v>
      </c>
      <c r="E385" s="14" t="s">
        <v>6427</v>
      </c>
      <c r="F385" s="15" t="s">
        <v>11183</v>
      </c>
      <c r="G385" s="44">
        <v>515</v>
      </c>
      <c r="H385" s="40" t="s">
        <v>11957</v>
      </c>
      <c r="I385" s="61">
        <v>54086.451038608546</v>
      </c>
      <c r="J385" s="47" t="s">
        <v>6</v>
      </c>
      <c r="K385" s="2">
        <v>2.3999999999999998E-7</v>
      </c>
      <c r="L385" s="17" t="s">
        <v>5</v>
      </c>
      <c r="M385" s="17" t="s">
        <v>6</v>
      </c>
      <c r="N385" s="63">
        <v>1.2980748249266049E-2</v>
      </c>
      <c r="O385" s="15" t="s">
        <v>7</v>
      </c>
      <c r="P385" s="45">
        <v>1.5215865255934622</v>
      </c>
      <c r="Q385" s="44" t="s">
        <v>7</v>
      </c>
      <c r="R385" s="2">
        <v>0.02</v>
      </c>
      <c r="S385" s="17" t="s">
        <v>5</v>
      </c>
      <c r="T385" s="17" t="s">
        <v>5</v>
      </c>
      <c r="U385" s="64">
        <v>3.0431730511869245E-2</v>
      </c>
      <c r="V385" s="76" t="s">
        <v>7</v>
      </c>
      <c r="W385" s="73">
        <v>4.3412478761135298E-2</v>
      </c>
      <c r="X385" s="72" t="s">
        <v>7</v>
      </c>
    </row>
    <row r="386" spans="1:24" x14ac:dyDescent="0.3">
      <c r="A386" s="43" t="s">
        <v>11190</v>
      </c>
      <c r="B386" s="43" t="s">
        <v>11184</v>
      </c>
      <c r="C386" s="43" t="s">
        <v>6444</v>
      </c>
      <c r="D386" s="14" t="s">
        <v>11189</v>
      </c>
      <c r="E386" s="14" t="s">
        <v>6427</v>
      </c>
      <c r="F386" s="15" t="s">
        <v>11183</v>
      </c>
      <c r="G386" s="44">
        <v>515</v>
      </c>
      <c r="H386" s="40" t="s">
        <v>11957</v>
      </c>
      <c r="I386" s="61">
        <v>1807146.1871017795</v>
      </c>
      <c r="J386" s="47" t="s">
        <v>6</v>
      </c>
      <c r="K386" s="2">
        <v>2.3999999999999998E-7</v>
      </c>
      <c r="L386" s="17" t="s">
        <v>5</v>
      </c>
      <c r="M386" s="17" t="s">
        <v>6</v>
      </c>
      <c r="N386" s="63">
        <v>0.43371508490442706</v>
      </c>
      <c r="O386" s="15" t="s">
        <v>7</v>
      </c>
      <c r="P386" s="45">
        <v>50.839521456285411</v>
      </c>
      <c r="Q386" s="44" t="s">
        <v>7</v>
      </c>
      <c r="R386" s="2">
        <v>0.02</v>
      </c>
      <c r="S386" s="17" t="s">
        <v>5</v>
      </c>
      <c r="T386" s="17" t="s">
        <v>5</v>
      </c>
      <c r="U386" s="64">
        <v>1.0167904291257082</v>
      </c>
      <c r="V386" s="76" t="s">
        <v>7</v>
      </c>
      <c r="W386" s="73">
        <v>1.4505055140301353</v>
      </c>
      <c r="X386" s="72" t="s">
        <v>7</v>
      </c>
    </row>
    <row r="387" spans="1:24" x14ac:dyDescent="0.3">
      <c r="A387" s="43" t="s">
        <v>11188</v>
      </c>
      <c r="B387" s="43" t="s">
        <v>11184</v>
      </c>
      <c r="C387" s="43" t="s">
        <v>6442</v>
      </c>
      <c r="D387" s="14" t="s">
        <v>11187</v>
      </c>
      <c r="E387" s="14" t="s">
        <v>6427</v>
      </c>
      <c r="F387" s="15" t="s">
        <v>11183</v>
      </c>
      <c r="G387" s="44">
        <v>515</v>
      </c>
      <c r="H387" s="40" t="s">
        <v>11957</v>
      </c>
      <c r="I387" s="61">
        <v>111918.71817284686</v>
      </c>
      <c r="J387" s="47" t="s">
        <v>6</v>
      </c>
      <c r="K387" s="2">
        <v>2.3999999999999998E-7</v>
      </c>
      <c r="L387" s="17" t="s">
        <v>5</v>
      </c>
      <c r="M387" s="17" t="s">
        <v>6</v>
      </c>
      <c r="N387" s="63">
        <v>2.6860492361483242E-2</v>
      </c>
      <c r="O387" s="15" t="s">
        <v>7</v>
      </c>
      <c r="P387" s="45">
        <v>3.1485521838350041</v>
      </c>
      <c r="Q387" s="44" t="s">
        <v>7</v>
      </c>
      <c r="R387" s="2">
        <v>0.02</v>
      </c>
      <c r="S387" s="17" t="s">
        <v>5</v>
      </c>
      <c r="T387" s="17" t="s">
        <v>5</v>
      </c>
      <c r="U387" s="64">
        <v>6.2971043676700089E-2</v>
      </c>
      <c r="V387" s="76" t="s">
        <v>7</v>
      </c>
      <c r="W387" s="73">
        <v>8.9831536038183335E-2</v>
      </c>
      <c r="X387" s="72" t="s">
        <v>7</v>
      </c>
    </row>
    <row r="388" spans="1:24" x14ac:dyDescent="0.3">
      <c r="A388" s="43" t="s">
        <v>11186</v>
      </c>
      <c r="B388" s="43" t="s">
        <v>11184</v>
      </c>
      <c r="C388" s="43" t="s">
        <v>6441</v>
      </c>
      <c r="D388" s="14" t="s">
        <v>10973</v>
      </c>
      <c r="E388" s="14" t="s">
        <v>6427</v>
      </c>
      <c r="F388" s="15" t="s">
        <v>11183</v>
      </c>
      <c r="G388" s="44">
        <v>515</v>
      </c>
      <c r="H388" s="40" t="s">
        <v>11957</v>
      </c>
      <c r="I388" s="61">
        <v>219087.51365408715</v>
      </c>
      <c r="J388" s="47" t="s">
        <v>6</v>
      </c>
      <c r="K388" s="2">
        <v>2.3999999999999998E-7</v>
      </c>
      <c r="L388" s="17" t="s">
        <v>5</v>
      </c>
      <c r="M388" s="17" t="s">
        <v>6</v>
      </c>
      <c r="N388" s="63">
        <v>5.2581003276980912E-2</v>
      </c>
      <c r="O388" s="15" t="s">
        <v>7</v>
      </c>
      <c r="P388" s="45">
        <v>6.1634772165744396</v>
      </c>
      <c r="Q388" s="44" t="s">
        <v>7</v>
      </c>
      <c r="R388" s="2">
        <v>0.02</v>
      </c>
      <c r="S388" s="17" t="s">
        <v>5</v>
      </c>
      <c r="T388" s="17" t="s">
        <v>5</v>
      </c>
      <c r="U388" s="64">
        <v>0.12326954433148879</v>
      </c>
      <c r="V388" s="76" t="s">
        <v>7</v>
      </c>
      <c r="W388" s="73">
        <v>0.17585054760846969</v>
      </c>
      <c r="X388" s="72" t="s">
        <v>7</v>
      </c>
    </row>
    <row r="389" spans="1:24" x14ac:dyDescent="0.3">
      <c r="A389" s="43" t="s">
        <v>11185</v>
      </c>
      <c r="B389" s="43" t="s">
        <v>11184</v>
      </c>
      <c r="C389" s="43" t="s">
        <v>6440</v>
      </c>
      <c r="D389" s="14" t="s">
        <v>6569</v>
      </c>
      <c r="E389" s="14" t="s">
        <v>6427</v>
      </c>
      <c r="F389" s="15" t="s">
        <v>11183</v>
      </c>
      <c r="G389" s="44">
        <v>515</v>
      </c>
      <c r="H389" s="40" t="s">
        <v>11957</v>
      </c>
      <c r="I389" s="61">
        <v>87061.738929889238</v>
      </c>
      <c r="J389" s="47" t="s">
        <v>6</v>
      </c>
      <c r="K389" s="2">
        <v>2.3999999999999998E-7</v>
      </c>
      <c r="L389" s="17" t="s">
        <v>5</v>
      </c>
      <c r="M389" s="17" t="s">
        <v>6</v>
      </c>
      <c r="N389" s="63">
        <v>2.0894817343173416E-2</v>
      </c>
      <c r="O389" s="15" t="s">
        <v>7</v>
      </c>
      <c r="P389" s="45">
        <v>2.44926347184238</v>
      </c>
      <c r="Q389" s="44" t="s">
        <v>7</v>
      </c>
      <c r="R389" s="2">
        <v>0.02</v>
      </c>
      <c r="S389" s="17" t="s">
        <v>5</v>
      </c>
      <c r="T389" s="17" t="s">
        <v>5</v>
      </c>
      <c r="U389" s="64">
        <v>4.8985269436847605E-2</v>
      </c>
      <c r="V389" s="76" t="s">
        <v>7</v>
      </c>
      <c r="W389" s="73">
        <v>6.9880086780021028E-2</v>
      </c>
      <c r="X389" s="72" t="s">
        <v>7</v>
      </c>
    </row>
    <row r="390" spans="1:24" x14ac:dyDescent="0.3">
      <c r="A390" s="43" t="s">
        <v>11182</v>
      </c>
      <c r="B390" s="43" t="s">
        <v>10957</v>
      </c>
      <c r="C390" s="43" t="s">
        <v>6508</v>
      </c>
      <c r="D390" s="14" t="s">
        <v>11181</v>
      </c>
      <c r="E390" s="14" t="s">
        <v>6427</v>
      </c>
      <c r="F390" s="15" t="s">
        <v>10956</v>
      </c>
      <c r="G390" s="44">
        <v>515</v>
      </c>
      <c r="H390" s="40" t="s">
        <v>11957</v>
      </c>
      <c r="I390" s="61">
        <v>66014.66769294288</v>
      </c>
      <c r="J390" s="47" t="s">
        <v>6</v>
      </c>
      <c r="K390" s="2">
        <v>2.3999999999999998E-7</v>
      </c>
      <c r="L390" s="17" t="s">
        <v>5</v>
      </c>
      <c r="M390" s="17" t="s">
        <v>6</v>
      </c>
      <c r="N390" s="63">
        <v>1.5843520246306291E-2</v>
      </c>
      <c r="O390" s="15" t="s">
        <v>7</v>
      </c>
      <c r="P390" s="45">
        <v>1.857156957505121</v>
      </c>
      <c r="Q390" s="44" t="s">
        <v>7</v>
      </c>
      <c r="R390" s="2">
        <v>0.02</v>
      </c>
      <c r="S390" s="17" t="s">
        <v>5</v>
      </c>
      <c r="T390" s="17" t="s">
        <v>5</v>
      </c>
      <c r="U390" s="64">
        <v>3.7143139150102422E-2</v>
      </c>
      <c r="V390" s="76" t="s">
        <v>7</v>
      </c>
      <c r="W390" s="73">
        <v>5.2986659396408717E-2</v>
      </c>
      <c r="X390" s="72" t="s">
        <v>7</v>
      </c>
    </row>
    <row r="391" spans="1:24" x14ac:dyDescent="0.3">
      <c r="A391" s="43" t="s">
        <v>11180</v>
      </c>
      <c r="B391" s="43" t="s">
        <v>10957</v>
      </c>
      <c r="C391" s="43" t="s">
        <v>6507</v>
      </c>
      <c r="D391" s="14" t="s">
        <v>11179</v>
      </c>
      <c r="E391" s="14" t="s">
        <v>6427</v>
      </c>
      <c r="F391" s="15" t="s">
        <v>10956</v>
      </c>
      <c r="G391" s="44">
        <v>515</v>
      </c>
      <c r="H391" s="40" t="s">
        <v>11957</v>
      </c>
      <c r="I391" s="61">
        <v>29279.321059280977</v>
      </c>
      <c r="J391" s="47" t="s">
        <v>6</v>
      </c>
      <c r="K391" s="2">
        <v>2.3999999999999998E-7</v>
      </c>
      <c r="L391" s="17" t="s">
        <v>5</v>
      </c>
      <c r="M391" s="17" t="s">
        <v>6</v>
      </c>
      <c r="N391" s="63">
        <v>7.027037054227434E-3</v>
      </c>
      <c r="O391" s="15" t="s">
        <v>7</v>
      </c>
      <c r="P391" s="45">
        <v>0.82370019749539425</v>
      </c>
      <c r="Q391" s="44" t="s">
        <v>7</v>
      </c>
      <c r="R391" s="2">
        <v>0.02</v>
      </c>
      <c r="S391" s="17" t="s">
        <v>5</v>
      </c>
      <c r="T391" s="17" t="s">
        <v>5</v>
      </c>
      <c r="U391" s="64">
        <v>1.6474003949907886E-2</v>
      </c>
      <c r="V391" s="76" t="s">
        <v>7</v>
      </c>
      <c r="W391" s="73">
        <v>2.3501041004135321E-2</v>
      </c>
      <c r="X391" s="72" t="s">
        <v>7</v>
      </c>
    </row>
    <row r="392" spans="1:24" x14ac:dyDescent="0.3">
      <c r="A392" s="43" t="s">
        <v>11178</v>
      </c>
      <c r="B392" s="43" t="s">
        <v>10957</v>
      </c>
      <c r="C392" s="43" t="s">
        <v>6506</v>
      </c>
      <c r="D392" s="14" t="s">
        <v>11177</v>
      </c>
      <c r="E392" s="14" t="s">
        <v>6427</v>
      </c>
      <c r="F392" s="15" t="s">
        <v>10956</v>
      </c>
      <c r="G392" s="44">
        <v>515</v>
      </c>
      <c r="H392" s="40" t="s">
        <v>11957</v>
      </c>
      <c r="I392" s="61">
        <v>40167.824500759903</v>
      </c>
      <c r="J392" s="47" t="s">
        <v>6</v>
      </c>
      <c r="K392" s="2">
        <v>2.3999999999999998E-7</v>
      </c>
      <c r="L392" s="17" t="s">
        <v>5</v>
      </c>
      <c r="M392" s="17" t="s">
        <v>6</v>
      </c>
      <c r="N392" s="63">
        <v>9.6402778801823758E-3</v>
      </c>
      <c r="O392" s="15" t="s">
        <v>7</v>
      </c>
      <c r="P392" s="45">
        <v>1.1300209081777386</v>
      </c>
      <c r="Q392" s="44" t="s">
        <v>7</v>
      </c>
      <c r="R392" s="2">
        <v>0.02</v>
      </c>
      <c r="S392" s="17" t="s">
        <v>5</v>
      </c>
      <c r="T392" s="17" t="s">
        <v>5</v>
      </c>
      <c r="U392" s="64">
        <v>2.2600418163554771E-2</v>
      </c>
      <c r="V392" s="76" t="s">
        <v>7</v>
      </c>
      <c r="W392" s="73">
        <v>3.2240696043737145E-2</v>
      </c>
      <c r="X392" s="72" t="s">
        <v>7</v>
      </c>
    </row>
    <row r="393" spans="1:24" x14ac:dyDescent="0.3">
      <c r="A393" s="43" t="s">
        <v>11176</v>
      </c>
      <c r="B393" s="43" t="s">
        <v>10957</v>
      </c>
      <c r="C393" s="43" t="s">
        <v>6505</v>
      </c>
      <c r="D393" s="14" t="s">
        <v>8420</v>
      </c>
      <c r="E393" s="14" t="s">
        <v>6427</v>
      </c>
      <c r="F393" s="15" t="s">
        <v>10956</v>
      </c>
      <c r="G393" s="44">
        <v>515</v>
      </c>
      <c r="H393" s="40" t="s">
        <v>11957</v>
      </c>
      <c r="I393" s="61">
        <v>11589.953793987544</v>
      </c>
      <c r="J393" s="47" t="s">
        <v>6</v>
      </c>
      <c r="K393" s="2">
        <v>2.3999999999999998E-7</v>
      </c>
      <c r="L393" s="17" t="s">
        <v>5</v>
      </c>
      <c r="M393" s="17" t="s">
        <v>6</v>
      </c>
      <c r="N393" s="63">
        <v>2.7815889105570106E-3</v>
      </c>
      <c r="O393" s="15" t="s">
        <v>7</v>
      </c>
      <c r="P393" s="45">
        <v>0.32605425548431338</v>
      </c>
      <c r="Q393" s="44" t="s">
        <v>7</v>
      </c>
      <c r="R393" s="2">
        <v>0.02</v>
      </c>
      <c r="S393" s="17" t="s">
        <v>5</v>
      </c>
      <c r="T393" s="17" t="s">
        <v>5</v>
      </c>
      <c r="U393" s="64">
        <v>6.5210851096862681E-3</v>
      </c>
      <c r="V393" s="76" t="s">
        <v>7</v>
      </c>
      <c r="W393" s="73">
        <v>9.3026740202432796E-3</v>
      </c>
      <c r="X393" s="72" t="s">
        <v>7</v>
      </c>
    </row>
    <row r="394" spans="1:24" x14ac:dyDescent="0.3">
      <c r="A394" s="43" t="s">
        <v>11175</v>
      </c>
      <c r="B394" s="43" t="s">
        <v>10957</v>
      </c>
      <c r="C394" s="43" t="s">
        <v>6504</v>
      </c>
      <c r="D394" s="14" t="s">
        <v>11174</v>
      </c>
      <c r="E394" s="14" t="s">
        <v>6427</v>
      </c>
      <c r="F394" s="15" t="s">
        <v>10956</v>
      </c>
      <c r="G394" s="44">
        <v>515</v>
      </c>
      <c r="H394" s="40" t="s">
        <v>11957</v>
      </c>
      <c r="I394" s="61">
        <v>163466.41742801052</v>
      </c>
      <c r="J394" s="47" t="s">
        <v>6</v>
      </c>
      <c r="K394" s="2">
        <v>2.3999999999999998E-7</v>
      </c>
      <c r="L394" s="17" t="s">
        <v>5</v>
      </c>
      <c r="M394" s="17" t="s">
        <v>6</v>
      </c>
      <c r="N394" s="63">
        <v>3.9231940182722524E-2</v>
      </c>
      <c r="O394" s="15" t="s">
        <v>7</v>
      </c>
      <c r="P394" s="45">
        <v>4.5987173010842826</v>
      </c>
      <c r="Q394" s="44" t="s">
        <v>7</v>
      </c>
      <c r="R394" s="2">
        <v>0.02</v>
      </c>
      <c r="S394" s="17" t="s">
        <v>5</v>
      </c>
      <c r="T394" s="17" t="s">
        <v>5</v>
      </c>
      <c r="U394" s="64">
        <v>9.1974346021685652E-2</v>
      </c>
      <c r="V394" s="76" t="s">
        <v>7</v>
      </c>
      <c r="W394" s="73">
        <v>0.13120628620440816</v>
      </c>
      <c r="X394" s="72" t="s">
        <v>7</v>
      </c>
    </row>
    <row r="395" spans="1:24" x14ac:dyDescent="0.3">
      <c r="A395" s="43" t="s">
        <v>11173</v>
      </c>
      <c r="B395" s="43" t="s">
        <v>10957</v>
      </c>
      <c r="C395" s="43" t="s">
        <v>6503</v>
      </c>
      <c r="D395" s="14" t="s">
        <v>11172</v>
      </c>
      <c r="E395" s="14" t="s">
        <v>6427</v>
      </c>
      <c r="F395" s="15" t="s">
        <v>10956</v>
      </c>
      <c r="G395" s="44">
        <v>515</v>
      </c>
      <c r="H395" s="40" t="s">
        <v>11957</v>
      </c>
      <c r="I395" s="61">
        <v>65142.305579416927</v>
      </c>
      <c r="J395" s="47" t="s">
        <v>6</v>
      </c>
      <c r="K395" s="2">
        <v>2.3999999999999998E-7</v>
      </c>
      <c r="L395" s="17" t="s">
        <v>5</v>
      </c>
      <c r="M395" s="17" t="s">
        <v>6</v>
      </c>
      <c r="N395" s="63">
        <v>1.5634153339060063E-2</v>
      </c>
      <c r="O395" s="15" t="s">
        <v>7</v>
      </c>
      <c r="P395" s="45">
        <v>1.8326152393503876</v>
      </c>
      <c r="Q395" s="44" t="s">
        <v>7</v>
      </c>
      <c r="R395" s="2">
        <v>0.02</v>
      </c>
      <c r="S395" s="17" t="s">
        <v>5</v>
      </c>
      <c r="T395" s="17" t="s">
        <v>5</v>
      </c>
      <c r="U395" s="64">
        <v>3.6652304787007754E-2</v>
      </c>
      <c r="V395" s="76" t="s">
        <v>7</v>
      </c>
      <c r="W395" s="73">
        <v>5.2286458126067817E-2</v>
      </c>
      <c r="X395" s="72" t="s">
        <v>7</v>
      </c>
    </row>
    <row r="396" spans="1:24" x14ac:dyDescent="0.3">
      <c r="A396" s="43" t="s">
        <v>11171</v>
      </c>
      <c r="B396" s="43" t="s">
        <v>10957</v>
      </c>
      <c r="C396" s="43" t="s">
        <v>6502</v>
      </c>
      <c r="D396" s="14" t="s">
        <v>11170</v>
      </c>
      <c r="E396" s="14" t="s">
        <v>6427</v>
      </c>
      <c r="F396" s="15" t="s">
        <v>10956</v>
      </c>
      <c r="G396" s="44">
        <v>515</v>
      </c>
      <c r="H396" s="40" t="s">
        <v>11957</v>
      </c>
      <c r="I396" s="61">
        <v>260782.86201893943</v>
      </c>
      <c r="J396" s="47" t="s">
        <v>6</v>
      </c>
      <c r="K396" s="2">
        <v>2.3999999999999998E-7</v>
      </c>
      <c r="L396" s="17" t="s">
        <v>5</v>
      </c>
      <c r="M396" s="17" t="s">
        <v>6</v>
      </c>
      <c r="N396" s="63">
        <v>6.258788688454546E-2</v>
      </c>
      <c r="O396" s="15" t="s">
        <v>7</v>
      </c>
      <c r="P396" s="45">
        <v>7.3364711740925062</v>
      </c>
      <c r="Q396" s="44" t="s">
        <v>7</v>
      </c>
      <c r="R396" s="2">
        <v>0.02</v>
      </c>
      <c r="S396" s="17" t="s">
        <v>5</v>
      </c>
      <c r="T396" s="17" t="s">
        <v>5</v>
      </c>
      <c r="U396" s="64">
        <v>0.14672942348185011</v>
      </c>
      <c r="V396" s="76" t="s">
        <v>7</v>
      </c>
      <c r="W396" s="73">
        <v>0.20931731036639556</v>
      </c>
      <c r="X396" s="72" t="s">
        <v>7</v>
      </c>
    </row>
    <row r="397" spans="1:24" x14ac:dyDescent="0.3">
      <c r="A397" s="43" t="s">
        <v>11169</v>
      </c>
      <c r="B397" s="43" t="s">
        <v>10957</v>
      </c>
      <c r="C397" s="43" t="s">
        <v>6501</v>
      </c>
      <c r="D397" s="14" t="s">
        <v>11168</v>
      </c>
      <c r="E397" s="14" t="s">
        <v>6427</v>
      </c>
      <c r="F397" s="15" t="s">
        <v>10956</v>
      </c>
      <c r="G397" s="44">
        <v>515</v>
      </c>
      <c r="H397" s="40" t="s">
        <v>11957</v>
      </c>
      <c r="I397" s="61">
        <v>362247.4774762264</v>
      </c>
      <c r="J397" s="47" t="s">
        <v>6</v>
      </c>
      <c r="K397" s="2">
        <v>2.3999999999999998E-7</v>
      </c>
      <c r="L397" s="17" t="s">
        <v>5</v>
      </c>
      <c r="M397" s="17" t="s">
        <v>6</v>
      </c>
      <c r="N397" s="63">
        <v>8.6939394594294325E-2</v>
      </c>
      <c r="O397" s="15" t="s">
        <v>7</v>
      </c>
      <c r="P397" s="45">
        <v>10.19092342118344</v>
      </c>
      <c r="Q397" s="44" t="s">
        <v>7</v>
      </c>
      <c r="R397" s="2">
        <v>0.02</v>
      </c>
      <c r="S397" s="17" t="s">
        <v>5</v>
      </c>
      <c r="T397" s="17" t="s">
        <v>5</v>
      </c>
      <c r="U397" s="64">
        <v>0.2038184684236688</v>
      </c>
      <c r="V397" s="76" t="s">
        <v>7</v>
      </c>
      <c r="W397" s="73">
        <v>0.29075786301796314</v>
      </c>
      <c r="X397" s="72" t="s">
        <v>7</v>
      </c>
    </row>
    <row r="398" spans="1:24" x14ac:dyDescent="0.3">
      <c r="A398" s="43" t="s">
        <v>11167</v>
      </c>
      <c r="B398" s="43" t="s">
        <v>10957</v>
      </c>
      <c r="C398" s="43" t="s">
        <v>6500</v>
      </c>
      <c r="D398" s="14" t="s">
        <v>11166</v>
      </c>
      <c r="E398" s="14" t="s">
        <v>6427</v>
      </c>
      <c r="F398" s="15" t="s">
        <v>10956</v>
      </c>
      <c r="G398" s="44">
        <v>515</v>
      </c>
      <c r="H398" s="40" t="s">
        <v>11957</v>
      </c>
      <c r="I398" s="61">
        <v>62183.395716804451</v>
      </c>
      <c r="J398" s="47" t="s">
        <v>6</v>
      </c>
      <c r="K398" s="2">
        <v>2.3999999999999998E-7</v>
      </c>
      <c r="L398" s="17" t="s">
        <v>5</v>
      </c>
      <c r="M398" s="17" t="s">
        <v>6</v>
      </c>
      <c r="N398" s="63">
        <v>1.4924014972033066E-2</v>
      </c>
      <c r="O398" s="15" t="s">
        <v>7</v>
      </c>
      <c r="P398" s="45">
        <v>1.74937373818066</v>
      </c>
      <c r="Q398" s="44" t="s">
        <v>7</v>
      </c>
      <c r="R398" s="2">
        <v>0.02</v>
      </c>
      <c r="S398" s="17" t="s">
        <v>5</v>
      </c>
      <c r="T398" s="17" t="s">
        <v>5</v>
      </c>
      <c r="U398" s="64">
        <v>3.4987474763613198E-2</v>
      </c>
      <c r="V398" s="76" t="s">
        <v>7</v>
      </c>
      <c r="W398" s="73">
        <v>4.9911489735646263E-2</v>
      </c>
      <c r="X398" s="72" t="s">
        <v>7</v>
      </c>
    </row>
    <row r="399" spans="1:24" x14ac:dyDescent="0.3">
      <c r="A399" s="43" t="s">
        <v>11165</v>
      </c>
      <c r="B399" s="43" t="s">
        <v>10957</v>
      </c>
      <c r="C399" s="43" t="s">
        <v>6499</v>
      </c>
      <c r="D399" s="14" t="s">
        <v>9976</v>
      </c>
      <c r="E399" s="14" t="s">
        <v>6427</v>
      </c>
      <c r="F399" s="15" t="s">
        <v>10956</v>
      </c>
      <c r="G399" s="44">
        <v>515</v>
      </c>
      <c r="H399" s="40" t="s">
        <v>11957</v>
      </c>
      <c r="I399" s="61">
        <v>66584.373563000641</v>
      </c>
      <c r="J399" s="47" t="s">
        <v>6</v>
      </c>
      <c r="K399" s="2">
        <v>2.3999999999999998E-7</v>
      </c>
      <c r="L399" s="17" t="s">
        <v>5</v>
      </c>
      <c r="M399" s="17" t="s">
        <v>6</v>
      </c>
      <c r="N399" s="63">
        <v>1.5980249655120151E-2</v>
      </c>
      <c r="O399" s="15" t="s">
        <v>7</v>
      </c>
      <c r="P399" s="45">
        <v>1.8731842020143346</v>
      </c>
      <c r="Q399" s="44" t="s">
        <v>7</v>
      </c>
      <c r="R399" s="2">
        <v>0.02</v>
      </c>
      <c r="S399" s="17" t="s">
        <v>5</v>
      </c>
      <c r="T399" s="17" t="s">
        <v>5</v>
      </c>
      <c r="U399" s="64">
        <v>3.7463684040286695E-2</v>
      </c>
      <c r="V399" s="76" t="s">
        <v>7</v>
      </c>
      <c r="W399" s="73">
        <v>5.3443933695406842E-2</v>
      </c>
      <c r="X399" s="72" t="s">
        <v>7</v>
      </c>
    </row>
    <row r="400" spans="1:24" x14ac:dyDescent="0.3">
      <c r="A400" s="43" t="s">
        <v>11164</v>
      </c>
      <c r="B400" s="43" t="s">
        <v>10957</v>
      </c>
      <c r="C400" s="43" t="s">
        <v>6498</v>
      </c>
      <c r="D400" s="14" t="s">
        <v>11163</v>
      </c>
      <c r="E400" s="14" t="s">
        <v>6427</v>
      </c>
      <c r="F400" s="15" t="s">
        <v>10956</v>
      </c>
      <c r="G400" s="44">
        <v>515</v>
      </c>
      <c r="H400" s="40" t="s">
        <v>11957</v>
      </c>
      <c r="I400" s="61">
        <v>548003.63707024674</v>
      </c>
      <c r="J400" s="47" t="s">
        <v>6</v>
      </c>
      <c r="K400" s="2">
        <v>2.3999999999999998E-7</v>
      </c>
      <c r="L400" s="17" t="s">
        <v>5</v>
      </c>
      <c r="M400" s="17" t="s">
        <v>6</v>
      </c>
      <c r="N400" s="63">
        <v>0.13152087289685921</v>
      </c>
      <c r="O400" s="15" t="s">
        <v>7</v>
      </c>
      <c r="P400" s="45">
        <v>15.416706663690704</v>
      </c>
      <c r="Q400" s="44" t="s">
        <v>7</v>
      </c>
      <c r="R400" s="2">
        <v>0.02</v>
      </c>
      <c r="S400" s="17" t="s">
        <v>5</v>
      </c>
      <c r="T400" s="17" t="s">
        <v>5</v>
      </c>
      <c r="U400" s="64">
        <v>0.30833413327381409</v>
      </c>
      <c r="V400" s="76" t="s">
        <v>7</v>
      </c>
      <c r="W400" s="73">
        <v>0.4398550061706733</v>
      </c>
      <c r="X400" s="72" t="s">
        <v>7</v>
      </c>
    </row>
    <row r="401" spans="1:24" x14ac:dyDescent="0.3">
      <c r="A401" s="43" t="s">
        <v>11162</v>
      </c>
      <c r="B401" s="43" t="s">
        <v>10957</v>
      </c>
      <c r="C401" s="43" t="s">
        <v>6497</v>
      </c>
      <c r="D401" s="14" t="s">
        <v>11161</v>
      </c>
      <c r="E401" s="14" t="s">
        <v>6427</v>
      </c>
      <c r="F401" s="15" t="s">
        <v>10956</v>
      </c>
      <c r="G401" s="44">
        <v>515</v>
      </c>
      <c r="H401" s="40" t="s">
        <v>11957</v>
      </c>
      <c r="I401" s="61">
        <v>45558.666296181451</v>
      </c>
      <c r="J401" s="47" t="s">
        <v>6</v>
      </c>
      <c r="K401" s="2">
        <v>2.3999999999999998E-7</v>
      </c>
      <c r="L401" s="17" t="s">
        <v>5</v>
      </c>
      <c r="M401" s="17" t="s">
        <v>6</v>
      </c>
      <c r="N401" s="63">
        <v>1.0934079911083546E-2</v>
      </c>
      <c r="O401" s="15" t="s">
        <v>7</v>
      </c>
      <c r="P401" s="45">
        <v>1.2816787093461717</v>
      </c>
      <c r="Q401" s="44" t="s">
        <v>7</v>
      </c>
      <c r="R401" s="2">
        <v>0.02</v>
      </c>
      <c r="S401" s="17" t="s">
        <v>5</v>
      </c>
      <c r="T401" s="17" t="s">
        <v>5</v>
      </c>
      <c r="U401" s="64">
        <v>2.5633574186923434E-2</v>
      </c>
      <c r="V401" s="76" t="s">
        <v>7</v>
      </c>
      <c r="W401" s="73">
        <v>3.6567654098006983E-2</v>
      </c>
      <c r="X401" s="72" t="s">
        <v>7</v>
      </c>
    </row>
    <row r="402" spans="1:24" x14ac:dyDescent="0.3">
      <c r="A402" s="43" t="s">
        <v>11160</v>
      </c>
      <c r="B402" s="43" t="s">
        <v>10957</v>
      </c>
      <c r="C402" s="43" t="s">
        <v>6496</v>
      </c>
      <c r="D402" s="14" t="s">
        <v>11159</v>
      </c>
      <c r="E402" s="14" t="s">
        <v>6427</v>
      </c>
      <c r="F402" s="15" t="s">
        <v>10956</v>
      </c>
      <c r="G402" s="44">
        <v>515</v>
      </c>
      <c r="H402" s="40" t="s">
        <v>11957</v>
      </c>
      <c r="I402" s="61">
        <v>65576.706305335974</v>
      </c>
      <c r="J402" s="47" t="s">
        <v>6</v>
      </c>
      <c r="K402" s="2">
        <v>2.3999999999999998E-7</v>
      </c>
      <c r="L402" s="17" t="s">
        <v>5</v>
      </c>
      <c r="M402" s="17" t="s">
        <v>6</v>
      </c>
      <c r="N402" s="63">
        <v>1.5738409513280632E-2</v>
      </c>
      <c r="O402" s="15" t="s">
        <v>7</v>
      </c>
      <c r="P402" s="45">
        <v>1.8448360132886632</v>
      </c>
      <c r="Q402" s="44" t="s">
        <v>7</v>
      </c>
      <c r="R402" s="2">
        <v>0.02</v>
      </c>
      <c r="S402" s="17" t="s">
        <v>5</v>
      </c>
      <c r="T402" s="17" t="s">
        <v>5</v>
      </c>
      <c r="U402" s="64">
        <v>3.6896720265773265E-2</v>
      </c>
      <c r="V402" s="76" t="s">
        <v>7</v>
      </c>
      <c r="W402" s="73">
        <v>5.2635129779053894E-2</v>
      </c>
      <c r="X402" s="72" t="s">
        <v>7</v>
      </c>
    </row>
    <row r="403" spans="1:24" x14ac:dyDescent="0.3">
      <c r="A403" s="43" t="s">
        <v>11158</v>
      </c>
      <c r="B403" s="43" t="s">
        <v>10957</v>
      </c>
      <c r="C403" s="43" t="s">
        <v>6495</v>
      </c>
      <c r="D403" s="14" t="s">
        <v>7862</v>
      </c>
      <c r="E403" s="14" t="s">
        <v>6427</v>
      </c>
      <c r="F403" s="15" t="s">
        <v>10956</v>
      </c>
      <c r="G403" s="44">
        <v>515</v>
      </c>
      <c r="H403" s="40" t="s">
        <v>11957</v>
      </c>
      <c r="I403" s="61">
        <v>54898.281903440846</v>
      </c>
      <c r="J403" s="47" t="s">
        <v>6</v>
      </c>
      <c r="K403" s="2">
        <v>2.3999999999999998E-7</v>
      </c>
      <c r="L403" s="17" t="s">
        <v>5</v>
      </c>
      <c r="M403" s="17" t="s">
        <v>6</v>
      </c>
      <c r="N403" s="63">
        <v>1.3175587656825801E-2</v>
      </c>
      <c r="O403" s="15" t="s">
        <v>7</v>
      </c>
      <c r="P403" s="45">
        <v>1.5444253490190913</v>
      </c>
      <c r="Q403" s="44" t="s">
        <v>7</v>
      </c>
      <c r="R403" s="2">
        <v>0.02</v>
      </c>
      <c r="S403" s="17" t="s">
        <v>5</v>
      </c>
      <c r="T403" s="17" t="s">
        <v>5</v>
      </c>
      <c r="U403" s="64">
        <v>3.0888506980381827E-2</v>
      </c>
      <c r="V403" s="76" t="s">
        <v>7</v>
      </c>
      <c r="W403" s="73">
        <v>4.4064094637207632E-2</v>
      </c>
      <c r="X403" s="72" t="s">
        <v>7</v>
      </c>
    </row>
    <row r="404" spans="1:24" x14ac:dyDescent="0.3">
      <c r="A404" s="43" t="s">
        <v>11157</v>
      </c>
      <c r="B404" s="43" t="s">
        <v>10957</v>
      </c>
      <c r="C404" s="43" t="s">
        <v>6494</v>
      </c>
      <c r="D404" s="14" t="s">
        <v>8545</v>
      </c>
      <c r="E404" s="14" t="s">
        <v>6427</v>
      </c>
      <c r="F404" s="15" t="s">
        <v>10956</v>
      </c>
      <c r="G404" s="44">
        <v>515</v>
      </c>
      <c r="H404" s="40" t="s">
        <v>11957</v>
      </c>
      <c r="I404" s="61">
        <v>120727.79518861495</v>
      </c>
      <c r="J404" s="47" t="s">
        <v>6</v>
      </c>
      <c r="K404" s="2">
        <v>2.3999999999999998E-7</v>
      </c>
      <c r="L404" s="17" t="s">
        <v>5</v>
      </c>
      <c r="M404" s="17" t="s">
        <v>6</v>
      </c>
      <c r="N404" s="63">
        <v>2.8974670845267586E-2</v>
      </c>
      <c r="O404" s="15" t="s">
        <v>7</v>
      </c>
      <c r="P404" s="45">
        <v>3.3963734520587181</v>
      </c>
      <c r="Q404" s="44" t="s">
        <v>7</v>
      </c>
      <c r="R404" s="2">
        <v>0.02</v>
      </c>
      <c r="S404" s="17" t="s">
        <v>5</v>
      </c>
      <c r="T404" s="17" t="s">
        <v>5</v>
      </c>
      <c r="U404" s="64">
        <v>6.792746904117436E-2</v>
      </c>
      <c r="V404" s="76" t="s">
        <v>7</v>
      </c>
      <c r="W404" s="73">
        <v>9.6902139886441946E-2</v>
      </c>
      <c r="X404" s="72" t="s">
        <v>7</v>
      </c>
    </row>
    <row r="405" spans="1:24" x14ac:dyDescent="0.3">
      <c r="A405" s="43" t="s">
        <v>11156</v>
      </c>
      <c r="B405" s="43" t="s">
        <v>10957</v>
      </c>
      <c r="C405" s="43" t="s">
        <v>6493</v>
      </c>
      <c r="D405" s="14" t="s">
        <v>11155</v>
      </c>
      <c r="E405" s="14" t="s">
        <v>6427</v>
      </c>
      <c r="F405" s="15" t="s">
        <v>10956</v>
      </c>
      <c r="G405" s="44">
        <v>515</v>
      </c>
      <c r="H405" s="40" t="s">
        <v>11957</v>
      </c>
      <c r="I405" s="61">
        <v>256677.41909283565</v>
      </c>
      <c r="J405" s="47" t="s">
        <v>6</v>
      </c>
      <c r="K405" s="2">
        <v>2.3999999999999998E-7</v>
      </c>
      <c r="L405" s="17" t="s">
        <v>5</v>
      </c>
      <c r="M405" s="17" t="s">
        <v>6</v>
      </c>
      <c r="N405" s="63">
        <v>6.1602580582280554E-2</v>
      </c>
      <c r="O405" s="15" t="s">
        <v>7</v>
      </c>
      <c r="P405" s="45">
        <v>7.2209748433479861</v>
      </c>
      <c r="Q405" s="44" t="s">
        <v>7</v>
      </c>
      <c r="R405" s="2">
        <v>0.02</v>
      </c>
      <c r="S405" s="17" t="s">
        <v>5</v>
      </c>
      <c r="T405" s="17" t="s">
        <v>5</v>
      </c>
      <c r="U405" s="64">
        <v>0.14441949686695973</v>
      </c>
      <c r="V405" s="76" t="s">
        <v>7</v>
      </c>
      <c r="W405" s="73">
        <v>0.20602207744924028</v>
      </c>
      <c r="X405" s="72" t="s">
        <v>7</v>
      </c>
    </row>
    <row r="406" spans="1:24" x14ac:dyDescent="0.3">
      <c r="A406" s="43" t="s">
        <v>11154</v>
      </c>
      <c r="B406" s="43" t="s">
        <v>10957</v>
      </c>
      <c r="C406" s="43" t="s">
        <v>6492</v>
      </c>
      <c r="D406" s="14" t="s">
        <v>8767</v>
      </c>
      <c r="E406" s="14" t="s">
        <v>6427</v>
      </c>
      <c r="F406" s="15" t="s">
        <v>10956</v>
      </c>
      <c r="G406" s="44">
        <v>515</v>
      </c>
      <c r="H406" s="40" t="s">
        <v>11957</v>
      </c>
      <c r="I406" s="61">
        <v>80859.066269635383</v>
      </c>
      <c r="J406" s="47" t="s">
        <v>6</v>
      </c>
      <c r="K406" s="2">
        <v>2.3999999999999998E-7</v>
      </c>
      <c r="L406" s="17" t="s">
        <v>5</v>
      </c>
      <c r="M406" s="17" t="s">
        <v>6</v>
      </c>
      <c r="N406" s="63">
        <v>1.940617590471249E-2</v>
      </c>
      <c r="O406" s="15" t="s">
        <v>7</v>
      </c>
      <c r="P406" s="45">
        <v>2.2747668472483169</v>
      </c>
      <c r="Q406" s="44" t="s">
        <v>7</v>
      </c>
      <c r="R406" s="2">
        <v>0.02</v>
      </c>
      <c r="S406" s="17" t="s">
        <v>5</v>
      </c>
      <c r="T406" s="17" t="s">
        <v>5</v>
      </c>
      <c r="U406" s="64">
        <v>4.5495336944966339E-2</v>
      </c>
      <c r="V406" s="76" t="s">
        <v>7</v>
      </c>
      <c r="W406" s="73">
        <v>6.4901512849678822E-2</v>
      </c>
      <c r="X406" s="72" t="s">
        <v>7</v>
      </c>
    </row>
    <row r="407" spans="1:24" x14ac:dyDescent="0.3">
      <c r="A407" s="43" t="s">
        <v>11153</v>
      </c>
      <c r="B407" s="43" t="s">
        <v>10957</v>
      </c>
      <c r="C407" s="43" t="s">
        <v>6491</v>
      </c>
      <c r="D407" s="14" t="s">
        <v>11152</v>
      </c>
      <c r="E407" s="14" t="s">
        <v>6427</v>
      </c>
      <c r="F407" s="15" t="s">
        <v>10956</v>
      </c>
      <c r="G407" s="44">
        <v>515</v>
      </c>
      <c r="H407" s="40" t="s">
        <v>11957</v>
      </c>
      <c r="I407" s="61">
        <v>83205.542321935762</v>
      </c>
      <c r="J407" s="47" t="s">
        <v>6</v>
      </c>
      <c r="K407" s="2">
        <v>2.3999999999999998E-7</v>
      </c>
      <c r="L407" s="17" t="s">
        <v>5</v>
      </c>
      <c r="M407" s="17" t="s">
        <v>6</v>
      </c>
      <c r="N407" s="63">
        <v>1.996933015726458E-2</v>
      </c>
      <c r="O407" s="15" t="s">
        <v>7</v>
      </c>
      <c r="P407" s="45">
        <v>2.3407790605706404</v>
      </c>
      <c r="Q407" s="44" t="s">
        <v>7</v>
      </c>
      <c r="R407" s="2">
        <v>0.02</v>
      </c>
      <c r="S407" s="17" t="s">
        <v>5</v>
      </c>
      <c r="T407" s="17" t="s">
        <v>5</v>
      </c>
      <c r="U407" s="64">
        <v>4.6815581211412813E-2</v>
      </c>
      <c r="V407" s="76" t="s">
        <v>7</v>
      </c>
      <c r="W407" s="73">
        <v>6.6784911368677397E-2</v>
      </c>
      <c r="X407" s="72" t="s">
        <v>7</v>
      </c>
    </row>
    <row r="408" spans="1:24" x14ac:dyDescent="0.3">
      <c r="A408" s="43" t="s">
        <v>11151</v>
      </c>
      <c r="B408" s="43" t="s">
        <v>10957</v>
      </c>
      <c r="C408" s="43" t="s">
        <v>6490</v>
      </c>
      <c r="D408" s="14" t="s">
        <v>6793</v>
      </c>
      <c r="E408" s="14" t="s">
        <v>6427</v>
      </c>
      <c r="F408" s="15" t="s">
        <v>10956</v>
      </c>
      <c r="G408" s="44">
        <v>515</v>
      </c>
      <c r="H408" s="40" t="s">
        <v>11957</v>
      </c>
      <c r="I408" s="61">
        <v>23012.55648864562</v>
      </c>
      <c r="J408" s="47" t="s">
        <v>6</v>
      </c>
      <c r="K408" s="2">
        <v>2.3999999999999998E-7</v>
      </c>
      <c r="L408" s="17" t="s">
        <v>5</v>
      </c>
      <c r="M408" s="17" t="s">
        <v>6</v>
      </c>
      <c r="N408" s="63">
        <v>5.5230135572749478E-3</v>
      </c>
      <c r="O408" s="15" t="s">
        <v>7</v>
      </c>
      <c r="P408" s="45">
        <v>0.64740050789404513</v>
      </c>
      <c r="Q408" s="44" t="s">
        <v>7</v>
      </c>
      <c r="R408" s="2">
        <v>0.02</v>
      </c>
      <c r="S408" s="17" t="s">
        <v>5</v>
      </c>
      <c r="T408" s="17" t="s">
        <v>5</v>
      </c>
      <c r="U408" s="64">
        <v>1.2948010157880902E-2</v>
      </c>
      <c r="V408" s="76" t="s">
        <v>7</v>
      </c>
      <c r="W408" s="73">
        <v>1.8471023715155851E-2</v>
      </c>
      <c r="X408" s="72" t="s">
        <v>7</v>
      </c>
    </row>
    <row r="409" spans="1:24" x14ac:dyDescent="0.3">
      <c r="A409" s="43" t="s">
        <v>11150</v>
      </c>
      <c r="B409" s="43" t="s">
        <v>10957</v>
      </c>
      <c r="C409" s="43" t="s">
        <v>6489</v>
      </c>
      <c r="D409" s="14" t="s">
        <v>8915</v>
      </c>
      <c r="E409" s="14" t="s">
        <v>6427</v>
      </c>
      <c r="F409" s="15" t="s">
        <v>10956</v>
      </c>
      <c r="G409" s="44">
        <v>515</v>
      </c>
      <c r="H409" s="40" t="s">
        <v>11957</v>
      </c>
      <c r="I409" s="61">
        <v>185250.54563434407</v>
      </c>
      <c r="J409" s="47" t="s">
        <v>6</v>
      </c>
      <c r="K409" s="2">
        <v>2.3999999999999998E-7</v>
      </c>
      <c r="L409" s="17" t="s">
        <v>5</v>
      </c>
      <c r="M409" s="17" t="s">
        <v>6</v>
      </c>
      <c r="N409" s="63">
        <v>4.4460130952242577E-2</v>
      </c>
      <c r="O409" s="15" t="s">
        <v>7</v>
      </c>
      <c r="P409" s="45">
        <v>5.2115590630053363</v>
      </c>
      <c r="Q409" s="44" t="s">
        <v>7</v>
      </c>
      <c r="R409" s="2">
        <v>0.02</v>
      </c>
      <c r="S409" s="17" t="s">
        <v>5</v>
      </c>
      <c r="T409" s="17" t="s">
        <v>5</v>
      </c>
      <c r="U409" s="64">
        <v>0.10423118126010673</v>
      </c>
      <c r="V409" s="76" t="s">
        <v>7</v>
      </c>
      <c r="W409" s="73">
        <v>0.14869131221234932</v>
      </c>
      <c r="X409" s="72" t="s">
        <v>7</v>
      </c>
    </row>
    <row r="410" spans="1:24" x14ac:dyDescent="0.3">
      <c r="A410" s="43" t="s">
        <v>11149</v>
      </c>
      <c r="B410" s="43" t="s">
        <v>10957</v>
      </c>
      <c r="C410" s="43" t="s">
        <v>6487</v>
      </c>
      <c r="D410" s="14" t="s">
        <v>11148</v>
      </c>
      <c r="E410" s="14" t="s">
        <v>6427</v>
      </c>
      <c r="F410" s="15" t="s">
        <v>10956</v>
      </c>
      <c r="G410" s="44">
        <v>515</v>
      </c>
      <c r="H410" s="40" t="s">
        <v>11957</v>
      </c>
      <c r="I410" s="61">
        <v>38768.484457430532</v>
      </c>
      <c r="J410" s="47" t="s">
        <v>6</v>
      </c>
      <c r="K410" s="2">
        <v>2.3999999999999998E-7</v>
      </c>
      <c r="L410" s="17" t="s">
        <v>5</v>
      </c>
      <c r="M410" s="17" t="s">
        <v>6</v>
      </c>
      <c r="N410" s="63">
        <v>9.3044362697833269E-3</v>
      </c>
      <c r="O410" s="15" t="s">
        <v>7</v>
      </c>
      <c r="P410" s="45">
        <v>1.0906539888519826</v>
      </c>
      <c r="Q410" s="44" t="s">
        <v>7</v>
      </c>
      <c r="R410" s="2">
        <v>0.02</v>
      </c>
      <c r="S410" s="17" t="s">
        <v>5</v>
      </c>
      <c r="T410" s="17" t="s">
        <v>5</v>
      </c>
      <c r="U410" s="64">
        <v>2.1813079777039654E-2</v>
      </c>
      <c r="V410" s="76" t="s">
        <v>7</v>
      </c>
      <c r="W410" s="73">
        <v>3.1117516046822981E-2</v>
      </c>
      <c r="X410" s="72" t="s">
        <v>7</v>
      </c>
    </row>
    <row r="411" spans="1:24" x14ac:dyDescent="0.3">
      <c r="A411" s="43" t="s">
        <v>11147</v>
      </c>
      <c r="B411" s="43" t="s">
        <v>10957</v>
      </c>
      <c r="C411" s="43" t="s">
        <v>6486</v>
      </c>
      <c r="D411" s="14" t="s">
        <v>7163</v>
      </c>
      <c r="E411" s="14" t="s">
        <v>6427</v>
      </c>
      <c r="F411" s="15" t="s">
        <v>10956</v>
      </c>
      <c r="G411" s="44">
        <v>515</v>
      </c>
      <c r="H411" s="40" t="s">
        <v>11957</v>
      </c>
      <c r="I411" s="61">
        <v>406246.57395312469</v>
      </c>
      <c r="J411" s="47" t="s">
        <v>6</v>
      </c>
      <c r="K411" s="2">
        <v>2.3999999999999998E-7</v>
      </c>
      <c r="L411" s="17" t="s">
        <v>5</v>
      </c>
      <c r="M411" s="17" t="s">
        <v>6</v>
      </c>
      <c r="N411" s="63">
        <v>9.7499177748749916E-2</v>
      </c>
      <c r="O411" s="15" t="s">
        <v>7</v>
      </c>
      <c r="P411" s="45">
        <v>11.428727548685641</v>
      </c>
      <c r="Q411" s="44" t="s">
        <v>7</v>
      </c>
      <c r="R411" s="2">
        <v>0.02</v>
      </c>
      <c r="S411" s="17" t="s">
        <v>5</v>
      </c>
      <c r="T411" s="17" t="s">
        <v>5</v>
      </c>
      <c r="U411" s="64">
        <v>0.22857455097371282</v>
      </c>
      <c r="V411" s="76" t="s">
        <v>7</v>
      </c>
      <c r="W411" s="73">
        <v>0.32607372872246276</v>
      </c>
      <c r="X411" s="72" t="s">
        <v>7</v>
      </c>
    </row>
    <row r="412" spans="1:24" x14ac:dyDescent="0.3">
      <c r="A412" s="43" t="s">
        <v>11146</v>
      </c>
      <c r="B412" s="43" t="s">
        <v>10957</v>
      </c>
      <c r="C412" s="43" t="s">
        <v>6485</v>
      </c>
      <c r="D412" s="14" t="s">
        <v>11145</v>
      </c>
      <c r="E412" s="14" t="s">
        <v>6427</v>
      </c>
      <c r="F412" s="15" t="s">
        <v>10956</v>
      </c>
      <c r="G412" s="44">
        <v>515</v>
      </c>
      <c r="H412" s="40" t="s">
        <v>11957</v>
      </c>
      <c r="I412" s="61">
        <v>233654.18061912645</v>
      </c>
      <c r="J412" s="47" t="s">
        <v>6</v>
      </c>
      <c r="K412" s="2">
        <v>2.3999999999999998E-7</v>
      </c>
      <c r="L412" s="17" t="s">
        <v>5</v>
      </c>
      <c r="M412" s="17" t="s">
        <v>6</v>
      </c>
      <c r="N412" s="63">
        <v>5.6077003348590344E-2</v>
      </c>
      <c r="O412" s="15" t="s">
        <v>7</v>
      </c>
      <c r="P412" s="45">
        <v>6.5732738246193927</v>
      </c>
      <c r="Q412" s="44" t="s">
        <v>7</v>
      </c>
      <c r="R412" s="2">
        <v>0.02</v>
      </c>
      <c r="S412" s="17" t="s">
        <v>5</v>
      </c>
      <c r="T412" s="17" t="s">
        <v>5</v>
      </c>
      <c r="U412" s="64">
        <v>0.13146547649238785</v>
      </c>
      <c r="V412" s="76" t="s">
        <v>7</v>
      </c>
      <c r="W412" s="73">
        <v>0.18754247984097819</v>
      </c>
      <c r="X412" s="72" t="s">
        <v>7</v>
      </c>
    </row>
    <row r="413" spans="1:24" x14ac:dyDescent="0.3">
      <c r="A413" s="43" t="s">
        <v>11144</v>
      </c>
      <c r="B413" s="43" t="s">
        <v>10957</v>
      </c>
      <c r="C413" s="43" t="s">
        <v>6484</v>
      </c>
      <c r="D413" s="14" t="s">
        <v>11143</v>
      </c>
      <c r="E413" s="14" t="s">
        <v>6427</v>
      </c>
      <c r="F413" s="15" t="s">
        <v>10956</v>
      </c>
      <c r="G413" s="44">
        <v>515</v>
      </c>
      <c r="H413" s="40" t="s">
        <v>11957</v>
      </c>
      <c r="I413" s="61">
        <v>45921.853788343273</v>
      </c>
      <c r="J413" s="47" t="s">
        <v>6</v>
      </c>
      <c r="K413" s="2">
        <v>2.3999999999999998E-7</v>
      </c>
      <c r="L413" s="17" t="s">
        <v>5</v>
      </c>
      <c r="M413" s="17" t="s">
        <v>6</v>
      </c>
      <c r="N413" s="63">
        <v>1.1021244909202385E-2</v>
      </c>
      <c r="O413" s="15" t="s">
        <v>7</v>
      </c>
      <c r="P413" s="45">
        <v>1.2918960777207955</v>
      </c>
      <c r="Q413" s="44" t="s">
        <v>7</v>
      </c>
      <c r="R413" s="2">
        <v>0.02</v>
      </c>
      <c r="S413" s="17" t="s">
        <v>5</v>
      </c>
      <c r="T413" s="17" t="s">
        <v>5</v>
      </c>
      <c r="U413" s="64">
        <v>2.5837921554415912E-2</v>
      </c>
      <c r="V413" s="76" t="s">
        <v>7</v>
      </c>
      <c r="W413" s="73">
        <v>3.6859166463618295E-2</v>
      </c>
      <c r="X413" s="72" t="s">
        <v>7</v>
      </c>
    </row>
    <row r="414" spans="1:24" x14ac:dyDescent="0.3">
      <c r="A414" s="43" t="s">
        <v>11142</v>
      </c>
      <c r="B414" s="43" t="s">
        <v>10957</v>
      </c>
      <c r="C414" s="43" t="s">
        <v>6483</v>
      </c>
      <c r="D414" s="14" t="s">
        <v>8907</v>
      </c>
      <c r="E414" s="14" t="s">
        <v>6427</v>
      </c>
      <c r="F414" s="15" t="s">
        <v>10956</v>
      </c>
      <c r="G414" s="44">
        <v>515</v>
      </c>
      <c r="H414" s="40" t="s">
        <v>11957</v>
      </c>
      <c r="I414" s="61">
        <v>1009016.7484443614</v>
      </c>
      <c r="J414" s="47" t="s">
        <v>6</v>
      </c>
      <c r="K414" s="2">
        <v>2.3999999999999998E-7</v>
      </c>
      <c r="L414" s="17" t="s">
        <v>5</v>
      </c>
      <c r="M414" s="17" t="s">
        <v>6</v>
      </c>
      <c r="N414" s="63">
        <v>0.24216401962664671</v>
      </c>
      <c r="O414" s="15" t="s">
        <v>7</v>
      </c>
      <c r="P414" s="45">
        <v>28.386153261102681</v>
      </c>
      <c r="Q414" s="44" t="s">
        <v>7</v>
      </c>
      <c r="R414" s="2">
        <v>0.02</v>
      </c>
      <c r="S414" s="17" t="s">
        <v>5</v>
      </c>
      <c r="T414" s="17" t="s">
        <v>5</v>
      </c>
      <c r="U414" s="64">
        <v>0.56772306522205362</v>
      </c>
      <c r="V414" s="76" t="s">
        <v>7</v>
      </c>
      <c r="W414" s="73">
        <v>0.80988708484870031</v>
      </c>
      <c r="X414" s="72" t="s">
        <v>7</v>
      </c>
    </row>
    <row r="415" spans="1:24" x14ac:dyDescent="0.3">
      <c r="A415" s="43" t="s">
        <v>11141</v>
      </c>
      <c r="B415" s="43" t="s">
        <v>10957</v>
      </c>
      <c r="C415" s="43" t="s">
        <v>6482</v>
      </c>
      <c r="D415" s="14" t="s">
        <v>11140</v>
      </c>
      <c r="E415" s="14" t="s">
        <v>6427</v>
      </c>
      <c r="F415" s="15" t="s">
        <v>10956</v>
      </c>
      <c r="G415" s="44">
        <v>515</v>
      </c>
      <c r="H415" s="40" t="s">
        <v>11957</v>
      </c>
      <c r="I415" s="61">
        <v>42147.552399210617</v>
      </c>
      <c r="J415" s="47" t="s">
        <v>6</v>
      </c>
      <c r="K415" s="2">
        <v>2.3999999999999998E-7</v>
      </c>
      <c r="L415" s="17" t="s">
        <v>5</v>
      </c>
      <c r="M415" s="17" t="s">
        <v>6</v>
      </c>
      <c r="N415" s="63">
        <v>1.0115412575810548E-2</v>
      </c>
      <c r="O415" s="15" t="s">
        <v>7</v>
      </c>
      <c r="P415" s="45">
        <v>1.1857155828472556</v>
      </c>
      <c r="Q415" s="44" t="s">
        <v>7</v>
      </c>
      <c r="R415" s="2">
        <v>0.02</v>
      </c>
      <c r="S415" s="17" t="s">
        <v>5</v>
      </c>
      <c r="T415" s="17" t="s">
        <v>5</v>
      </c>
      <c r="U415" s="64">
        <v>2.3714311656945115E-2</v>
      </c>
      <c r="V415" s="76" t="s">
        <v>7</v>
      </c>
      <c r="W415" s="73">
        <v>3.382972423275566E-2</v>
      </c>
      <c r="X415" s="72" t="s">
        <v>7</v>
      </c>
    </row>
    <row r="416" spans="1:24" x14ac:dyDescent="0.3">
      <c r="A416" s="43" t="s">
        <v>11139</v>
      </c>
      <c r="B416" s="43" t="s">
        <v>10957</v>
      </c>
      <c r="C416" s="43" t="s">
        <v>6481</v>
      </c>
      <c r="D416" s="14" t="s">
        <v>11138</v>
      </c>
      <c r="E416" s="14" t="s">
        <v>6427</v>
      </c>
      <c r="F416" s="15" t="s">
        <v>10956</v>
      </c>
      <c r="G416" s="44">
        <v>515</v>
      </c>
      <c r="H416" s="40" t="s">
        <v>11957</v>
      </c>
      <c r="I416" s="61">
        <v>88799.341833565399</v>
      </c>
      <c r="J416" s="47" t="s">
        <v>6</v>
      </c>
      <c r="K416" s="2">
        <v>2.3999999999999998E-7</v>
      </c>
      <c r="L416" s="17" t="s">
        <v>5</v>
      </c>
      <c r="M416" s="17" t="s">
        <v>6</v>
      </c>
      <c r="N416" s="63">
        <v>2.1311842040055692E-2</v>
      </c>
      <c r="O416" s="15" t="s">
        <v>7</v>
      </c>
      <c r="P416" s="45">
        <v>2.498146567595481</v>
      </c>
      <c r="Q416" s="44" t="s">
        <v>7</v>
      </c>
      <c r="R416" s="2">
        <v>0.02</v>
      </c>
      <c r="S416" s="17" t="s">
        <v>5</v>
      </c>
      <c r="T416" s="17" t="s">
        <v>5</v>
      </c>
      <c r="U416" s="64">
        <v>4.9962931351909622E-2</v>
      </c>
      <c r="V416" s="76" t="s">
        <v>7</v>
      </c>
      <c r="W416" s="73">
        <v>7.1274773391965307E-2</v>
      </c>
      <c r="X416" s="72" t="s">
        <v>7</v>
      </c>
    </row>
    <row r="417" spans="1:24" x14ac:dyDescent="0.3">
      <c r="A417" s="43" t="s">
        <v>11137</v>
      </c>
      <c r="B417" s="43" t="s">
        <v>10957</v>
      </c>
      <c r="C417" s="43" t="s">
        <v>6480</v>
      </c>
      <c r="D417" s="14" t="s">
        <v>7838</v>
      </c>
      <c r="E417" s="14" t="s">
        <v>6427</v>
      </c>
      <c r="F417" s="15" t="s">
        <v>10956</v>
      </c>
      <c r="G417" s="44">
        <v>515</v>
      </c>
      <c r="H417" s="40" t="s">
        <v>11957</v>
      </c>
      <c r="I417" s="61">
        <v>822459.43997057225</v>
      </c>
      <c r="J417" s="47" t="s">
        <v>6</v>
      </c>
      <c r="K417" s="2">
        <v>2.3999999999999998E-7</v>
      </c>
      <c r="L417" s="17" t="s">
        <v>5</v>
      </c>
      <c r="M417" s="17" t="s">
        <v>6</v>
      </c>
      <c r="N417" s="63">
        <v>0.19739026559293732</v>
      </c>
      <c r="O417" s="15" t="s">
        <v>7</v>
      </c>
      <c r="P417" s="45">
        <v>23.137831706004334</v>
      </c>
      <c r="Q417" s="44" t="s">
        <v>7</v>
      </c>
      <c r="R417" s="2">
        <v>0.02</v>
      </c>
      <c r="S417" s="17" t="s">
        <v>5</v>
      </c>
      <c r="T417" s="17" t="s">
        <v>5</v>
      </c>
      <c r="U417" s="64">
        <v>0.46275663412008672</v>
      </c>
      <c r="V417" s="76" t="s">
        <v>7</v>
      </c>
      <c r="W417" s="73">
        <v>0.66014689971302398</v>
      </c>
      <c r="X417" s="72" t="s">
        <v>7</v>
      </c>
    </row>
    <row r="418" spans="1:24" x14ac:dyDescent="0.3">
      <c r="A418" s="43" t="s">
        <v>11136</v>
      </c>
      <c r="B418" s="43" t="s">
        <v>10957</v>
      </c>
      <c r="C418" s="43" t="s">
        <v>6479</v>
      </c>
      <c r="D418" s="14" t="s">
        <v>7154</v>
      </c>
      <c r="E418" s="14" t="s">
        <v>6427</v>
      </c>
      <c r="F418" s="15" t="s">
        <v>10956</v>
      </c>
      <c r="G418" s="44">
        <v>515</v>
      </c>
      <c r="H418" s="40" t="s">
        <v>11957</v>
      </c>
      <c r="I418" s="61">
        <v>430619.30320653319</v>
      </c>
      <c r="J418" s="47" t="s">
        <v>6</v>
      </c>
      <c r="K418" s="2">
        <v>2.3999999999999998E-7</v>
      </c>
      <c r="L418" s="17" t="s">
        <v>5</v>
      </c>
      <c r="M418" s="17" t="s">
        <v>6</v>
      </c>
      <c r="N418" s="63">
        <v>0.10334863276956796</v>
      </c>
      <c r="O418" s="15" t="s">
        <v>7</v>
      </c>
      <c r="P418" s="45">
        <v>12.114393102845433</v>
      </c>
      <c r="Q418" s="44" t="s">
        <v>7</v>
      </c>
      <c r="R418" s="2">
        <v>0.02</v>
      </c>
      <c r="S418" s="17" t="s">
        <v>5</v>
      </c>
      <c r="T418" s="17" t="s">
        <v>5</v>
      </c>
      <c r="U418" s="64">
        <v>0.24228786205690866</v>
      </c>
      <c r="V418" s="76" t="s">
        <v>7</v>
      </c>
      <c r="W418" s="73">
        <v>0.34563649482647663</v>
      </c>
      <c r="X418" s="72" t="s">
        <v>7</v>
      </c>
    </row>
    <row r="419" spans="1:24" x14ac:dyDescent="0.3">
      <c r="A419" s="43" t="s">
        <v>11135</v>
      </c>
      <c r="B419" s="43" t="s">
        <v>10957</v>
      </c>
      <c r="C419" s="43" t="s">
        <v>6478</v>
      </c>
      <c r="D419" s="14" t="s">
        <v>6791</v>
      </c>
      <c r="E419" s="14" t="s">
        <v>6427</v>
      </c>
      <c r="F419" s="15" t="s">
        <v>10956</v>
      </c>
      <c r="G419" s="44">
        <v>515</v>
      </c>
      <c r="H419" s="40" t="s">
        <v>11957</v>
      </c>
      <c r="I419" s="61">
        <v>11045.172555744812</v>
      </c>
      <c r="J419" s="47" t="s">
        <v>6</v>
      </c>
      <c r="K419" s="2">
        <v>2.3999999999999998E-7</v>
      </c>
      <c r="L419" s="17" t="s">
        <v>5</v>
      </c>
      <c r="M419" s="17" t="s">
        <v>6</v>
      </c>
      <c r="N419" s="63">
        <v>2.6508414133787545E-3</v>
      </c>
      <c r="O419" s="15" t="s">
        <v>7</v>
      </c>
      <c r="P419" s="45">
        <v>0.31072820292237785</v>
      </c>
      <c r="Q419" s="44" t="s">
        <v>7</v>
      </c>
      <c r="R419" s="2">
        <v>0.02</v>
      </c>
      <c r="S419" s="17" t="s">
        <v>5</v>
      </c>
      <c r="T419" s="17" t="s">
        <v>5</v>
      </c>
      <c r="U419" s="64">
        <v>6.2145640584475572E-3</v>
      </c>
      <c r="V419" s="76" t="s">
        <v>7</v>
      </c>
      <c r="W419" s="73">
        <v>8.8654054718263122E-3</v>
      </c>
      <c r="X419" s="72" t="s">
        <v>7</v>
      </c>
    </row>
    <row r="420" spans="1:24" x14ac:dyDescent="0.3">
      <c r="A420" s="43" t="s">
        <v>11134</v>
      </c>
      <c r="B420" s="43" t="s">
        <v>10957</v>
      </c>
      <c r="C420" s="43" t="s">
        <v>6477</v>
      </c>
      <c r="D420" s="14" t="s">
        <v>10595</v>
      </c>
      <c r="E420" s="14" t="s">
        <v>6427</v>
      </c>
      <c r="F420" s="15" t="s">
        <v>10956</v>
      </c>
      <c r="G420" s="44">
        <v>515</v>
      </c>
      <c r="H420" s="40" t="s">
        <v>11957</v>
      </c>
      <c r="I420" s="61">
        <v>952626.54929370666</v>
      </c>
      <c r="J420" s="47" t="s">
        <v>6</v>
      </c>
      <c r="K420" s="2">
        <v>2.3999999999999998E-7</v>
      </c>
      <c r="L420" s="17" t="s">
        <v>5</v>
      </c>
      <c r="M420" s="17" t="s">
        <v>6</v>
      </c>
      <c r="N420" s="63">
        <v>0.22863037183048956</v>
      </c>
      <c r="O420" s="15" t="s">
        <v>7</v>
      </c>
      <c r="P420" s="45">
        <v>26.799756565525087</v>
      </c>
      <c r="Q420" s="44" t="s">
        <v>7</v>
      </c>
      <c r="R420" s="2">
        <v>0.02</v>
      </c>
      <c r="S420" s="17" t="s">
        <v>5</v>
      </c>
      <c r="T420" s="17" t="s">
        <v>5</v>
      </c>
      <c r="U420" s="64">
        <v>0.53599513131050169</v>
      </c>
      <c r="V420" s="76" t="s">
        <v>7</v>
      </c>
      <c r="W420" s="73">
        <v>0.7646255031409912</v>
      </c>
      <c r="X420" s="72" t="s">
        <v>7</v>
      </c>
    </row>
    <row r="421" spans="1:24" x14ac:dyDescent="0.3">
      <c r="A421" s="43" t="s">
        <v>11133</v>
      </c>
      <c r="B421" s="43" t="s">
        <v>10957</v>
      </c>
      <c r="C421" s="43" t="s">
        <v>6476</v>
      </c>
      <c r="D421" s="14" t="s">
        <v>11132</v>
      </c>
      <c r="E421" s="14" t="s">
        <v>6427</v>
      </c>
      <c r="F421" s="15" t="s">
        <v>10956</v>
      </c>
      <c r="G421" s="44">
        <v>515</v>
      </c>
      <c r="H421" s="40" t="s">
        <v>11957</v>
      </c>
      <c r="I421" s="61">
        <v>24322.87998977847</v>
      </c>
      <c r="J421" s="47" t="s">
        <v>6</v>
      </c>
      <c r="K421" s="2">
        <v>2.3999999999999998E-7</v>
      </c>
      <c r="L421" s="17" t="s">
        <v>5</v>
      </c>
      <c r="M421" s="17" t="s">
        <v>6</v>
      </c>
      <c r="N421" s="63">
        <v>5.8374911975468324E-3</v>
      </c>
      <c r="O421" s="15" t="s">
        <v>7</v>
      </c>
      <c r="P421" s="45">
        <v>0.6842631702652362</v>
      </c>
      <c r="Q421" s="44" t="s">
        <v>7</v>
      </c>
      <c r="R421" s="2">
        <v>0.02</v>
      </c>
      <c r="S421" s="17" t="s">
        <v>5</v>
      </c>
      <c r="T421" s="17" t="s">
        <v>5</v>
      </c>
      <c r="U421" s="64">
        <v>1.3685263405304723E-2</v>
      </c>
      <c r="V421" s="76" t="s">
        <v>7</v>
      </c>
      <c r="W421" s="73">
        <v>1.9522754602851557E-2</v>
      </c>
      <c r="X421" s="72" t="s">
        <v>7</v>
      </c>
    </row>
    <row r="422" spans="1:24" x14ac:dyDescent="0.3">
      <c r="A422" s="43" t="s">
        <v>11131</v>
      </c>
      <c r="B422" s="43" t="s">
        <v>10957</v>
      </c>
      <c r="C422" s="43" t="s">
        <v>6475</v>
      </c>
      <c r="D422" s="14" t="s">
        <v>11130</v>
      </c>
      <c r="E422" s="14" t="s">
        <v>6427</v>
      </c>
      <c r="F422" s="15" t="s">
        <v>10956</v>
      </c>
      <c r="G422" s="44">
        <v>515</v>
      </c>
      <c r="H422" s="40" t="s">
        <v>11957</v>
      </c>
      <c r="I422" s="61">
        <v>2602776.0412543193</v>
      </c>
      <c r="J422" s="47" t="s">
        <v>6</v>
      </c>
      <c r="K422" s="2">
        <v>2.3999999999999998E-7</v>
      </c>
      <c r="L422" s="17" t="s">
        <v>5</v>
      </c>
      <c r="M422" s="17" t="s">
        <v>6</v>
      </c>
      <c r="N422" s="63">
        <v>0.62466624990103659</v>
      </c>
      <c r="O422" s="15" t="s">
        <v>7</v>
      </c>
      <c r="P422" s="45">
        <v>73.222570116183988</v>
      </c>
      <c r="Q422" s="44" t="s">
        <v>7</v>
      </c>
      <c r="R422" s="2">
        <v>0.02</v>
      </c>
      <c r="S422" s="17" t="s">
        <v>5</v>
      </c>
      <c r="T422" s="17" t="s">
        <v>5</v>
      </c>
      <c r="U422" s="64">
        <v>1.4644514023236799</v>
      </c>
      <c r="V422" s="76" t="s">
        <v>7</v>
      </c>
      <c r="W422" s="73">
        <v>2.0891176522247163</v>
      </c>
      <c r="X422" s="72" t="s">
        <v>7</v>
      </c>
    </row>
    <row r="423" spans="1:24" x14ac:dyDescent="0.3">
      <c r="A423" s="43" t="s">
        <v>11129</v>
      </c>
      <c r="B423" s="43" t="s">
        <v>10957</v>
      </c>
      <c r="C423" s="43" t="s">
        <v>6474</v>
      </c>
      <c r="D423" s="14" t="s">
        <v>8031</v>
      </c>
      <c r="E423" s="14" t="s">
        <v>6427</v>
      </c>
      <c r="F423" s="15" t="s">
        <v>10956</v>
      </c>
      <c r="G423" s="44">
        <v>515</v>
      </c>
      <c r="H423" s="40" t="s">
        <v>11957</v>
      </c>
      <c r="I423" s="61">
        <v>152435.48751901713</v>
      </c>
      <c r="J423" s="47" t="s">
        <v>6</v>
      </c>
      <c r="K423" s="2">
        <v>2.3999999999999998E-7</v>
      </c>
      <c r="L423" s="17" t="s">
        <v>5</v>
      </c>
      <c r="M423" s="17" t="s">
        <v>6</v>
      </c>
      <c r="N423" s="63">
        <v>3.658451700456411E-2</v>
      </c>
      <c r="O423" s="15" t="s">
        <v>7</v>
      </c>
      <c r="P423" s="45">
        <v>4.2883897792746355</v>
      </c>
      <c r="Q423" s="44" t="s">
        <v>7</v>
      </c>
      <c r="R423" s="2">
        <v>0.02</v>
      </c>
      <c r="S423" s="17" t="s">
        <v>5</v>
      </c>
      <c r="T423" s="17" t="s">
        <v>5</v>
      </c>
      <c r="U423" s="64">
        <v>8.5767795585492718E-2</v>
      </c>
      <c r="V423" s="76" t="s">
        <v>7</v>
      </c>
      <c r="W423" s="73">
        <v>0.12235231259005683</v>
      </c>
      <c r="X423" s="72" t="s">
        <v>7</v>
      </c>
    </row>
    <row r="424" spans="1:24" x14ac:dyDescent="0.3">
      <c r="A424" s="43" t="s">
        <v>11128</v>
      </c>
      <c r="B424" s="43" t="s">
        <v>10957</v>
      </c>
      <c r="C424" s="43" t="s">
        <v>6473</v>
      </c>
      <c r="D424" s="14" t="s">
        <v>11127</v>
      </c>
      <c r="E424" s="14" t="s">
        <v>6427</v>
      </c>
      <c r="F424" s="15" t="s">
        <v>10956</v>
      </c>
      <c r="G424" s="44">
        <v>515</v>
      </c>
      <c r="H424" s="40" t="s">
        <v>11957</v>
      </c>
      <c r="I424" s="61">
        <v>164153.62513376767</v>
      </c>
      <c r="J424" s="47" t="s">
        <v>6</v>
      </c>
      <c r="K424" s="2">
        <v>2.3999999999999998E-7</v>
      </c>
      <c r="L424" s="17" t="s">
        <v>5</v>
      </c>
      <c r="M424" s="17" t="s">
        <v>6</v>
      </c>
      <c r="N424" s="63">
        <v>3.9396870032104236E-2</v>
      </c>
      <c r="O424" s="15" t="s">
        <v>7</v>
      </c>
      <c r="P424" s="45">
        <v>4.6180501647735221</v>
      </c>
      <c r="Q424" s="44" t="s">
        <v>7</v>
      </c>
      <c r="R424" s="2">
        <v>0.02</v>
      </c>
      <c r="S424" s="17" t="s">
        <v>5</v>
      </c>
      <c r="T424" s="17" t="s">
        <v>5</v>
      </c>
      <c r="U424" s="64">
        <v>9.2361003295470451E-2</v>
      </c>
      <c r="V424" s="76" t="s">
        <v>7</v>
      </c>
      <c r="W424" s="73">
        <v>0.13175787332757469</v>
      </c>
      <c r="X424" s="72" t="s">
        <v>7</v>
      </c>
    </row>
    <row r="425" spans="1:24" x14ac:dyDescent="0.3">
      <c r="A425" s="43" t="s">
        <v>11126</v>
      </c>
      <c r="B425" s="43" t="s">
        <v>10957</v>
      </c>
      <c r="C425" s="43" t="s">
        <v>6472</v>
      </c>
      <c r="D425" s="14" t="s">
        <v>6680</v>
      </c>
      <c r="E425" s="14" t="s">
        <v>6427</v>
      </c>
      <c r="F425" s="15" t="s">
        <v>10956</v>
      </c>
      <c r="G425" s="44">
        <v>515</v>
      </c>
      <c r="H425" s="40" t="s">
        <v>11957</v>
      </c>
      <c r="I425" s="61">
        <v>495847.06466645875</v>
      </c>
      <c r="J425" s="47" t="s">
        <v>6</v>
      </c>
      <c r="K425" s="2">
        <v>2.3999999999999998E-7</v>
      </c>
      <c r="L425" s="17" t="s">
        <v>5</v>
      </c>
      <c r="M425" s="17" t="s">
        <v>6</v>
      </c>
      <c r="N425" s="63">
        <v>0.11900329551995009</v>
      </c>
      <c r="O425" s="15" t="s">
        <v>7</v>
      </c>
      <c r="P425" s="45">
        <v>13.949412428872202</v>
      </c>
      <c r="Q425" s="44" t="s">
        <v>7</v>
      </c>
      <c r="R425" s="2">
        <v>0.02</v>
      </c>
      <c r="S425" s="17" t="s">
        <v>5</v>
      </c>
      <c r="T425" s="17" t="s">
        <v>5</v>
      </c>
      <c r="U425" s="64">
        <v>0.27898824857744403</v>
      </c>
      <c r="V425" s="76" t="s">
        <v>7</v>
      </c>
      <c r="W425" s="73">
        <v>0.39799154409739412</v>
      </c>
      <c r="X425" s="72" t="s">
        <v>7</v>
      </c>
    </row>
    <row r="426" spans="1:24" x14ac:dyDescent="0.3">
      <c r="A426" s="43" t="s">
        <v>11125</v>
      </c>
      <c r="B426" s="43" t="s">
        <v>10957</v>
      </c>
      <c r="C426" s="43" t="s">
        <v>6471</v>
      </c>
      <c r="D426" s="14" t="s">
        <v>9826</v>
      </c>
      <c r="E426" s="14" t="s">
        <v>6427</v>
      </c>
      <c r="F426" s="15" t="s">
        <v>10956</v>
      </c>
      <c r="G426" s="44">
        <v>515</v>
      </c>
      <c r="H426" s="40" t="s">
        <v>11957</v>
      </c>
      <c r="I426" s="61">
        <v>61293.230294839195</v>
      </c>
      <c r="J426" s="47" t="s">
        <v>6</v>
      </c>
      <c r="K426" s="2">
        <v>2.3999999999999998E-7</v>
      </c>
      <c r="L426" s="17" t="s">
        <v>5</v>
      </c>
      <c r="M426" s="17" t="s">
        <v>6</v>
      </c>
      <c r="N426" s="63">
        <v>1.4710375270761406E-2</v>
      </c>
      <c r="O426" s="15" t="s">
        <v>7</v>
      </c>
      <c r="P426" s="45">
        <v>1.7243311686350138</v>
      </c>
      <c r="Q426" s="44" t="s">
        <v>7</v>
      </c>
      <c r="R426" s="2">
        <v>0.02</v>
      </c>
      <c r="S426" s="17" t="s">
        <v>5</v>
      </c>
      <c r="T426" s="17" t="s">
        <v>5</v>
      </c>
      <c r="U426" s="64">
        <v>3.4486623372700274E-2</v>
      </c>
      <c r="V426" s="76" t="s">
        <v>7</v>
      </c>
      <c r="W426" s="73">
        <v>4.9196998643461679E-2</v>
      </c>
      <c r="X426" s="72" t="s">
        <v>7</v>
      </c>
    </row>
    <row r="427" spans="1:24" x14ac:dyDescent="0.3">
      <c r="A427" s="43" t="s">
        <v>11124</v>
      </c>
      <c r="B427" s="43" t="s">
        <v>10957</v>
      </c>
      <c r="C427" s="43" t="s">
        <v>6470</v>
      </c>
      <c r="D427" s="14" t="s">
        <v>11123</v>
      </c>
      <c r="E427" s="14" t="s">
        <v>6427</v>
      </c>
      <c r="F427" s="15" t="s">
        <v>10956</v>
      </c>
      <c r="G427" s="44">
        <v>515</v>
      </c>
      <c r="H427" s="40" t="s">
        <v>11957</v>
      </c>
      <c r="I427" s="61">
        <v>482722.46568500315</v>
      </c>
      <c r="J427" s="47" t="s">
        <v>6</v>
      </c>
      <c r="K427" s="2">
        <v>2.3999999999999998E-7</v>
      </c>
      <c r="L427" s="17" t="s">
        <v>5</v>
      </c>
      <c r="M427" s="17" t="s">
        <v>6</v>
      </c>
      <c r="N427" s="63">
        <v>0.11585339176440075</v>
      </c>
      <c r="O427" s="15" t="s">
        <v>7</v>
      </c>
      <c r="P427" s="45">
        <v>13.580184783491195</v>
      </c>
      <c r="Q427" s="44" t="s">
        <v>7</v>
      </c>
      <c r="R427" s="2">
        <v>0.02</v>
      </c>
      <c r="S427" s="17" t="s">
        <v>5</v>
      </c>
      <c r="T427" s="17" t="s">
        <v>5</v>
      </c>
      <c r="U427" s="64">
        <v>0.2716036956698239</v>
      </c>
      <c r="V427" s="76" t="s">
        <v>7</v>
      </c>
      <c r="W427" s="73">
        <v>0.38745708743422463</v>
      </c>
      <c r="X427" s="72" t="s">
        <v>7</v>
      </c>
    </row>
    <row r="428" spans="1:24" x14ac:dyDescent="0.3">
      <c r="A428" s="43" t="s">
        <v>11122</v>
      </c>
      <c r="B428" s="43" t="s">
        <v>10957</v>
      </c>
      <c r="C428" s="43" t="s">
        <v>6469</v>
      </c>
      <c r="D428" s="14" t="s">
        <v>6678</v>
      </c>
      <c r="E428" s="14" t="s">
        <v>6427</v>
      </c>
      <c r="F428" s="15" t="s">
        <v>10956</v>
      </c>
      <c r="G428" s="44">
        <v>515</v>
      </c>
      <c r="H428" s="40" t="s">
        <v>11957</v>
      </c>
      <c r="I428" s="61">
        <v>44105.916327534171</v>
      </c>
      <c r="J428" s="47" t="s">
        <v>6</v>
      </c>
      <c r="K428" s="2">
        <v>2.3999999999999998E-7</v>
      </c>
      <c r="L428" s="17" t="s">
        <v>5</v>
      </c>
      <c r="M428" s="17" t="s">
        <v>6</v>
      </c>
      <c r="N428" s="63">
        <v>1.05854199186082E-2</v>
      </c>
      <c r="O428" s="15" t="s">
        <v>7</v>
      </c>
      <c r="P428" s="45">
        <v>1.2408092358476772</v>
      </c>
      <c r="Q428" s="44" t="s">
        <v>7</v>
      </c>
      <c r="R428" s="2">
        <v>0.02</v>
      </c>
      <c r="S428" s="17" t="s">
        <v>5</v>
      </c>
      <c r="T428" s="17" t="s">
        <v>5</v>
      </c>
      <c r="U428" s="64">
        <v>2.4816184716953543E-2</v>
      </c>
      <c r="V428" s="76" t="s">
        <v>7</v>
      </c>
      <c r="W428" s="73">
        <v>3.5401604635561745E-2</v>
      </c>
      <c r="X428" s="72" t="s">
        <v>7</v>
      </c>
    </row>
    <row r="429" spans="1:24" x14ac:dyDescent="0.3">
      <c r="A429" s="43" t="s">
        <v>11121</v>
      </c>
      <c r="B429" s="43" t="s">
        <v>10957</v>
      </c>
      <c r="C429" s="43" t="s">
        <v>6468</v>
      </c>
      <c r="D429" s="14" t="s">
        <v>11120</v>
      </c>
      <c r="E429" s="14" t="s">
        <v>6427</v>
      </c>
      <c r="F429" s="15" t="s">
        <v>10956</v>
      </c>
      <c r="G429" s="44">
        <v>515</v>
      </c>
      <c r="H429" s="40" t="s">
        <v>11957</v>
      </c>
      <c r="I429" s="61">
        <v>81660.215149404103</v>
      </c>
      <c r="J429" s="47" t="s">
        <v>6</v>
      </c>
      <c r="K429" s="2">
        <v>2.3999999999999998E-7</v>
      </c>
      <c r="L429" s="17" t="s">
        <v>5</v>
      </c>
      <c r="M429" s="17" t="s">
        <v>6</v>
      </c>
      <c r="N429" s="63">
        <v>1.9598451635856984E-2</v>
      </c>
      <c r="O429" s="15" t="s">
        <v>7</v>
      </c>
      <c r="P429" s="45">
        <v>2.2973051598393988</v>
      </c>
      <c r="Q429" s="44" t="s">
        <v>7</v>
      </c>
      <c r="R429" s="2">
        <v>0.02</v>
      </c>
      <c r="S429" s="17" t="s">
        <v>5</v>
      </c>
      <c r="T429" s="17" t="s">
        <v>5</v>
      </c>
      <c r="U429" s="64">
        <v>4.5946103196787977E-2</v>
      </c>
      <c r="V429" s="76" t="s">
        <v>7</v>
      </c>
      <c r="W429" s="73">
        <v>6.5544554832644958E-2</v>
      </c>
      <c r="X429" s="72" t="s">
        <v>7</v>
      </c>
    </row>
    <row r="430" spans="1:24" x14ac:dyDescent="0.3">
      <c r="A430" s="43" t="s">
        <v>11119</v>
      </c>
      <c r="B430" s="43" t="s">
        <v>10957</v>
      </c>
      <c r="C430" s="43" t="s">
        <v>6467</v>
      </c>
      <c r="D430" s="14" t="s">
        <v>9541</v>
      </c>
      <c r="E430" s="14" t="s">
        <v>6427</v>
      </c>
      <c r="F430" s="15" t="s">
        <v>10956</v>
      </c>
      <c r="G430" s="44">
        <v>515</v>
      </c>
      <c r="H430" s="40" t="s">
        <v>11957</v>
      </c>
      <c r="I430" s="61">
        <v>58355.68440235388</v>
      </c>
      <c r="J430" s="47" t="s">
        <v>6</v>
      </c>
      <c r="K430" s="2">
        <v>2.3999999999999998E-7</v>
      </c>
      <c r="L430" s="17" t="s">
        <v>5</v>
      </c>
      <c r="M430" s="17" t="s">
        <v>6</v>
      </c>
      <c r="N430" s="63">
        <v>1.400536425656493E-2</v>
      </c>
      <c r="O430" s="15" t="s">
        <v>7</v>
      </c>
      <c r="P430" s="45">
        <v>1.6416906891343812</v>
      </c>
      <c r="Q430" s="44" t="s">
        <v>7</v>
      </c>
      <c r="R430" s="2">
        <v>0.02</v>
      </c>
      <c r="S430" s="17" t="s">
        <v>5</v>
      </c>
      <c r="T430" s="17" t="s">
        <v>5</v>
      </c>
      <c r="U430" s="64">
        <v>3.2833813782687626E-2</v>
      </c>
      <c r="V430" s="76" t="s">
        <v>7</v>
      </c>
      <c r="W430" s="73">
        <v>4.6839178039252555E-2</v>
      </c>
      <c r="X430" s="72" t="s">
        <v>7</v>
      </c>
    </row>
    <row r="431" spans="1:24" x14ac:dyDescent="0.3">
      <c r="A431" s="43" t="s">
        <v>11118</v>
      </c>
      <c r="B431" s="43" t="s">
        <v>10957</v>
      </c>
      <c r="C431" s="43" t="s">
        <v>6466</v>
      </c>
      <c r="D431" s="14" t="s">
        <v>7797</v>
      </c>
      <c r="E431" s="14" t="s">
        <v>6427</v>
      </c>
      <c r="F431" s="15" t="s">
        <v>10956</v>
      </c>
      <c r="G431" s="44">
        <v>515</v>
      </c>
      <c r="H431" s="40" t="s">
        <v>11957</v>
      </c>
      <c r="I431" s="61">
        <v>81742.110368224909</v>
      </c>
      <c r="J431" s="47" t="s">
        <v>6</v>
      </c>
      <c r="K431" s="2">
        <v>2.3999999999999998E-7</v>
      </c>
      <c r="L431" s="17" t="s">
        <v>5</v>
      </c>
      <c r="M431" s="17" t="s">
        <v>6</v>
      </c>
      <c r="N431" s="63">
        <v>1.9618106488373976E-2</v>
      </c>
      <c r="O431" s="15" t="s">
        <v>7</v>
      </c>
      <c r="P431" s="45">
        <v>2.2996090762375978</v>
      </c>
      <c r="Q431" s="44" t="s">
        <v>7</v>
      </c>
      <c r="R431" s="2">
        <v>0.02</v>
      </c>
      <c r="S431" s="17" t="s">
        <v>5</v>
      </c>
      <c r="T431" s="17" t="s">
        <v>5</v>
      </c>
      <c r="U431" s="64">
        <v>4.5992181524751957E-2</v>
      </c>
      <c r="V431" s="76" t="s">
        <v>7</v>
      </c>
      <c r="W431" s="73">
        <v>6.5610288013125934E-2</v>
      </c>
      <c r="X431" s="72" t="s">
        <v>7</v>
      </c>
    </row>
    <row r="432" spans="1:24" x14ac:dyDescent="0.3">
      <c r="A432" s="43" t="s">
        <v>11117</v>
      </c>
      <c r="B432" s="43" t="s">
        <v>10957</v>
      </c>
      <c r="C432" s="43" t="s">
        <v>6465</v>
      </c>
      <c r="D432" s="14" t="s">
        <v>8025</v>
      </c>
      <c r="E432" s="14" t="s">
        <v>6427</v>
      </c>
      <c r="F432" s="15" t="s">
        <v>10956</v>
      </c>
      <c r="G432" s="44">
        <v>515</v>
      </c>
      <c r="H432" s="40" t="s">
        <v>11957</v>
      </c>
      <c r="I432" s="61">
        <v>96921.211143576322</v>
      </c>
      <c r="J432" s="47" t="s">
        <v>6</v>
      </c>
      <c r="K432" s="2">
        <v>2.3999999999999998E-7</v>
      </c>
      <c r="L432" s="17" t="s">
        <v>5</v>
      </c>
      <c r="M432" s="17" t="s">
        <v>6</v>
      </c>
      <c r="N432" s="63">
        <v>2.3261090674458314E-2</v>
      </c>
      <c r="O432" s="15" t="s">
        <v>7</v>
      </c>
      <c r="P432" s="45">
        <v>2.7266349721299563</v>
      </c>
      <c r="Q432" s="44" t="s">
        <v>7</v>
      </c>
      <c r="R432" s="2">
        <v>0.02</v>
      </c>
      <c r="S432" s="17" t="s">
        <v>5</v>
      </c>
      <c r="T432" s="17" t="s">
        <v>5</v>
      </c>
      <c r="U432" s="64">
        <v>5.4532699442599128E-2</v>
      </c>
      <c r="V432" s="76" t="s">
        <v>7</v>
      </c>
      <c r="W432" s="73">
        <v>7.7793790117057449E-2</v>
      </c>
      <c r="X432" s="72" t="s">
        <v>7</v>
      </c>
    </row>
    <row r="433" spans="1:24" x14ac:dyDescent="0.3">
      <c r="A433" s="43" t="s">
        <v>11116</v>
      </c>
      <c r="B433" s="43" t="s">
        <v>10957</v>
      </c>
      <c r="C433" s="43" t="s">
        <v>6464</v>
      </c>
      <c r="D433" s="14" t="s">
        <v>8023</v>
      </c>
      <c r="E433" s="14" t="s">
        <v>6427</v>
      </c>
      <c r="F433" s="15" t="s">
        <v>10956</v>
      </c>
      <c r="G433" s="44">
        <v>515</v>
      </c>
      <c r="H433" s="40" t="s">
        <v>11957</v>
      </c>
      <c r="I433" s="61">
        <v>2571371.0051673851</v>
      </c>
      <c r="J433" s="47" t="s">
        <v>6</v>
      </c>
      <c r="K433" s="2">
        <v>2.3999999999999998E-7</v>
      </c>
      <c r="L433" s="17" t="s">
        <v>5</v>
      </c>
      <c r="M433" s="17" t="s">
        <v>6</v>
      </c>
      <c r="N433" s="63">
        <v>0.61712904124017232</v>
      </c>
      <c r="O433" s="15" t="s">
        <v>7</v>
      </c>
      <c r="P433" s="45">
        <v>72.33906826261358</v>
      </c>
      <c r="Q433" s="44" t="s">
        <v>7</v>
      </c>
      <c r="R433" s="2">
        <v>0.02</v>
      </c>
      <c r="S433" s="17" t="s">
        <v>5</v>
      </c>
      <c r="T433" s="17" t="s">
        <v>5</v>
      </c>
      <c r="U433" s="64">
        <v>1.4467813652522716</v>
      </c>
      <c r="V433" s="76" t="s">
        <v>7</v>
      </c>
      <c r="W433" s="73">
        <v>2.0639104064924441</v>
      </c>
      <c r="X433" s="72" t="s">
        <v>7</v>
      </c>
    </row>
    <row r="434" spans="1:24" x14ac:dyDescent="0.3">
      <c r="A434" s="43" t="s">
        <v>11115</v>
      </c>
      <c r="B434" s="43" t="s">
        <v>10957</v>
      </c>
      <c r="C434" s="43" t="s">
        <v>6463</v>
      </c>
      <c r="D434" s="14" t="s">
        <v>6674</v>
      </c>
      <c r="E434" s="14" t="s">
        <v>6427</v>
      </c>
      <c r="F434" s="15" t="s">
        <v>10956</v>
      </c>
      <c r="G434" s="44">
        <v>515</v>
      </c>
      <c r="H434" s="40" t="s">
        <v>11957</v>
      </c>
      <c r="I434" s="61">
        <v>74688.439564572269</v>
      </c>
      <c r="J434" s="47" t="s">
        <v>6</v>
      </c>
      <c r="K434" s="2">
        <v>2.3999999999999998E-7</v>
      </c>
      <c r="L434" s="17" t="s">
        <v>5</v>
      </c>
      <c r="M434" s="17" t="s">
        <v>6</v>
      </c>
      <c r="N434" s="63">
        <v>1.7925225495497344E-2</v>
      </c>
      <c r="O434" s="15" t="s">
        <v>7</v>
      </c>
      <c r="P434" s="45">
        <v>2.1011717551578979</v>
      </c>
      <c r="Q434" s="44" t="s">
        <v>7</v>
      </c>
      <c r="R434" s="2">
        <v>0.02</v>
      </c>
      <c r="S434" s="17" t="s">
        <v>5</v>
      </c>
      <c r="T434" s="17" t="s">
        <v>5</v>
      </c>
      <c r="U434" s="64">
        <v>4.2023435103157959E-2</v>
      </c>
      <c r="V434" s="76" t="s">
        <v>7</v>
      </c>
      <c r="W434" s="73">
        <v>5.9948660598655307E-2</v>
      </c>
      <c r="X434" s="72" t="s">
        <v>7</v>
      </c>
    </row>
    <row r="435" spans="1:24" x14ac:dyDescent="0.3">
      <c r="A435" s="43" t="s">
        <v>11114</v>
      </c>
      <c r="B435" s="43" t="s">
        <v>10957</v>
      </c>
      <c r="C435" s="43" t="s">
        <v>6462</v>
      </c>
      <c r="D435" s="14" t="s">
        <v>11113</v>
      </c>
      <c r="E435" s="14" t="s">
        <v>6427</v>
      </c>
      <c r="F435" s="15" t="s">
        <v>10956</v>
      </c>
      <c r="G435" s="44">
        <v>515</v>
      </c>
      <c r="H435" s="40" t="s">
        <v>11957</v>
      </c>
      <c r="I435" s="61">
        <v>50518.668027371823</v>
      </c>
      <c r="J435" s="47" t="s">
        <v>6</v>
      </c>
      <c r="K435" s="2">
        <v>2.3999999999999998E-7</v>
      </c>
      <c r="L435" s="17" t="s">
        <v>5</v>
      </c>
      <c r="M435" s="17" t="s">
        <v>6</v>
      </c>
      <c r="N435" s="63">
        <v>1.2124480326569237E-2</v>
      </c>
      <c r="O435" s="15" t="s">
        <v>7</v>
      </c>
      <c r="P435" s="45">
        <v>1.421215906854512</v>
      </c>
      <c r="Q435" s="44" t="s">
        <v>7</v>
      </c>
      <c r="R435" s="2">
        <v>0.02</v>
      </c>
      <c r="S435" s="17" t="s">
        <v>5</v>
      </c>
      <c r="T435" s="17" t="s">
        <v>5</v>
      </c>
      <c r="U435" s="64">
        <v>2.8424318137090242E-2</v>
      </c>
      <c r="V435" s="76" t="s">
        <v>7</v>
      </c>
      <c r="W435" s="73">
        <v>4.0548798463659483E-2</v>
      </c>
      <c r="X435" s="72" t="s">
        <v>7</v>
      </c>
    </row>
    <row r="436" spans="1:24" x14ac:dyDescent="0.3">
      <c r="A436" s="43" t="s">
        <v>11112</v>
      </c>
      <c r="B436" s="43" t="s">
        <v>10957</v>
      </c>
      <c r="C436" s="43" t="s">
        <v>6461</v>
      </c>
      <c r="D436" s="14" t="s">
        <v>11111</v>
      </c>
      <c r="E436" s="14" t="s">
        <v>6427</v>
      </c>
      <c r="F436" s="15" t="s">
        <v>10956</v>
      </c>
      <c r="G436" s="44">
        <v>515</v>
      </c>
      <c r="H436" s="40" t="s">
        <v>11957</v>
      </c>
      <c r="I436" s="61">
        <v>329030.06459017115</v>
      </c>
      <c r="J436" s="47" t="s">
        <v>6</v>
      </c>
      <c r="K436" s="2">
        <v>2.3999999999999998E-7</v>
      </c>
      <c r="L436" s="17" t="s">
        <v>5</v>
      </c>
      <c r="M436" s="17" t="s">
        <v>6</v>
      </c>
      <c r="N436" s="63">
        <v>7.8967215501641069E-2</v>
      </c>
      <c r="O436" s="15" t="s">
        <v>7</v>
      </c>
      <c r="P436" s="45">
        <v>9.2564348960181064</v>
      </c>
      <c r="Q436" s="44" t="s">
        <v>7</v>
      </c>
      <c r="R436" s="2">
        <v>0.02</v>
      </c>
      <c r="S436" s="17" t="s">
        <v>5</v>
      </c>
      <c r="T436" s="17" t="s">
        <v>5</v>
      </c>
      <c r="U436" s="64">
        <v>0.18512869792036213</v>
      </c>
      <c r="V436" s="76" t="s">
        <v>7</v>
      </c>
      <c r="W436" s="73">
        <v>0.26409591342200323</v>
      </c>
      <c r="X436" s="72" t="s">
        <v>7</v>
      </c>
    </row>
    <row r="437" spans="1:24" x14ac:dyDescent="0.3">
      <c r="A437" s="43" t="s">
        <v>11110</v>
      </c>
      <c r="B437" s="43" t="s">
        <v>10957</v>
      </c>
      <c r="C437" s="43" t="s">
        <v>6460</v>
      </c>
      <c r="D437" s="14" t="s">
        <v>6670</v>
      </c>
      <c r="E437" s="14" t="s">
        <v>6427</v>
      </c>
      <c r="F437" s="15" t="s">
        <v>10956</v>
      </c>
      <c r="G437" s="44">
        <v>515</v>
      </c>
      <c r="H437" s="40" t="s">
        <v>11957</v>
      </c>
      <c r="I437" s="61">
        <v>494134.38639459771</v>
      </c>
      <c r="J437" s="47" t="s">
        <v>6</v>
      </c>
      <c r="K437" s="2">
        <v>2.3999999999999998E-7</v>
      </c>
      <c r="L437" s="17" t="s">
        <v>5</v>
      </c>
      <c r="M437" s="17" t="s">
        <v>6</v>
      </c>
      <c r="N437" s="63">
        <v>0.11859225273470343</v>
      </c>
      <c r="O437" s="15" t="s">
        <v>7</v>
      </c>
      <c r="P437" s="45">
        <v>13.90123052506638</v>
      </c>
      <c r="Q437" s="44" t="s">
        <v>7</v>
      </c>
      <c r="R437" s="2">
        <v>0.02</v>
      </c>
      <c r="S437" s="17" t="s">
        <v>5</v>
      </c>
      <c r="T437" s="17" t="s">
        <v>5</v>
      </c>
      <c r="U437" s="64">
        <v>0.2780246105013276</v>
      </c>
      <c r="V437" s="76" t="s">
        <v>7</v>
      </c>
      <c r="W437" s="73">
        <v>0.39661686323603101</v>
      </c>
      <c r="X437" s="72" t="s">
        <v>7</v>
      </c>
    </row>
    <row r="438" spans="1:24" x14ac:dyDescent="0.3">
      <c r="A438" s="43" t="s">
        <v>11109</v>
      </c>
      <c r="B438" s="43" t="s">
        <v>10957</v>
      </c>
      <c r="C438" s="43" t="s">
        <v>6459</v>
      </c>
      <c r="D438" s="14" t="s">
        <v>11108</v>
      </c>
      <c r="E438" s="14" t="s">
        <v>6427</v>
      </c>
      <c r="F438" s="15" t="s">
        <v>10956</v>
      </c>
      <c r="G438" s="44">
        <v>515</v>
      </c>
      <c r="H438" s="40" t="s">
        <v>11957</v>
      </c>
      <c r="I438" s="61">
        <v>37354.901767349715</v>
      </c>
      <c r="J438" s="47" t="s">
        <v>6</v>
      </c>
      <c r="K438" s="2">
        <v>2.3999999999999998E-7</v>
      </c>
      <c r="L438" s="17" t="s">
        <v>5</v>
      </c>
      <c r="M438" s="17" t="s">
        <v>6</v>
      </c>
      <c r="N438" s="63">
        <v>8.9651764241639315E-3</v>
      </c>
      <c r="O438" s="15" t="s">
        <v>7</v>
      </c>
      <c r="P438" s="45">
        <v>1.0508863884134965</v>
      </c>
      <c r="Q438" s="44" t="s">
        <v>7</v>
      </c>
      <c r="R438" s="2">
        <v>0.02</v>
      </c>
      <c r="S438" s="17" t="s">
        <v>5</v>
      </c>
      <c r="T438" s="17" t="s">
        <v>5</v>
      </c>
      <c r="U438" s="64">
        <v>2.101772776826993E-2</v>
      </c>
      <c r="V438" s="76" t="s">
        <v>7</v>
      </c>
      <c r="W438" s="73">
        <v>2.9982904192433862E-2</v>
      </c>
      <c r="X438" s="72" t="s">
        <v>7</v>
      </c>
    </row>
    <row r="439" spans="1:24" x14ac:dyDescent="0.3">
      <c r="A439" s="43" t="s">
        <v>11107</v>
      </c>
      <c r="B439" s="43" t="s">
        <v>10957</v>
      </c>
      <c r="C439" s="43" t="s">
        <v>6458</v>
      </c>
      <c r="D439" s="14" t="s">
        <v>11106</v>
      </c>
      <c r="E439" s="14" t="s">
        <v>6427</v>
      </c>
      <c r="F439" s="15" t="s">
        <v>10956</v>
      </c>
      <c r="G439" s="44">
        <v>515</v>
      </c>
      <c r="H439" s="40" t="s">
        <v>11957</v>
      </c>
      <c r="I439" s="61">
        <v>14253.32873650757</v>
      </c>
      <c r="J439" s="47" t="s">
        <v>6</v>
      </c>
      <c r="K439" s="2">
        <v>2.3999999999999998E-7</v>
      </c>
      <c r="L439" s="17" t="s">
        <v>5</v>
      </c>
      <c r="M439" s="17" t="s">
        <v>6</v>
      </c>
      <c r="N439" s="63">
        <v>3.4207988967618163E-3</v>
      </c>
      <c r="O439" s="15" t="s">
        <v>7</v>
      </c>
      <c r="P439" s="45">
        <v>0.4009816235648867</v>
      </c>
      <c r="Q439" s="44" t="s">
        <v>7</v>
      </c>
      <c r="R439" s="2">
        <v>0.02</v>
      </c>
      <c r="S439" s="17" t="s">
        <v>5</v>
      </c>
      <c r="T439" s="17" t="s">
        <v>5</v>
      </c>
      <c r="U439" s="64">
        <v>8.019632471297734E-3</v>
      </c>
      <c r="V439" s="76" t="s">
        <v>7</v>
      </c>
      <c r="W439" s="73">
        <v>1.1440431368059551E-2</v>
      </c>
      <c r="X439" s="72" t="s">
        <v>7</v>
      </c>
    </row>
    <row r="440" spans="1:24" x14ac:dyDescent="0.3">
      <c r="A440" s="43" t="s">
        <v>11105</v>
      </c>
      <c r="B440" s="43" t="s">
        <v>10957</v>
      </c>
      <c r="C440" s="43" t="s">
        <v>6457</v>
      </c>
      <c r="D440" s="14" t="s">
        <v>10838</v>
      </c>
      <c r="E440" s="14" t="s">
        <v>6427</v>
      </c>
      <c r="F440" s="15" t="s">
        <v>10956</v>
      </c>
      <c r="G440" s="44">
        <v>515</v>
      </c>
      <c r="H440" s="40" t="s">
        <v>11957</v>
      </c>
      <c r="I440" s="61">
        <v>197342.55272632002</v>
      </c>
      <c r="J440" s="47" t="s">
        <v>6</v>
      </c>
      <c r="K440" s="2">
        <v>2.3999999999999998E-7</v>
      </c>
      <c r="L440" s="17" t="s">
        <v>5</v>
      </c>
      <c r="M440" s="17" t="s">
        <v>6</v>
      </c>
      <c r="N440" s="63">
        <v>4.7362212654316803E-2</v>
      </c>
      <c r="O440" s="15" t="s">
        <v>7</v>
      </c>
      <c r="P440" s="45">
        <v>5.5517373277133935</v>
      </c>
      <c r="Q440" s="44" t="s">
        <v>7</v>
      </c>
      <c r="R440" s="2">
        <v>0.02</v>
      </c>
      <c r="S440" s="17" t="s">
        <v>5</v>
      </c>
      <c r="T440" s="17" t="s">
        <v>5</v>
      </c>
      <c r="U440" s="64">
        <v>0.11103474655426787</v>
      </c>
      <c r="V440" s="76" t="s">
        <v>7</v>
      </c>
      <c r="W440" s="73">
        <v>0.15839695920858468</v>
      </c>
      <c r="X440" s="72" t="s">
        <v>7</v>
      </c>
    </row>
    <row r="441" spans="1:24" x14ac:dyDescent="0.3">
      <c r="A441" s="43" t="s">
        <v>11104</v>
      </c>
      <c r="B441" s="43" t="s">
        <v>10957</v>
      </c>
      <c r="C441" s="43" t="s">
        <v>6456</v>
      </c>
      <c r="D441" s="14" t="s">
        <v>11103</v>
      </c>
      <c r="E441" s="14" t="s">
        <v>6427</v>
      </c>
      <c r="F441" s="15" t="s">
        <v>10956</v>
      </c>
      <c r="G441" s="44">
        <v>515</v>
      </c>
      <c r="H441" s="40" t="s">
        <v>11957</v>
      </c>
      <c r="I441" s="61">
        <v>69212.141888642058</v>
      </c>
      <c r="J441" s="47" t="s">
        <v>6</v>
      </c>
      <c r="K441" s="2">
        <v>2.3999999999999998E-7</v>
      </c>
      <c r="L441" s="17" t="s">
        <v>5</v>
      </c>
      <c r="M441" s="17" t="s">
        <v>6</v>
      </c>
      <c r="N441" s="63">
        <v>1.6610914053274091E-2</v>
      </c>
      <c r="O441" s="15" t="s">
        <v>7</v>
      </c>
      <c r="P441" s="45">
        <v>1.9471098673130824</v>
      </c>
      <c r="Q441" s="44" t="s">
        <v>7</v>
      </c>
      <c r="R441" s="2">
        <v>0.02</v>
      </c>
      <c r="S441" s="17" t="s">
        <v>5</v>
      </c>
      <c r="T441" s="17" t="s">
        <v>5</v>
      </c>
      <c r="U441" s="64">
        <v>3.8942197346261649E-2</v>
      </c>
      <c r="V441" s="76" t="s">
        <v>7</v>
      </c>
      <c r="W441" s="73">
        <v>5.555311139953574E-2</v>
      </c>
      <c r="X441" s="72" t="s">
        <v>7</v>
      </c>
    </row>
    <row r="442" spans="1:24" x14ac:dyDescent="0.3">
      <c r="A442" s="43" t="s">
        <v>11102</v>
      </c>
      <c r="B442" s="43" t="s">
        <v>10957</v>
      </c>
      <c r="C442" s="43" t="s">
        <v>6455</v>
      </c>
      <c r="D442" s="14" t="s">
        <v>11101</v>
      </c>
      <c r="E442" s="14" t="s">
        <v>6427</v>
      </c>
      <c r="F442" s="15" t="s">
        <v>10956</v>
      </c>
      <c r="G442" s="44">
        <v>515</v>
      </c>
      <c r="H442" s="40" t="s">
        <v>11957</v>
      </c>
      <c r="I442" s="61">
        <v>81022.85670727698</v>
      </c>
      <c r="J442" s="47" t="s">
        <v>6</v>
      </c>
      <c r="K442" s="2">
        <v>2.3999999999999998E-7</v>
      </c>
      <c r="L442" s="17" t="s">
        <v>5</v>
      </c>
      <c r="M442" s="17" t="s">
        <v>6</v>
      </c>
      <c r="N442" s="63">
        <v>1.9445485609746474E-2</v>
      </c>
      <c r="O442" s="15" t="s">
        <v>7</v>
      </c>
      <c r="P442" s="45">
        <v>2.2793746800447154</v>
      </c>
      <c r="Q442" s="44" t="s">
        <v>7</v>
      </c>
      <c r="R442" s="2">
        <v>0.02</v>
      </c>
      <c r="S442" s="17" t="s">
        <v>5</v>
      </c>
      <c r="T442" s="17" t="s">
        <v>5</v>
      </c>
      <c r="U442" s="64">
        <v>4.5587493600894306E-2</v>
      </c>
      <c r="V442" s="76" t="s">
        <v>7</v>
      </c>
      <c r="W442" s="73">
        <v>6.5032979210640773E-2</v>
      </c>
      <c r="X442" s="72" t="s">
        <v>7</v>
      </c>
    </row>
    <row r="443" spans="1:24" x14ac:dyDescent="0.3">
      <c r="A443" s="43" t="s">
        <v>11100</v>
      </c>
      <c r="B443" s="43" t="s">
        <v>10957</v>
      </c>
      <c r="C443" s="43" t="s">
        <v>6454</v>
      </c>
      <c r="D443" s="14" t="s">
        <v>11099</v>
      </c>
      <c r="E443" s="14" t="s">
        <v>6427</v>
      </c>
      <c r="F443" s="15" t="s">
        <v>10956</v>
      </c>
      <c r="G443" s="44">
        <v>515</v>
      </c>
      <c r="H443" s="40" t="s">
        <v>11957</v>
      </c>
      <c r="I443" s="61">
        <v>38804.091074309144</v>
      </c>
      <c r="J443" s="47" t="s">
        <v>6</v>
      </c>
      <c r="K443" s="2">
        <v>2.3999999999999998E-7</v>
      </c>
      <c r="L443" s="17" t="s">
        <v>5</v>
      </c>
      <c r="M443" s="17" t="s">
        <v>6</v>
      </c>
      <c r="N443" s="63">
        <v>9.312981857834194E-3</v>
      </c>
      <c r="O443" s="15" t="s">
        <v>7</v>
      </c>
      <c r="P443" s="45">
        <v>1.0916556916338085</v>
      </c>
      <c r="Q443" s="44" t="s">
        <v>7</v>
      </c>
      <c r="R443" s="2">
        <v>0.02</v>
      </c>
      <c r="S443" s="17" t="s">
        <v>5</v>
      </c>
      <c r="T443" s="17" t="s">
        <v>5</v>
      </c>
      <c r="U443" s="64">
        <v>2.1833113832676169E-2</v>
      </c>
      <c r="V443" s="76" t="s">
        <v>7</v>
      </c>
      <c r="W443" s="73">
        <v>3.1146095690510363E-2</v>
      </c>
      <c r="X443" s="72" t="s">
        <v>7</v>
      </c>
    </row>
    <row r="444" spans="1:24" x14ac:dyDescent="0.3">
      <c r="A444" s="43" t="s">
        <v>11098</v>
      </c>
      <c r="B444" s="43" t="s">
        <v>10957</v>
      </c>
      <c r="C444" s="43" t="s">
        <v>6453</v>
      </c>
      <c r="D444" s="14" t="s">
        <v>7765</v>
      </c>
      <c r="E444" s="14" t="s">
        <v>6427</v>
      </c>
      <c r="F444" s="15" t="s">
        <v>10956</v>
      </c>
      <c r="G444" s="44">
        <v>515</v>
      </c>
      <c r="H444" s="40" t="s">
        <v>11957</v>
      </c>
      <c r="I444" s="61">
        <v>84576.397071762258</v>
      </c>
      <c r="J444" s="47" t="s">
        <v>6</v>
      </c>
      <c r="K444" s="2">
        <v>2.3999999999999998E-7</v>
      </c>
      <c r="L444" s="17" t="s">
        <v>5</v>
      </c>
      <c r="M444" s="17" t="s">
        <v>6</v>
      </c>
      <c r="N444" s="63">
        <v>2.0298335297222941E-2</v>
      </c>
      <c r="O444" s="15" t="s">
        <v>7</v>
      </c>
      <c r="P444" s="45">
        <v>2.3793446176709354</v>
      </c>
      <c r="Q444" s="44" t="s">
        <v>7</v>
      </c>
      <c r="R444" s="2">
        <v>0.02</v>
      </c>
      <c r="S444" s="17" t="s">
        <v>5</v>
      </c>
      <c r="T444" s="17" t="s">
        <v>5</v>
      </c>
      <c r="U444" s="64">
        <v>4.758689235341871E-2</v>
      </c>
      <c r="V444" s="76" t="s">
        <v>7</v>
      </c>
      <c r="W444" s="73">
        <v>6.7885227650641644E-2</v>
      </c>
      <c r="X444" s="72" t="s">
        <v>7</v>
      </c>
    </row>
    <row r="445" spans="1:24" x14ac:dyDescent="0.3">
      <c r="A445" s="43" t="s">
        <v>11097</v>
      </c>
      <c r="B445" s="43" t="s">
        <v>10957</v>
      </c>
      <c r="C445" s="43" t="s">
        <v>6452</v>
      </c>
      <c r="D445" s="14" t="s">
        <v>6787</v>
      </c>
      <c r="E445" s="14" t="s">
        <v>6427</v>
      </c>
      <c r="F445" s="15" t="s">
        <v>10956</v>
      </c>
      <c r="G445" s="44">
        <v>515</v>
      </c>
      <c r="H445" s="40" t="s">
        <v>11957</v>
      </c>
      <c r="I445" s="61">
        <v>390476.40333758842</v>
      </c>
      <c r="J445" s="47" t="s">
        <v>6</v>
      </c>
      <c r="K445" s="2">
        <v>2.3999999999999998E-7</v>
      </c>
      <c r="L445" s="17" t="s">
        <v>5</v>
      </c>
      <c r="M445" s="17" t="s">
        <v>6</v>
      </c>
      <c r="N445" s="63">
        <v>9.3714336801021217E-2</v>
      </c>
      <c r="O445" s="15" t="s">
        <v>7</v>
      </c>
      <c r="P445" s="45">
        <v>10.985073386614973</v>
      </c>
      <c r="Q445" s="44" t="s">
        <v>7</v>
      </c>
      <c r="R445" s="2">
        <v>0.02</v>
      </c>
      <c r="S445" s="17" t="s">
        <v>5</v>
      </c>
      <c r="T445" s="17" t="s">
        <v>5</v>
      </c>
      <c r="U445" s="64">
        <v>0.21970146773229945</v>
      </c>
      <c r="V445" s="76" t="s">
        <v>7</v>
      </c>
      <c r="W445" s="73">
        <v>0.31341580453332069</v>
      </c>
      <c r="X445" s="72" t="s">
        <v>7</v>
      </c>
    </row>
    <row r="446" spans="1:24" x14ac:dyDescent="0.3">
      <c r="A446" s="43" t="s">
        <v>11096</v>
      </c>
      <c r="B446" s="43" t="s">
        <v>10957</v>
      </c>
      <c r="C446" s="43" t="s">
        <v>6451</v>
      </c>
      <c r="D446" s="14" t="s">
        <v>7137</v>
      </c>
      <c r="E446" s="14" t="s">
        <v>6427</v>
      </c>
      <c r="F446" s="15" t="s">
        <v>10956</v>
      </c>
      <c r="G446" s="44">
        <v>515</v>
      </c>
      <c r="H446" s="40" t="s">
        <v>11957</v>
      </c>
      <c r="I446" s="61">
        <v>342047.84372099093</v>
      </c>
      <c r="J446" s="47" t="s">
        <v>6</v>
      </c>
      <c r="K446" s="2">
        <v>2.3999999999999998E-7</v>
      </c>
      <c r="L446" s="17" t="s">
        <v>5</v>
      </c>
      <c r="M446" s="17" t="s">
        <v>6</v>
      </c>
      <c r="N446" s="63">
        <v>8.2091482493037812E-2</v>
      </c>
      <c r="O446" s="15" t="s">
        <v>7</v>
      </c>
      <c r="P446" s="45">
        <v>9.6226574330536376</v>
      </c>
      <c r="Q446" s="44" t="s">
        <v>7</v>
      </c>
      <c r="R446" s="2">
        <v>0.02</v>
      </c>
      <c r="S446" s="17" t="s">
        <v>5</v>
      </c>
      <c r="T446" s="17" t="s">
        <v>5</v>
      </c>
      <c r="U446" s="64">
        <v>0.19245314866107277</v>
      </c>
      <c r="V446" s="76" t="s">
        <v>7</v>
      </c>
      <c r="W446" s="73">
        <v>0.2745446311541106</v>
      </c>
      <c r="X446" s="72" t="s">
        <v>7</v>
      </c>
    </row>
    <row r="447" spans="1:24" x14ac:dyDescent="0.3">
      <c r="A447" s="43" t="s">
        <v>11095</v>
      </c>
      <c r="B447" s="43" t="s">
        <v>10957</v>
      </c>
      <c r="C447" s="43" t="s">
        <v>6450</v>
      </c>
      <c r="D447" s="14" t="s">
        <v>8882</v>
      </c>
      <c r="E447" s="14" t="s">
        <v>6427</v>
      </c>
      <c r="F447" s="15" t="s">
        <v>10956</v>
      </c>
      <c r="G447" s="44">
        <v>515</v>
      </c>
      <c r="H447" s="40" t="s">
        <v>11957</v>
      </c>
      <c r="I447" s="61">
        <v>727450.30415337742</v>
      </c>
      <c r="J447" s="47" t="s">
        <v>6</v>
      </c>
      <c r="K447" s="2">
        <v>2.3999999999999998E-7</v>
      </c>
      <c r="L447" s="17" t="s">
        <v>5</v>
      </c>
      <c r="M447" s="17" t="s">
        <v>6</v>
      </c>
      <c r="N447" s="63">
        <v>0.17458807299681056</v>
      </c>
      <c r="O447" s="15" t="s">
        <v>7</v>
      </c>
      <c r="P447" s="45">
        <v>20.464988173258426</v>
      </c>
      <c r="Q447" s="44" t="s">
        <v>7</v>
      </c>
      <c r="R447" s="2">
        <v>0.02</v>
      </c>
      <c r="S447" s="17" t="s">
        <v>5</v>
      </c>
      <c r="T447" s="17" t="s">
        <v>5</v>
      </c>
      <c r="U447" s="64">
        <v>0.40929976346516855</v>
      </c>
      <c r="V447" s="76" t="s">
        <v>7</v>
      </c>
      <c r="W447" s="73">
        <v>0.58388783646197906</v>
      </c>
      <c r="X447" s="72" t="s">
        <v>7</v>
      </c>
    </row>
    <row r="448" spans="1:24" x14ac:dyDescent="0.3">
      <c r="A448" s="43" t="s">
        <v>11094</v>
      </c>
      <c r="B448" s="43" t="s">
        <v>10957</v>
      </c>
      <c r="C448" s="43" t="s">
        <v>6449</v>
      </c>
      <c r="D448" s="14" t="s">
        <v>6858</v>
      </c>
      <c r="E448" s="14" t="s">
        <v>6427</v>
      </c>
      <c r="F448" s="15" t="s">
        <v>10956</v>
      </c>
      <c r="G448" s="44">
        <v>515</v>
      </c>
      <c r="H448" s="40" t="s">
        <v>11957</v>
      </c>
      <c r="I448" s="61">
        <v>79274.571818537224</v>
      </c>
      <c r="J448" s="47" t="s">
        <v>6</v>
      </c>
      <c r="K448" s="2">
        <v>2.3999999999999998E-7</v>
      </c>
      <c r="L448" s="17" t="s">
        <v>5</v>
      </c>
      <c r="M448" s="17" t="s">
        <v>6</v>
      </c>
      <c r="N448" s="63">
        <v>1.9025897236448933E-2</v>
      </c>
      <c r="O448" s="15" t="s">
        <v>7</v>
      </c>
      <c r="P448" s="45">
        <v>2.2301910734570667</v>
      </c>
      <c r="Q448" s="44" t="s">
        <v>7</v>
      </c>
      <c r="R448" s="2">
        <v>0.02</v>
      </c>
      <c r="S448" s="17" t="s">
        <v>5</v>
      </c>
      <c r="T448" s="17" t="s">
        <v>5</v>
      </c>
      <c r="U448" s="64">
        <v>4.4603821469141332E-2</v>
      </c>
      <c r="V448" s="76" t="s">
        <v>7</v>
      </c>
      <c r="W448" s="73">
        <v>6.3629718705590269E-2</v>
      </c>
      <c r="X448" s="72" t="s">
        <v>7</v>
      </c>
    </row>
    <row r="449" spans="1:24" x14ac:dyDescent="0.3">
      <c r="A449" s="43" t="s">
        <v>11093</v>
      </c>
      <c r="B449" s="43" t="s">
        <v>10957</v>
      </c>
      <c r="C449" s="43" t="s">
        <v>6447</v>
      </c>
      <c r="D449" s="14" t="s">
        <v>8318</v>
      </c>
      <c r="E449" s="14" t="s">
        <v>6427</v>
      </c>
      <c r="F449" s="15" t="s">
        <v>10956</v>
      </c>
      <c r="G449" s="44">
        <v>515</v>
      </c>
      <c r="H449" s="40" t="s">
        <v>11957</v>
      </c>
      <c r="I449" s="61">
        <v>3547554.89218798</v>
      </c>
      <c r="J449" s="47" t="s">
        <v>6</v>
      </c>
      <c r="K449" s="2">
        <v>2.3999999999999998E-7</v>
      </c>
      <c r="L449" s="17" t="s">
        <v>5</v>
      </c>
      <c r="M449" s="17" t="s">
        <v>6</v>
      </c>
      <c r="N449" s="63">
        <v>0.85141317412511508</v>
      </c>
      <c r="O449" s="15" t="s">
        <v>7</v>
      </c>
      <c r="P449" s="45">
        <v>99.801551388594646</v>
      </c>
      <c r="Q449" s="44" t="s">
        <v>7</v>
      </c>
      <c r="R449" s="2">
        <v>0.02</v>
      </c>
      <c r="S449" s="17" t="s">
        <v>5</v>
      </c>
      <c r="T449" s="17" t="s">
        <v>5</v>
      </c>
      <c r="U449" s="64">
        <v>1.9960310277718929</v>
      </c>
      <c r="V449" s="76" t="s">
        <v>7</v>
      </c>
      <c r="W449" s="73">
        <v>2.8474442018970079</v>
      </c>
      <c r="X449" s="72" t="s">
        <v>7</v>
      </c>
    </row>
    <row r="450" spans="1:24" x14ac:dyDescent="0.3">
      <c r="A450" s="43" t="s">
        <v>11092</v>
      </c>
      <c r="B450" s="43" t="s">
        <v>10957</v>
      </c>
      <c r="C450" s="43" t="s">
        <v>6446</v>
      </c>
      <c r="D450" s="14" t="s">
        <v>6785</v>
      </c>
      <c r="E450" s="14" t="s">
        <v>6427</v>
      </c>
      <c r="F450" s="15" t="s">
        <v>10956</v>
      </c>
      <c r="G450" s="44">
        <v>515</v>
      </c>
      <c r="H450" s="40" t="s">
        <v>11957</v>
      </c>
      <c r="I450" s="61">
        <v>102650.31579934468</v>
      </c>
      <c r="J450" s="47" t="s">
        <v>6</v>
      </c>
      <c r="K450" s="2">
        <v>2.3999999999999998E-7</v>
      </c>
      <c r="L450" s="17" t="s">
        <v>5</v>
      </c>
      <c r="M450" s="17" t="s">
        <v>6</v>
      </c>
      <c r="N450" s="63">
        <v>2.463607579184272E-2</v>
      </c>
      <c r="O450" s="15" t="s">
        <v>7</v>
      </c>
      <c r="P450" s="45">
        <v>2.8878089497257351</v>
      </c>
      <c r="Q450" s="44" t="s">
        <v>7</v>
      </c>
      <c r="R450" s="2">
        <v>0.02</v>
      </c>
      <c r="S450" s="17" t="s">
        <v>5</v>
      </c>
      <c r="T450" s="17" t="s">
        <v>5</v>
      </c>
      <c r="U450" s="64">
        <v>5.7756178994514705E-2</v>
      </c>
      <c r="V450" s="76" t="s">
        <v>7</v>
      </c>
      <c r="W450" s="73">
        <v>8.2392254786357422E-2</v>
      </c>
      <c r="X450" s="72" t="s">
        <v>7</v>
      </c>
    </row>
    <row r="451" spans="1:24" x14ac:dyDescent="0.3">
      <c r="A451" s="43" t="s">
        <v>11091</v>
      </c>
      <c r="B451" s="43" t="s">
        <v>10957</v>
      </c>
      <c r="C451" s="43" t="s">
        <v>6445</v>
      </c>
      <c r="D451" s="14" t="s">
        <v>11090</v>
      </c>
      <c r="E451" s="14" t="s">
        <v>6427</v>
      </c>
      <c r="F451" s="15" t="s">
        <v>10956</v>
      </c>
      <c r="G451" s="44">
        <v>515</v>
      </c>
      <c r="H451" s="40" t="s">
        <v>11957</v>
      </c>
      <c r="I451" s="61">
        <v>10870.700133039622</v>
      </c>
      <c r="J451" s="47" t="s">
        <v>6</v>
      </c>
      <c r="K451" s="2">
        <v>2.3999999999999998E-7</v>
      </c>
      <c r="L451" s="17" t="s">
        <v>5</v>
      </c>
      <c r="M451" s="17" t="s">
        <v>6</v>
      </c>
      <c r="N451" s="63">
        <v>2.6089680319295091E-3</v>
      </c>
      <c r="O451" s="15" t="s">
        <v>7</v>
      </c>
      <c r="P451" s="45">
        <v>0.30581985929143118</v>
      </c>
      <c r="Q451" s="44" t="s">
        <v>7</v>
      </c>
      <c r="R451" s="2">
        <v>0.02</v>
      </c>
      <c r="S451" s="17" t="s">
        <v>5</v>
      </c>
      <c r="T451" s="17" t="s">
        <v>5</v>
      </c>
      <c r="U451" s="64">
        <v>6.1163971858286242E-3</v>
      </c>
      <c r="V451" s="76" t="s">
        <v>7</v>
      </c>
      <c r="W451" s="73">
        <v>8.7253652177581333E-3</v>
      </c>
      <c r="X451" s="72" t="s">
        <v>7</v>
      </c>
    </row>
    <row r="452" spans="1:24" x14ac:dyDescent="0.3">
      <c r="A452" s="43" t="s">
        <v>11089</v>
      </c>
      <c r="B452" s="43" t="s">
        <v>10957</v>
      </c>
      <c r="C452" s="43" t="s">
        <v>6444</v>
      </c>
      <c r="D452" s="14" t="s">
        <v>11088</v>
      </c>
      <c r="E452" s="14" t="s">
        <v>6427</v>
      </c>
      <c r="F452" s="15" t="s">
        <v>10956</v>
      </c>
      <c r="G452" s="44">
        <v>515</v>
      </c>
      <c r="H452" s="40" t="s">
        <v>11957</v>
      </c>
      <c r="I452" s="61">
        <v>292597.37419997738</v>
      </c>
      <c r="J452" s="47" t="s">
        <v>6</v>
      </c>
      <c r="K452" s="2">
        <v>2.3999999999999998E-7</v>
      </c>
      <c r="L452" s="17" t="s">
        <v>5</v>
      </c>
      <c r="M452" s="17" t="s">
        <v>6</v>
      </c>
      <c r="N452" s="63">
        <v>7.0223369807994568E-2</v>
      </c>
      <c r="O452" s="15" t="s">
        <v>7</v>
      </c>
      <c r="P452" s="45">
        <v>8.2314926096539018</v>
      </c>
      <c r="Q452" s="44" t="s">
        <v>7</v>
      </c>
      <c r="R452" s="2">
        <v>0.02</v>
      </c>
      <c r="S452" s="17" t="s">
        <v>5</v>
      </c>
      <c r="T452" s="17" t="s">
        <v>5</v>
      </c>
      <c r="U452" s="64">
        <v>0.16462985219307805</v>
      </c>
      <c r="V452" s="76" t="s">
        <v>7</v>
      </c>
      <c r="W452" s="73">
        <v>0.23485322200107261</v>
      </c>
      <c r="X452" s="72" t="s">
        <v>7</v>
      </c>
    </row>
    <row r="453" spans="1:24" x14ac:dyDescent="0.3">
      <c r="A453" s="43" t="s">
        <v>11087</v>
      </c>
      <c r="B453" s="43" t="s">
        <v>10957</v>
      </c>
      <c r="C453" s="43" t="s">
        <v>6442</v>
      </c>
      <c r="D453" s="14" t="s">
        <v>11086</v>
      </c>
      <c r="E453" s="14" t="s">
        <v>6427</v>
      </c>
      <c r="F453" s="15" t="s">
        <v>10956</v>
      </c>
      <c r="G453" s="44">
        <v>515</v>
      </c>
      <c r="H453" s="40" t="s">
        <v>11957</v>
      </c>
      <c r="I453" s="61">
        <v>199564.40561954526</v>
      </c>
      <c r="J453" s="47" t="s">
        <v>6</v>
      </c>
      <c r="K453" s="2">
        <v>2.3999999999999998E-7</v>
      </c>
      <c r="L453" s="17" t="s">
        <v>5</v>
      </c>
      <c r="M453" s="17" t="s">
        <v>6</v>
      </c>
      <c r="N453" s="63">
        <v>4.7895457348690856E-2</v>
      </c>
      <c r="O453" s="15" t="s">
        <v>7</v>
      </c>
      <c r="P453" s="45">
        <v>5.6142435812993261</v>
      </c>
      <c r="Q453" s="44" t="s">
        <v>7</v>
      </c>
      <c r="R453" s="2">
        <v>0.02</v>
      </c>
      <c r="S453" s="17" t="s">
        <v>5</v>
      </c>
      <c r="T453" s="17" t="s">
        <v>5</v>
      </c>
      <c r="U453" s="64">
        <v>0.11228487162598652</v>
      </c>
      <c r="V453" s="76" t="s">
        <v>7</v>
      </c>
      <c r="W453" s="73">
        <v>0.16018032897467738</v>
      </c>
      <c r="X453" s="72" t="s">
        <v>7</v>
      </c>
    </row>
    <row r="454" spans="1:24" x14ac:dyDescent="0.3">
      <c r="A454" s="43" t="s">
        <v>11085</v>
      </c>
      <c r="B454" s="43" t="s">
        <v>10957</v>
      </c>
      <c r="C454" s="43" t="s">
        <v>6441</v>
      </c>
      <c r="D454" s="14" t="s">
        <v>8516</v>
      </c>
      <c r="E454" s="14" t="s">
        <v>6427</v>
      </c>
      <c r="F454" s="15" t="s">
        <v>10956</v>
      </c>
      <c r="G454" s="44">
        <v>515</v>
      </c>
      <c r="H454" s="40" t="s">
        <v>11957</v>
      </c>
      <c r="I454" s="61">
        <v>90294.819742467007</v>
      </c>
      <c r="J454" s="47" t="s">
        <v>6</v>
      </c>
      <c r="K454" s="2">
        <v>2.3999999999999998E-7</v>
      </c>
      <c r="L454" s="17" t="s">
        <v>5</v>
      </c>
      <c r="M454" s="17" t="s">
        <v>6</v>
      </c>
      <c r="N454" s="63">
        <v>2.167075673819208E-2</v>
      </c>
      <c r="O454" s="15" t="s">
        <v>7</v>
      </c>
      <c r="P454" s="45">
        <v>2.5402180844321665</v>
      </c>
      <c r="Q454" s="44" t="s">
        <v>7</v>
      </c>
      <c r="R454" s="2">
        <v>0.02</v>
      </c>
      <c r="S454" s="17" t="s">
        <v>5</v>
      </c>
      <c r="T454" s="17" t="s">
        <v>5</v>
      </c>
      <c r="U454" s="64">
        <v>5.0804361688643329E-2</v>
      </c>
      <c r="V454" s="76" t="s">
        <v>7</v>
      </c>
      <c r="W454" s="73">
        <v>7.2475118426835405E-2</v>
      </c>
      <c r="X454" s="72" t="s">
        <v>7</v>
      </c>
    </row>
    <row r="455" spans="1:24" x14ac:dyDescent="0.3">
      <c r="A455" s="43" t="s">
        <v>11084</v>
      </c>
      <c r="B455" s="43" t="s">
        <v>10957</v>
      </c>
      <c r="C455" s="43" t="s">
        <v>6440</v>
      </c>
      <c r="D455" s="14" t="s">
        <v>7122</v>
      </c>
      <c r="E455" s="14" t="s">
        <v>6427</v>
      </c>
      <c r="F455" s="15" t="s">
        <v>10956</v>
      </c>
      <c r="G455" s="44">
        <v>515</v>
      </c>
      <c r="H455" s="40" t="s">
        <v>11957</v>
      </c>
      <c r="I455" s="61">
        <v>58715.311232827837</v>
      </c>
      <c r="J455" s="47" t="s">
        <v>6</v>
      </c>
      <c r="K455" s="2">
        <v>2.3999999999999998E-7</v>
      </c>
      <c r="L455" s="17" t="s">
        <v>5</v>
      </c>
      <c r="M455" s="17" t="s">
        <v>6</v>
      </c>
      <c r="N455" s="63">
        <v>1.409167469587868E-2</v>
      </c>
      <c r="O455" s="15" t="s">
        <v>7</v>
      </c>
      <c r="P455" s="45">
        <v>1.6518078872308224</v>
      </c>
      <c r="Q455" s="44" t="s">
        <v>7</v>
      </c>
      <c r="R455" s="2">
        <v>0.02</v>
      </c>
      <c r="S455" s="17" t="s">
        <v>5</v>
      </c>
      <c r="T455" s="17" t="s">
        <v>5</v>
      </c>
      <c r="U455" s="64">
        <v>3.3036157744616448E-2</v>
      </c>
      <c r="V455" s="76" t="s">
        <v>7</v>
      </c>
      <c r="W455" s="73">
        <v>4.7127832440495128E-2</v>
      </c>
      <c r="X455" s="72" t="s">
        <v>7</v>
      </c>
    </row>
    <row r="456" spans="1:24" x14ac:dyDescent="0.3">
      <c r="A456" s="43" t="s">
        <v>11083</v>
      </c>
      <c r="B456" s="43" t="s">
        <v>10957</v>
      </c>
      <c r="C456" s="43" t="s">
        <v>6439</v>
      </c>
      <c r="D456" s="14" t="s">
        <v>11082</v>
      </c>
      <c r="E456" s="14" t="s">
        <v>6427</v>
      </c>
      <c r="F456" s="15" t="s">
        <v>10956</v>
      </c>
      <c r="G456" s="44">
        <v>515</v>
      </c>
      <c r="H456" s="40" t="s">
        <v>11957</v>
      </c>
      <c r="I456" s="61">
        <v>3125983.2303303024</v>
      </c>
      <c r="J456" s="47" t="s">
        <v>6</v>
      </c>
      <c r="K456" s="2">
        <v>2.3999999999999998E-7</v>
      </c>
      <c r="L456" s="17" t="s">
        <v>5</v>
      </c>
      <c r="M456" s="17" t="s">
        <v>6</v>
      </c>
      <c r="N456" s="63">
        <v>0.75023597527927255</v>
      </c>
      <c r="O456" s="15" t="s">
        <v>7</v>
      </c>
      <c r="P456" s="45">
        <v>87.941690962611162</v>
      </c>
      <c r="Q456" s="44" t="s">
        <v>7</v>
      </c>
      <c r="R456" s="2">
        <v>0.02</v>
      </c>
      <c r="S456" s="17" t="s">
        <v>5</v>
      </c>
      <c r="T456" s="17" t="s">
        <v>5</v>
      </c>
      <c r="U456" s="64">
        <v>1.7588338192522233</v>
      </c>
      <c r="V456" s="76" t="s">
        <v>7</v>
      </c>
      <c r="W456" s="73">
        <v>2.5090697945314959</v>
      </c>
      <c r="X456" s="72" t="s">
        <v>7</v>
      </c>
    </row>
    <row r="457" spans="1:24" x14ac:dyDescent="0.3">
      <c r="A457" s="43" t="s">
        <v>11081</v>
      </c>
      <c r="B457" s="43" t="s">
        <v>10957</v>
      </c>
      <c r="C457" s="43" t="s">
        <v>6438</v>
      </c>
      <c r="D457" s="14" t="s">
        <v>11080</v>
      </c>
      <c r="E457" s="14" t="s">
        <v>6427</v>
      </c>
      <c r="F457" s="15" t="s">
        <v>10956</v>
      </c>
      <c r="G457" s="44">
        <v>515</v>
      </c>
      <c r="H457" s="40" t="s">
        <v>11957</v>
      </c>
      <c r="I457" s="61">
        <v>155786.07016729433</v>
      </c>
      <c r="J457" s="47" t="s">
        <v>6</v>
      </c>
      <c r="K457" s="2">
        <v>2.3999999999999998E-7</v>
      </c>
      <c r="L457" s="17" t="s">
        <v>5</v>
      </c>
      <c r="M457" s="17" t="s">
        <v>6</v>
      </c>
      <c r="N457" s="63">
        <v>3.7388656840150636E-2</v>
      </c>
      <c r="O457" s="15" t="s">
        <v>7</v>
      </c>
      <c r="P457" s="45">
        <v>4.3826500110444471</v>
      </c>
      <c r="Q457" s="44" t="s">
        <v>7</v>
      </c>
      <c r="R457" s="2">
        <v>0.02</v>
      </c>
      <c r="S457" s="17" t="s">
        <v>5</v>
      </c>
      <c r="T457" s="17" t="s">
        <v>5</v>
      </c>
      <c r="U457" s="64">
        <v>8.7653000220888941E-2</v>
      </c>
      <c r="V457" s="76" t="s">
        <v>7</v>
      </c>
      <c r="W457" s="73">
        <v>0.12504165706103959</v>
      </c>
      <c r="X457" s="72" t="s">
        <v>7</v>
      </c>
    </row>
    <row r="458" spans="1:24" x14ac:dyDescent="0.3">
      <c r="A458" s="43" t="s">
        <v>11079</v>
      </c>
      <c r="B458" s="43" t="s">
        <v>10957</v>
      </c>
      <c r="C458" s="43" t="s">
        <v>6437</v>
      </c>
      <c r="D458" s="14" t="s">
        <v>7724</v>
      </c>
      <c r="E458" s="14" t="s">
        <v>6427</v>
      </c>
      <c r="F458" s="15" t="s">
        <v>10956</v>
      </c>
      <c r="G458" s="44">
        <v>515</v>
      </c>
      <c r="H458" s="40" t="s">
        <v>11957</v>
      </c>
      <c r="I458" s="61">
        <v>679235.3842380516</v>
      </c>
      <c r="J458" s="47" t="s">
        <v>6</v>
      </c>
      <c r="K458" s="2">
        <v>2.3999999999999998E-7</v>
      </c>
      <c r="L458" s="17" t="s">
        <v>5</v>
      </c>
      <c r="M458" s="17" t="s">
        <v>6</v>
      </c>
      <c r="N458" s="63">
        <v>0.16301649221713238</v>
      </c>
      <c r="O458" s="15" t="s">
        <v>7</v>
      </c>
      <c r="P458" s="45">
        <v>19.108582436388048</v>
      </c>
      <c r="Q458" s="44" t="s">
        <v>7</v>
      </c>
      <c r="R458" s="2">
        <v>0.02</v>
      </c>
      <c r="S458" s="17" t="s">
        <v>5</v>
      </c>
      <c r="T458" s="17" t="s">
        <v>5</v>
      </c>
      <c r="U458" s="64">
        <v>0.38217164872776094</v>
      </c>
      <c r="V458" s="76" t="s">
        <v>7</v>
      </c>
      <c r="W458" s="73">
        <v>0.54518814094489332</v>
      </c>
      <c r="X458" s="72" t="s">
        <v>7</v>
      </c>
    </row>
    <row r="459" spans="1:24" x14ac:dyDescent="0.3">
      <c r="A459" s="43" t="s">
        <v>11078</v>
      </c>
      <c r="B459" s="43" t="s">
        <v>10957</v>
      </c>
      <c r="C459" s="43" t="s">
        <v>6436</v>
      </c>
      <c r="D459" s="14" t="s">
        <v>6778</v>
      </c>
      <c r="E459" s="14" t="s">
        <v>6427</v>
      </c>
      <c r="F459" s="15" t="s">
        <v>10956</v>
      </c>
      <c r="G459" s="44">
        <v>515</v>
      </c>
      <c r="H459" s="40" t="s">
        <v>11957</v>
      </c>
      <c r="I459" s="61">
        <v>30297.670302009221</v>
      </c>
      <c r="J459" s="47" t="s">
        <v>6</v>
      </c>
      <c r="K459" s="2">
        <v>2.3999999999999998E-7</v>
      </c>
      <c r="L459" s="17" t="s">
        <v>5</v>
      </c>
      <c r="M459" s="17" t="s">
        <v>6</v>
      </c>
      <c r="N459" s="63">
        <v>7.271440872482212E-3</v>
      </c>
      <c r="O459" s="15" t="s">
        <v>7</v>
      </c>
      <c r="P459" s="45">
        <v>0.85234889705561356</v>
      </c>
      <c r="Q459" s="44" t="s">
        <v>7</v>
      </c>
      <c r="R459" s="2">
        <v>0.02</v>
      </c>
      <c r="S459" s="17" t="s">
        <v>5</v>
      </c>
      <c r="T459" s="17" t="s">
        <v>5</v>
      </c>
      <c r="U459" s="64">
        <v>1.7046977941112273E-2</v>
      </c>
      <c r="V459" s="76" t="s">
        <v>7</v>
      </c>
      <c r="W459" s="73">
        <v>2.4318418813594485E-2</v>
      </c>
      <c r="X459" s="72" t="s">
        <v>7</v>
      </c>
    </row>
    <row r="460" spans="1:24" x14ac:dyDescent="0.3">
      <c r="A460" s="43" t="s">
        <v>11077</v>
      </c>
      <c r="B460" s="43" t="s">
        <v>10957</v>
      </c>
      <c r="C460" s="43" t="s">
        <v>6435</v>
      </c>
      <c r="D460" s="14" t="s">
        <v>11076</v>
      </c>
      <c r="E460" s="14" t="s">
        <v>6427</v>
      </c>
      <c r="F460" s="15" t="s">
        <v>10956</v>
      </c>
      <c r="G460" s="44">
        <v>515</v>
      </c>
      <c r="H460" s="40" t="s">
        <v>11957</v>
      </c>
      <c r="I460" s="61">
        <v>101980.9114020268</v>
      </c>
      <c r="J460" s="47" t="s">
        <v>6</v>
      </c>
      <c r="K460" s="2">
        <v>2.3999999999999998E-7</v>
      </c>
      <c r="L460" s="17" t="s">
        <v>5</v>
      </c>
      <c r="M460" s="17" t="s">
        <v>6</v>
      </c>
      <c r="N460" s="63">
        <v>2.447541873648643E-2</v>
      </c>
      <c r="O460" s="15" t="s">
        <v>7</v>
      </c>
      <c r="P460" s="45">
        <v>2.8689769374274094</v>
      </c>
      <c r="Q460" s="44" t="s">
        <v>7</v>
      </c>
      <c r="R460" s="2">
        <v>0.02</v>
      </c>
      <c r="S460" s="17" t="s">
        <v>5</v>
      </c>
      <c r="T460" s="17" t="s">
        <v>5</v>
      </c>
      <c r="U460" s="64">
        <v>5.7379538748548189E-2</v>
      </c>
      <c r="V460" s="76" t="s">
        <v>7</v>
      </c>
      <c r="W460" s="73">
        <v>8.1854957485034616E-2</v>
      </c>
      <c r="X460" s="72" t="s">
        <v>7</v>
      </c>
    </row>
    <row r="461" spans="1:24" x14ac:dyDescent="0.3">
      <c r="A461" s="43" t="s">
        <v>11075</v>
      </c>
      <c r="B461" s="43" t="s">
        <v>10957</v>
      </c>
      <c r="C461" s="43" t="s">
        <v>6434</v>
      </c>
      <c r="D461" s="14" t="s">
        <v>7713</v>
      </c>
      <c r="E461" s="14" t="s">
        <v>6427</v>
      </c>
      <c r="F461" s="15" t="s">
        <v>10956</v>
      </c>
      <c r="G461" s="44">
        <v>515</v>
      </c>
      <c r="H461" s="40" t="s">
        <v>11957</v>
      </c>
      <c r="I461" s="61">
        <v>117060.31365011813</v>
      </c>
      <c r="J461" s="47" t="s">
        <v>6</v>
      </c>
      <c r="K461" s="2">
        <v>2.3999999999999998E-7</v>
      </c>
      <c r="L461" s="17" t="s">
        <v>5</v>
      </c>
      <c r="M461" s="17" t="s">
        <v>6</v>
      </c>
      <c r="N461" s="63">
        <v>2.8094475276028347E-2</v>
      </c>
      <c r="O461" s="15" t="s">
        <v>7</v>
      </c>
      <c r="P461" s="45">
        <v>3.2931980655306559</v>
      </c>
      <c r="Q461" s="44" t="s">
        <v>7</v>
      </c>
      <c r="R461" s="2">
        <v>0.02</v>
      </c>
      <c r="S461" s="17" t="s">
        <v>5</v>
      </c>
      <c r="T461" s="17" t="s">
        <v>5</v>
      </c>
      <c r="U461" s="64">
        <v>6.5863961310613117E-2</v>
      </c>
      <c r="V461" s="76" t="s">
        <v>7</v>
      </c>
      <c r="W461" s="73">
        <v>9.3958436586641464E-2</v>
      </c>
      <c r="X461" s="72" t="s">
        <v>7</v>
      </c>
    </row>
    <row r="462" spans="1:24" x14ac:dyDescent="0.3">
      <c r="A462" s="43" t="s">
        <v>11074</v>
      </c>
      <c r="B462" s="43" t="s">
        <v>10957</v>
      </c>
      <c r="C462" s="43" t="s">
        <v>6433</v>
      </c>
      <c r="D462" s="14" t="s">
        <v>10285</v>
      </c>
      <c r="E462" s="14" t="s">
        <v>6427</v>
      </c>
      <c r="F462" s="15" t="s">
        <v>10956</v>
      </c>
      <c r="G462" s="44">
        <v>515</v>
      </c>
      <c r="H462" s="40" t="s">
        <v>11957</v>
      </c>
      <c r="I462" s="61">
        <v>90358.911652848517</v>
      </c>
      <c r="J462" s="47" t="s">
        <v>6</v>
      </c>
      <c r="K462" s="2">
        <v>2.3999999999999998E-7</v>
      </c>
      <c r="L462" s="17" t="s">
        <v>5</v>
      </c>
      <c r="M462" s="17" t="s">
        <v>6</v>
      </c>
      <c r="N462" s="63">
        <v>2.1686138796683643E-2</v>
      </c>
      <c r="O462" s="15" t="s">
        <v>7</v>
      </c>
      <c r="P462" s="45">
        <v>2.5420211494394529</v>
      </c>
      <c r="Q462" s="44" t="s">
        <v>7</v>
      </c>
      <c r="R462" s="2">
        <v>0.02</v>
      </c>
      <c r="S462" s="17" t="s">
        <v>5</v>
      </c>
      <c r="T462" s="17" t="s">
        <v>5</v>
      </c>
      <c r="U462" s="64">
        <v>5.0840422988789061E-2</v>
      </c>
      <c r="V462" s="76" t="s">
        <v>7</v>
      </c>
      <c r="W462" s="73">
        <v>7.2526561785472704E-2</v>
      </c>
      <c r="X462" s="72" t="s">
        <v>7</v>
      </c>
    </row>
    <row r="463" spans="1:24" x14ac:dyDescent="0.3">
      <c r="A463" s="43" t="s">
        <v>11073</v>
      </c>
      <c r="B463" s="43" t="s">
        <v>10957</v>
      </c>
      <c r="C463" s="43" t="s">
        <v>6432</v>
      </c>
      <c r="D463" s="14" t="s">
        <v>11072</v>
      </c>
      <c r="E463" s="14" t="s">
        <v>6427</v>
      </c>
      <c r="F463" s="15" t="s">
        <v>10956</v>
      </c>
      <c r="G463" s="44">
        <v>515</v>
      </c>
      <c r="H463" s="40" t="s">
        <v>11957</v>
      </c>
      <c r="I463" s="61">
        <v>41314.35756425115</v>
      </c>
      <c r="J463" s="47" t="s">
        <v>6</v>
      </c>
      <c r="K463" s="2">
        <v>2.3999999999999998E-7</v>
      </c>
      <c r="L463" s="17" t="s">
        <v>5</v>
      </c>
      <c r="M463" s="17" t="s">
        <v>6</v>
      </c>
      <c r="N463" s="63">
        <v>9.9154458154202749E-3</v>
      </c>
      <c r="O463" s="15" t="s">
        <v>7</v>
      </c>
      <c r="P463" s="45">
        <v>1.1622757377525308</v>
      </c>
      <c r="Q463" s="44" t="s">
        <v>7</v>
      </c>
      <c r="R463" s="2">
        <v>0.02</v>
      </c>
      <c r="S463" s="17" t="s">
        <v>5</v>
      </c>
      <c r="T463" s="17" t="s">
        <v>5</v>
      </c>
      <c r="U463" s="64">
        <v>2.3245514755050618E-2</v>
      </c>
      <c r="V463" s="76" t="s">
        <v>7</v>
      </c>
      <c r="W463" s="73">
        <v>3.3160960570470896E-2</v>
      </c>
      <c r="X463" s="72" t="s">
        <v>7</v>
      </c>
    </row>
    <row r="464" spans="1:24" x14ac:dyDescent="0.3">
      <c r="A464" s="43" t="s">
        <v>11071</v>
      </c>
      <c r="B464" s="43" t="s">
        <v>10957</v>
      </c>
      <c r="C464" s="43" t="s">
        <v>6431</v>
      </c>
      <c r="D464" s="14" t="s">
        <v>7112</v>
      </c>
      <c r="E464" s="14" t="s">
        <v>6427</v>
      </c>
      <c r="F464" s="15" t="s">
        <v>10956</v>
      </c>
      <c r="G464" s="44">
        <v>515</v>
      </c>
      <c r="H464" s="40" t="s">
        <v>11957</v>
      </c>
      <c r="I464" s="61">
        <v>761515.15452114353</v>
      </c>
      <c r="J464" s="47" t="s">
        <v>6</v>
      </c>
      <c r="K464" s="2">
        <v>2.3999999999999998E-7</v>
      </c>
      <c r="L464" s="17" t="s">
        <v>5</v>
      </c>
      <c r="M464" s="17" t="s">
        <v>6</v>
      </c>
      <c r="N464" s="63">
        <v>0.18276363708507443</v>
      </c>
      <c r="O464" s="15" t="s">
        <v>7</v>
      </c>
      <c r="P464" s="45">
        <v>21.423317224631216</v>
      </c>
      <c r="Q464" s="44" t="s">
        <v>7</v>
      </c>
      <c r="R464" s="2">
        <v>0.02</v>
      </c>
      <c r="S464" s="17" t="s">
        <v>5</v>
      </c>
      <c r="T464" s="17" t="s">
        <v>5</v>
      </c>
      <c r="U464" s="64">
        <v>0.42846634449262433</v>
      </c>
      <c r="V464" s="76" t="s">
        <v>7</v>
      </c>
      <c r="W464" s="73">
        <v>0.6112299815776987</v>
      </c>
      <c r="X464" s="72" t="s">
        <v>7</v>
      </c>
    </row>
    <row r="465" spans="1:24" x14ac:dyDescent="0.3">
      <c r="A465" s="43" t="s">
        <v>11070</v>
      </c>
      <c r="B465" s="43" t="s">
        <v>10957</v>
      </c>
      <c r="C465" s="43" t="s">
        <v>6430</v>
      </c>
      <c r="D465" s="14" t="s">
        <v>7678</v>
      </c>
      <c r="E465" s="14" t="s">
        <v>6427</v>
      </c>
      <c r="F465" s="15" t="s">
        <v>10956</v>
      </c>
      <c r="G465" s="44">
        <v>515</v>
      </c>
      <c r="H465" s="40" t="s">
        <v>11957</v>
      </c>
      <c r="I465" s="61">
        <v>530933.82493864105</v>
      </c>
      <c r="J465" s="47" t="s">
        <v>6</v>
      </c>
      <c r="K465" s="2">
        <v>2.3999999999999998E-7</v>
      </c>
      <c r="L465" s="17" t="s">
        <v>5</v>
      </c>
      <c r="M465" s="17" t="s">
        <v>6</v>
      </c>
      <c r="N465" s="63">
        <v>0.12742411798527384</v>
      </c>
      <c r="O465" s="15" t="s">
        <v>7</v>
      </c>
      <c r="P465" s="45">
        <v>14.936490350083393</v>
      </c>
      <c r="Q465" s="44" t="s">
        <v>7</v>
      </c>
      <c r="R465" s="2">
        <v>0.02</v>
      </c>
      <c r="S465" s="17" t="s">
        <v>5</v>
      </c>
      <c r="T465" s="17" t="s">
        <v>5</v>
      </c>
      <c r="U465" s="64">
        <v>0.29872980700166785</v>
      </c>
      <c r="V465" s="76" t="s">
        <v>7</v>
      </c>
      <c r="W465" s="73">
        <v>0.42615392498694171</v>
      </c>
      <c r="X465" s="72" t="s">
        <v>7</v>
      </c>
    </row>
    <row r="466" spans="1:24" x14ac:dyDescent="0.3">
      <c r="A466" s="43" t="s">
        <v>11069</v>
      </c>
      <c r="B466" s="43" t="s">
        <v>10957</v>
      </c>
      <c r="C466" s="43" t="s">
        <v>7052</v>
      </c>
      <c r="D466" s="14" t="s">
        <v>11068</v>
      </c>
      <c r="E466" s="14" t="s">
        <v>6427</v>
      </c>
      <c r="F466" s="15" t="s">
        <v>10956</v>
      </c>
      <c r="G466" s="44">
        <v>515</v>
      </c>
      <c r="H466" s="40" t="s">
        <v>11957</v>
      </c>
      <c r="I466" s="61">
        <v>32416.264006286518</v>
      </c>
      <c r="J466" s="47" t="s">
        <v>6</v>
      </c>
      <c r="K466" s="2">
        <v>2.3999999999999998E-7</v>
      </c>
      <c r="L466" s="17" t="s">
        <v>5</v>
      </c>
      <c r="M466" s="17" t="s">
        <v>6</v>
      </c>
      <c r="N466" s="63">
        <v>7.7799033615087634E-3</v>
      </c>
      <c r="O466" s="15" t="s">
        <v>7</v>
      </c>
      <c r="P466" s="45">
        <v>0.91195021257425146</v>
      </c>
      <c r="Q466" s="44" t="s">
        <v>7</v>
      </c>
      <c r="R466" s="2">
        <v>0.02</v>
      </c>
      <c r="S466" s="17" t="s">
        <v>5</v>
      </c>
      <c r="T466" s="17" t="s">
        <v>5</v>
      </c>
      <c r="U466" s="64">
        <v>1.823900425148503E-2</v>
      </c>
      <c r="V466" s="76" t="s">
        <v>7</v>
      </c>
      <c r="W466" s="73">
        <v>2.6018907612993795E-2</v>
      </c>
      <c r="X466" s="72" t="s">
        <v>7</v>
      </c>
    </row>
    <row r="467" spans="1:24" x14ac:dyDescent="0.3">
      <c r="A467" s="43" t="s">
        <v>11067</v>
      </c>
      <c r="B467" s="43" t="s">
        <v>10957</v>
      </c>
      <c r="C467" s="43" t="s">
        <v>7049</v>
      </c>
      <c r="D467" s="14" t="s">
        <v>6648</v>
      </c>
      <c r="E467" s="14" t="s">
        <v>6427</v>
      </c>
      <c r="F467" s="15" t="s">
        <v>10956</v>
      </c>
      <c r="G467" s="44">
        <v>515</v>
      </c>
      <c r="H467" s="40" t="s">
        <v>11957</v>
      </c>
      <c r="I467" s="61">
        <v>220298.13862795988</v>
      </c>
      <c r="J467" s="47" t="s">
        <v>6</v>
      </c>
      <c r="K467" s="2">
        <v>2.3999999999999998E-7</v>
      </c>
      <c r="L467" s="17" t="s">
        <v>5</v>
      </c>
      <c r="M467" s="17" t="s">
        <v>6</v>
      </c>
      <c r="N467" s="63">
        <v>5.2871553270710366E-2</v>
      </c>
      <c r="O467" s="15" t="s">
        <v>7</v>
      </c>
      <c r="P467" s="45">
        <v>6.1975351111565171</v>
      </c>
      <c r="Q467" s="44" t="s">
        <v>7</v>
      </c>
      <c r="R467" s="2">
        <v>0.02</v>
      </c>
      <c r="S467" s="17" t="s">
        <v>5</v>
      </c>
      <c r="T467" s="17" t="s">
        <v>5</v>
      </c>
      <c r="U467" s="64">
        <v>0.12395070222313034</v>
      </c>
      <c r="V467" s="76" t="s">
        <v>7</v>
      </c>
      <c r="W467" s="73">
        <v>0.1768222554938407</v>
      </c>
      <c r="X467" s="72" t="s">
        <v>7</v>
      </c>
    </row>
    <row r="468" spans="1:24" x14ac:dyDescent="0.3">
      <c r="A468" s="43" t="s">
        <v>11066</v>
      </c>
      <c r="B468" s="43" t="s">
        <v>10957</v>
      </c>
      <c r="C468" s="43" t="s">
        <v>7046</v>
      </c>
      <c r="D468" s="14" t="s">
        <v>7655</v>
      </c>
      <c r="E468" s="14" t="s">
        <v>6427</v>
      </c>
      <c r="F468" s="15" t="s">
        <v>10956</v>
      </c>
      <c r="G468" s="44">
        <v>515</v>
      </c>
      <c r="H468" s="40" t="s">
        <v>11957</v>
      </c>
      <c r="I468" s="61">
        <v>47826.807791348911</v>
      </c>
      <c r="J468" s="47" t="s">
        <v>6</v>
      </c>
      <c r="K468" s="2">
        <v>2.3999999999999998E-7</v>
      </c>
      <c r="L468" s="17" t="s">
        <v>5</v>
      </c>
      <c r="M468" s="17" t="s">
        <v>6</v>
      </c>
      <c r="N468" s="63">
        <v>1.1478433869923737E-2</v>
      </c>
      <c r="O468" s="15" t="s">
        <v>7</v>
      </c>
      <c r="P468" s="45">
        <v>1.3454871765484784</v>
      </c>
      <c r="Q468" s="44" t="s">
        <v>7</v>
      </c>
      <c r="R468" s="2">
        <v>0.02</v>
      </c>
      <c r="S468" s="17" t="s">
        <v>5</v>
      </c>
      <c r="T468" s="17" t="s">
        <v>5</v>
      </c>
      <c r="U468" s="64">
        <v>2.6909743530969567E-2</v>
      </c>
      <c r="V468" s="76" t="s">
        <v>7</v>
      </c>
      <c r="W468" s="73">
        <v>3.83881774008933E-2</v>
      </c>
      <c r="X468" s="72" t="s">
        <v>7</v>
      </c>
    </row>
    <row r="469" spans="1:24" x14ac:dyDescent="0.3">
      <c r="A469" s="43" t="s">
        <v>11065</v>
      </c>
      <c r="B469" s="43" t="s">
        <v>10957</v>
      </c>
      <c r="C469" s="43" t="s">
        <v>7044</v>
      </c>
      <c r="D469" s="14" t="s">
        <v>7652</v>
      </c>
      <c r="E469" s="14" t="s">
        <v>6427</v>
      </c>
      <c r="F469" s="15" t="s">
        <v>10956</v>
      </c>
      <c r="G469" s="44">
        <v>515</v>
      </c>
      <c r="H469" s="40" t="s">
        <v>11957</v>
      </c>
      <c r="I469" s="61">
        <v>52907.872019926552</v>
      </c>
      <c r="J469" s="47" t="s">
        <v>6</v>
      </c>
      <c r="K469" s="2">
        <v>2.3999999999999998E-7</v>
      </c>
      <c r="L469" s="17" t="s">
        <v>5</v>
      </c>
      <c r="M469" s="17" t="s">
        <v>6</v>
      </c>
      <c r="N469" s="63">
        <v>1.2697889284782372E-2</v>
      </c>
      <c r="O469" s="15" t="s">
        <v>7</v>
      </c>
      <c r="P469" s="45">
        <v>1.4884301635150265</v>
      </c>
      <c r="Q469" s="44" t="s">
        <v>7</v>
      </c>
      <c r="R469" s="2">
        <v>0.02</v>
      </c>
      <c r="S469" s="17" t="s">
        <v>5</v>
      </c>
      <c r="T469" s="17" t="s">
        <v>5</v>
      </c>
      <c r="U469" s="64">
        <v>2.9768603270300533E-2</v>
      </c>
      <c r="V469" s="76" t="s">
        <v>7</v>
      </c>
      <c r="W469" s="73">
        <v>4.2466492555082905E-2</v>
      </c>
      <c r="X469" s="72" t="s">
        <v>7</v>
      </c>
    </row>
    <row r="470" spans="1:24" x14ac:dyDescent="0.3">
      <c r="A470" s="43" t="s">
        <v>11064</v>
      </c>
      <c r="B470" s="43" t="s">
        <v>10957</v>
      </c>
      <c r="C470" s="43" t="s">
        <v>7042</v>
      </c>
      <c r="D470" s="14" t="s">
        <v>6646</v>
      </c>
      <c r="E470" s="14" t="s">
        <v>6427</v>
      </c>
      <c r="F470" s="15" t="s">
        <v>10956</v>
      </c>
      <c r="G470" s="44">
        <v>515</v>
      </c>
      <c r="H470" s="40" t="s">
        <v>11957</v>
      </c>
      <c r="I470" s="61">
        <v>57939.086984874142</v>
      </c>
      <c r="J470" s="47" t="s">
        <v>6</v>
      </c>
      <c r="K470" s="2">
        <v>2.3999999999999998E-7</v>
      </c>
      <c r="L470" s="17" t="s">
        <v>5</v>
      </c>
      <c r="M470" s="17" t="s">
        <v>6</v>
      </c>
      <c r="N470" s="63">
        <v>1.3905380876369793E-2</v>
      </c>
      <c r="O470" s="15" t="s">
        <v>7</v>
      </c>
      <c r="P470" s="45">
        <v>1.6299707665870189</v>
      </c>
      <c r="Q470" s="44" t="s">
        <v>7</v>
      </c>
      <c r="R470" s="2">
        <v>0.02</v>
      </c>
      <c r="S470" s="17" t="s">
        <v>5</v>
      </c>
      <c r="T470" s="17" t="s">
        <v>5</v>
      </c>
      <c r="U470" s="64">
        <v>3.2599415331740378E-2</v>
      </c>
      <c r="V470" s="76" t="s">
        <v>7</v>
      </c>
      <c r="W470" s="73">
        <v>4.6504796208110169E-2</v>
      </c>
      <c r="X470" s="72" t="s">
        <v>7</v>
      </c>
    </row>
    <row r="471" spans="1:24" x14ac:dyDescent="0.3">
      <c r="A471" s="43" t="s">
        <v>11063</v>
      </c>
      <c r="B471" s="43" t="s">
        <v>10957</v>
      </c>
      <c r="C471" s="43" t="s">
        <v>7039</v>
      </c>
      <c r="D471" s="14" t="s">
        <v>11062</v>
      </c>
      <c r="E471" s="14" t="s">
        <v>6427</v>
      </c>
      <c r="F471" s="15" t="s">
        <v>10956</v>
      </c>
      <c r="G471" s="44">
        <v>515</v>
      </c>
      <c r="H471" s="40" t="s">
        <v>11957</v>
      </c>
      <c r="I471" s="61">
        <v>32491.037901731594</v>
      </c>
      <c r="J471" s="47" t="s">
        <v>6</v>
      </c>
      <c r="K471" s="2">
        <v>2.3999999999999998E-7</v>
      </c>
      <c r="L471" s="17" t="s">
        <v>5</v>
      </c>
      <c r="M471" s="17" t="s">
        <v>6</v>
      </c>
      <c r="N471" s="63">
        <v>7.797849096415582E-3</v>
      </c>
      <c r="O471" s="15" t="s">
        <v>7</v>
      </c>
      <c r="P471" s="45">
        <v>0.91405378841608576</v>
      </c>
      <c r="Q471" s="44" t="s">
        <v>7</v>
      </c>
      <c r="R471" s="2">
        <v>0.02</v>
      </c>
      <c r="S471" s="17" t="s">
        <v>5</v>
      </c>
      <c r="T471" s="17" t="s">
        <v>5</v>
      </c>
      <c r="U471" s="64">
        <v>1.8281075768321716E-2</v>
      </c>
      <c r="V471" s="76" t="s">
        <v>7</v>
      </c>
      <c r="W471" s="73">
        <v>2.6078924864737299E-2</v>
      </c>
      <c r="X471" s="72" t="s">
        <v>7</v>
      </c>
    </row>
    <row r="472" spans="1:24" x14ac:dyDescent="0.3">
      <c r="A472" s="43" t="s">
        <v>11061</v>
      </c>
      <c r="B472" s="43" t="s">
        <v>10957</v>
      </c>
      <c r="C472" s="43" t="s">
        <v>7036</v>
      </c>
      <c r="D472" s="14" t="s">
        <v>6537</v>
      </c>
      <c r="E472" s="14" t="s">
        <v>6427</v>
      </c>
      <c r="F472" s="15" t="s">
        <v>10956</v>
      </c>
      <c r="G472" s="44">
        <v>515</v>
      </c>
      <c r="H472" s="40" t="s">
        <v>11957</v>
      </c>
      <c r="I472" s="61">
        <v>34541.979033939526</v>
      </c>
      <c r="J472" s="47" t="s">
        <v>6</v>
      </c>
      <c r="K472" s="2">
        <v>2.3999999999999998E-7</v>
      </c>
      <c r="L472" s="17" t="s">
        <v>5</v>
      </c>
      <c r="M472" s="17" t="s">
        <v>6</v>
      </c>
      <c r="N472" s="63">
        <v>8.2900749681454854E-3</v>
      </c>
      <c r="O472" s="15" t="s">
        <v>7</v>
      </c>
      <c r="P472" s="45">
        <v>0.97175186864925456</v>
      </c>
      <c r="Q472" s="44" t="s">
        <v>7</v>
      </c>
      <c r="R472" s="2">
        <v>0.02</v>
      </c>
      <c r="S472" s="17" t="s">
        <v>5</v>
      </c>
      <c r="T472" s="17" t="s">
        <v>5</v>
      </c>
      <c r="U472" s="64">
        <v>1.9435037372985093E-2</v>
      </c>
      <c r="V472" s="76" t="s">
        <v>7</v>
      </c>
      <c r="W472" s="73">
        <v>2.7725112341130578E-2</v>
      </c>
      <c r="X472" s="72" t="s">
        <v>7</v>
      </c>
    </row>
    <row r="473" spans="1:24" x14ac:dyDescent="0.3">
      <c r="A473" s="43" t="s">
        <v>11060</v>
      </c>
      <c r="B473" s="43" t="s">
        <v>10957</v>
      </c>
      <c r="C473" s="43" t="s">
        <v>7033</v>
      </c>
      <c r="D473" s="14" t="s">
        <v>7639</v>
      </c>
      <c r="E473" s="14" t="s">
        <v>6427</v>
      </c>
      <c r="F473" s="15" t="s">
        <v>10956</v>
      </c>
      <c r="G473" s="44">
        <v>515</v>
      </c>
      <c r="H473" s="40" t="s">
        <v>11957</v>
      </c>
      <c r="I473" s="61">
        <v>102500.76800845451</v>
      </c>
      <c r="J473" s="47" t="s">
        <v>6</v>
      </c>
      <c r="K473" s="2">
        <v>2.3999999999999998E-7</v>
      </c>
      <c r="L473" s="17" t="s">
        <v>5</v>
      </c>
      <c r="M473" s="17" t="s">
        <v>6</v>
      </c>
      <c r="N473" s="63">
        <v>2.4600184322029081E-2</v>
      </c>
      <c r="O473" s="15" t="s">
        <v>7</v>
      </c>
      <c r="P473" s="45">
        <v>2.8836017980420667</v>
      </c>
      <c r="Q473" s="44" t="s">
        <v>7</v>
      </c>
      <c r="R473" s="2">
        <v>0.02</v>
      </c>
      <c r="S473" s="17" t="s">
        <v>5</v>
      </c>
      <c r="T473" s="17" t="s">
        <v>5</v>
      </c>
      <c r="U473" s="64">
        <v>5.7672035960841334E-2</v>
      </c>
      <c r="V473" s="76" t="s">
        <v>7</v>
      </c>
      <c r="W473" s="73">
        <v>8.2272220282870415E-2</v>
      </c>
      <c r="X473" s="72" t="s">
        <v>7</v>
      </c>
    </row>
    <row r="474" spans="1:24" x14ac:dyDescent="0.3">
      <c r="A474" s="43" t="s">
        <v>11059</v>
      </c>
      <c r="B474" s="43" t="s">
        <v>10957</v>
      </c>
      <c r="C474" s="43" t="s">
        <v>7030</v>
      </c>
      <c r="D474" s="14" t="s">
        <v>7604</v>
      </c>
      <c r="E474" s="14" t="s">
        <v>6427</v>
      </c>
      <c r="F474" s="15" t="s">
        <v>10956</v>
      </c>
      <c r="G474" s="44">
        <v>515</v>
      </c>
      <c r="H474" s="40" t="s">
        <v>11957</v>
      </c>
      <c r="I474" s="61">
        <v>64828.96735088517</v>
      </c>
      <c r="J474" s="47" t="s">
        <v>6</v>
      </c>
      <c r="K474" s="2">
        <v>2.3999999999999998E-7</v>
      </c>
      <c r="L474" s="17" t="s">
        <v>5</v>
      </c>
      <c r="M474" s="17" t="s">
        <v>6</v>
      </c>
      <c r="N474" s="63">
        <v>1.555895216421244E-2</v>
      </c>
      <c r="O474" s="15" t="s">
        <v>7</v>
      </c>
      <c r="P474" s="45">
        <v>1.8238002548703203</v>
      </c>
      <c r="Q474" s="44" t="s">
        <v>7</v>
      </c>
      <c r="R474" s="2">
        <v>0.02</v>
      </c>
      <c r="S474" s="17" t="s">
        <v>5</v>
      </c>
      <c r="T474" s="17" t="s">
        <v>5</v>
      </c>
      <c r="U474" s="64">
        <v>3.6476005097406408E-2</v>
      </c>
      <c r="V474" s="76" t="s">
        <v>7</v>
      </c>
      <c r="W474" s="73">
        <v>5.2034957261618844E-2</v>
      </c>
      <c r="X474" s="72" t="s">
        <v>7</v>
      </c>
    </row>
    <row r="475" spans="1:24" x14ac:dyDescent="0.3">
      <c r="A475" s="43" t="s">
        <v>11058</v>
      </c>
      <c r="B475" s="43" t="s">
        <v>10957</v>
      </c>
      <c r="C475" s="43" t="s">
        <v>7027</v>
      </c>
      <c r="D475" s="14" t="s">
        <v>11057</v>
      </c>
      <c r="E475" s="14" t="s">
        <v>6427</v>
      </c>
      <c r="F475" s="15" t="s">
        <v>10956</v>
      </c>
      <c r="G475" s="44">
        <v>515</v>
      </c>
      <c r="H475" s="40" t="s">
        <v>11957</v>
      </c>
      <c r="I475" s="61">
        <v>36934.74368818212</v>
      </c>
      <c r="J475" s="47" t="s">
        <v>6</v>
      </c>
      <c r="K475" s="2">
        <v>2.3999999999999998E-7</v>
      </c>
      <c r="L475" s="17" t="s">
        <v>5</v>
      </c>
      <c r="M475" s="17" t="s">
        <v>6</v>
      </c>
      <c r="N475" s="63">
        <v>8.8643384851637072E-3</v>
      </c>
      <c r="O475" s="15" t="s">
        <v>7</v>
      </c>
      <c r="P475" s="45">
        <v>1.0390662955879515</v>
      </c>
      <c r="Q475" s="44" t="s">
        <v>7</v>
      </c>
      <c r="R475" s="2">
        <v>0.02</v>
      </c>
      <c r="S475" s="17" t="s">
        <v>5</v>
      </c>
      <c r="T475" s="17" t="s">
        <v>5</v>
      </c>
      <c r="U475" s="64">
        <v>2.0781325911759029E-2</v>
      </c>
      <c r="V475" s="76" t="s">
        <v>7</v>
      </c>
      <c r="W475" s="73">
        <v>2.9645664396922736E-2</v>
      </c>
      <c r="X475" s="72" t="s">
        <v>7</v>
      </c>
    </row>
    <row r="476" spans="1:24" x14ac:dyDescent="0.3">
      <c r="A476" s="43" t="s">
        <v>11056</v>
      </c>
      <c r="B476" s="43" t="s">
        <v>10957</v>
      </c>
      <c r="C476" s="43" t="s">
        <v>7024</v>
      </c>
      <c r="D476" s="14" t="s">
        <v>8200</v>
      </c>
      <c r="E476" s="14" t="s">
        <v>6427</v>
      </c>
      <c r="F476" s="15" t="s">
        <v>10956</v>
      </c>
      <c r="G476" s="44">
        <v>515</v>
      </c>
      <c r="H476" s="40" t="s">
        <v>11957</v>
      </c>
      <c r="I476" s="61">
        <v>170381.22242583655</v>
      </c>
      <c r="J476" s="47" t="s">
        <v>6</v>
      </c>
      <c r="K476" s="2">
        <v>2.3999999999999998E-7</v>
      </c>
      <c r="L476" s="17" t="s">
        <v>5</v>
      </c>
      <c r="M476" s="17" t="s">
        <v>6</v>
      </c>
      <c r="N476" s="63">
        <v>4.0891493382200765E-2</v>
      </c>
      <c r="O476" s="15" t="s">
        <v>7</v>
      </c>
      <c r="P476" s="45">
        <v>4.7932479813148623</v>
      </c>
      <c r="Q476" s="44" t="s">
        <v>7</v>
      </c>
      <c r="R476" s="2">
        <v>0.02</v>
      </c>
      <c r="S476" s="17" t="s">
        <v>5</v>
      </c>
      <c r="T476" s="17" t="s">
        <v>5</v>
      </c>
      <c r="U476" s="64">
        <v>9.586495962629725E-2</v>
      </c>
      <c r="V476" s="76" t="s">
        <v>7</v>
      </c>
      <c r="W476" s="73">
        <v>0.13675645300849801</v>
      </c>
      <c r="X476" s="72" t="s">
        <v>7</v>
      </c>
    </row>
    <row r="477" spans="1:24" x14ac:dyDescent="0.3">
      <c r="A477" s="43" t="s">
        <v>11055</v>
      </c>
      <c r="B477" s="43" t="s">
        <v>10957</v>
      </c>
      <c r="C477" s="43" t="s">
        <v>7021</v>
      </c>
      <c r="D477" s="14" t="s">
        <v>7096</v>
      </c>
      <c r="E477" s="14" t="s">
        <v>6427</v>
      </c>
      <c r="F477" s="15" t="s">
        <v>10956</v>
      </c>
      <c r="G477" s="44">
        <v>515</v>
      </c>
      <c r="H477" s="40" t="s">
        <v>11957</v>
      </c>
      <c r="I477" s="61">
        <v>103939.27533035036</v>
      </c>
      <c r="J477" s="47" t="s">
        <v>6</v>
      </c>
      <c r="K477" s="2">
        <v>2.3999999999999998E-7</v>
      </c>
      <c r="L477" s="17" t="s">
        <v>5</v>
      </c>
      <c r="M477" s="17" t="s">
        <v>6</v>
      </c>
      <c r="N477" s="63">
        <v>2.4945426079284082E-2</v>
      </c>
      <c r="O477" s="15" t="s">
        <v>7</v>
      </c>
      <c r="P477" s="45">
        <v>2.9240705904278315</v>
      </c>
      <c r="Q477" s="44" t="s">
        <v>7</v>
      </c>
      <c r="R477" s="2">
        <v>0.02</v>
      </c>
      <c r="S477" s="17" t="s">
        <v>5</v>
      </c>
      <c r="T477" s="17" t="s">
        <v>5</v>
      </c>
      <c r="U477" s="64">
        <v>5.8481411808556628E-2</v>
      </c>
      <c r="V477" s="76" t="s">
        <v>7</v>
      </c>
      <c r="W477" s="73">
        <v>8.3426837887840707E-2</v>
      </c>
      <c r="X477" s="72" t="s">
        <v>7</v>
      </c>
    </row>
    <row r="478" spans="1:24" x14ac:dyDescent="0.3">
      <c r="A478" s="43" t="s">
        <v>11054</v>
      </c>
      <c r="B478" s="43" t="s">
        <v>10957</v>
      </c>
      <c r="C478" s="43" t="s">
        <v>7018</v>
      </c>
      <c r="D478" s="14" t="s">
        <v>7585</v>
      </c>
      <c r="E478" s="14" t="s">
        <v>6427</v>
      </c>
      <c r="F478" s="15" t="s">
        <v>10956</v>
      </c>
      <c r="G478" s="44">
        <v>515</v>
      </c>
      <c r="H478" s="40" t="s">
        <v>11957</v>
      </c>
      <c r="I478" s="61">
        <v>232148.02072516124</v>
      </c>
      <c r="J478" s="47" t="s">
        <v>6</v>
      </c>
      <c r="K478" s="2">
        <v>2.3999999999999998E-7</v>
      </c>
      <c r="L478" s="17" t="s">
        <v>5</v>
      </c>
      <c r="M478" s="17" t="s">
        <v>6</v>
      </c>
      <c r="N478" s="63">
        <v>5.5715524974038692E-2</v>
      </c>
      <c r="O478" s="15" t="s">
        <v>7</v>
      </c>
      <c r="P478" s="45">
        <v>6.53090179694816</v>
      </c>
      <c r="Q478" s="44" t="s">
        <v>7</v>
      </c>
      <c r="R478" s="2">
        <v>0.02</v>
      </c>
      <c r="S478" s="17" t="s">
        <v>5</v>
      </c>
      <c r="T478" s="17" t="s">
        <v>5</v>
      </c>
      <c r="U478" s="64">
        <v>0.13061803593896321</v>
      </c>
      <c r="V478" s="76" t="s">
        <v>7</v>
      </c>
      <c r="W478" s="73">
        <v>0.18633356091300191</v>
      </c>
      <c r="X478" s="72" t="s">
        <v>7</v>
      </c>
    </row>
    <row r="479" spans="1:24" x14ac:dyDescent="0.3">
      <c r="A479" s="43" t="s">
        <v>11053</v>
      </c>
      <c r="B479" s="43" t="s">
        <v>10957</v>
      </c>
      <c r="C479" s="43" t="s">
        <v>7015</v>
      </c>
      <c r="D479" s="14" t="s">
        <v>6533</v>
      </c>
      <c r="E479" s="14" t="s">
        <v>6427</v>
      </c>
      <c r="F479" s="15" t="s">
        <v>10956</v>
      </c>
      <c r="G479" s="44">
        <v>515</v>
      </c>
      <c r="H479" s="40" t="s">
        <v>11957</v>
      </c>
      <c r="I479" s="61">
        <v>27139.363384876517</v>
      </c>
      <c r="J479" s="47" t="s">
        <v>6</v>
      </c>
      <c r="K479" s="2">
        <v>2.3999999999999998E-7</v>
      </c>
      <c r="L479" s="17" t="s">
        <v>5</v>
      </c>
      <c r="M479" s="17" t="s">
        <v>6</v>
      </c>
      <c r="N479" s="63">
        <v>6.5134472123703638E-3</v>
      </c>
      <c r="O479" s="15" t="s">
        <v>7</v>
      </c>
      <c r="P479" s="45">
        <v>0.76349786030766087</v>
      </c>
      <c r="Q479" s="44" t="s">
        <v>7</v>
      </c>
      <c r="R479" s="2">
        <v>0.02</v>
      </c>
      <c r="S479" s="17" t="s">
        <v>5</v>
      </c>
      <c r="T479" s="17" t="s">
        <v>5</v>
      </c>
      <c r="U479" s="64">
        <v>1.5269957206153218E-2</v>
      </c>
      <c r="V479" s="76" t="s">
        <v>7</v>
      </c>
      <c r="W479" s="73">
        <v>2.1783404418523583E-2</v>
      </c>
      <c r="X479" s="72" t="s">
        <v>7</v>
      </c>
    </row>
    <row r="480" spans="1:24" x14ac:dyDescent="0.3">
      <c r="A480" s="43" t="s">
        <v>11052</v>
      </c>
      <c r="B480" s="43" t="s">
        <v>10957</v>
      </c>
      <c r="C480" s="43" t="s">
        <v>7012</v>
      </c>
      <c r="D480" s="14" t="s">
        <v>11051</v>
      </c>
      <c r="E480" s="14" t="s">
        <v>6427</v>
      </c>
      <c r="F480" s="15" t="s">
        <v>10956</v>
      </c>
      <c r="G480" s="44">
        <v>515</v>
      </c>
      <c r="H480" s="40" t="s">
        <v>11957</v>
      </c>
      <c r="I480" s="61">
        <v>60933.603464365238</v>
      </c>
      <c r="J480" s="47" t="s">
        <v>6</v>
      </c>
      <c r="K480" s="2">
        <v>2.3999999999999998E-7</v>
      </c>
      <c r="L480" s="17" t="s">
        <v>5</v>
      </c>
      <c r="M480" s="17" t="s">
        <v>6</v>
      </c>
      <c r="N480" s="63">
        <v>1.4624064831447656E-2</v>
      </c>
      <c r="O480" s="15" t="s">
        <v>7</v>
      </c>
      <c r="P480" s="45">
        <v>1.7142139705385726</v>
      </c>
      <c r="Q480" s="44" t="s">
        <v>7</v>
      </c>
      <c r="R480" s="2">
        <v>0.02</v>
      </c>
      <c r="S480" s="17" t="s">
        <v>5</v>
      </c>
      <c r="T480" s="17" t="s">
        <v>5</v>
      </c>
      <c r="U480" s="64">
        <v>3.4284279410771452E-2</v>
      </c>
      <c r="V480" s="76" t="s">
        <v>7</v>
      </c>
      <c r="W480" s="73">
        <v>4.8908344242219112E-2</v>
      </c>
      <c r="X480" s="72" t="s">
        <v>7</v>
      </c>
    </row>
    <row r="481" spans="1:24" x14ac:dyDescent="0.3">
      <c r="A481" s="43" t="s">
        <v>11050</v>
      </c>
      <c r="B481" s="43" t="s">
        <v>10957</v>
      </c>
      <c r="C481" s="43" t="s">
        <v>7009</v>
      </c>
      <c r="D481" s="14" t="s">
        <v>9644</v>
      </c>
      <c r="E481" s="14" t="s">
        <v>6427</v>
      </c>
      <c r="F481" s="15" t="s">
        <v>10956</v>
      </c>
      <c r="G481" s="44">
        <v>515</v>
      </c>
      <c r="H481" s="40" t="s">
        <v>11957</v>
      </c>
      <c r="I481" s="61">
        <v>404216.9967910439</v>
      </c>
      <c r="J481" s="47" t="s">
        <v>6</v>
      </c>
      <c r="K481" s="2">
        <v>2.3999999999999998E-7</v>
      </c>
      <c r="L481" s="17" t="s">
        <v>5</v>
      </c>
      <c r="M481" s="17" t="s">
        <v>6</v>
      </c>
      <c r="N481" s="63">
        <v>9.7012079229850529E-2</v>
      </c>
      <c r="O481" s="15" t="s">
        <v>7</v>
      </c>
      <c r="P481" s="45">
        <v>11.371630490121568</v>
      </c>
      <c r="Q481" s="44" t="s">
        <v>7</v>
      </c>
      <c r="R481" s="2">
        <v>0.02</v>
      </c>
      <c r="S481" s="17" t="s">
        <v>5</v>
      </c>
      <c r="T481" s="17" t="s">
        <v>5</v>
      </c>
      <c r="U481" s="64">
        <v>0.22743260980243135</v>
      </c>
      <c r="V481" s="76" t="s">
        <v>7</v>
      </c>
      <c r="W481" s="73">
        <v>0.32444468903228185</v>
      </c>
      <c r="X481" s="72" t="s">
        <v>7</v>
      </c>
    </row>
    <row r="482" spans="1:24" x14ac:dyDescent="0.3">
      <c r="A482" s="43" t="s">
        <v>11049</v>
      </c>
      <c r="B482" s="43" t="s">
        <v>10957</v>
      </c>
      <c r="C482" s="43" t="s">
        <v>7006</v>
      </c>
      <c r="D482" s="14" t="s">
        <v>11048</v>
      </c>
      <c r="E482" s="14" t="s">
        <v>6427</v>
      </c>
      <c r="F482" s="15" t="s">
        <v>10956</v>
      </c>
      <c r="G482" s="44">
        <v>515</v>
      </c>
      <c r="H482" s="40" t="s">
        <v>11957</v>
      </c>
      <c r="I482" s="61">
        <v>111007.18878075443</v>
      </c>
      <c r="J482" s="47" t="s">
        <v>6</v>
      </c>
      <c r="K482" s="2">
        <v>2.3999999999999998E-7</v>
      </c>
      <c r="L482" s="17" t="s">
        <v>5</v>
      </c>
      <c r="M482" s="17" t="s">
        <v>6</v>
      </c>
      <c r="N482" s="63">
        <v>2.664172530738106E-2</v>
      </c>
      <c r="O482" s="15" t="s">
        <v>7</v>
      </c>
      <c r="P482" s="45">
        <v>3.122908592620262</v>
      </c>
      <c r="Q482" s="44" t="s">
        <v>7</v>
      </c>
      <c r="R482" s="2">
        <v>0.02</v>
      </c>
      <c r="S482" s="17" t="s">
        <v>5</v>
      </c>
      <c r="T482" s="17" t="s">
        <v>5</v>
      </c>
      <c r="U482" s="64">
        <v>6.2458171852405243E-2</v>
      </c>
      <c r="V482" s="76" t="s">
        <v>7</v>
      </c>
      <c r="W482" s="73">
        <v>8.9099897159786307E-2</v>
      </c>
      <c r="X482" s="72" t="s">
        <v>7</v>
      </c>
    </row>
    <row r="483" spans="1:24" x14ac:dyDescent="0.3">
      <c r="A483" s="43" t="s">
        <v>11047</v>
      </c>
      <c r="B483" s="43" t="s">
        <v>10957</v>
      </c>
      <c r="C483" s="43" t="s">
        <v>7727</v>
      </c>
      <c r="D483" s="14" t="s">
        <v>11046</v>
      </c>
      <c r="E483" s="14" t="s">
        <v>6427</v>
      </c>
      <c r="F483" s="15" t="s">
        <v>10956</v>
      </c>
      <c r="G483" s="44">
        <v>515</v>
      </c>
      <c r="H483" s="40" t="s">
        <v>11957</v>
      </c>
      <c r="I483" s="61">
        <v>76091.340269589491</v>
      </c>
      <c r="J483" s="47" t="s">
        <v>6</v>
      </c>
      <c r="K483" s="2">
        <v>2.3999999999999998E-7</v>
      </c>
      <c r="L483" s="17" t="s">
        <v>5</v>
      </c>
      <c r="M483" s="17" t="s">
        <v>6</v>
      </c>
      <c r="N483" s="63">
        <v>1.8261921664701475E-2</v>
      </c>
      <c r="O483" s="15" t="s">
        <v>7</v>
      </c>
      <c r="P483" s="45">
        <v>2.1406388447618356</v>
      </c>
      <c r="Q483" s="44" t="s">
        <v>7</v>
      </c>
      <c r="R483" s="2">
        <v>0.02</v>
      </c>
      <c r="S483" s="17" t="s">
        <v>5</v>
      </c>
      <c r="T483" s="17" t="s">
        <v>5</v>
      </c>
      <c r="U483" s="64">
        <v>4.2812776895236715E-2</v>
      </c>
      <c r="V483" s="76" t="s">
        <v>7</v>
      </c>
      <c r="W483" s="73">
        <v>6.107469855993819E-2</v>
      </c>
      <c r="X483" s="72" t="s">
        <v>7</v>
      </c>
    </row>
    <row r="484" spans="1:24" x14ac:dyDescent="0.3">
      <c r="A484" s="43" t="s">
        <v>11045</v>
      </c>
      <c r="B484" s="43" t="s">
        <v>10957</v>
      </c>
      <c r="C484" s="43" t="s">
        <v>7003</v>
      </c>
      <c r="D484" s="14" t="s">
        <v>8483</v>
      </c>
      <c r="E484" s="14" t="s">
        <v>6427</v>
      </c>
      <c r="F484" s="15" t="s">
        <v>10956</v>
      </c>
      <c r="G484" s="44">
        <v>515</v>
      </c>
      <c r="H484" s="40" t="s">
        <v>11957</v>
      </c>
      <c r="I484" s="61">
        <v>50611.245231256209</v>
      </c>
      <c r="J484" s="47" t="s">
        <v>6</v>
      </c>
      <c r="K484" s="2">
        <v>2.3999999999999998E-7</v>
      </c>
      <c r="L484" s="17" t="s">
        <v>5</v>
      </c>
      <c r="M484" s="17" t="s">
        <v>6</v>
      </c>
      <c r="N484" s="63">
        <v>1.2146698855501488E-2</v>
      </c>
      <c r="O484" s="15" t="s">
        <v>7</v>
      </c>
      <c r="P484" s="45">
        <v>1.4238203340872595</v>
      </c>
      <c r="Q484" s="44" t="s">
        <v>7</v>
      </c>
      <c r="R484" s="2">
        <v>0.02</v>
      </c>
      <c r="S484" s="17" t="s">
        <v>5</v>
      </c>
      <c r="T484" s="17" t="s">
        <v>5</v>
      </c>
      <c r="U484" s="64">
        <v>2.8476406681745191E-2</v>
      </c>
      <c r="V484" s="76" t="s">
        <v>7</v>
      </c>
      <c r="W484" s="73">
        <v>4.0623105537246677E-2</v>
      </c>
      <c r="X484" s="72" t="s">
        <v>7</v>
      </c>
    </row>
    <row r="485" spans="1:24" x14ac:dyDescent="0.3">
      <c r="A485" s="43" t="s">
        <v>11044</v>
      </c>
      <c r="B485" s="43" t="s">
        <v>10957</v>
      </c>
      <c r="C485" s="43" t="s">
        <v>7001</v>
      </c>
      <c r="D485" s="14" t="s">
        <v>7970</v>
      </c>
      <c r="E485" s="14" t="s">
        <v>6427</v>
      </c>
      <c r="F485" s="15" t="s">
        <v>10956</v>
      </c>
      <c r="G485" s="44">
        <v>515</v>
      </c>
      <c r="H485" s="40" t="s">
        <v>11957</v>
      </c>
      <c r="I485" s="61">
        <v>49108.645998978871</v>
      </c>
      <c r="J485" s="47" t="s">
        <v>6</v>
      </c>
      <c r="K485" s="2">
        <v>2.3999999999999998E-7</v>
      </c>
      <c r="L485" s="17" t="s">
        <v>5</v>
      </c>
      <c r="M485" s="17" t="s">
        <v>6</v>
      </c>
      <c r="N485" s="63">
        <v>1.1786075039754929E-2</v>
      </c>
      <c r="O485" s="15" t="s">
        <v>7</v>
      </c>
      <c r="P485" s="45">
        <v>1.3815484766942088</v>
      </c>
      <c r="Q485" s="44" t="s">
        <v>7</v>
      </c>
      <c r="R485" s="2">
        <v>0.02</v>
      </c>
      <c r="S485" s="17" t="s">
        <v>5</v>
      </c>
      <c r="T485" s="17" t="s">
        <v>5</v>
      </c>
      <c r="U485" s="64">
        <v>2.7630969533884175E-2</v>
      </c>
      <c r="V485" s="76" t="s">
        <v>7</v>
      </c>
      <c r="W485" s="73">
        <v>3.9417044573639107E-2</v>
      </c>
      <c r="X485" s="72" t="s">
        <v>7</v>
      </c>
    </row>
    <row r="486" spans="1:24" x14ac:dyDescent="0.3">
      <c r="A486" s="43" t="s">
        <v>11043</v>
      </c>
      <c r="B486" s="43" t="s">
        <v>10957</v>
      </c>
      <c r="C486" s="43" t="s">
        <v>6998</v>
      </c>
      <c r="D486" s="14" t="s">
        <v>7088</v>
      </c>
      <c r="E486" s="14" t="s">
        <v>6427</v>
      </c>
      <c r="F486" s="15" t="s">
        <v>10956</v>
      </c>
      <c r="G486" s="44">
        <v>515</v>
      </c>
      <c r="H486" s="40" t="s">
        <v>11957</v>
      </c>
      <c r="I486" s="61">
        <v>100809.45370672054</v>
      </c>
      <c r="J486" s="47" t="s">
        <v>6</v>
      </c>
      <c r="K486" s="2">
        <v>2.3999999999999998E-7</v>
      </c>
      <c r="L486" s="17" t="s">
        <v>5</v>
      </c>
      <c r="M486" s="17" t="s">
        <v>6</v>
      </c>
      <c r="N486" s="63">
        <v>2.4194268889612926E-2</v>
      </c>
      <c r="O486" s="15" t="s">
        <v>7</v>
      </c>
      <c r="P486" s="45">
        <v>2.8360209159053396</v>
      </c>
      <c r="Q486" s="44" t="s">
        <v>7</v>
      </c>
      <c r="R486" s="2">
        <v>0.02</v>
      </c>
      <c r="S486" s="17" t="s">
        <v>5</v>
      </c>
      <c r="T486" s="17" t="s">
        <v>5</v>
      </c>
      <c r="U486" s="64">
        <v>5.6720418318106793E-2</v>
      </c>
      <c r="V486" s="76" t="s">
        <v>7</v>
      </c>
      <c r="W486" s="73">
        <v>8.0914687207719715E-2</v>
      </c>
      <c r="X486" s="72" t="s">
        <v>7</v>
      </c>
    </row>
    <row r="487" spans="1:24" x14ac:dyDescent="0.3">
      <c r="A487" s="43" t="s">
        <v>11042</v>
      </c>
      <c r="B487" s="43" t="s">
        <v>10957</v>
      </c>
      <c r="C487" s="43" t="s">
        <v>6995</v>
      </c>
      <c r="D487" s="14" t="s">
        <v>6761</v>
      </c>
      <c r="E487" s="14" t="s">
        <v>6427</v>
      </c>
      <c r="F487" s="15" t="s">
        <v>10956</v>
      </c>
      <c r="G487" s="44">
        <v>515</v>
      </c>
      <c r="H487" s="40" t="s">
        <v>11957</v>
      </c>
      <c r="I487" s="61">
        <v>31323.140868113187</v>
      </c>
      <c r="J487" s="47" t="s">
        <v>6</v>
      </c>
      <c r="K487" s="2">
        <v>2.3999999999999998E-7</v>
      </c>
      <c r="L487" s="17" t="s">
        <v>5</v>
      </c>
      <c r="M487" s="17" t="s">
        <v>6</v>
      </c>
      <c r="N487" s="63">
        <v>7.5175538083471641E-3</v>
      </c>
      <c r="O487" s="15" t="s">
        <v>7</v>
      </c>
      <c r="P487" s="45">
        <v>0.88119793717219796</v>
      </c>
      <c r="Q487" s="44" t="s">
        <v>7</v>
      </c>
      <c r="R487" s="2">
        <v>0.02</v>
      </c>
      <c r="S487" s="17" t="s">
        <v>5</v>
      </c>
      <c r="T487" s="17" t="s">
        <v>5</v>
      </c>
      <c r="U487" s="64">
        <v>1.7623958743443961E-2</v>
      </c>
      <c r="V487" s="76" t="s">
        <v>7</v>
      </c>
      <c r="W487" s="73">
        <v>2.5141512551791124E-2</v>
      </c>
      <c r="X487" s="72" t="s">
        <v>7</v>
      </c>
    </row>
    <row r="488" spans="1:24" x14ac:dyDescent="0.3">
      <c r="A488" s="43" t="s">
        <v>11041</v>
      </c>
      <c r="B488" s="43" t="s">
        <v>10957</v>
      </c>
      <c r="C488" s="43" t="s">
        <v>6992</v>
      </c>
      <c r="D488" s="14" t="s">
        <v>11040</v>
      </c>
      <c r="E488" s="14" t="s">
        <v>6427</v>
      </c>
      <c r="F488" s="15" t="s">
        <v>10956</v>
      </c>
      <c r="G488" s="44">
        <v>515</v>
      </c>
      <c r="H488" s="40" t="s">
        <v>11957</v>
      </c>
      <c r="I488" s="61">
        <v>75478.906459277408</v>
      </c>
      <c r="J488" s="47" t="s">
        <v>6</v>
      </c>
      <c r="K488" s="2">
        <v>2.3999999999999998E-7</v>
      </c>
      <c r="L488" s="17" t="s">
        <v>5</v>
      </c>
      <c r="M488" s="17" t="s">
        <v>6</v>
      </c>
      <c r="N488" s="63">
        <v>1.8114937550226577E-2</v>
      </c>
      <c r="O488" s="15" t="s">
        <v>7</v>
      </c>
      <c r="P488" s="45">
        <v>2.1234095569144311</v>
      </c>
      <c r="Q488" s="44" t="s">
        <v>7</v>
      </c>
      <c r="R488" s="2">
        <v>0.02</v>
      </c>
      <c r="S488" s="17" t="s">
        <v>5</v>
      </c>
      <c r="T488" s="17" t="s">
        <v>5</v>
      </c>
      <c r="U488" s="64">
        <v>4.2468191138288626E-2</v>
      </c>
      <c r="V488" s="76" t="s">
        <v>7</v>
      </c>
      <c r="W488" s="73">
        <v>6.0583128688515203E-2</v>
      </c>
      <c r="X488" s="72" t="s">
        <v>7</v>
      </c>
    </row>
    <row r="489" spans="1:24" x14ac:dyDescent="0.3">
      <c r="A489" s="43" t="s">
        <v>11039</v>
      </c>
      <c r="B489" s="43" t="s">
        <v>10957</v>
      </c>
      <c r="C489" s="43" t="s">
        <v>7714</v>
      </c>
      <c r="D489" s="14" t="s">
        <v>9493</v>
      </c>
      <c r="E489" s="14" t="s">
        <v>6427</v>
      </c>
      <c r="F489" s="15" t="s">
        <v>10956</v>
      </c>
      <c r="G489" s="44">
        <v>515</v>
      </c>
      <c r="H489" s="40" t="s">
        <v>11957</v>
      </c>
      <c r="I489" s="61">
        <v>21214.422336275817</v>
      </c>
      <c r="J489" s="47" t="s">
        <v>6</v>
      </c>
      <c r="K489" s="2">
        <v>2.3999999999999998E-7</v>
      </c>
      <c r="L489" s="17" t="s">
        <v>5</v>
      </c>
      <c r="M489" s="17" t="s">
        <v>6</v>
      </c>
      <c r="N489" s="63">
        <v>5.0914613607061952E-3</v>
      </c>
      <c r="O489" s="15" t="s">
        <v>7</v>
      </c>
      <c r="P489" s="45">
        <v>0.59681451741183988</v>
      </c>
      <c r="Q489" s="44" t="s">
        <v>7</v>
      </c>
      <c r="R489" s="2">
        <v>0.02</v>
      </c>
      <c r="S489" s="17" t="s">
        <v>5</v>
      </c>
      <c r="T489" s="17" t="s">
        <v>5</v>
      </c>
      <c r="U489" s="64">
        <v>1.1936290348236797E-2</v>
      </c>
      <c r="V489" s="76" t="s">
        <v>7</v>
      </c>
      <c r="W489" s="73">
        <v>1.7027751708942992E-2</v>
      </c>
      <c r="X489" s="72" t="s">
        <v>7</v>
      </c>
    </row>
    <row r="490" spans="1:24" x14ac:dyDescent="0.3">
      <c r="A490" s="43" t="s">
        <v>11038</v>
      </c>
      <c r="B490" s="43" t="s">
        <v>10957</v>
      </c>
      <c r="C490" s="43" t="s">
        <v>7709</v>
      </c>
      <c r="D490" s="14" t="s">
        <v>7522</v>
      </c>
      <c r="E490" s="14" t="s">
        <v>6427</v>
      </c>
      <c r="F490" s="15" t="s">
        <v>10956</v>
      </c>
      <c r="G490" s="44">
        <v>515</v>
      </c>
      <c r="H490" s="40" t="s">
        <v>11957</v>
      </c>
      <c r="I490" s="61">
        <v>81079.827294282761</v>
      </c>
      <c r="J490" s="47" t="s">
        <v>6</v>
      </c>
      <c r="K490" s="2">
        <v>2.3999999999999998E-7</v>
      </c>
      <c r="L490" s="17" t="s">
        <v>5</v>
      </c>
      <c r="M490" s="17" t="s">
        <v>6</v>
      </c>
      <c r="N490" s="63">
        <v>1.945915855062786E-2</v>
      </c>
      <c r="O490" s="15" t="s">
        <v>7</v>
      </c>
      <c r="P490" s="45">
        <v>2.280977404495637</v>
      </c>
      <c r="Q490" s="44" t="s">
        <v>7</v>
      </c>
      <c r="R490" s="2">
        <v>0.02</v>
      </c>
      <c r="S490" s="17" t="s">
        <v>5</v>
      </c>
      <c r="T490" s="17" t="s">
        <v>5</v>
      </c>
      <c r="U490" s="64">
        <v>4.561954808991274E-2</v>
      </c>
      <c r="V490" s="76" t="s">
        <v>7</v>
      </c>
      <c r="W490" s="73">
        <v>6.5078706640540607E-2</v>
      </c>
      <c r="X490" s="72" t="s">
        <v>7</v>
      </c>
    </row>
    <row r="491" spans="1:24" x14ac:dyDescent="0.3">
      <c r="A491" s="43" t="s">
        <v>11037</v>
      </c>
      <c r="B491" s="43" t="s">
        <v>10957</v>
      </c>
      <c r="C491" s="43" t="s">
        <v>7706</v>
      </c>
      <c r="D491" s="14" t="s">
        <v>6618</v>
      </c>
      <c r="E491" s="14" t="s">
        <v>6427</v>
      </c>
      <c r="F491" s="15" t="s">
        <v>10956</v>
      </c>
      <c r="G491" s="44">
        <v>515</v>
      </c>
      <c r="H491" s="40" t="s">
        <v>11957</v>
      </c>
      <c r="I491" s="61">
        <v>96319.459318327819</v>
      </c>
      <c r="J491" s="47" t="s">
        <v>6</v>
      </c>
      <c r="K491" s="2">
        <v>2.3999999999999998E-7</v>
      </c>
      <c r="L491" s="17" t="s">
        <v>5</v>
      </c>
      <c r="M491" s="17" t="s">
        <v>6</v>
      </c>
      <c r="N491" s="63">
        <v>2.3116670236398674E-2</v>
      </c>
      <c r="O491" s="15" t="s">
        <v>7</v>
      </c>
      <c r="P491" s="45">
        <v>2.7097061951171</v>
      </c>
      <c r="Q491" s="44" t="s">
        <v>7</v>
      </c>
      <c r="R491" s="2">
        <v>0.02</v>
      </c>
      <c r="S491" s="17" t="s">
        <v>5</v>
      </c>
      <c r="T491" s="17" t="s">
        <v>5</v>
      </c>
      <c r="U491" s="64">
        <v>5.4194123902342003E-2</v>
      </c>
      <c r="V491" s="76" t="s">
        <v>7</v>
      </c>
      <c r="W491" s="73">
        <v>7.7310794138740674E-2</v>
      </c>
      <c r="X491" s="72" t="s">
        <v>7</v>
      </c>
    </row>
    <row r="492" spans="1:24" x14ac:dyDescent="0.3">
      <c r="A492" s="43" t="s">
        <v>11036</v>
      </c>
      <c r="B492" s="43" t="s">
        <v>10957</v>
      </c>
      <c r="C492" s="43" t="s">
        <v>7703</v>
      </c>
      <c r="D492" s="14" t="s">
        <v>7080</v>
      </c>
      <c r="E492" s="14" t="s">
        <v>6427</v>
      </c>
      <c r="F492" s="15" t="s">
        <v>10956</v>
      </c>
      <c r="G492" s="44">
        <v>515</v>
      </c>
      <c r="H492" s="40" t="s">
        <v>11957</v>
      </c>
      <c r="I492" s="61">
        <v>32013.909235558218</v>
      </c>
      <c r="J492" s="47" t="s">
        <v>6</v>
      </c>
      <c r="K492" s="2">
        <v>2.3999999999999998E-7</v>
      </c>
      <c r="L492" s="17" t="s">
        <v>5</v>
      </c>
      <c r="M492" s="17" t="s">
        <v>6</v>
      </c>
      <c r="N492" s="63">
        <v>7.6833382165339718E-3</v>
      </c>
      <c r="O492" s="15" t="s">
        <v>7</v>
      </c>
      <c r="P492" s="45">
        <v>0.90063097113961943</v>
      </c>
      <c r="Q492" s="44" t="s">
        <v>7</v>
      </c>
      <c r="R492" s="2">
        <v>0.02</v>
      </c>
      <c r="S492" s="17" t="s">
        <v>5</v>
      </c>
      <c r="T492" s="17" t="s">
        <v>5</v>
      </c>
      <c r="U492" s="64">
        <v>1.8012619422792388E-2</v>
      </c>
      <c r="V492" s="76" t="s">
        <v>7</v>
      </c>
      <c r="W492" s="73">
        <v>2.5695957639326361E-2</v>
      </c>
      <c r="X492" s="72" t="s">
        <v>7</v>
      </c>
    </row>
    <row r="493" spans="1:24" x14ac:dyDescent="0.3">
      <c r="A493" s="43" t="s">
        <v>11035</v>
      </c>
      <c r="B493" s="43" t="s">
        <v>10957</v>
      </c>
      <c r="C493" s="43" t="s">
        <v>7700</v>
      </c>
      <c r="D493" s="14" t="s">
        <v>6746</v>
      </c>
      <c r="E493" s="14" t="s">
        <v>6427</v>
      </c>
      <c r="F493" s="15" t="s">
        <v>10956</v>
      </c>
      <c r="G493" s="44">
        <v>515</v>
      </c>
      <c r="H493" s="40" t="s">
        <v>11957</v>
      </c>
      <c r="I493" s="61">
        <v>63935.24126723205</v>
      </c>
      <c r="J493" s="47" t="s">
        <v>6</v>
      </c>
      <c r="K493" s="2">
        <v>2.3999999999999998E-7</v>
      </c>
      <c r="L493" s="17" t="s">
        <v>5</v>
      </c>
      <c r="M493" s="17" t="s">
        <v>6</v>
      </c>
      <c r="N493" s="63">
        <v>1.5344457904135691E-2</v>
      </c>
      <c r="O493" s="15" t="s">
        <v>7</v>
      </c>
      <c r="P493" s="45">
        <v>1.7986575150464916</v>
      </c>
      <c r="Q493" s="44" t="s">
        <v>7</v>
      </c>
      <c r="R493" s="2">
        <v>0.02</v>
      </c>
      <c r="S493" s="17" t="s">
        <v>5</v>
      </c>
      <c r="T493" s="17" t="s">
        <v>5</v>
      </c>
      <c r="U493" s="64">
        <v>3.5973150300929832E-2</v>
      </c>
      <c r="V493" s="76" t="s">
        <v>7</v>
      </c>
      <c r="W493" s="73">
        <v>5.1317608205065521E-2</v>
      </c>
      <c r="X493" s="72" t="s">
        <v>7</v>
      </c>
    </row>
    <row r="494" spans="1:24" x14ac:dyDescent="0.3">
      <c r="A494" s="43" t="s">
        <v>11034</v>
      </c>
      <c r="B494" s="43" t="s">
        <v>10957</v>
      </c>
      <c r="C494" s="43" t="s">
        <v>7697</v>
      </c>
      <c r="D494" s="14" t="s">
        <v>8476</v>
      </c>
      <c r="E494" s="14" t="s">
        <v>6427</v>
      </c>
      <c r="F494" s="15" t="s">
        <v>10956</v>
      </c>
      <c r="G494" s="44">
        <v>515</v>
      </c>
      <c r="H494" s="40" t="s">
        <v>11957</v>
      </c>
      <c r="I494" s="61">
        <v>140325.67711860189</v>
      </c>
      <c r="J494" s="47" t="s">
        <v>6</v>
      </c>
      <c r="K494" s="2">
        <v>2.3999999999999998E-7</v>
      </c>
      <c r="L494" s="17" t="s">
        <v>5</v>
      </c>
      <c r="M494" s="17" t="s">
        <v>6</v>
      </c>
      <c r="N494" s="63">
        <v>3.3678162508464449E-2</v>
      </c>
      <c r="O494" s="15" t="s">
        <v>7</v>
      </c>
      <c r="P494" s="45">
        <v>3.9477106631756649</v>
      </c>
      <c r="Q494" s="44" t="s">
        <v>7</v>
      </c>
      <c r="R494" s="2">
        <v>0.02</v>
      </c>
      <c r="S494" s="17" t="s">
        <v>5</v>
      </c>
      <c r="T494" s="17" t="s">
        <v>5</v>
      </c>
      <c r="U494" s="64">
        <v>7.8954213263513304E-2</v>
      </c>
      <c r="V494" s="76" t="s">
        <v>7</v>
      </c>
      <c r="W494" s="73">
        <v>0.11263237577197775</v>
      </c>
      <c r="X494" s="72" t="s">
        <v>7</v>
      </c>
    </row>
    <row r="495" spans="1:24" x14ac:dyDescent="0.3">
      <c r="A495" s="43" t="s">
        <v>11033</v>
      </c>
      <c r="B495" s="43" t="s">
        <v>10957</v>
      </c>
      <c r="C495" s="43" t="s">
        <v>7694</v>
      </c>
      <c r="D495" s="14" t="s">
        <v>11032</v>
      </c>
      <c r="E495" s="14" t="s">
        <v>6427</v>
      </c>
      <c r="F495" s="15" t="s">
        <v>10956</v>
      </c>
      <c r="G495" s="44">
        <v>515</v>
      </c>
      <c r="H495" s="40" t="s">
        <v>11957</v>
      </c>
      <c r="I495" s="61">
        <v>715290.6444893321</v>
      </c>
      <c r="J495" s="47" t="s">
        <v>6</v>
      </c>
      <c r="K495" s="2">
        <v>2.3999999999999998E-7</v>
      </c>
      <c r="L495" s="17" t="s">
        <v>5</v>
      </c>
      <c r="M495" s="17" t="s">
        <v>6</v>
      </c>
      <c r="N495" s="63">
        <v>0.1716697546774397</v>
      </c>
      <c r="O495" s="15" t="s">
        <v>7</v>
      </c>
      <c r="P495" s="45">
        <v>20.1229066732649</v>
      </c>
      <c r="Q495" s="44" t="s">
        <v>7</v>
      </c>
      <c r="R495" s="2">
        <v>0.02</v>
      </c>
      <c r="S495" s="17" t="s">
        <v>5</v>
      </c>
      <c r="T495" s="17" t="s">
        <v>5</v>
      </c>
      <c r="U495" s="64">
        <v>0.40245813346529802</v>
      </c>
      <c r="V495" s="76" t="s">
        <v>7</v>
      </c>
      <c r="W495" s="73">
        <v>0.57412788814273774</v>
      </c>
      <c r="X495" s="72" t="s">
        <v>7</v>
      </c>
    </row>
    <row r="496" spans="1:24" x14ac:dyDescent="0.3">
      <c r="A496" s="43" t="s">
        <v>11031</v>
      </c>
      <c r="B496" s="43" t="s">
        <v>10957</v>
      </c>
      <c r="C496" s="43" t="s">
        <v>7691</v>
      </c>
      <c r="D496" s="14" t="s">
        <v>7499</v>
      </c>
      <c r="E496" s="14" t="s">
        <v>6427</v>
      </c>
      <c r="F496" s="15" t="s">
        <v>10956</v>
      </c>
      <c r="G496" s="44">
        <v>515</v>
      </c>
      <c r="H496" s="40" t="s">
        <v>11957</v>
      </c>
      <c r="I496" s="61">
        <v>369151.6004889888</v>
      </c>
      <c r="J496" s="47" t="s">
        <v>6</v>
      </c>
      <c r="K496" s="2">
        <v>2.3999999999999998E-7</v>
      </c>
      <c r="L496" s="17" t="s">
        <v>5</v>
      </c>
      <c r="M496" s="17" t="s">
        <v>6</v>
      </c>
      <c r="N496" s="63">
        <v>8.8596384117357305E-2</v>
      </c>
      <c r="O496" s="15" t="s">
        <v>7</v>
      </c>
      <c r="P496" s="45">
        <v>10.385153590579474</v>
      </c>
      <c r="Q496" s="44" t="s">
        <v>7</v>
      </c>
      <c r="R496" s="2">
        <v>0.02</v>
      </c>
      <c r="S496" s="17" t="s">
        <v>5</v>
      </c>
      <c r="T496" s="17" t="s">
        <v>5</v>
      </c>
      <c r="U496" s="64">
        <v>0.20770307181158948</v>
      </c>
      <c r="V496" s="76" t="s">
        <v>7</v>
      </c>
      <c r="W496" s="73">
        <v>0.2962994559289468</v>
      </c>
      <c r="X496" s="72" t="s">
        <v>7</v>
      </c>
    </row>
    <row r="497" spans="1:24" x14ac:dyDescent="0.3">
      <c r="A497" s="43" t="s">
        <v>11030</v>
      </c>
      <c r="B497" s="43" t="s">
        <v>10957</v>
      </c>
      <c r="C497" s="43" t="s">
        <v>7688</v>
      </c>
      <c r="D497" s="14" t="s">
        <v>8189</v>
      </c>
      <c r="E497" s="14" t="s">
        <v>6427</v>
      </c>
      <c r="F497" s="15" t="s">
        <v>10956</v>
      </c>
      <c r="G497" s="44">
        <v>515</v>
      </c>
      <c r="H497" s="40" t="s">
        <v>11957</v>
      </c>
      <c r="I497" s="61">
        <v>124954.30061210596</v>
      </c>
      <c r="J497" s="47" t="s">
        <v>6</v>
      </c>
      <c r="K497" s="2">
        <v>2.3999999999999998E-7</v>
      </c>
      <c r="L497" s="17" t="s">
        <v>5</v>
      </c>
      <c r="M497" s="17" t="s">
        <v>6</v>
      </c>
      <c r="N497" s="63">
        <v>2.9989032146905428E-2</v>
      </c>
      <c r="O497" s="15" t="s">
        <v>7</v>
      </c>
      <c r="P497" s="45">
        <v>3.5152755722614462</v>
      </c>
      <c r="Q497" s="44" t="s">
        <v>7</v>
      </c>
      <c r="R497" s="2">
        <v>0.02</v>
      </c>
      <c r="S497" s="17" t="s">
        <v>5</v>
      </c>
      <c r="T497" s="17" t="s">
        <v>5</v>
      </c>
      <c r="U497" s="64">
        <v>7.0305511445228924E-2</v>
      </c>
      <c r="V497" s="76" t="s">
        <v>7</v>
      </c>
      <c r="W497" s="73">
        <v>0.10029454359213436</v>
      </c>
      <c r="X497" s="72" t="s">
        <v>7</v>
      </c>
    </row>
    <row r="498" spans="1:24" x14ac:dyDescent="0.3">
      <c r="A498" s="43" t="s">
        <v>11029</v>
      </c>
      <c r="B498" s="43" t="s">
        <v>10957</v>
      </c>
      <c r="C498" s="43" t="s">
        <v>7685</v>
      </c>
      <c r="D498" s="14" t="s">
        <v>11028</v>
      </c>
      <c r="E498" s="14" t="s">
        <v>6427</v>
      </c>
      <c r="F498" s="15" t="s">
        <v>10956</v>
      </c>
      <c r="G498" s="44">
        <v>515</v>
      </c>
      <c r="H498" s="40" t="s">
        <v>11957</v>
      </c>
      <c r="I498" s="61">
        <v>52245.588945984411</v>
      </c>
      <c r="J498" s="47" t="s">
        <v>6</v>
      </c>
      <c r="K498" s="2">
        <v>2.3999999999999998E-7</v>
      </c>
      <c r="L498" s="17" t="s">
        <v>5</v>
      </c>
      <c r="M498" s="17" t="s">
        <v>6</v>
      </c>
      <c r="N498" s="63">
        <v>1.2538941347036257E-2</v>
      </c>
      <c r="O498" s="15" t="s">
        <v>7</v>
      </c>
      <c r="P498" s="45">
        <v>1.4697984917730658</v>
      </c>
      <c r="Q498" s="44" t="s">
        <v>7</v>
      </c>
      <c r="R498" s="2">
        <v>0.02</v>
      </c>
      <c r="S498" s="17" t="s">
        <v>5</v>
      </c>
      <c r="T498" s="17" t="s">
        <v>5</v>
      </c>
      <c r="U498" s="64">
        <v>2.9395969835461316E-2</v>
      </c>
      <c r="V498" s="76" t="s">
        <v>7</v>
      </c>
      <c r="W498" s="73">
        <v>4.1934911182497571E-2</v>
      </c>
      <c r="X498" s="72" t="s">
        <v>7</v>
      </c>
    </row>
    <row r="499" spans="1:24" x14ac:dyDescent="0.3">
      <c r="A499" s="43" t="s">
        <v>11027</v>
      </c>
      <c r="B499" s="43" t="s">
        <v>10957</v>
      </c>
      <c r="C499" s="43" t="s">
        <v>7682</v>
      </c>
      <c r="D499" s="14" t="s">
        <v>8598</v>
      </c>
      <c r="E499" s="14" t="s">
        <v>6427</v>
      </c>
      <c r="F499" s="15" t="s">
        <v>10956</v>
      </c>
      <c r="G499" s="44">
        <v>515</v>
      </c>
      <c r="H499" s="40" t="s">
        <v>11957</v>
      </c>
      <c r="I499" s="61">
        <v>530492.30288934626</v>
      </c>
      <c r="J499" s="47" t="s">
        <v>6</v>
      </c>
      <c r="K499" s="2">
        <v>2.3999999999999998E-7</v>
      </c>
      <c r="L499" s="17" t="s">
        <v>5</v>
      </c>
      <c r="M499" s="17" t="s">
        <v>6</v>
      </c>
      <c r="N499" s="63">
        <v>0.1273181526934431</v>
      </c>
      <c r="O499" s="15" t="s">
        <v>7</v>
      </c>
      <c r="P499" s="45">
        <v>14.924069235588753</v>
      </c>
      <c r="Q499" s="44" t="s">
        <v>7</v>
      </c>
      <c r="R499" s="2">
        <v>0.02</v>
      </c>
      <c r="S499" s="17" t="s">
        <v>5</v>
      </c>
      <c r="T499" s="17" t="s">
        <v>5</v>
      </c>
      <c r="U499" s="64">
        <v>0.29848138471177504</v>
      </c>
      <c r="V499" s="76" t="s">
        <v>7</v>
      </c>
      <c r="W499" s="73">
        <v>0.42579953740521814</v>
      </c>
      <c r="X499" s="72" t="s">
        <v>7</v>
      </c>
    </row>
    <row r="500" spans="1:24" x14ac:dyDescent="0.3">
      <c r="A500" s="43" t="s">
        <v>11026</v>
      </c>
      <c r="B500" s="43" t="s">
        <v>10957</v>
      </c>
      <c r="C500" s="43" t="s">
        <v>7679</v>
      </c>
      <c r="D500" s="14" t="s">
        <v>11025</v>
      </c>
      <c r="E500" s="14" t="s">
        <v>6427</v>
      </c>
      <c r="F500" s="15" t="s">
        <v>10956</v>
      </c>
      <c r="G500" s="44">
        <v>515</v>
      </c>
      <c r="H500" s="40" t="s">
        <v>11957</v>
      </c>
      <c r="I500" s="61">
        <v>95860.133960593754</v>
      </c>
      <c r="J500" s="47" t="s">
        <v>6</v>
      </c>
      <c r="K500" s="2">
        <v>2.3999999999999998E-7</v>
      </c>
      <c r="L500" s="17" t="s">
        <v>5</v>
      </c>
      <c r="M500" s="17" t="s">
        <v>6</v>
      </c>
      <c r="N500" s="63">
        <v>2.3006432150542499E-2</v>
      </c>
      <c r="O500" s="15" t="s">
        <v>7</v>
      </c>
      <c r="P500" s="45">
        <v>2.6967842292315467</v>
      </c>
      <c r="Q500" s="44" t="s">
        <v>7</v>
      </c>
      <c r="R500" s="2">
        <v>0.02</v>
      </c>
      <c r="S500" s="17" t="s">
        <v>5</v>
      </c>
      <c r="T500" s="17" t="s">
        <v>5</v>
      </c>
      <c r="U500" s="64">
        <v>5.3935684584630939E-2</v>
      </c>
      <c r="V500" s="76" t="s">
        <v>7</v>
      </c>
      <c r="W500" s="73">
        <v>7.6942116735173441E-2</v>
      </c>
      <c r="X500" s="72" t="s">
        <v>7</v>
      </c>
    </row>
    <row r="501" spans="1:24" x14ac:dyDescent="0.3">
      <c r="A501" s="43" t="s">
        <v>11024</v>
      </c>
      <c r="B501" s="43" t="s">
        <v>10957</v>
      </c>
      <c r="C501" s="43" t="s">
        <v>7676</v>
      </c>
      <c r="D501" s="14" t="s">
        <v>8185</v>
      </c>
      <c r="E501" s="14" t="s">
        <v>6427</v>
      </c>
      <c r="F501" s="15" t="s">
        <v>10956</v>
      </c>
      <c r="G501" s="44">
        <v>515</v>
      </c>
      <c r="H501" s="40" t="s">
        <v>11957</v>
      </c>
      <c r="I501" s="61">
        <v>106809.16865076631</v>
      </c>
      <c r="J501" s="47" t="s">
        <v>6</v>
      </c>
      <c r="K501" s="2">
        <v>2.3999999999999998E-7</v>
      </c>
      <c r="L501" s="17" t="s">
        <v>5</v>
      </c>
      <c r="M501" s="17" t="s">
        <v>6</v>
      </c>
      <c r="N501" s="63">
        <v>2.5634200476183911E-2</v>
      </c>
      <c r="O501" s="15" t="s">
        <v>7</v>
      </c>
      <c r="P501" s="45">
        <v>3.0048078346429938</v>
      </c>
      <c r="Q501" s="44" t="s">
        <v>7</v>
      </c>
      <c r="R501" s="2">
        <v>0.02</v>
      </c>
      <c r="S501" s="17" t="s">
        <v>5</v>
      </c>
      <c r="T501" s="17" t="s">
        <v>5</v>
      </c>
      <c r="U501" s="64">
        <v>6.0096156692859878E-2</v>
      </c>
      <c r="V501" s="76" t="s">
        <v>7</v>
      </c>
      <c r="W501" s="73">
        <v>8.5730357169043786E-2</v>
      </c>
      <c r="X501" s="72" t="s">
        <v>7</v>
      </c>
    </row>
    <row r="502" spans="1:24" x14ac:dyDescent="0.3">
      <c r="A502" s="43" t="s">
        <v>11023</v>
      </c>
      <c r="B502" s="43" t="s">
        <v>10957</v>
      </c>
      <c r="C502" s="43" t="s">
        <v>7673</v>
      </c>
      <c r="D502" s="14" t="s">
        <v>6606</v>
      </c>
      <c r="E502" s="14" t="s">
        <v>6427</v>
      </c>
      <c r="F502" s="15" t="s">
        <v>10956</v>
      </c>
      <c r="G502" s="44">
        <v>515</v>
      </c>
      <c r="H502" s="40" t="s">
        <v>11957</v>
      </c>
      <c r="I502" s="61">
        <v>67620.526114168184</v>
      </c>
      <c r="J502" s="47" t="s">
        <v>6</v>
      </c>
      <c r="K502" s="2">
        <v>2.3999999999999998E-7</v>
      </c>
      <c r="L502" s="17" t="s">
        <v>5</v>
      </c>
      <c r="M502" s="17" t="s">
        <v>6</v>
      </c>
      <c r="N502" s="63">
        <v>1.6228926267400363E-2</v>
      </c>
      <c r="O502" s="15" t="s">
        <v>7</v>
      </c>
      <c r="P502" s="45">
        <v>1.9023337529654667</v>
      </c>
      <c r="Q502" s="44" t="s">
        <v>7</v>
      </c>
      <c r="R502" s="2">
        <v>0.02</v>
      </c>
      <c r="S502" s="17" t="s">
        <v>5</v>
      </c>
      <c r="T502" s="17" t="s">
        <v>5</v>
      </c>
      <c r="U502" s="64">
        <v>3.8046675059309337E-2</v>
      </c>
      <c r="V502" s="76" t="s">
        <v>7</v>
      </c>
      <c r="W502" s="73">
        <v>5.4275601326709701E-2</v>
      </c>
      <c r="X502" s="72" t="s">
        <v>7</v>
      </c>
    </row>
    <row r="503" spans="1:24" x14ac:dyDescent="0.3">
      <c r="A503" s="43" t="s">
        <v>11022</v>
      </c>
      <c r="B503" s="43" t="s">
        <v>10957</v>
      </c>
      <c r="C503" s="43" t="s">
        <v>7670</v>
      </c>
      <c r="D503" s="14" t="s">
        <v>8282</v>
      </c>
      <c r="E503" s="14" t="s">
        <v>6427</v>
      </c>
      <c r="F503" s="15" t="s">
        <v>10956</v>
      </c>
      <c r="G503" s="44">
        <v>515</v>
      </c>
      <c r="H503" s="40" t="s">
        <v>11957</v>
      </c>
      <c r="I503" s="61">
        <v>63322.807456919967</v>
      </c>
      <c r="J503" s="47" t="s">
        <v>6</v>
      </c>
      <c r="K503" s="2">
        <v>2.3999999999999998E-7</v>
      </c>
      <c r="L503" s="17" t="s">
        <v>5</v>
      </c>
      <c r="M503" s="17" t="s">
        <v>6</v>
      </c>
      <c r="N503" s="63">
        <v>1.5197473789660791E-2</v>
      </c>
      <c r="O503" s="15" t="s">
        <v>7</v>
      </c>
      <c r="P503" s="45">
        <v>1.7814282271990871</v>
      </c>
      <c r="Q503" s="44" t="s">
        <v>7</v>
      </c>
      <c r="R503" s="2">
        <v>0.02</v>
      </c>
      <c r="S503" s="17" t="s">
        <v>5</v>
      </c>
      <c r="T503" s="17" t="s">
        <v>5</v>
      </c>
      <c r="U503" s="64">
        <v>3.5628564543981743E-2</v>
      </c>
      <c r="V503" s="76" t="s">
        <v>7</v>
      </c>
      <c r="W503" s="73">
        <v>5.0826038333642534E-2</v>
      </c>
      <c r="X503" s="72" t="s">
        <v>7</v>
      </c>
    </row>
    <row r="504" spans="1:24" x14ac:dyDescent="0.3">
      <c r="A504" s="43" t="s">
        <v>11021</v>
      </c>
      <c r="B504" s="43" t="s">
        <v>10957</v>
      </c>
      <c r="C504" s="43" t="s">
        <v>7667</v>
      </c>
      <c r="D504" s="14" t="s">
        <v>6604</v>
      </c>
      <c r="E504" s="14" t="s">
        <v>6427</v>
      </c>
      <c r="F504" s="15" t="s">
        <v>10956</v>
      </c>
      <c r="G504" s="44">
        <v>515</v>
      </c>
      <c r="H504" s="40" t="s">
        <v>11957</v>
      </c>
      <c r="I504" s="61">
        <v>146460.69720678637</v>
      </c>
      <c r="J504" s="47" t="s">
        <v>6</v>
      </c>
      <c r="K504" s="2">
        <v>2.3999999999999998E-7</v>
      </c>
      <c r="L504" s="17" t="s">
        <v>5</v>
      </c>
      <c r="M504" s="17" t="s">
        <v>6</v>
      </c>
      <c r="N504" s="63">
        <v>3.5150567329628728E-2</v>
      </c>
      <c r="O504" s="15" t="s">
        <v>7</v>
      </c>
      <c r="P504" s="45">
        <v>4.1203040524842578</v>
      </c>
      <c r="Q504" s="44" t="s">
        <v>7</v>
      </c>
      <c r="R504" s="2">
        <v>0.02</v>
      </c>
      <c r="S504" s="17" t="s">
        <v>5</v>
      </c>
      <c r="T504" s="17" t="s">
        <v>5</v>
      </c>
      <c r="U504" s="64">
        <v>8.2406081049685151E-2</v>
      </c>
      <c r="V504" s="76" t="s">
        <v>7</v>
      </c>
      <c r="W504" s="73">
        <v>0.11755664837931387</v>
      </c>
      <c r="X504" s="72" t="s">
        <v>7</v>
      </c>
    </row>
    <row r="505" spans="1:24" x14ac:dyDescent="0.3">
      <c r="A505" s="43" t="s">
        <v>11020</v>
      </c>
      <c r="B505" s="43" t="s">
        <v>10957</v>
      </c>
      <c r="C505" s="43" t="s">
        <v>7664</v>
      </c>
      <c r="D505" s="14" t="s">
        <v>7051</v>
      </c>
      <c r="E505" s="14" t="s">
        <v>6427</v>
      </c>
      <c r="F505" s="15" t="s">
        <v>10956</v>
      </c>
      <c r="G505" s="44">
        <v>515</v>
      </c>
      <c r="H505" s="40" t="s">
        <v>11957</v>
      </c>
      <c r="I505" s="61">
        <v>40887.078161707825</v>
      </c>
      <c r="J505" s="47" t="s">
        <v>6</v>
      </c>
      <c r="K505" s="2">
        <v>2.3999999999999998E-7</v>
      </c>
      <c r="L505" s="17" t="s">
        <v>5</v>
      </c>
      <c r="M505" s="17" t="s">
        <v>6</v>
      </c>
      <c r="N505" s="63">
        <v>9.8128987588098765E-3</v>
      </c>
      <c r="O505" s="15" t="s">
        <v>7</v>
      </c>
      <c r="P505" s="45">
        <v>1.1502553043706207</v>
      </c>
      <c r="Q505" s="44" t="s">
        <v>7</v>
      </c>
      <c r="R505" s="2">
        <v>0.02</v>
      </c>
      <c r="S505" s="17" t="s">
        <v>5</v>
      </c>
      <c r="T505" s="17" t="s">
        <v>5</v>
      </c>
      <c r="U505" s="64">
        <v>2.3005106087412415E-2</v>
      </c>
      <c r="V505" s="76" t="s">
        <v>7</v>
      </c>
      <c r="W505" s="73">
        <v>3.2818004846222291E-2</v>
      </c>
      <c r="X505" s="72" t="s">
        <v>7</v>
      </c>
    </row>
    <row r="506" spans="1:24" x14ac:dyDescent="0.3">
      <c r="A506" s="43" t="s">
        <v>11019</v>
      </c>
      <c r="B506" s="43" t="s">
        <v>10957</v>
      </c>
      <c r="C506" s="43" t="s">
        <v>7661</v>
      </c>
      <c r="D506" s="14" t="s">
        <v>6732</v>
      </c>
      <c r="E506" s="14" t="s">
        <v>6427</v>
      </c>
      <c r="F506" s="15" t="s">
        <v>10956</v>
      </c>
      <c r="G506" s="44">
        <v>515</v>
      </c>
      <c r="H506" s="40" t="s">
        <v>11957</v>
      </c>
      <c r="I506" s="61">
        <v>75457.542489150233</v>
      </c>
      <c r="J506" s="47" t="s">
        <v>6</v>
      </c>
      <c r="K506" s="2">
        <v>2.3999999999999998E-7</v>
      </c>
      <c r="L506" s="17" t="s">
        <v>5</v>
      </c>
      <c r="M506" s="17" t="s">
        <v>6</v>
      </c>
      <c r="N506" s="63">
        <v>1.8109810197396055E-2</v>
      </c>
      <c r="O506" s="15" t="s">
        <v>7</v>
      </c>
      <c r="P506" s="45">
        <v>2.1228085352453361</v>
      </c>
      <c r="Q506" s="44" t="s">
        <v>7</v>
      </c>
      <c r="R506" s="2">
        <v>0.02</v>
      </c>
      <c r="S506" s="17" t="s">
        <v>5</v>
      </c>
      <c r="T506" s="17" t="s">
        <v>5</v>
      </c>
      <c r="U506" s="64">
        <v>4.2456170704906725E-2</v>
      </c>
      <c r="V506" s="76" t="s">
        <v>7</v>
      </c>
      <c r="W506" s="73">
        <v>6.056598090230278E-2</v>
      </c>
      <c r="X506" s="72" t="s">
        <v>7</v>
      </c>
    </row>
    <row r="507" spans="1:24" x14ac:dyDescent="0.3">
      <c r="A507" s="43" t="s">
        <v>11018</v>
      </c>
      <c r="B507" s="43" t="s">
        <v>10957</v>
      </c>
      <c r="C507" s="43" t="s">
        <v>7658</v>
      </c>
      <c r="D507" s="14" t="s">
        <v>9622</v>
      </c>
      <c r="E507" s="14" t="s">
        <v>6427</v>
      </c>
      <c r="F507" s="15" t="s">
        <v>10956</v>
      </c>
      <c r="G507" s="44">
        <v>515</v>
      </c>
      <c r="H507" s="40" t="s">
        <v>11957</v>
      </c>
      <c r="I507" s="61">
        <v>8242.9318073982067</v>
      </c>
      <c r="J507" s="47" t="s">
        <v>6</v>
      </c>
      <c r="K507" s="2">
        <v>2.3999999999999998E-7</v>
      </c>
      <c r="L507" s="17" t="s">
        <v>5</v>
      </c>
      <c r="M507" s="17" t="s">
        <v>6</v>
      </c>
      <c r="N507" s="63">
        <v>1.9783036337755696E-3</v>
      </c>
      <c r="O507" s="15" t="s">
        <v>7</v>
      </c>
      <c r="P507" s="45">
        <v>0.23189419399268368</v>
      </c>
      <c r="Q507" s="44" t="s">
        <v>7</v>
      </c>
      <c r="R507" s="2">
        <v>0.02</v>
      </c>
      <c r="S507" s="17" t="s">
        <v>5</v>
      </c>
      <c r="T507" s="17" t="s">
        <v>5</v>
      </c>
      <c r="U507" s="64">
        <v>4.6378838798536741E-3</v>
      </c>
      <c r="V507" s="76" t="s">
        <v>7</v>
      </c>
      <c r="W507" s="73">
        <v>6.6161875136292441E-3</v>
      </c>
      <c r="X507" s="72" t="s">
        <v>7</v>
      </c>
    </row>
    <row r="508" spans="1:24" x14ac:dyDescent="0.3">
      <c r="A508" s="43" t="s">
        <v>11017</v>
      </c>
      <c r="B508" s="43" t="s">
        <v>10957</v>
      </c>
      <c r="C508" s="43" t="s">
        <v>7656</v>
      </c>
      <c r="D508" s="14" t="s">
        <v>11016</v>
      </c>
      <c r="E508" s="14" t="s">
        <v>6427</v>
      </c>
      <c r="F508" s="15" t="s">
        <v>10956</v>
      </c>
      <c r="G508" s="44">
        <v>515</v>
      </c>
      <c r="H508" s="40" t="s">
        <v>11957</v>
      </c>
      <c r="I508" s="61">
        <v>57835.827795926176</v>
      </c>
      <c r="J508" s="47" t="s">
        <v>6</v>
      </c>
      <c r="K508" s="2">
        <v>2.3999999999999998E-7</v>
      </c>
      <c r="L508" s="17" t="s">
        <v>5</v>
      </c>
      <c r="M508" s="17" t="s">
        <v>6</v>
      </c>
      <c r="N508" s="63">
        <v>1.388059867102228E-2</v>
      </c>
      <c r="O508" s="15" t="s">
        <v>7</v>
      </c>
      <c r="P508" s="45">
        <v>1.6270658285197241</v>
      </c>
      <c r="Q508" s="44" t="s">
        <v>7</v>
      </c>
      <c r="R508" s="2">
        <v>0.02</v>
      </c>
      <c r="S508" s="17" t="s">
        <v>5</v>
      </c>
      <c r="T508" s="17" t="s">
        <v>5</v>
      </c>
      <c r="U508" s="64">
        <v>3.2541316570394482E-2</v>
      </c>
      <c r="V508" s="76" t="s">
        <v>7</v>
      </c>
      <c r="W508" s="73">
        <v>4.6421915241416763E-2</v>
      </c>
      <c r="X508" s="72" t="s">
        <v>7</v>
      </c>
    </row>
    <row r="509" spans="1:24" x14ac:dyDescent="0.3">
      <c r="A509" s="43" t="s">
        <v>11015</v>
      </c>
      <c r="B509" s="43" t="s">
        <v>10957</v>
      </c>
      <c r="C509" s="43" t="s">
        <v>7653</v>
      </c>
      <c r="D509" s="14" t="s">
        <v>6728</v>
      </c>
      <c r="E509" s="14" t="s">
        <v>6427</v>
      </c>
      <c r="F509" s="15" t="s">
        <v>10956</v>
      </c>
      <c r="G509" s="44">
        <v>515</v>
      </c>
      <c r="H509" s="40" t="s">
        <v>11957</v>
      </c>
      <c r="I509" s="61">
        <v>26039.118923327464</v>
      </c>
      <c r="J509" s="47" t="s">
        <v>6</v>
      </c>
      <c r="K509" s="2">
        <v>2.3999999999999998E-7</v>
      </c>
      <c r="L509" s="17" t="s">
        <v>5</v>
      </c>
      <c r="M509" s="17" t="s">
        <v>6</v>
      </c>
      <c r="N509" s="63">
        <v>6.2493885415985904E-3</v>
      </c>
      <c r="O509" s="15" t="s">
        <v>7</v>
      </c>
      <c r="P509" s="45">
        <v>0.73254524434924218</v>
      </c>
      <c r="Q509" s="44" t="s">
        <v>7</v>
      </c>
      <c r="R509" s="2">
        <v>0.02</v>
      </c>
      <c r="S509" s="17" t="s">
        <v>5</v>
      </c>
      <c r="T509" s="17" t="s">
        <v>5</v>
      </c>
      <c r="U509" s="64">
        <v>1.4650904886984844E-2</v>
      </c>
      <c r="V509" s="76" t="s">
        <v>7</v>
      </c>
      <c r="W509" s="73">
        <v>2.0900293428583433E-2</v>
      </c>
      <c r="X509" s="72" t="s">
        <v>7</v>
      </c>
    </row>
    <row r="510" spans="1:24" x14ac:dyDescent="0.3">
      <c r="A510" s="43" t="s">
        <v>11014</v>
      </c>
      <c r="B510" s="43" t="s">
        <v>10957</v>
      </c>
      <c r="C510" s="43" t="s">
        <v>7650</v>
      </c>
      <c r="D510" s="14" t="s">
        <v>6903</v>
      </c>
      <c r="E510" s="14" t="s">
        <v>6427</v>
      </c>
      <c r="F510" s="15" t="s">
        <v>10956</v>
      </c>
      <c r="G510" s="44">
        <v>515</v>
      </c>
      <c r="H510" s="40" t="s">
        <v>11957</v>
      </c>
      <c r="I510" s="61">
        <v>717003.32276119327</v>
      </c>
      <c r="J510" s="47" t="s">
        <v>6</v>
      </c>
      <c r="K510" s="2">
        <v>2.3999999999999998E-7</v>
      </c>
      <c r="L510" s="17" t="s">
        <v>5</v>
      </c>
      <c r="M510" s="17" t="s">
        <v>6</v>
      </c>
      <c r="N510" s="63">
        <v>0.17208079746268637</v>
      </c>
      <c r="O510" s="15" t="s">
        <v>7</v>
      </c>
      <c r="P510" s="45">
        <v>20.171088577070723</v>
      </c>
      <c r="Q510" s="44" t="s">
        <v>7</v>
      </c>
      <c r="R510" s="2">
        <v>0.02</v>
      </c>
      <c r="S510" s="17" t="s">
        <v>5</v>
      </c>
      <c r="T510" s="17" t="s">
        <v>5</v>
      </c>
      <c r="U510" s="64">
        <v>0.40342177154141445</v>
      </c>
      <c r="V510" s="76" t="s">
        <v>7</v>
      </c>
      <c r="W510" s="73">
        <v>0.57550256900410079</v>
      </c>
      <c r="X510" s="72" t="s">
        <v>7</v>
      </c>
    </row>
    <row r="511" spans="1:24" x14ac:dyDescent="0.3">
      <c r="A511" s="43" t="s">
        <v>11013</v>
      </c>
      <c r="B511" s="43" t="s">
        <v>10957</v>
      </c>
      <c r="C511" s="43" t="s">
        <v>7648</v>
      </c>
      <c r="D511" s="14" t="s">
        <v>11012</v>
      </c>
      <c r="E511" s="14" t="s">
        <v>6427</v>
      </c>
      <c r="F511" s="15" t="s">
        <v>10956</v>
      </c>
      <c r="G511" s="44">
        <v>515</v>
      </c>
      <c r="H511" s="40" t="s">
        <v>11957</v>
      </c>
      <c r="I511" s="61">
        <v>312462.30575655389</v>
      </c>
      <c r="J511" s="47" t="s">
        <v>6</v>
      </c>
      <c r="K511" s="2">
        <v>2.3999999999999998E-7</v>
      </c>
      <c r="L511" s="17" t="s">
        <v>5</v>
      </c>
      <c r="M511" s="17" t="s">
        <v>6</v>
      </c>
      <c r="N511" s="63">
        <v>7.4990953381572925E-2</v>
      </c>
      <c r="O511" s="15" t="s">
        <v>7</v>
      </c>
      <c r="P511" s="45">
        <v>8.7903425916345412</v>
      </c>
      <c r="Q511" s="44" t="s">
        <v>7</v>
      </c>
      <c r="R511" s="2">
        <v>0.02</v>
      </c>
      <c r="S511" s="17" t="s">
        <v>5</v>
      </c>
      <c r="T511" s="17" t="s">
        <v>5</v>
      </c>
      <c r="U511" s="64">
        <v>0.17580685183269082</v>
      </c>
      <c r="V511" s="76" t="s">
        <v>7</v>
      </c>
      <c r="W511" s="73">
        <v>0.25079780521426376</v>
      </c>
      <c r="X511" s="72" t="s">
        <v>7</v>
      </c>
    </row>
    <row r="512" spans="1:24" x14ac:dyDescent="0.3">
      <c r="A512" s="43" t="s">
        <v>11011</v>
      </c>
      <c r="B512" s="43" t="s">
        <v>10957</v>
      </c>
      <c r="C512" s="43" t="s">
        <v>7645</v>
      </c>
      <c r="D512" s="14" t="s">
        <v>11010</v>
      </c>
      <c r="E512" s="14" t="s">
        <v>6427</v>
      </c>
      <c r="F512" s="15" t="s">
        <v>10956</v>
      </c>
      <c r="G512" s="44">
        <v>515</v>
      </c>
      <c r="H512" s="40" t="s">
        <v>11957</v>
      </c>
      <c r="I512" s="61">
        <v>18383.696294426325</v>
      </c>
      <c r="J512" s="47" t="s">
        <v>6</v>
      </c>
      <c r="K512" s="2">
        <v>2.3999999999999998E-7</v>
      </c>
      <c r="L512" s="17" t="s">
        <v>5</v>
      </c>
      <c r="M512" s="17" t="s">
        <v>6</v>
      </c>
      <c r="N512" s="63">
        <v>4.4120871106623173E-3</v>
      </c>
      <c r="O512" s="15" t="s">
        <v>7</v>
      </c>
      <c r="P512" s="45">
        <v>0.51717914625668504</v>
      </c>
      <c r="Q512" s="44" t="s">
        <v>7</v>
      </c>
      <c r="R512" s="2">
        <v>0.02</v>
      </c>
      <c r="S512" s="17" t="s">
        <v>5</v>
      </c>
      <c r="T512" s="17" t="s">
        <v>5</v>
      </c>
      <c r="U512" s="64">
        <v>1.0343582925133701E-2</v>
      </c>
      <c r="V512" s="76" t="s">
        <v>7</v>
      </c>
      <c r="W512" s="73">
        <v>1.4755670035796017E-2</v>
      </c>
      <c r="X512" s="72" t="s">
        <v>7</v>
      </c>
    </row>
    <row r="513" spans="1:24" x14ac:dyDescent="0.3">
      <c r="A513" s="43" t="s">
        <v>11009</v>
      </c>
      <c r="B513" s="43" t="s">
        <v>10957</v>
      </c>
      <c r="C513" s="43" t="s">
        <v>7642</v>
      </c>
      <c r="D513" s="14" t="s">
        <v>11008</v>
      </c>
      <c r="E513" s="14" t="s">
        <v>6427</v>
      </c>
      <c r="F513" s="15" t="s">
        <v>10956</v>
      </c>
      <c r="G513" s="44">
        <v>515</v>
      </c>
      <c r="H513" s="40" t="s">
        <v>11957</v>
      </c>
      <c r="I513" s="61">
        <v>50151.919873522143</v>
      </c>
      <c r="J513" s="47" t="s">
        <v>6</v>
      </c>
      <c r="K513" s="2">
        <v>2.3999999999999998E-7</v>
      </c>
      <c r="L513" s="17" t="s">
        <v>5</v>
      </c>
      <c r="M513" s="17" t="s">
        <v>6</v>
      </c>
      <c r="N513" s="63">
        <v>1.2036460769645313E-2</v>
      </c>
      <c r="O513" s="15" t="s">
        <v>7</v>
      </c>
      <c r="P513" s="45">
        <v>1.4108983682017062</v>
      </c>
      <c r="Q513" s="44" t="s">
        <v>7</v>
      </c>
      <c r="R513" s="2">
        <v>0.02</v>
      </c>
      <c r="S513" s="17" t="s">
        <v>5</v>
      </c>
      <c r="T513" s="17" t="s">
        <v>5</v>
      </c>
      <c r="U513" s="64">
        <v>2.8217967364034126E-2</v>
      </c>
      <c r="V513" s="76" t="s">
        <v>7</v>
      </c>
      <c r="W513" s="73">
        <v>4.0254428133679437E-2</v>
      </c>
      <c r="X513" s="72" t="s">
        <v>7</v>
      </c>
    </row>
    <row r="514" spans="1:24" x14ac:dyDescent="0.3">
      <c r="A514" s="43" t="s">
        <v>11007</v>
      </c>
      <c r="B514" s="43" t="s">
        <v>10957</v>
      </c>
      <c r="C514" s="43" t="s">
        <v>7640</v>
      </c>
      <c r="D514" s="14" t="s">
        <v>8442</v>
      </c>
      <c r="E514" s="14" t="s">
        <v>6427</v>
      </c>
      <c r="F514" s="15" t="s">
        <v>10956</v>
      </c>
      <c r="G514" s="44">
        <v>515</v>
      </c>
      <c r="H514" s="40" t="s">
        <v>11957</v>
      </c>
      <c r="I514" s="61">
        <v>30927.907420760617</v>
      </c>
      <c r="J514" s="47" t="s">
        <v>6</v>
      </c>
      <c r="K514" s="2">
        <v>2.3999999999999998E-7</v>
      </c>
      <c r="L514" s="17" t="s">
        <v>5</v>
      </c>
      <c r="M514" s="17" t="s">
        <v>6</v>
      </c>
      <c r="N514" s="63">
        <v>7.4226977809825475E-3</v>
      </c>
      <c r="O514" s="15" t="s">
        <v>7</v>
      </c>
      <c r="P514" s="45">
        <v>0.87007903629393102</v>
      </c>
      <c r="Q514" s="44" t="s">
        <v>7</v>
      </c>
      <c r="R514" s="2">
        <v>0.02</v>
      </c>
      <c r="S514" s="17" t="s">
        <v>5</v>
      </c>
      <c r="T514" s="17" t="s">
        <v>5</v>
      </c>
      <c r="U514" s="64">
        <v>1.7401580725878621E-2</v>
      </c>
      <c r="V514" s="76" t="s">
        <v>7</v>
      </c>
      <c r="W514" s="73">
        <v>2.4824278506861169E-2</v>
      </c>
      <c r="X514" s="72" t="s">
        <v>7</v>
      </c>
    </row>
    <row r="515" spans="1:24" x14ac:dyDescent="0.3">
      <c r="A515" s="43" t="s">
        <v>11006</v>
      </c>
      <c r="B515" s="43" t="s">
        <v>10957</v>
      </c>
      <c r="C515" s="43" t="s">
        <v>7637</v>
      </c>
      <c r="D515" s="14" t="s">
        <v>11005</v>
      </c>
      <c r="E515" s="14" t="s">
        <v>6427</v>
      </c>
      <c r="F515" s="15" t="s">
        <v>10956</v>
      </c>
      <c r="G515" s="44">
        <v>515</v>
      </c>
      <c r="H515" s="40" t="s">
        <v>11957</v>
      </c>
      <c r="I515" s="61">
        <v>227839.62008284946</v>
      </c>
      <c r="J515" s="47" t="s">
        <v>6</v>
      </c>
      <c r="K515" s="2">
        <v>2.3999999999999998E-7</v>
      </c>
      <c r="L515" s="17" t="s">
        <v>5</v>
      </c>
      <c r="M515" s="17" t="s">
        <v>6</v>
      </c>
      <c r="N515" s="63">
        <v>5.4681508819883866E-2</v>
      </c>
      <c r="O515" s="15" t="s">
        <v>7</v>
      </c>
      <c r="P515" s="45">
        <v>6.4096957603472324</v>
      </c>
      <c r="Q515" s="44" t="s">
        <v>7</v>
      </c>
      <c r="R515" s="2">
        <v>0.02</v>
      </c>
      <c r="S515" s="17" t="s">
        <v>5</v>
      </c>
      <c r="T515" s="17" t="s">
        <v>5</v>
      </c>
      <c r="U515" s="64">
        <v>0.12819391520694465</v>
      </c>
      <c r="V515" s="76" t="s">
        <v>7</v>
      </c>
      <c r="W515" s="73">
        <v>0.18287542402682852</v>
      </c>
      <c r="X515" s="72" t="s">
        <v>7</v>
      </c>
    </row>
    <row r="516" spans="1:24" x14ac:dyDescent="0.3">
      <c r="A516" s="43" t="s">
        <v>11004</v>
      </c>
      <c r="B516" s="43" t="s">
        <v>10957</v>
      </c>
      <c r="C516" s="43" t="s">
        <v>7634</v>
      </c>
      <c r="D516" s="14" t="s">
        <v>7386</v>
      </c>
      <c r="E516" s="14" t="s">
        <v>6427</v>
      </c>
      <c r="F516" s="15" t="s">
        <v>10956</v>
      </c>
      <c r="G516" s="44">
        <v>515</v>
      </c>
      <c r="H516" s="40" t="s">
        <v>11957</v>
      </c>
      <c r="I516" s="61">
        <v>90725.659806698182</v>
      </c>
      <c r="J516" s="47" t="s">
        <v>6</v>
      </c>
      <c r="K516" s="2">
        <v>2.3999999999999998E-7</v>
      </c>
      <c r="L516" s="17" t="s">
        <v>5</v>
      </c>
      <c r="M516" s="17" t="s">
        <v>6</v>
      </c>
      <c r="N516" s="63">
        <v>2.1774158353607562E-2</v>
      </c>
      <c r="O516" s="15" t="s">
        <v>7</v>
      </c>
      <c r="P516" s="45">
        <v>2.5523386880922589</v>
      </c>
      <c r="Q516" s="44" t="s">
        <v>7</v>
      </c>
      <c r="R516" s="2">
        <v>0.02</v>
      </c>
      <c r="S516" s="17" t="s">
        <v>5</v>
      </c>
      <c r="T516" s="17" t="s">
        <v>5</v>
      </c>
      <c r="U516" s="64">
        <v>5.1046773761845181E-2</v>
      </c>
      <c r="V516" s="76" t="s">
        <v>7</v>
      </c>
      <c r="W516" s="73">
        <v>7.2820932115452736E-2</v>
      </c>
      <c r="X516" s="72" t="s">
        <v>7</v>
      </c>
    </row>
    <row r="517" spans="1:24" x14ac:dyDescent="0.3">
      <c r="A517" s="43" t="s">
        <v>11003</v>
      </c>
      <c r="B517" s="43" t="s">
        <v>10957</v>
      </c>
      <c r="C517" s="43" t="s">
        <v>7631</v>
      </c>
      <c r="D517" s="14" t="s">
        <v>7935</v>
      </c>
      <c r="E517" s="14" t="s">
        <v>6427</v>
      </c>
      <c r="F517" s="15" t="s">
        <v>10956</v>
      </c>
      <c r="G517" s="44">
        <v>515</v>
      </c>
      <c r="H517" s="40" t="s">
        <v>11957</v>
      </c>
      <c r="I517" s="61">
        <v>20452.440735073567</v>
      </c>
      <c r="J517" s="47" t="s">
        <v>6</v>
      </c>
      <c r="K517" s="2">
        <v>2.3999999999999998E-7</v>
      </c>
      <c r="L517" s="17" t="s">
        <v>5</v>
      </c>
      <c r="M517" s="17" t="s">
        <v>6</v>
      </c>
      <c r="N517" s="63">
        <v>4.9085857764176559E-3</v>
      </c>
      <c r="O517" s="15" t="s">
        <v>7</v>
      </c>
      <c r="P517" s="45">
        <v>0.57537807788076678</v>
      </c>
      <c r="Q517" s="44" t="s">
        <v>7</v>
      </c>
      <c r="R517" s="2">
        <v>0.02</v>
      </c>
      <c r="S517" s="17" t="s">
        <v>5</v>
      </c>
      <c r="T517" s="17" t="s">
        <v>5</v>
      </c>
      <c r="U517" s="64">
        <v>1.1507561557615335E-2</v>
      </c>
      <c r="V517" s="76" t="s">
        <v>7</v>
      </c>
      <c r="W517" s="73">
        <v>1.6416147334032991E-2</v>
      </c>
      <c r="X517" s="72" t="s">
        <v>7</v>
      </c>
    </row>
    <row r="518" spans="1:24" x14ac:dyDescent="0.3">
      <c r="A518" s="43" t="s">
        <v>11002</v>
      </c>
      <c r="B518" s="43" t="s">
        <v>10957</v>
      </c>
      <c r="C518" s="43" t="s">
        <v>7628</v>
      </c>
      <c r="D518" s="14" t="s">
        <v>8178</v>
      </c>
      <c r="E518" s="14" t="s">
        <v>6427</v>
      </c>
      <c r="F518" s="15" t="s">
        <v>10956</v>
      </c>
      <c r="G518" s="44">
        <v>515</v>
      </c>
      <c r="H518" s="40" t="s">
        <v>11957</v>
      </c>
      <c r="I518" s="61">
        <v>111206.58583527464</v>
      </c>
      <c r="J518" s="47" t="s">
        <v>6</v>
      </c>
      <c r="K518" s="2">
        <v>2.3999999999999998E-7</v>
      </c>
      <c r="L518" s="17" t="s">
        <v>5</v>
      </c>
      <c r="M518" s="17" t="s">
        <v>6</v>
      </c>
      <c r="N518" s="63">
        <v>2.6689580600465911E-2</v>
      </c>
      <c r="O518" s="15" t="s">
        <v>7</v>
      </c>
      <c r="P518" s="45">
        <v>3.1285181281984866</v>
      </c>
      <c r="Q518" s="44" t="s">
        <v>7</v>
      </c>
      <c r="R518" s="2">
        <v>0.02</v>
      </c>
      <c r="S518" s="17" t="s">
        <v>5</v>
      </c>
      <c r="T518" s="17" t="s">
        <v>5</v>
      </c>
      <c r="U518" s="64">
        <v>6.2570362563969736E-2</v>
      </c>
      <c r="V518" s="76" t="s">
        <v>7</v>
      </c>
      <c r="W518" s="73">
        <v>8.925994316443564E-2</v>
      </c>
      <c r="X518" s="72" t="s">
        <v>7</v>
      </c>
    </row>
    <row r="519" spans="1:24" x14ac:dyDescent="0.3">
      <c r="A519" s="43" t="s">
        <v>11001</v>
      </c>
      <c r="B519" s="43" t="s">
        <v>10957</v>
      </c>
      <c r="C519" s="43" t="s">
        <v>7625</v>
      </c>
      <c r="D519" s="14" t="s">
        <v>10028</v>
      </c>
      <c r="E519" s="14" t="s">
        <v>6427</v>
      </c>
      <c r="F519" s="15" t="s">
        <v>10956</v>
      </c>
      <c r="G519" s="44">
        <v>515</v>
      </c>
      <c r="H519" s="40" t="s">
        <v>11957</v>
      </c>
      <c r="I519" s="61">
        <v>22752.628185431764</v>
      </c>
      <c r="J519" s="47" t="s">
        <v>6</v>
      </c>
      <c r="K519" s="2">
        <v>2.3999999999999998E-7</v>
      </c>
      <c r="L519" s="17" t="s">
        <v>5</v>
      </c>
      <c r="M519" s="17" t="s">
        <v>6</v>
      </c>
      <c r="N519" s="63">
        <v>5.4606307645036229E-3</v>
      </c>
      <c r="O519" s="15" t="s">
        <v>7</v>
      </c>
      <c r="P519" s="45">
        <v>0.6400880775867166</v>
      </c>
      <c r="Q519" s="44" t="s">
        <v>7</v>
      </c>
      <c r="R519" s="2">
        <v>0.02</v>
      </c>
      <c r="S519" s="17" t="s">
        <v>5</v>
      </c>
      <c r="T519" s="17" t="s">
        <v>5</v>
      </c>
      <c r="U519" s="64">
        <v>1.2801761551734332E-2</v>
      </c>
      <c r="V519" s="76" t="s">
        <v>7</v>
      </c>
      <c r="W519" s="73">
        <v>1.8262392316237955E-2</v>
      </c>
      <c r="X519" s="72" t="s">
        <v>7</v>
      </c>
    </row>
    <row r="520" spans="1:24" x14ac:dyDescent="0.3">
      <c r="A520" s="43" t="s">
        <v>11000</v>
      </c>
      <c r="B520" s="43" t="s">
        <v>10957</v>
      </c>
      <c r="C520" s="43" t="s">
        <v>7622</v>
      </c>
      <c r="D520" s="14" t="s">
        <v>10999</v>
      </c>
      <c r="E520" s="14" t="s">
        <v>6427</v>
      </c>
      <c r="F520" s="15" t="s">
        <v>10956</v>
      </c>
      <c r="G520" s="44">
        <v>515</v>
      </c>
      <c r="H520" s="40" t="s">
        <v>11957</v>
      </c>
      <c r="I520" s="61">
        <v>6028.2002375486663</v>
      </c>
      <c r="J520" s="47" t="s">
        <v>6</v>
      </c>
      <c r="K520" s="2">
        <v>2.3999999999999998E-7</v>
      </c>
      <c r="L520" s="17" t="s">
        <v>5</v>
      </c>
      <c r="M520" s="17" t="s">
        <v>6</v>
      </c>
      <c r="N520" s="63">
        <v>1.4467680570116799E-3</v>
      </c>
      <c r="O520" s="15" t="s">
        <v>7</v>
      </c>
      <c r="P520" s="45">
        <v>0.16958828096311596</v>
      </c>
      <c r="Q520" s="44" t="s">
        <v>7</v>
      </c>
      <c r="R520" s="2">
        <v>0.02</v>
      </c>
      <c r="S520" s="17" t="s">
        <v>5</v>
      </c>
      <c r="T520" s="17" t="s">
        <v>5</v>
      </c>
      <c r="U520" s="64">
        <v>3.3917656192623191E-3</v>
      </c>
      <c r="V520" s="76" t="s">
        <v>7</v>
      </c>
      <c r="W520" s="73">
        <v>4.8385336762739994E-3</v>
      </c>
      <c r="X520" s="72" t="s">
        <v>7</v>
      </c>
    </row>
    <row r="521" spans="1:24" x14ac:dyDescent="0.3">
      <c r="A521" s="43" t="s">
        <v>10998</v>
      </c>
      <c r="B521" s="43" t="s">
        <v>10957</v>
      </c>
      <c r="C521" s="43" t="s">
        <v>7619</v>
      </c>
      <c r="D521" s="14" t="s">
        <v>10997</v>
      </c>
      <c r="E521" s="14" t="s">
        <v>6427</v>
      </c>
      <c r="F521" s="15" t="s">
        <v>10956</v>
      </c>
      <c r="G521" s="44">
        <v>515</v>
      </c>
      <c r="H521" s="40" t="s">
        <v>11957</v>
      </c>
      <c r="I521" s="61">
        <v>89814.130414605766</v>
      </c>
      <c r="J521" s="47" t="s">
        <v>6</v>
      </c>
      <c r="K521" s="2">
        <v>2.3999999999999998E-7</v>
      </c>
      <c r="L521" s="17" t="s">
        <v>5</v>
      </c>
      <c r="M521" s="17" t="s">
        <v>6</v>
      </c>
      <c r="N521" s="63">
        <v>2.1555391299505382E-2</v>
      </c>
      <c r="O521" s="15" t="s">
        <v>7</v>
      </c>
      <c r="P521" s="45">
        <v>2.5266950968775173</v>
      </c>
      <c r="Q521" s="44" t="s">
        <v>7</v>
      </c>
      <c r="R521" s="2">
        <v>0.02</v>
      </c>
      <c r="S521" s="17" t="s">
        <v>5</v>
      </c>
      <c r="T521" s="17" t="s">
        <v>5</v>
      </c>
      <c r="U521" s="64">
        <v>5.0533901937550349E-2</v>
      </c>
      <c r="V521" s="76" t="s">
        <v>7</v>
      </c>
      <c r="W521" s="73">
        <v>7.2089293237055735E-2</v>
      </c>
      <c r="X521" s="72" t="s">
        <v>7</v>
      </c>
    </row>
    <row r="522" spans="1:24" x14ac:dyDescent="0.3">
      <c r="A522" s="43" t="s">
        <v>10996</v>
      </c>
      <c r="B522" s="43" t="s">
        <v>10957</v>
      </c>
      <c r="C522" s="43" t="s">
        <v>7616</v>
      </c>
      <c r="D522" s="14" t="s">
        <v>6581</v>
      </c>
      <c r="E522" s="14" t="s">
        <v>6427</v>
      </c>
      <c r="F522" s="15" t="s">
        <v>10956</v>
      </c>
      <c r="G522" s="44">
        <v>515</v>
      </c>
      <c r="H522" s="40" t="s">
        <v>11957</v>
      </c>
      <c r="I522" s="61">
        <v>30059.105968922537</v>
      </c>
      <c r="J522" s="47" t="s">
        <v>6</v>
      </c>
      <c r="K522" s="2">
        <v>2.3999999999999998E-7</v>
      </c>
      <c r="L522" s="17" t="s">
        <v>5</v>
      </c>
      <c r="M522" s="17" t="s">
        <v>6</v>
      </c>
      <c r="N522" s="63">
        <v>7.2141854325414078E-3</v>
      </c>
      <c r="O522" s="15" t="s">
        <v>7</v>
      </c>
      <c r="P522" s="45">
        <v>0.84563748841738029</v>
      </c>
      <c r="Q522" s="44" t="s">
        <v>7</v>
      </c>
      <c r="R522" s="2">
        <v>0.02</v>
      </c>
      <c r="S522" s="17" t="s">
        <v>5</v>
      </c>
      <c r="T522" s="17" t="s">
        <v>5</v>
      </c>
      <c r="U522" s="64">
        <v>1.6912749768347606E-2</v>
      </c>
      <c r="V522" s="76" t="s">
        <v>7</v>
      </c>
      <c r="W522" s="73">
        <v>2.4126935200889012E-2</v>
      </c>
      <c r="X522" s="72" t="s">
        <v>7</v>
      </c>
    </row>
    <row r="523" spans="1:24" x14ac:dyDescent="0.3">
      <c r="A523" s="43" t="s">
        <v>10995</v>
      </c>
      <c r="B523" s="43" t="s">
        <v>10957</v>
      </c>
      <c r="C523" s="43" t="s">
        <v>7614</v>
      </c>
      <c r="D523" s="14" t="s">
        <v>10994</v>
      </c>
      <c r="E523" s="14" t="s">
        <v>6427</v>
      </c>
      <c r="F523" s="15" t="s">
        <v>10956</v>
      </c>
      <c r="G523" s="44">
        <v>515</v>
      </c>
      <c r="H523" s="40" t="s">
        <v>11957</v>
      </c>
      <c r="I523" s="61">
        <v>58815.009760087938</v>
      </c>
      <c r="J523" s="47" t="s">
        <v>6</v>
      </c>
      <c r="K523" s="2">
        <v>2.3999999999999998E-7</v>
      </c>
      <c r="L523" s="17" t="s">
        <v>5</v>
      </c>
      <c r="M523" s="17" t="s">
        <v>6</v>
      </c>
      <c r="N523" s="63">
        <v>1.4115602342421103E-2</v>
      </c>
      <c r="O523" s="15" t="s">
        <v>7</v>
      </c>
      <c r="P523" s="45">
        <v>1.6546126550199347</v>
      </c>
      <c r="Q523" s="44" t="s">
        <v>7</v>
      </c>
      <c r="R523" s="2">
        <v>0.02</v>
      </c>
      <c r="S523" s="17" t="s">
        <v>5</v>
      </c>
      <c r="T523" s="17" t="s">
        <v>5</v>
      </c>
      <c r="U523" s="64">
        <v>3.3092253100398691E-2</v>
      </c>
      <c r="V523" s="76" t="s">
        <v>7</v>
      </c>
      <c r="W523" s="73">
        <v>4.7207855442819795E-2</v>
      </c>
      <c r="X523" s="72" t="s">
        <v>7</v>
      </c>
    </row>
    <row r="524" spans="1:24" x14ac:dyDescent="0.3">
      <c r="A524" s="43" t="s">
        <v>10993</v>
      </c>
      <c r="B524" s="43" t="s">
        <v>10957</v>
      </c>
      <c r="C524" s="43" t="s">
        <v>7611</v>
      </c>
      <c r="D524" s="14" t="s">
        <v>7366</v>
      </c>
      <c r="E524" s="14" t="s">
        <v>6427</v>
      </c>
      <c r="F524" s="15" t="s">
        <v>10956</v>
      </c>
      <c r="G524" s="44">
        <v>515</v>
      </c>
      <c r="H524" s="40" t="s">
        <v>11957</v>
      </c>
      <c r="I524" s="61">
        <v>32515.962533546623</v>
      </c>
      <c r="J524" s="47" t="s">
        <v>6</v>
      </c>
      <c r="K524" s="2">
        <v>2.3999999999999998E-7</v>
      </c>
      <c r="L524" s="17" t="s">
        <v>5</v>
      </c>
      <c r="M524" s="17" t="s">
        <v>6</v>
      </c>
      <c r="N524" s="63">
        <v>7.8038310080511888E-3</v>
      </c>
      <c r="O524" s="15" t="s">
        <v>7</v>
      </c>
      <c r="P524" s="45">
        <v>0.91475498036336378</v>
      </c>
      <c r="Q524" s="44" t="s">
        <v>7</v>
      </c>
      <c r="R524" s="2">
        <v>0.02</v>
      </c>
      <c r="S524" s="17" t="s">
        <v>5</v>
      </c>
      <c r="T524" s="17" t="s">
        <v>5</v>
      </c>
      <c r="U524" s="64">
        <v>1.8295099607267277E-2</v>
      </c>
      <c r="V524" s="76" t="s">
        <v>7</v>
      </c>
      <c r="W524" s="73">
        <v>2.6098930615318466E-2</v>
      </c>
      <c r="X524" s="72" t="s">
        <v>7</v>
      </c>
    </row>
    <row r="525" spans="1:24" x14ac:dyDescent="0.3">
      <c r="A525" s="43" t="s">
        <v>10992</v>
      </c>
      <c r="B525" s="43" t="s">
        <v>10957</v>
      </c>
      <c r="C525" s="43" t="s">
        <v>7608</v>
      </c>
      <c r="D525" s="14" t="s">
        <v>9191</v>
      </c>
      <c r="E525" s="14" t="s">
        <v>6427</v>
      </c>
      <c r="F525" s="15" t="s">
        <v>10956</v>
      </c>
      <c r="G525" s="44">
        <v>515</v>
      </c>
      <c r="H525" s="40" t="s">
        <v>11957</v>
      </c>
      <c r="I525" s="61">
        <v>160083.78882454254</v>
      </c>
      <c r="J525" s="47" t="s">
        <v>6</v>
      </c>
      <c r="K525" s="2">
        <v>2.3999999999999998E-7</v>
      </c>
      <c r="L525" s="17" t="s">
        <v>5</v>
      </c>
      <c r="M525" s="17" t="s">
        <v>6</v>
      </c>
      <c r="N525" s="63">
        <v>3.8420109317890208E-2</v>
      </c>
      <c r="O525" s="15" t="s">
        <v>7</v>
      </c>
      <c r="P525" s="45">
        <v>4.5035555368108273</v>
      </c>
      <c r="Q525" s="44" t="s">
        <v>7</v>
      </c>
      <c r="R525" s="2">
        <v>0.02</v>
      </c>
      <c r="S525" s="17" t="s">
        <v>5</v>
      </c>
      <c r="T525" s="17" t="s">
        <v>5</v>
      </c>
      <c r="U525" s="64">
        <v>9.0071110736216542E-2</v>
      </c>
      <c r="V525" s="76" t="s">
        <v>7</v>
      </c>
      <c r="W525" s="73">
        <v>0.12849122005410674</v>
      </c>
      <c r="X525" s="72" t="s">
        <v>7</v>
      </c>
    </row>
    <row r="526" spans="1:24" x14ac:dyDescent="0.3">
      <c r="A526" s="43" t="s">
        <v>10991</v>
      </c>
      <c r="B526" s="43" t="s">
        <v>10957</v>
      </c>
      <c r="C526" s="43" t="s">
        <v>7605</v>
      </c>
      <c r="D526" s="14" t="s">
        <v>10990</v>
      </c>
      <c r="E526" s="14" t="s">
        <v>6427</v>
      </c>
      <c r="F526" s="15" t="s">
        <v>10956</v>
      </c>
      <c r="G526" s="44">
        <v>515</v>
      </c>
      <c r="H526" s="40" t="s">
        <v>11957</v>
      </c>
      <c r="I526" s="61">
        <v>144933.173342694</v>
      </c>
      <c r="J526" s="47" t="s">
        <v>6</v>
      </c>
      <c r="K526" s="2">
        <v>2.3999999999999998E-7</v>
      </c>
      <c r="L526" s="17" t="s">
        <v>5</v>
      </c>
      <c r="M526" s="17" t="s">
        <v>6</v>
      </c>
      <c r="N526" s="63">
        <v>3.478396160224656E-2</v>
      </c>
      <c r="O526" s="15" t="s">
        <v>7</v>
      </c>
      <c r="P526" s="45">
        <v>4.0773310031439296</v>
      </c>
      <c r="Q526" s="44" t="s">
        <v>7</v>
      </c>
      <c r="R526" s="2">
        <v>0.02</v>
      </c>
      <c r="S526" s="17" t="s">
        <v>5</v>
      </c>
      <c r="T526" s="17" t="s">
        <v>5</v>
      </c>
      <c r="U526" s="64">
        <v>8.1546620062878591E-2</v>
      </c>
      <c r="V526" s="76" t="s">
        <v>7</v>
      </c>
      <c r="W526" s="73">
        <v>0.11633058166512515</v>
      </c>
      <c r="X526" s="72" t="s">
        <v>7</v>
      </c>
    </row>
    <row r="527" spans="1:24" x14ac:dyDescent="0.3">
      <c r="A527" s="43" t="s">
        <v>10989</v>
      </c>
      <c r="B527" s="43" t="s">
        <v>10957</v>
      </c>
      <c r="C527" s="43" t="s">
        <v>7602</v>
      </c>
      <c r="D527" s="14" t="s">
        <v>10988</v>
      </c>
      <c r="E527" s="14" t="s">
        <v>6427</v>
      </c>
      <c r="F527" s="15" t="s">
        <v>10956</v>
      </c>
      <c r="G527" s="44">
        <v>515</v>
      </c>
      <c r="H527" s="40" t="s">
        <v>11957</v>
      </c>
      <c r="I527" s="61">
        <v>97141.9721682237</v>
      </c>
      <c r="J527" s="47" t="s">
        <v>6</v>
      </c>
      <c r="K527" s="2">
        <v>2.3999999999999998E-7</v>
      </c>
      <c r="L527" s="17" t="s">
        <v>5</v>
      </c>
      <c r="M527" s="17" t="s">
        <v>6</v>
      </c>
      <c r="N527" s="63">
        <v>2.3314073320373687E-2</v>
      </c>
      <c r="O527" s="15" t="s">
        <v>7</v>
      </c>
      <c r="P527" s="45">
        <v>2.7328455293772769</v>
      </c>
      <c r="Q527" s="44" t="s">
        <v>7</v>
      </c>
      <c r="R527" s="2">
        <v>0.02</v>
      </c>
      <c r="S527" s="17" t="s">
        <v>5</v>
      </c>
      <c r="T527" s="17" t="s">
        <v>5</v>
      </c>
      <c r="U527" s="64">
        <v>5.4656910587545536E-2</v>
      </c>
      <c r="V527" s="76" t="s">
        <v>7</v>
      </c>
      <c r="W527" s="73">
        <v>7.797098390791922E-2</v>
      </c>
      <c r="X527" s="72" t="s">
        <v>7</v>
      </c>
    </row>
    <row r="528" spans="1:24" x14ac:dyDescent="0.3">
      <c r="A528" s="43" t="s">
        <v>10987</v>
      </c>
      <c r="B528" s="43" t="s">
        <v>10957</v>
      </c>
      <c r="C528" s="43" t="s">
        <v>7599</v>
      </c>
      <c r="D528" s="14" t="s">
        <v>10986</v>
      </c>
      <c r="E528" s="14" t="s">
        <v>6427</v>
      </c>
      <c r="F528" s="15" t="s">
        <v>10956</v>
      </c>
      <c r="G528" s="44">
        <v>515</v>
      </c>
      <c r="H528" s="40" t="s">
        <v>11957</v>
      </c>
      <c r="I528" s="61">
        <v>39516.223411881343</v>
      </c>
      <c r="J528" s="47" t="s">
        <v>6</v>
      </c>
      <c r="K528" s="2">
        <v>2.3999999999999998E-7</v>
      </c>
      <c r="L528" s="17" t="s">
        <v>5</v>
      </c>
      <c r="M528" s="17" t="s">
        <v>6</v>
      </c>
      <c r="N528" s="63">
        <v>9.4838936188515223E-3</v>
      </c>
      <c r="O528" s="15" t="s">
        <v>7</v>
      </c>
      <c r="P528" s="45">
        <v>1.1116897472703255</v>
      </c>
      <c r="Q528" s="44" t="s">
        <v>7</v>
      </c>
      <c r="R528" s="2">
        <v>0.02</v>
      </c>
      <c r="S528" s="17" t="s">
        <v>5</v>
      </c>
      <c r="T528" s="17" t="s">
        <v>5</v>
      </c>
      <c r="U528" s="64">
        <v>2.2233794945406511E-2</v>
      </c>
      <c r="V528" s="76" t="s">
        <v>7</v>
      </c>
      <c r="W528" s="73">
        <v>3.1717688564258037E-2</v>
      </c>
      <c r="X528" s="72" t="s">
        <v>7</v>
      </c>
    </row>
    <row r="529" spans="1:24" x14ac:dyDescent="0.3">
      <c r="A529" s="43" t="s">
        <v>10985</v>
      </c>
      <c r="B529" s="43" t="s">
        <v>10957</v>
      </c>
      <c r="C529" s="43" t="s">
        <v>7596</v>
      </c>
      <c r="D529" s="14" t="s">
        <v>10984</v>
      </c>
      <c r="E529" s="14" t="s">
        <v>6427</v>
      </c>
      <c r="F529" s="15" t="s">
        <v>10956</v>
      </c>
      <c r="G529" s="44">
        <v>515</v>
      </c>
      <c r="H529" s="40" t="s">
        <v>11957</v>
      </c>
      <c r="I529" s="61">
        <v>24134.164920321837</v>
      </c>
      <c r="J529" s="47" t="s">
        <v>6</v>
      </c>
      <c r="K529" s="2">
        <v>2.3999999999999998E-7</v>
      </c>
      <c r="L529" s="17" t="s">
        <v>5</v>
      </c>
      <c r="M529" s="17" t="s">
        <v>6</v>
      </c>
      <c r="N529" s="63">
        <v>5.79219958087724E-3</v>
      </c>
      <c r="O529" s="15" t="s">
        <v>7</v>
      </c>
      <c r="P529" s="45">
        <v>0.67895414552155942</v>
      </c>
      <c r="Q529" s="44" t="s">
        <v>7</v>
      </c>
      <c r="R529" s="2">
        <v>0.02</v>
      </c>
      <c r="S529" s="17" t="s">
        <v>5</v>
      </c>
      <c r="T529" s="17" t="s">
        <v>5</v>
      </c>
      <c r="U529" s="64">
        <v>1.3579082910431188E-2</v>
      </c>
      <c r="V529" s="76" t="s">
        <v>7</v>
      </c>
      <c r="W529" s="73">
        <v>1.9371282491308428E-2</v>
      </c>
      <c r="X529" s="72" t="s">
        <v>7</v>
      </c>
    </row>
    <row r="530" spans="1:24" x14ac:dyDescent="0.3">
      <c r="A530" s="43" t="s">
        <v>10983</v>
      </c>
      <c r="B530" s="43" t="s">
        <v>10957</v>
      </c>
      <c r="C530" s="43" t="s">
        <v>7593</v>
      </c>
      <c r="D530" s="14" t="s">
        <v>10982</v>
      </c>
      <c r="E530" s="14" t="s">
        <v>6427</v>
      </c>
      <c r="F530" s="15" t="s">
        <v>10956</v>
      </c>
      <c r="G530" s="44">
        <v>515</v>
      </c>
      <c r="H530" s="40" t="s">
        <v>11957</v>
      </c>
      <c r="I530" s="61">
        <v>247355.60679401559</v>
      </c>
      <c r="J530" s="47" t="s">
        <v>6</v>
      </c>
      <c r="K530" s="2">
        <v>2.3999999999999998E-7</v>
      </c>
      <c r="L530" s="17" t="s">
        <v>5</v>
      </c>
      <c r="M530" s="17" t="s">
        <v>6</v>
      </c>
      <c r="N530" s="63">
        <v>5.936534563056374E-2</v>
      </c>
      <c r="O530" s="15" t="s">
        <v>7</v>
      </c>
      <c r="P530" s="45">
        <v>6.9587290550659793</v>
      </c>
      <c r="Q530" s="44" t="s">
        <v>7</v>
      </c>
      <c r="R530" s="2">
        <v>0.02</v>
      </c>
      <c r="S530" s="17" t="s">
        <v>5</v>
      </c>
      <c r="T530" s="17" t="s">
        <v>5</v>
      </c>
      <c r="U530" s="64">
        <v>0.13917458110131958</v>
      </c>
      <c r="V530" s="76" t="s">
        <v>7</v>
      </c>
      <c r="W530" s="73">
        <v>0.19853992673188331</v>
      </c>
      <c r="X530" s="72" t="s">
        <v>7</v>
      </c>
    </row>
    <row r="531" spans="1:24" x14ac:dyDescent="0.3">
      <c r="A531" s="43" t="s">
        <v>10981</v>
      </c>
      <c r="B531" s="43" t="s">
        <v>10957</v>
      </c>
      <c r="C531" s="43" t="s">
        <v>1018</v>
      </c>
      <c r="D531" s="14" t="s">
        <v>8065</v>
      </c>
      <c r="E531" s="14" t="s">
        <v>6427</v>
      </c>
      <c r="F531" s="15" t="s">
        <v>10956</v>
      </c>
      <c r="G531" s="44">
        <v>515</v>
      </c>
      <c r="H531" s="40" t="s">
        <v>11957</v>
      </c>
      <c r="I531" s="61">
        <v>29030.074741130706</v>
      </c>
      <c r="J531" s="47" t="s">
        <v>6</v>
      </c>
      <c r="K531" s="2">
        <v>2.3999999999999998E-7</v>
      </c>
      <c r="L531" s="17" t="s">
        <v>5</v>
      </c>
      <c r="M531" s="17" t="s">
        <v>6</v>
      </c>
      <c r="N531" s="63">
        <v>6.9672179378713686E-3</v>
      </c>
      <c r="O531" s="15" t="s">
        <v>7</v>
      </c>
      <c r="P531" s="45">
        <v>0.81668827802261323</v>
      </c>
      <c r="Q531" s="44" t="s">
        <v>7</v>
      </c>
      <c r="R531" s="2">
        <v>0.02</v>
      </c>
      <c r="S531" s="17" t="s">
        <v>5</v>
      </c>
      <c r="T531" s="17" t="s">
        <v>5</v>
      </c>
      <c r="U531" s="64">
        <v>1.6333765560452265E-2</v>
      </c>
      <c r="V531" s="76" t="s">
        <v>7</v>
      </c>
      <c r="W531" s="73">
        <v>2.3300983498323633E-2</v>
      </c>
      <c r="X531" s="72" t="s">
        <v>7</v>
      </c>
    </row>
    <row r="532" spans="1:24" x14ac:dyDescent="0.3">
      <c r="A532" s="43" t="s">
        <v>10980</v>
      </c>
      <c r="B532" s="43" t="s">
        <v>10957</v>
      </c>
      <c r="C532" s="43" t="s">
        <v>7589</v>
      </c>
      <c r="D532" s="14" t="s">
        <v>10979</v>
      </c>
      <c r="E532" s="14" t="s">
        <v>6427</v>
      </c>
      <c r="F532" s="15" t="s">
        <v>10956</v>
      </c>
      <c r="G532" s="44">
        <v>515</v>
      </c>
      <c r="H532" s="40" t="s">
        <v>11957</v>
      </c>
      <c r="I532" s="61">
        <v>29624.705243003496</v>
      </c>
      <c r="J532" s="47" t="s">
        <v>6</v>
      </c>
      <c r="K532" s="2">
        <v>2.3999999999999998E-7</v>
      </c>
      <c r="L532" s="17" t="s">
        <v>5</v>
      </c>
      <c r="M532" s="17" t="s">
        <v>6</v>
      </c>
      <c r="N532" s="63">
        <v>7.1099292583208388E-3</v>
      </c>
      <c r="O532" s="15" t="s">
        <v>7</v>
      </c>
      <c r="P532" s="45">
        <v>0.83341671447910504</v>
      </c>
      <c r="Q532" s="44" t="s">
        <v>7</v>
      </c>
      <c r="R532" s="2">
        <v>0.02</v>
      </c>
      <c r="S532" s="17" t="s">
        <v>5</v>
      </c>
      <c r="T532" s="17" t="s">
        <v>5</v>
      </c>
      <c r="U532" s="64">
        <v>1.6668334289582101E-2</v>
      </c>
      <c r="V532" s="76" t="s">
        <v>7</v>
      </c>
      <c r="W532" s="73">
        <v>2.3778263547902939E-2</v>
      </c>
      <c r="X532" s="72" t="s">
        <v>7</v>
      </c>
    </row>
    <row r="533" spans="1:24" x14ac:dyDescent="0.3">
      <c r="A533" s="43" t="s">
        <v>10978</v>
      </c>
      <c r="B533" s="43" t="s">
        <v>10957</v>
      </c>
      <c r="C533" s="43" t="s">
        <v>7586</v>
      </c>
      <c r="D533" s="14" t="s">
        <v>7923</v>
      </c>
      <c r="E533" s="14" t="s">
        <v>6427</v>
      </c>
      <c r="F533" s="15" t="s">
        <v>10956</v>
      </c>
      <c r="G533" s="44">
        <v>515</v>
      </c>
      <c r="H533" s="40" t="s">
        <v>11957</v>
      </c>
      <c r="I533" s="61">
        <v>78277.586545936152</v>
      </c>
      <c r="J533" s="47" t="s">
        <v>6</v>
      </c>
      <c r="K533" s="2">
        <v>2.3999999999999998E-7</v>
      </c>
      <c r="L533" s="17" t="s">
        <v>5</v>
      </c>
      <c r="M533" s="17" t="s">
        <v>6</v>
      </c>
      <c r="N533" s="63">
        <v>1.8786620771024675E-2</v>
      </c>
      <c r="O533" s="15" t="s">
        <v>7</v>
      </c>
      <c r="P533" s="45">
        <v>2.2021433955659422</v>
      </c>
      <c r="Q533" s="44" t="s">
        <v>7</v>
      </c>
      <c r="R533" s="2">
        <v>0.02</v>
      </c>
      <c r="S533" s="17" t="s">
        <v>5</v>
      </c>
      <c r="T533" s="17" t="s">
        <v>5</v>
      </c>
      <c r="U533" s="64">
        <v>4.4042867911318846E-2</v>
      </c>
      <c r="V533" s="76" t="s">
        <v>7</v>
      </c>
      <c r="W533" s="73">
        <v>6.2829488682343518E-2</v>
      </c>
      <c r="X533" s="72" t="s">
        <v>7</v>
      </c>
    </row>
    <row r="534" spans="1:24" x14ac:dyDescent="0.3">
      <c r="A534" s="43" t="s">
        <v>10977</v>
      </c>
      <c r="B534" s="43" t="s">
        <v>10957</v>
      </c>
      <c r="C534" s="43" t="s">
        <v>7583</v>
      </c>
      <c r="D534" s="14" t="s">
        <v>10976</v>
      </c>
      <c r="E534" s="14" t="s">
        <v>6427</v>
      </c>
      <c r="F534" s="15" t="s">
        <v>10956</v>
      </c>
      <c r="G534" s="44">
        <v>515</v>
      </c>
      <c r="H534" s="40" t="s">
        <v>11957</v>
      </c>
      <c r="I534" s="61">
        <v>93488.733276478335</v>
      </c>
      <c r="J534" s="47" t="s">
        <v>6</v>
      </c>
      <c r="K534" s="2">
        <v>2.3999999999999998E-7</v>
      </c>
      <c r="L534" s="17" t="s">
        <v>5</v>
      </c>
      <c r="M534" s="17" t="s">
        <v>6</v>
      </c>
      <c r="N534" s="63">
        <v>2.2437295986354799E-2</v>
      </c>
      <c r="O534" s="15" t="s">
        <v>7</v>
      </c>
      <c r="P534" s="45">
        <v>2.6300708239619448</v>
      </c>
      <c r="Q534" s="44" t="s">
        <v>7</v>
      </c>
      <c r="R534" s="2">
        <v>0.02</v>
      </c>
      <c r="S534" s="17" t="s">
        <v>5</v>
      </c>
      <c r="T534" s="17" t="s">
        <v>5</v>
      </c>
      <c r="U534" s="64">
        <v>5.2601416479238897E-2</v>
      </c>
      <c r="V534" s="76" t="s">
        <v>7</v>
      </c>
      <c r="W534" s="73">
        <v>7.5038712465593696E-2</v>
      </c>
      <c r="X534" s="72" t="s">
        <v>7</v>
      </c>
    </row>
    <row r="535" spans="1:24" x14ac:dyDescent="0.3">
      <c r="A535" s="43" t="s">
        <v>10975</v>
      </c>
      <c r="B535" s="43" t="s">
        <v>10957</v>
      </c>
      <c r="C535" s="43" t="s">
        <v>7580</v>
      </c>
      <c r="D535" s="14" t="s">
        <v>7327</v>
      </c>
      <c r="E535" s="14" t="s">
        <v>6427</v>
      </c>
      <c r="F535" s="15" t="s">
        <v>10956</v>
      </c>
      <c r="G535" s="44">
        <v>515</v>
      </c>
      <c r="H535" s="40" t="s">
        <v>11957</v>
      </c>
      <c r="I535" s="61">
        <v>242901.21902250146</v>
      </c>
      <c r="J535" s="47" t="s">
        <v>6</v>
      </c>
      <c r="K535" s="2">
        <v>2.3999999999999998E-7</v>
      </c>
      <c r="L535" s="17" t="s">
        <v>5</v>
      </c>
      <c r="M535" s="17" t="s">
        <v>6</v>
      </c>
      <c r="N535" s="63">
        <v>5.8296292565400344E-2</v>
      </c>
      <c r="O535" s="15" t="s">
        <v>7</v>
      </c>
      <c r="P535" s="45">
        <v>6.8334160370595658</v>
      </c>
      <c r="Q535" s="44" t="s">
        <v>7</v>
      </c>
      <c r="R535" s="2">
        <v>0.02</v>
      </c>
      <c r="S535" s="17" t="s">
        <v>5</v>
      </c>
      <c r="T535" s="17" t="s">
        <v>5</v>
      </c>
      <c r="U535" s="64">
        <v>0.13666832074119131</v>
      </c>
      <c r="V535" s="76" t="s">
        <v>7</v>
      </c>
      <c r="W535" s="73">
        <v>0.19496461330659165</v>
      </c>
      <c r="X535" s="72" t="s">
        <v>7</v>
      </c>
    </row>
    <row r="536" spans="1:24" x14ac:dyDescent="0.3">
      <c r="A536" s="43" t="s">
        <v>10974</v>
      </c>
      <c r="B536" s="43" t="s">
        <v>10957</v>
      </c>
      <c r="C536" s="43" t="s">
        <v>7577</v>
      </c>
      <c r="D536" s="14" t="s">
        <v>10973</v>
      </c>
      <c r="E536" s="14" t="s">
        <v>6427</v>
      </c>
      <c r="F536" s="15" t="s">
        <v>10956</v>
      </c>
      <c r="G536" s="44">
        <v>515</v>
      </c>
      <c r="H536" s="40" t="s">
        <v>11957</v>
      </c>
      <c r="I536" s="61">
        <v>311967.37378194125</v>
      </c>
      <c r="J536" s="47" t="s">
        <v>6</v>
      </c>
      <c r="K536" s="2">
        <v>2.3999999999999998E-7</v>
      </c>
      <c r="L536" s="17" t="s">
        <v>5</v>
      </c>
      <c r="M536" s="17" t="s">
        <v>6</v>
      </c>
      <c r="N536" s="63">
        <v>7.4872169707665887E-2</v>
      </c>
      <c r="O536" s="15" t="s">
        <v>7</v>
      </c>
      <c r="P536" s="45">
        <v>8.7764189229671619</v>
      </c>
      <c r="Q536" s="44" t="s">
        <v>7</v>
      </c>
      <c r="R536" s="2">
        <v>0.02</v>
      </c>
      <c r="S536" s="17" t="s">
        <v>5</v>
      </c>
      <c r="T536" s="17" t="s">
        <v>5</v>
      </c>
      <c r="U536" s="64">
        <v>0.17552837845934324</v>
      </c>
      <c r="V536" s="76" t="s">
        <v>7</v>
      </c>
      <c r="W536" s="73">
        <v>0.25040054816700913</v>
      </c>
      <c r="X536" s="72" t="s">
        <v>7</v>
      </c>
    </row>
    <row r="537" spans="1:24" x14ac:dyDescent="0.3">
      <c r="A537" s="43" t="s">
        <v>10972</v>
      </c>
      <c r="B537" s="43" t="s">
        <v>10957</v>
      </c>
      <c r="C537" s="43" t="s">
        <v>7574</v>
      </c>
      <c r="D537" s="14" t="s">
        <v>10971</v>
      </c>
      <c r="E537" s="14" t="s">
        <v>6427</v>
      </c>
      <c r="F537" s="15" t="s">
        <v>10956</v>
      </c>
      <c r="G537" s="44">
        <v>515</v>
      </c>
      <c r="H537" s="40" t="s">
        <v>11957</v>
      </c>
      <c r="I537" s="61">
        <v>126456.89984438328</v>
      </c>
      <c r="J537" s="47" t="s">
        <v>6</v>
      </c>
      <c r="K537" s="2">
        <v>2.3999999999999998E-7</v>
      </c>
      <c r="L537" s="17" t="s">
        <v>5</v>
      </c>
      <c r="M537" s="17" t="s">
        <v>6</v>
      </c>
      <c r="N537" s="63">
        <v>3.0349655962651986E-2</v>
      </c>
      <c r="O537" s="15" t="s">
        <v>7</v>
      </c>
      <c r="P537" s="45">
        <v>3.5575474296544969</v>
      </c>
      <c r="Q537" s="44" t="s">
        <v>7</v>
      </c>
      <c r="R537" s="2">
        <v>0.02</v>
      </c>
      <c r="S537" s="17" t="s">
        <v>5</v>
      </c>
      <c r="T537" s="17" t="s">
        <v>5</v>
      </c>
      <c r="U537" s="64">
        <v>7.1150948593089944E-2</v>
      </c>
      <c r="V537" s="76" t="s">
        <v>7</v>
      </c>
      <c r="W537" s="73">
        <v>0.10150060455574193</v>
      </c>
      <c r="X537" s="72" t="s">
        <v>7</v>
      </c>
    </row>
    <row r="538" spans="1:24" x14ac:dyDescent="0.3">
      <c r="A538" s="43" t="s">
        <v>10970</v>
      </c>
      <c r="B538" s="43" t="s">
        <v>10957</v>
      </c>
      <c r="C538" s="43" t="s">
        <v>7571</v>
      </c>
      <c r="D538" s="14" t="s">
        <v>7005</v>
      </c>
      <c r="E538" s="14" t="s">
        <v>6427</v>
      </c>
      <c r="F538" s="15" t="s">
        <v>10956</v>
      </c>
      <c r="G538" s="44">
        <v>515</v>
      </c>
      <c r="H538" s="40" t="s">
        <v>11957</v>
      </c>
      <c r="I538" s="61">
        <v>19654.852516992705</v>
      </c>
      <c r="J538" s="47" t="s">
        <v>6</v>
      </c>
      <c r="K538" s="2">
        <v>2.3999999999999998E-7</v>
      </c>
      <c r="L538" s="17" t="s">
        <v>5</v>
      </c>
      <c r="M538" s="17" t="s">
        <v>6</v>
      </c>
      <c r="N538" s="63">
        <v>4.7171646040782486E-3</v>
      </c>
      <c r="O538" s="15" t="s">
        <v>7</v>
      </c>
      <c r="P538" s="45">
        <v>0.5529399355678678</v>
      </c>
      <c r="Q538" s="44" t="s">
        <v>7</v>
      </c>
      <c r="R538" s="2">
        <v>0.02</v>
      </c>
      <c r="S538" s="17" t="s">
        <v>5</v>
      </c>
      <c r="T538" s="17" t="s">
        <v>5</v>
      </c>
      <c r="U538" s="64">
        <v>1.1058798711357357E-2</v>
      </c>
      <c r="V538" s="76" t="s">
        <v>7</v>
      </c>
      <c r="W538" s="73">
        <v>1.5775963315435605E-2</v>
      </c>
      <c r="X538" s="72" t="s">
        <v>7</v>
      </c>
    </row>
    <row r="539" spans="1:24" x14ac:dyDescent="0.3">
      <c r="A539" s="43" t="s">
        <v>10969</v>
      </c>
      <c r="B539" s="43" t="s">
        <v>10957</v>
      </c>
      <c r="C539" s="43" t="s">
        <v>7568</v>
      </c>
      <c r="D539" s="14" t="s">
        <v>6569</v>
      </c>
      <c r="E539" s="14" t="s">
        <v>6427</v>
      </c>
      <c r="F539" s="15" t="s">
        <v>10956</v>
      </c>
      <c r="G539" s="44">
        <v>515</v>
      </c>
      <c r="H539" s="40" t="s">
        <v>11957</v>
      </c>
      <c r="I539" s="61">
        <v>73474.253929011669</v>
      </c>
      <c r="J539" s="47" t="s">
        <v>6</v>
      </c>
      <c r="K539" s="2">
        <v>2.3999999999999998E-7</v>
      </c>
      <c r="L539" s="17" t="s">
        <v>5</v>
      </c>
      <c r="M539" s="17" t="s">
        <v>6</v>
      </c>
      <c r="N539" s="63">
        <v>1.76338209429628E-2</v>
      </c>
      <c r="O539" s="15" t="s">
        <v>7</v>
      </c>
      <c r="P539" s="45">
        <v>2.0670136902976362</v>
      </c>
      <c r="Q539" s="44" t="s">
        <v>7</v>
      </c>
      <c r="R539" s="2">
        <v>0.02</v>
      </c>
      <c r="S539" s="17" t="s">
        <v>5</v>
      </c>
      <c r="T539" s="17" t="s">
        <v>5</v>
      </c>
      <c r="U539" s="64">
        <v>4.1340273805952725E-2</v>
      </c>
      <c r="V539" s="76" t="s">
        <v>7</v>
      </c>
      <c r="W539" s="73">
        <v>5.8974094748915525E-2</v>
      </c>
      <c r="X539" s="72" t="s">
        <v>7</v>
      </c>
    </row>
    <row r="540" spans="1:24" x14ac:dyDescent="0.3">
      <c r="A540" s="43" t="s">
        <v>10968</v>
      </c>
      <c r="B540" s="43" t="s">
        <v>10957</v>
      </c>
      <c r="C540" s="43" t="s">
        <v>7565</v>
      </c>
      <c r="D540" s="14" t="s">
        <v>6713</v>
      </c>
      <c r="E540" s="14" t="s">
        <v>6427</v>
      </c>
      <c r="F540" s="15" t="s">
        <v>10956</v>
      </c>
      <c r="G540" s="44">
        <v>515</v>
      </c>
      <c r="H540" s="40" t="s">
        <v>11957</v>
      </c>
      <c r="I540" s="61">
        <v>106638.25688974898</v>
      </c>
      <c r="J540" s="47" t="s">
        <v>6</v>
      </c>
      <c r="K540" s="2">
        <v>2.3999999999999998E-7</v>
      </c>
      <c r="L540" s="17" t="s">
        <v>5</v>
      </c>
      <c r="M540" s="17" t="s">
        <v>6</v>
      </c>
      <c r="N540" s="63">
        <v>2.5593181653539753E-2</v>
      </c>
      <c r="O540" s="15" t="s">
        <v>7</v>
      </c>
      <c r="P540" s="45">
        <v>2.99999966129023</v>
      </c>
      <c r="Q540" s="44" t="s">
        <v>7</v>
      </c>
      <c r="R540" s="2">
        <v>0.02</v>
      </c>
      <c r="S540" s="17" t="s">
        <v>5</v>
      </c>
      <c r="T540" s="17" t="s">
        <v>5</v>
      </c>
      <c r="U540" s="64">
        <v>5.9999993225804599E-2</v>
      </c>
      <c r="V540" s="76" t="s">
        <v>7</v>
      </c>
      <c r="W540" s="73">
        <v>8.5593174879344355E-2</v>
      </c>
      <c r="X540" s="72" t="s">
        <v>7</v>
      </c>
    </row>
    <row r="541" spans="1:24" x14ac:dyDescent="0.3">
      <c r="A541" s="43" t="s">
        <v>10967</v>
      </c>
      <c r="B541" s="43" t="s">
        <v>10957</v>
      </c>
      <c r="C541" s="43" t="s">
        <v>7562</v>
      </c>
      <c r="D541" s="14" t="s">
        <v>6711</v>
      </c>
      <c r="E541" s="14" t="s">
        <v>6427</v>
      </c>
      <c r="F541" s="15" t="s">
        <v>10956</v>
      </c>
      <c r="G541" s="44">
        <v>515</v>
      </c>
      <c r="H541" s="40" t="s">
        <v>11957</v>
      </c>
      <c r="I541" s="61">
        <v>9432.1928111437792</v>
      </c>
      <c r="J541" s="47" t="s">
        <v>6</v>
      </c>
      <c r="K541" s="2">
        <v>2.3999999999999998E-7</v>
      </c>
      <c r="L541" s="17" t="s">
        <v>5</v>
      </c>
      <c r="M541" s="17" t="s">
        <v>6</v>
      </c>
      <c r="N541" s="63">
        <v>2.2637262746745069E-3</v>
      </c>
      <c r="O541" s="15" t="s">
        <v>7</v>
      </c>
      <c r="P541" s="45">
        <v>0.26535106690566701</v>
      </c>
      <c r="Q541" s="44" t="s">
        <v>7</v>
      </c>
      <c r="R541" s="2">
        <v>0.02</v>
      </c>
      <c r="S541" s="17" t="s">
        <v>5</v>
      </c>
      <c r="T541" s="17" t="s">
        <v>5</v>
      </c>
      <c r="U541" s="64">
        <v>5.3070213381133406E-3</v>
      </c>
      <c r="V541" s="76" t="s">
        <v>7</v>
      </c>
      <c r="W541" s="73">
        <v>7.5707476127878474E-3</v>
      </c>
      <c r="X541" s="72" t="s">
        <v>7</v>
      </c>
    </row>
    <row r="542" spans="1:24" x14ac:dyDescent="0.3">
      <c r="A542" s="43" t="s">
        <v>10966</v>
      </c>
      <c r="B542" s="43" t="s">
        <v>10957</v>
      </c>
      <c r="C542" s="43" t="s">
        <v>7559</v>
      </c>
      <c r="D542" s="14" t="s">
        <v>7311</v>
      </c>
      <c r="E542" s="14" t="s">
        <v>6427</v>
      </c>
      <c r="F542" s="15" t="s">
        <v>10956</v>
      </c>
      <c r="G542" s="44">
        <v>515</v>
      </c>
      <c r="H542" s="40" t="s">
        <v>11957</v>
      </c>
      <c r="I542" s="61">
        <v>28467.49019444867</v>
      </c>
      <c r="J542" s="47" t="s">
        <v>6</v>
      </c>
      <c r="K542" s="2">
        <v>2.3999999999999998E-7</v>
      </c>
      <c r="L542" s="17" t="s">
        <v>5</v>
      </c>
      <c r="M542" s="17" t="s">
        <v>6</v>
      </c>
      <c r="N542" s="63">
        <v>6.8321976466676803E-3</v>
      </c>
      <c r="O542" s="15" t="s">
        <v>7</v>
      </c>
      <c r="P542" s="45">
        <v>0.80086137406976499</v>
      </c>
      <c r="Q542" s="44" t="s">
        <v>7</v>
      </c>
      <c r="R542" s="2">
        <v>0.02</v>
      </c>
      <c r="S542" s="17" t="s">
        <v>5</v>
      </c>
      <c r="T542" s="17" t="s">
        <v>5</v>
      </c>
      <c r="U542" s="64">
        <v>1.6017227481395301E-2</v>
      </c>
      <c r="V542" s="76" t="s">
        <v>7</v>
      </c>
      <c r="W542" s="73">
        <v>2.284942512806298E-2</v>
      </c>
      <c r="X542" s="72" t="s">
        <v>7</v>
      </c>
    </row>
    <row r="543" spans="1:24" x14ac:dyDescent="0.3">
      <c r="A543" s="43" t="s">
        <v>10965</v>
      </c>
      <c r="B543" s="43" t="s">
        <v>10957</v>
      </c>
      <c r="C543" s="43" t="s">
        <v>7556</v>
      </c>
      <c r="D543" s="14" t="s">
        <v>7914</v>
      </c>
      <c r="E543" s="14" t="s">
        <v>6427</v>
      </c>
      <c r="F543" s="15" t="s">
        <v>10956</v>
      </c>
      <c r="G543" s="44">
        <v>515</v>
      </c>
      <c r="H543" s="40" t="s">
        <v>11957</v>
      </c>
      <c r="I543" s="61">
        <v>99591.707409472074</v>
      </c>
      <c r="J543" s="47" t="s">
        <v>6</v>
      </c>
      <c r="K543" s="2">
        <v>2.3999999999999998E-7</v>
      </c>
      <c r="L543" s="17" t="s">
        <v>5</v>
      </c>
      <c r="M543" s="17" t="s">
        <v>6</v>
      </c>
      <c r="N543" s="63">
        <v>2.3902009778273295E-2</v>
      </c>
      <c r="O543" s="15" t="s">
        <v>7</v>
      </c>
      <c r="P543" s="45">
        <v>2.8017626807668949</v>
      </c>
      <c r="Q543" s="44" t="s">
        <v>7</v>
      </c>
      <c r="R543" s="2">
        <v>0.02</v>
      </c>
      <c r="S543" s="17" t="s">
        <v>5</v>
      </c>
      <c r="T543" s="17" t="s">
        <v>5</v>
      </c>
      <c r="U543" s="64">
        <v>5.6035253615337899E-2</v>
      </c>
      <c r="V543" s="76" t="s">
        <v>7</v>
      </c>
      <c r="W543" s="73">
        <v>7.9937263393611194E-2</v>
      </c>
      <c r="X543" s="72" t="s">
        <v>7</v>
      </c>
    </row>
    <row r="544" spans="1:24" x14ac:dyDescent="0.3">
      <c r="A544" s="43" t="s">
        <v>10964</v>
      </c>
      <c r="B544" s="43" t="s">
        <v>10957</v>
      </c>
      <c r="C544" s="43" t="s">
        <v>7553</v>
      </c>
      <c r="D544" s="14" t="s">
        <v>10963</v>
      </c>
      <c r="E544" s="14" t="s">
        <v>6427</v>
      </c>
      <c r="F544" s="15" t="s">
        <v>10956</v>
      </c>
      <c r="G544" s="44">
        <v>515</v>
      </c>
      <c r="H544" s="40" t="s">
        <v>11957</v>
      </c>
      <c r="I544" s="61">
        <v>368678.03248450335</v>
      </c>
      <c r="J544" s="47" t="s">
        <v>6</v>
      </c>
      <c r="K544" s="2">
        <v>2.3999999999999998E-7</v>
      </c>
      <c r="L544" s="17" t="s">
        <v>5</v>
      </c>
      <c r="M544" s="17" t="s">
        <v>6</v>
      </c>
      <c r="N544" s="63">
        <v>8.8482727796280788E-2</v>
      </c>
      <c r="O544" s="15" t="s">
        <v>7</v>
      </c>
      <c r="P544" s="45">
        <v>10.371830943581189</v>
      </c>
      <c r="Q544" s="44" t="s">
        <v>7</v>
      </c>
      <c r="R544" s="2">
        <v>0.02</v>
      </c>
      <c r="S544" s="17" t="s">
        <v>5</v>
      </c>
      <c r="T544" s="17" t="s">
        <v>5</v>
      </c>
      <c r="U544" s="64">
        <v>0.20743661887162379</v>
      </c>
      <c r="V544" s="76" t="s">
        <v>7</v>
      </c>
      <c r="W544" s="73">
        <v>0.29591934666790459</v>
      </c>
      <c r="X544" s="72" t="s">
        <v>7</v>
      </c>
    </row>
    <row r="545" spans="1:24" x14ac:dyDescent="0.3">
      <c r="A545" s="43" t="s">
        <v>10962</v>
      </c>
      <c r="B545" s="43" t="s">
        <v>10957</v>
      </c>
      <c r="C545" s="43" t="s">
        <v>7551</v>
      </c>
      <c r="D545" s="14" t="s">
        <v>10961</v>
      </c>
      <c r="E545" s="14" t="s">
        <v>6427</v>
      </c>
      <c r="F545" s="15" t="s">
        <v>10956</v>
      </c>
      <c r="G545" s="44">
        <v>515</v>
      </c>
      <c r="H545" s="40" t="s">
        <v>11957</v>
      </c>
      <c r="I545" s="61">
        <v>31501.17395250624</v>
      </c>
      <c r="J545" s="47" t="s">
        <v>6</v>
      </c>
      <c r="K545" s="2">
        <v>2.3999999999999998E-7</v>
      </c>
      <c r="L545" s="17" t="s">
        <v>5</v>
      </c>
      <c r="M545" s="17" t="s">
        <v>6</v>
      </c>
      <c r="N545" s="63">
        <v>7.5602817486014971E-3</v>
      </c>
      <c r="O545" s="15" t="s">
        <v>7</v>
      </c>
      <c r="P545" s="45">
        <v>0.88620645108132712</v>
      </c>
      <c r="Q545" s="44" t="s">
        <v>7</v>
      </c>
      <c r="R545" s="2">
        <v>0.02</v>
      </c>
      <c r="S545" s="17" t="s">
        <v>5</v>
      </c>
      <c r="T545" s="17" t="s">
        <v>5</v>
      </c>
      <c r="U545" s="64">
        <v>1.7724129021626542E-2</v>
      </c>
      <c r="V545" s="76" t="s">
        <v>7</v>
      </c>
      <c r="W545" s="73">
        <v>2.5284410770228041E-2</v>
      </c>
      <c r="X545" s="72" t="s">
        <v>7</v>
      </c>
    </row>
    <row r="546" spans="1:24" x14ac:dyDescent="0.3">
      <c r="A546" s="43" t="s">
        <v>10960</v>
      </c>
      <c r="B546" s="43" t="s">
        <v>10957</v>
      </c>
      <c r="C546" s="43" t="s">
        <v>7549</v>
      </c>
      <c r="D546" s="14" t="s">
        <v>8787</v>
      </c>
      <c r="E546" s="14" t="s">
        <v>6427</v>
      </c>
      <c r="F546" s="15" t="s">
        <v>10956</v>
      </c>
      <c r="G546" s="44">
        <v>515</v>
      </c>
      <c r="H546" s="40" t="s">
        <v>11957</v>
      </c>
      <c r="I546" s="61">
        <v>35392.977177338311</v>
      </c>
      <c r="J546" s="47" t="s">
        <v>6</v>
      </c>
      <c r="K546" s="2">
        <v>2.3999999999999998E-7</v>
      </c>
      <c r="L546" s="17" t="s">
        <v>5</v>
      </c>
      <c r="M546" s="17" t="s">
        <v>6</v>
      </c>
      <c r="N546" s="63">
        <v>8.4943145225611933E-3</v>
      </c>
      <c r="O546" s="15" t="s">
        <v>7</v>
      </c>
      <c r="P546" s="45">
        <v>0.99569256513489224</v>
      </c>
      <c r="Q546" s="44" t="s">
        <v>7</v>
      </c>
      <c r="R546" s="2">
        <v>0.02</v>
      </c>
      <c r="S546" s="17" t="s">
        <v>5</v>
      </c>
      <c r="T546" s="17" t="s">
        <v>5</v>
      </c>
      <c r="U546" s="64">
        <v>1.9913851302697846E-2</v>
      </c>
      <c r="V546" s="76" t="s">
        <v>7</v>
      </c>
      <c r="W546" s="73">
        <v>2.8408165825259041E-2</v>
      </c>
      <c r="X546" s="72" t="s">
        <v>7</v>
      </c>
    </row>
    <row r="547" spans="1:24" x14ac:dyDescent="0.3">
      <c r="A547" s="43" t="s">
        <v>10959</v>
      </c>
      <c r="B547" s="43" t="s">
        <v>10957</v>
      </c>
      <c r="C547" s="43" t="s">
        <v>7546</v>
      </c>
      <c r="D547" s="14" t="s">
        <v>9592</v>
      </c>
      <c r="E547" s="14" t="s">
        <v>6427</v>
      </c>
      <c r="F547" s="15" t="s">
        <v>10956</v>
      </c>
      <c r="G547" s="44">
        <v>515</v>
      </c>
      <c r="H547" s="40" t="s">
        <v>11957</v>
      </c>
      <c r="I547" s="61">
        <v>33206.730900991657</v>
      </c>
      <c r="J547" s="47" t="s">
        <v>6</v>
      </c>
      <c r="K547" s="2">
        <v>2.3999999999999998E-7</v>
      </c>
      <c r="L547" s="17" t="s">
        <v>5</v>
      </c>
      <c r="M547" s="17" t="s">
        <v>6</v>
      </c>
      <c r="N547" s="63">
        <v>7.9696154162379965E-3</v>
      </c>
      <c r="O547" s="15" t="s">
        <v>7</v>
      </c>
      <c r="P547" s="45">
        <v>0.93418801433078524</v>
      </c>
      <c r="Q547" s="44" t="s">
        <v>7</v>
      </c>
      <c r="R547" s="2">
        <v>0.02</v>
      </c>
      <c r="S547" s="17" t="s">
        <v>5</v>
      </c>
      <c r="T547" s="17" t="s">
        <v>5</v>
      </c>
      <c r="U547" s="64">
        <v>1.8683760286615704E-2</v>
      </c>
      <c r="V547" s="76" t="s">
        <v>7</v>
      </c>
      <c r="W547" s="73">
        <v>2.6653375702853699E-2</v>
      </c>
      <c r="X547" s="72" t="s">
        <v>7</v>
      </c>
    </row>
    <row r="548" spans="1:24" x14ac:dyDescent="0.3">
      <c r="A548" s="43" t="s">
        <v>10958</v>
      </c>
      <c r="B548" s="43" t="s">
        <v>10957</v>
      </c>
      <c r="C548" s="43" t="s">
        <v>7544</v>
      </c>
      <c r="D548" s="14" t="s">
        <v>9425</v>
      </c>
      <c r="E548" s="14" t="s">
        <v>6427</v>
      </c>
      <c r="F548" s="15" t="s">
        <v>10956</v>
      </c>
      <c r="G548" s="44">
        <v>515</v>
      </c>
      <c r="H548" s="40" t="s">
        <v>11957</v>
      </c>
      <c r="I548" s="61">
        <v>74560.255743809277</v>
      </c>
      <c r="J548" s="47" t="s">
        <v>6</v>
      </c>
      <c r="K548" s="2">
        <v>2.3999999999999998E-7</v>
      </c>
      <c r="L548" s="17" t="s">
        <v>5</v>
      </c>
      <c r="M548" s="17" t="s">
        <v>6</v>
      </c>
      <c r="N548" s="63">
        <v>1.7894461378514224E-2</v>
      </c>
      <c r="O548" s="15" t="s">
        <v>7</v>
      </c>
      <c r="P548" s="45">
        <v>2.0975656251433246</v>
      </c>
      <c r="Q548" s="44" t="s">
        <v>7</v>
      </c>
      <c r="R548" s="2">
        <v>0.02</v>
      </c>
      <c r="S548" s="17" t="s">
        <v>5</v>
      </c>
      <c r="T548" s="17" t="s">
        <v>5</v>
      </c>
      <c r="U548" s="64">
        <v>4.1951312502866489E-2</v>
      </c>
      <c r="V548" s="76" t="s">
        <v>7</v>
      </c>
      <c r="W548" s="73">
        <v>5.9845773881380709E-2</v>
      </c>
      <c r="X548" s="72" t="s">
        <v>7</v>
      </c>
    </row>
    <row r="549" spans="1:24" x14ac:dyDescent="0.3">
      <c r="A549" s="43" t="s">
        <v>10955</v>
      </c>
      <c r="B549" s="43" t="s">
        <v>10946</v>
      </c>
      <c r="C549" s="43" t="s">
        <v>6508</v>
      </c>
      <c r="D549" s="14" t="s">
        <v>10954</v>
      </c>
      <c r="E549" s="14" t="s">
        <v>6427</v>
      </c>
      <c r="F549" s="15" t="s">
        <v>10944</v>
      </c>
      <c r="G549" s="44">
        <v>515</v>
      </c>
      <c r="H549" s="40" t="s">
        <v>11957</v>
      </c>
      <c r="I549" s="61">
        <v>691444.89316572691</v>
      </c>
      <c r="J549" s="47" t="s">
        <v>6</v>
      </c>
      <c r="K549" s="2">
        <v>2.3999999999999998E-7</v>
      </c>
      <c r="L549" s="17" t="s">
        <v>5</v>
      </c>
      <c r="M549" s="17" t="s">
        <v>6</v>
      </c>
      <c r="N549" s="63">
        <v>0.16594677435977445</v>
      </c>
      <c r="O549" s="15" t="s">
        <v>7</v>
      </c>
      <c r="P549" s="45">
        <v>19.452066320276131</v>
      </c>
      <c r="Q549" s="44" t="s">
        <v>7</v>
      </c>
      <c r="R549" s="2">
        <v>0.02</v>
      </c>
      <c r="S549" s="17" t="s">
        <v>5</v>
      </c>
      <c r="T549" s="17" t="s">
        <v>5</v>
      </c>
      <c r="U549" s="64">
        <v>0.38904132640552264</v>
      </c>
      <c r="V549" s="76" t="s">
        <v>7</v>
      </c>
      <c r="W549" s="73">
        <v>0.55498810076529703</v>
      </c>
      <c r="X549" s="72" t="s">
        <v>7</v>
      </c>
    </row>
    <row r="550" spans="1:24" x14ac:dyDescent="0.3">
      <c r="A550" s="43" t="s">
        <v>10953</v>
      </c>
      <c r="B550" s="43" t="s">
        <v>10946</v>
      </c>
      <c r="C550" s="43" t="s">
        <v>6507</v>
      </c>
      <c r="D550" s="14" t="s">
        <v>10952</v>
      </c>
      <c r="E550" s="14" t="s">
        <v>6427</v>
      </c>
      <c r="F550" s="15" t="s">
        <v>10944</v>
      </c>
      <c r="G550" s="44">
        <v>515</v>
      </c>
      <c r="H550" s="40" t="s">
        <v>11957</v>
      </c>
      <c r="I550" s="61">
        <v>3531421.5340802823</v>
      </c>
      <c r="J550" s="47" t="s">
        <v>6</v>
      </c>
      <c r="K550" s="2">
        <v>2.3999999999999998E-7</v>
      </c>
      <c r="L550" s="17" t="s">
        <v>5</v>
      </c>
      <c r="M550" s="17" t="s">
        <v>6</v>
      </c>
      <c r="N550" s="63">
        <v>0.84754116817926772</v>
      </c>
      <c r="O550" s="15" t="s">
        <v>7</v>
      </c>
      <c r="P550" s="45">
        <v>99.347679858149363</v>
      </c>
      <c r="Q550" s="44" t="s">
        <v>7</v>
      </c>
      <c r="R550" s="2">
        <v>0.02</v>
      </c>
      <c r="S550" s="17" t="s">
        <v>5</v>
      </c>
      <c r="T550" s="17" t="s">
        <v>5</v>
      </c>
      <c r="U550" s="64">
        <v>1.9869535971629873</v>
      </c>
      <c r="V550" s="76" t="s">
        <v>7</v>
      </c>
      <c r="W550" s="73">
        <v>2.8344947653422548</v>
      </c>
      <c r="X550" s="72" t="s">
        <v>7</v>
      </c>
    </row>
    <row r="551" spans="1:24" x14ac:dyDescent="0.3">
      <c r="A551" s="43" t="s">
        <v>10951</v>
      </c>
      <c r="B551" s="43" t="s">
        <v>10946</v>
      </c>
      <c r="C551" s="43" t="s">
        <v>6506</v>
      </c>
      <c r="D551" s="14" t="s">
        <v>10950</v>
      </c>
      <c r="E551" s="14" t="s">
        <v>6427</v>
      </c>
      <c r="F551" s="15" t="s">
        <v>10944</v>
      </c>
      <c r="G551" s="44">
        <v>515</v>
      </c>
      <c r="H551" s="40" t="s">
        <v>11957</v>
      </c>
      <c r="I551" s="61">
        <v>316.8988902196287</v>
      </c>
      <c r="J551" s="47" t="s">
        <v>6</v>
      </c>
      <c r="K551" s="2">
        <v>2.3999999999999998E-7</v>
      </c>
      <c r="L551" s="17" t="s">
        <v>5</v>
      </c>
      <c r="M551" s="17" t="s">
        <v>6</v>
      </c>
      <c r="N551" s="63">
        <v>7.6055733652710878E-5</v>
      </c>
      <c r="O551" s="15" t="s">
        <v>7</v>
      </c>
      <c r="P551" s="45">
        <v>8.9151547582500407E-3</v>
      </c>
      <c r="Q551" s="44" t="s">
        <v>7</v>
      </c>
      <c r="R551" s="2">
        <v>0.02</v>
      </c>
      <c r="S551" s="17" t="s">
        <v>5</v>
      </c>
      <c r="T551" s="17" t="s">
        <v>5</v>
      </c>
      <c r="U551" s="64">
        <v>1.7830309516500082E-4</v>
      </c>
      <c r="V551" s="76" t="s">
        <v>7</v>
      </c>
      <c r="W551" s="73">
        <v>2.5435882881771172E-4</v>
      </c>
      <c r="X551" s="72" t="s">
        <v>7</v>
      </c>
    </row>
    <row r="552" spans="1:24" x14ac:dyDescent="0.3">
      <c r="A552" s="43" t="s">
        <v>10949</v>
      </c>
      <c r="B552" s="43" t="s">
        <v>10946</v>
      </c>
      <c r="C552" s="43" t="s">
        <v>6505</v>
      </c>
      <c r="D552" s="14" t="s">
        <v>10948</v>
      </c>
      <c r="E552" s="14" t="s">
        <v>6427</v>
      </c>
      <c r="F552" s="15" t="s">
        <v>10944</v>
      </c>
      <c r="G552" s="44">
        <v>515</v>
      </c>
      <c r="H552" s="40" t="s">
        <v>11957</v>
      </c>
      <c r="I552" s="61">
        <v>250937.63245200377</v>
      </c>
      <c r="J552" s="47" t="s">
        <v>6</v>
      </c>
      <c r="K552" s="2">
        <v>2.3999999999999998E-7</v>
      </c>
      <c r="L552" s="17" t="s">
        <v>5</v>
      </c>
      <c r="M552" s="17" t="s">
        <v>6</v>
      </c>
      <c r="N552" s="63">
        <v>6.0225031788480904E-2</v>
      </c>
      <c r="O552" s="15" t="s">
        <v>7</v>
      </c>
      <c r="P552" s="45">
        <v>7.0595003549176587</v>
      </c>
      <c r="Q552" s="44" t="s">
        <v>7</v>
      </c>
      <c r="R552" s="2">
        <v>0.02</v>
      </c>
      <c r="S552" s="17" t="s">
        <v>5</v>
      </c>
      <c r="T552" s="17" t="s">
        <v>5</v>
      </c>
      <c r="U552" s="64">
        <v>0.14119000709835317</v>
      </c>
      <c r="V552" s="76" t="s">
        <v>7</v>
      </c>
      <c r="W552" s="73">
        <v>0.20141503888683407</v>
      </c>
      <c r="X552" s="72" t="s">
        <v>7</v>
      </c>
    </row>
    <row r="553" spans="1:24" x14ac:dyDescent="0.3">
      <c r="A553" s="43" t="s">
        <v>10947</v>
      </c>
      <c r="B553" s="43" t="s">
        <v>10946</v>
      </c>
      <c r="C553" s="43" t="s">
        <v>6504</v>
      </c>
      <c r="D553" s="14" t="s">
        <v>10945</v>
      </c>
      <c r="E553" s="14" t="s">
        <v>6427</v>
      </c>
      <c r="F553" s="15" t="s">
        <v>10944</v>
      </c>
      <c r="G553" s="44">
        <v>515</v>
      </c>
      <c r="H553" s="40" t="s">
        <v>11957</v>
      </c>
      <c r="I553" s="61">
        <v>580455.50769341178</v>
      </c>
      <c r="J553" s="47" t="s">
        <v>6</v>
      </c>
      <c r="K553" s="2">
        <v>2.3999999999999998E-7</v>
      </c>
      <c r="L553" s="17" t="s">
        <v>5</v>
      </c>
      <c r="M553" s="17" t="s">
        <v>6</v>
      </c>
      <c r="N553" s="63">
        <v>0.13930932184641881</v>
      </c>
      <c r="O553" s="15" t="s">
        <v>7</v>
      </c>
      <c r="P553" s="45">
        <v>16.329658579046786</v>
      </c>
      <c r="Q553" s="44" t="s">
        <v>7</v>
      </c>
      <c r="R553" s="2">
        <v>0.02</v>
      </c>
      <c r="S553" s="17" t="s">
        <v>5</v>
      </c>
      <c r="T553" s="17" t="s">
        <v>5</v>
      </c>
      <c r="U553" s="64">
        <v>0.3265931715809357</v>
      </c>
      <c r="V553" s="76" t="s">
        <v>7</v>
      </c>
      <c r="W553" s="73">
        <v>0.46590249342735451</v>
      </c>
      <c r="X553" s="72" t="s">
        <v>7</v>
      </c>
    </row>
    <row r="554" spans="1:24" x14ac:dyDescent="0.3">
      <c r="A554" s="43" t="s">
        <v>10943</v>
      </c>
      <c r="B554" s="43" t="s">
        <v>10871</v>
      </c>
      <c r="C554" s="43" t="s">
        <v>6508</v>
      </c>
      <c r="D554" s="14" t="s">
        <v>10942</v>
      </c>
      <c r="E554" s="14" t="s">
        <v>6427</v>
      </c>
      <c r="F554" s="15" t="s">
        <v>10870</v>
      </c>
      <c r="G554" s="44">
        <v>515</v>
      </c>
      <c r="H554" s="40" t="s">
        <v>11957</v>
      </c>
      <c r="I554" s="61">
        <v>1517682.1951871198</v>
      </c>
      <c r="J554" s="47" t="s">
        <v>6</v>
      </c>
      <c r="K554" s="2">
        <v>2.3999999999999998E-7</v>
      </c>
      <c r="L554" s="17" t="s">
        <v>5</v>
      </c>
      <c r="M554" s="17" t="s">
        <v>6</v>
      </c>
      <c r="N554" s="63">
        <v>0.36424372684490869</v>
      </c>
      <c r="O554" s="15" t="s">
        <v>7</v>
      </c>
      <c r="P554" s="45">
        <v>42.696178691432195</v>
      </c>
      <c r="Q554" s="44" t="s">
        <v>7</v>
      </c>
      <c r="R554" s="2">
        <v>0.02</v>
      </c>
      <c r="S554" s="17" t="s">
        <v>5</v>
      </c>
      <c r="T554" s="17" t="s">
        <v>5</v>
      </c>
      <c r="U554" s="64">
        <v>0.85392357382864392</v>
      </c>
      <c r="V554" s="76" t="s">
        <v>7</v>
      </c>
      <c r="W554" s="73">
        <v>1.2181673006735525</v>
      </c>
      <c r="X554" s="72" t="s">
        <v>7</v>
      </c>
    </row>
    <row r="555" spans="1:24" x14ac:dyDescent="0.3">
      <c r="A555" s="43" t="s">
        <v>10941</v>
      </c>
      <c r="B555" s="43" t="s">
        <v>10871</v>
      </c>
      <c r="C555" s="43" t="s">
        <v>6507</v>
      </c>
      <c r="D555" s="14" t="s">
        <v>6700</v>
      </c>
      <c r="E555" s="14" t="s">
        <v>6427</v>
      </c>
      <c r="F555" s="15" t="s">
        <v>10870</v>
      </c>
      <c r="G555" s="44">
        <v>515</v>
      </c>
      <c r="H555" s="40" t="s">
        <v>11957</v>
      </c>
      <c r="I555" s="61">
        <v>13747.71477683131</v>
      </c>
      <c r="J555" s="47" t="s">
        <v>6</v>
      </c>
      <c r="K555" s="2">
        <v>2.3999999999999998E-7</v>
      </c>
      <c r="L555" s="17" t="s">
        <v>5</v>
      </c>
      <c r="M555" s="17" t="s">
        <v>6</v>
      </c>
      <c r="N555" s="63">
        <v>3.299451546439514E-3</v>
      </c>
      <c r="O555" s="15" t="s">
        <v>7</v>
      </c>
      <c r="P555" s="45">
        <v>0.3867574440629597</v>
      </c>
      <c r="Q555" s="44" t="s">
        <v>7</v>
      </c>
      <c r="R555" s="2">
        <v>0.02</v>
      </c>
      <c r="S555" s="17" t="s">
        <v>5</v>
      </c>
      <c r="T555" s="17" t="s">
        <v>5</v>
      </c>
      <c r="U555" s="64">
        <v>7.7351488812591939E-3</v>
      </c>
      <c r="V555" s="76" t="s">
        <v>7</v>
      </c>
      <c r="W555" s="73">
        <v>1.1034600427698708E-2</v>
      </c>
      <c r="X555" s="72" t="s">
        <v>7</v>
      </c>
    </row>
    <row r="556" spans="1:24" x14ac:dyDescent="0.3">
      <c r="A556" s="43" t="s">
        <v>10940</v>
      </c>
      <c r="B556" s="43" t="s">
        <v>10871</v>
      </c>
      <c r="C556" s="43" t="s">
        <v>6506</v>
      </c>
      <c r="D556" s="14" t="s">
        <v>10939</v>
      </c>
      <c r="E556" s="14" t="s">
        <v>6427</v>
      </c>
      <c r="F556" s="15" t="s">
        <v>10870</v>
      </c>
      <c r="G556" s="44">
        <v>515</v>
      </c>
      <c r="H556" s="40" t="s">
        <v>11957</v>
      </c>
      <c r="I556" s="61">
        <v>296770.46969815053</v>
      </c>
      <c r="J556" s="47" t="s">
        <v>6</v>
      </c>
      <c r="K556" s="2">
        <v>2.3999999999999998E-7</v>
      </c>
      <c r="L556" s="17" t="s">
        <v>5</v>
      </c>
      <c r="M556" s="17" t="s">
        <v>6</v>
      </c>
      <c r="N556" s="63">
        <v>7.1224912727556114E-2</v>
      </c>
      <c r="O556" s="15" t="s">
        <v>7</v>
      </c>
      <c r="P556" s="45">
        <v>8.3488921756838899</v>
      </c>
      <c r="Q556" s="44" t="s">
        <v>7</v>
      </c>
      <c r="R556" s="2">
        <v>0.02</v>
      </c>
      <c r="S556" s="17" t="s">
        <v>5</v>
      </c>
      <c r="T556" s="17" t="s">
        <v>5</v>
      </c>
      <c r="U556" s="64">
        <v>0.16697784351367781</v>
      </c>
      <c r="V556" s="76" t="s">
        <v>7</v>
      </c>
      <c r="W556" s="73">
        <v>0.23820275624123394</v>
      </c>
      <c r="X556" s="72" t="s">
        <v>7</v>
      </c>
    </row>
    <row r="557" spans="1:24" x14ac:dyDescent="0.3">
      <c r="A557" s="43" t="s">
        <v>10938</v>
      </c>
      <c r="B557" s="43" t="s">
        <v>10871</v>
      </c>
      <c r="C557" s="43" t="s">
        <v>6505</v>
      </c>
      <c r="D557" s="14" t="s">
        <v>10937</v>
      </c>
      <c r="E557" s="14" t="s">
        <v>6427</v>
      </c>
      <c r="F557" s="15" t="s">
        <v>10870</v>
      </c>
      <c r="G557" s="44">
        <v>515</v>
      </c>
      <c r="H557" s="40" t="s">
        <v>11957</v>
      </c>
      <c r="I557" s="61">
        <v>21210.861674587955</v>
      </c>
      <c r="J557" s="47" t="s">
        <v>6</v>
      </c>
      <c r="K557" s="2">
        <v>2.3999999999999998E-7</v>
      </c>
      <c r="L557" s="17" t="s">
        <v>5</v>
      </c>
      <c r="M557" s="17" t="s">
        <v>6</v>
      </c>
      <c r="N557" s="63">
        <v>5.090606801901109E-3</v>
      </c>
      <c r="O557" s="15" t="s">
        <v>7</v>
      </c>
      <c r="P557" s="45">
        <v>0.59671434713365723</v>
      </c>
      <c r="Q557" s="44" t="s">
        <v>7</v>
      </c>
      <c r="R557" s="2">
        <v>0.02</v>
      </c>
      <c r="S557" s="17" t="s">
        <v>5</v>
      </c>
      <c r="T557" s="17" t="s">
        <v>5</v>
      </c>
      <c r="U557" s="64">
        <v>1.1934286942673145E-2</v>
      </c>
      <c r="V557" s="76" t="s">
        <v>7</v>
      </c>
      <c r="W557" s="73">
        <v>1.7024893744574256E-2</v>
      </c>
      <c r="X557" s="72" t="s">
        <v>7</v>
      </c>
    </row>
    <row r="558" spans="1:24" x14ac:dyDescent="0.3">
      <c r="A558" s="43" t="s">
        <v>10936</v>
      </c>
      <c r="B558" s="43" t="s">
        <v>10871</v>
      </c>
      <c r="C558" s="43" t="s">
        <v>6504</v>
      </c>
      <c r="D558" s="14" t="s">
        <v>10935</v>
      </c>
      <c r="E558" s="14" t="s">
        <v>6427</v>
      </c>
      <c r="F558" s="15" t="s">
        <v>10870</v>
      </c>
      <c r="G558" s="44">
        <v>515</v>
      </c>
      <c r="H558" s="40" t="s">
        <v>11957</v>
      </c>
      <c r="I558" s="61">
        <v>32466.113269916568</v>
      </c>
      <c r="J558" s="47" t="s">
        <v>6</v>
      </c>
      <c r="K558" s="2">
        <v>2.3999999999999998E-7</v>
      </c>
      <c r="L558" s="17" t="s">
        <v>5</v>
      </c>
      <c r="M558" s="17" t="s">
        <v>6</v>
      </c>
      <c r="N558" s="63">
        <v>7.7918671847799761E-3</v>
      </c>
      <c r="O558" s="15" t="s">
        <v>7</v>
      </c>
      <c r="P558" s="45">
        <v>0.91335259646880773</v>
      </c>
      <c r="Q558" s="44" t="s">
        <v>7</v>
      </c>
      <c r="R558" s="2">
        <v>0.02</v>
      </c>
      <c r="S558" s="17" t="s">
        <v>5</v>
      </c>
      <c r="T558" s="17" t="s">
        <v>5</v>
      </c>
      <c r="U558" s="64">
        <v>1.8267051929376155E-2</v>
      </c>
      <c r="V558" s="76" t="s">
        <v>7</v>
      </c>
      <c r="W558" s="73">
        <v>2.6058919114156132E-2</v>
      </c>
      <c r="X558" s="72" t="s">
        <v>7</v>
      </c>
    </row>
    <row r="559" spans="1:24" x14ac:dyDescent="0.3">
      <c r="A559" s="43" t="s">
        <v>10934</v>
      </c>
      <c r="B559" s="43" t="s">
        <v>10871</v>
      </c>
      <c r="C559" s="43" t="s">
        <v>6503</v>
      </c>
      <c r="D559" s="14" t="s">
        <v>10933</v>
      </c>
      <c r="E559" s="14" t="s">
        <v>6427</v>
      </c>
      <c r="F559" s="15" t="s">
        <v>10870</v>
      </c>
      <c r="G559" s="44">
        <v>515</v>
      </c>
      <c r="H559" s="40" t="s">
        <v>11957</v>
      </c>
      <c r="I559" s="61">
        <v>161187.59394777945</v>
      </c>
      <c r="J559" s="47" t="s">
        <v>6</v>
      </c>
      <c r="K559" s="2">
        <v>2.3999999999999998E-7</v>
      </c>
      <c r="L559" s="17" t="s">
        <v>5</v>
      </c>
      <c r="M559" s="17" t="s">
        <v>6</v>
      </c>
      <c r="N559" s="63">
        <v>3.8685022547467064E-2</v>
      </c>
      <c r="O559" s="15" t="s">
        <v>7</v>
      </c>
      <c r="P559" s="45">
        <v>4.5346083230474283</v>
      </c>
      <c r="Q559" s="44" t="s">
        <v>7</v>
      </c>
      <c r="R559" s="2">
        <v>0.02</v>
      </c>
      <c r="S559" s="17" t="s">
        <v>5</v>
      </c>
      <c r="T559" s="17" t="s">
        <v>5</v>
      </c>
      <c r="U559" s="64">
        <v>9.0692166460948562E-2</v>
      </c>
      <c r="V559" s="76" t="s">
        <v>7</v>
      </c>
      <c r="W559" s="73">
        <v>0.12937718900841563</v>
      </c>
      <c r="X559" s="72" t="s">
        <v>7</v>
      </c>
    </row>
    <row r="560" spans="1:24" x14ac:dyDescent="0.3">
      <c r="A560" s="43" t="s">
        <v>10932</v>
      </c>
      <c r="B560" s="43" t="s">
        <v>10871</v>
      </c>
      <c r="C560" s="43" t="s">
        <v>6502</v>
      </c>
      <c r="D560" s="14" t="s">
        <v>8547</v>
      </c>
      <c r="E560" s="14" t="s">
        <v>6427</v>
      </c>
      <c r="F560" s="15" t="s">
        <v>10870</v>
      </c>
      <c r="G560" s="44">
        <v>515</v>
      </c>
      <c r="H560" s="40" t="s">
        <v>11957</v>
      </c>
      <c r="I560" s="61">
        <v>76490.134378629926</v>
      </c>
      <c r="J560" s="47" t="s">
        <v>6</v>
      </c>
      <c r="K560" s="2">
        <v>2.3999999999999998E-7</v>
      </c>
      <c r="L560" s="17" t="s">
        <v>5</v>
      </c>
      <c r="M560" s="17" t="s">
        <v>6</v>
      </c>
      <c r="N560" s="63">
        <v>1.835763225087118E-2</v>
      </c>
      <c r="O560" s="15" t="s">
        <v>7</v>
      </c>
      <c r="P560" s="45">
        <v>2.1518579159182849</v>
      </c>
      <c r="Q560" s="44" t="s">
        <v>7</v>
      </c>
      <c r="R560" s="2">
        <v>0.02</v>
      </c>
      <c r="S560" s="17" t="s">
        <v>5</v>
      </c>
      <c r="T560" s="17" t="s">
        <v>5</v>
      </c>
      <c r="U560" s="64">
        <v>4.3037158318365701E-2</v>
      </c>
      <c r="V560" s="76" t="s">
        <v>7</v>
      </c>
      <c r="W560" s="73">
        <v>6.1394790569236884E-2</v>
      </c>
      <c r="X560" s="72" t="s">
        <v>7</v>
      </c>
    </row>
    <row r="561" spans="1:24" x14ac:dyDescent="0.3">
      <c r="A561" s="43" t="s">
        <v>10931</v>
      </c>
      <c r="B561" s="43" t="s">
        <v>10871</v>
      </c>
      <c r="C561" s="43" t="s">
        <v>6501</v>
      </c>
      <c r="D561" s="14" t="s">
        <v>10930</v>
      </c>
      <c r="E561" s="14" t="s">
        <v>6427</v>
      </c>
      <c r="F561" s="15" t="s">
        <v>10870</v>
      </c>
      <c r="G561" s="44">
        <v>515</v>
      </c>
      <c r="H561" s="40" t="s">
        <v>11957</v>
      </c>
      <c r="I561" s="61">
        <v>24297.955357963445</v>
      </c>
      <c r="J561" s="47" t="s">
        <v>6</v>
      </c>
      <c r="K561" s="2">
        <v>2.3999999999999998E-7</v>
      </c>
      <c r="L561" s="17" t="s">
        <v>5</v>
      </c>
      <c r="M561" s="17" t="s">
        <v>6</v>
      </c>
      <c r="N561" s="63">
        <v>5.8315092859112265E-3</v>
      </c>
      <c r="O561" s="15" t="s">
        <v>7</v>
      </c>
      <c r="P561" s="45">
        <v>0.6835619783179584</v>
      </c>
      <c r="Q561" s="44" t="s">
        <v>7</v>
      </c>
      <c r="R561" s="2">
        <v>0.02</v>
      </c>
      <c r="S561" s="17" t="s">
        <v>5</v>
      </c>
      <c r="T561" s="17" t="s">
        <v>5</v>
      </c>
      <c r="U561" s="64">
        <v>1.3671239566359168E-2</v>
      </c>
      <c r="V561" s="76" t="s">
        <v>7</v>
      </c>
      <c r="W561" s="73">
        <v>1.9502748852270393E-2</v>
      </c>
      <c r="X561" s="72" t="s">
        <v>7</v>
      </c>
    </row>
    <row r="562" spans="1:24" x14ac:dyDescent="0.3">
      <c r="A562" s="43" t="s">
        <v>10929</v>
      </c>
      <c r="B562" s="43" t="s">
        <v>10871</v>
      </c>
      <c r="C562" s="43" t="s">
        <v>6500</v>
      </c>
      <c r="D562" s="14" t="s">
        <v>10928</v>
      </c>
      <c r="E562" s="14" t="s">
        <v>6427</v>
      </c>
      <c r="F562" s="15" t="s">
        <v>10870</v>
      </c>
      <c r="G562" s="44">
        <v>515</v>
      </c>
      <c r="H562" s="40" t="s">
        <v>11957</v>
      </c>
      <c r="I562" s="61">
        <v>148070.11628969957</v>
      </c>
      <c r="J562" s="47" t="s">
        <v>6</v>
      </c>
      <c r="K562" s="2">
        <v>2.3999999999999998E-7</v>
      </c>
      <c r="L562" s="17" t="s">
        <v>5</v>
      </c>
      <c r="M562" s="17" t="s">
        <v>6</v>
      </c>
      <c r="N562" s="63">
        <v>3.5536827909527891E-2</v>
      </c>
      <c r="O562" s="15" t="s">
        <v>7</v>
      </c>
      <c r="P562" s="45">
        <v>4.1655810182227864</v>
      </c>
      <c r="Q562" s="44" t="s">
        <v>7</v>
      </c>
      <c r="R562" s="2">
        <v>0.02</v>
      </c>
      <c r="S562" s="17" t="s">
        <v>5</v>
      </c>
      <c r="T562" s="17" t="s">
        <v>5</v>
      </c>
      <c r="U562" s="64">
        <v>8.3311620364455732E-2</v>
      </c>
      <c r="V562" s="76" t="s">
        <v>7</v>
      </c>
      <c r="W562" s="73">
        <v>0.11884844827398362</v>
      </c>
      <c r="X562" s="72" t="s">
        <v>7</v>
      </c>
    </row>
    <row r="563" spans="1:24" x14ac:dyDescent="0.3">
      <c r="A563" s="43" t="s">
        <v>10927</v>
      </c>
      <c r="B563" s="43" t="s">
        <v>10871</v>
      </c>
      <c r="C563" s="43" t="s">
        <v>6499</v>
      </c>
      <c r="D563" s="14" t="s">
        <v>10926</v>
      </c>
      <c r="E563" s="14" t="s">
        <v>6427</v>
      </c>
      <c r="F563" s="15" t="s">
        <v>10870</v>
      </c>
      <c r="G563" s="44">
        <v>515</v>
      </c>
      <c r="H563" s="40" t="s">
        <v>11957</v>
      </c>
      <c r="I563" s="61">
        <v>386769.75452052499</v>
      </c>
      <c r="J563" s="47" t="s">
        <v>6</v>
      </c>
      <c r="K563" s="2">
        <v>2.3999999999999998E-7</v>
      </c>
      <c r="L563" s="17" t="s">
        <v>5</v>
      </c>
      <c r="M563" s="17" t="s">
        <v>6</v>
      </c>
      <c r="N563" s="63">
        <v>9.2824741084925985E-2</v>
      </c>
      <c r="O563" s="15" t="s">
        <v>7</v>
      </c>
      <c r="P563" s="45">
        <v>10.880796127026901</v>
      </c>
      <c r="Q563" s="44" t="s">
        <v>7</v>
      </c>
      <c r="R563" s="2">
        <v>0.02</v>
      </c>
      <c r="S563" s="17" t="s">
        <v>5</v>
      </c>
      <c r="T563" s="17" t="s">
        <v>5</v>
      </c>
      <c r="U563" s="64">
        <v>0.21761592254053802</v>
      </c>
      <c r="V563" s="76" t="s">
        <v>7</v>
      </c>
      <c r="W563" s="73">
        <v>0.31044066362546402</v>
      </c>
      <c r="X563" s="72" t="s">
        <v>7</v>
      </c>
    </row>
    <row r="564" spans="1:24" x14ac:dyDescent="0.3">
      <c r="A564" s="43" t="s">
        <v>10925</v>
      </c>
      <c r="B564" s="43" t="s">
        <v>10871</v>
      </c>
      <c r="C564" s="43" t="s">
        <v>6498</v>
      </c>
      <c r="D564" s="14" t="s">
        <v>10924</v>
      </c>
      <c r="E564" s="14" t="s">
        <v>6427</v>
      </c>
      <c r="F564" s="15" t="s">
        <v>10870</v>
      </c>
      <c r="G564" s="44">
        <v>515</v>
      </c>
      <c r="H564" s="40" t="s">
        <v>11957</v>
      </c>
      <c r="I564" s="61">
        <v>39092.504671025883</v>
      </c>
      <c r="J564" s="47" t="s">
        <v>6</v>
      </c>
      <c r="K564" s="2">
        <v>2.3999999999999998E-7</v>
      </c>
      <c r="L564" s="17" t="s">
        <v>5</v>
      </c>
      <c r="M564" s="17" t="s">
        <v>6</v>
      </c>
      <c r="N564" s="63">
        <v>9.382201121046211E-3</v>
      </c>
      <c r="O564" s="15" t="s">
        <v>7</v>
      </c>
      <c r="P564" s="45">
        <v>1.0997694841665979</v>
      </c>
      <c r="Q564" s="44" t="s">
        <v>7</v>
      </c>
      <c r="R564" s="2">
        <v>0.02</v>
      </c>
      <c r="S564" s="17" t="s">
        <v>5</v>
      </c>
      <c r="T564" s="17" t="s">
        <v>5</v>
      </c>
      <c r="U564" s="64">
        <v>2.1995389683331958E-2</v>
      </c>
      <c r="V564" s="76" t="s">
        <v>7</v>
      </c>
      <c r="W564" s="73">
        <v>3.1377590804378172E-2</v>
      </c>
      <c r="X564" s="72" t="s">
        <v>7</v>
      </c>
    </row>
    <row r="565" spans="1:24" x14ac:dyDescent="0.3">
      <c r="A565" s="43" t="s">
        <v>10923</v>
      </c>
      <c r="B565" s="43" t="s">
        <v>10871</v>
      </c>
      <c r="C565" s="43" t="s">
        <v>6497</v>
      </c>
      <c r="D565" s="14" t="s">
        <v>8157</v>
      </c>
      <c r="E565" s="14" t="s">
        <v>6427</v>
      </c>
      <c r="F565" s="15" t="s">
        <v>10870</v>
      </c>
      <c r="G565" s="44">
        <v>515</v>
      </c>
      <c r="H565" s="40" t="s">
        <v>11957</v>
      </c>
      <c r="I565" s="61">
        <v>9336.0549455715336</v>
      </c>
      <c r="J565" s="47" t="s">
        <v>6</v>
      </c>
      <c r="K565" s="2">
        <v>2.3999999999999998E-7</v>
      </c>
      <c r="L565" s="17" t="s">
        <v>5</v>
      </c>
      <c r="M565" s="17" t="s">
        <v>6</v>
      </c>
      <c r="N565" s="63">
        <v>2.240653186937168E-3</v>
      </c>
      <c r="O565" s="15" t="s">
        <v>7</v>
      </c>
      <c r="P565" s="45">
        <v>0.26264646939473724</v>
      </c>
      <c r="Q565" s="44" t="s">
        <v>7</v>
      </c>
      <c r="R565" s="2">
        <v>0.02</v>
      </c>
      <c r="S565" s="17" t="s">
        <v>5</v>
      </c>
      <c r="T565" s="17" t="s">
        <v>5</v>
      </c>
      <c r="U565" s="64">
        <v>5.2529293878947449E-3</v>
      </c>
      <c r="V565" s="76" t="s">
        <v>7</v>
      </c>
      <c r="W565" s="73">
        <v>7.4935825748319133E-3</v>
      </c>
      <c r="X565" s="72" t="s">
        <v>7</v>
      </c>
    </row>
    <row r="566" spans="1:24" x14ac:dyDescent="0.3">
      <c r="A566" s="43" t="s">
        <v>10922</v>
      </c>
      <c r="B566" s="43" t="s">
        <v>10871</v>
      </c>
      <c r="C566" s="43" t="s">
        <v>6496</v>
      </c>
      <c r="D566" s="14" t="s">
        <v>10921</v>
      </c>
      <c r="E566" s="14" t="s">
        <v>6427</v>
      </c>
      <c r="F566" s="15" t="s">
        <v>10870</v>
      </c>
      <c r="G566" s="44">
        <v>515</v>
      </c>
      <c r="H566" s="40" t="s">
        <v>11957</v>
      </c>
      <c r="I566" s="61">
        <v>3699.5274936875753</v>
      </c>
      <c r="J566" s="47" t="s">
        <v>6</v>
      </c>
      <c r="K566" s="2">
        <v>2.3999999999999998E-7</v>
      </c>
      <c r="L566" s="17" t="s">
        <v>5</v>
      </c>
      <c r="M566" s="17" t="s">
        <v>6</v>
      </c>
      <c r="N566" s="63">
        <v>8.87886598485018E-4</v>
      </c>
      <c r="O566" s="15" t="s">
        <v>7</v>
      </c>
      <c r="P566" s="45">
        <v>0.10407691903170554</v>
      </c>
      <c r="Q566" s="44" t="s">
        <v>7</v>
      </c>
      <c r="R566" s="2">
        <v>0.02</v>
      </c>
      <c r="S566" s="17" t="s">
        <v>5</v>
      </c>
      <c r="T566" s="17" t="s">
        <v>5</v>
      </c>
      <c r="U566" s="64">
        <v>2.081538380634111E-3</v>
      </c>
      <c r="V566" s="76" t="s">
        <v>7</v>
      </c>
      <c r="W566" s="73">
        <v>2.9694249791191291E-3</v>
      </c>
      <c r="X566" s="72" t="s">
        <v>7</v>
      </c>
    </row>
    <row r="567" spans="1:24" x14ac:dyDescent="0.3">
      <c r="A567" s="43" t="s">
        <v>10920</v>
      </c>
      <c r="B567" s="43" t="s">
        <v>10871</v>
      </c>
      <c r="C567" s="43" t="s">
        <v>6495</v>
      </c>
      <c r="D567" s="14" t="s">
        <v>10919</v>
      </c>
      <c r="E567" s="14" t="s">
        <v>6427</v>
      </c>
      <c r="F567" s="15" t="s">
        <v>10870</v>
      </c>
      <c r="G567" s="44">
        <v>515</v>
      </c>
      <c r="H567" s="40" t="s">
        <v>11957</v>
      </c>
      <c r="I567" s="61">
        <v>723323.49725714652</v>
      </c>
      <c r="J567" s="47" t="s">
        <v>6</v>
      </c>
      <c r="K567" s="2">
        <v>2.3999999999999998E-7</v>
      </c>
      <c r="L567" s="17" t="s">
        <v>5</v>
      </c>
      <c r="M567" s="17" t="s">
        <v>6</v>
      </c>
      <c r="N567" s="63">
        <v>0.17359763934171515</v>
      </c>
      <c r="O567" s="15" t="s">
        <v>7</v>
      </c>
      <c r="P567" s="45">
        <v>20.348890820844808</v>
      </c>
      <c r="Q567" s="44" t="s">
        <v>7</v>
      </c>
      <c r="R567" s="2">
        <v>0.02</v>
      </c>
      <c r="S567" s="17" t="s">
        <v>5</v>
      </c>
      <c r="T567" s="17" t="s">
        <v>5</v>
      </c>
      <c r="U567" s="64">
        <v>0.40697781641689618</v>
      </c>
      <c r="V567" s="76" t="s">
        <v>7</v>
      </c>
      <c r="W567" s="73">
        <v>0.58057545575861136</v>
      </c>
      <c r="X567" s="72" t="s">
        <v>7</v>
      </c>
    </row>
    <row r="568" spans="1:24" x14ac:dyDescent="0.3">
      <c r="A568" s="43" t="s">
        <v>10918</v>
      </c>
      <c r="B568" s="43" t="s">
        <v>10871</v>
      </c>
      <c r="C568" s="43" t="s">
        <v>6494</v>
      </c>
      <c r="D568" s="14" t="s">
        <v>10917</v>
      </c>
      <c r="E568" s="14" t="s">
        <v>6427</v>
      </c>
      <c r="F568" s="15" t="s">
        <v>10870</v>
      </c>
      <c r="G568" s="44">
        <v>515</v>
      </c>
      <c r="H568" s="40" t="s">
        <v>11957</v>
      </c>
      <c r="I568" s="61">
        <v>24344.243959905631</v>
      </c>
      <c r="J568" s="47" t="s">
        <v>6</v>
      </c>
      <c r="K568" s="2">
        <v>2.3999999999999998E-7</v>
      </c>
      <c r="L568" s="17" t="s">
        <v>5</v>
      </c>
      <c r="M568" s="17" t="s">
        <v>6</v>
      </c>
      <c r="N568" s="63">
        <v>5.8426185503773504E-3</v>
      </c>
      <c r="O568" s="15" t="s">
        <v>7</v>
      </c>
      <c r="P568" s="45">
        <v>0.6848641919343319</v>
      </c>
      <c r="Q568" s="44" t="s">
        <v>7</v>
      </c>
      <c r="R568" s="2">
        <v>0.02</v>
      </c>
      <c r="S568" s="17" t="s">
        <v>5</v>
      </c>
      <c r="T568" s="17" t="s">
        <v>5</v>
      </c>
      <c r="U568" s="64">
        <v>1.3697283838686639E-2</v>
      </c>
      <c r="V568" s="76" t="s">
        <v>7</v>
      </c>
      <c r="W568" s="73">
        <v>1.9539902389063987E-2</v>
      </c>
      <c r="X568" s="72" t="s">
        <v>7</v>
      </c>
    </row>
    <row r="569" spans="1:24" x14ac:dyDescent="0.3">
      <c r="A569" s="43" t="s">
        <v>10916</v>
      </c>
      <c r="B569" s="43" t="s">
        <v>10871</v>
      </c>
      <c r="C569" s="43" t="s">
        <v>6493</v>
      </c>
      <c r="D569" s="14" t="s">
        <v>10915</v>
      </c>
      <c r="E569" s="14" t="s">
        <v>6427</v>
      </c>
      <c r="F569" s="15" t="s">
        <v>10870</v>
      </c>
      <c r="G569" s="44">
        <v>515</v>
      </c>
      <c r="H569" s="40" t="s">
        <v>11957</v>
      </c>
      <c r="I569" s="61">
        <v>83817.976132247859</v>
      </c>
      <c r="J569" s="47" t="s">
        <v>6</v>
      </c>
      <c r="K569" s="2">
        <v>2.3999999999999998E-7</v>
      </c>
      <c r="L569" s="17" t="s">
        <v>5</v>
      </c>
      <c r="M569" s="17" t="s">
        <v>6</v>
      </c>
      <c r="N569" s="63">
        <v>2.0116314271739485E-2</v>
      </c>
      <c r="O569" s="15" t="s">
        <v>7</v>
      </c>
      <c r="P569" s="45">
        <v>2.358008348418045</v>
      </c>
      <c r="Q569" s="44" t="s">
        <v>7</v>
      </c>
      <c r="R569" s="2">
        <v>0.02</v>
      </c>
      <c r="S569" s="17" t="s">
        <v>5</v>
      </c>
      <c r="T569" s="17" t="s">
        <v>5</v>
      </c>
      <c r="U569" s="64">
        <v>4.7160166968360902E-2</v>
      </c>
      <c r="V569" s="76" t="s">
        <v>7</v>
      </c>
      <c r="W569" s="73">
        <v>6.7276481240100383E-2</v>
      </c>
      <c r="X569" s="72" t="s">
        <v>7</v>
      </c>
    </row>
    <row r="570" spans="1:24" x14ac:dyDescent="0.3">
      <c r="A570" s="43" t="s">
        <v>10914</v>
      </c>
      <c r="B570" s="43" t="s">
        <v>10871</v>
      </c>
      <c r="C570" s="43" t="s">
        <v>6492</v>
      </c>
      <c r="D570" s="14" t="s">
        <v>6682</v>
      </c>
      <c r="E570" s="14" t="s">
        <v>6427</v>
      </c>
      <c r="F570" s="15" t="s">
        <v>10870</v>
      </c>
      <c r="G570" s="44">
        <v>515</v>
      </c>
      <c r="H570" s="40" t="s">
        <v>11957</v>
      </c>
      <c r="I570" s="61">
        <v>3087.093683375484</v>
      </c>
      <c r="J570" s="47" t="s">
        <v>6</v>
      </c>
      <c r="K570" s="2">
        <v>2.3999999999999998E-7</v>
      </c>
      <c r="L570" s="17" t="s">
        <v>5</v>
      </c>
      <c r="M570" s="17" t="s">
        <v>6</v>
      </c>
      <c r="N570" s="63">
        <v>7.4090248401011615E-4</v>
      </c>
      <c r="O570" s="15" t="s">
        <v>7</v>
      </c>
      <c r="P570" s="45">
        <v>8.6847631184300972E-2</v>
      </c>
      <c r="Q570" s="44" t="s">
        <v>7</v>
      </c>
      <c r="R570" s="2">
        <v>0.02</v>
      </c>
      <c r="S570" s="17" t="s">
        <v>5</v>
      </c>
      <c r="T570" s="17" t="s">
        <v>5</v>
      </c>
      <c r="U570" s="64">
        <v>1.7369526236860194E-3</v>
      </c>
      <c r="V570" s="76" t="s">
        <v>7</v>
      </c>
      <c r="W570" s="73">
        <v>2.4778551076961356E-3</v>
      </c>
      <c r="X570" s="72" t="s">
        <v>7</v>
      </c>
    </row>
    <row r="571" spans="1:24" x14ac:dyDescent="0.3">
      <c r="A571" s="43" t="s">
        <v>10913</v>
      </c>
      <c r="B571" s="43" t="s">
        <v>10871</v>
      </c>
      <c r="C571" s="43" t="s">
        <v>6491</v>
      </c>
      <c r="D571" s="14" t="s">
        <v>9828</v>
      </c>
      <c r="E571" s="14" t="s">
        <v>6427</v>
      </c>
      <c r="F571" s="15" t="s">
        <v>10870</v>
      </c>
      <c r="G571" s="44">
        <v>515</v>
      </c>
      <c r="H571" s="40" t="s">
        <v>11957</v>
      </c>
      <c r="I571" s="61">
        <v>30486.385371465854</v>
      </c>
      <c r="J571" s="47" t="s">
        <v>6</v>
      </c>
      <c r="K571" s="2">
        <v>2.3999999999999998E-7</v>
      </c>
      <c r="L571" s="17" t="s">
        <v>5</v>
      </c>
      <c r="M571" s="17" t="s">
        <v>6</v>
      </c>
      <c r="N571" s="63">
        <v>7.3167324891518044E-3</v>
      </c>
      <c r="O571" s="15" t="s">
        <v>7</v>
      </c>
      <c r="P571" s="45">
        <v>0.85765792179929046</v>
      </c>
      <c r="Q571" s="44" t="s">
        <v>7</v>
      </c>
      <c r="R571" s="2">
        <v>0.02</v>
      </c>
      <c r="S571" s="17" t="s">
        <v>5</v>
      </c>
      <c r="T571" s="17" t="s">
        <v>5</v>
      </c>
      <c r="U571" s="64">
        <v>1.7153158435985808E-2</v>
      </c>
      <c r="V571" s="76" t="s">
        <v>7</v>
      </c>
      <c r="W571" s="73">
        <v>2.4469890925137613E-2</v>
      </c>
      <c r="X571" s="72" t="s">
        <v>7</v>
      </c>
    </row>
    <row r="572" spans="1:24" x14ac:dyDescent="0.3">
      <c r="A572" s="43" t="s">
        <v>10912</v>
      </c>
      <c r="B572" s="43" t="s">
        <v>10871</v>
      </c>
      <c r="C572" s="43" t="s">
        <v>6490</v>
      </c>
      <c r="D572" s="14" t="s">
        <v>8146</v>
      </c>
      <c r="E572" s="14" t="s">
        <v>6427</v>
      </c>
      <c r="F572" s="15" t="s">
        <v>10870</v>
      </c>
      <c r="G572" s="44">
        <v>515</v>
      </c>
      <c r="H572" s="40" t="s">
        <v>11957</v>
      </c>
      <c r="I572" s="61">
        <v>14741.139387744526</v>
      </c>
      <c r="J572" s="47" t="s">
        <v>6</v>
      </c>
      <c r="K572" s="2">
        <v>2.3999999999999998E-7</v>
      </c>
      <c r="L572" s="17" t="s">
        <v>5</v>
      </c>
      <c r="M572" s="17" t="s">
        <v>6</v>
      </c>
      <c r="N572" s="63">
        <v>3.537873453058686E-3</v>
      </c>
      <c r="O572" s="15" t="s">
        <v>7</v>
      </c>
      <c r="P572" s="45">
        <v>0.41470495167590082</v>
      </c>
      <c r="Q572" s="44" t="s">
        <v>7</v>
      </c>
      <c r="R572" s="2">
        <v>0.02</v>
      </c>
      <c r="S572" s="17" t="s">
        <v>5</v>
      </c>
      <c r="T572" s="17" t="s">
        <v>5</v>
      </c>
      <c r="U572" s="64">
        <v>8.2940990335180174E-3</v>
      </c>
      <c r="V572" s="76" t="s">
        <v>7</v>
      </c>
      <c r="W572" s="73">
        <v>1.1831972486576704E-2</v>
      </c>
      <c r="X572" s="72" t="s">
        <v>7</v>
      </c>
    </row>
    <row r="573" spans="1:24" x14ac:dyDescent="0.3">
      <c r="A573" s="43" t="s">
        <v>10911</v>
      </c>
      <c r="B573" s="43" t="s">
        <v>10871</v>
      </c>
      <c r="C573" s="43" t="s">
        <v>6489</v>
      </c>
      <c r="D573" s="14" t="s">
        <v>10910</v>
      </c>
      <c r="E573" s="14" t="s">
        <v>6427</v>
      </c>
      <c r="F573" s="15" t="s">
        <v>10870</v>
      </c>
      <c r="G573" s="44">
        <v>515</v>
      </c>
      <c r="H573" s="40" t="s">
        <v>11957</v>
      </c>
      <c r="I573" s="61">
        <v>92911.906083044829</v>
      </c>
      <c r="J573" s="47" t="s">
        <v>6</v>
      </c>
      <c r="K573" s="2">
        <v>2.3999999999999998E-7</v>
      </c>
      <c r="L573" s="17" t="s">
        <v>5</v>
      </c>
      <c r="M573" s="17" t="s">
        <v>6</v>
      </c>
      <c r="N573" s="63">
        <v>2.2298857459930758E-2</v>
      </c>
      <c r="O573" s="15" t="s">
        <v>7</v>
      </c>
      <c r="P573" s="45">
        <v>2.6138432388963664</v>
      </c>
      <c r="Q573" s="44" t="s">
        <v>7</v>
      </c>
      <c r="R573" s="2">
        <v>0.02</v>
      </c>
      <c r="S573" s="17" t="s">
        <v>5</v>
      </c>
      <c r="T573" s="17" t="s">
        <v>5</v>
      </c>
      <c r="U573" s="64">
        <v>5.2276864777927326E-2</v>
      </c>
      <c r="V573" s="76" t="s">
        <v>7</v>
      </c>
      <c r="W573" s="73">
        <v>7.4575722237858078E-2</v>
      </c>
      <c r="X573" s="72" t="s">
        <v>7</v>
      </c>
    </row>
    <row r="574" spans="1:24" x14ac:dyDescent="0.3">
      <c r="A574" s="43" t="s">
        <v>10909</v>
      </c>
      <c r="B574" s="43" t="s">
        <v>10871</v>
      </c>
      <c r="C574" s="43" t="s">
        <v>6488</v>
      </c>
      <c r="D574" s="14" t="s">
        <v>6858</v>
      </c>
      <c r="E574" s="14" t="s">
        <v>6427</v>
      </c>
      <c r="F574" s="15" t="s">
        <v>10870</v>
      </c>
      <c r="G574" s="44">
        <v>515</v>
      </c>
      <c r="H574" s="40" t="s">
        <v>11957</v>
      </c>
      <c r="I574" s="61">
        <v>46363.375837638043</v>
      </c>
      <c r="J574" s="47" t="s">
        <v>6</v>
      </c>
      <c r="K574" s="2">
        <v>2.3999999999999998E-7</v>
      </c>
      <c r="L574" s="17" t="s">
        <v>5</v>
      </c>
      <c r="M574" s="17" t="s">
        <v>6</v>
      </c>
      <c r="N574" s="63">
        <v>1.112721020103313E-2</v>
      </c>
      <c r="O574" s="15" t="s">
        <v>7</v>
      </c>
      <c r="P574" s="45">
        <v>1.304317192215436</v>
      </c>
      <c r="Q574" s="44" t="s">
        <v>7</v>
      </c>
      <c r="R574" s="2">
        <v>0.02</v>
      </c>
      <c r="S574" s="17" t="s">
        <v>5</v>
      </c>
      <c r="T574" s="17" t="s">
        <v>5</v>
      </c>
      <c r="U574" s="64">
        <v>2.6086343844308718E-2</v>
      </c>
      <c r="V574" s="76" t="s">
        <v>7</v>
      </c>
      <c r="W574" s="73">
        <v>3.7213554045341851E-2</v>
      </c>
      <c r="X574" s="72" t="s">
        <v>7</v>
      </c>
    </row>
    <row r="575" spans="1:24" x14ac:dyDescent="0.3">
      <c r="A575" s="43" t="s">
        <v>10908</v>
      </c>
      <c r="B575" s="43" t="s">
        <v>10871</v>
      </c>
      <c r="C575" s="43" t="s">
        <v>6487</v>
      </c>
      <c r="D575" s="14" t="s">
        <v>6543</v>
      </c>
      <c r="E575" s="14" t="s">
        <v>6427</v>
      </c>
      <c r="F575" s="15" t="s">
        <v>10870</v>
      </c>
      <c r="G575" s="44">
        <v>515</v>
      </c>
      <c r="H575" s="40" t="s">
        <v>11957</v>
      </c>
      <c r="I575" s="61">
        <v>45815.033937707442</v>
      </c>
      <c r="J575" s="47" t="s">
        <v>6</v>
      </c>
      <c r="K575" s="2">
        <v>2.3999999999999998E-7</v>
      </c>
      <c r="L575" s="17" t="s">
        <v>5</v>
      </c>
      <c r="M575" s="17" t="s">
        <v>6</v>
      </c>
      <c r="N575" s="63">
        <v>1.0995608145049785E-2</v>
      </c>
      <c r="O575" s="15" t="s">
        <v>7</v>
      </c>
      <c r="P575" s="45">
        <v>1.2888909693753179</v>
      </c>
      <c r="Q575" s="44" t="s">
        <v>7</v>
      </c>
      <c r="R575" s="2">
        <v>0.02</v>
      </c>
      <c r="S575" s="17" t="s">
        <v>5</v>
      </c>
      <c r="T575" s="17" t="s">
        <v>5</v>
      </c>
      <c r="U575" s="64">
        <v>2.5777819387506357E-2</v>
      </c>
      <c r="V575" s="76" t="s">
        <v>7</v>
      </c>
      <c r="W575" s="73">
        <v>3.6773427532556142E-2</v>
      </c>
      <c r="X575" s="72" t="s">
        <v>7</v>
      </c>
    </row>
    <row r="576" spans="1:24" x14ac:dyDescent="0.3">
      <c r="A576" s="43" t="s">
        <v>10907</v>
      </c>
      <c r="B576" s="43" t="s">
        <v>10871</v>
      </c>
      <c r="C576" s="43" t="s">
        <v>6486</v>
      </c>
      <c r="D576" s="14" t="s">
        <v>10906</v>
      </c>
      <c r="E576" s="14" t="s">
        <v>6427</v>
      </c>
      <c r="F576" s="15" t="s">
        <v>10870</v>
      </c>
      <c r="G576" s="44">
        <v>515</v>
      </c>
      <c r="H576" s="40" t="s">
        <v>11957</v>
      </c>
      <c r="I576" s="61">
        <v>60054.120027463578</v>
      </c>
      <c r="J576" s="47" t="s">
        <v>6</v>
      </c>
      <c r="K576" s="2">
        <v>2.3999999999999998E-7</v>
      </c>
      <c r="L576" s="17" t="s">
        <v>5</v>
      </c>
      <c r="M576" s="17" t="s">
        <v>6</v>
      </c>
      <c r="N576" s="63">
        <v>1.4412988806591257E-2</v>
      </c>
      <c r="O576" s="15" t="s">
        <v>7</v>
      </c>
      <c r="P576" s="45">
        <v>1.6894719118274741</v>
      </c>
      <c r="Q576" s="44" t="s">
        <v>7</v>
      </c>
      <c r="R576" s="2">
        <v>0.02</v>
      </c>
      <c r="S576" s="17" t="s">
        <v>5</v>
      </c>
      <c r="T576" s="17" t="s">
        <v>5</v>
      </c>
      <c r="U576" s="64">
        <v>3.3789438236549486E-2</v>
      </c>
      <c r="V576" s="76" t="s">
        <v>7</v>
      </c>
      <c r="W576" s="73">
        <v>4.8202427043140747E-2</v>
      </c>
      <c r="X576" s="72" t="s">
        <v>7</v>
      </c>
    </row>
    <row r="577" spans="1:24" x14ac:dyDescent="0.3">
      <c r="A577" s="43" t="s">
        <v>10905</v>
      </c>
      <c r="B577" s="43" t="s">
        <v>10871</v>
      </c>
      <c r="C577" s="43" t="s">
        <v>6485</v>
      </c>
      <c r="D577" s="14" t="s">
        <v>10904</v>
      </c>
      <c r="E577" s="14" t="s">
        <v>6427</v>
      </c>
      <c r="F577" s="15" t="s">
        <v>10870</v>
      </c>
      <c r="G577" s="44">
        <v>515</v>
      </c>
      <c r="H577" s="40" t="s">
        <v>11957</v>
      </c>
      <c r="I577" s="61">
        <v>53637.80766593806</v>
      </c>
      <c r="J577" s="47" t="s">
        <v>6</v>
      </c>
      <c r="K577" s="2">
        <v>2.3999999999999998E-7</v>
      </c>
      <c r="L577" s="17" t="s">
        <v>5</v>
      </c>
      <c r="M577" s="17" t="s">
        <v>6</v>
      </c>
      <c r="N577" s="63">
        <v>1.2873073839825134E-2</v>
      </c>
      <c r="O577" s="15" t="s">
        <v>7</v>
      </c>
      <c r="P577" s="45">
        <v>1.5089650705424567</v>
      </c>
      <c r="Q577" s="44" t="s">
        <v>7</v>
      </c>
      <c r="R577" s="2">
        <v>0.02</v>
      </c>
      <c r="S577" s="17" t="s">
        <v>5</v>
      </c>
      <c r="T577" s="17" t="s">
        <v>5</v>
      </c>
      <c r="U577" s="64">
        <v>3.0179301410849135E-2</v>
      </c>
      <c r="V577" s="76" t="s">
        <v>7</v>
      </c>
      <c r="W577" s="73">
        <v>4.305237525067427E-2</v>
      </c>
      <c r="X577" s="72" t="s">
        <v>7</v>
      </c>
    </row>
    <row r="578" spans="1:24" x14ac:dyDescent="0.3">
      <c r="A578" s="43" t="s">
        <v>10903</v>
      </c>
      <c r="B578" s="43" t="s">
        <v>10871</v>
      </c>
      <c r="C578" s="43" t="s">
        <v>6484</v>
      </c>
      <c r="D578" s="14" t="s">
        <v>10902</v>
      </c>
      <c r="E578" s="14" t="s">
        <v>6427</v>
      </c>
      <c r="F578" s="15" t="s">
        <v>10870</v>
      </c>
      <c r="G578" s="44">
        <v>515</v>
      </c>
      <c r="H578" s="40" t="s">
        <v>11957</v>
      </c>
      <c r="I578" s="61">
        <v>57736.12926866606</v>
      </c>
      <c r="J578" s="47" t="s">
        <v>6</v>
      </c>
      <c r="K578" s="2">
        <v>2.3999999999999998E-7</v>
      </c>
      <c r="L578" s="17" t="s">
        <v>5</v>
      </c>
      <c r="M578" s="17" t="s">
        <v>6</v>
      </c>
      <c r="N578" s="63">
        <v>1.3856671024479853E-2</v>
      </c>
      <c r="O578" s="15" t="s">
        <v>7</v>
      </c>
      <c r="P578" s="45">
        <v>1.6242610607306116</v>
      </c>
      <c r="Q578" s="44" t="s">
        <v>7</v>
      </c>
      <c r="R578" s="2">
        <v>0.02</v>
      </c>
      <c r="S578" s="17" t="s">
        <v>5</v>
      </c>
      <c r="T578" s="17" t="s">
        <v>5</v>
      </c>
      <c r="U578" s="64">
        <v>3.2485221214612232E-2</v>
      </c>
      <c r="V578" s="76" t="s">
        <v>7</v>
      </c>
      <c r="W578" s="73">
        <v>4.6341892239092089E-2</v>
      </c>
      <c r="X578" s="72" t="s">
        <v>7</v>
      </c>
    </row>
    <row r="579" spans="1:24" x14ac:dyDescent="0.3">
      <c r="A579" s="43" t="s">
        <v>10901</v>
      </c>
      <c r="B579" s="43" t="s">
        <v>10871</v>
      </c>
      <c r="C579" s="43" t="s">
        <v>6483</v>
      </c>
      <c r="D579" s="14" t="s">
        <v>6646</v>
      </c>
      <c r="E579" s="14" t="s">
        <v>6427</v>
      </c>
      <c r="F579" s="15" t="s">
        <v>10870</v>
      </c>
      <c r="G579" s="44">
        <v>515</v>
      </c>
      <c r="H579" s="40" t="s">
        <v>11957</v>
      </c>
      <c r="I579" s="61">
        <v>96212.639467691988</v>
      </c>
      <c r="J579" s="47" t="s">
        <v>6</v>
      </c>
      <c r="K579" s="2">
        <v>2.3999999999999998E-7</v>
      </c>
      <c r="L579" s="17" t="s">
        <v>5</v>
      </c>
      <c r="M579" s="17" t="s">
        <v>6</v>
      </c>
      <c r="N579" s="63">
        <v>2.3091033472246076E-2</v>
      </c>
      <c r="O579" s="15" t="s">
        <v>7</v>
      </c>
      <c r="P579" s="45">
        <v>2.7067010867716221</v>
      </c>
      <c r="Q579" s="44" t="s">
        <v>7</v>
      </c>
      <c r="R579" s="2">
        <v>0.02</v>
      </c>
      <c r="S579" s="17" t="s">
        <v>5</v>
      </c>
      <c r="T579" s="17" t="s">
        <v>5</v>
      </c>
      <c r="U579" s="64">
        <v>5.4134021735432442E-2</v>
      </c>
      <c r="V579" s="76" t="s">
        <v>7</v>
      </c>
      <c r="W579" s="73">
        <v>7.7225055207678514E-2</v>
      </c>
      <c r="X579" s="72" t="s">
        <v>7</v>
      </c>
    </row>
    <row r="580" spans="1:24" x14ac:dyDescent="0.3">
      <c r="A580" s="43" t="s">
        <v>10900</v>
      </c>
      <c r="B580" s="43" t="s">
        <v>10871</v>
      </c>
      <c r="C580" s="43" t="s">
        <v>6482</v>
      </c>
      <c r="D580" s="14" t="s">
        <v>10899</v>
      </c>
      <c r="E580" s="14" t="s">
        <v>6427</v>
      </c>
      <c r="F580" s="15" t="s">
        <v>10870</v>
      </c>
      <c r="G580" s="44">
        <v>515</v>
      </c>
      <c r="H580" s="40" t="s">
        <v>11957</v>
      </c>
      <c r="I580" s="61">
        <v>81247.178393612237</v>
      </c>
      <c r="J580" s="47" t="s">
        <v>6</v>
      </c>
      <c r="K580" s="2">
        <v>2.3999999999999998E-7</v>
      </c>
      <c r="L580" s="17" t="s">
        <v>5</v>
      </c>
      <c r="M580" s="17" t="s">
        <v>6</v>
      </c>
      <c r="N580" s="63">
        <v>1.9499322814466934E-2</v>
      </c>
      <c r="O580" s="15" t="s">
        <v>7</v>
      </c>
      <c r="P580" s="45">
        <v>2.2856854075702184</v>
      </c>
      <c r="Q580" s="44" t="s">
        <v>7</v>
      </c>
      <c r="R580" s="2">
        <v>0.02</v>
      </c>
      <c r="S580" s="17" t="s">
        <v>5</v>
      </c>
      <c r="T580" s="17" t="s">
        <v>5</v>
      </c>
      <c r="U580" s="64">
        <v>4.5713708151404367E-2</v>
      </c>
      <c r="V580" s="76" t="s">
        <v>7</v>
      </c>
      <c r="W580" s="73">
        <v>6.5213030965871305E-2</v>
      </c>
      <c r="X580" s="72" t="s">
        <v>7</v>
      </c>
    </row>
    <row r="581" spans="1:24" x14ac:dyDescent="0.3">
      <c r="A581" s="43" t="s">
        <v>10898</v>
      </c>
      <c r="B581" s="43" t="s">
        <v>10871</v>
      </c>
      <c r="C581" s="43" t="s">
        <v>6481</v>
      </c>
      <c r="D581" s="14" t="s">
        <v>10897</v>
      </c>
      <c r="E581" s="14" t="s">
        <v>6427</v>
      </c>
      <c r="F581" s="15" t="s">
        <v>10870</v>
      </c>
      <c r="G581" s="44">
        <v>515</v>
      </c>
      <c r="H581" s="40" t="s">
        <v>11957</v>
      </c>
      <c r="I581" s="61">
        <v>524578.04382580915</v>
      </c>
      <c r="J581" s="47" t="s">
        <v>6</v>
      </c>
      <c r="K581" s="2">
        <v>2.3999999999999998E-7</v>
      </c>
      <c r="L581" s="17" t="s">
        <v>5</v>
      </c>
      <c r="M581" s="17" t="s">
        <v>6</v>
      </c>
      <c r="N581" s="63">
        <v>0.1258987305181942</v>
      </c>
      <c r="O581" s="15" t="s">
        <v>7</v>
      </c>
      <c r="P581" s="45">
        <v>14.75768640352748</v>
      </c>
      <c r="Q581" s="44" t="s">
        <v>7</v>
      </c>
      <c r="R581" s="2">
        <v>0.02</v>
      </c>
      <c r="S581" s="17" t="s">
        <v>5</v>
      </c>
      <c r="T581" s="17" t="s">
        <v>5</v>
      </c>
      <c r="U581" s="64">
        <v>0.29515372807054957</v>
      </c>
      <c r="V581" s="76" t="s">
        <v>7</v>
      </c>
      <c r="W581" s="73">
        <v>0.42105245858874374</v>
      </c>
      <c r="X581" s="72" t="s">
        <v>7</v>
      </c>
    </row>
    <row r="582" spans="1:24" x14ac:dyDescent="0.3">
      <c r="A582" s="43" t="s">
        <v>10896</v>
      </c>
      <c r="B582" s="43" t="s">
        <v>10871</v>
      </c>
      <c r="C582" s="43" t="s">
        <v>6480</v>
      </c>
      <c r="D582" s="14" t="s">
        <v>10895</v>
      </c>
      <c r="E582" s="14" t="s">
        <v>6427</v>
      </c>
      <c r="F582" s="15" t="s">
        <v>10870</v>
      </c>
      <c r="G582" s="44">
        <v>515</v>
      </c>
      <c r="H582" s="40" t="s">
        <v>11957</v>
      </c>
      <c r="I582" s="61">
        <v>136768.57609242873</v>
      </c>
      <c r="J582" s="47" t="s">
        <v>6</v>
      </c>
      <c r="K582" s="2">
        <v>2.3999999999999998E-7</v>
      </c>
      <c r="L582" s="17" t="s">
        <v>5</v>
      </c>
      <c r="M582" s="17" t="s">
        <v>6</v>
      </c>
      <c r="N582" s="63">
        <v>3.2824458262182894E-2</v>
      </c>
      <c r="O582" s="15" t="s">
        <v>7</v>
      </c>
      <c r="P582" s="45">
        <v>3.8476405552712634</v>
      </c>
      <c r="Q582" s="44" t="s">
        <v>7</v>
      </c>
      <c r="R582" s="2">
        <v>0.02</v>
      </c>
      <c r="S582" s="17" t="s">
        <v>5</v>
      </c>
      <c r="T582" s="17" t="s">
        <v>5</v>
      </c>
      <c r="U582" s="64">
        <v>7.6952811105425276E-2</v>
      </c>
      <c r="V582" s="76" t="s">
        <v>7</v>
      </c>
      <c r="W582" s="73">
        <v>0.10977726936760818</v>
      </c>
      <c r="X582" s="72" t="s">
        <v>7</v>
      </c>
    </row>
    <row r="583" spans="1:24" x14ac:dyDescent="0.3">
      <c r="A583" s="43" t="s">
        <v>10894</v>
      </c>
      <c r="B583" s="43" t="s">
        <v>10871</v>
      </c>
      <c r="C583" s="43" t="s">
        <v>6479</v>
      </c>
      <c r="D583" s="14" t="s">
        <v>10893</v>
      </c>
      <c r="E583" s="14" t="s">
        <v>6427</v>
      </c>
      <c r="F583" s="15" t="s">
        <v>10870</v>
      </c>
      <c r="G583" s="44">
        <v>515</v>
      </c>
      <c r="H583" s="40" t="s">
        <v>11957</v>
      </c>
      <c r="I583" s="61">
        <v>27509.672200414061</v>
      </c>
      <c r="J583" s="47" t="s">
        <v>6</v>
      </c>
      <c r="K583" s="2">
        <v>2.3999999999999998E-7</v>
      </c>
      <c r="L583" s="17" t="s">
        <v>5</v>
      </c>
      <c r="M583" s="17" t="s">
        <v>6</v>
      </c>
      <c r="N583" s="63">
        <v>6.6023213280993745E-3</v>
      </c>
      <c r="O583" s="15" t="s">
        <v>7</v>
      </c>
      <c r="P583" s="45">
        <v>0.77391556923864968</v>
      </c>
      <c r="Q583" s="44" t="s">
        <v>7</v>
      </c>
      <c r="R583" s="2">
        <v>0.02</v>
      </c>
      <c r="S583" s="17" t="s">
        <v>5</v>
      </c>
      <c r="T583" s="17" t="s">
        <v>5</v>
      </c>
      <c r="U583" s="64">
        <v>1.5478311384772995E-2</v>
      </c>
      <c r="V583" s="76" t="s">
        <v>7</v>
      </c>
      <c r="W583" s="73">
        <v>2.2080632712872368E-2</v>
      </c>
      <c r="X583" s="72" t="s">
        <v>7</v>
      </c>
    </row>
    <row r="584" spans="1:24" x14ac:dyDescent="0.3">
      <c r="A584" s="43" t="s">
        <v>10892</v>
      </c>
      <c r="B584" s="43" t="s">
        <v>10871</v>
      </c>
      <c r="C584" s="43" t="s">
        <v>6478</v>
      </c>
      <c r="D584" s="14" t="s">
        <v>6768</v>
      </c>
      <c r="E584" s="14" t="s">
        <v>6427</v>
      </c>
      <c r="F584" s="15" t="s">
        <v>10870</v>
      </c>
      <c r="G584" s="44">
        <v>515</v>
      </c>
      <c r="H584" s="40" t="s">
        <v>11957</v>
      </c>
      <c r="I584" s="61">
        <v>13665.819558010506</v>
      </c>
      <c r="J584" s="47" t="s">
        <v>6</v>
      </c>
      <c r="K584" s="2">
        <v>2.3999999999999998E-7</v>
      </c>
      <c r="L584" s="17" t="s">
        <v>5</v>
      </c>
      <c r="M584" s="17" t="s">
        <v>6</v>
      </c>
      <c r="N584" s="63">
        <v>3.2797966939225212E-3</v>
      </c>
      <c r="O584" s="15" t="s">
        <v>7</v>
      </c>
      <c r="P584" s="45">
        <v>0.38445352766476021</v>
      </c>
      <c r="Q584" s="44" t="s">
        <v>7</v>
      </c>
      <c r="R584" s="2">
        <v>0.02</v>
      </c>
      <c r="S584" s="17" t="s">
        <v>5</v>
      </c>
      <c r="T584" s="17" t="s">
        <v>5</v>
      </c>
      <c r="U584" s="64">
        <v>7.689070553295204E-3</v>
      </c>
      <c r="V584" s="76" t="s">
        <v>7</v>
      </c>
      <c r="W584" s="73">
        <v>1.0968867247217726E-2</v>
      </c>
      <c r="X584" s="72" t="s">
        <v>7</v>
      </c>
    </row>
    <row r="585" spans="1:24" x14ac:dyDescent="0.3">
      <c r="A585" s="43" t="s">
        <v>10891</v>
      </c>
      <c r="B585" s="43" t="s">
        <v>10871</v>
      </c>
      <c r="C585" s="43" t="s">
        <v>6477</v>
      </c>
      <c r="D585" s="14" t="s">
        <v>6533</v>
      </c>
      <c r="E585" s="14" t="s">
        <v>6427</v>
      </c>
      <c r="F585" s="15" t="s">
        <v>10870</v>
      </c>
      <c r="G585" s="44">
        <v>515</v>
      </c>
      <c r="H585" s="40" t="s">
        <v>11957</v>
      </c>
      <c r="I585" s="61">
        <v>18928.477532669058</v>
      </c>
      <c r="J585" s="47" t="s">
        <v>6</v>
      </c>
      <c r="K585" s="2">
        <v>2.3999999999999998E-7</v>
      </c>
      <c r="L585" s="17" t="s">
        <v>5</v>
      </c>
      <c r="M585" s="17" t="s">
        <v>6</v>
      </c>
      <c r="N585" s="63">
        <v>4.5428346078405738E-3</v>
      </c>
      <c r="O585" s="15" t="s">
        <v>7</v>
      </c>
      <c r="P585" s="45">
        <v>0.53250519881862035</v>
      </c>
      <c r="Q585" s="44" t="s">
        <v>7</v>
      </c>
      <c r="R585" s="2">
        <v>0.02</v>
      </c>
      <c r="S585" s="17" t="s">
        <v>5</v>
      </c>
      <c r="T585" s="17" t="s">
        <v>5</v>
      </c>
      <c r="U585" s="64">
        <v>1.0650103976372408E-2</v>
      </c>
      <c r="V585" s="76" t="s">
        <v>7</v>
      </c>
      <c r="W585" s="73">
        <v>1.5192938584212981E-2</v>
      </c>
      <c r="X585" s="72" t="s">
        <v>7</v>
      </c>
    </row>
    <row r="586" spans="1:24" x14ac:dyDescent="0.3">
      <c r="A586" s="43" t="s">
        <v>10890</v>
      </c>
      <c r="B586" s="43" t="s">
        <v>10871</v>
      </c>
      <c r="C586" s="43" t="s">
        <v>6476</v>
      </c>
      <c r="D586" s="14" t="s">
        <v>7088</v>
      </c>
      <c r="E586" s="14" t="s">
        <v>6427</v>
      </c>
      <c r="F586" s="15" t="s">
        <v>10870</v>
      </c>
      <c r="G586" s="44">
        <v>515</v>
      </c>
      <c r="H586" s="40" t="s">
        <v>11957</v>
      </c>
      <c r="I586" s="61">
        <v>135440.4492828566</v>
      </c>
      <c r="J586" s="47" t="s">
        <v>6</v>
      </c>
      <c r="K586" s="2">
        <v>2.3999999999999998E-7</v>
      </c>
      <c r="L586" s="17" t="s">
        <v>5</v>
      </c>
      <c r="M586" s="17" t="s">
        <v>6</v>
      </c>
      <c r="N586" s="63">
        <v>3.2505707827885581E-2</v>
      </c>
      <c r="O586" s="15" t="s">
        <v>7</v>
      </c>
      <c r="P586" s="45">
        <v>3.8102770415091576</v>
      </c>
      <c r="Q586" s="44" t="s">
        <v>7</v>
      </c>
      <c r="R586" s="2">
        <v>0.02</v>
      </c>
      <c r="S586" s="17" t="s">
        <v>5</v>
      </c>
      <c r="T586" s="17" t="s">
        <v>5</v>
      </c>
      <c r="U586" s="64">
        <v>7.6205540830183147E-2</v>
      </c>
      <c r="V586" s="76" t="s">
        <v>7</v>
      </c>
      <c r="W586" s="73">
        <v>0.10871124865806872</v>
      </c>
      <c r="X586" s="72" t="s">
        <v>7</v>
      </c>
    </row>
    <row r="587" spans="1:24" x14ac:dyDescent="0.3">
      <c r="A587" s="43" t="s">
        <v>10889</v>
      </c>
      <c r="B587" s="43" t="s">
        <v>10871</v>
      </c>
      <c r="C587" s="43" t="s">
        <v>6475</v>
      </c>
      <c r="D587" s="14" t="s">
        <v>10888</v>
      </c>
      <c r="E587" s="14" t="s">
        <v>6427</v>
      </c>
      <c r="F587" s="15" t="s">
        <v>10870</v>
      </c>
      <c r="G587" s="44">
        <v>515</v>
      </c>
      <c r="H587" s="40" t="s">
        <v>11957</v>
      </c>
      <c r="I587" s="61">
        <v>72363.327482399036</v>
      </c>
      <c r="J587" s="47" t="s">
        <v>6</v>
      </c>
      <c r="K587" s="2">
        <v>2.3999999999999998E-7</v>
      </c>
      <c r="L587" s="17" t="s">
        <v>5</v>
      </c>
      <c r="M587" s="17" t="s">
        <v>6</v>
      </c>
      <c r="N587" s="63">
        <v>1.7367198595775766E-2</v>
      </c>
      <c r="O587" s="15" t="s">
        <v>7</v>
      </c>
      <c r="P587" s="45">
        <v>2.0357605635046698</v>
      </c>
      <c r="Q587" s="44" t="s">
        <v>7</v>
      </c>
      <c r="R587" s="2">
        <v>0.02</v>
      </c>
      <c r="S587" s="17" t="s">
        <v>5</v>
      </c>
      <c r="T587" s="17" t="s">
        <v>5</v>
      </c>
      <c r="U587" s="64">
        <v>4.07152112700934E-2</v>
      </c>
      <c r="V587" s="76" t="s">
        <v>7</v>
      </c>
      <c r="W587" s="73">
        <v>5.808240986586917E-2</v>
      </c>
      <c r="X587" s="72" t="s">
        <v>7</v>
      </c>
    </row>
    <row r="588" spans="1:24" x14ac:dyDescent="0.3">
      <c r="A588" s="43" t="s">
        <v>10887</v>
      </c>
      <c r="B588" s="43" t="s">
        <v>10871</v>
      </c>
      <c r="C588" s="43" t="s">
        <v>6474</v>
      </c>
      <c r="D588" s="14" t="s">
        <v>10886</v>
      </c>
      <c r="E588" s="14" t="s">
        <v>6427</v>
      </c>
      <c r="F588" s="15" t="s">
        <v>10870</v>
      </c>
      <c r="G588" s="44">
        <v>515</v>
      </c>
      <c r="H588" s="40" t="s">
        <v>11957</v>
      </c>
      <c r="I588" s="61">
        <v>142451.39214625489</v>
      </c>
      <c r="J588" s="47" t="s">
        <v>6</v>
      </c>
      <c r="K588" s="2">
        <v>2.3999999999999998E-7</v>
      </c>
      <c r="L588" s="17" t="s">
        <v>5</v>
      </c>
      <c r="M588" s="17" t="s">
        <v>6</v>
      </c>
      <c r="N588" s="63">
        <v>3.4188334115101172E-2</v>
      </c>
      <c r="O588" s="15" t="s">
        <v>7</v>
      </c>
      <c r="P588" s="45">
        <v>4.007512319250667</v>
      </c>
      <c r="Q588" s="44" t="s">
        <v>7</v>
      </c>
      <c r="R588" s="2">
        <v>0.02</v>
      </c>
      <c r="S588" s="17" t="s">
        <v>5</v>
      </c>
      <c r="T588" s="17" t="s">
        <v>5</v>
      </c>
      <c r="U588" s="64">
        <v>8.0150246385013335E-2</v>
      </c>
      <c r="V588" s="76" t="s">
        <v>7</v>
      </c>
      <c r="W588" s="73">
        <v>0.1143385805001145</v>
      </c>
      <c r="X588" s="72" t="s">
        <v>7</v>
      </c>
    </row>
    <row r="589" spans="1:24" x14ac:dyDescent="0.3">
      <c r="A589" s="43" t="s">
        <v>10885</v>
      </c>
      <c r="B589" s="43" t="s">
        <v>10871</v>
      </c>
      <c r="C589" s="43" t="s">
        <v>6473</v>
      </c>
      <c r="D589" s="14" t="s">
        <v>6614</v>
      </c>
      <c r="E589" s="14" t="s">
        <v>6427</v>
      </c>
      <c r="F589" s="15" t="s">
        <v>10870</v>
      </c>
      <c r="G589" s="44">
        <v>515</v>
      </c>
      <c r="H589" s="40" t="s">
        <v>11957</v>
      </c>
      <c r="I589" s="61">
        <v>14897.80850201041</v>
      </c>
      <c r="J589" s="47" t="s">
        <v>6</v>
      </c>
      <c r="K589" s="2">
        <v>2.3999999999999998E-7</v>
      </c>
      <c r="L589" s="17" t="s">
        <v>5</v>
      </c>
      <c r="M589" s="17" t="s">
        <v>6</v>
      </c>
      <c r="N589" s="63">
        <v>3.5754740404824979E-3</v>
      </c>
      <c r="O589" s="15" t="s">
        <v>7</v>
      </c>
      <c r="P589" s="45">
        <v>0.41911244391593455</v>
      </c>
      <c r="Q589" s="44" t="s">
        <v>7</v>
      </c>
      <c r="R589" s="2">
        <v>0.02</v>
      </c>
      <c r="S589" s="17" t="s">
        <v>5</v>
      </c>
      <c r="T589" s="17" t="s">
        <v>5</v>
      </c>
      <c r="U589" s="64">
        <v>8.3822488783186905E-3</v>
      </c>
      <c r="V589" s="76" t="s">
        <v>7</v>
      </c>
      <c r="W589" s="73">
        <v>1.1957722918801188E-2</v>
      </c>
      <c r="X589" s="72" t="s">
        <v>7</v>
      </c>
    </row>
    <row r="590" spans="1:24" x14ac:dyDescent="0.3">
      <c r="A590" s="43" t="s">
        <v>10884</v>
      </c>
      <c r="B590" s="43" t="s">
        <v>10871</v>
      </c>
      <c r="C590" s="43" t="s">
        <v>6472</v>
      </c>
      <c r="D590" s="14" t="s">
        <v>10883</v>
      </c>
      <c r="E590" s="14" t="s">
        <v>6427</v>
      </c>
      <c r="F590" s="15" t="s">
        <v>10870</v>
      </c>
      <c r="G590" s="44">
        <v>515</v>
      </c>
      <c r="H590" s="40" t="s">
        <v>11957</v>
      </c>
      <c r="I590" s="61">
        <v>40424.192142285894</v>
      </c>
      <c r="J590" s="47" t="s">
        <v>6</v>
      </c>
      <c r="K590" s="2">
        <v>2.3999999999999998E-7</v>
      </c>
      <c r="L590" s="17" t="s">
        <v>5</v>
      </c>
      <c r="M590" s="17" t="s">
        <v>6</v>
      </c>
      <c r="N590" s="63">
        <v>9.7018061141486145E-3</v>
      </c>
      <c r="O590" s="15" t="s">
        <v>7</v>
      </c>
      <c r="P590" s="45">
        <v>1.1372331682068846</v>
      </c>
      <c r="Q590" s="44" t="s">
        <v>7</v>
      </c>
      <c r="R590" s="2">
        <v>0.02</v>
      </c>
      <c r="S590" s="17" t="s">
        <v>5</v>
      </c>
      <c r="T590" s="17" t="s">
        <v>5</v>
      </c>
      <c r="U590" s="64">
        <v>2.2744663364137691E-2</v>
      </c>
      <c r="V590" s="76" t="s">
        <v>7</v>
      </c>
      <c r="W590" s="73">
        <v>3.2446469478286305E-2</v>
      </c>
      <c r="X590" s="72" t="s">
        <v>7</v>
      </c>
    </row>
    <row r="591" spans="1:24" x14ac:dyDescent="0.3">
      <c r="A591" s="43" t="s">
        <v>10882</v>
      </c>
      <c r="B591" s="43" t="s">
        <v>10871</v>
      </c>
      <c r="C591" s="43" t="s">
        <v>6471</v>
      </c>
      <c r="D591" s="14" t="s">
        <v>10881</v>
      </c>
      <c r="E591" s="14" t="s">
        <v>6427</v>
      </c>
      <c r="F591" s="15" t="s">
        <v>10870</v>
      </c>
      <c r="G591" s="44">
        <v>515</v>
      </c>
      <c r="H591" s="40" t="s">
        <v>11957</v>
      </c>
      <c r="I591" s="61">
        <v>81311.270303993719</v>
      </c>
      <c r="J591" s="47" t="s">
        <v>6</v>
      </c>
      <c r="K591" s="2">
        <v>2.3999999999999998E-7</v>
      </c>
      <c r="L591" s="17" t="s">
        <v>5</v>
      </c>
      <c r="M591" s="17" t="s">
        <v>6</v>
      </c>
      <c r="N591" s="63">
        <v>1.9514704872958491E-2</v>
      </c>
      <c r="O591" s="15" t="s">
        <v>7</v>
      </c>
      <c r="P591" s="45">
        <v>2.2874884725775049</v>
      </c>
      <c r="Q591" s="44" t="s">
        <v>7</v>
      </c>
      <c r="R591" s="2">
        <v>0.02</v>
      </c>
      <c r="S591" s="17" t="s">
        <v>5</v>
      </c>
      <c r="T591" s="17" t="s">
        <v>5</v>
      </c>
      <c r="U591" s="64">
        <v>4.5749769451550099E-2</v>
      </c>
      <c r="V591" s="76" t="s">
        <v>7</v>
      </c>
      <c r="W591" s="73">
        <v>6.526447432450859E-2</v>
      </c>
      <c r="X591" s="72" t="s">
        <v>7</v>
      </c>
    </row>
    <row r="592" spans="1:24" x14ac:dyDescent="0.3">
      <c r="A592" s="43" t="s">
        <v>10880</v>
      </c>
      <c r="B592" s="43" t="s">
        <v>10871</v>
      </c>
      <c r="C592" s="43" t="s">
        <v>6470</v>
      </c>
      <c r="D592" s="14" t="s">
        <v>10879</v>
      </c>
      <c r="E592" s="14" t="s">
        <v>6427</v>
      </c>
      <c r="F592" s="15" t="s">
        <v>10870</v>
      </c>
      <c r="G592" s="44">
        <v>515</v>
      </c>
      <c r="H592" s="40" t="s">
        <v>11957</v>
      </c>
      <c r="I592" s="61">
        <v>27121.56007643721</v>
      </c>
      <c r="J592" s="47" t="s">
        <v>6</v>
      </c>
      <c r="K592" s="2">
        <v>2.3999999999999998E-7</v>
      </c>
      <c r="L592" s="17" t="s">
        <v>5</v>
      </c>
      <c r="M592" s="17" t="s">
        <v>6</v>
      </c>
      <c r="N592" s="63">
        <v>6.5091744183449303E-3</v>
      </c>
      <c r="O592" s="15" t="s">
        <v>7</v>
      </c>
      <c r="P592" s="45">
        <v>0.76299700891674793</v>
      </c>
      <c r="Q592" s="44" t="s">
        <v>7</v>
      </c>
      <c r="R592" s="2">
        <v>0.02</v>
      </c>
      <c r="S592" s="17" t="s">
        <v>5</v>
      </c>
      <c r="T592" s="17" t="s">
        <v>5</v>
      </c>
      <c r="U592" s="64">
        <v>1.5259940178334959E-2</v>
      </c>
      <c r="V592" s="76" t="s">
        <v>7</v>
      </c>
      <c r="W592" s="73">
        <v>2.1769114596679889E-2</v>
      </c>
      <c r="X592" s="72" t="s">
        <v>7</v>
      </c>
    </row>
    <row r="593" spans="1:24" x14ac:dyDescent="0.3">
      <c r="A593" s="43" t="s">
        <v>10878</v>
      </c>
      <c r="B593" s="43" t="s">
        <v>10871</v>
      </c>
      <c r="C593" s="43" t="s">
        <v>6469</v>
      </c>
      <c r="D593" s="14" t="s">
        <v>10877</v>
      </c>
      <c r="E593" s="14" t="s">
        <v>6427</v>
      </c>
      <c r="F593" s="15" t="s">
        <v>10870</v>
      </c>
      <c r="G593" s="44">
        <v>515</v>
      </c>
      <c r="H593" s="40" t="s">
        <v>11957</v>
      </c>
      <c r="I593" s="61">
        <v>44116.598312597751</v>
      </c>
      <c r="J593" s="47" t="s">
        <v>6</v>
      </c>
      <c r="K593" s="2">
        <v>2.3999999999999998E-7</v>
      </c>
      <c r="L593" s="17" t="s">
        <v>5</v>
      </c>
      <c r="M593" s="17" t="s">
        <v>6</v>
      </c>
      <c r="N593" s="63">
        <v>1.058798359502346E-2</v>
      </c>
      <c r="O593" s="15" t="s">
        <v>7</v>
      </c>
      <c r="P593" s="45">
        <v>1.241109746682225</v>
      </c>
      <c r="Q593" s="44" t="s">
        <v>7</v>
      </c>
      <c r="R593" s="2">
        <v>0.02</v>
      </c>
      <c r="S593" s="17" t="s">
        <v>5</v>
      </c>
      <c r="T593" s="17" t="s">
        <v>5</v>
      </c>
      <c r="U593" s="64">
        <v>2.4822194933644501E-2</v>
      </c>
      <c r="V593" s="76" t="s">
        <v>7</v>
      </c>
      <c r="W593" s="73">
        <v>3.5410178528667957E-2</v>
      </c>
      <c r="X593" s="72" t="s">
        <v>7</v>
      </c>
    </row>
    <row r="594" spans="1:24" x14ac:dyDescent="0.3">
      <c r="A594" s="43" t="s">
        <v>10876</v>
      </c>
      <c r="B594" s="43" t="s">
        <v>10871</v>
      </c>
      <c r="C594" s="43" t="s">
        <v>6468</v>
      </c>
      <c r="D594" s="14" t="s">
        <v>6517</v>
      </c>
      <c r="E594" s="14" t="s">
        <v>6427</v>
      </c>
      <c r="F594" s="15" t="s">
        <v>10870</v>
      </c>
      <c r="G594" s="44">
        <v>515</v>
      </c>
      <c r="H594" s="40" t="s">
        <v>11957</v>
      </c>
      <c r="I594" s="61">
        <v>36820.802514170566</v>
      </c>
      <c r="J594" s="47" t="s">
        <v>6</v>
      </c>
      <c r="K594" s="2">
        <v>2.3999999999999998E-7</v>
      </c>
      <c r="L594" s="17" t="s">
        <v>5</v>
      </c>
      <c r="M594" s="17" t="s">
        <v>6</v>
      </c>
      <c r="N594" s="63">
        <v>8.8369926034009352E-3</v>
      </c>
      <c r="O594" s="15" t="s">
        <v>7</v>
      </c>
      <c r="P594" s="45">
        <v>1.0358608466861088</v>
      </c>
      <c r="Q594" s="44" t="s">
        <v>7</v>
      </c>
      <c r="R594" s="2">
        <v>0.02</v>
      </c>
      <c r="S594" s="17" t="s">
        <v>5</v>
      </c>
      <c r="T594" s="17" t="s">
        <v>5</v>
      </c>
      <c r="U594" s="64">
        <v>2.0717216933722176E-2</v>
      </c>
      <c r="V594" s="76" t="s">
        <v>7</v>
      </c>
      <c r="W594" s="73">
        <v>2.9554209537123111E-2</v>
      </c>
      <c r="X594" s="72" t="s">
        <v>7</v>
      </c>
    </row>
    <row r="595" spans="1:24" x14ac:dyDescent="0.3">
      <c r="A595" s="43" t="s">
        <v>10875</v>
      </c>
      <c r="B595" s="43" t="s">
        <v>10871</v>
      </c>
      <c r="C595" s="43" t="s">
        <v>6467</v>
      </c>
      <c r="D595" s="14" t="s">
        <v>10874</v>
      </c>
      <c r="E595" s="14" t="s">
        <v>6427</v>
      </c>
      <c r="F595" s="15" t="s">
        <v>10870</v>
      </c>
      <c r="G595" s="44">
        <v>515</v>
      </c>
      <c r="H595" s="40" t="s">
        <v>11957</v>
      </c>
      <c r="I595" s="61">
        <v>288107.37981158466</v>
      </c>
      <c r="J595" s="47" t="s">
        <v>6</v>
      </c>
      <c r="K595" s="2">
        <v>2.3999999999999998E-7</v>
      </c>
      <c r="L595" s="17" t="s">
        <v>5</v>
      </c>
      <c r="M595" s="17" t="s">
        <v>6</v>
      </c>
      <c r="N595" s="63">
        <v>6.9145771154780308E-2</v>
      </c>
      <c r="O595" s="15" t="s">
        <v>7</v>
      </c>
      <c r="P595" s="45">
        <v>8.1051778888656614</v>
      </c>
      <c r="Q595" s="44" t="s">
        <v>7</v>
      </c>
      <c r="R595" s="2">
        <v>0.02</v>
      </c>
      <c r="S595" s="17" t="s">
        <v>5</v>
      </c>
      <c r="T595" s="17" t="s">
        <v>5</v>
      </c>
      <c r="U595" s="64">
        <v>0.16210355777731322</v>
      </c>
      <c r="V595" s="76" t="s">
        <v>7</v>
      </c>
      <c r="W595" s="73">
        <v>0.23124932893209355</v>
      </c>
      <c r="X595" s="72" t="s">
        <v>7</v>
      </c>
    </row>
    <row r="596" spans="1:24" x14ac:dyDescent="0.3">
      <c r="A596" s="43" t="s">
        <v>10873</v>
      </c>
      <c r="B596" s="43" t="s">
        <v>10871</v>
      </c>
      <c r="C596" s="43" t="s">
        <v>6466</v>
      </c>
      <c r="D596" s="14" t="s">
        <v>9188</v>
      </c>
      <c r="E596" s="14" t="s">
        <v>6427</v>
      </c>
      <c r="F596" s="15" t="s">
        <v>10870</v>
      </c>
      <c r="G596" s="44">
        <v>515</v>
      </c>
      <c r="H596" s="40" t="s">
        <v>11957</v>
      </c>
      <c r="I596" s="61">
        <v>34987.061744922146</v>
      </c>
      <c r="J596" s="47" t="s">
        <v>6</v>
      </c>
      <c r="K596" s="2">
        <v>2.3999999999999998E-7</v>
      </c>
      <c r="L596" s="17" t="s">
        <v>5</v>
      </c>
      <c r="M596" s="17" t="s">
        <v>6</v>
      </c>
      <c r="N596" s="63">
        <v>8.3968948187813138E-3</v>
      </c>
      <c r="O596" s="15" t="s">
        <v>7</v>
      </c>
      <c r="P596" s="45">
        <v>0.98427315342207755</v>
      </c>
      <c r="Q596" s="44" t="s">
        <v>7</v>
      </c>
      <c r="R596" s="2">
        <v>0.02</v>
      </c>
      <c r="S596" s="17" t="s">
        <v>5</v>
      </c>
      <c r="T596" s="17" t="s">
        <v>5</v>
      </c>
      <c r="U596" s="64">
        <v>1.9685463068441551E-2</v>
      </c>
      <c r="V596" s="76" t="s">
        <v>7</v>
      </c>
      <c r="W596" s="73">
        <v>2.8082357887222867E-2</v>
      </c>
      <c r="X596" s="72" t="s">
        <v>7</v>
      </c>
    </row>
    <row r="597" spans="1:24" x14ac:dyDescent="0.3">
      <c r="A597" s="43" t="s">
        <v>10872</v>
      </c>
      <c r="B597" s="43" t="s">
        <v>10871</v>
      </c>
      <c r="C597" s="43" t="s">
        <v>6465</v>
      </c>
      <c r="D597" s="14" t="s">
        <v>6569</v>
      </c>
      <c r="E597" s="14" t="s">
        <v>6427</v>
      </c>
      <c r="F597" s="15" t="s">
        <v>10870</v>
      </c>
      <c r="G597" s="44">
        <v>515</v>
      </c>
      <c r="H597" s="40" t="s">
        <v>11957</v>
      </c>
      <c r="I597" s="61">
        <v>35681.390774055049</v>
      </c>
      <c r="J597" s="47" t="s">
        <v>6</v>
      </c>
      <c r="K597" s="2">
        <v>2.3999999999999998E-7</v>
      </c>
      <c r="L597" s="17" t="s">
        <v>5</v>
      </c>
      <c r="M597" s="17" t="s">
        <v>6</v>
      </c>
      <c r="N597" s="63">
        <v>8.5635337857732103E-3</v>
      </c>
      <c r="O597" s="15" t="s">
        <v>7</v>
      </c>
      <c r="P597" s="45">
        <v>1.0038063576676817</v>
      </c>
      <c r="Q597" s="44" t="s">
        <v>7</v>
      </c>
      <c r="R597" s="2">
        <v>0.02</v>
      </c>
      <c r="S597" s="17" t="s">
        <v>5</v>
      </c>
      <c r="T597" s="17" t="s">
        <v>5</v>
      </c>
      <c r="U597" s="64">
        <v>2.0076127153353635E-2</v>
      </c>
      <c r="V597" s="76" t="s">
        <v>7</v>
      </c>
      <c r="W597" s="73">
        <v>2.8639660939126843E-2</v>
      </c>
      <c r="X597" s="72" t="s">
        <v>7</v>
      </c>
    </row>
    <row r="598" spans="1:24" x14ac:dyDescent="0.3">
      <c r="A598" s="43" t="s">
        <v>10869</v>
      </c>
      <c r="B598" s="43" t="s">
        <v>10744</v>
      </c>
      <c r="C598" s="43" t="s">
        <v>6508</v>
      </c>
      <c r="D598" s="14" t="s">
        <v>6700</v>
      </c>
      <c r="E598" s="14" t="s">
        <v>6427</v>
      </c>
      <c r="F598" s="15" t="s">
        <v>10743</v>
      </c>
      <c r="G598" s="44">
        <v>515</v>
      </c>
      <c r="H598" s="40" t="s">
        <v>11957</v>
      </c>
      <c r="I598" s="61">
        <v>238521.60514643247</v>
      </c>
      <c r="J598" s="47" t="s">
        <v>6</v>
      </c>
      <c r="K598" s="2">
        <v>2.3999999999999998E-7</v>
      </c>
      <c r="L598" s="17" t="s">
        <v>5</v>
      </c>
      <c r="M598" s="17" t="s">
        <v>6</v>
      </c>
      <c r="N598" s="63">
        <v>5.724518523514379E-2</v>
      </c>
      <c r="O598" s="15" t="s">
        <v>7</v>
      </c>
      <c r="P598" s="45">
        <v>6.7102065948949861</v>
      </c>
      <c r="Q598" s="44" t="s">
        <v>7</v>
      </c>
      <c r="R598" s="2">
        <v>0.02</v>
      </c>
      <c r="S598" s="17" t="s">
        <v>5</v>
      </c>
      <c r="T598" s="17" t="s">
        <v>5</v>
      </c>
      <c r="U598" s="64">
        <v>0.13420413189789973</v>
      </c>
      <c r="V598" s="76" t="s">
        <v>7</v>
      </c>
      <c r="W598" s="73">
        <v>0.19144931713304353</v>
      </c>
      <c r="X598" s="72" t="s">
        <v>7</v>
      </c>
    </row>
    <row r="599" spans="1:24" x14ac:dyDescent="0.3">
      <c r="A599" s="43" t="s">
        <v>10868</v>
      </c>
      <c r="B599" s="43" t="s">
        <v>10744</v>
      </c>
      <c r="C599" s="43" t="s">
        <v>6507</v>
      </c>
      <c r="D599" s="14" t="s">
        <v>8936</v>
      </c>
      <c r="E599" s="14" t="s">
        <v>6427</v>
      </c>
      <c r="F599" s="15" t="s">
        <v>10743</v>
      </c>
      <c r="G599" s="44">
        <v>515</v>
      </c>
      <c r="H599" s="40" t="s">
        <v>11957</v>
      </c>
      <c r="I599" s="61">
        <v>26676.477365454586</v>
      </c>
      <c r="J599" s="47" t="s">
        <v>6</v>
      </c>
      <c r="K599" s="2">
        <v>2.3999999999999998E-7</v>
      </c>
      <c r="L599" s="17" t="s">
        <v>5</v>
      </c>
      <c r="M599" s="17" t="s">
        <v>6</v>
      </c>
      <c r="N599" s="63">
        <v>6.4023545677091001E-3</v>
      </c>
      <c r="O599" s="15" t="s">
        <v>7</v>
      </c>
      <c r="P599" s="45">
        <v>0.75047572414392472</v>
      </c>
      <c r="Q599" s="44" t="s">
        <v>7</v>
      </c>
      <c r="R599" s="2">
        <v>0.02</v>
      </c>
      <c r="S599" s="17" t="s">
        <v>5</v>
      </c>
      <c r="T599" s="17" t="s">
        <v>5</v>
      </c>
      <c r="U599" s="64">
        <v>1.5009514482878494E-2</v>
      </c>
      <c r="V599" s="76" t="s">
        <v>7</v>
      </c>
      <c r="W599" s="73">
        <v>2.1411869050587593E-2</v>
      </c>
      <c r="X599" s="72" t="s">
        <v>7</v>
      </c>
    </row>
    <row r="600" spans="1:24" x14ac:dyDescent="0.3">
      <c r="A600" s="43" t="s">
        <v>10867</v>
      </c>
      <c r="B600" s="43" t="s">
        <v>10744</v>
      </c>
      <c r="C600" s="43" t="s">
        <v>6506</v>
      </c>
      <c r="D600" s="14" t="s">
        <v>10866</v>
      </c>
      <c r="E600" s="14" t="s">
        <v>6427</v>
      </c>
      <c r="F600" s="15" t="s">
        <v>10743</v>
      </c>
      <c r="G600" s="44">
        <v>515</v>
      </c>
      <c r="H600" s="40" t="s">
        <v>11957</v>
      </c>
      <c r="I600" s="61">
        <v>61489.066687671548</v>
      </c>
      <c r="J600" s="47" t="s">
        <v>6</v>
      </c>
      <c r="K600" s="2">
        <v>2.3999999999999998E-7</v>
      </c>
      <c r="L600" s="17" t="s">
        <v>5</v>
      </c>
      <c r="M600" s="17" t="s">
        <v>6</v>
      </c>
      <c r="N600" s="63">
        <v>1.475737600504117E-2</v>
      </c>
      <c r="O600" s="15" t="s">
        <v>7</v>
      </c>
      <c r="P600" s="45">
        <v>1.7298405339350558</v>
      </c>
      <c r="Q600" s="44" t="s">
        <v>7</v>
      </c>
      <c r="R600" s="2">
        <v>0.02</v>
      </c>
      <c r="S600" s="17" t="s">
        <v>5</v>
      </c>
      <c r="T600" s="17" t="s">
        <v>5</v>
      </c>
      <c r="U600" s="64">
        <v>3.4596810678701115E-2</v>
      </c>
      <c r="V600" s="76" t="s">
        <v>7</v>
      </c>
      <c r="W600" s="73">
        <v>4.9354186683742286E-2</v>
      </c>
      <c r="X600" s="72" t="s">
        <v>7</v>
      </c>
    </row>
    <row r="601" spans="1:24" x14ac:dyDescent="0.3">
      <c r="A601" s="43" t="s">
        <v>10865</v>
      </c>
      <c r="B601" s="43" t="s">
        <v>10744</v>
      </c>
      <c r="C601" s="43" t="s">
        <v>6505</v>
      </c>
      <c r="D601" s="14" t="s">
        <v>6801</v>
      </c>
      <c r="E601" s="14" t="s">
        <v>6427</v>
      </c>
      <c r="F601" s="15" t="s">
        <v>10743</v>
      </c>
      <c r="G601" s="44">
        <v>515</v>
      </c>
      <c r="H601" s="40" t="s">
        <v>11957</v>
      </c>
      <c r="I601" s="61">
        <v>191809.28446338401</v>
      </c>
      <c r="J601" s="47" t="s">
        <v>6</v>
      </c>
      <c r="K601" s="2">
        <v>2.3999999999999998E-7</v>
      </c>
      <c r="L601" s="17" t="s">
        <v>5</v>
      </c>
      <c r="M601" s="17" t="s">
        <v>6</v>
      </c>
      <c r="N601" s="63">
        <v>4.603422827121216E-2</v>
      </c>
      <c r="O601" s="15" t="s">
        <v>7</v>
      </c>
      <c r="P601" s="45">
        <v>5.3960727154176569</v>
      </c>
      <c r="Q601" s="44" t="s">
        <v>7</v>
      </c>
      <c r="R601" s="2">
        <v>0.02</v>
      </c>
      <c r="S601" s="17" t="s">
        <v>5</v>
      </c>
      <c r="T601" s="17" t="s">
        <v>5</v>
      </c>
      <c r="U601" s="64">
        <v>0.10792145430835313</v>
      </c>
      <c r="V601" s="76" t="s">
        <v>7</v>
      </c>
      <c r="W601" s="73">
        <v>0.1539556825795653</v>
      </c>
      <c r="X601" s="72" t="s">
        <v>7</v>
      </c>
    </row>
    <row r="602" spans="1:24" x14ac:dyDescent="0.3">
      <c r="A602" s="43" t="s">
        <v>10864</v>
      </c>
      <c r="B602" s="43" t="s">
        <v>10744</v>
      </c>
      <c r="C602" s="43" t="s">
        <v>6504</v>
      </c>
      <c r="D602" s="14" t="s">
        <v>6692</v>
      </c>
      <c r="E602" s="14" t="s">
        <v>6427</v>
      </c>
      <c r="F602" s="15" t="s">
        <v>10743</v>
      </c>
      <c r="G602" s="44">
        <v>515</v>
      </c>
      <c r="H602" s="40" t="s">
        <v>11957</v>
      </c>
      <c r="I602" s="61">
        <v>24326.440651466331</v>
      </c>
      <c r="J602" s="47" t="s">
        <v>6</v>
      </c>
      <c r="K602" s="2">
        <v>2.3999999999999998E-7</v>
      </c>
      <c r="L602" s="17" t="s">
        <v>5</v>
      </c>
      <c r="M602" s="17" t="s">
        <v>6</v>
      </c>
      <c r="N602" s="63">
        <v>5.8383457563519195E-3</v>
      </c>
      <c r="O602" s="15" t="s">
        <v>7</v>
      </c>
      <c r="P602" s="45">
        <v>0.68436334054341896</v>
      </c>
      <c r="Q602" s="44" t="s">
        <v>7</v>
      </c>
      <c r="R602" s="2">
        <v>0.02</v>
      </c>
      <c r="S602" s="17" t="s">
        <v>5</v>
      </c>
      <c r="T602" s="17" t="s">
        <v>5</v>
      </c>
      <c r="U602" s="64">
        <v>1.3687266810868379E-2</v>
      </c>
      <c r="V602" s="76" t="s">
        <v>7</v>
      </c>
      <c r="W602" s="73">
        <v>1.95256125672203E-2</v>
      </c>
      <c r="X602" s="72" t="s">
        <v>7</v>
      </c>
    </row>
    <row r="603" spans="1:24" x14ac:dyDescent="0.3">
      <c r="A603" s="43" t="s">
        <v>10863</v>
      </c>
      <c r="B603" s="43" t="s">
        <v>10744</v>
      </c>
      <c r="C603" s="43" t="s">
        <v>6503</v>
      </c>
      <c r="D603" s="14" t="s">
        <v>10862</v>
      </c>
      <c r="E603" s="14" t="s">
        <v>6427</v>
      </c>
      <c r="F603" s="15" t="s">
        <v>10743</v>
      </c>
      <c r="G603" s="44">
        <v>515</v>
      </c>
      <c r="H603" s="40" t="s">
        <v>11957</v>
      </c>
      <c r="I603" s="61">
        <v>120492.79151721613</v>
      </c>
      <c r="J603" s="47" t="s">
        <v>6</v>
      </c>
      <c r="K603" s="2">
        <v>2.3999999999999998E-7</v>
      </c>
      <c r="L603" s="17" t="s">
        <v>5</v>
      </c>
      <c r="M603" s="17" t="s">
        <v>6</v>
      </c>
      <c r="N603" s="63">
        <v>2.8918269964131868E-2</v>
      </c>
      <c r="O603" s="15" t="s">
        <v>7</v>
      </c>
      <c r="P603" s="45">
        <v>3.3897622136986678</v>
      </c>
      <c r="Q603" s="44" t="s">
        <v>7</v>
      </c>
      <c r="R603" s="2">
        <v>0.02</v>
      </c>
      <c r="S603" s="17" t="s">
        <v>5</v>
      </c>
      <c r="T603" s="17" t="s">
        <v>5</v>
      </c>
      <c r="U603" s="64">
        <v>6.7795244273973362E-2</v>
      </c>
      <c r="V603" s="76" t="s">
        <v>7</v>
      </c>
      <c r="W603" s="73">
        <v>9.671351423810523E-2</v>
      </c>
      <c r="X603" s="72" t="s">
        <v>7</v>
      </c>
    </row>
    <row r="604" spans="1:24" x14ac:dyDescent="0.3">
      <c r="A604" s="43" t="s">
        <v>10861</v>
      </c>
      <c r="B604" s="43" t="s">
        <v>10744</v>
      </c>
      <c r="C604" s="43" t="s">
        <v>6502</v>
      </c>
      <c r="D604" s="14" t="s">
        <v>6793</v>
      </c>
      <c r="E604" s="14" t="s">
        <v>6427</v>
      </c>
      <c r="F604" s="15" t="s">
        <v>10743</v>
      </c>
      <c r="G604" s="44">
        <v>515</v>
      </c>
      <c r="H604" s="40" t="s">
        <v>11957</v>
      </c>
      <c r="I604" s="61">
        <v>17646.639325039097</v>
      </c>
      <c r="J604" s="47" t="s">
        <v>6</v>
      </c>
      <c r="K604" s="2">
        <v>2.3999999999999998E-7</v>
      </c>
      <c r="L604" s="17" t="s">
        <v>5</v>
      </c>
      <c r="M604" s="17" t="s">
        <v>6</v>
      </c>
      <c r="N604" s="63">
        <v>4.235193438009383E-3</v>
      </c>
      <c r="O604" s="15" t="s">
        <v>7</v>
      </c>
      <c r="P604" s="45">
        <v>0.49644389867289002</v>
      </c>
      <c r="Q604" s="44" t="s">
        <v>7</v>
      </c>
      <c r="R604" s="2">
        <v>0.02</v>
      </c>
      <c r="S604" s="17" t="s">
        <v>5</v>
      </c>
      <c r="T604" s="17" t="s">
        <v>5</v>
      </c>
      <c r="U604" s="64">
        <v>9.9288779734578014E-3</v>
      </c>
      <c r="V604" s="76" t="s">
        <v>7</v>
      </c>
      <c r="W604" s="73">
        <v>1.4164071411467184E-2</v>
      </c>
      <c r="X604" s="72" t="s">
        <v>7</v>
      </c>
    </row>
    <row r="605" spans="1:24" x14ac:dyDescent="0.3">
      <c r="A605" s="43" t="s">
        <v>10860</v>
      </c>
      <c r="B605" s="43" t="s">
        <v>10744</v>
      </c>
      <c r="C605" s="43" t="s">
        <v>6501</v>
      </c>
      <c r="D605" s="14" t="s">
        <v>7163</v>
      </c>
      <c r="E605" s="14" t="s">
        <v>6427</v>
      </c>
      <c r="F605" s="15" t="s">
        <v>10743</v>
      </c>
      <c r="G605" s="44">
        <v>515</v>
      </c>
      <c r="H605" s="40" t="s">
        <v>11957</v>
      </c>
      <c r="I605" s="61">
        <v>52395.136736874563</v>
      </c>
      <c r="J605" s="47" t="s">
        <v>6</v>
      </c>
      <c r="K605" s="2">
        <v>2.3999999999999998E-7</v>
      </c>
      <c r="L605" s="17" t="s">
        <v>5</v>
      </c>
      <c r="M605" s="17" t="s">
        <v>6</v>
      </c>
      <c r="N605" s="63">
        <v>1.2574832816849894E-2</v>
      </c>
      <c r="O605" s="15" t="s">
        <v>7</v>
      </c>
      <c r="P605" s="45">
        <v>1.4740056434567346</v>
      </c>
      <c r="Q605" s="44" t="s">
        <v>7</v>
      </c>
      <c r="R605" s="2">
        <v>0.02</v>
      </c>
      <c r="S605" s="17" t="s">
        <v>5</v>
      </c>
      <c r="T605" s="17" t="s">
        <v>5</v>
      </c>
      <c r="U605" s="64">
        <v>2.9480112869134691E-2</v>
      </c>
      <c r="V605" s="76" t="s">
        <v>7</v>
      </c>
      <c r="W605" s="73">
        <v>4.2054945685984585E-2</v>
      </c>
      <c r="X605" s="72" t="s">
        <v>7</v>
      </c>
    </row>
    <row r="606" spans="1:24" x14ac:dyDescent="0.3">
      <c r="A606" s="43" t="s">
        <v>10859</v>
      </c>
      <c r="B606" s="43" t="s">
        <v>10744</v>
      </c>
      <c r="C606" s="43" t="s">
        <v>6500</v>
      </c>
      <c r="D606" s="14" t="s">
        <v>7844</v>
      </c>
      <c r="E606" s="14" t="s">
        <v>6427</v>
      </c>
      <c r="F606" s="15" t="s">
        <v>10743</v>
      </c>
      <c r="G606" s="44">
        <v>515</v>
      </c>
      <c r="H606" s="40" t="s">
        <v>11957</v>
      </c>
      <c r="I606" s="61">
        <v>46844.065165499269</v>
      </c>
      <c r="J606" s="47" t="s">
        <v>6</v>
      </c>
      <c r="K606" s="2">
        <v>2.3999999999999998E-7</v>
      </c>
      <c r="L606" s="17" t="s">
        <v>5</v>
      </c>
      <c r="M606" s="17" t="s">
        <v>6</v>
      </c>
      <c r="N606" s="63">
        <v>1.1242575639719823E-2</v>
      </c>
      <c r="O606" s="15" t="s">
        <v>7</v>
      </c>
      <c r="P606" s="45">
        <v>1.3178401797700849</v>
      </c>
      <c r="Q606" s="44" t="s">
        <v>7</v>
      </c>
      <c r="R606" s="2">
        <v>0.02</v>
      </c>
      <c r="S606" s="17" t="s">
        <v>5</v>
      </c>
      <c r="T606" s="17" t="s">
        <v>5</v>
      </c>
      <c r="U606" s="64">
        <v>2.6356803595401698E-2</v>
      </c>
      <c r="V606" s="76" t="s">
        <v>7</v>
      </c>
      <c r="W606" s="73">
        <v>3.7599379235121522E-2</v>
      </c>
      <c r="X606" s="72" t="s">
        <v>7</v>
      </c>
    </row>
    <row r="607" spans="1:24" x14ac:dyDescent="0.3">
      <c r="A607" s="43" t="s">
        <v>10858</v>
      </c>
      <c r="B607" s="43" t="s">
        <v>10744</v>
      </c>
      <c r="C607" s="43" t="s">
        <v>6499</v>
      </c>
      <c r="D607" s="14" t="s">
        <v>8669</v>
      </c>
      <c r="E607" s="14" t="s">
        <v>6427</v>
      </c>
      <c r="F607" s="15" t="s">
        <v>10743</v>
      </c>
      <c r="G607" s="44">
        <v>515</v>
      </c>
      <c r="H607" s="40" t="s">
        <v>11957</v>
      </c>
      <c r="I607" s="61">
        <v>737530.53739171172</v>
      </c>
      <c r="J607" s="47" t="s">
        <v>6</v>
      </c>
      <c r="K607" s="2">
        <v>2.3999999999999998E-7</v>
      </c>
      <c r="L607" s="17" t="s">
        <v>5</v>
      </c>
      <c r="M607" s="17" t="s">
        <v>6</v>
      </c>
      <c r="N607" s="63">
        <v>0.17700732897401081</v>
      </c>
      <c r="O607" s="15" t="s">
        <v>7</v>
      </c>
      <c r="P607" s="45">
        <v>20.748570230793323</v>
      </c>
      <c r="Q607" s="44" t="s">
        <v>7</v>
      </c>
      <c r="R607" s="2">
        <v>0.02</v>
      </c>
      <c r="S607" s="17" t="s">
        <v>5</v>
      </c>
      <c r="T607" s="17" t="s">
        <v>5</v>
      </c>
      <c r="U607" s="64">
        <v>0.41497140461586646</v>
      </c>
      <c r="V607" s="76" t="s">
        <v>7</v>
      </c>
      <c r="W607" s="73">
        <v>0.59197873358987729</v>
      </c>
      <c r="X607" s="72" t="s">
        <v>7</v>
      </c>
    </row>
    <row r="608" spans="1:24" x14ac:dyDescent="0.3">
      <c r="A608" s="43" t="s">
        <v>10857</v>
      </c>
      <c r="B608" s="43" t="s">
        <v>10744</v>
      </c>
      <c r="C608" s="43" t="s">
        <v>6498</v>
      </c>
      <c r="D608" s="14" t="s">
        <v>9551</v>
      </c>
      <c r="E608" s="14" t="s">
        <v>6427</v>
      </c>
      <c r="F608" s="15" t="s">
        <v>10743</v>
      </c>
      <c r="G608" s="44">
        <v>515</v>
      </c>
      <c r="H608" s="40" t="s">
        <v>11957</v>
      </c>
      <c r="I608" s="61">
        <v>120677.9459249849</v>
      </c>
      <c r="J608" s="47" t="s">
        <v>6</v>
      </c>
      <c r="K608" s="2">
        <v>2.3999999999999998E-7</v>
      </c>
      <c r="L608" s="17" t="s">
        <v>5</v>
      </c>
      <c r="M608" s="17" t="s">
        <v>6</v>
      </c>
      <c r="N608" s="63">
        <v>2.8962707021996374E-2</v>
      </c>
      <c r="O608" s="15" t="s">
        <v>7</v>
      </c>
      <c r="P608" s="45">
        <v>3.3949710681641623</v>
      </c>
      <c r="Q608" s="44" t="s">
        <v>7</v>
      </c>
      <c r="R608" s="2">
        <v>0.02</v>
      </c>
      <c r="S608" s="17" t="s">
        <v>5</v>
      </c>
      <c r="T608" s="17" t="s">
        <v>5</v>
      </c>
      <c r="U608" s="64">
        <v>6.7899421363283252E-2</v>
      </c>
      <c r="V608" s="76" t="s">
        <v>7</v>
      </c>
      <c r="W608" s="73">
        <v>9.6862128385279633E-2</v>
      </c>
      <c r="X608" s="72" t="s">
        <v>7</v>
      </c>
    </row>
    <row r="609" spans="1:24" x14ac:dyDescent="0.3">
      <c r="A609" s="43" t="s">
        <v>10856</v>
      </c>
      <c r="B609" s="43" t="s">
        <v>10744</v>
      </c>
      <c r="C609" s="43" t="s">
        <v>6497</v>
      </c>
      <c r="D609" s="14" t="s">
        <v>6682</v>
      </c>
      <c r="E609" s="14" t="s">
        <v>6427</v>
      </c>
      <c r="F609" s="15" t="s">
        <v>10743</v>
      </c>
      <c r="G609" s="44">
        <v>515</v>
      </c>
      <c r="H609" s="40" t="s">
        <v>11957</v>
      </c>
      <c r="I609" s="61">
        <v>57611.506109590926</v>
      </c>
      <c r="J609" s="47" t="s">
        <v>6</v>
      </c>
      <c r="K609" s="2">
        <v>2.3999999999999998E-7</v>
      </c>
      <c r="L609" s="17" t="s">
        <v>5</v>
      </c>
      <c r="M609" s="17" t="s">
        <v>6</v>
      </c>
      <c r="N609" s="63">
        <v>1.3826761466301822E-2</v>
      </c>
      <c r="O609" s="15" t="s">
        <v>7</v>
      </c>
      <c r="P609" s="45">
        <v>1.6207551009942209</v>
      </c>
      <c r="Q609" s="44" t="s">
        <v>7</v>
      </c>
      <c r="R609" s="2">
        <v>0.02</v>
      </c>
      <c r="S609" s="17" t="s">
        <v>5</v>
      </c>
      <c r="T609" s="17" t="s">
        <v>5</v>
      </c>
      <c r="U609" s="64">
        <v>3.2415102019884422E-2</v>
      </c>
      <c r="V609" s="76" t="s">
        <v>7</v>
      </c>
      <c r="W609" s="73">
        <v>4.6241863486186245E-2</v>
      </c>
      <c r="X609" s="72" t="s">
        <v>7</v>
      </c>
    </row>
    <row r="610" spans="1:24" x14ac:dyDescent="0.3">
      <c r="A610" s="43" t="s">
        <v>10855</v>
      </c>
      <c r="B610" s="43" t="s">
        <v>10744</v>
      </c>
      <c r="C610" s="43" t="s">
        <v>6496</v>
      </c>
      <c r="D610" s="14" t="s">
        <v>6791</v>
      </c>
      <c r="E610" s="14" t="s">
        <v>6427</v>
      </c>
      <c r="F610" s="15" t="s">
        <v>10743</v>
      </c>
      <c r="G610" s="44">
        <v>515</v>
      </c>
      <c r="H610" s="40" t="s">
        <v>11957</v>
      </c>
      <c r="I610" s="61">
        <v>48140.146019880674</v>
      </c>
      <c r="J610" s="47" t="s">
        <v>6</v>
      </c>
      <c r="K610" s="2">
        <v>2.3999999999999998E-7</v>
      </c>
      <c r="L610" s="17" t="s">
        <v>5</v>
      </c>
      <c r="M610" s="17" t="s">
        <v>6</v>
      </c>
      <c r="N610" s="63">
        <v>1.1553635044771362E-2</v>
      </c>
      <c r="O610" s="15" t="s">
        <v>7</v>
      </c>
      <c r="P610" s="45">
        <v>1.3543021610285457</v>
      </c>
      <c r="Q610" s="44" t="s">
        <v>7</v>
      </c>
      <c r="R610" s="2">
        <v>0.02</v>
      </c>
      <c r="S610" s="17" t="s">
        <v>5</v>
      </c>
      <c r="T610" s="17" t="s">
        <v>5</v>
      </c>
      <c r="U610" s="64">
        <v>2.7086043220570916E-2</v>
      </c>
      <c r="V610" s="76" t="s">
        <v>7</v>
      </c>
      <c r="W610" s="73">
        <v>3.863967826534228E-2</v>
      </c>
      <c r="X610" s="72" t="s">
        <v>7</v>
      </c>
    </row>
    <row r="611" spans="1:24" x14ac:dyDescent="0.3">
      <c r="A611" s="43" t="s">
        <v>10854</v>
      </c>
      <c r="B611" s="43" t="s">
        <v>10744</v>
      </c>
      <c r="C611" s="43" t="s">
        <v>6495</v>
      </c>
      <c r="D611" s="14" t="s">
        <v>8334</v>
      </c>
      <c r="E611" s="14" t="s">
        <v>6427</v>
      </c>
      <c r="F611" s="15" t="s">
        <v>10743</v>
      </c>
      <c r="G611" s="44">
        <v>515</v>
      </c>
      <c r="H611" s="40" t="s">
        <v>11957</v>
      </c>
      <c r="I611" s="61">
        <v>134795.96951735375</v>
      </c>
      <c r="J611" s="47" t="s">
        <v>6</v>
      </c>
      <c r="K611" s="2">
        <v>2.3999999999999998E-7</v>
      </c>
      <c r="L611" s="17" t="s">
        <v>5</v>
      </c>
      <c r="M611" s="17" t="s">
        <v>6</v>
      </c>
      <c r="N611" s="63">
        <v>3.2351032684164893E-2</v>
      </c>
      <c r="O611" s="15" t="s">
        <v>7</v>
      </c>
      <c r="P611" s="45">
        <v>3.7921462211581107</v>
      </c>
      <c r="Q611" s="44" t="s">
        <v>7</v>
      </c>
      <c r="R611" s="2">
        <v>0.02</v>
      </c>
      <c r="S611" s="17" t="s">
        <v>5</v>
      </c>
      <c r="T611" s="17" t="s">
        <v>5</v>
      </c>
      <c r="U611" s="64">
        <v>7.584292442316222E-2</v>
      </c>
      <c r="V611" s="76" t="s">
        <v>7</v>
      </c>
      <c r="W611" s="73">
        <v>0.10819395710732711</v>
      </c>
      <c r="X611" s="72" t="s">
        <v>7</v>
      </c>
    </row>
    <row r="612" spans="1:24" x14ac:dyDescent="0.3">
      <c r="A612" s="43" t="s">
        <v>10853</v>
      </c>
      <c r="B612" s="43" t="s">
        <v>10744</v>
      </c>
      <c r="C612" s="43" t="s">
        <v>6494</v>
      </c>
      <c r="D612" s="14" t="s">
        <v>10852</v>
      </c>
      <c r="E612" s="14" t="s">
        <v>6427</v>
      </c>
      <c r="F612" s="15" t="s">
        <v>10743</v>
      </c>
      <c r="G612" s="44">
        <v>515</v>
      </c>
      <c r="H612" s="40" t="s">
        <v>11957</v>
      </c>
      <c r="I612" s="61">
        <v>189854.48119674838</v>
      </c>
      <c r="J612" s="47" t="s">
        <v>6</v>
      </c>
      <c r="K612" s="2">
        <v>2.3999999999999998E-7</v>
      </c>
      <c r="L612" s="17" t="s">
        <v>5</v>
      </c>
      <c r="M612" s="17" t="s">
        <v>6</v>
      </c>
      <c r="N612" s="63">
        <v>4.5565075487219608E-2</v>
      </c>
      <c r="O612" s="15" t="s">
        <v>7</v>
      </c>
      <c r="P612" s="45">
        <v>5.3410792326954182</v>
      </c>
      <c r="Q612" s="44" t="s">
        <v>7</v>
      </c>
      <c r="R612" s="2">
        <v>0.02</v>
      </c>
      <c r="S612" s="17" t="s">
        <v>5</v>
      </c>
      <c r="T612" s="17" t="s">
        <v>5</v>
      </c>
      <c r="U612" s="64">
        <v>0.10682158465390837</v>
      </c>
      <c r="V612" s="76" t="s">
        <v>7</v>
      </c>
      <c r="W612" s="73">
        <v>0.15238666014112798</v>
      </c>
      <c r="X612" s="72" t="s">
        <v>7</v>
      </c>
    </row>
    <row r="613" spans="1:24" x14ac:dyDescent="0.3">
      <c r="A613" s="43" t="s">
        <v>10851</v>
      </c>
      <c r="B613" s="43" t="s">
        <v>10744</v>
      </c>
      <c r="C613" s="43" t="s">
        <v>6493</v>
      </c>
      <c r="D613" s="14" t="s">
        <v>9826</v>
      </c>
      <c r="E613" s="14" t="s">
        <v>6427</v>
      </c>
      <c r="F613" s="15" t="s">
        <v>10743</v>
      </c>
      <c r="G613" s="44">
        <v>515</v>
      </c>
      <c r="H613" s="40" t="s">
        <v>11957</v>
      </c>
      <c r="I613" s="61">
        <v>18680854.876248453</v>
      </c>
      <c r="J613" s="47" t="s">
        <v>6</v>
      </c>
      <c r="K613" s="2">
        <v>2.3999999999999998E-7</v>
      </c>
      <c r="L613" s="17" t="s">
        <v>5</v>
      </c>
      <c r="M613" s="17" t="s">
        <v>6</v>
      </c>
      <c r="N613" s="63">
        <v>4.483405170299628</v>
      </c>
      <c r="O613" s="15" t="s">
        <v>7</v>
      </c>
      <c r="P613" s="45">
        <v>525.53895699269083</v>
      </c>
      <c r="Q613" s="44" t="s">
        <v>7</v>
      </c>
      <c r="R613" s="2">
        <v>0.02</v>
      </c>
      <c r="S613" s="17" t="s">
        <v>5</v>
      </c>
      <c r="T613" s="17" t="s">
        <v>5</v>
      </c>
      <c r="U613" s="64">
        <v>10.510779139853817</v>
      </c>
      <c r="V613" s="76" t="s">
        <v>7</v>
      </c>
      <c r="W613" s="73">
        <v>14.994184310153445</v>
      </c>
      <c r="X613" s="72" t="s">
        <v>7</v>
      </c>
    </row>
    <row r="614" spans="1:24" x14ac:dyDescent="0.3">
      <c r="A614" s="43" t="s">
        <v>10850</v>
      </c>
      <c r="B614" s="43" t="s">
        <v>10744</v>
      </c>
      <c r="C614" s="43" t="s">
        <v>6492</v>
      </c>
      <c r="D614" s="14" t="s">
        <v>6678</v>
      </c>
      <c r="E614" s="14" t="s">
        <v>6427</v>
      </c>
      <c r="F614" s="15" t="s">
        <v>10743</v>
      </c>
      <c r="G614" s="44">
        <v>515</v>
      </c>
      <c r="H614" s="40" t="s">
        <v>11957</v>
      </c>
      <c r="I614" s="61">
        <v>69051.912112688311</v>
      </c>
      <c r="J614" s="47" t="s">
        <v>6</v>
      </c>
      <c r="K614" s="2">
        <v>2.3999999999999998E-7</v>
      </c>
      <c r="L614" s="17" t="s">
        <v>5</v>
      </c>
      <c r="M614" s="17" t="s">
        <v>6</v>
      </c>
      <c r="N614" s="63">
        <v>1.6572458907045194E-2</v>
      </c>
      <c r="O614" s="15" t="s">
        <v>7</v>
      </c>
      <c r="P614" s="45">
        <v>1.9426022047948657</v>
      </c>
      <c r="Q614" s="44" t="s">
        <v>7</v>
      </c>
      <c r="R614" s="2">
        <v>0.02</v>
      </c>
      <c r="S614" s="17" t="s">
        <v>5</v>
      </c>
      <c r="T614" s="17" t="s">
        <v>5</v>
      </c>
      <c r="U614" s="64">
        <v>3.8852044095897313E-2</v>
      </c>
      <c r="V614" s="76" t="s">
        <v>7</v>
      </c>
      <c r="W614" s="73">
        <v>5.5424503002942507E-2</v>
      </c>
      <c r="X614" s="72" t="s">
        <v>7</v>
      </c>
    </row>
    <row r="615" spans="1:24" x14ac:dyDescent="0.3">
      <c r="A615" s="43" t="s">
        <v>10849</v>
      </c>
      <c r="B615" s="43" t="s">
        <v>10744</v>
      </c>
      <c r="C615" s="43" t="s">
        <v>6491</v>
      </c>
      <c r="D615" s="14" t="s">
        <v>7148</v>
      </c>
      <c r="E615" s="14" t="s">
        <v>6427</v>
      </c>
      <c r="F615" s="15" t="s">
        <v>10743</v>
      </c>
      <c r="G615" s="44">
        <v>515</v>
      </c>
      <c r="H615" s="40" t="s">
        <v>11957</v>
      </c>
      <c r="I615" s="61">
        <v>38572.648064598172</v>
      </c>
      <c r="J615" s="47" t="s">
        <v>6</v>
      </c>
      <c r="K615" s="2">
        <v>2.3999999999999998E-7</v>
      </c>
      <c r="L615" s="17" t="s">
        <v>5</v>
      </c>
      <c r="M615" s="17" t="s">
        <v>6</v>
      </c>
      <c r="N615" s="63">
        <v>9.2574355355035613E-3</v>
      </c>
      <c r="O615" s="15" t="s">
        <v>7</v>
      </c>
      <c r="P615" s="45">
        <v>1.0851446235519404</v>
      </c>
      <c r="Q615" s="44" t="s">
        <v>7</v>
      </c>
      <c r="R615" s="2">
        <v>0.02</v>
      </c>
      <c r="S615" s="17" t="s">
        <v>5</v>
      </c>
      <c r="T615" s="17" t="s">
        <v>5</v>
      </c>
      <c r="U615" s="64">
        <v>2.170289247103881E-2</v>
      </c>
      <c r="V615" s="76" t="s">
        <v>7</v>
      </c>
      <c r="W615" s="73">
        <v>3.0960328006542373E-2</v>
      </c>
      <c r="X615" s="72" t="s">
        <v>7</v>
      </c>
    </row>
    <row r="616" spans="1:24" x14ac:dyDescent="0.3">
      <c r="A616" s="43" t="s">
        <v>10848</v>
      </c>
      <c r="B616" s="43" t="s">
        <v>10744</v>
      </c>
      <c r="C616" s="43" t="s">
        <v>6490</v>
      </c>
      <c r="D616" s="14" t="s">
        <v>8023</v>
      </c>
      <c r="E616" s="14" t="s">
        <v>6427</v>
      </c>
      <c r="F616" s="15" t="s">
        <v>10743</v>
      </c>
      <c r="G616" s="44">
        <v>515</v>
      </c>
      <c r="H616" s="40" t="s">
        <v>11957</v>
      </c>
      <c r="I616" s="61">
        <v>375514.50292519643</v>
      </c>
      <c r="J616" s="47" t="s">
        <v>6</v>
      </c>
      <c r="K616" s="2">
        <v>2.3999999999999998E-7</v>
      </c>
      <c r="L616" s="17" t="s">
        <v>5</v>
      </c>
      <c r="M616" s="17" t="s">
        <v>6</v>
      </c>
      <c r="N616" s="63">
        <v>9.0123480702047135E-2</v>
      </c>
      <c r="O616" s="15" t="s">
        <v>7</v>
      </c>
      <c r="P616" s="45">
        <v>10.564157877691752</v>
      </c>
      <c r="Q616" s="44" t="s">
        <v>7</v>
      </c>
      <c r="R616" s="2">
        <v>0.02</v>
      </c>
      <c r="S616" s="17" t="s">
        <v>5</v>
      </c>
      <c r="T616" s="17" t="s">
        <v>5</v>
      </c>
      <c r="U616" s="64">
        <v>0.21128315755383503</v>
      </c>
      <c r="V616" s="76" t="s">
        <v>7</v>
      </c>
      <c r="W616" s="73">
        <v>0.30140663825588215</v>
      </c>
      <c r="X616" s="72" t="s">
        <v>7</v>
      </c>
    </row>
    <row r="617" spans="1:24" x14ac:dyDescent="0.3">
      <c r="A617" s="43" t="s">
        <v>10847</v>
      </c>
      <c r="B617" s="43" t="s">
        <v>10744</v>
      </c>
      <c r="C617" s="43" t="s">
        <v>6489</v>
      </c>
      <c r="D617" s="14" t="s">
        <v>10846</v>
      </c>
      <c r="E617" s="14" t="s">
        <v>6427</v>
      </c>
      <c r="F617" s="15" t="s">
        <v>10743</v>
      </c>
      <c r="G617" s="44">
        <v>515</v>
      </c>
      <c r="H617" s="40" t="s">
        <v>11957</v>
      </c>
      <c r="I617" s="61">
        <v>57981.814925128478</v>
      </c>
      <c r="J617" s="47" t="s">
        <v>6</v>
      </c>
      <c r="K617" s="2">
        <v>2.3999999999999998E-7</v>
      </c>
      <c r="L617" s="17" t="s">
        <v>5</v>
      </c>
      <c r="M617" s="17" t="s">
        <v>6</v>
      </c>
      <c r="N617" s="63">
        <v>1.3915635582030834E-2</v>
      </c>
      <c r="O617" s="15" t="s">
        <v>7</v>
      </c>
      <c r="P617" s="45">
        <v>1.6311728099252101</v>
      </c>
      <c r="Q617" s="44" t="s">
        <v>7</v>
      </c>
      <c r="R617" s="2">
        <v>0.02</v>
      </c>
      <c r="S617" s="17" t="s">
        <v>5</v>
      </c>
      <c r="T617" s="17" t="s">
        <v>5</v>
      </c>
      <c r="U617" s="64">
        <v>3.2623456198504201E-2</v>
      </c>
      <c r="V617" s="76" t="s">
        <v>7</v>
      </c>
      <c r="W617" s="73">
        <v>4.6539091780535037E-2</v>
      </c>
      <c r="X617" s="72" t="s">
        <v>7</v>
      </c>
    </row>
    <row r="618" spans="1:24" x14ac:dyDescent="0.3">
      <c r="A618" s="43" t="s">
        <v>10845</v>
      </c>
      <c r="B618" s="43" t="s">
        <v>10744</v>
      </c>
      <c r="C618" s="43" t="s">
        <v>6488</v>
      </c>
      <c r="D618" s="14" t="s">
        <v>6670</v>
      </c>
      <c r="E618" s="14" t="s">
        <v>6427</v>
      </c>
      <c r="F618" s="15" t="s">
        <v>10743</v>
      </c>
      <c r="G618" s="44">
        <v>515</v>
      </c>
      <c r="H618" s="40" t="s">
        <v>11957</v>
      </c>
      <c r="I618" s="61">
        <v>70818.000309867362</v>
      </c>
      <c r="J618" s="47" t="s">
        <v>6</v>
      </c>
      <c r="K618" s="2">
        <v>2.3999999999999998E-7</v>
      </c>
      <c r="L618" s="17" t="s">
        <v>5</v>
      </c>
      <c r="M618" s="17" t="s">
        <v>6</v>
      </c>
      <c r="N618" s="63">
        <v>1.6996320074368167E-2</v>
      </c>
      <c r="O618" s="15" t="s">
        <v>7</v>
      </c>
      <c r="P618" s="45">
        <v>1.9922866627734279</v>
      </c>
      <c r="Q618" s="44" t="s">
        <v>7</v>
      </c>
      <c r="R618" s="2">
        <v>0.02</v>
      </c>
      <c r="S618" s="17" t="s">
        <v>5</v>
      </c>
      <c r="T618" s="17" t="s">
        <v>5</v>
      </c>
      <c r="U618" s="64">
        <v>3.9845733255468557E-2</v>
      </c>
      <c r="V618" s="76" t="s">
        <v>7</v>
      </c>
      <c r="W618" s="73">
        <v>5.6842053329836724E-2</v>
      </c>
      <c r="X618" s="72" t="s">
        <v>7</v>
      </c>
    </row>
    <row r="619" spans="1:24" x14ac:dyDescent="0.3">
      <c r="A619" s="43" t="s">
        <v>10844</v>
      </c>
      <c r="B619" s="43" t="s">
        <v>10744</v>
      </c>
      <c r="C619" s="43" t="s">
        <v>6487</v>
      </c>
      <c r="D619" s="14" t="s">
        <v>10843</v>
      </c>
      <c r="E619" s="14" t="s">
        <v>6427</v>
      </c>
      <c r="F619" s="15" t="s">
        <v>10743</v>
      </c>
      <c r="G619" s="44">
        <v>515</v>
      </c>
      <c r="H619" s="40" t="s">
        <v>11957</v>
      </c>
      <c r="I619" s="61">
        <v>3321057.6415614551</v>
      </c>
      <c r="J619" s="47" t="s">
        <v>6</v>
      </c>
      <c r="K619" s="2">
        <v>2.3999999999999998E-7</v>
      </c>
      <c r="L619" s="17" t="s">
        <v>5</v>
      </c>
      <c r="M619" s="17" t="s">
        <v>6</v>
      </c>
      <c r="N619" s="63">
        <v>0.79705383397474916</v>
      </c>
      <c r="O619" s="15" t="s">
        <v>7</v>
      </c>
      <c r="P619" s="45">
        <v>93.429619823122238</v>
      </c>
      <c r="Q619" s="44" t="s">
        <v>7</v>
      </c>
      <c r="R619" s="2">
        <v>0.02</v>
      </c>
      <c r="S619" s="17" t="s">
        <v>5</v>
      </c>
      <c r="T619" s="17" t="s">
        <v>5</v>
      </c>
      <c r="U619" s="64">
        <v>1.8685923964624447</v>
      </c>
      <c r="V619" s="76" t="s">
        <v>7</v>
      </c>
      <c r="W619" s="73">
        <v>2.665646230437194</v>
      </c>
      <c r="X619" s="72" t="s">
        <v>7</v>
      </c>
    </row>
    <row r="620" spans="1:24" x14ac:dyDescent="0.3">
      <c r="A620" s="43" t="s">
        <v>10842</v>
      </c>
      <c r="B620" s="43" t="s">
        <v>10744</v>
      </c>
      <c r="C620" s="43" t="s">
        <v>6486</v>
      </c>
      <c r="D620" s="14" t="s">
        <v>10841</v>
      </c>
      <c r="E620" s="14" t="s">
        <v>6427</v>
      </c>
      <c r="F620" s="15" t="s">
        <v>10743</v>
      </c>
      <c r="G620" s="44">
        <v>515</v>
      </c>
      <c r="H620" s="40" t="s">
        <v>11957</v>
      </c>
      <c r="I620" s="61">
        <v>63525.765173128035</v>
      </c>
      <c r="J620" s="47" t="s">
        <v>6</v>
      </c>
      <c r="K620" s="2">
        <v>2.3999999999999998E-7</v>
      </c>
      <c r="L620" s="17" t="s">
        <v>5</v>
      </c>
      <c r="M620" s="17" t="s">
        <v>6</v>
      </c>
      <c r="N620" s="63">
        <v>1.5246183641550727E-2</v>
      </c>
      <c r="O620" s="15" t="s">
        <v>7</v>
      </c>
      <c r="P620" s="45">
        <v>1.7871379330554944</v>
      </c>
      <c r="Q620" s="44" t="s">
        <v>7</v>
      </c>
      <c r="R620" s="2">
        <v>0.02</v>
      </c>
      <c r="S620" s="17" t="s">
        <v>5</v>
      </c>
      <c r="T620" s="17" t="s">
        <v>5</v>
      </c>
      <c r="U620" s="64">
        <v>3.5742758661109889E-2</v>
      </c>
      <c r="V620" s="76" t="s">
        <v>7</v>
      </c>
      <c r="W620" s="73">
        <v>5.0988942302660614E-2</v>
      </c>
      <c r="X620" s="72" t="s">
        <v>7</v>
      </c>
    </row>
    <row r="621" spans="1:24" x14ac:dyDescent="0.3">
      <c r="A621" s="43" t="s">
        <v>10840</v>
      </c>
      <c r="B621" s="43" t="s">
        <v>10744</v>
      </c>
      <c r="C621" s="43" t="s">
        <v>6485</v>
      </c>
      <c r="D621" s="14" t="s">
        <v>7775</v>
      </c>
      <c r="E621" s="14" t="s">
        <v>6427</v>
      </c>
      <c r="F621" s="15" t="s">
        <v>10743</v>
      </c>
      <c r="G621" s="44">
        <v>515</v>
      </c>
      <c r="H621" s="40" t="s">
        <v>11957</v>
      </c>
      <c r="I621" s="61">
        <v>23560.898388576214</v>
      </c>
      <c r="J621" s="47" t="s">
        <v>6</v>
      </c>
      <c r="K621" s="2">
        <v>2.3999999999999998E-7</v>
      </c>
      <c r="L621" s="17" t="s">
        <v>5</v>
      </c>
      <c r="M621" s="17" t="s">
        <v>6</v>
      </c>
      <c r="N621" s="63">
        <v>5.6546156132582905E-3</v>
      </c>
      <c r="O621" s="15" t="s">
        <v>7</v>
      </c>
      <c r="P621" s="45">
        <v>0.66282673073416321</v>
      </c>
      <c r="Q621" s="44" t="s">
        <v>7</v>
      </c>
      <c r="R621" s="2">
        <v>0.02</v>
      </c>
      <c r="S621" s="17" t="s">
        <v>5</v>
      </c>
      <c r="T621" s="17" t="s">
        <v>5</v>
      </c>
      <c r="U621" s="64">
        <v>1.3256534614683265E-2</v>
      </c>
      <c r="V621" s="76" t="s">
        <v>7</v>
      </c>
      <c r="W621" s="73">
        <v>1.8911150227941556E-2</v>
      </c>
      <c r="X621" s="72" t="s">
        <v>7</v>
      </c>
    </row>
    <row r="622" spans="1:24" x14ac:dyDescent="0.3">
      <c r="A622" s="43" t="s">
        <v>10839</v>
      </c>
      <c r="B622" s="43" t="s">
        <v>10744</v>
      </c>
      <c r="C622" s="43" t="s">
        <v>6484</v>
      </c>
      <c r="D622" s="14" t="s">
        <v>10838</v>
      </c>
      <c r="E622" s="14" t="s">
        <v>6427</v>
      </c>
      <c r="F622" s="15" t="s">
        <v>10743</v>
      </c>
      <c r="G622" s="44">
        <v>515</v>
      </c>
      <c r="H622" s="40" t="s">
        <v>11957</v>
      </c>
      <c r="I622" s="61">
        <v>122201.90912738942</v>
      </c>
      <c r="J622" s="47" t="s">
        <v>6</v>
      </c>
      <c r="K622" s="2">
        <v>2.3999999999999998E-7</v>
      </c>
      <c r="L622" s="17" t="s">
        <v>5</v>
      </c>
      <c r="M622" s="17" t="s">
        <v>6</v>
      </c>
      <c r="N622" s="63">
        <v>2.9328458190573458E-2</v>
      </c>
      <c r="O622" s="15" t="s">
        <v>7</v>
      </c>
      <c r="P622" s="45">
        <v>3.437843947226308</v>
      </c>
      <c r="Q622" s="44" t="s">
        <v>7</v>
      </c>
      <c r="R622" s="2">
        <v>0.02</v>
      </c>
      <c r="S622" s="17" t="s">
        <v>5</v>
      </c>
      <c r="T622" s="17" t="s">
        <v>5</v>
      </c>
      <c r="U622" s="64">
        <v>6.8756878944526159E-2</v>
      </c>
      <c r="V622" s="76" t="s">
        <v>7</v>
      </c>
      <c r="W622" s="73">
        <v>9.8085337135099621E-2</v>
      </c>
      <c r="X622" s="72" t="s">
        <v>7</v>
      </c>
    </row>
    <row r="623" spans="1:24" x14ac:dyDescent="0.3">
      <c r="A623" s="43" t="s">
        <v>10837</v>
      </c>
      <c r="B623" s="43" t="s">
        <v>10744</v>
      </c>
      <c r="C623" s="43" t="s">
        <v>6483</v>
      </c>
      <c r="D623" s="14" t="s">
        <v>6787</v>
      </c>
      <c r="E623" s="14" t="s">
        <v>6427</v>
      </c>
      <c r="F623" s="15" t="s">
        <v>10743</v>
      </c>
      <c r="G623" s="44">
        <v>515</v>
      </c>
      <c r="H623" s="40" t="s">
        <v>11957</v>
      </c>
      <c r="I623" s="61">
        <v>77871.671113520002</v>
      </c>
      <c r="J623" s="47" t="s">
        <v>6</v>
      </c>
      <c r="K623" s="2">
        <v>2.3999999999999998E-7</v>
      </c>
      <c r="L623" s="17" t="s">
        <v>5</v>
      </c>
      <c r="M623" s="17" t="s">
        <v>6</v>
      </c>
      <c r="N623" s="63">
        <v>1.8689201067244799E-2</v>
      </c>
      <c r="O623" s="15" t="s">
        <v>7</v>
      </c>
      <c r="P623" s="45">
        <v>2.1907239838531281</v>
      </c>
      <c r="Q623" s="44" t="s">
        <v>7</v>
      </c>
      <c r="R623" s="2">
        <v>0.02</v>
      </c>
      <c r="S623" s="17" t="s">
        <v>5</v>
      </c>
      <c r="T623" s="17" t="s">
        <v>5</v>
      </c>
      <c r="U623" s="64">
        <v>4.3814479677062562E-2</v>
      </c>
      <c r="V623" s="76" t="s">
        <v>7</v>
      </c>
      <c r="W623" s="73">
        <v>6.2503680744307358E-2</v>
      </c>
      <c r="X623" s="72" t="s">
        <v>7</v>
      </c>
    </row>
    <row r="624" spans="1:24" x14ac:dyDescent="0.3">
      <c r="A624" s="43" t="s">
        <v>10836</v>
      </c>
      <c r="B624" s="43" t="s">
        <v>10744</v>
      </c>
      <c r="C624" s="43" t="s">
        <v>6482</v>
      </c>
      <c r="D624" s="14" t="s">
        <v>10459</v>
      </c>
      <c r="E624" s="14" t="s">
        <v>6427</v>
      </c>
      <c r="F624" s="15" t="s">
        <v>10743</v>
      </c>
      <c r="G624" s="44">
        <v>515</v>
      </c>
      <c r="H624" s="40" t="s">
        <v>11957</v>
      </c>
      <c r="I624" s="61">
        <v>48738.337183441326</v>
      </c>
      <c r="J624" s="47" t="s">
        <v>6</v>
      </c>
      <c r="K624" s="2">
        <v>2.3999999999999998E-7</v>
      </c>
      <c r="L624" s="17" t="s">
        <v>5</v>
      </c>
      <c r="M624" s="17" t="s">
        <v>6</v>
      </c>
      <c r="N624" s="63">
        <v>1.1697200924025918E-2</v>
      </c>
      <c r="O624" s="15" t="s">
        <v>7</v>
      </c>
      <c r="P624" s="45">
        <v>1.3711307677632198</v>
      </c>
      <c r="Q624" s="44" t="s">
        <v>7</v>
      </c>
      <c r="R624" s="2">
        <v>0.02</v>
      </c>
      <c r="S624" s="17" t="s">
        <v>5</v>
      </c>
      <c r="T624" s="17" t="s">
        <v>5</v>
      </c>
      <c r="U624" s="64">
        <v>2.7422615355264399E-2</v>
      </c>
      <c r="V624" s="76" t="s">
        <v>7</v>
      </c>
      <c r="W624" s="73">
        <v>3.9119816279290315E-2</v>
      </c>
      <c r="X624" s="72" t="s">
        <v>7</v>
      </c>
    </row>
    <row r="625" spans="1:24" x14ac:dyDescent="0.3">
      <c r="A625" s="43" t="s">
        <v>10835</v>
      </c>
      <c r="B625" s="43" t="s">
        <v>10744</v>
      </c>
      <c r="C625" s="43" t="s">
        <v>6481</v>
      </c>
      <c r="D625" s="14" t="s">
        <v>6858</v>
      </c>
      <c r="E625" s="14" t="s">
        <v>6427</v>
      </c>
      <c r="F625" s="15" t="s">
        <v>10743</v>
      </c>
      <c r="G625" s="44">
        <v>515</v>
      </c>
      <c r="H625" s="40" t="s">
        <v>11957</v>
      </c>
      <c r="I625" s="61">
        <v>140329.23778028975</v>
      </c>
      <c r="J625" s="47" t="s">
        <v>6</v>
      </c>
      <c r="K625" s="2">
        <v>2.3999999999999998E-7</v>
      </c>
      <c r="L625" s="17" t="s">
        <v>5</v>
      </c>
      <c r="M625" s="17" t="s">
        <v>6</v>
      </c>
      <c r="N625" s="63">
        <v>3.3679017067269536E-2</v>
      </c>
      <c r="O625" s="15" t="s">
        <v>7</v>
      </c>
      <c r="P625" s="45">
        <v>3.9478108334538473</v>
      </c>
      <c r="Q625" s="44" t="s">
        <v>7</v>
      </c>
      <c r="R625" s="2">
        <v>0.02</v>
      </c>
      <c r="S625" s="17" t="s">
        <v>5</v>
      </c>
      <c r="T625" s="17" t="s">
        <v>5</v>
      </c>
      <c r="U625" s="64">
        <v>7.8956216669076942E-2</v>
      </c>
      <c r="V625" s="76" t="s">
        <v>7</v>
      </c>
      <c r="W625" s="73">
        <v>0.11263523373634649</v>
      </c>
      <c r="X625" s="72" t="s">
        <v>7</v>
      </c>
    </row>
    <row r="626" spans="1:24" x14ac:dyDescent="0.3">
      <c r="A626" s="43" t="s">
        <v>10834</v>
      </c>
      <c r="B626" s="43" t="s">
        <v>10744</v>
      </c>
      <c r="C626" s="43" t="s">
        <v>6480</v>
      </c>
      <c r="D626" s="14" t="s">
        <v>8318</v>
      </c>
      <c r="E626" s="14" t="s">
        <v>6427</v>
      </c>
      <c r="F626" s="15" t="s">
        <v>10743</v>
      </c>
      <c r="G626" s="44">
        <v>515</v>
      </c>
      <c r="H626" s="40" t="s">
        <v>11957</v>
      </c>
      <c r="I626" s="61">
        <v>128208.74539481092</v>
      </c>
      <c r="J626" s="47" t="s">
        <v>6</v>
      </c>
      <c r="K626" s="2">
        <v>2.3999999999999998E-7</v>
      </c>
      <c r="L626" s="17" t="s">
        <v>5</v>
      </c>
      <c r="M626" s="17" t="s">
        <v>6</v>
      </c>
      <c r="N626" s="63">
        <v>3.0770098894754617E-2</v>
      </c>
      <c r="O626" s="15" t="s">
        <v>7</v>
      </c>
      <c r="P626" s="45">
        <v>3.6068312065203285</v>
      </c>
      <c r="Q626" s="44" t="s">
        <v>7</v>
      </c>
      <c r="R626" s="2">
        <v>0.02</v>
      </c>
      <c r="S626" s="17" t="s">
        <v>5</v>
      </c>
      <c r="T626" s="17" t="s">
        <v>5</v>
      </c>
      <c r="U626" s="64">
        <v>7.2136624130406571E-2</v>
      </c>
      <c r="V626" s="76" t="s">
        <v>7</v>
      </c>
      <c r="W626" s="73">
        <v>0.10290672302516118</v>
      </c>
      <c r="X626" s="72" t="s">
        <v>7</v>
      </c>
    </row>
    <row r="627" spans="1:24" x14ac:dyDescent="0.3">
      <c r="A627" s="43" t="s">
        <v>10833</v>
      </c>
      <c r="B627" s="43" t="s">
        <v>10744</v>
      </c>
      <c r="C627" s="43" t="s">
        <v>6479</v>
      </c>
      <c r="D627" s="14" t="s">
        <v>9393</v>
      </c>
      <c r="E627" s="14" t="s">
        <v>6427</v>
      </c>
      <c r="F627" s="15" t="s">
        <v>10743</v>
      </c>
      <c r="G627" s="44">
        <v>515</v>
      </c>
      <c r="H627" s="40" t="s">
        <v>11957</v>
      </c>
      <c r="I627" s="61">
        <v>18839.460990472533</v>
      </c>
      <c r="J627" s="47" t="s">
        <v>6</v>
      </c>
      <c r="K627" s="2">
        <v>2.3999999999999998E-7</v>
      </c>
      <c r="L627" s="17" t="s">
        <v>5</v>
      </c>
      <c r="M627" s="17" t="s">
        <v>6</v>
      </c>
      <c r="N627" s="63">
        <v>4.5214706377134078E-3</v>
      </c>
      <c r="O627" s="15" t="s">
        <v>7</v>
      </c>
      <c r="P627" s="45">
        <v>0.53000094186405577</v>
      </c>
      <c r="Q627" s="44" t="s">
        <v>7</v>
      </c>
      <c r="R627" s="2">
        <v>0.02</v>
      </c>
      <c r="S627" s="17" t="s">
        <v>5</v>
      </c>
      <c r="T627" s="17" t="s">
        <v>5</v>
      </c>
      <c r="U627" s="64">
        <v>1.0600018837281115E-2</v>
      </c>
      <c r="V627" s="76" t="s">
        <v>7</v>
      </c>
      <c r="W627" s="73">
        <v>1.5121489474994523E-2</v>
      </c>
      <c r="X627" s="72" t="s">
        <v>7</v>
      </c>
    </row>
    <row r="628" spans="1:24" x14ac:dyDescent="0.3">
      <c r="A628" s="43" t="s">
        <v>10832</v>
      </c>
      <c r="B628" s="43" t="s">
        <v>10744</v>
      </c>
      <c r="C628" s="43" t="s">
        <v>6478</v>
      </c>
      <c r="D628" s="14" t="s">
        <v>7122</v>
      </c>
      <c r="E628" s="14" t="s">
        <v>6427</v>
      </c>
      <c r="F628" s="15" t="s">
        <v>10743</v>
      </c>
      <c r="G628" s="44">
        <v>515</v>
      </c>
      <c r="H628" s="40" t="s">
        <v>11957</v>
      </c>
      <c r="I628" s="61">
        <v>47833.92911472464</v>
      </c>
      <c r="J628" s="47" t="s">
        <v>6</v>
      </c>
      <c r="K628" s="2">
        <v>2.3999999999999998E-7</v>
      </c>
      <c r="L628" s="17" t="s">
        <v>5</v>
      </c>
      <c r="M628" s="17" t="s">
        <v>6</v>
      </c>
      <c r="N628" s="63">
        <v>1.1480142987533913E-2</v>
      </c>
      <c r="O628" s="15" t="s">
        <v>7</v>
      </c>
      <c r="P628" s="45">
        <v>1.3456875171048432</v>
      </c>
      <c r="Q628" s="44" t="s">
        <v>7</v>
      </c>
      <c r="R628" s="2">
        <v>0.02</v>
      </c>
      <c r="S628" s="17" t="s">
        <v>5</v>
      </c>
      <c r="T628" s="17" t="s">
        <v>5</v>
      </c>
      <c r="U628" s="64">
        <v>2.6913750342096865E-2</v>
      </c>
      <c r="V628" s="76" t="s">
        <v>7</v>
      </c>
      <c r="W628" s="73">
        <v>3.8393893329630779E-2</v>
      </c>
      <c r="X628" s="72" t="s">
        <v>7</v>
      </c>
    </row>
    <row r="629" spans="1:24" x14ac:dyDescent="0.3">
      <c r="A629" s="43" t="s">
        <v>10831</v>
      </c>
      <c r="B629" s="43" t="s">
        <v>10744</v>
      </c>
      <c r="C629" s="43" t="s">
        <v>6477</v>
      </c>
      <c r="D629" s="14" t="s">
        <v>8007</v>
      </c>
      <c r="E629" s="14" t="s">
        <v>6427</v>
      </c>
      <c r="F629" s="15" t="s">
        <v>10743</v>
      </c>
      <c r="G629" s="44">
        <v>515</v>
      </c>
      <c r="H629" s="40" t="s">
        <v>11957</v>
      </c>
      <c r="I629" s="61">
        <v>179546.36561039079</v>
      </c>
      <c r="J629" s="47" t="s">
        <v>6</v>
      </c>
      <c r="K629" s="2">
        <v>2.3999999999999998E-7</v>
      </c>
      <c r="L629" s="17" t="s">
        <v>5</v>
      </c>
      <c r="M629" s="17" t="s">
        <v>6</v>
      </c>
      <c r="N629" s="63">
        <v>4.3091127746493783E-2</v>
      </c>
      <c r="O629" s="15" t="s">
        <v>7</v>
      </c>
      <c r="P629" s="45">
        <v>5.0510862773568341</v>
      </c>
      <c r="Q629" s="44" t="s">
        <v>7</v>
      </c>
      <c r="R629" s="2">
        <v>0.02</v>
      </c>
      <c r="S629" s="17" t="s">
        <v>5</v>
      </c>
      <c r="T629" s="17" t="s">
        <v>5</v>
      </c>
      <c r="U629" s="64">
        <v>0.10102172554713669</v>
      </c>
      <c r="V629" s="76" t="s">
        <v>7</v>
      </c>
      <c r="W629" s="73">
        <v>0.14411285329363047</v>
      </c>
      <c r="X629" s="72" t="s">
        <v>7</v>
      </c>
    </row>
    <row r="630" spans="1:24" x14ac:dyDescent="0.3">
      <c r="A630" s="43" t="s">
        <v>10830</v>
      </c>
      <c r="B630" s="43" t="s">
        <v>10744</v>
      </c>
      <c r="C630" s="43" t="s">
        <v>6476</v>
      </c>
      <c r="D630" s="14" t="s">
        <v>7722</v>
      </c>
      <c r="E630" s="14" t="s">
        <v>6427</v>
      </c>
      <c r="F630" s="15" t="s">
        <v>10743</v>
      </c>
      <c r="G630" s="44">
        <v>515</v>
      </c>
      <c r="H630" s="40" t="s">
        <v>11957</v>
      </c>
      <c r="I630" s="61">
        <v>29539.249362494826</v>
      </c>
      <c r="J630" s="47" t="s">
        <v>6</v>
      </c>
      <c r="K630" s="2">
        <v>2.3999999999999998E-7</v>
      </c>
      <c r="L630" s="17" t="s">
        <v>5</v>
      </c>
      <c r="M630" s="17" t="s">
        <v>6</v>
      </c>
      <c r="N630" s="63">
        <v>7.0894198469987572E-3</v>
      </c>
      <c r="O630" s="15" t="s">
        <v>7</v>
      </c>
      <c r="P630" s="45">
        <v>0.831012627802723</v>
      </c>
      <c r="Q630" s="44" t="s">
        <v>7</v>
      </c>
      <c r="R630" s="2">
        <v>0.02</v>
      </c>
      <c r="S630" s="17" t="s">
        <v>5</v>
      </c>
      <c r="T630" s="17" t="s">
        <v>5</v>
      </c>
      <c r="U630" s="64">
        <v>1.6620252556054461E-2</v>
      </c>
      <c r="V630" s="76" t="s">
        <v>7</v>
      </c>
      <c r="W630" s="73">
        <v>2.3709672403053217E-2</v>
      </c>
      <c r="X630" s="72" t="s">
        <v>7</v>
      </c>
    </row>
    <row r="631" spans="1:24" x14ac:dyDescent="0.3">
      <c r="A631" s="43" t="s">
        <v>10829</v>
      </c>
      <c r="B631" s="43" t="s">
        <v>10744</v>
      </c>
      <c r="C631" s="43" t="s">
        <v>6475</v>
      </c>
      <c r="D631" s="14" t="s">
        <v>6778</v>
      </c>
      <c r="E631" s="14" t="s">
        <v>6427</v>
      </c>
      <c r="F631" s="15" t="s">
        <v>10743</v>
      </c>
      <c r="G631" s="44">
        <v>515</v>
      </c>
      <c r="H631" s="40" t="s">
        <v>11957</v>
      </c>
      <c r="I631" s="61">
        <v>66100.12357345155</v>
      </c>
      <c r="J631" s="47" t="s">
        <v>6</v>
      </c>
      <c r="K631" s="2">
        <v>2.3999999999999998E-7</v>
      </c>
      <c r="L631" s="17" t="s">
        <v>5</v>
      </c>
      <c r="M631" s="17" t="s">
        <v>6</v>
      </c>
      <c r="N631" s="63">
        <v>1.586402965762837E-2</v>
      </c>
      <c r="O631" s="15" t="s">
        <v>7</v>
      </c>
      <c r="P631" s="45">
        <v>1.8595610441815029</v>
      </c>
      <c r="Q631" s="44" t="s">
        <v>7</v>
      </c>
      <c r="R631" s="2">
        <v>0.02</v>
      </c>
      <c r="S631" s="17" t="s">
        <v>5</v>
      </c>
      <c r="T631" s="17" t="s">
        <v>5</v>
      </c>
      <c r="U631" s="64">
        <v>3.7191220883630062E-2</v>
      </c>
      <c r="V631" s="76" t="s">
        <v>7</v>
      </c>
      <c r="W631" s="73">
        <v>5.3055250541258432E-2</v>
      </c>
      <c r="X631" s="72" t="s">
        <v>7</v>
      </c>
    </row>
    <row r="632" spans="1:24" x14ac:dyDescent="0.3">
      <c r="A632" s="43" t="s">
        <v>10828</v>
      </c>
      <c r="B632" s="43" t="s">
        <v>10744</v>
      </c>
      <c r="C632" s="43" t="s">
        <v>6474</v>
      </c>
      <c r="D632" s="14" t="s">
        <v>7716</v>
      </c>
      <c r="E632" s="14" t="s">
        <v>6427</v>
      </c>
      <c r="F632" s="15" t="s">
        <v>10743</v>
      </c>
      <c r="G632" s="44">
        <v>515</v>
      </c>
      <c r="H632" s="40" t="s">
        <v>11957</v>
      </c>
      <c r="I632" s="61">
        <v>14701.972109178056</v>
      </c>
      <c r="J632" s="47" t="s">
        <v>6</v>
      </c>
      <c r="K632" s="2">
        <v>2.3999999999999998E-7</v>
      </c>
      <c r="L632" s="17" t="s">
        <v>5</v>
      </c>
      <c r="M632" s="17" t="s">
        <v>6</v>
      </c>
      <c r="N632" s="63">
        <v>3.5284733062027332E-3</v>
      </c>
      <c r="O632" s="15" t="s">
        <v>7</v>
      </c>
      <c r="P632" s="45">
        <v>0.41360307861589235</v>
      </c>
      <c r="Q632" s="44" t="s">
        <v>7</v>
      </c>
      <c r="R632" s="2">
        <v>0.02</v>
      </c>
      <c r="S632" s="17" t="s">
        <v>5</v>
      </c>
      <c r="T632" s="17" t="s">
        <v>5</v>
      </c>
      <c r="U632" s="64">
        <v>8.2720615723178466E-3</v>
      </c>
      <c r="V632" s="76" t="s">
        <v>7</v>
      </c>
      <c r="W632" s="73">
        <v>1.1800534878520581E-2</v>
      </c>
      <c r="X632" s="72" t="s">
        <v>7</v>
      </c>
    </row>
    <row r="633" spans="1:24" x14ac:dyDescent="0.3">
      <c r="A633" s="43" t="s">
        <v>10827</v>
      </c>
      <c r="B633" s="43" t="s">
        <v>10744</v>
      </c>
      <c r="C633" s="43" t="s">
        <v>6473</v>
      </c>
      <c r="D633" s="14" t="s">
        <v>7696</v>
      </c>
      <c r="E633" s="14" t="s">
        <v>6427</v>
      </c>
      <c r="F633" s="15" t="s">
        <v>10743</v>
      </c>
      <c r="G633" s="44">
        <v>515</v>
      </c>
      <c r="H633" s="40" t="s">
        <v>11957</v>
      </c>
      <c r="I633" s="61">
        <v>24625.536233246654</v>
      </c>
      <c r="J633" s="47" t="s">
        <v>6</v>
      </c>
      <c r="K633" s="2">
        <v>2.3999999999999998E-7</v>
      </c>
      <c r="L633" s="17" t="s">
        <v>5</v>
      </c>
      <c r="M633" s="17" t="s">
        <v>6</v>
      </c>
      <c r="N633" s="63">
        <v>5.9101286959791968E-3</v>
      </c>
      <c r="O633" s="15" t="s">
        <v>7</v>
      </c>
      <c r="P633" s="45">
        <v>0.69277764391075591</v>
      </c>
      <c r="Q633" s="44" t="s">
        <v>7</v>
      </c>
      <c r="R633" s="2">
        <v>0.02</v>
      </c>
      <c r="S633" s="17" t="s">
        <v>5</v>
      </c>
      <c r="T633" s="17" t="s">
        <v>5</v>
      </c>
      <c r="U633" s="64">
        <v>1.3855552878215119E-2</v>
      </c>
      <c r="V633" s="76" t="s">
        <v>7</v>
      </c>
      <c r="W633" s="73">
        <v>1.9765681574194317E-2</v>
      </c>
      <c r="X633" s="72" t="s">
        <v>7</v>
      </c>
    </row>
    <row r="634" spans="1:24" x14ac:dyDescent="0.3">
      <c r="A634" s="43" t="s">
        <v>10826</v>
      </c>
      <c r="B634" s="43" t="s">
        <v>10744</v>
      </c>
      <c r="C634" s="43" t="s">
        <v>6472</v>
      </c>
      <c r="D634" s="14" t="s">
        <v>7112</v>
      </c>
      <c r="E634" s="14" t="s">
        <v>6427</v>
      </c>
      <c r="F634" s="15" t="s">
        <v>10743</v>
      </c>
      <c r="G634" s="44">
        <v>515</v>
      </c>
      <c r="H634" s="40" t="s">
        <v>11957</v>
      </c>
      <c r="I634" s="61">
        <v>176733.44287698055</v>
      </c>
      <c r="J634" s="47" t="s">
        <v>6</v>
      </c>
      <c r="K634" s="2">
        <v>2.3999999999999998E-7</v>
      </c>
      <c r="L634" s="17" t="s">
        <v>5</v>
      </c>
      <c r="M634" s="17" t="s">
        <v>6</v>
      </c>
      <c r="N634" s="63">
        <v>4.2416026290475327E-2</v>
      </c>
      <c r="O634" s="15" t="s">
        <v>7</v>
      </c>
      <c r="P634" s="45">
        <v>4.9719517575925947</v>
      </c>
      <c r="Q634" s="44" t="s">
        <v>7</v>
      </c>
      <c r="R634" s="2">
        <v>0.02</v>
      </c>
      <c r="S634" s="17" t="s">
        <v>5</v>
      </c>
      <c r="T634" s="17" t="s">
        <v>5</v>
      </c>
      <c r="U634" s="64">
        <v>9.9439035151851901E-2</v>
      </c>
      <c r="V634" s="76" t="s">
        <v>7</v>
      </c>
      <c r="W634" s="73">
        <v>0.14185506144232723</v>
      </c>
      <c r="X634" s="72" t="s">
        <v>7</v>
      </c>
    </row>
    <row r="635" spans="1:24" x14ac:dyDescent="0.3">
      <c r="A635" s="43" t="s">
        <v>10825</v>
      </c>
      <c r="B635" s="43" t="s">
        <v>10744</v>
      </c>
      <c r="C635" s="43" t="s">
        <v>6471</v>
      </c>
      <c r="D635" s="14" t="s">
        <v>10824</v>
      </c>
      <c r="E635" s="14" t="s">
        <v>6427</v>
      </c>
      <c r="F635" s="15" t="s">
        <v>10743</v>
      </c>
      <c r="G635" s="44">
        <v>515</v>
      </c>
      <c r="H635" s="40" t="s">
        <v>11957</v>
      </c>
      <c r="I635" s="61">
        <v>102828.34888373772</v>
      </c>
      <c r="J635" s="47" t="s">
        <v>6</v>
      </c>
      <c r="K635" s="2">
        <v>2.3999999999999998E-7</v>
      </c>
      <c r="L635" s="17" t="s">
        <v>5</v>
      </c>
      <c r="M635" s="17" t="s">
        <v>6</v>
      </c>
      <c r="N635" s="63">
        <v>2.4678803732097052E-2</v>
      </c>
      <c r="O635" s="15" t="s">
        <v>7</v>
      </c>
      <c r="P635" s="45">
        <v>2.8928174636348643</v>
      </c>
      <c r="Q635" s="44" t="s">
        <v>7</v>
      </c>
      <c r="R635" s="2">
        <v>0.02</v>
      </c>
      <c r="S635" s="17" t="s">
        <v>5</v>
      </c>
      <c r="T635" s="17" t="s">
        <v>5</v>
      </c>
      <c r="U635" s="64">
        <v>5.7856349272697283E-2</v>
      </c>
      <c r="V635" s="76" t="s">
        <v>7</v>
      </c>
      <c r="W635" s="73">
        <v>8.2535153004794332E-2</v>
      </c>
      <c r="X635" s="72" t="s">
        <v>7</v>
      </c>
    </row>
    <row r="636" spans="1:24" x14ac:dyDescent="0.3">
      <c r="A636" s="43" t="s">
        <v>10823</v>
      </c>
      <c r="B636" s="43" t="s">
        <v>10744</v>
      </c>
      <c r="C636" s="43" t="s">
        <v>6470</v>
      </c>
      <c r="D636" s="14" t="s">
        <v>6648</v>
      </c>
      <c r="E636" s="14" t="s">
        <v>6427</v>
      </c>
      <c r="F636" s="15" t="s">
        <v>10743</v>
      </c>
      <c r="G636" s="44">
        <v>515</v>
      </c>
      <c r="H636" s="40" t="s">
        <v>11957</v>
      </c>
      <c r="I636" s="61">
        <v>212489.60754648069</v>
      </c>
      <c r="J636" s="47" t="s">
        <v>6</v>
      </c>
      <c r="K636" s="2">
        <v>2.3999999999999998E-7</v>
      </c>
      <c r="L636" s="17" t="s">
        <v>5</v>
      </c>
      <c r="M636" s="17" t="s">
        <v>6</v>
      </c>
      <c r="N636" s="63">
        <v>5.0997505811155364E-2</v>
      </c>
      <c r="O636" s="15" t="s">
        <v>7</v>
      </c>
      <c r="P636" s="45">
        <v>5.9778616911021096</v>
      </c>
      <c r="Q636" s="44" t="s">
        <v>7</v>
      </c>
      <c r="R636" s="2">
        <v>0.02</v>
      </c>
      <c r="S636" s="17" t="s">
        <v>5</v>
      </c>
      <c r="T636" s="17" t="s">
        <v>5</v>
      </c>
      <c r="U636" s="64">
        <v>0.1195572338220422</v>
      </c>
      <c r="V636" s="76" t="s">
        <v>7</v>
      </c>
      <c r="W636" s="73">
        <v>0.17055473963319756</v>
      </c>
      <c r="X636" s="72" t="s">
        <v>7</v>
      </c>
    </row>
    <row r="637" spans="1:24" x14ac:dyDescent="0.3">
      <c r="A637" s="43" t="s">
        <v>10822</v>
      </c>
      <c r="B637" s="43" t="s">
        <v>10744</v>
      </c>
      <c r="C637" s="43" t="s">
        <v>6469</v>
      </c>
      <c r="D637" s="14" t="s">
        <v>7655</v>
      </c>
      <c r="E637" s="14" t="s">
        <v>6427</v>
      </c>
      <c r="F637" s="15" t="s">
        <v>10743</v>
      </c>
      <c r="G637" s="44">
        <v>515</v>
      </c>
      <c r="H637" s="40" t="s">
        <v>11957</v>
      </c>
      <c r="I637" s="61">
        <v>34264.247422286368</v>
      </c>
      <c r="J637" s="47" t="s">
        <v>6</v>
      </c>
      <c r="K637" s="2">
        <v>2.3999999999999998E-7</v>
      </c>
      <c r="L637" s="17" t="s">
        <v>5</v>
      </c>
      <c r="M637" s="17" t="s">
        <v>6</v>
      </c>
      <c r="N637" s="63">
        <v>8.2234193813487278E-3</v>
      </c>
      <c r="O637" s="15" t="s">
        <v>7</v>
      </c>
      <c r="P637" s="45">
        <v>0.96393858695101298</v>
      </c>
      <c r="Q637" s="44" t="s">
        <v>7</v>
      </c>
      <c r="R637" s="2">
        <v>0.02</v>
      </c>
      <c r="S637" s="17" t="s">
        <v>5</v>
      </c>
      <c r="T637" s="17" t="s">
        <v>5</v>
      </c>
      <c r="U637" s="64">
        <v>1.9278771739020258E-2</v>
      </c>
      <c r="V637" s="76" t="s">
        <v>7</v>
      </c>
      <c r="W637" s="73">
        <v>2.7502191120368988E-2</v>
      </c>
      <c r="X637" s="72" t="s">
        <v>7</v>
      </c>
    </row>
    <row r="638" spans="1:24" x14ac:dyDescent="0.3">
      <c r="A638" s="43" t="s">
        <v>10821</v>
      </c>
      <c r="B638" s="43" t="s">
        <v>10744</v>
      </c>
      <c r="C638" s="43" t="s">
        <v>6468</v>
      </c>
      <c r="D638" s="14" t="s">
        <v>6646</v>
      </c>
      <c r="E638" s="14" t="s">
        <v>6427</v>
      </c>
      <c r="F638" s="15" t="s">
        <v>10743</v>
      </c>
      <c r="G638" s="44">
        <v>515</v>
      </c>
      <c r="H638" s="40" t="s">
        <v>11957</v>
      </c>
      <c r="I638" s="61">
        <v>137206.53748003565</v>
      </c>
      <c r="J638" s="47" t="s">
        <v>6</v>
      </c>
      <c r="K638" s="2">
        <v>2.3999999999999998E-7</v>
      </c>
      <c r="L638" s="17" t="s">
        <v>5</v>
      </c>
      <c r="M638" s="17" t="s">
        <v>6</v>
      </c>
      <c r="N638" s="63">
        <v>3.2929568995208554E-2</v>
      </c>
      <c r="O638" s="15" t="s">
        <v>7</v>
      </c>
      <c r="P638" s="45">
        <v>3.8599614994877203</v>
      </c>
      <c r="Q638" s="44" t="s">
        <v>7</v>
      </c>
      <c r="R638" s="2">
        <v>0.02</v>
      </c>
      <c r="S638" s="17" t="s">
        <v>5</v>
      </c>
      <c r="T638" s="17" t="s">
        <v>5</v>
      </c>
      <c r="U638" s="64">
        <v>7.7199229989754412E-2</v>
      </c>
      <c r="V638" s="76" t="s">
        <v>7</v>
      </c>
      <c r="W638" s="73">
        <v>0.11012879898496297</v>
      </c>
      <c r="X638" s="72" t="s">
        <v>7</v>
      </c>
    </row>
    <row r="639" spans="1:24" x14ac:dyDescent="0.3">
      <c r="A639" s="43" t="s">
        <v>10820</v>
      </c>
      <c r="B639" s="43" t="s">
        <v>10744</v>
      </c>
      <c r="C639" s="43" t="s">
        <v>6467</v>
      </c>
      <c r="D639" s="14" t="s">
        <v>10819</v>
      </c>
      <c r="E639" s="14" t="s">
        <v>6427</v>
      </c>
      <c r="F639" s="15" t="s">
        <v>10743</v>
      </c>
      <c r="G639" s="44">
        <v>515</v>
      </c>
      <c r="H639" s="40" t="s">
        <v>11957</v>
      </c>
      <c r="I639" s="61">
        <v>80367.694956710548</v>
      </c>
      <c r="J639" s="47" t="s">
        <v>6</v>
      </c>
      <c r="K639" s="2">
        <v>2.3999999999999998E-7</v>
      </c>
      <c r="L639" s="17" t="s">
        <v>5</v>
      </c>
      <c r="M639" s="17" t="s">
        <v>6</v>
      </c>
      <c r="N639" s="63">
        <v>1.9288246789610528E-2</v>
      </c>
      <c r="O639" s="15" t="s">
        <v>7</v>
      </c>
      <c r="P639" s="45">
        <v>2.26094334885912</v>
      </c>
      <c r="Q639" s="44" t="s">
        <v>7</v>
      </c>
      <c r="R639" s="2">
        <v>0.02</v>
      </c>
      <c r="S639" s="17" t="s">
        <v>5</v>
      </c>
      <c r="T639" s="17" t="s">
        <v>5</v>
      </c>
      <c r="U639" s="64">
        <v>4.5218866977182401E-2</v>
      </c>
      <c r="V639" s="76" t="s">
        <v>7</v>
      </c>
      <c r="W639" s="73">
        <v>6.4507113766792926E-2</v>
      </c>
      <c r="X639" s="72" t="s">
        <v>7</v>
      </c>
    </row>
    <row r="640" spans="1:24" x14ac:dyDescent="0.3">
      <c r="A640" s="43" t="s">
        <v>10818</v>
      </c>
      <c r="B640" s="43" t="s">
        <v>10744</v>
      </c>
      <c r="C640" s="43" t="s">
        <v>6466</v>
      </c>
      <c r="D640" s="14" t="s">
        <v>10817</v>
      </c>
      <c r="E640" s="14" t="s">
        <v>6427</v>
      </c>
      <c r="F640" s="15" t="s">
        <v>10743</v>
      </c>
      <c r="G640" s="44">
        <v>515</v>
      </c>
      <c r="H640" s="40" t="s">
        <v>11957</v>
      </c>
      <c r="I640" s="61">
        <v>79238.965201658619</v>
      </c>
      <c r="J640" s="47" t="s">
        <v>6</v>
      </c>
      <c r="K640" s="2">
        <v>2.3999999999999998E-7</v>
      </c>
      <c r="L640" s="17" t="s">
        <v>5</v>
      </c>
      <c r="M640" s="17" t="s">
        <v>6</v>
      </c>
      <c r="N640" s="63">
        <v>1.9017351648398066E-2</v>
      </c>
      <c r="O640" s="15" t="s">
        <v>7</v>
      </c>
      <c r="P640" s="45">
        <v>2.2291893706752406</v>
      </c>
      <c r="Q640" s="44" t="s">
        <v>7</v>
      </c>
      <c r="R640" s="2">
        <v>0.02</v>
      </c>
      <c r="S640" s="17" t="s">
        <v>5</v>
      </c>
      <c r="T640" s="17" t="s">
        <v>5</v>
      </c>
      <c r="U640" s="64">
        <v>4.4583787413504813E-2</v>
      </c>
      <c r="V640" s="76" t="s">
        <v>7</v>
      </c>
      <c r="W640" s="73">
        <v>6.3601139061902873E-2</v>
      </c>
      <c r="X640" s="72" t="s">
        <v>7</v>
      </c>
    </row>
    <row r="641" spans="1:24" x14ac:dyDescent="0.3">
      <c r="A641" s="43" t="s">
        <v>10816</v>
      </c>
      <c r="B641" s="43" t="s">
        <v>10744</v>
      </c>
      <c r="C641" s="43" t="s">
        <v>6465</v>
      </c>
      <c r="D641" s="14" t="s">
        <v>6537</v>
      </c>
      <c r="E641" s="14" t="s">
        <v>6427</v>
      </c>
      <c r="F641" s="15" t="s">
        <v>10743</v>
      </c>
      <c r="G641" s="44">
        <v>515</v>
      </c>
      <c r="H641" s="40" t="s">
        <v>11957</v>
      </c>
      <c r="I641" s="61">
        <v>44867.897928736413</v>
      </c>
      <c r="J641" s="47" t="s">
        <v>6</v>
      </c>
      <c r="K641" s="2">
        <v>2.3999999999999998E-7</v>
      </c>
      <c r="L641" s="17" t="s">
        <v>5</v>
      </c>
      <c r="M641" s="17" t="s">
        <v>6</v>
      </c>
      <c r="N641" s="63">
        <v>1.0768295502896739E-2</v>
      </c>
      <c r="O641" s="15" t="s">
        <v>7</v>
      </c>
      <c r="P641" s="45">
        <v>1.2622456753787503</v>
      </c>
      <c r="Q641" s="44" t="s">
        <v>7</v>
      </c>
      <c r="R641" s="2">
        <v>0.02</v>
      </c>
      <c r="S641" s="17" t="s">
        <v>5</v>
      </c>
      <c r="T641" s="17" t="s">
        <v>5</v>
      </c>
      <c r="U641" s="64">
        <v>2.5244913507575007E-2</v>
      </c>
      <c r="V641" s="76" t="s">
        <v>7</v>
      </c>
      <c r="W641" s="73">
        <v>3.6013209010471746E-2</v>
      </c>
      <c r="X641" s="72" t="s">
        <v>7</v>
      </c>
    </row>
    <row r="642" spans="1:24" x14ac:dyDescent="0.3">
      <c r="A642" s="43" t="s">
        <v>10815</v>
      </c>
      <c r="B642" s="43" t="s">
        <v>10744</v>
      </c>
      <c r="C642" s="43" t="s">
        <v>6464</v>
      </c>
      <c r="D642" s="14" t="s">
        <v>7253</v>
      </c>
      <c r="E642" s="14" t="s">
        <v>6427</v>
      </c>
      <c r="F642" s="15" t="s">
        <v>10743</v>
      </c>
      <c r="G642" s="44">
        <v>515</v>
      </c>
      <c r="H642" s="40" t="s">
        <v>11957</v>
      </c>
      <c r="I642" s="61">
        <v>1877558.2719792307</v>
      </c>
      <c r="J642" s="47" t="s">
        <v>6</v>
      </c>
      <c r="K642" s="2">
        <v>2.3999999999999998E-7</v>
      </c>
      <c r="L642" s="17" t="s">
        <v>5</v>
      </c>
      <c r="M642" s="17" t="s">
        <v>6</v>
      </c>
      <c r="N642" s="63">
        <v>0.45061398527501534</v>
      </c>
      <c r="O642" s="15" t="s">
        <v>7</v>
      </c>
      <c r="P642" s="45">
        <v>52.820388707346027</v>
      </c>
      <c r="Q642" s="44" t="s">
        <v>7</v>
      </c>
      <c r="R642" s="2">
        <v>0.02</v>
      </c>
      <c r="S642" s="17" t="s">
        <v>5</v>
      </c>
      <c r="T642" s="17" t="s">
        <v>5</v>
      </c>
      <c r="U642" s="64">
        <v>1.0564077741469204</v>
      </c>
      <c r="V642" s="76" t="s">
        <v>7</v>
      </c>
      <c r="W642" s="73">
        <v>1.5070217594219357</v>
      </c>
      <c r="X642" s="72" t="s">
        <v>7</v>
      </c>
    </row>
    <row r="643" spans="1:24" x14ac:dyDescent="0.3">
      <c r="A643" s="43" t="s">
        <v>10814</v>
      </c>
      <c r="B643" s="43" t="s">
        <v>10744</v>
      </c>
      <c r="C643" s="43" t="s">
        <v>6463</v>
      </c>
      <c r="D643" s="14" t="s">
        <v>10813</v>
      </c>
      <c r="E643" s="14" t="s">
        <v>6427</v>
      </c>
      <c r="F643" s="15" t="s">
        <v>10743</v>
      </c>
      <c r="G643" s="44">
        <v>515</v>
      </c>
      <c r="H643" s="40" t="s">
        <v>11957</v>
      </c>
      <c r="I643" s="61">
        <v>396568.69548551849</v>
      </c>
      <c r="J643" s="47" t="s">
        <v>6</v>
      </c>
      <c r="K643" s="2">
        <v>2.3999999999999998E-7</v>
      </c>
      <c r="L643" s="17" t="s">
        <v>5</v>
      </c>
      <c r="M643" s="17" t="s">
        <v>6</v>
      </c>
      <c r="N643" s="63">
        <v>9.517648691652443E-2</v>
      </c>
      <c r="O643" s="15" t="s">
        <v>7</v>
      </c>
      <c r="P643" s="45">
        <v>11.156464732585375</v>
      </c>
      <c r="Q643" s="44" t="s">
        <v>7</v>
      </c>
      <c r="R643" s="2">
        <v>0.02</v>
      </c>
      <c r="S643" s="17" t="s">
        <v>5</v>
      </c>
      <c r="T643" s="17" t="s">
        <v>5</v>
      </c>
      <c r="U643" s="64">
        <v>0.2231292946517075</v>
      </c>
      <c r="V643" s="76" t="s">
        <v>7</v>
      </c>
      <c r="W643" s="73">
        <v>0.31830578156823192</v>
      </c>
      <c r="X643" s="72" t="s">
        <v>7</v>
      </c>
    </row>
    <row r="644" spans="1:24" x14ac:dyDescent="0.3">
      <c r="A644" s="43" t="s">
        <v>10812</v>
      </c>
      <c r="B644" s="43" t="s">
        <v>10744</v>
      </c>
      <c r="C644" s="43" t="s">
        <v>6462</v>
      </c>
      <c r="D644" s="14" t="s">
        <v>7630</v>
      </c>
      <c r="E644" s="14" t="s">
        <v>6427</v>
      </c>
      <c r="F644" s="15" t="s">
        <v>10743</v>
      </c>
      <c r="G644" s="44">
        <v>515</v>
      </c>
      <c r="H644" s="40" t="s">
        <v>11957</v>
      </c>
      <c r="I644" s="61">
        <v>432086.29582193203</v>
      </c>
      <c r="J644" s="47" t="s">
        <v>6</v>
      </c>
      <c r="K644" s="2">
        <v>2.3999999999999998E-7</v>
      </c>
      <c r="L644" s="17" t="s">
        <v>5</v>
      </c>
      <c r="M644" s="17" t="s">
        <v>6</v>
      </c>
      <c r="N644" s="63">
        <v>0.10370071099726368</v>
      </c>
      <c r="O644" s="15" t="s">
        <v>7</v>
      </c>
      <c r="P644" s="45">
        <v>12.155663257456657</v>
      </c>
      <c r="Q644" s="44" t="s">
        <v>7</v>
      </c>
      <c r="R644" s="2">
        <v>0.02</v>
      </c>
      <c r="S644" s="17" t="s">
        <v>5</v>
      </c>
      <c r="T644" s="17" t="s">
        <v>5</v>
      </c>
      <c r="U644" s="64">
        <v>0.24311326514913315</v>
      </c>
      <c r="V644" s="76" t="s">
        <v>7</v>
      </c>
      <c r="W644" s="73">
        <v>0.34681397614639681</v>
      </c>
      <c r="X644" s="72" t="s">
        <v>7</v>
      </c>
    </row>
    <row r="645" spans="1:24" x14ac:dyDescent="0.3">
      <c r="A645" s="43" t="s">
        <v>10811</v>
      </c>
      <c r="B645" s="43" t="s">
        <v>10744</v>
      </c>
      <c r="C645" s="43" t="s">
        <v>6461</v>
      </c>
      <c r="D645" s="14" t="s">
        <v>7607</v>
      </c>
      <c r="E645" s="14" t="s">
        <v>6427</v>
      </c>
      <c r="F645" s="15" t="s">
        <v>10743</v>
      </c>
      <c r="G645" s="44">
        <v>515</v>
      </c>
      <c r="H645" s="40" t="s">
        <v>11957</v>
      </c>
      <c r="I645" s="61">
        <v>185400.09342523426</v>
      </c>
      <c r="J645" s="47" t="s">
        <v>6</v>
      </c>
      <c r="K645" s="2">
        <v>2.3999999999999998E-7</v>
      </c>
      <c r="L645" s="17" t="s">
        <v>5</v>
      </c>
      <c r="M645" s="17" t="s">
        <v>6</v>
      </c>
      <c r="N645" s="63">
        <v>4.4496022422056219E-2</v>
      </c>
      <c r="O645" s="15" t="s">
        <v>7</v>
      </c>
      <c r="P645" s="45">
        <v>5.2157662146890047</v>
      </c>
      <c r="Q645" s="44" t="s">
        <v>7</v>
      </c>
      <c r="R645" s="2">
        <v>0.02</v>
      </c>
      <c r="S645" s="17" t="s">
        <v>5</v>
      </c>
      <c r="T645" s="17" t="s">
        <v>5</v>
      </c>
      <c r="U645" s="64">
        <v>0.1043153242937801</v>
      </c>
      <c r="V645" s="76" t="s">
        <v>7</v>
      </c>
      <c r="W645" s="73">
        <v>0.14881134671583632</v>
      </c>
      <c r="X645" s="72" t="s">
        <v>7</v>
      </c>
    </row>
    <row r="646" spans="1:24" x14ac:dyDescent="0.3">
      <c r="A646" s="43" t="s">
        <v>10810</v>
      </c>
      <c r="B646" s="43" t="s">
        <v>10744</v>
      </c>
      <c r="C646" s="43" t="s">
        <v>6460</v>
      </c>
      <c r="D646" s="14" t="s">
        <v>7984</v>
      </c>
      <c r="E646" s="14" t="s">
        <v>6427</v>
      </c>
      <c r="F646" s="15" t="s">
        <v>10743</v>
      </c>
      <c r="G646" s="44">
        <v>515</v>
      </c>
      <c r="H646" s="40" t="s">
        <v>11957</v>
      </c>
      <c r="I646" s="61">
        <v>2510928.7730159452</v>
      </c>
      <c r="J646" s="47" t="s">
        <v>6</v>
      </c>
      <c r="K646" s="2">
        <v>2.3999999999999998E-7</v>
      </c>
      <c r="L646" s="17" t="s">
        <v>5</v>
      </c>
      <c r="M646" s="17" t="s">
        <v>6</v>
      </c>
      <c r="N646" s="63">
        <v>0.6026229055238268</v>
      </c>
      <c r="O646" s="15" t="s">
        <v>7</v>
      </c>
      <c r="P646" s="45">
        <v>70.638677790464186</v>
      </c>
      <c r="Q646" s="44" t="s">
        <v>7</v>
      </c>
      <c r="R646" s="2">
        <v>0.02</v>
      </c>
      <c r="S646" s="17" t="s">
        <v>5</v>
      </c>
      <c r="T646" s="17" t="s">
        <v>5</v>
      </c>
      <c r="U646" s="64">
        <v>1.4127735558092838</v>
      </c>
      <c r="V646" s="76" t="s">
        <v>7</v>
      </c>
      <c r="W646" s="73">
        <v>2.0153964613331103</v>
      </c>
      <c r="X646" s="72" t="s">
        <v>7</v>
      </c>
    </row>
    <row r="647" spans="1:24" x14ac:dyDescent="0.3">
      <c r="A647" s="43" t="s">
        <v>10809</v>
      </c>
      <c r="B647" s="43" t="s">
        <v>10744</v>
      </c>
      <c r="C647" s="43" t="s">
        <v>6459</v>
      </c>
      <c r="D647" s="14" t="s">
        <v>7595</v>
      </c>
      <c r="E647" s="14" t="s">
        <v>6427</v>
      </c>
      <c r="F647" s="15" t="s">
        <v>10743</v>
      </c>
      <c r="G647" s="44">
        <v>515</v>
      </c>
      <c r="H647" s="40" t="s">
        <v>11957</v>
      </c>
      <c r="I647" s="61">
        <v>396091.56681934523</v>
      </c>
      <c r="J647" s="47" t="s">
        <v>6</v>
      </c>
      <c r="K647" s="2">
        <v>2.3999999999999998E-7</v>
      </c>
      <c r="L647" s="17" t="s">
        <v>5</v>
      </c>
      <c r="M647" s="17" t="s">
        <v>6</v>
      </c>
      <c r="N647" s="63">
        <v>9.5061976036642848E-2</v>
      </c>
      <c r="O647" s="15" t="s">
        <v>7</v>
      </c>
      <c r="P647" s="45">
        <v>11.14304191530891</v>
      </c>
      <c r="Q647" s="44" t="s">
        <v>7</v>
      </c>
      <c r="R647" s="2">
        <v>0.02</v>
      </c>
      <c r="S647" s="17" t="s">
        <v>5</v>
      </c>
      <c r="T647" s="17" t="s">
        <v>5</v>
      </c>
      <c r="U647" s="64">
        <v>0.2228608383061782</v>
      </c>
      <c r="V647" s="76" t="s">
        <v>7</v>
      </c>
      <c r="W647" s="73">
        <v>0.31792281434282105</v>
      </c>
      <c r="X647" s="72" t="s">
        <v>7</v>
      </c>
    </row>
    <row r="648" spans="1:24" x14ac:dyDescent="0.3">
      <c r="A648" s="43" t="s">
        <v>10808</v>
      </c>
      <c r="B648" s="43" t="s">
        <v>10744</v>
      </c>
      <c r="C648" s="43" t="s">
        <v>6458</v>
      </c>
      <c r="D648" s="14" t="s">
        <v>7980</v>
      </c>
      <c r="E648" s="14" t="s">
        <v>6427</v>
      </c>
      <c r="F648" s="15" t="s">
        <v>10743</v>
      </c>
      <c r="G648" s="44">
        <v>515</v>
      </c>
      <c r="H648" s="40" t="s">
        <v>11957</v>
      </c>
      <c r="I648" s="61">
        <v>58818.570421775803</v>
      </c>
      <c r="J648" s="47" t="s">
        <v>6</v>
      </c>
      <c r="K648" s="2">
        <v>2.3999999999999998E-7</v>
      </c>
      <c r="L648" s="17" t="s">
        <v>5</v>
      </c>
      <c r="M648" s="17" t="s">
        <v>6</v>
      </c>
      <c r="N648" s="63">
        <v>1.4116456901226192E-2</v>
      </c>
      <c r="O648" s="15" t="s">
        <v>7</v>
      </c>
      <c r="P648" s="45">
        <v>1.6547128252981174</v>
      </c>
      <c r="Q648" s="44" t="s">
        <v>7</v>
      </c>
      <c r="R648" s="2">
        <v>0.02</v>
      </c>
      <c r="S648" s="17" t="s">
        <v>5</v>
      </c>
      <c r="T648" s="17" t="s">
        <v>5</v>
      </c>
      <c r="U648" s="64">
        <v>3.3094256505962351E-2</v>
      </c>
      <c r="V648" s="76" t="s">
        <v>7</v>
      </c>
      <c r="W648" s="73">
        <v>4.7210713407188541E-2</v>
      </c>
      <c r="X648" s="72" t="s">
        <v>7</v>
      </c>
    </row>
    <row r="649" spans="1:24" x14ac:dyDescent="0.3">
      <c r="A649" s="43" t="s">
        <v>10807</v>
      </c>
      <c r="B649" s="43" t="s">
        <v>10744</v>
      </c>
      <c r="C649" s="43" t="s">
        <v>6457</v>
      </c>
      <c r="D649" s="14" t="s">
        <v>7096</v>
      </c>
      <c r="E649" s="14" t="s">
        <v>6427</v>
      </c>
      <c r="F649" s="15" t="s">
        <v>10743</v>
      </c>
      <c r="G649" s="44">
        <v>515</v>
      </c>
      <c r="H649" s="40" t="s">
        <v>11957</v>
      </c>
      <c r="I649" s="61">
        <v>123679.58372785173</v>
      </c>
      <c r="J649" s="47" t="s">
        <v>6</v>
      </c>
      <c r="K649" s="2">
        <v>2.3999999999999998E-7</v>
      </c>
      <c r="L649" s="17" t="s">
        <v>5</v>
      </c>
      <c r="M649" s="17" t="s">
        <v>6</v>
      </c>
      <c r="N649" s="63">
        <v>2.9683100094684414E-2</v>
      </c>
      <c r="O649" s="15" t="s">
        <v>7</v>
      </c>
      <c r="P649" s="45">
        <v>3.4794146126720809</v>
      </c>
      <c r="Q649" s="44" t="s">
        <v>7</v>
      </c>
      <c r="R649" s="2">
        <v>0.02</v>
      </c>
      <c r="S649" s="17" t="s">
        <v>5</v>
      </c>
      <c r="T649" s="17" t="s">
        <v>5</v>
      </c>
      <c r="U649" s="64">
        <v>6.9588292253441625E-2</v>
      </c>
      <c r="V649" s="76" t="s">
        <v>7</v>
      </c>
      <c r="W649" s="73">
        <v>9.9271392348126042E-2</v>
      </c>
      <c r="X649" s="72" t="s">
        <v>7</v>
      </c>
    </row>
    <row r="650" spans="1:24" x14ac:dyDescent="0.3">
      <c r="A650" s="43" t="s">
        <v>10806</v>
      </c>
      <c r="B650" s="43" t="s">
        <v>10744</v>
      </c>
      <c r="C650" s="43" t="s">
        <v>6456</v>
      </c>
      <c r="D650" s="14" t="s">
        <v>8998</v>
      </c>
      <c r="E650" s="14" t="s">
        <v>6427</v>
      </c>
      <c r="F650" s="15" t="s">
        <v>10743</v>
      </c>
      <c r="G650" s="44">
        <v>515</v>
      </c>
      <c r="H650" s="40" t="s">
        <v>11957</v>
      </c>
      <c r="I650" s="61">
        <v>134959.75995499536</v>
      </c>
      <c r="J650" s="47" t="s">
        <v>6</v>
      </c>
      <c r="K650" s="2">
        <v>2.3999999999999998E-7</v>
      </c>
      <c r="L650" s="17" t="s">
        <v>5</v>
      </c>
      <c r="M650" s="17" t="s">
        <v>6</v>
      </c>
      <c r="N650" s="63">
        <v>3.2390342389198884E-2</v>
      </c>
      <c r="O650" s="15" t="s">
        <v>7</v>
      </c>
      <c r="P650" s="45">
        <v>3.7967540539545093</v>
      </c>
      <c r="Q650" s="44" t="s">
        <v>7</v>
      </c>
      <c r="R650" s="2">
        <v>0.02</v>
      </c>
      <c r="S650" s="17" t="s">
        <v>5</v>
      </c>
      <c r="T650" s="17" t="s">
        <v>5</v>
      </c>
      <c r="U650" s="64">
        <v>7.593508107909018E-2</v>
      </c>
      <c r="V650" s="76" t="s">
        <v>7</v>
      </c>
      <c r="W650" s="73">
        <v>0.10832542346828906</v>
      </c>
      <c r="X650" s="72" t="s">
        <v>7</v>
      </c>
    </row>
    <row r="651" spans="1:24" x14ac:dyDescent="0.3">
      <c r="A651" s="43" t="s">
        <v>10805</v>
      </c>
      <c r="B651" s="43" t="s">
        <v>10744</v>
      </c>
      <c r="C651" s="43" t="s">
        <v>6455</v>
      </c>
      <c r="D651" s="14" t="s">
        <v>6765</v>
      </c>
      <c r="E651" s="14" t="s">
        <v>6427</v>
      </c>
      <c r="F651" s="15" t="s">
        <v>10743</v>
      </c>
      <c r="G651" s="44">
        <v>515</v>
      </c>
      <c r="H651" s="40" t="s">
        <v>11957</v>
      </c>
      <c r="I651" s="61">
        <v>105915.4425671132</v>
      </c>
      <c r="J651" s="47" t="s">
        <v>6</v>
      </c>
      <c r="K651" s="2">
        <v>2.3999999999999998E-7</v>
      </c>
      <c r="L651" s="17" t="s">
        <v>5</v>
      </c>
      <c r="M651" s="17" t="s">
        <v>6</v>
      </c>
      <c r="N651" s="63">
        <v>2.5419706216107167E-2</v>
      </c>
      <c r="O651" s="15" t="s">
        <v>7</v>
      </c>
      <c r="P651" s="45">
        <v>2.9796650948191652</v>
      </c>
      <c r="Q651" s="44" t="s">
        <v>7</v>
      </c>
      <c r="R651" s="2">
        <v>0.02</v>
      </c>
      <c r="S651" s="17" t="s">
        <v>5</v>
      </c>
      <c r="T651" s="17" t="s">
        <v>5</v>
      </c>
      <c r="U651" s="64">
        <v>5.9593301896383302E-2</v>
      </c>
      <c r="V651" s="76" t="s">
        <v>7</v>
      </c>
      <c r="W651" s="73">
        <v>8.5013008112490462E-2</v>
      </c>
      <c r="X651" s="72" t="s">
        <v>7</v>
      </c>
    </row>
    <row r="652" spans="1:24" x14ac:dyDescent="0.3">
      <c r="A652" s="43" t="s">
        <v>10804</v>
      </c>
      <c r="B652" s="43" t="s">
        <v>10744</v>
      </c>
      <c r="C652" s="43" t="s">
        <v>6454</v>
      </c>
      <c r="D652" s="14" t="s">
        <v>10803</v>
      </c>
      <c r="E652" s="14" t="s">
        <v>6427</v>
      </c>
      <c r="F652" s="15" t="s">
        <v>10743</v>
      </c>
      <c r="G652" s="44">
        <v>515</v>
      </c>
      <c r="H652" s="40" t="s">
        <v>11957</v>
      </c>
      <c r="I652" s="61">
        <v>113513.89460900858</v>
      </c>
      <c r="J652" s="47" t="s">
        <v>6</v>
      </c>
      <c r="K652" s="2">
        <v>2.3999999999999998E-7</v>
      </c>
      <c r="L652" s="17" t="s">
        <v>5</v>
      </c>
      <c r="M652" s="17" t="s">
        <v>6</v>
      </c>
      <c r="N652" s="63">
        <v>2.7243334706162057E-2</v>
      </c>
      <c r="O652" s="15" t="s">
        <v>7</v>
      </c>
      <c r="P652" s="45">
        <v>3.1934284684608016</v>
      </c>
      <c r="Q652" s="44" t="s">
        <v>7</v>
      </c>
      <c r="R652" s="2">
        <v>0.02</v>
      </c>
      <c r="S652" s="17" t="s">
        <v>5</v>
      </c>
      <c r="T652" s="17" t="s">
        <v>5</v>
      </c>
      <c r="U652" s="64">
        <v>6.3868569369216033E-2</v>
      </c>
      <c r="V652" s="76" t="s">
        <v>7</v>
      </c>
      <c r="W652" s="73">
        <v>9.1111904075378086E-2</v>
      </c>
      <c r="X652" s="72" t="s">
        <v>7</v>
      </c>
    </row>
    <row r="653" spans="1:24" x14ac:dyDescent="0.3">
      <c r="A653" s="43" t="s">
        <v>10802</v>
      </c>
      <c r="B653" s="43" t="s">
        <v>10744</v>
      </c>
      <c r="C653" s="43" t="s">
        <v>6453</v>
      </c>
      <c r="D653" s="14" t="s">
        <v>8735</v>
      </c>
      <c r="E653" s="14" t="s">
        <v>6427</v>
      </c>
      <c r="F653" s="15" t="s">
        <v>10743</v>
      </c>
      <c r="G653" s="44">
        <v>515</v>
      </c>
      <c r="H653" s="40" t="s">
        <v>11957</v>
      </c>
      <c r="I653" s="61">
        <v>1094130.8054309906</v>
      </c>
      <c r="J653" s="47" t="s">
        <v>6</v>
      </c>
      <c r="K653" s="2">
        <v>2.3999999999999998E-7</v>
      </c>
      <c r="L653" s="17" t="s">
        <v>5</v>
      </c>
      <c r="M653" s="17" t="s">
        <v>6</v>
      </c>
      <c r="N653" s="63">
        <v>0.26259139330343773</v>
      </c>
      <c r="O653" s="15" t="s">
        <v>7</v>
      </c>
      <c r="P653" s="45">
        <v>30.780623590779186</v>
      </c>
      <c r="Q653" s="44" t="s">
        <v>7</v>
      </c>
      <c r="R653" s="2">
        <v>0.02</v>
      </c>
      <c r="S653" s="17" t="s">
        <v>5</v>
      </c>
      <c r="T653" s="17" t="s">
        <v>5</v>
      </c>
      <c r="U653" s="64">
        <v>0.61561247181558376</v>
      </c>
      <c r="V653" s="76" t="s">
        <v>7</v>
      </c>
      <c r="W653" s="73">
        <v>0.87820386511902149</v>
      </c>
      <c r="X653" s="72" t="s">
        <v>7</v>
      </c>
    </row>
    <row r="654" spans="1:24" x14ac:dyDescent="0.3">
      <c r="A654" s="43" t="s">
        <v>10801</v>
      </c>
      <c r="B654" s="43" t="s">
        <v>10744</v>
      </c>
      <c r="C654" s="43" t="s">
        <v>6452</v>
      </c>
      <c r="D654" s="14" t="s">
        <v>8730</v>
      </c>
      <c r="E654" s="14" t="s">
        <v>6427</v>
      </c>
      <c r="F654" s="15" t="s">
        <v>10743</v>
      </c>
      <c r="G654" s="44">
        <v>515</v>
      </c>
      <c r="H654" s="40" t="s">
        <v>11957</v>
      </c>
      <c r="I654" s="61">
        <v>619772.33405077294</v>
      </c>
      <c r="J654" s="47" t="s">
        <v>6</v>
      </c>
      <c r="K654" s="2">
        <v>2.3999999999999998E-7</v>
      </c>
      <c r="L654" s="17" t="s">
        <v>5</v>
      </c>
      <c r="M654" s="17" t="s">
        <v>6</v>
      </c>
      <c r="N654" s="63">
        <v>0.14874536017218548</v>
      </c>
      <c r="O654" s="15" t="s">
        <v>7</v>
      </c>
      <c r="P654" s="45">
        <v>17.435738790738881</v>
      </c>
      <c r="Q654" s="44" t="s">
        <v>7</v>
      </c>
      <c r="R654" s="2">
        <v>0.02</v>
      </c>
      <c r="S654" s="17" t="s">
        <v>5</v>
      </c>
      <c r="T654" s="17" t="s">
        <v>5</v>
      </c>
      <c r="U654" s="64">
        <v>0.34871477581477761</v>
      </c>
      <c r="V654" s="76" t="s">
        <v>7</v>
      </c>
      <c r="W654" s="73">
        <v>0.49746013598696309</v>
      </c>
      <c r="X654" s="72" t="s">
        <v>7</v>
      </c>
    </row>
    <row r="655" spans="1:24" x14ac:dyDescent="0.3">
      <c r="A655" s="43" t="s">
        <v>10800</v>
      </c>
      <c r="B655" s="43" t="s">
        <v>10744</v>
      </c>
      <c r="C655" s="43" t="s">
        <v>6451</v>
      </c>
      <c r="D655" s="14" t="s">
        <v>7970</v>
      </c>
      <c r="E655" s="14" t="s">
        <v>6427</v>
      </c>
      <c r="F655" s="15" t="s">
        <v>10743</v>
      </c>
      <c r="G655" s="44">
        <v>515</v>
      </c>
      <c r="H655" s="40" t="s">
        <v>11957</v>
      </c>
      <c r="I655" s="61">
        <v>385797.69387973897</v>
      </c>
      <c r="J655" s="47" t="s">
        <v>6</v>
      </c>
      <c r="K655" s="2">
        <v>2.3999999999999998E-7</v>
      </c>
      <c r="L655" s="17" t="s">
        <v>5</v>
      </c>
      <c r="M655" s="17" t="s">
        <v>6</v>
      </c>
      <c r="N655" s="63">
        <v>9.259144653113735E-2</v>
      </c>
      <c r="O655" s="15" t="s">
        <v>7</v>
      </c>
      <c r="P655" s="45">
        <v>10.853449641083056</v>
      </c>
      <c r="Q655" s="44" t="s">
        <v>7</v>
      </c>
      <c r="R655" s="2">
        <v>0.02</v>
      </c>
      <c r="S655" s="17" t="s">
        <v>5</v>
      </c>
      <c r="T655" s="17" t="s">
        <v>5</v>
      </c>
      <c r="U655" s="64">
        <v>0.21706899282166114</v>
      </c>
      <c r="V655" s="76" t="s">
        <v>7</v>
      </c>
      <c r="W655" s="73">
        <v>0.30966043935279852</v>
      </c>
      <c r="X655" s="72" t="s">
        <v>7</v>
      </c>
    </row>
    <row r="656" spans="1:24" x14ac:dyDescent="0.3">
      <c r="A656" s="43" t="s">
        <v>10799</v>
      </c>
      <c r="B656" s="43" t="s">
        <v>10744</v>
      </c>
      <c r="C656" s="43" t="s">
        <v>6450</v>
      </c>
      <c r="D656" s="14" t="s">
        <v>10798</v>
      </c>
      <c r="E656" s="14" t="s">
        <v>6427</v>
      </c>
      <c r="F656" s="15" t="s">
        <v>10743</v>
      </c>
      <c r="G656" s="44">
        <v>515</v>
      </c>
      <c r="H656" s="40" t="s">
        <v>11957</v>
      </c>
      <c r="I656" s="61">
        <v>165403.41738620689</v>
      </c>
      <c r="J656" s="47" t="s">
        <v>6</v>
      </c>
      <c r="K656" s="2">
        <v>2.3999999999999998E-7</v>
      </c>
      <c r="L656" s="17" t="s">
        <v>5</v>
      </c>
      <c r="M656" s="17" t="s">
        <v>6</v>
      </c>
      <c r="N656" s="63">
        <v>3.9696820172689648E-2</v>
      </c>
      <c r="O656" s="15" t="s">
        <v>7</v>
      </c>
      <c r="P656" s="45">
        <v>4.6532099324156091</v>
      </c>
      <c r="Q656" s="44" t="s">
        <v>7</v>
      </c>
      <c r="R656" s="2">
        <v>0.02</v>
      </c>
      <c r="S656" s="17" t="s">
        <v>5</v>
      </c>
      <c r="T656" s="17" t="s">
        <v>5</v>
      </c>
      <c r="U656" s="64">
        <v>9.3064198648312182E-2</v>
      </c>
      <c r="V656" s="76" t="s">
        <v>7</v>
      </c>
      <c r="W656" s="73">
        <v>0.13276101882100183</v>
      </c>
      <c r="X656" s="72" t="s">
        <v>7</v>
      </c>
    </row>
    <row r="657" spans="1:24" x14ac:dyDescent="0.3">
      <c r="A657" s="43" t="s">
        <v>10797</v>
      </c>
      <c r="B657" s="43" t="s">
        <v>10744</v>
      </c>
      <c r="C657" s="43" t="s">
        <v>6449</v>
      </c>
      <c r="D657" s="14" t="s">
        <v>7088</v>
      </c>
      <c r="E657" s="14" t="s">
        <v>6427</v>
      </c>
      <c r="F657" s="15" t="s">
        <v>10743</v>
      </c>
      <c r="G657" s="44">
        <v>515</v>
      </c>
      <c r="H657" s="40" t="s">
        <v>11957</v>
      </c>
      <c r="I657" s="61">
        <v>949129.97951622726</v>
      </c>
      <c r="J657" s="47" t="s">
        <v>6</v>
      </c>
      <c r="K657" s="2">
        <v>2.3999999999999998E-7</v>
      </c>
      <c r="L657" s="17" t="s">
        <v>5</v>
      </c>
      <c r="M657" s="17" t="s">
        <v>6</v>
      </c>
      <c r="N657" s="63">
        <v>0.22779119508389453</v>
      </c>
      <c r="O657" s="15" t="s">
        <v>7</v>
      </c>
      <c r="P657" s="45">
        <v>26.701389352349789</v>
      </c>
      <c r="Q657" s="44" t="s">
        <v>7</v>
      </c>
      <c r="R657" s="2">
        <v>0.02</v>
      </c>
      <c r="S657" s="17" t="s">
        <v>5</v>
      </c>
      <c r="T657" s="17" t="s">
        <v>5</v>
      </c>
      <c r="U657" s="64">
        <v>0.53402778704699583</v>
      </c>
      <c r="V657" s="76" t="s">
        <v>7</v>
      </c>
      <c r="W657" s="73">
        <v>0.76181898213089039</v>
      </c>
      <c r="X657" s="72" t="s">
        <v>7</v>
      </c>
    </row>
    <row r="658" spans="1:24" x14ac:dyDescent="0.3">
      <c r="A658" s="43" t="s">
        <v>10796</v>
      </c>
      <c r="B658" s="43" t="s">
        <v>10744</v>
      </c>
      <c r="C658" s="43" t="s">
        <v>6447</v>
      </c>
      <c r="D658" s="14" t="s">
        <v>6761</v>
      </c>
      <c r="E658" s="14" t="s">
        <v>6427</v>
      </c>
      <c r="F658" s="15" t="s">
        <v>10743</v>
      </c>
      <c r="G658" s="44">
        <v>515</v>
      </c>
      <c r="H658" s="40" t="s">
        <v>11957</v>
      </c>
      <c r="I658" s="61">
        <v>137338.28196248651</v>
      </c>
      <c r="J658" s="47" t="s">
        <v>6</v>
      </c>
      <c r="K658" s="2">
        <v>2.3999999999999998E-7</v>
      </c>
      <c r="L658" s="17" t="s">
        <v>5</v>
      </c>
      <c r="M658" s="17" t="s">
        <v>6</v>
      </c>
      <c r="N658" s="63">
        <v>3.2961187670996761E-2</v>
      </c>
      <c r="O658" s="15" t="s">
        <v>7</v>
      </c>
      <c r="P658" s="45">
        <v>3.863667799780476</v>
      </c>
      <c r="Q658" s="44" t="s">
        <v>7</v>
      </c>
      <c r="R658" s="2">
        <v>0.02</v>
      </c>
      <c r="S658" s="17" t="s">
        <v>5</v>
      </c>
      <c r="T658" s="17" t="s">
        <v>5</v>
      </c>
      <c r="U658" s="64">
        <v>7.7273355995609527E-2</v>
      </c>
      <c r="V658" s="76" t="s">
        <v>7</v>
      </c>
      <c r="W658" s="73">
        <v>0.11023454366660629</v>
      </c>
      <c r="X658" s="72" t="s">
        <v>7</v>
      </c>
    </row>
    <row r="659" spans="1:24" x14ac:dyDescent="0.3">
      <c r="A659" s="43" t="s">
        <v>10795</v>
      </c>
      <c r="B659" s="43" t="s">
        <v>10744</v>
      </c>
      <c r="C659" s="43" t="s">
        <v>6446</v>
      </c>
      <c r="D659" s="14" t="s">
        <v>6759</v>
      </c>
      <c r="E659" s="14" t="s">
        <v>6427</v>
      </c>
      <c r="F659" s="15" t="s">
        <v>10743</v>
      </c>
      <c r="G659" s="44">
        <v>515</v>
      </c>
      <c r="H659" s="40" t="s">
        <v>11957</v>
      </c>
      <c r="I659" s="61">
        <v>42777.78951796201</v>
      </c>
      <c r="J659" s="47" t="s">
        <v>6</v>
      </c>
      <c r="K659" s="2">
        <v>2.3999999999999998E-7</v>
      </c>
      <c r="L659" s="17" t="s">
        <v>5</v>
      </c>
      <c r="M659" s="17" t="s">
        <v>6</v>
      </c>
      <c r="N659" s="63">
        <v>1.0266669484310882E-2</v>
      </c>
      <c r="O659" s="15" t="s">
        <v>7</v>
      </c>
      <c r="P659" s="45">
        <v>1.203445722085573</v>
      </c>
      <c r="Q659" s="44" t="s">
        <v>7</v>
      </c>
      <c r="R659" s="2">
        <v>0.02</v>
      </c>
      <c r="S659" s="17" t="s">
        <v>5</v>
      </c>
      <c r="T659" s="17" t="s">
        <v>5</v>
      </c>
      <c r="U659" s="64">
        <v>2.4068914441711459E-2</v>
      </c>
      <c r="V659" s="76" t="s">
        <v>7</v>
      </c>
      <c r="W659" s="73">
        <v>3.4335583926022345E-2</v>
      </c>
      <c r="X659" s="72" t="s">
        <v>7</v>
      </c>
    </row>
    <row r="660" spans="1:24" x14ac:dyDescent="0.3">
      <c r="A660" s="43" t="s">
        <v>10794</v>
      </c>
      <c r="B660" s="43" t="s">
        <v>10744</v>
      </c>
      <c r="C660" s="43" t="s">
        <v>6445</v>
      </c>
      <c r="D660" s="14" t="s">
        <v>6757</v>
      </c>
      <c r="E660" s="14" t="s">
        <v>6427</v>
      </c>
      <c r="F660" s="15" t="s">
        <v>10743</v>
      </c>
      <c r="G660" s="44">
        <v>515</v>
      </c>
      <c r="H660" s="40" t="s">
        <v>11957</v>
      </c>
      <c r="I660" s="61">
        <v>49486.076137892131</v>
      </c>
      <c r="J660" s="47" t="s">
        <v>6</v>
      </c>
      <c r="K660" s="2">
        <v>2.3999999999999998E-7</v>
      </c>
      <c r="L660" s="17" t="s">
        <v>5</v>
      </c>
      <c r="M660" s="17" t="s">
        <v>6</v>
      </c>
      <c r="N660" s="63">
        <v>1.187665827309411E-2</v>
      </c>
      <c r="O660" s="15" t="s">
        <v>7</v>
      </c>
      <c r="P660" s="45">
        <v>1.3921665261815628</v>
      </c>
      <c r="Q660" s="44" t="s">
        <v>7</v>
      </c>
      <c r="R660" s="2">
        <v>0.02</v>
      </c>
      <c r="S660" s="17" t="s">
        <v>5</v>
      </c>
      <c r="T660" s="17" t="s">
        <v>5</v>
      </c>
      <c r="U660" s="64">
        <v>2.7843330523631256E-2</v>
      </c>
      <c r="V660" s="76" t="s">
        <v>7</v>
      </c>
      <c r="W660" s="73">
        <v>3.9719988796725364E-2</v>
      </c>
      <c r="X660" s="72" t="s">
        <v>7</v>
      </c>
    </row>
    <row r="661" spans="1:24" x14ac:dyDescent="0.3">
      <c r="A661" s="43" t="s">
        <v>10793</v>
      </c>
      <c r="B661" s="43" t="s">
        <v>10744</v>
      </c>
      <c r="C661" s="43" t="s">
        <v>6444</v>
      </c>
      <c r="D661" s="14" t="s">
        <v>10792</v>
      </c>
      <c r="E661" s="14" t="s">
        <v>6427</v>
      </c>
      <c r="F661" s="15" t="s">
        <v>10743</v>
      </c>
      <c r="G661" s="44">
        <v>515</v>
      </c>
      <c r="H661" s="40" t="s">
        <v>11957</v>
      </c>
      <c r="I661" s="61">
        <v>53071.662457568156</v>
      </c>
      <c r="J661" s="47" t="s">
        <v>6</v>
      </c>
      <c r="K661" s="2">
        <v>2.3999999999999998E-7</v>
      </c>
      <c r="L661" s="17" t="s">
        <v>5</v>
      </c>
      <c r="M661" s="17" t="s">
        <v>6</v>
      </c>
      <c r="N661" s="63">
        <v>1.2737198989816356E-2</v>
      </c>
      <c r="O661" s="15" t="s">
        <v>7</v>
      </c>
      <c r="P661" s="45">
        <v>1.4930379963114258</v>
      </c>
      <c r="Q661" s="44" t="s">
        <v>7</v>
      </c>
      <c r="R661" s="2">
        <v>0.02</v>
      </c>
      <c r="S661" s="17" t="s">
        <v>5</v>
      </c>
      <c r="T661" s="17" t="s">
        <v>5</v>
      </c>
      <c r="U661" s="64">
        <v>2.9860759926228515E-2</v>
      </c>
      <c r="V661" s="76" t="s">
        <v>7</v>
      </c>
      <c r="W661" s="73">
        <v>4.259795891604487E-2</v>
      </c>
      <c r="X661" s="72" t="s">
        <v>7</v>
      </c>
    </row>
    <row r="662" spans="1:24" x14ac:dyDescent="0.3">
      <c r="A662" s="43" t="s">
        <v>10791</v>
      </c>
      <c r="B662" s="43" t="s">
        <v>10744</v>
      </c>
      <c r="C662" s="43" t="s">
        <v>6442</v>
      </c>
      <c r="D662" s="14" t="s">
        <v>7534</v>
      </c>
      <c r="E662" s="14" t="s">
        <v>6427</v>
      </c>
      <c r="F662" s="15" t="s">
        <v>10743</v>
      </c>
      <c r="G662" s="44">
        <v>515</v>
      </c>
      <c r="H662" s="40" t="s">
        <v>11957</v>
      </c>
      <c r="I662" s="61">
        <v>44757.517416412731</v>
      </c>
      <c r="J662" s="47" t="s">
        <v>6</v>
      </c>
      <c r="K662" s="2">
        <v>2.3999999999999998E-7</v>
      </c>
      <c r="L662" s="17" t="s">
        <v>5</v>
      </c>
      <c r="M662" s="17" t="s">
        <v>6</v>
      </c>
      <c r="N662" s="63">
        <v>1.0741804179939054E-2</v>
      </c>
      <c r="O662" s="15" t="s">
        <v>7</v>
      </c>
      <c r="P662" s="45">
        <v>1.2591403967550903</v>
      </c>
      <c r="Q662" s="44" t="s">
        <v>7</v>
      </c>
      <c r="R662" s="2">
        <v>0.02</v>
      </c>
      <c r="S662" s="17" t="s">
        <v>5</v>
      </c>
      <c r="T662" s="17" t="s">
        <v>5</v>
      </c>
      <c r="U662" s="64">
        <v>2.5182807935101807E-2</v>
      </c>
      <c r="V662" s="76" t="s">
        <v>7</v>
      </c>
      <c r="W662" s="73">
        <v>3.592461211504086E-2</v>
      </c>
      <c r="X662" s="72" t="s">
        <v>7</v>
      </c>
    </row>
    <row r="663" spans="1:24" x14ac:dyDescent="0.3">
      <c r="A663" s="43" t="s">
        <v>10790</v>
      </c>
      <c r="B663" s="43" t="s">
        <v>10744</v>
      </c>
      <c r="C663" s="43" t="s">
        <v>6441</v>
      </c>
      <c r="D663" s="14" t="s">
        <v>6755</v>
      </c>
      <c r="E663" s="14" t="s">
        <v>6427</v>
      </c>
      <c r="F663" s="15" t="s">
        <v>10743</v>
      </c>
      <c r="G663" s="44">
        <v>515</v>
      </c>
      <c r="H663" s="40" t="s">
        <v>11957</v>
      </c>
      <c r="I663" s="61">
        <v>56774.750612943593</v>
      </c>
      <c r="J663" s="47" t="s">
        <v>6</v>
      </c>
      <c r="K663" s="2">
        <v>2.3999999999999998E-7</v>
      </c>
      <c r="L663" s="17" t="s">
        <v>5</v>
      </c>
      <c r="M663" s="17" t="s">
        <v>6</v>
      </c>
      <c r="N663" s="63">
        <v>1.3625940147106462E-2</v>
      </c>
      <c r="O663" s="15" t="s">
        <v>7</v>
      </c>
      <c r="P663" s="45">
        <v>1.5972150856213136</v>
      </c>
      <c r="Q663" s="44" t="s">
        <v>7</v>
      </c>
      <c r="R663" s="2">
        <v>0.02</v>
      </c>
      <c r="S663" s="17" t="s">
        <v>5</v>
      </c>
      <c r="T663" s="17" t="s">
        <v>5</v>
      </c>
      <c r="U663" s="64">
        <v>3.1944301712426272E-2</v>
      </c>
      <c r="V663" s="76" t="s">
        <v>7</v>
      </c>
      <c r="W663" s="73">
        <v>4.5570241859532734E-2</v>
      </c>
      <c r="X663" s="72" t="s">
        <v>7</v>
      </c>
    </row>
    <row r="664" spans="1:24" x14ac:dyDescent="0.3">
      <c r="A664" s="43" t="s">
        <v>10789</v>
      </c>
      <c r="B664" s="43" t="s">
        <v>10744</v>
      </c>
      <c r="C664" s="43" t="s">
        <v>6440</v>
      </c>
      <c r="D664" s="14" t="s">
        <v>6618</v>
      </c>
      <c r="E664" s="14" t="s">
        <v>6427</v>
      </c>
      <c r="F664" s="15" t="s">
        <v>10743</v>
      </c>
      <c r="G664" s="44">
        <v>515</v>
      </c>
      <c r="H664" s="40" t="s">
        <v>11957</v>
      </c>
      <c r="I664" s="61">
        <v>120072.63343804855</v>
      </c>
      <c r="J664" s="47" t="s">
        <v>6</v>
      </c>
      <c r="K664" s="2">
        <v>2.3999999999999998E-7</v>
      </c>
      <c r="L664" s="17" t="s">
        <v>5</v>
      </c>
      <c r="M664" s="17" t="s">
        <v>6</v>
      </c>
      <c r="N664" s="63">
        <v>2.8817432025131651E-2</v>
      </c>
      <c r="O664" s="15" t="s">
        <v>7</v>
      </c>
      <c r="P664" s="45">
        <v>3.3779421208731226</v>
      </c>
      <c r="Q664" s="44" t="s">
        <v>7</v>
      </c>
      <c r="R664" s="2">
        <v>0.02</v>
      </c>
      <c r="S664" s="17" t="s">
        <v>5</v>
      </c>
      <c r="T664" s="17" t="s">
        <v>5</v>
      </c>
      <c r="U664" s="64">
        <v>6.7558842417462447E-2</v>
      </c>
      <c r="V664" s="76" t="s">
        <v>7</v>
      </c>
      <c r="W664" s="73">
        <v>9.6376274442594098E-2</v>
      </c>
      <c r="X664" s="72" t="s">
        <v>7</v>
      </c>
    </row>
    <row r="665" spans="1:24" x14ac:dyDescent="0.3">
      <c r="A665" s="43" t="s">
        <v>10788</v>
      </c>
      <c r="B665" s="43" t="s">
        <v>10744</v>
      </c>
      <c r="C665" s="43" t="s">
        <v>6439</v>
      </c>
      <c r="D665" s="14" t="s">
        <v>7080</v>
      </c>
      <c r="E665" s="14" t="s">
        <v>6427</v>
      </c>
      <c r="F665" s="15" t="s">
        <v>10743</v>
      </c>
      <c r="G665" s="44">
        <v>515</v>
      </c>
      <c r="H665" s="40" t="s">
        <v>11957</v>
      </c>
      <c r="I665" s="61">
        <v>104537.46649391099</v>
      </c>
      <c r="J665" s="47" t="s">
        <v>6</v>
      </c>
      <c r="K665" s="2">
        <v>2.3999999999999998E-7</v>
      </c>
      <c r="L665" s="17" t="s">
        <v>5</v>
      </c>
      <c r="M665" s="17" t="s">
        <v>6</v>
      </c>
      <c r="N665" s="63">
        <v>2.5088991958538635E-2</v>
      </c>
      <c r="O665" s="15" t="s">
        <v>7</v>
      </c>
      <c r="P665" s="45">
        <v>2.9408991971625054</v>
      </c>
      <c r="Q665" s="44" t="s">
        <v>7</v>
      </c>
      <c r="R665" s="2">
        <v>0.02</v>
      </c>
      <c r="S665" s="17" t="s">
        <v>5</v>
      </c>
      <c r="T665" s="17" t="s">
        <v>5</v>
      </c>
      <c r="U665" s="64">
        <v>5.8817983943250107E-2</v>
      </c>
      <c r="V665" s="76" t="s">
        <v>7</v>
      </c>
      <c r="W665" s="73">
        <v>8.390697590178875E-2</v>
      </c>
      <c r="X665" s="72" t="s">
        <v>7</v>
      </c>
    </row>
    <row r="666" spans="1:24" x14ac:dyDescent="0.3">
      <c r="A666" s="43" t="s">
        <v>10787</v>
      </c>
      <c r="B666" s="43" t="s">
        <v>10744</v>
      </c>
      <c r="C666" s="43" t="s">
        <v>6438</v>
      </c>
      <c r="D666" s="14" t="s">
        <v>6746</v>
      </c>
      <c r="E666" s="14" t="s">
        <v>6427</v>
      </c>
      <c r="F666" s="15" t="s">
        <v>10743</v>
      </c>
      <c r="G666" s="44">
        <v>515</v>
      </c>
      <c r="H666" s="40" t="s">
        <v>11957</v>
      </c>
      <c r="I666" s="61">
        <v>124370.35209529675</v>
      </c>
      <c r="J666" s="47" t="s">
        <v>6</v>
      </c>
      <c r="K666" s="2">
        <v>2.3999999999999998E-7</v>
      </c>
      <c r="L666" s="17" t="s">
        <v>5</v>
      </c>
      <c r="M666" s="17" t="s">
        <v>6</v>
      </c>
      <c r="N666" s="63">
        <v>2.9848884502871219E-2</v>
      </c>
      <c r="O666" s="15" t="s">
        <v>7</v>
      </c>
      <c r="P666" s="45">
        <v>3.4988476466395024</v>
      </c>
      <c r="Q666" s="44" t="s">
        <v>7</v>
      </c>
      <c r="R666" s="2">
        <v>0.02</v>
      </c>
      <c r="S666" s="17" t="s">
        <v>5</v>
      </c>
      <c r="T666" s="17" t="s">
        <v>5</v>
      </c>
      <c r="U666" s="64">
        <v>6.9976952932790049E-2</v>
      </c>
      <c r="V666" s="76" t="s">
        <v>7</v>
      </c>
      <c r="W666" s="73">
        <v>9.9825837435661272E-2</v>
      </c>
      <c r="X666" s="72" t="s">
        <v>7</v>
      </c>
    </row>
    <row r="667" spans="1:24" x14ac:dyDescent="0.3">
      <c r="A667" s="43" t="s">
        <v>10786</v>
      </c>
      <c r="B667" s="43" t="s">
        <v>10744</v>
      </c>
      <c r="C667" s="43" t="s">
        <v>6437</v>
      </c>
      <c r="D667" s="14" t="s">
        <v>10785</v>
      </c>
      <c r="E667" s="14" t="s">
        <v>6427</v>
      </c>
      <c r="F667" s="15" t="s">
        <v>10743</v>
      </c>
      <c r="G667" s="44">
        <v>515</v>
      </c>
      <c r="H667" s="40" t="s">
        <v>11957</v>
      </c>
      <c r="I667" s="61">
        <v>52829.537462793611</v>
      </c>
      <c r="J667" s="47" t="s">
        <v>6</v>
      </c>
      <c r="K667" s="2">
        <v>2.3999999999999998E-7</v>
      </c>
      <c r="L667" s="17" t="s">
        <v>5</v>
      </c>
      <c r="M667" s="17" t="s">
        <v>6</v>
      </c>
      <c r="N667" s="63">
        <v>1.2679088991070465E-2</v>
      </c>
      <c r="O667" s="15" t="s">
        <v>7</v>
      </c>
      <c r="P667" s="45">
        <v>1.4862264173950097</v>
      </c>
      <c r="Q667" s="44" t="s">
        <v>7</v>
      </c>
      <c r="R667" s="2">
        <v>0.02</v>
      </c>
      <c r="S667" s="17" t="s">
        <v>5</v>
      </c>
      <c r="T667" s="17" t="s">
        <v>5</v>
      </c>
      <c r="U667" s="64">
        <v>2.9724528347900195E-2</v>
      </c>
      <c r="V667" s="76" t="s">
        <v>7</v>
      </c>
      <c r="W667" s="73">
        <v>4.2403617338970662E-2</v>
      </c>
      <c r="X667" s="72" t="s">
        <v>7</v>
      </c>
    </row>
    <row r="668" spans="1:24" x14ac:dyDescent="0.3">
      <c r="A668" s="43" t="s">
        <v>10784</v>
      </c>
      <c r="B668" s="43" t="s">
        <v>10744</v>
      </c>
      <c r="C668" s="43" t="s">
        <v>6436</v>
      </c>
      <c r="D668" s="14" t="s">
        <v>10783</v>
      </c>
      <c r="E668" s="14" t="s">
        <v>6427</v>
      </c>
      <c r="F668" s="15" t="s">
        <v>10743</v>
      </c>
      <c r="G668" s="44">
        <v>515</v>
      </c>
      <c r="H668" s="40" t="s">
        <v>11957</v>
      </c>
      <c r="I668" s="61">
        <v>185457.06401224004</v>
      </c>
      <c r="J668" s="47" t="s">
        <v>6</v>
      </c>
      <c r="K668" s="2">
        <v>2.3999999999999998E-7</v>
      </c>
      <c r="L668" s="17" t="s">
        <v>5</v>
      </c>
      <c r="M668" s="17" t="s">
        <v>6</v>
      </c>
      <c r="N668" s="63">
        <v>4.4509695362937605E-2</v>
      </c>
      <c r="O668" s="15" t="s">
        <v>7</v>
      </c>
      <c r="P668" s="45">
        <v>5.2173689391399272</v>
      </c>
      <c r="Q668" s="44" t="s">
        <v>7</v>
      </c>
      <c r="R668" s="2">
        <v>0.02</v>
      </c>
      <c r="S668" s="17" t="s">
        <v>5</v>
      </c>
      <c r="T668" s="17" t="s">
        <v>5</v>
      </c>
      <c r="U668" s="64">
        <v>0.10434737878279854</v>
      </c>
      <c r="V668" s="76" t="s">
        <v>7</v>
      </c>
      <c r="W668" s="73">
        <v>0.14885707414573615</v>
      </c>
      <c r="X668" s="72" t="s">
        <v>7</v>
      </c>
    </row>
    <row r="669" spans="1:24" x14ac:dyDescent="0.3">
      <c r="A669" s="43" t="s">
        <v>10782</v>
      </c>
      <c r="B669" s="43" t="s">
        <v>10744</v>
      </c>
      <c r="C669" s="43" t="s">
        <v>6435</v>
      </c>
      <c r="D669" s="14" t="s">
        <v>10781</v>
      </c>
      <c r="E669" s="14" t="s">
        <v>6427</v>
      </c>
      <c r="F669" s="15" t="s">
        <v>10743</v>
      </c>
      <c r="G669" s="44">
        <v>515</v>
      </c>
      <c r="H669" s="40" t="s">
        <v>11957</v>
      </c>
      <c r="I669" s="61">
        <v>666979.58670843404</v>
      </c>
      <c r="J669" s="47" t="s">
        <v>6</v>
      </c>
      <c r="K669" s="2">
        <v>2.3999999999999998E-7</v>
      </c>
      <c r="L669" s="17" t="s">
        <v>5</v>
      </c>
      <c r="M669" s="17" t="s">
        <v>6</v>
      </c>
      <c r="N669" s="63">
        <v>0.16007510081002416</v>
      </c>
      <c r="O669" s="15" t="s">
        <v>7</v>
      </c>
      <c r="P669" s="45">
        <v>18.763796338883591</v>
      </c>
      <c r="Q669" s="44" t="s">
        <v>7</v>
      </c>
      <c r="R669" s="2">
        <v>0.02</v>
      </c>
      <c r="S669" s="17" t="s">
        <v>5</v>
      </c>
      <c r="T669" s="17" t="s">
        <v>5</v>
      </c>
      <c r="U669" s="64">
        <v>0.3752759267776718</v>
      </c>
      <c r="V669" s="76" t="s">
        <v>7</v>
      </c>
      <c r="W669" s="73">
        <v>0.53535102758769593</v>
      </c>
      <c r="X669" s="72" t="s">
        <v>7</v>
      </c>
    </row>
    <row r="670" spans="1:24" x14ac:dyDescent="0.3">
      <c r="A670" s="43" t="s">
        <v>10780</v>
      </c>
      <c r="B670" s="43" t="s">
        <v>10744</v>
      </c>
      <c r="C670" s="43" t="s">
        <v>6434</v>
      </c>
      <c r="D670" s="14" t="s">
        <v>7953</v>
      </c>
      <c r="E670" s="14" t="s">
        <v>6427</v>
      </c>
      <c r="F670" s="15" t="s">
        <v>10743</v>
      </c>
      <c r="G670" s="44">
        <v>515</v>
      </c>
      <c r="H670" s="40" t="s">
        <v>11957</v>
      </c>
      <c r="I670" s="61">
        <v>77166.660099323519</v>
      </c>
      <c r="J670" s="47" t="s">
        <v>6</v>
      </c>
      <c r="K670" s="2">
        <v>2.3999999999999998E-7</v>
      </c>
      <c r="L670" s="17" t="s">
        <v>5</v>
      </c>
      <c r="M670" s="17" t="s">
        <v>6</v>
      </c>
      <c r="N670" s="63">
        <v>1.8519998423837641E-2</v>
      </c>
      <c r="O670" s="15" t="s">
        <v>7</v>
      </c>
      <c r="P670" s="45">
        <v>2.1708902687729763</v>
      </c>
      <c r="Q670" s="44" t="s">
        <v>7</v>
      </c>
      <c r="R670" s="2">
        <v>0.02</v>
      </c>
      <c r="S670" s="17" t="s">
        <v>5</v>
      </c>
      <c r="T670" s="17" t="s">
        <v>5</v>
      </c>
      <c r="U670" s="64">
        <v>4.3417805375459528E-2</v>
      </c>
      <c r="V670" s="76" t="s">
        <v>7</v>
      </c>
      <c r="W670" s="73">
        <v>6.193780379929717E-2</v>
      </c>
      <c r="X670" s="72" t="s">
        <v>7</v>
      </c>
    </row>
    <row r="671" spans="1:24" x14ac:dyDescent="0.3">
      <c r="A671" s="43" t="s">
        <v>10779</v>
      </c>
      <c r="B671" s="43" t="s">
        <v>10744</v>
      </c>
      <c r="C671" s="43" t="s">
        <v>6433</v>
      </c>
      <c r="D671" s="14" t="s">
        <v>10778</v>
      </c>
      <c r="E671" s="14" t="s">
        <v>6427</v>
      </c>
      <c r="F671" s="15" t="s">
        <v>10743</v>
      </c>
      <c r="G671" s="44">
        <v>515</v>
      </c>
      <c r="H671" s="40" t="s">
        <v>11957</v>
      </c>
      <c r="I671" s="61">
        <v>58505.232193244032</v>
      </c>
      <c r="J671" s="47" t="s">
        <v>6</v>
      </c>
      <c r="K671" s="2">
        <v>2.3999999999999998E-7</v>
      </c>
      <c r="L671" s="17" t="s">
        <v>5</v>
      </c>
      <c r="M671" s="17" t="s">
        <v>6</v>
      </c>
      <c r="N671" s="63">
        <v>1.4041255726378566E-2</v>
      </c>
      <c r="O671" s="15" t="s">
        <v>7</v>
      </c>
      <c r="P671" s="45">
        <v>1.6458978408180498</v>
      </c>
      <c r="Q671" s="44" t="s">
        <v>7</v>
      </c>
      <c r="R671" s="2">
        <v>0.02</v>
      </c>
      <c r="S671" s="17" t="s">
        <v>5</v>
      </c>
      <c r="T671" s="17" t="s">
        <v>5</v>
      </c>
      <c r="U671" s="64">
        <v>3.2917956816360998E-2</v>
      </c>
      <c r="V671" s="76" t="s">
        <v>7</v>
      </c>
      <c r="W671" s="73">
        <v>4.6959212542739562E-2</v>
      </c>
      <c r="X671" s="72" t="s">
        <v>7</v>
      </c>
    </row>
    <row r="672" spans="1:24" x14ac:dyDescent="0.3">
      <c r="A672" s="43" t="s">
        <v>10777</v>
      </c>
      <c r="B672" s="43" t="s">
        <v>10744</v>
      </c>
      <c r="C672" s="43" t="s">
        <v>6432</v>
      </c>
      <c r="D672" s="14" t="s">
        <v>8282</v>
      </c>
      <c r="E672" s="14" t="s">
        <v>6427</v>
      </c>
      <c r="F672" s="15" t="s">
        <v>10743</v>
      </c>
      <c r="G672" s="44">
        <v>515</v>
      </c>
      <c r="H672" s="40" t="s">
        <v>11957</v>
      </c>
      <c r="I672" s="61">
        <v>57048.921562908901</v>
      </c>
      <c r="J672" s="47" t="s">
        <v>6</v>
      </c>
      <c r="K672" s="2">
        <v>2.3999999999999998E-7</v>
      </c>
      <c r="L672" s="17" t="s">
        <v>5</v>
      </c>
      <c r="M672" s="17" t="s">
        <v>6</v>
      </c>
      <c r="N672" s="63">
        <v>1.3691741175098134E-2</v>
      </c>
      <c r="O672" s="15" t="s">
        <v>7</v>
      </c>
      <c r="P672" s="45">
        <v>1.6049281970413727</v>
      </c>
      <c r="Q672" s="44" t="s">
        <v>7</v>
      </c>
      <c r="R672" s="2">
        <v>0.02</v>
      </c>
      <c r="S672" s="17" t="s">
        <v>5</v>
      </c>
      <c r="T672" s="17" t="s">
        <v>5</v>
      </c>
      <c r="U672" s="64">
        <v>3.2098563940827454E-2</v>
      </c>
      <c r="V672" s="76" t="s">
        <v>7</v>
      </c>
      <c r="W672" s="73">
        <v>4.5790305115925592E-2</v>
      </c>
      <c r="X672" s="72" t="s">
        <v>7</v>
      </c>
    </row>
    <row r="673" spans="1:24" x14ac:dyDescent="0.3">
      <c r="A673" s="43" t="s">
        <v>10776</v>
      </c>
      <c r="B673" s="43" t="s">
        <v>10744</v>
      </c>
      <c r="C673" s="43" t="s">
        <v>6431</v>
      </c>
      <c r="D673" s="14" t="s">
        <v>9751</v>
      </c>
      <c r="E673" s="14" t="s">
        <v>6427</v>
      </c>
      <c r="F673" s="15" t="s">
        <v>10743</v>
      </c>
      <c r="G673" s="44">
        <v>515</v>
      </c>
      <c r="H673" s="40" t="s">
        <v>11957</v>
      </c>
      <c r="I673" s="61">
        <v>15225.389377293621</v>
      </c>
      <c r="J673" s="47" t="s">
        <v>6</v>
      </c>
      <c r="K673" s="2">
        <v>2.3999999999999998E-7</v>
      </c>
      <c r="L673" s="17" t="s">
        <v>5</v>
      </c>
      <c r="M673" s="17" t="s">
        <v>6</v>
      </c>
      <c r="N673" s="63">
        <v>3.6540934505504686E-3</v>
      </c>
      <c r="O673" s="15" t="s">
        <v>7</v>
      </c>
      <c r="P673" s="45">
        <v>0.42832810950873235</v>
      </c>
      <c r="Q673" s="44" t="s">
        <v>7</v>
      </c>
      <c r="R673" s="2">
        <v>0.02</v>
      </c>
      <c r="S673" s="17" t="s">
        <v>5</v>
      </c>
      <c r="T673" s="17" t="s">
        <v>5</v>
      </c>
      <c r="U673" s="64">
        <v>8.5665621901746467E-3</v>
      </c>
      <c r="V673" s="76" t="s">
        <v>7</v>
      </c>
      <c r="W673" s="73">
        <v>1.2220655640725116E-2</v>
      </c>
      <c r="X673" s="72" t="s">
        <v>7</v>
      </c>
    </row>
    <row r="674" spans="1:24" x14ac:dyDescent="0.3">
      <c r="A674" s="43" t="s">
        <v>10775</v>
      </c>
      <c r="B674" s="43" t="s">
        <v>10744</v>
      </c>
      <c r="C674" s="43" t="s">
        <v>6430</v>
      </c>
      <c r="D674" s="14" t="s">
        <v>7051</v>
      </c>
      <c r="E674" s="14" t="s">
        <v>6427</v>
      </c>
      <c r="F674" s="15" t="s">
        <v>10743</v>
      </c>
      <c r="G674" s="44">
        <v>515</v>
      </c>
      <c r="H674" s="40" t="s">
        <v>11957</v>
      </c>
      <c r="I674" s="61">
        <v>20705.247714911697</v>
      </c>
      <c r="J674" s="47" t="s">
        <v>6</v>
      </c>
      <c r="K674" s="2">
        <v>2.3999999999999998E-7</v>
      </c>
      <c r="L674" s="17" t="s">
        <v>5</v>
      </c>
      <c r="M674" s="17" t="s">
        <v>6</v>
      </c>
      <c r="N674" s="63">
        <v>4.9692594515788066E-3</v>
      </c>
      <c r="O674" s="15" t="s">
        <v>7</v>
      </c>
      <c r="P674" s="45">
        <v>0.58249016763173023</v>
      </c>
      <c r="Q674" s="44" t="s">
        <v>7</v>
      </c>
      <c r="R674" s="2">
        <v>0.02</v>
      </c>
      <c r="S674" s="17" t="s">
        <v>5</v>
      </c>
      <c r="T674" s="17" t="s">
        <v>5</v>
      </c>
      <c r="U674" s="64">
        <v>1.1649803352634604E-2</v>
      </c>
      <c r="V674" s="76" t="s">
        <v>7</v>
      </c>
      <c r="W674" s="73">
        <v>1.6619062804213412E-2</v>
      </c>
      <c r="X674" s="72" t="s">
        <v>7</v>
      </c>
    </row>
    <row r="675" spans="1:24" x14ac:dyDescent="0.3">
      <c r="A675" s="43" t="s">
        <v>10774</v>
      </c>
      <c r="B675" s="43" t="s">
        <v>10744</v>
      </c>
      <c r="C675" s="43" t="s">
        <v>7052</v>
      </c>
      <c r="D675" s="14" t="s">
        <v>6732</v>
      </c>
      <c r="E675" s="14" t="s">
        <v>6427</v>
      </c>
      <c r="F675" s="15" t="s">
        <v>10743</v>
      </c>
      <c r="G675" s="44">
        <v>515</v>
      </c>
      <c r="H675" s="40" t="s">
        <v>11957</v>
      </c>
      <c r="I675" s="61">
        <v>20701.687053223839</v>
      </c>
      <c r="J675" s="47" t="s">
        <v>6</v>
      </c>
      <c r="K675" s="2">
        <v>2.3999999999999998E-7</v>
      </c>
      <c r="L675" s="17" t="s">
        <v>5</v>
      </c>
      <c r="M675" s="17" t="s">
        <v>6</v>
      </c>
      <c r="N675" s="63">
        <v>4.9684048927737213E-3</v>
      </c>
      <c r="O675" s="15" t="s">
        <v>7</v>
      </c>
      <c r="P675" s="45">
        <v>0.58238999735354768</v>
      </c>
      <c r="Q675" s="44" t="s">
        <v>7</v>
      </c>
      <c r="R675" s="2">
        <v>0.02</v>
      </c>
      <c r="S675" s="17" t="s">
        <v>5</v>
      </c>
      <c r="T675" s="17" t="s">
        <v>5</v>
      </c>
      <c r="U675" s="64">
        <v>1.1647799947070953E-2</v>
      </c>
      <c r="V675" s="76" t="s">
        <v>7</v>
      </c>
      <c r="W675" s="73">
        <v>1.6616204839844675E-2</v>
      </c>
      <c r="X675" s="72" t="s">
        <v>7</v>
      </c>
    </row>
    <row r="676" spans="1:24" x14ac:dyDescent="0.3">
      <c r="A676" s="43" t="s">
        <v>10773</v>
      </c>
      <c r="B676" s="43" t="s">
        <v>10744</v>
      </c>
      <c r="C676" s="43" t="s">
        <v>7049</v>
      </c>
      <c r="D676" s="14" t="s">
        <v>6728</v>
      </c>
      <c r="E676" s="14" t="s">
        <v>6427</v>
      </c>
      <c r="F676" s="15" t="s">
        <v>10743</v>
      </c>
      <c r="G676" s="44">
        <v>515</v>
      </c>
      <c r="H676" s="40" t="s">
        <v>11957</v>
      </c>
      <c r="I676" s="61">
        <v>117035.3890183031</v>
      </c>
      <c r="J676" s="47" t="s">
        <v>6</v>
      </c>
      <c r="K676" s="2">
        <v>2.3999999999999998E-7</v>
      </c>
      <c r="L676" s="17" t="s">
        <v>5</v>
      </c>
      <c r="M676" s="17" t="s">
        <v>6</v>
      </c>
      <c r="N676" s="63">
        <v>2.8088493364392741E-2</v>
      </c>
      <c r="O676" s="15" t="s">
        <v>7</v>
      </c>
      <c r="P676" s="45">
        <v>3.2924968735833779</v>
      </c>
      <c r="Q676" s="44" t="s">
        <v>7</v>
      </c>
      <c r="R676" s="2">
        <v>0.02</v>
      </c>
      <c r="S676" s="17" t="s">
        <v>5</v>
      </c>
      <c r="T676" s="17" t="s">
        <v>5</v>
      </c>
      <c r="U676" s="64">
        <v>6.5849937471667563E-2</v>
      </c>
      <c r="V676" s="76" t="s">
        <v>7</v>
      </c>
      <c r="W676" s="73">
        <v>9.3938430836060308E-2</v>
      </c>
      <c r="X676" s="72" t="s">
        <v>7</v>
      </c>
    </row>
    <row r="677" spans="1:24" x14ac:dyDescent="0.3">
      <c r="A677" s="43" t="s">
        <v>10772</v>
      </c>
      <c r="B677" s="43" t="s">
        <v>10744</v>
      </c>
      <c r="C677" s="43" t="s">
        <v>7046</v>
      </c>
      <c r="D677" s="14" t="s">
        <v>6596</v>
      </c>
      <c r="E677" s="14" t="s">
        <v>6427</v>
      </c>
      <c r="F677" s="15" t="s">
        <v>10743</v>
      </c>
      <c r="G677" s="44">
        <v>515</v>
      </c>
      <c r="H677" s="40" t="s">
        <v>11957</v>
      </c>
      <c r="I677" s="61">
        <v>57187.787368735466</v>
      </c>
      <c r="J677" s="47" t="s">
        <v>6</v>
      </c>
      <c r="K677" s="2">
        <v>2.3999999999999998E-7</v>
      </c>
      <c r="L677" s="17" t="s">
        <v>5</v>
      </c>
      <c r="M677" s="17" t="s">
        <v>6</v>
      </c>
      <c r="N677" s="63">
        <v>1.372506896849651E-2</v>
      </c>
      <c r="O677" s="15" t="s">
        <v>7</v>
      </c>
      <c r="P677" s="45">
        <v>1.6088348378904933</v>
      </c>
      <c r="Q677" s="44" t="s">
        <v>7</v>
      </c>
      <c r="R677" s="2">
        <v>0.02</v>
      </c>
      <c r="S677" s="17" t="s">
        <v>5</v>
      </c>
      <c r="T677" s="17" t="s">
        <v>5</v>
      </c>
      <c r="U677" s="64">
        <v>3.2176696757809868E-2</v>
      </c>
      <c r="V677" s="76" t="s">
        <v>7</v>
      </c>
      <c r="W677" s="73">
        <v>4.590176572630638E-2</v>
      </c>
      <c r="X677" s="72" t="s">
        <v>7</v>
      </c>
    </row>
    <row r="678" spans="1:24" x14ac:dyDescent="0.3">
      <c r="A678" s="43" t="s">
        <v>10771</v>
      </c>
      <c r="B678" s="43" t="s">
        <v>10744</v>
      </c>
      <c r="C678" s="43" t="s">
        <v>7044</v>
      </c>
      <c r="D678" s="14" t="s">
        <v>10770</v>
      </c>
      <c r="E678" s="14" t="s">
        <v>6427</v>
      </c>
      <c r="F678" s="15" t="s">
        <v>10743</v>
      </c>
      <c r="G678" s="44">
        <v>515</v>
      </c>
      <c r="H678" s="40" t="s">
        <v>11957</v>
      </c>
      <c r="I678" s="61">
        <v>520080.92811404075</v>
      </c>
      <c r="J678" s="47" t="s">
        <v>6</v>
      </c>
      <c r="K678" s="2">
        <v>2.3999999999999998E-7</v>
      </c>
      <c r="L678" s="17" t="s">
        <v>5</v>
      </c>
      <c r="M678" s="17" t="s">
        <v>6</v>
      </c>
      <c r="N678" s="63">
        <v>0.12481942274736978</v>
      </c>
      <c r="O678" s="15" t="s">
        <v>7</v>
      </c>
      <c r="P678" s="45">
        <v>14.631171342182874</v>
      </c>
      <c r="Q678" s="44" t="s">
        <v>7</v>
      </c>
      <c r="R678" s="2">
        <v>0.02</v>
      </c>
      <c r="S678" s="17" t="s">
        <v>5</v>
      </c>
      <c r="T678" s="17" t="s">
        <v>5</v>
      </c>
      <c r="U678" s="64">
        <v>0.2926234268436575</v>
      </c>
      <c r="V678" s="76" t="s">
        <v>7</v>
      </c>
      <c r="W678" s="73">
        <v>0.41744284959102729</v>
      </c>
      <c r="X678" s="72" t="s">
        <v>7</v>
      </c>
    </row>
    <row r="679" spans="1:24" x14ac:dyDescent="0.3">
      <c r="A679" s="43" t="s">
        <v>10769</v>
      </c>
      <c r="B679" s="43" t="s">
        <v>10744</v>
      </c>
      <c r="C679" s="43" t="s">
        <v>7042</v>
      </c>
      <c r="D679" s="14" t="s">
        <v>9452</v>
      </c>
      <c r="E679" s="14" t="s">
        <v>6427</v>
      </c>
      <c r="F679" s="15" t="s">
        <v>10743</v>
      </c>
      <c r="G679" s="44">
        <v>515</v>
      </c>
      <c r="H679" s="40" t="s">
        <v>11957</v>
      </c>
      <c r="I679" s="61">
        <v>946171.06965361477</v>
      </c>
      <c r="J679" s="47" t="s">
        <v>6</v>
      </c>
      <c r="K679" s="2">
        <v>2.3999999999999998E-7</v>
      </c>
      <c r="L679" s="17" t="s">
        <v>5</v>
      </c>
      <c r="M679" s="17" t="s">
        <v>6</v>
      </c>
      <c r="N679" s="63">
        <v>0.22708105671686751</v>
      </c>
      <c r="O679" s="15" t="s">
        <v>7</v>
      </c>
      <c r="P679" s="45">
        <v>26.618147851180058</v>
      </c>
      <c r="Q679" s="44" t="s">
        <v>7</v>
      </c>
      <c r="R679" s="2">
        <v>0.02</v>
      </c>
      <c r="S679" s="17" t="s">
        <v>5</v>
      </c>
      <c r="T679" s="17" t="s">
        <v>5</v>
      </c>
      <c r="U679" s="64">
        <v>0.53236295702360115</v>
      </c>
      <c r="V679" s="76" t="s">
        <v>7</v>
      </c>
      <c r="W679" s="73">
        <v>0.75944401374046866</v>
      </c>
      <c r="X679" s="72" t="s">
        <v>7</v>
      </c>
    </row>
    <row r="680" spans="1:24" x14ac:dyDescent="0.3">
      <c r="A680" s="43" t="s">
        <v>10768</v>
      </c>
      <c r="B680" s="43" t="s">
        <v>10744</v>
      </c>
      <c r="C680" s="43" t="s">
        <v>7039</v>
      </c>
      <c r="D680" s="14" t="s">
        <v>9208</v>
      </c>
      <c r="E680" s="14" t="s">
        <v>6427</v>
      </c>
      <c r="F680" s="15" t="s">
        <v>10743</v>
      </c>
      <c r="G680" s="44">
        <v>515</v>
      </c>
      <c r="H680" s="40" t="s">
        <v>11957</v>
      </c>
      <c r="I680" s="61">
        <v>87635.005461634864</v>
      </c>
      <c r="J680" s="47" t="s">
        <v>6</v>
      </c>
      <c r="K680" s="2">
        <v>2.3999999999999998E-7</v>
      </c>
      <c r="L680" s="17" t="s">
        <v>5</v>
      </c>
      <c r="M680" s="17" t="s">
        <v>6</v>
      </c>
      <c r="N680" s="63">
        <v>2.1032401310792367E-2</v>
      </c>
      <c r="O680" s="15" t="s">
        <v>7</v>
      </c>
      <c r="P680" s="45">
        <v>2.465390886629776</v>
      </c>
      <c r="Q680" s="44" t="s">
        <v>7</v>
      </c>
      <c r="R680" s="2">
        <v>0.02</v>
      </c>
      <c r="S680" s="17" t="s">
        <v>5</v>
      </c>
      <c r="T680" s="17" t="s">
        <v>5</v>
      </c>
      <c r="U680" s="64">
        <v>4.9307817732595523E-2</v>
      </c>
      <c r="V680" s="76" t="s">
        <v>7</v>
      </c>
      <c r="W680" s="73">
        <v>7.0340219043387886E-2</v>
      </c>
      <c r="X680" s="72" t="s">
        <v>7</v>
      </c>
    </row>
    <row r="681" spans="1:24" x14ac:dyDescent="0.3">
      <c r="A681" s="43" t="s">
        <v>10767</v>
      </c>
      <c r="B681" s="43" t="s">
        <v>10744</v>
      </c>
      <c r="C681" s="43" t="s">
        <v>7036</v>
      </c>
      <c r="D681" s="14" t="s">
        <v>10766</v>
      </c>
      <c r="E681" s="14" t="s">
        <v>6427</v>
      </c>
      <c r="F681" s="15" t="s">
        <v>10743</v>
      </c>
      <c r="G681" s="44">
        <v>515</v>
      </c>
      <c r="H681" s="40" t="s">
        <v>11957</v>
      </c>
      <c r="I681" s="61">
        <v>708560.99389927473</v>
      </c>
      <c r="J681" s="47" t="s">
        <v>6</v>
      </c>
      <c r="K681" s="2">
        <v>2.3999999999999998E-7</v>
      </c>
      <c r="L681" s="17" t="s">
        <v>5</v>
      </c>
      <c r="M681" s="17" t="s">
        <v>6</v>
      </c>
      <c r="N681" s="63">
        <v>0.17005463853582592</v>
      </c>
      <c r="O681" s="15" t="s">
        <v>7</v>
      </c>
      <c r="P681" s="45">
        <v>19.933584847499812</v>
      </c>
      <c r="Q681" s="44" t="s">
        <v>7</v>
      </c>
      <c r="R681" s="2">
        <v>0.02</v>
      </c>
      <c r="S681" s="17" t="s">
        <v>5</v>
      </c>
      <c r="T681" s="17" t="s">
        <v>5</v>
      </c>
      <c r="U681" s="64">
        <v>0.39867169694999627</v>
      </c>
      <c r="V681" s="76" t="s">
        <v>7</v>
      </c>
      <c r="W681" s="73">
        <v>0.56872633548582219</v>
      </c>
      <c r="X681" s="72" t="s">
        <v>7</v>
      </c>
    </row>
    <row r="682" spans="1:24" x14ac:dyDescent="0.3">
      <c r="A682" s="43" t="s">
        <v>10765</v>
      </c>
      <c r="B682" s="43" t="s">
        <v>10744</v>
      </c>
      <c r="C682" s="43" t="s">
        <v>7033</v>
      </c>
      <c r="D682" s="14" t="s">
        <v>8960</v>
      </c>
      <c r="E682" s="14" t="s">
        <v>6427</v>
      </c>
      <c r="F682" s="15" t="s">
        <v>10743</v>
      </c>
      <c r="G682" s="44">
        <v>515</v>
      </c>
      <c r="H682" s="40" t="s">
        <v>11957</v>
      </c>
      <c r="I682" s="61">
        <v>26099.650172021109</v>
      </c>
      <c r="J682" s="47" t="s">
        <v>6</v>
      </c>
      <c r="K682" s="2">
        <v>2.3999999999999998E-7</v>
      </c>
      <c r="L682" s="17" t="s">
        <v>5</v>
      </c>
      <c r="M682" s="17" t="s">
        <v>6</v>
      </c>
      <c r="N682" s="63">
        <v>6.2639160412850652E-3</v>
      </c>
      <c r="O682" s="15" t="s">
        <v>7</v>
      </c>
      <c r="P682" s="45">
        <v>0.73424813907834618</v>
      </c>
      <c r="Q682" s="44" t="s">
        <v>7</v>
      </c>
      <c r="R682" s="2">
        <v>0.02</v>
      </c>
      <c r="S682" s="17" t="s">
        <v>5</v>
      </c>
      <c r="T682" s="17" t="s">
        <v>5</v>
      </c>
      <c r="U682" s="64">
        <v>1.4684962781566923E-2</v>
      </c>
      <c r="V682" s="76" t="s">
        <v>7</v>
      </c>
      <c r="W682" s="73">
        <v>2.0948878822851989E-2</v>
      </c>
      <c r="X682" s="72" t="s">
        <v>7</v>
      </c>
    </row>
    <row r="683" spans="1:24" x14ac:dyDescent="0.3">
      <c r="A683" s="43" t="s">
        <v>10764</v>
      </c>
      <c r="B683" s="43" t="s">
        <v>10744</v>
      </c>
      <c r="C683" s="43" t="s">
        <v>7030</v>
      </c>
      <c r="D683" s="14" t="s">
        <v>7032</v>
      </c>
      <c r="E683" s="14" t="s">
        <v>6427</v>
      </c>
      <c r="F683" s="15" t="s">
        <v>10743</v>
      </c>
      <c r="G683" s="44">
        <v>515</v>
      </c>
      <c r="H683" s="40" t="s">
        <v>11957</v>
      </c>
      <c r="I683" s="61">
        <v>18529.683423628627</v>
      </c>
      <c r="J683" s="47" t="s">
        <v>6</v>
      </c>
      <c r="K683" s="2">
        <v>2.3999999999999998E-7</v>
      </c>
      <c r="L683" s="17" t="s">
        <v>5</v>
      </c>
      <c r="M683" s="17" t="s">
        <v>6</v>
      </c>
      <c r="N683" s="63">
        <v>4.4471240216708702E-3</v>
      </c>
      <c r="O683" s="15" t="s">
        <v>7</v>
      </c>
      <c r="P683" s="45">
        <v>0.52128612766217097</v>
      </c>
      <c r="Q683" s="44" t="s">
        <v>7</v>
      </c>
      <c r="R683" s="2">
        <v>0.02</v>
      </c>
      <c r="S683" s="17" t="s">
        <v>5</v>
      </c>
      <c r="T683" s="17" t="s">
        <v>5</v>
      </c>
      <c r="U683" s="64">
        <v>1.042572255324342E-2</v>
      </c>
      <c r="V683" s="76" t="s">
        <v>7</v>
      </c>
      <c r="W683" s="73">
        <v>1.487284657491429E-2</v>
      </c>
      <c r="X683" s="72" t="s">
        <v>7</v>
      </c>
    </row>
    <row r="684" spans="1:24" x14ac:dyDescent="0.3">
      <c r="A684" s="43" t="s">
        <v>10763</v>
      </c>
      <c r="B684" s="43" t="s">
        <v>10744</v>
      </c>
      <c r="C684" s="43" t="s">
        <v>7027</v>
      </c>
      <c r="D684" s="14" t="s">
        <v>7401</v>
      </c>
      <c r="E684" s="14" t="s">
        <v>6427</v>
      </c>
      <c r="F684" s="15" t="s">
        <v>10743</v>
      </c>
      <c r="G684" s="44">
        <v>515</v>
      </c>
      <c r="H684" s="40" t="s">
        <v>11957</v>
      </c>
      <c r="I684" s="61">
        <v>78505.46889395926</v>
      </c>
      <c r="J684" s="47" t="s">
        <v>6</v>
      </c>
      <c r="K684" s="2">
        <v>2.3999999999999998E-7</v>
      </c>
      <c r="L684" s="17" t="s">
        <v>5</v>
      </c>
      <c r="M684" s="17" t="s">
        <v>6</v>
      </c>
      <c r="N684" s="63">
        <v>1.8841312534550219E-2</v>
      </c>
      <c r="O684" s="15" t="s">
        <v>7</v>
      </c>
      <c r="P684" s="45">
        <v>2.2085542933696281</v>
      </c>
      <c r="Q684" s="44" t="s">
        <v>7</v>
      </c>
      <c r="R684" s="2">
        <v>0.02</v>
      </c>
      <c r="S684" s="17" t="s">
        <v>5</v>
      </c>
      <c r="T684" s="17" t="s">
        <v>5</v>
      </c>
      <c r="U684" s="64">
        <v>4.4171085867392559E-2</v>
      </c>
      <c r="V684" s="76" t="s">
        <v>7</v>
      </c>
      <c r="W684" s="73">
        <v>6.3012398401942782E-2</v>
      </c>
      <c r="X684" s="72" t="s">
        <v>7</v>
      </c>
    </row>
    <row r="685" spans="1:24" x14ac:dyDescent="0.3">
      <c r="A685" s="43" t="s">
        <v>10762</v>
      </c>
      <c r="B685" s="43" t="s">
        <v>10744</v>
      </c>
      <c r="C685" s="43" t="s">
        <v>7024</v>
      </c>
      <c r="D685" s="14" t="s">
        <v>8578</v>
      </c>
      <c r="E685" s="14" t="s">
        <v>6427</v>
      </c>
      <c r="F685" s="15" t="s">
        <v>10743</v>
      </c>
      <c r="G685" s="44">
        <v>515</v>
      </c>
      <c r="H685" s="40" t="s">
        <v>11957</v>
      </c>
      <c r="I685" s="61">
        <v>20698.126391535974</v>
      </c>
      <c r="J685" s="47" t="s">
        <v>6</v>
      </c>
      <c r="K685" s="2">
        <v>2.3999999999999998E-7</v>
      </c>
      <c r="L685" s="17" t="s">
        <v>5</v>
      </c>
      <c r="M685" s="17" t="s">
        <v>6</v>
      </c>
      <c r="N685" s="63">
        <v>4.9675503339686334E-3</v>
      </c>
      <c r="O685" s="15" t="s">
        <v>7</v>
      </c>
      <c r="P685" s="45">
        <v>0.58228982707536514</v>
      </c>
      <c r="Q685" s="44" t="s">
        <v>7</v>
      </c>
      <c r="R685" s="2">
        <v>0.02</v>
      </c>
      <c r="S685" s="17" t="s">
        <v>5</v>
      </c>
      <c r="T685" s="17" t="s">
        <v>5</v>
      </c>
      <c r="U685" s="64">
        <v>1.1645796541507302E-2</v>
      </c>
      <c r="V685" s="76" t="s">
        <v>7</v>
      </c>
      <c r="W685" s="73">
        <v>1.6613346875475936E-2</v>
      </c>
      <c r="X685" s="72" t="s">
        <v>7</v>
      </c>
    </row>
    <row r="686" spans="1:24" x14ac:dyDescent="0.3">
      <c r="A686" s="43" t="s">
        <v>10761</v>
      </c>
      <c r="B686" s="43" t="s">
        <v>10744</v>
      </c>
      <c r="C686" s="43" t="s">
        <v>7021</v>
      </c>
      <c r="D686" s="14" t="s">
        <v>10760</v>
      </c>
      <c r="E686" s="14" t="s">
        <v>6427</v>
      </c>
      <c r="F686" s="15" t="s">
        <v>10743</v>
      </c>
      <c r="G686" s="44">
        <v>515</v>
      </c>
      <c r="H686" s="40" t="s">
        <v>11957</v>
      </c>
      <c r="I686" s="61">
        <v>165339.32547582538</v>
      </c>
      <c r="J686" s="47" t="s">
        <v>6</v>
      </c>
      <c r="K686" s="2">
        <v>2.3999999999999998E-7</v>
      </c>
      <c r="L686" s="17" t="s">
        <v>5</v>
      </c>
      <c r="M686" s="17" t="s">
        <v>6</v>
      </c>
      <c r="N686" s="63">
        <v>3.9681438114198088E-2</v>
      </c>
      <c r="O686" s="15" t="s">
        <v>7</v>
      </c>
      <c r="P686" s="45">
        <v>4.6514068674083227</v>
      </c>
      <c r="Q686" s="44" t="s">
        <v>7</v>
      </c>
      <c r="R686" s="2">
        <v>0.02</v>
      </c>
      <c r="S686" s="17" t="s">
        <v>5</v>
      </c>
      <c r="T686" s="17" t="s">
        <v>5</v>
      </c>
      <c r="U686" s="64">
        <v>9.3028137348166451E-2</v>
      </c>
      <c r="V686" s="76" t="s">
        <v>7</v>
      </c>
      <c r="W686" s="73">
        <v>0.13270957546236453</v>
      </c>
      <c r="X686" s="72" t="s">
        <v>7</v>
      </c>
    </row>
    <row r="687" spans="1:24" x14ac:dyDescent="0.3">
      <c r="A687" s="43" t="s">
        <v>10759</v>
      </c>
      <c r="B687" s="43" t="s">
        <v>10744</v>
      </c>
      <c r="C687" s="43" t="s">
        <v>7018</v>
      </c>
      <c r="D687" s="14" t="s">
        <v>7008</v>
      </c>
      <c r="E687" s="14" t="s">
        <v>6427</v>
      </c>
      <c r="F687" s="15" t="s">
        <v>10743</v>
      </c>
      <c r="G687" s="44">
        <v>515</v>
      </c>
      <c r="H687" s="40" t="s">
        <v>11957</v>
      </c>
      <c r="I687" s="61">
        <v>483206.71567455225</v>
      </c>
      <c r="J687" s="47" t="s">
        <v>6</v>
      </c>
      <c r="K687" s="2">
        <v>2.3999999999999998E-7</v>
      </c>
      <c r="L687" s="17" t="s">
        <v>5</v>
      </c>
      <c r="M687" s="17" t="s">
        <v>6</v>
      </c>
      <c r="N687" s="63">
        <v>0.11596961176189254</v>
      </c>
      <c r="O687" s="15" t="s">
        <v>7</v>
      </c>
      <c r="P687" s="45">
        <v>13.593807941324027</v>
      </c>
      <c r="Q687" s="44" t="s">
        <v>7</v>
      </c>
      <c r="R687" s="2">
        <v>0.02</v>
      </c>
      <c r="S687" s="17" t="s">
        <v>5</v>
      </c>
      <c r="T687" s="17" t="s">
        <v>5</v>
      </c>
      <c r="U687" s="64">
        <v>0.27187615882648053</v>
      </c>
      <c r="V687" s="76" t="s">
        <v>7</v>
      </c>
      <c r="W687" s="73">
        <v>0.38784577058837305</v>
      </c>
      <c r="X687" s="72" t="s">
        <v>7</v>
      </c>
    </row>
    <row r="688" spans="1:24" x14ac:dyDescent="0.3">
      <c r="A688" s="43" t="s">
        <v>10758</v>
      </c>
      <c r="B688" s="43" t="s">
        <v>10744</v>
      </c>
      <c r="C688" s="43" t="s">
        <v>7015</v>
      </c>
      <c r="D688" s="14" t="s">
        <v>7923</v>
      </c>
      <c r="E688" s="14" t="s">
        <v>6427</v>
      </c>
      <c r="F688" s="15" t="s">
        <v>10743</v>
      </c>
      <c r="G688" s="44">
        <v>515</v>
      </c>
      <c r="H688" s="40" t="s">
        <v>11957</v>
      </c>
      <c r="I688" s="61">
        <v>62122.864468110813</v>
      </c>
      <c r="J688" s="47" t="s">
        <v>6</v>
      </c>
      <c r="K688" s="2">
        <v>2.3999999999999998E-7</v>
      </c>
      <c r="L688" s="17" t="s">
        <v>5</v>
      </c>
      <c r="M688" s="17" t="s">
        <v>6</v>
      </c>
      <c r="N688" s="63">
        <v>1.4909487472346593E-2</v>
      </c>
      <c r="O688" s="15" t="s">
        <v>7</v>
      </c>
      <c r="P688" s="45">
        <v>1.747670843451556</v>
      </c>
      <c r="Q688" s="44" t="s">
        <v>7</v>
      </c>
      <c r="R688" s="2">
        <v>0.02</v>
      </c>
      <c r="S688" s="17" t="s">
        <v>5</v>
      </c>
      <c r="T688" s="17" t="s">
        <v>5</v>
      </c>
      <c r="U688" s="64">
        <v>3.4953416869031119E-2</v>
      </c>
      <c r="V688" s="76" t="s">
        <v>7</v>
      </c>
      <c r="W688" s="73">
        <v>4.986290434137771E-2</v>
      </c>
      <c r="X688" s="72" t="s">
        <v>7</v>
      </c>
    </row>
    <row r="689" spans="1:24" x14ac:dyDescent="0.3">
      <c r="A689" s="43" t="s">
        <v>10757</v>
      </c>
      <c r="B689" s="43" t="s">
        <v>10744</v>
      </c>
      <c r="C689" s="43" t="s">
        <v>7012</v>
      </c>
      <c r="D689" s="14" t="s">
        <v>10098</v>
      </c>
      <c r="E689" s="14" t="s">
        <v>6427</v>
      </c>
      <c r="F689" s="15" t="s">
        <v>10743</v>
      </c>
      <c r="G689" s="44">
        <v>515</v>
      </c>
      <c r="H689" s="40" t="s">
        <v>11957</v>
      </c>
      <c r="I689" s="61">
        <v>283884.43504978152</v>
      </c>
      <c r="J689" s="47" t="s">
        <v>6</v>
      </c>
      <c r="K689" s="2">
        <v>2.3999999999999998E-7</v>
      </c>
      <c r="L689" s="17" t="s">
        <v>5</v>
      </c>
      <c r="M689" s="17" t="s">
        <v>6</v>
      </c>
      <c r="N689" s="63">
        <v>6.8132264411947557E-2</v>
      </c>
      <c r="O689" s="15" t="s">
        <v>7</v>
      </c>
      <c r="P689" s="45">
        <v>7.9863759389411157</v>
      </c>
      <c r="Q689" s="44" t="s">
        <v>7</v>
      </c>
      <c r="R689" s="2">
        <v>0.02</v>
      </c>
      <c r="S689" s="17" t="s">
        <v>5</v>
      </c>
      <c r="T689" s="17" t="s">
        <v>5</v>
      </c>
      <c r="U689" s="64">
        <v>0.15972751877882232</v>
      </c>
      <c r="V689" s="76" t="s">
        <v>7</v>
      </c>
      <c r="W689" s="73">
        <v>0.22785978319076988</v>
      </c>
      <c r="X689" s="72" t="s">
        <v>7</v>
      </c>
    </row>
    <row r="690" spans="1:24" x14ac:dyDescent="0.3">
      <c r="A690" s="43" t="s">
        <v>10756</v>
      </c>
      <c r="B690" s="43" t="s">
        <v>10744</v>
      </c>
      <c r="C690" s="43" t="s">
        <v>7009</v>
      </c>
      <c r="D690" s="14" t="s">
        <v>10634</v>
      </c>
      <c r="E690" s="14" t="s">
        <v>6427</v>
      </c>
      <c r="F690" s="15" t="s">
        <v>10743</v>
      </c>
      <c r="G690" s="44">
        <v>515</v>
      </c>
      <c r="H690" s="40" t="s">
        <v>11957</v>
      </c>
      <c r="I690" s="61">
        <v>41122.081833106655</v>
      </c>
      <c r="J690" s="47" t="s">
        <v>6</v>
      </c>
      <c r="K690" s="2">
        <v>2.3999999999999998E-7</v>
      </c>
      <c r="L690" s="17" t="s">
        <v>5</v>
      </c>
      <c r="M690" s="17" t="s">
        <v>6</v>
      </c>
      <c r="N690" s="63">
        <v>9.8692996399455963E-3</v>
      </c>
      <c r="O690" s="15" t="s">
        <v>7</v>
      </c>
      <c r="P690" s="45">
        <v>1.1568665427306712</v>
      </c>
      <c r="Q690" s="44" t="s">
        <v>7</v>
      </c>
      <c r="R690" s="2">
        <v>0.02</v>
      </c>
      <c r="S690" s="17" t="s">
        <v>5</v>
      </c>
      <c r="T690" s="17" t="s">
        <v>5</v>
      </c>
      <c r="U690" s="64">
        <v>2.3137330854613426E-2</v>
      </c>
      <c r="V690" s="76" t="s">
        <v>7</v>
      </c>
      <c r="W690" s="73">
        <v>3.3006630494559021E-2</v>
      </c>
      <c r="X690" s="72" t="s">
        <v>7</v>
      </c>
    </row>
    <row r="691" spans="1:24" x14ac:dyDescent="0.3">
      <c r="A691" s="43" t="s">
        <v>10755</v>
      </c>
      <c r="B691" s="43" t="s">
        <v>10744</v>
      </c>
      <c r="C691" s="43" t="s">
        <v>7006</v>
      </c>
      <c r="D691" s="14" t="s">
        <v>7005</v>
      </c>
      <c r="E691" s="14" t="s">
        <v>6427</v>
      </c>
      <c r="F691" s="15" t="s">
        <v>10743</v>
      </c>
      <c r="G691" s="44">
        <v>515</v>
      </c>
      <c r="H691" s="40" t="s">
        <v>11957</v>
      </c>
      <c r="I691" s="61">
        <v>63643.267008827461</v>
      </c>
      <c r="J691" s="47" t="s">
        <v>6</v>
      </c>
      <c r="K691" s="2">
        <v>2.3999999999999998E-7</v>
      </c>
      <c r="L691" s="17" t="s">
        <v>5</v>
      </c>
      <c r="M691" s="17" t="s">
        <v>6</v>
      </c>
      <c r="N691" s="63">
        <v>1.527438408211859E-2</v>
      </c>
      <c r="O691" s="15" t="s">
        <v>7</v>
      </c>
      <c r="P691" s="45">
        <v>1.7904435522355195</v>
      </c>
      <c r="Q691" s="44" t="s">
        <v>7</v>
      </c>
      <c r="R691" s="2">
        <v>0.02</v>
      </c>
      <c r="S691" s="17" t="s">
        <v>5</v>
      </c>
      <c r="T691" s="17" t="s">
        <v>5</v>
      </c>
      <c r="U691" s="64">
        <v>3.5808871044710394E-2</v>
      </c>
      <c r="V691" s="76" t="s">
        <v>7</v>
      </c>
      <c r="W691" s="73">
        <v>5.1083255126828986E-2</v>
      </c>
      <c r="X691" s="72" t="s">
        <v>7</v>
      </c>
    </row>
    <row r="692" spans="1:24" x14ac:dyDescent="0.3">
      <c r="A692" s="43" t="s">
        <v>10754</v>
      </c>
      <c r="B692" s="43" t="s">
        <v>10744</v>
      </c>
      <c r="C692" s="43" t="s">
        <v>7727</v>
      </c>
      <c r="D692" s="14" t="s">
        <v>6569</v>
      </c>
      <c r="E692" s="14" t="s">
        <v>6427</v>
      </c>
      <c r="F692" s="15" t="s">
        <v>10743</v>
      </c>
      <c r="G692" s="44">
        <v>515</v>
      </c>
      <c r="H692" s="40" t="s">
        <v>11957</v>
      </c>
      <c r="I692" s="61">
        <v>51049.206618863107</v>
      </c>
      <c r="J692" s="47" t="s">
        <v>6</v>
      </c>
      <c r="K692" s="2">
        <v>2.3999999999999998E-7</v>
      </c>
      <c r="L692" s="17" t="s">
        <v>5</v>
      </c>
      <c r="M692" s="17" t="s">
        <v>6</v>
      </c>
      <c r="N692" s="63">
        <v>1.2251809588527144E-2</v>
      </c>
      <c r="O692" s="15" t="s">
        <v>7</v>
      </c>
      <c r="P692" s="45">
        <v>1.4361412783037173</v>
      </c>
      <c r="Q692" s="44" t="s">
        <v>7</v>
      </c>
      <c r="R692" s="2">
        <v>0.02</v>
      </c>
      <c r="S692" s="17" t="s">
        <v>5</v>
      </c>
      <c r="T692" s="17" t="s">
        <v>5</v>
      </c>
      <c r="U692" s="64">
        <v>2.8722825566074348E-2</v>
      </c>
      <c r="V692" s="76" t="s">
        <v>7</v>
      </c>
      <c r="W692" s="73">
        <v>4.0974635154601494E-2</v>
      </c>
      <c r="X692" s="72" t="s">
        <v>7</v>
      </c>
    </row>
    <row r="693" spans="1:24" x14ac:dyDescent="0.3">
      <c r="A693" s="43" t="s">
        <v>10753</v>
      </c>
      <c r="B693" s="43" t="s">
        <v>10744</v>
      </c>
      <c r="C693" s="43" t="s">
        <v>7003</v>
      </c>
      <c r="D693" s="14" t="s">
        <v>6713</v>
      </c>
      <c r="E693" s="14" t="s">
        <v>6427</v>
      </c>
      <c r="F693" s="15" t="s">
        <v>10743</v>
      </c>
      <c r="G693" s="44">
        <v>515</v>
      </c>
      <c r="H693" s="40" t="s">
        <v>11957</v>
      </c>
      <c r="I693" s="61">
        <v>58904.026302284474</v>
      </c>
      <c r="J693" s="47" t="s">
        <v>6</v>
      </c>
      <c r="K693" s="2">
        <v>2.3999999999999998E-7</v>
      </c>
      <c r="L693" s="17" t="s">
        <v>5</v>
      </c>
      <c r="M693" s="17" t="s">
        <v>6</v>
      </c>
      <c r="N693" s="63">
        <v>1.4136966312548273E-2</v>
      </c>
      <c r="O693" s="15" t="s">
        <v>7</v>
      </c>
      <c r="P693" s="45">
        <v>1.6571169119744993</v>
      </c>
      <c r="Q693" s="44" t="s">
        <v>7</v>
      </c>
      <c r="R693" s="2">
        <v>0.02</v>
      </c>
      <c r="S693" s="17" t="s">
        <v>5</v>
      </c>
      <c r="T693" s="17" t="s">
        <v>5</v>
      </c>
      <c r="U693" s="64">
        <v>3.3142338239489984E-2</v>
      </c>
      <c r="V693" s="76" t="s">
        <v>7</v>
      </c>
      <c r="W693" s="73">
        <v>4.7279304552038257E-2</v>
      </c>
      <c r="X693" s="72" t="s">
        <v>7</v>
      </c>
    </row>
    <row r="694" spans="1:24" x14ac:dyDescent="0.3">
      <c r="A694" s="43" t="s">
        <v>10752</v>
      </c>
      <c r="B694" s="43" t="s">
        <v>10744</v>
      </c>
      <c r="C694" s="43" t="s">
        <v>7001</v>
      </c>
      <c r="D694" s="14" t="s">
        <v>7914</v>
      </c>
      <c r="E694" s="14" t="s">
        <v>6427</v>
      </c>
      <c r="F694" s="15" t="s">
        <v>10743</v>
      </c>
      <c r="G694" s="44">
        <v>515</v>
      </c>
      <c r="H694" s="40" t="s">
        <v>11957</v>
      </c>
      <c r="I694" s="61">
        <v>51180.951101313964</v>
      </c>
      <c r="J694" s="47" t="s">
        <v>6</v>
      </c>
      <c r="K694" s="2">
        <v>2.3999999999999998E-7</v>
      </c>
      <c r="L694" s="17" t="s">
        <v>5</v>
      </c>
      <c r="M694" s="17" t="s">
        <v>6</v>
      </c>
      <c r="N694" s="63">
        <v>1.228342826431535E-2</v>
      </c>
      <c r="O694" s="15" t="s">
        <v>7</v>
      </c>
      <c r="P694" s="45">
        <v>1.4398475785964728</v>
      </c>
      <c r="Q694" s="44" t="s">
        <v>7</v>
      </c>
      <c r="R694" s="2">
        <v>0.02</v>
      </c>
      <c r="S694" s="17" t="s">
        <v>5</v>
      </c>
      <c r="T694" s="17" t="s">
        <v>5</v>
      </c>
      <c r="U694" s="64">
        <v>2.8796951571929456E-2</v>
      </c>
      <c r="V694" s="76" t="s">
        <v>7</v>
      </c>
      <c r="W694" s="73">
        <v>4.108037983624481E-2</v>
      </c>
      <c r="X694" s="72" t="s">
        <v>7</v>
      </c>
    </row>
    <row r="695" spans="1:24" x14ac:dyDescent="0.3">
      <c r="A695" s="43" t="s">
        <v>10751</v>
      </c>
      <c r="B695" s="43" t="s">
        <v>10744</v>
      </c>
      <c r="C695" s="43" t="s">
        <v>6998</v>
      </c>
      <c r="D695" s="14" t="s">
        <v>10750</v>
      </c>
      <c r="E695" s="14" t="s">
        <v>6427</v>
      </c>
      <c r="F695" s="15" t="s">
        <v>10743</v>
      </c>
      <c r="G695" s="44">
        <v>515</v>
      </c>
      <c r="H695" s="40" t="s">
        <v>11957</v>
      </c>
      <c r="I695" s="61">
        <v>202516.19415878205</v>
      </c>
      <c r="J695" s="47" t="s">
        <v>6</v>
      </c>
      <c r="K695" s="2">
        <v>2.3999999999999998E-7</v>
      </c>
      <c r="L695" s="17" t="s">
        <v>5</v>
      </c>
      <c r="M695" s="17" t="s">
        <v>6</v>
      </c>
      <c r="N695" s="63">
        <v>4.8603886598107687E-2</v>
      </c>
      <c r="O695" s="15" t="s">
        <v>7</v>
      </c>
      <c r="P695" s="45">
        <v>5.6972847419126902</v>
      </c>
      <c r="Q695" s="44" t="s">
        <v>7</v>
      </c>
      <c r="R695" s="2">
        <v>0.02</v>
      </c>
      <c r="S695" s="17" t="s">
        <v>5</v>
      </c>
      <c r="T695" s="17" t="s">
        <v>5</v>
      </c>
      <c r="U695" s="64">
        <v>0.1139456948382538</v>
      </c>
      <c r="V695" s="76" t="s">
        <v>7</v>
      </c>
      <c r="W695" s="73">
        <v>0.1625495814363615</v>
      </c>
      <c r="X695" s="72" t="s">
        <v>7</v>
      </c>
    </row>
    <row r="696" spans="1:24" x14ac:dyDescent="0.3">
      <c r="A696" s="43" t="s">
        <v>10749</v>
      </c>
      <c r="B696" s="43" t="s">
        <v>10744</v>
      </c>
      <c r="C696" s="43" t="s">
        <v>6995</v>
      </c>
      <c r="D696" s="14" t="s">
        <v>10748</v>
      </c>
      <c r="E696" s="14" t="s">
        <v>6427</v>
      </c>
      <c r="F696" s="15" t="s">
        <v>10743</v>
      </c>
      <c r="G696" s="44">
        <v>515</v>
      </c>
      <c r="H696" s="40" t="s">
        <v>11957</v>
      </c>
      <c r="I696" s="61">
        <v>2440545.1734319963</v>
      </c>
      <c r="J696" s="47" t="s">
        <v>6</v>
      </c>
      <c r="K696" s="2">
        <v>2.3999999999999998E-7</v>
      </c>
      <c r="L696" s="17" t="s">
        <v>5</v>
      </c>
      <c r="M696" s="17" t="s">
        <v>6</v>
      </c>
      <c r="N696" s="63">
        <v>0.58573084162367905</v>
      </c>
      <c r="O696" s="15" t="s">
        <v>7</v>
      </c>
      <c r="P696" s="45">
        <v>68.65861190162903</v>
      </c>
      <c r="Q696" s="44" t="s">
        <v>7</v>
      </c>
      <c r="R696" s="2">
        <v>0.02</v>
      </c>
      <c r="S696" s="17" t="s">
        <v>5</v>
      </c>
      <c r="T696" s="17" t="s">
        <v>5</v>
      </c>
      <c r="U696" s="64">
        <v>1.3731722380325806</v>
      </c>
      <c r="V696" s="76" t="s">
        <v>7</v>
      </c>
      <c r="W696" s="73">
        <v>1.9589030796562596</v>
      </c>
      <c r="X696" s="72" t="s">
        <v>7</v>
      </c>
    </row>
    <row r="697" spans="1:24" x14ac:dyDescent="0.3">
      <c r="A697" s="43" t="s">
        <v>10747</v>
      </c>
      <c r="B697" s="43" t="s">
        <v>10744</v>
      </c>
      <c r="C697" s="43" t="s">
        <v>6992</v>
      </c>
      <c r="D697" s="14" t="s">
        <v>7299</v>
      </c>
      <c r="E697" s="14" t="s">
        <v>6427</v>
      </c>
      <c r="F697" s="15" t="s">
        <v>10743</v>
      </c>
      <c r="G697" s="44">
        <v>515</v>
      </c>
      <c r="H697" s="40" t="s">
        <v>11957</v>
      </c>
      <c r="I697" s="61">
        <v>238592.81838018965</v>
      </c>
      <c r="J697" s="47" t="s">
        <v>6</v>
      </c>
      <c r="K697" s="2">
        <v>2.3999999999999998E-7</v>
      </c>
      <c r="L697" s="17" t="s">
        <v>5</v>
      </c>
      <c r="M697" s="17" t="s">
        <v>6</v>
      </c>
      <c r="N697" s="63">
        <v>5.7262276411245511E-2</v>
      </c>
      <c r="O697" s="15" t="s">
        <v>7</v>
      </c>
      <c r="P697" s="45">
        <v>6.7122100004586382</v>
      </c>
      <c r="Q697" s="44" t="s">
        <v>7</v>
      </c>
      <c r="R697" s="2">
        <v>0.02</v>
      </c>
      <c r="S697" s="17" t="s">
        <v>5</v>
      </c>
      <c r="T697" s="17" t="s">
        <v>5</v>
      </c>
      <c r="U697" s="64">
        <v>0.13424420000917278</v>
      </c>
      <c r="V697" s="76" t="s">
        <v>7</v>
      </c>
      <c r="W697" s="73">
        <v>0.19150647642041829</v>
      </c>
      <c r="X697" s="72" t="s">
        <v>7</v>
      </c>
    </row>
    <row r="698" spans="1:24" x14ac:dyDescent="0.3">
      <c r="A698" s="43" t="s">
        <v>10746</v>
      </c>
      <c r="B698" s="43" t="s">
        <v>10744</v>
      </c>
      <c r="C698" s="43" t="s">
        <v>7714</v>
      </c>
      <c r="D698" s="14" t="s">
        <v>6561</v>
      </c>
      <c r="E698" s="14" t="s">
        <v>6427</v>
      </c>
      <c r="F698" s="15" t="s">
        <v>10743</v>
      </c>
      <c r="G698" s="44">
        <v>515</v>
      </c>
      <c r="H698" s="40" t="s">
        <v>11957</v>
      </c>
      <c r="I698" s="61">
        <v>1027400.4447387876</v>
      </c>
      <c r="J698" s="47" t="s">
        <v>6</v>
      </c>
      <c r="K698" s="2">
        <v>2.3999999999999998E-7</v>
      </c>
      <c r="L698" s="17" t="s">
        <v>5</v>
      </c>
      <c r="M698" s="17" t="s">
        <v>6</v>
      </c>
      <c r="N698" s="63">
        <v>0.24657610673730901</v>
      </c>
      <c r="O698" s="15" t="s">
        <v>7</v>
      </c>
      <c r="P698" s="45">
        <v>28.903332407359365</v>
      </c>
      <c r="Q698" s="44" t="s">
        <v>7</v>
      </c>
      <c r="R698" s="2">
        <v>0.02</v>
      </c>
      <c r="S698" s="17" t="s">
        <v>5</v>
      </c>
      <c r="T698" s="17" t="s">
        <v>5</v>
      </c>
      <c r="U698" s="64">
        <v>0.57806664814718733</v>
      </c>
      <c r="V698" s="76" t="s">
        <v>7</v>
      </c>
      <c r="W698" s="73">
        <v>0.82464275488449634</v>
      </c>
      <c r="X698" s="72" t="s">
        <v>7</v>
      </c>
    </row>
    <row r="699" spans="1:24" x14ac:dyDescent="0.3">
      <c r="A699" s="43" t="s">
        <v>10745</v>
      </c>
      <c r="B699" s="43" t="s">
        <v>10744</v>
      </c>
      <c r="C699" s="43" t="s">
        <v>7711</v>
      </c>
      <c r="D699" s="14" t="s">
        <v>10192</v>
      </c>
      <c r="E699" s="14" t="s">
        <v>6427</v>
      </c>
      <c r="F699" s="15" t="s">
        <v>10743</v>
      </c>
      <c r="G699" s="44">
        <v>515</v>
      </c>
      <c r="H699" s="40" t="s">
        <v>11957</v>
      </c>
      <c r="I699" s="61">
        <v>139531.64956220888</v>
      </c>
      <c r="J699" s="47" t="s">
        <v>6</v>
      </c>
      <c r="K699" s="2">
        <v>2.3999999999999998E-7</v>
      </c>
      <c r="L699" s="17" t="s">
        <v>5</v>
      </c>
      <c r="M699" s="17" t="s">
        <v>6</v>
      </c>
      <c r="N699" s="63">
        <v>3.3487595894930132E-2</v>
      </c>
      <c r="O699" s="15" t="s">
        <v>7</v>
      </c>
      <c r="P699" s="45">
        <v>3.9253726911409483</v>
      </c>
      <c r="Q699" s="44" t="s">
        <v>7</v>
      </c>
      <c r="R699" s="2">
        <v>0.02</v>
      </c>
      <c r="S699" s="17" t="s">
        <v>5</v>
      </c>
      <c r="T699" s="17" t="s">
        <v>5</v>
      </c>
      <c r="U699" s="64">
        <v>7.8507453822818971E-2</v>
      </c>
      <c r="V699" s="76" t="s">
        <v>7</v>
      </c>
      <c r="W699" s="73">
        <v>0.1119950497177491</v>
      </c>
      <c r="X699" s="72" t="s">
        <v>7</v>
      </c>
    </row>
    <row r="700" spans="1:24" x14ac:dyDescent="0.3">
      <c r="A700" s="43" t="s">
        <v>10742</v>
      </c>
      <c r="B700" s="43" t="s">
        <v>10625</v>
      </c>
      <c r="C700" s="43" t="s">
        <v>6508</v>
      </c>
      <c r="D700" s="14" t="s">
        <v>6700</v>
      </c>
      <c r="E700" s="14" t="s">
        <v>6427</v>
      </c>
      <c r="F700" s="15" t="s">
        <v>10624</v>
      </c>
      <c r="G700" s="44">
        <v>515</v>
      </c>
      <c r="H700" s="40" t="s">
        <v>11957</v>
      </c>
      <c r="I700" s="61">
        <v>123878.98078237195</v>
      </c>
      <c r="J700" s="47" t="s">
        <v>6</v>
      </c>
      <c r="K700" s="2">
        <v>2.3999999999999998E-7</v>
      </c>
      <c r="L700" s="17" t="s">
        <v>5</v>
      </c>
      <c r="M700" s="17" t="s">
        <v>6</v>
      </c>
      <c r="N700" s="63">
        <v>2.9730955387769264E-2</v>
      </c>
      <c r="O700" s="15" t="s">
        <v>7</v>
      </c>
      <c r="P700" s="45">
        <v>3.4850241482503055</v>
      </c>
      <c r="Q700" s="44" t="s">
        <v>7</v>
      </c>
      <c r="R700" s="2">
        <v>0.02</v>
      </c>
      <c r="S700" s="17" t="s">
        <v>5</v>
      </c>
      <c r="T700" s="17" t="s">
        <v>5</v>
      </c>
      <c r="U700" s="64">
        <v>6.9700482965006111E-2</v>
      </c>
      <c r="V700" s="76" t="s">
        <v>7</v>
      </c>
      <c r="W700" s="73">
        <v>9.9431438352775375E-2</v>
      </c>
      <c r="X700" s="72" t="s">
        <v>7</v>
      </c>
    </row>
    <row r="701" spans="1:24" x14ac:dyDescent="0.3">
      <c r="A701" s="43" t="s">
        <v>10741</v>
      </c>
      <c r="B701" s="43" t="s">
        <v>10625</v>
      </c>
      <c r="C701" s="43" t="s">
        <v>6507</v>
      </c>
      <c r="D701" s="14" t="s">
        <v>8683</v>
      </c>
      <c r="E701" s="14" t="s">
        <v>6427</v>
      </c>
      <c r="F701" s="15" t="s">
        <v>10624</v>
      </c>
      <c r="G701" s="44">
        <v>515</v>
      </c>
      <c r="H701" s="40" t="s">
        <v>11957</v>
      </c>
      <c r="I701" s="61">
        <v>1302910.2034987202</v>
      </c>
      <c r="J701" s="47" t="s">
        <v>6</v>
      </c>
      <c r="K701" s="2">
        <v>2.3999999999999998E-7</v>
      </c>
      <c r="L701" s="17" t="s">
        <v>5</v>
      </c>
      <c r="M701" s="17" t="s">
        <v>6</v>
      </c>
      <c r="N701" s="63">
        <v>0.31269844883969283</v>
      </c>
      <c r="O701" s="15" t="s">
        <v>7</v>
      </c>
      <c r="P701" s="45">
        <v>36.654107852015038</v>
      </c>
      <c r="Q701" s="44" t="s">
        <v>7</v>
      </c>
      <c r="R701" s="2">
        <v>0.02</v>
      </c>
      <c r="S701" s="17" t="s">
        <v>5</v>
      </c>
      <c r="T701" s="17" t="s">
        <v>5</v>
      </c>
      <c r="U701" s="64">
        <v>0.73308215704030077</v>
      </c>
      <c r="V701" s="76" t="s">
        <v>7</v>
      </c>
      <c r="W701" s="73">
        <v>1.0457806058799937</v>
      </c>
      <c r="X701" s="72" t="s">
        <v>7</v>
      </c>
    </row>
    <row r="702" spans="1:24" x14ac:dyDescent="0.3">
      <c r="A702" s="43" t="s">
        <v>10740</v>
      </c>
      <c r="B702" s="43" t="s">
        <v>10625</v>
      </c>
      <c r="C702" s="43" t="s">
        <v>6506</v>
      </c>
      <c r="D702" s="14" t="s">
        <v>10739</v>
      </c>
      <c r="E702" s="14" t="s">
        <v>6427</v>
      </c>
      <c r="F702" s="15" t="s">
        <v>10624</v>
      </c>
      <c r="G702" s="44">
        <v>515</v>
      </c>
      <c r="H702" s="40" t="s">
        <v>11957</v>
      </c>
      <c r="I702" s="61">
        <v>285625.5986151456</v>
      </c>
      <c r="J702" s="47" t="s">
        <v>6</v>
      </c>
      <c r="K702" s="2">
        <v>2.3999999999999998E-7</v>
      </c>
      <c r="L702" s="17" t="s">
        <v>5</v>
      </c>
      <c r="M702" s="17" t="s">
        <v>6</v>
      </c>
      <c r="N702" s="63">
        <v>6.8550143667634941E-2</v>
      </c>
      <c r="O702" s="15" t="s">
        <v>7</v>
      </c>
      <c r="P702" s="45">
        <v>8.0353592049723996</v>
      </c>
      <c r="Q702" s="44" t="s">
        <v>7</v>
      </c>
      <c r="R702" s="2">
        <v>0.02</v>
      </c>
      <c r="S702" s="17" t="s">
        <v>5</v>
      </c>
      <c r="T702" s="17" t="s">
        <v>5</v>
      </c>
      <c r="U702" s="64">
        <v>0.16070718409944801</v>
      </c>
      <c r="V702" s="76" t="s">
        <v>7</v>
      </c>
      <c r="W702" s="73">
        <v>0.22925732776708296</v>
      </c>
      <c r="X702" s="72" t="s">
        <v>7</v>
      </c>
    </row>
    <row r="703" spans="1:24" x14ac:dyDescent="0.3">
      <c r="A703" s="43" t="s">
        <v>10738</v>
      </c>
      <c r="B703" s="43" t="s">
        <v>10625</v>
      </c>
      <c r="C703" s="43" t="s">
        <v>6505</v>
      </c>
      <c r="D703" s="14" t="s">
        <v>6871</v>
      </c>
      <c r="E703" s="14" t="s">
        <v>6427</v>
      </c>
      <c r="F703" s="15" t="s">
        <v>10624</v>
      </c>
      <c r="G703" s="44">
        <v>515</v>
      </c>
      <c r="H703" s="40" t="s">
        <v>11957</v>
      </c>
      <c r="I703" s="61">
        <v>30977.756684390672</v>
      </c>
      <c r="J703" s="47" t="s">
        <v>6</v>
      </c>
      <c r="K703" s="2">
        <v>2.3999999999999998E-7</v>
      </c>
      <c r="L703" s="17" t="s">
        <v>5</v>
      </c>
      <c r="M703" s="17" t="s">
        <v>6</v>
      </c>
      <c r="N703" s="63">
        <v>7.4346616042537603E-3</v>
      </c>
      <c r="O703" s="15" t="s">
        <v>7</v>
      </c>
      <c r="P703" s="45">
        <v>0.87148142018848718</v>
      </c>
      <c r="Q703" s="44" t="s">
        <v>7</v>
      </c>
      <c r="R703" s="2">
        <v>0.02</v>
      </c>
      <c r="S703" s="17" t="s">
        <v>5</v>
      </c>
      <c r="T703" s="17" t="s">
        <v>5</v>
      </c>
      <c r="U703" s="64">
        <v>1.7429628403769742E-2</v>
      </c>
      <c r="V703" s="76" t="s">
        <v>7</v>
      </c>
      <c r="W703" s="73">
        <v>2.4864290008023503E-2</v>
      </c>
      <c r="X703" s="72" t="s">
        <v>7</v>
      </c>
    </row>
    <row r="704" spans="1:24" x14ac:dyDescent="0.3">
      <c r="A704" s="43" t="s">
        <v>10737</v>
      </c>
      <c r="B704" s="43" t="s">
        <v>10625</v>
      </c>
      <c r="C704" s="43" t="s">
        <v>6504</v>
      </c>
      <c r="D704" s="14" t="s">
        <v>10736</v>
      </c>
      <c r="E704" s="14" t="s">
        <v>6427</v>
      </c>
      <c r="F704" s="15" t="s">
        <v>10624</v>
      </c>
      <c r="G704" s="44">
        <v>515</v>
      </c>
      <c r="H704" s="40" t="s">
        <v>11957</v>
      </c>
      <c r="I704" s="61">
        <v>44155.765591164221</v>
      </c>
      <c r="J704" s="47" t="s">
        <v>6</v>
      </c>
      <c r="K704" s="2">
        <v>2.3999999999999998E-7</v>
      </c>
      <c r="L704" s="17" t="s">
        <v>5</v>
      </c>
      <c r="M704" s="17" t="s">
        <v>6</v>
      </c>
      <c r="N704" s="63">
        <v>1.0597383741879412E-2</v>
      </c>
      <c r="O704" s="15" t="s">
        <v>7</v>
      </c>
      <c r="P704" s="45">
        <v>1.2422116197422333</v>
      </c>
      <c r="Q704" s="44" t="s">
        <v>7</v>
      </c>
      <c r="R704" s="2">
        <v>0.02</v>
      </c>
      <c r="S704" s="17" t="s">
        <v>5</v>
      </c>
      <c r="T704" s="17" t="s">
        <v>5</v>
      </c>
      <c r="U704" s="64">
        <v>2.4844232394844665E-2</v>
      </c>
      <c r="V704" s="76" t="s">
        <v>7</v>
      </c>
      <c r="W704" s="73">
        <v>3.5441616136724079E-2</v>
      </c>
      <c r="X704" s="72" t="s">
        <v>7</v>
      </c>
    </row>
    <row r="705" spans="1:24" x14ac:dyDescent="0.3">
      <c r="A705" s="43" t="s">
        <v>10735</v>
      </c>
      <c r="B705" s="43" t="s">
        <v>10625</v>
      </c>
      <c r="C705" s="43" t="s">
        <v>6503</v>
      </c>
      <c r="D705" s="14" t="s">
        <v>6801</v>
      </c>
      <c r="E705" s="14" t="s">
        <v>6427</v>
      </c>
      <c r="F705" s="15" t="s">
        <v>10624</v>
      </c>
      <c r="G705" s="44">
        <v>515</v>
      </c>
      <c r="H705" s="40" t="s">
        <v>11957</v>
      </c>
      <c r="I705" s="61">
        <v>220458.36840391363</v>
      </c>
      <c r="J705" s="47" t="s">
        <v>6</v>
      </c>
      <c r="K705" s="2">
        <v>2.3999999999999998E-7</v>
      </c>
      <c r="L705" s="17" t="s">
        <v>5</v>
      </c>
      <c r="M705" s="17" t="s">
        <v>6</v>
      </c>
      <c r="N705" s="63">
        <v>5.2910008416939269E-2</v>
      </c>
      <c r="O705" s="15" t="s">
        <v>7</v>
      </c>
      <c r="P705" s="45">
        <v>6.2020427736747337</v>
      </c>
      <c r="Q705" s="44" t="s">
        <v>7</v>
      </c>
      <c r="R705" s="2">
        <v>0.02</v>
      </c>
      <c r="S705" s="17" t="s">
        <v>5</v>
      </c>
      <c r="T705" s="17" t="s">
        <v>5</v>
      </c>
      <c r="U705" s="64">
        <v>0.12404085547349468</v>
      </c>
      <c r="V705" s="76" t="s">
        <v>7</v>
      </c>
      <c r="W705" s="73">
        <v>0.17695086389043396</v>
      </c>
      <c r="X705" s="72" t="s">
        <v>7</v>
      </c>
    </row>
    <row r="706" spans="1:24" x14ac:dyDescent="0.3">
      <c r="A706" s="43" t="s">
        <v>10734</v>
      </c>
      <c r="B706" s="43" t="s">
        <v>10625</v>
      </c>
      <c r="C706" s="43" t="s">
        <v>6502</v>
      </c>
      <c r="D706" s="14" t="s">
        <v>6692</v>
      </c>
      <c r="E706" s="14" t="s">
        <v>6427</v>
      </c>
      <c r="F706" s="15" t="s">
        <v>10624</v>
      </c>
      <c r="G706" s="44">
        <v>515</v>
      </c>
      <c r="H706" s="40" t="s">
        <v>11957</v>
      </c>
      <c r="I706" s="61">
        <v>53274.620173776231</v>
      </c>
      <c r="J706" s="47" t="s">
        <v>6</v>
      </c>
      <c r="K706" s="2">
        <v>2.3999999999999998E-7</v>
      </c>
      <c r="L706" s="17" t="s">
        <v>5</v>
      </c>
      <c r="M706" s="17" t="s">
        <v>6</v>
      </c>
      <c r="N706" s="63">
        <v>1.2785908841706294E-2</v>
      </c>
      <c r="O706" s="15" t="s">
        <v>7</v>
      </c>
      <c r="P706" s="45">
        <v>1.4987477021678326</v>
      </c>
      <c r="Q706" s="44" t="s">
        <v>7</v>
      </c>
      <c r="R706" s="2">
        <v>0.02</v>
      </c>
      <c r="S706" s="17" t="s">
        <v>5</v>
      </c>
      <c r="T706" s="17" t="s">
        <v>5</v>
      </c>
      <c r="U706" s="64">
        <v>2.9974954043356653E-2</v>
      </c>
      <c r="V706" s="76" t="s">
        <v>7</v>
      </c>
      <c r="W706" s="73">
        <v>4.276086288506295E-2</v>
      </c>
      <c r="X706" s="72" t="s">
        <v>7</v>
      </c>
    </row>
    <row r="707" spans="1:24" x14ac:dyDescent="0.3">
      <c r="A707" s="43" t="s">
        <v>10733</v>
      </c>
      <c r="B707" s="43" t="s">
        <v>10625</v>
      </c>
      <c r="C707" s="43" t="s">
        <v>6501</v>
      </c>
      <c r="D707" s="14" t="s">
        <v>7163</v>
      </c>
      <c r="E707" s="14" t="s">
        <v>6427</v>
      </c>
      <c r="F707" s="15" t="s">
        <v>10624</v>
      </c>
      <c r="G707" s="44">
        <v>515</v>
      </c>
      <c r="H707" s="40" t="s">
        <v>11957</v>
      </c>
      <c r="I707" s="61">
        <v>70939.062807254639</v>
      </c>
      <c r="J707" s="47" t="s">
        <v>6</v>
      </c>
      <c r="K707" s="2">
        <v>2.3999999999999998E-7</v>
      </c>
      <c r="L707" s="17" t="s">
        <v>5</v>
      </c>
      <c r="M707" s="17" t="s">
        <v>6</v>
      </c>
      <c r="N707" s="63">
        <v>1.7025375073741113E-2</v>
      </c>
      <c r="O707" s="15" t="s">
        <v>7</v>
      </c>
      <c r="P707" s="45">
        <v>1.9956924522316359</v>
      </c>
      <c r="Q707" s="44" t="s">
        <v>7</v>
      </c>
      <c r="R707" s="2">
        <v>0.02</v>
      </c>
      <c r="S707" s="17" t="s">
        <v>5</v>
      </c>
      <c r="T707" s="17" t="s">
        <v>5</v>
      </c>
      <c r="U707" s="64">
        <v>3.9913849044632722E-2</v>
      </c>
      <c r="V707" s="76" t="s">
        <v>7</v>
      </c>
      <c r="W707" s="73">
        <v>5.6939224118373835E-2</v>
      </c>
      <c r="X707" s="72" t="s">
        <v>7</v>
      </c>
    </row>
    <row r="708" spans="1:24" x14ac:dyDescent="0.3">
      <c r="A708" s="43" t="s">
        <v>10732</v>
      </c>
      <c r="B708" s="43" t="s">
        <v>10625</v>
      </c>
      <c r="C708" s="43" t="s">
        <v>6500</v>
      </c>
      <c r="D708" s="14" t="s">
        <v>7844</v>
      </c>
      <c r="E708" s="14" t="s">
        <v>6427</v>
      </c>
      <c r="F708" s="15" t="s">
        <v>10624</v>
      </c>
      <c r="G708" s="44">
        <v>515</v>
      </c>
      <c r="H708" s="40" t="s">
        <v>11957</v>
      </c>
      <c r="I708" s="61">
        <v>136864.713958001</v>
      </c>
      <c r="J708" s="47" t="s">
        <v>6</v>
      </c>
      <c r="K708" s="2">
        <v>2.3999999999999998E-7</v>
      </c>
      <c r="L708" s="17" t="s">
        <v>5</v>
      </c>
      <c r="M708" s="17" t="s">
        <v>6</v>
      </c>
      <c r="N708" s="63">
        <v>3.2847531349920238E-2</v>
      </c>
      <c r="O708" s="15" t="s">
        <v>7</v>
      </c>
      <c r="P708" s="45">
        <v>3.8503451527821921</v>
      </c>
      <c r="Q708" s="44" t="s">
        <v>7</v>
      </c>
      <c r="R708" s="2">
        <v>0.02</v>
      </c>
      <c r="S708" s="17" t="s">
        <v>5</v>
      </c>
      <c r="T708" s="17" t="s">
        <v>5</v>
      </c>
      <c r="U708" s="64">
        <v>7.7006903055643838E-2</v>
      </c>
      <c r="V708" s="76" t="s">
        <v>7</v>
      </c>
      <c r="W708" s="73">
        <v>0.10985443440556408</v>
      </c>
      <c r="X708" s="72" t="s">
        <v>7</v>
      </c>
    </row>
    <row r="709" spans="1:24" x14ac:dyDescent="0.3">
      <c r="A709" s="43" t="s">
        <v>10731</v>
      </c>
      <c r="B709" s="43" t="s">
        <v>10625</v>
      </c>
      <c r="C709" s="43" t="s">
        <v>6499</v>
      </c>
      <c r="D709" s="14" t="s">
        <v>6682</v>
      </c>
      <c r="E709" s="14" t="s">
        <v>6427</v>
      </c>
      <c r="F709" s="15" t="s">
        <v>10624</v>
      </c>
      <c r="G709" s="44">
        <v>515</v>
      </c>
      <c r="H709" s="40" t="s">
        <v>11957</v>
      </c>
      <c r="I709" s="61">
        <v>406848.32577837323</v>
      </c>
      <c r="J709" s="47" t="s">
        <v>6</v>
      </c>
      <c r="K709" s="2">
        <v>2.3999999999999998E-7</v>
      </c>
      <c r="L709" s="17" t="s">
        <v>5</v>
      </c>
      <c r="M709" s="17" t="s">
        <v>6</v>
      </c>
      <c r="N709" s="63">
        <v>9.7643598186809566E-2</v>
      </c>
      <c r="O709" s="15" t="s">
        <v>7</v>
      </c>
      <c r="P709" s="45">
        <v>11.445656325698497</v>
      </c>
      <c r="Q709" s="44" t="s">
        <v>7</v>
      </c>
      <c r="R709" s="2">
        <v>0.02</v>
      </c>
      <c r="S709" s="17" t="s">
        <v>5</v>
      </c>
      <c r="T709" s="17" t="s">
        <v>5</v>
      </c>
      <c r="U709" s="64">
        <v>0.22891312651396994</v>
      </c>
      <c r="V709" s="76" t="s">
        <v>7</v>
      </c>
      <c r="W709" s="73">
        <v>0.32655672470077951</v>
      </c>
      <c r="X709" s="72" t="s">
        <v>7</v>
      </c>
    </row>
    <row r="710" spans="1:24" x14ac:dyDescent="0.3">
      <c r="A710" s="43" t="s">
        <v>10730</v>
      </c>
      <c r="B710" s="43" t="s">
        <v>10625</v>
      </c>
      <c r="C710" s="43" t="s">
        <v>6498</v>
      </c>
      <c r="D710" s="14" t="s">
        <v>6791</v>
      </c>
      <c r="E710" s="14" t="s">
        <v>6427</v>
      </c>
      <c r="F710" s="15" t="s">
        <v>10624</v>
      </c>
      <c r="G710" s="44">
        <v>515</v>
      </c>
      <c r="H710" s="40" t="s">
        <v>11957</v>
      </c>
      <c r="I710" s="61">
        <v>94578.295752963779</v>
      </c>
      <c r="J710" s="47" t="s">
        <v>6</v>
      </c>
      <c r="K710" s="2">
        <v>2.3999999999999998E-7</v>
      </c>
      <c r="L710" s="17" t="s">
        <v>5</v>
      </c>
      <c r="M710" s="17" t="s">
        <v>6</v>
      </c>
      <c r="N710" s="63">
        <v>2.2698790980711304E-2</v>
      </c>
      <c r="O710" s="15" t="s">
        <v>7</v>
      </c>
      <c r="P710" s="45">
        <v>2.6607229290858161</v>
      </c>
      <c r="Q710" s="44" t="s">
        <v>7</v>
      </c>
      <c r="R710" s="2">
        <v>0.02</v>
      </c>
      <c r="S710" s="17" t="s">
        <v>5</v>
      </c>
      <c r="T710" s="17" t="s">
        <v>5</v>
      </c>
      <c r="U710" s="64">
        <v>5.321445858171632E-2</v>
      </c>
      <c r="V710" s="76" t="s">
        <v>7</v>
      </c>
      <c r="W710" s="73">
        <v>7.591324956242762E-2</v>
      </c>
      <c r="X710" s="72" t="s">
        <v>7</v>
      </c>
    </row>
    <row r="711" spans="1:24" x14ac:dyDescent="0.3">
      <c r="A711" s="43" t="s">
        <v>10729</v>
      </c>
      <c r="B711" s="43" t="s">
        <v>10625</v>
      </c>
      <c r="C711" s="43" t="s">
        <v>6497</v>
      </c>
      <c r="D711" s="14" t="s">
        <v>8334</v>
      </c>
      <c r="E711" s="14" t="s">
        <v>6427</v>
      </c>
      <c r="F711" s="15" t="s">
        <v>10624</v>
      </c>
      <c r="G711" s="44">
        <v>515</v>
      </c>
      <c r="H711" s="40" t="s">
        <v>11957</v>
      </c>
      <c r="I711" s="61">
        <v>116704.24748133202</v>
      </c>
      <c r="J711" s="47" t="s">
        <v>6</v>
      </c>
      <c r="K711" s="2">
        <v>2.3999999999999998E-7</v>
      </c>
      <c r="L711" s="17" t="s">
        <v>5</v>
      </c>
      <c r="M711" s="17" t="s">
        <v>6</v>
      </c>
      <c r="N711" s="63">
        <v>2.8009019395519683E-2</v>
      </c>
      <c r="O711" s="15" t="s">
        <v>7</v>
      </c>
      <c r="P711" s="45">
        <v>3.2831810377123971</v>
      </c>
      <c r="Q711" s="44" t="s">
        <v>7</v>
      </c>
      <c r="R711" s="2">
        <v>0.02</v>
      </c>
      <c r="S711" s="17" t="s">
        <v>5</v>
      </c>
      <c r="T711" s="17" t="s">
        <v>5</v>
      </c>
      <c r="U711" s="64">
        <v>6.5663620754247948E-2</v>
      </c>
      <c r="V711" s="76" t="s">
        <v>7</v>
      </c>
      <c r="W711" s="73">
        <v>9.367264014976763E-2</v>
      </c>
      <c r="X711" s="72" t="s">
        <v>7</v>
      </c>
    </row>
    <row r="712" spans="1:24" x14ac:dyDescent="0.3">
      <c r="A712" s="43" t="s">
        <v>10728</v>
      </c>
      <c r="B712" s="43" t="s">
        <v>10625</v>
      </c>
      <c r="C712" s="43" t="s">
        <v>6496</v>
      </c>
      <c r="D712" s="14" t="s">
        <v>6678</v>
      </c>
      <c r="E712" s="14" t="s">
        <v>6427</v>
      </c>
      <c r="F712" s="15" t="s">
        <v>10624</v>
      </c>
      <c r="G712" s="44">
        <v>515</v>
      </c>
      <c r="H712" s="40" t="s">
        <v>11957</v>
      </c>
      <c r="I712" s="61">
        <v>37938.850284158922</v>
      </c>
      <c r="J712" s="47" t="s">
        <v>6</v>
      </c>
      <c r="K712" s="2">
        <v>2.3999999999999998E-7</v>
      </c>
      <c r="L712" s="17" t="s">
        <v>5</v>
      </c>
      <c r="M712" s="17" t="s">
        <v>6</v>
      </c>
      <c r="N712" s="63">
        <v>9.1053240681981396E-3</v>
      </c>
      <c r="O712" s="15" t="s">
        <v>7</v>
      </c>
      <c r="P712" s="45">
        <v>1.0673143140354404</v>
      </c>
      <c r="Q712" s="44" t="s">
        <v>7</v>
      </c>
      <c r="R712" s="2">
        <v>0.02</v>
      </c>
      <c r="S712" s="17" t="s">
        <v>5</v>
      </c>
      <c r="T712" s="17" t="s">
        <v>5</v>
      </c>
      <c r="U712" s="64">
        <v>2.1346286280708809E-2</v>
      </c>
      <c r="V712" s="76" t="s">
        <v>7</v>
      </c>
      <c r="W712" s="73">
        <v>3.0451610348906949E-2</v>
      </c>
      <c r="X712" s="72" t="s">
        <v>7</v>
      </c>
    </row>
    <row r="713" spans="1:24" x14ac:dyDescent="0.3">
      <c r="A713" s="43" t="s">
        <v>10727</v>
      </c>
      <c r="B713" s="43" t="s">
        <v>10625</v>
      </c>
      <c r="C713" s="43" t="s">
        <v>6495</v>
      </c>
      <c r="D713" s="14" t="s">
        <v>9538</v>
      </c>
      <c r="E713" s="14" t="s">
        <v>6427</v>
      </c>
      <c r="F713" s="15" t="s">
        <v>10624</v>
      </c>
      <c r="G713" s="44">
        <v>515</v>
      </c>
      <c r="H713" s="40" t="s">
        <v>11957</v>
      </c>
      <c r="I713" s="61">
        <v>116536.89638200257</v>
      </c>
      <c r="J713" s="47" t="s">
        <v>6</v>
      </c>
      <c r="K713" s="2">
        <v>2.3999999999999998E-7</v>
      </c>
      <c r="L713" s="17" t="s">
        <v>5</v>
      </c>
      <c r="M713" s="17" t="s">
        <v>6</v>
      </c>
      <c r="N713" s="63">
        <v>2.7968855131680615E-2</v>
      </c>
      <c r="O713" s="15" t="s">
        <v>7</v>
      </c>
      <c r="P713" s="45">
        <v>3.2784730346378157</v>
      </c>
      <c r="Q713" s="44" t="s">
        <v>7</v>
      </c>
      <c r="R713" s="2">
        <v>0.02</v>
      </c>
      <c r="S713" s="17" t="s">
        <v>5</v>
      </c>
      <c r="T713" s="17" t="s">
        <v>5</v>
      </c>
      <c r="U713" s="64">
        <v>6.5569460692756321E-2</v>
      </c>
      <c r="V713" s="76" t="s">
        <v>7</v>
      </c>
      <c r="W713" s="73">
        <v>9.3538315824436932E-2</v>
      </c>
      <c r="X713" s="72" t="s">
        <v>7</v>
      </c>
    </row>
    <row r="714" spans="1:24" x14ac:dyDescent="0.3">
      <c r="A714" s="43" t="s">
        <v>10726</v>
      </c>
      <c r="B714" s="43" t="s">
        <v>10625</v>
      </c>
      <c r="C714" s="43" t="s">
        <v>6494</v>
      </c>
      <c r="D714" s="14" t="s">
        <v>10725</v>
      </c>
      <c r="E714" s="14" t="s">
        <v>6427</v>
      </c>
      <c r="F714" s="15" t="s">
        <v>10624</v>
      </c>
      <c r="G714" s="44">
        <v>515</v>
      </c>
      <c r="H714" s="40" t="s">
        <v>11957</v>
      </c>
      <c r="I714" s="61">
        <v>176274.11751924647</v>
      </c>
      <c r="J714" s="47" t="s">
        <v>6</v>
      </c>
      <c r="K714" s="2">
        <v>2.3999999999999998E-7</v>
      </c>
      <c r="L714" s="17" t="s">
        <v>5</v>
      </c>
      <c r="M714" s="17" t="s">
        <v>6</v>
      </c>
      <c r="N714" s="63">
        <v>4.2305788204619152E-2</v>
      </c>
      <c r="O714" s="15" t="s">
        <v>7</v>
      </c>
      <c r="P714" s="45">
        <v>4.9590297917070396</v>
      </c>
      <c r="Q714" s="44" t="s">
        <v>7</v>
      </c>
      <c r="R714" s="2">
        <v>0.02</v>
      </c>
      <c r="S714" s="17" t="s">
        <v>5</v>
      </c>
      <c r="T714" s="17" t="s">
        <v>5</v>
      </c>
      <c r="U714" s="64">
        <v>9.9180595834140794E-2</v>
      </c>
      <c r="V714" s="76" t="s">
        <v>7</v>
      </c>
      <c r="W714" s="73">
        <v>0.14148638403875996</v>
      </c>
      <c r="X714" s="72" t="s">
        <v>7</v>
      </c>
    </row>
    <row r="715" spans="1:24" x14ac:dyDescent="0.3">
      <c r="A715" s="43" t="s">
        <v>10724</v>
      </c>
      <c r="B715" s="43" t="s">
        <v>10625</v>
      </c>
      <c r="C715" s="43" t="s">
        <v>6493</v>
      </c>
      <c r="D715" s="14" t="s">
        <v>8025</v>
      </c>
      <c r="E715" s="14" t="s">
        <v>6427</v>
      </c>
      <c r="F715" s="15" t="s">
        <v>10624</v>
      </c>
      <c r="G715" s="44">
        <v>515</v>
      </c>
      <c r="H715" s="40" t="s">
        <v>11957</v>
      </c>
      <c r="I715" s="61">
        <v>94442.990608825086</v>
      </c>
      <c r="J715" s="47" t="s">
        <v>6</v>
      </c>
      <c r="K715" s="2">
        <v>2.3999999999999998E-7</v>
      </c>
      <c r="L715" s="17" t="s">
        <v>5</v>
      </c>
      <c r="M715" s="17" t="s">
        <v>6</v>
      </c>
      <c r="N715" s="63">
        <v>2.266631774611802E-2</v>
      </c>
      <c r="O715" s="15" t="s">
        <v>7</v>
      </c>
      <c r="P715" s="45">
        <v>2.6569164585148775</v>
      </c>
      <c r="Q715" s="44" t="s">
        <v>7</v>
      </c>
      <c r="R715" s="2">
        <v>0.02</v>
      </c>
      <c r="S715" s="17" t="s">
        <v>5</v>
      </c>
      <c r="T715" s="17" t="s">
        <v>5</v>
      </c>
      <c r="U715" s="64">
        <v>5.3138329170297552E-2</v>
      </c>
      <c r="V715" s="76" t="s">
        <v>7</v>
      </c>
      <c r="W715" s="73">
        <v>7.5804646916415572E-2</v>
      </c>
      <c r="X715" s="72" t="s">
        <v>7</v>
      </c>
    </row>
    <row r="716" spans="1:24" x14ac:dyDescent="0.3">
      <c r="A716" s="43" t="s">
        <v>10723</v>
      </c>
      <c r="B716" s="43" t="s">
        <v>10625</v>
      </c>
      <c r="C716" s="43" t="s">
        <v>6492</v>
      </c>
      <c r="D716" s="14" t="s">
        <v>10722</v>
      </c>
      <c r="E716" s="14" t="s">
        <v>6427</v>
      </c>
      <c r="F716" s="15" t="s">
        <v>10624</v>
      </c>
      <c r="G716" s="44">
        <v>515</v>
      </c>
      <c r="H716" s="40" t="s">
        <v>11957</v>
      </c>
      <c r="I716" s="61">
        <v>150911.52431661263</v>
      </c>
      <c r="J716" s="47" t="s">
        <v>6</v>
      </c>
      <c r="K716" s="2">
        <v>2.3999999999999998E-7</v>
      </c>
      <c r="L716" s="17" t="s">
        <v>5</v>
      </c>
      <c r="M716" s="17" t="s">
        <v>6</v>
      </c>
      <c r="N716" s="63">
        <v>3.621876583598703E-2</v>
      </c>
      <c r="O716" s="15" t="s">
        <v>7</v>
      </c>
      <c r="P716" s="45">
        <v>4.2455169002124888</v>
      </c>
      <c r="Q716" s="44" t="s">
        <v>7</v>
      </c>
      <c r="R716" s="2">
        <v>0.02</v>
      </c>
      <c r="S716" s="17" t="s">
        <v>5</v>
      </c>
      <c r="T716" s="17" t="s">
        <v>5</v>
      </c>
      <c r="U716" s="64">
        <v>8.4910338004249783E-2</v>
      </c>
      <c r="V716" s="76" t="s">
        <v>7</v>
      </c>
      <c r="W716" s="73">
        <v>0.12112910384023681</v>
      </c>
      <c r="X716" s="72" t="s">
        <v>7</v>
      </c>
    </row>
    <row r="717" spans="1:24" x14ac:dyDescent="0.3">
      <c r="A717" s="43" t="s">
        <v>10721</v>
      </c>
      <c r="B717" s="43" t="s">
        <v>10625</v>
      </c>
      <c r="C717" s="43" t="s">
        <v>6491</v>
      </c>
      <c r="D717" s="14" t="s">
        <v>8327</v>
      </c>
      <c r="E717" s="14" t="s">
        <v>6427</v>
      </c>
      <c r="F717" s="15" t="s">
        <v>10624</v>
      </c>
      <c r="G717" s="44">
        <v>515</v>
      </c>
      <c r="H717" s="40" t="s">
        <v>11957</v>
      </c>
      <c r="I717" s="61">
        <v>416860.90644463833</v>
      </c>
      <c r="J717" s="47" t="s">
        <v>6</v>
      </c>
      <c r="K717" s="2">
        <v>2.3999999999999998E-7</v>
      </c>
      <c r="L717" s="17" t="s">
        <v>5</v>
      </c>
      <c r="M717" s="17" t="s">
        <v>6</v>
      </c>
      <c r="N717" s="63">
        <v>0.10004661754671319</v>
      </c>
      <c r="O717" s="15" t="s">
        <v>7</v>
      </c>
      <c r="P717" s="45">
        <v>11.727335147947926</v>
      </c>
      <c r="Q717" s="44" t="s">
        <v>7</v>
      </c>
      <c r="R717" s="2">
        <v>0.02</v>
      </c>
      <c r="S717" s="17" t="s">
        <v>5</v>
      </c>
      <c r="T717" s="17" t="s">
        <v>5</v>
      </c>
      <c r="U717" s="64">
        <v>0.23454670295895852</v>
      </c>
      <c r="V717" s="76" t="s">
        <v>7</v>
      </c>
      <c r="W717" s="73">
        <v>0.3345933205056717</v>
      </c>
      <c r="X717" s="72" t="s">
        <v>7</v>
      </c>
    </row>
    <row r="718" spans="1:24" x14ac:dyDescent="0.3">
      <c r="A718" s="43" t="s">
        <v>10720</v>
      </c>
      <c r="B718" s="43" t="s">
        <v>10625</v>
      </c>
      <c r="C718" s="43" t="s">
        <v>6490</v>
      </c>
      <c r="D718" s="14" t="s">
        <v>10719</v>
      </c>
      <c r="E718" s="14" t="s">
        <v>6427</v>
      </c>
      <c r="F718" s="15" t="s">
        <v>10624</v>
      </c>
      <c r="G718" s="44">
        <v>515</v>
      </c>
      <c r="H718" s="40" t="s">
        <v>11957</v>
      </c>
      <c r="I718" s="61">
        <v>150776.21917247391</v>
      </c>
      <c r="J718" s="47" t="s">
        <v>6</v>
      </c>
      <c r="K718" s="2">
        <v>2.3999999999999998E-7</v>
      </c>
      <c r="L718" s="17" t="s">
        <v>5</v>
      </c>
      <c r="M718" s="17" t="s">
        <v>6</v>
      </c>
      <c r="N718" s="63">
        <v>3.6186292601393735E-2</v>
      </c>
      <c r="O718" s="15" t="s">
        <v>7</v>
      </c>
      <c r="P718" s="45">
        <v>4.2417104296415502</v>
      </c>
      <c r="Q718" s="44" t="s">
        <v>7</v>
      </c>
      <c r="R718" s="2">
        <v>0.02</v>
      </c>
      <c r="S718" s="17" t="s">
        <v>5</v>
      </c>
      <c r="T718" s="17" t="s">
        <v>5</v>
      </c>
      <c r="U718" s="64">
        <v>8.4834208592831001E-2</v>
      </c>
      <c r="V718" s="76" t="s">
        <v>7</v>
      </c>
      <c r="W718" s="73">
        <v>0.12102050119422474</v>
      </c>
      <c r="X718" s="72" t="s">
        <v>7</v>
      </c>
    </row>
    <row r="719" spans="1:24" x14ac:dyDescent="0.3">
      <c r="A719" s="43" t="s">
        <v>10718</v>
      </c>
      <c r="B719" s="43" t="s">
        <v>10625</v>
      </c>
      <c r="C719" s="43" t="s">
        <v>6489</v>
      </c>
      <c r="D719" s="14" t="s">
        <v>10717</v>
      </c>
      <c r="E719" s="14" t="s">
        <v>6427</v>
      </c>
      <c r="F719" s="15" t="s">
        <v>10624</v>
      </c>
      <c r="G719" s="44">
        <v>515</v>
      </c>
      <c r="H719" s="40" t="s">
        <v>11957</v>
      </c>
      <c r="I719" s="61">
        <v>719150.40175897349</v>
      </c>
      <c r="J719" s="47" t="s">
        <v>6</v>
      </c>
      <c r="K719" s="2">
        <v>2.3999999999999998E-7</v>
      </c>
      <c r="L719" s="17" t="s">
        <v>5</v>
      </c>
      <c r="M719" s="17" t="s">
        <v>6</v>
      </c>
      <c r="N719" s="63">
        <v>0.17259609642215362</v>
      </c>
      <c r="O719" s="15" t="s">
        <v>7</v>
      </c>
      <c r="P719" s="45">
        <v>20.23149125481482</v>
      </c>
      <c r="Q719" s="44" t="s">
        <v>7</v>
      </c>
      <c r="R719" s="2">
        <v>0.02</v>
      </c>
      <c r="S719" s="17" t="s">
        <v>5</v>
      </c>
      <c r="T719" s="17" t="s">
        <v>5</v>
      </c>
      <c r="U719" s="64">
        <v>0.40462982509629641</v>
      </c>
      <c r="V719" s="76" t="s">
        <v>7</v>
      </c>
      <c r="W719" s="73">
        <v>0.57722592151845009</v>
      </c>
      <c r="X719" s="72" t="s">
        <v>7</v>
      </c>
    </row>
    <row r="720" spans="1:24" x14ac:dyDescent="0.3">
      <c r="A720" s="43" t="s">
        <v>10716</v>
      </c>
      <c r="B720" s="43" t="s">
        <v>10625</v>
      </c>
      <c r="C720" s="43" t="s">
        <v>6488</v>
      </c>
      <c r="D720" s="14" t="s">
        <v>6787</v>
      </c>
      <c r="E720" s="14" t="s">
        <v>6427</v>
      </c>
      <c r="F720" s="15" t="s">
        <v>10624</v>
      </c>
      <c r="G720" s="44">
        <v>515</v>
      </c>
      <c r="H720" s="40" t="s">
        <v>11957</v>
      </c>
      <c r="I720" s="61">
        <v>83561.608490721861</v>
      </c>
      <c r="J720" s="47" t="s">
        <v>6</v>
      </c>
      <c r="K720" s="2">
        <v>2.3999999999999998E-7</v>
      </c>
      <c r="L720" s="17" t="s">
        <v>5</v>
      </c>
      <c r="M720" s="17" t="s">
        <v>6</v>
      </c>
      <c r="N720" s="63">
        <v>2.0054786037773244E-2</v>
      </c>
      <c r="O720" s="15" t="s">
        <v>7</v>
      </c>
      <c r="P720" s="45">
        <v>2.3507960883888988</v>
      </c>
      <c r="Q720" s="44" t="s">
        <v>7</v>
      </c>
      <c r="R720" s="2">
        <v>0.02</v>
      </c>
      <c r="S720" s="17" t="s">
        <v>5</v>
      </c>
      <c r="T720" s="17" t="s">
        <v>5</v>
      </c>
      <c r="U720" s="64">
        <v>4.7015921767777975E-2</v>
      </c>
      <c r="V720" s="76" t="s">
        <v>7</v>
      </c>
      <c r="W720" s="73">
        <v>6.7070707805551216E-2</v>
      </c>
      <c r="X720" s="72" t="s">
        <v>7</v>
      </c>
    </row>
    <row r="721" spans="1:24" x14ac:dyDescent="0.3">
      <c r="A721" s="43" t="s">
        <v>10715</v>
      </c>
      <c r="B721" s="43" t="s">
        <v>10625</v>
      </c>
      <c r="C721" s="43" t="s">
        <v>6487</v>
      </c>
      <c r="D721" s="14" t="s">
        <v>7137</v>
      </c>
      <c r="E721" s="14" t="s">
        <v>6427</v>
      </c>
      <c r="F721" s="15" t="s">
        <v>10624</v>
      </c>
      <c r="G721" s="44">
        <v>515</v>
      </c>
      <c r="H721" s="40" t="s">
        <v>11957</v>
      </c>
      <c r="I721" s="61">
        <v>271247.64671956288</v>
      </c>
      <c r="J721" s="47" t="s">
        <v>6</v>
      </c>
      <c r="K721" s="2">
        <v>2.3999999999999998E-7</v>
      </c>
      <c r="L721" s="17" t="s">
        <v>5</v>
      </c>
      <c r="M721" s="17" t="s">
        <v>6</v>
      </c>
      <c r="N721" s="63">
        <v>6.5099435212695081E-2</v>
      </c>
      <c r="O721" s="15" t="s">
        <v>7</v>
      </c>
      <c r="P721" s="45">
        <v>7.6308716216711225</v>
      </c>
      <c r="Q721" s="44" t="s">
        <v>7</v>
      </c>
      <c r="R721" s="2">
        <v>0.02</v>
      </c>
      <c r="S721" s="17" t="s">
        <v>5</v>
      </c>
      <c r="T721" s="17" t="s">
        <v>5</v>
      </c>
      <c r="U721" s="64">
        <v>0.15261743243342246</v>
      </c>
      <c r="V721" s="76" t="s">
        <v>7</v>
      </c>
      <c r="W721" s="73">
        <v>0.21771686764611753</v>
      </c>
      <c r="X721" s="72" t="s">
        <v>7</v>
      </c>
    </row>
    <row r="722" spans="1:24" x14ac:dyDescent="0.3">
      <c r="A722" s="43" t="s">
        <v>10714</v>
      </c>
      <c r="B722" s="43" t="s">
        <v>10625</v>
      </c>
      <c r="C722" s="43" t="s">
        <v>6486</v>
      </c>
      <c r="D722" s="14" t="s">
        <v>10713</v>
      </c>
      <c r="E722" s="14" t="s">
        <v>6427</v>
      </c>
      <c r="F722" s="15" t="s">
        <v>10624</v>
      </c>
      <c r="G722" s="44">
        <v>515</v>
      </c>
      <c r="H722" s="40" t="s">
        <v>11957</v>
      </c>
      <c r="I722" s="61">
        <v>59313.502396388481</v>
      </c>
      <c r="J722" s="47" t="s">
        <v>6</v>
      </c>
      <c r="K722" s="2">
        <v>2.3999999999999998E-7</v>
      </c>
      <c r="L722" s="17" t="s">
        <v>5</v>
      </c>
      <c r="M722" s="17" t="s">
        <v>6</v>
      </c>
      <c r="N722" s="63">
        <v>1.4235240575133234E-2</v>
      </c>
      <c r="O722" s="15" t="s">
        <v>7</v>
      </c>
      <c r="P722" s="45">
        <v>1.6686364939654965</v>
      </c>
      <c r="Q722" s="44" t="s">
        <v>7</v>
      </c>
      <c r="R722" s="2">
        <v>0.02</v>
      </c>
      <c r="S722" s="17" t="s">
        <v>5</v>
      </c>
      <c r="T722" s="17" t="s">
        <v>5</v>
      </c>
      <c r="U722" s="64">
        <v>3.3372729879309934E-2</v>
      </c>
      <c r="V722" s="76" t="s">
        <v>7</v>
      </c>
      <c r="W722" s="73">
        <v>4.760797045444317E-2</v>
      </c>
      <c r="X722" s="72" t="s">
        <v>7</v>
      </c>
    </row>
    <row r="723" spans="1:24" x14ac:dyDescent="0.3">
      <c r="A723" s="43" t="s">
        <v>10712</v>
      </c>
      <c r="B723" s="43" t="s">
        <v>10625</v>
      </c>
      <c r="C723" s="43" t="s">
        <v>6485</v>
      </c>
      <c r="D723" s="14" t="s">
        <v>6858</v>
      </c>
      <c r="E723" s="14" t="s">
        <v>6427</v>
      </c>
      <c r="F723" s="15" t="s">
        <v>10624</v>
      </c>
      <c r="G723" s="44">
        <v>515</v>
      </c>
      <c r="H723" s="40" t="s">
        <v>11957</v>
      </c>
      <c r="I723" s="61">
        <v>81660.215149404103</v>
      </c>
      <c r="J723" s="47" t="s">
        <v>6</v>
      </c>
      <c r="K723" s="2">
        <v>2.3999999999999998E-7</v>
      </c>
      <c r="L723" s="17" t="s">
        <v>5</v>
      </c>
      <c r="M723" s="17" t="s">
        <v>6</v>
      </c>
      <c r="N723" s="63">
        <v>1.9598451635856984E-2</v>
      </c>
      <c r="O723" s="15" t="s">
        <v>7</v>
      </c>
      <c r="P723" s="45">
        <v>2.2973051598393988</v>
      </c>
      <c r="Q723" s="44" t="s">
        <v>7</v>
      </c>
      <c r="R723" s="2">
        <v>0.02</v>
      </c>
      <c r="S723" s="17" t="s">
        <v>5</v>
      </c>
      <c r="T723" s="17" t="s">
        <v>5</v>
      </c>
      <c r="U723" s="64">
        <v>4.5946103196787977E-2</v>
      </c>
      <c r="V723" s="76" t="s">
        <v>7</v>
      </c>
      <c r="W723" s="73">
        <v>6.5544554832644958E-2</v>
      </c>
      <c r="X723" s="72" t="s">
        <v>7</v>
      </c>
    </row>
    <row r="724" spans="1:24" x14ac:dyDescent="0.3">
      <c r="A724" s="43" t="s">
        <v>10711</v>
      </c>
      <c r="B724" s="43" t="s">
        <v>10625</v>
      </c>
      <c r="C724" s="43" t="s">
        <v>6484</v>
      </c>
      <c r="D724" s="14" t="s">
        <v>8318</v>
      </c>
      <c r="E724" s="14" t="s">
        <v>6427</v>
      </c>
      <c r="F724" s="15" t="s">
        <v>10624</v>
      </c>
      <c r="G724" s="44">
        <v>515</v>
      </c>
      <c r="H724" s="40" t="s">
        <v>11957</v>
      </c>
      <c r="I724" s="61">
        <v>72993.564601150429</v>
      </c>
      <c r="J724" s="47" t="s">
        <v>6</v>
      </c>
      <c r="K724" s="2">
        <v>2.3999999999999998E-7</v>
      </c>
      <c r="L724" s="17" t="s">
        <v>5</v>
      </c>
      <c r="M724" s="17" t="s">
        <v>6</v>
      </c>
      <c r="N724" s="63">
        <v>1.7518455504276102E-2</v>
      </c>
      <c r="O724" s="15" t="s">
        <v>7</v>
      </c>
      <c r="P724" s="45">
        <v>2.053490702742987</v>
      </c>
      <c r="Q724" s="44" t="s">
        <v>7</v>
      </c>
      <c r="R724" s="2">
        <v>0.02</v>
      </c>
      <c r="S724" s="17" t="s">
        <v>5</v>
      </c>
      <c r="T724" s="17" t="s">
        <v>5</v>
      </c>
      <c r="U724" s="64">
        <v>4.1069814054859738E-2</v>
      </c>
      <c r="V724" s="76" t="s">
        <v>7</v>
      </c>
      <c r="W724" s="73">
        <v>5.858826955913584E-2</v>
      </c>
      <c r="X724" s="72" t="s">
        <v>7</v>
      </c>
    </row>
    <row r="725" spans="1:24" x14ac:dyDescent="0.3">
      <c r="A725" s="43" t="s">
        <v>10710</v>
      </c>
      <c r="B725" s="43" t="s">
        <v>10625</v>
      </c>
      <c r="C725" s="43" t="s">
        <v>6483</v>
      </c>
      <c r="D725" s="14" t="s">
        <v>8013</v>
      </c>
      <c r="E725" s="14" t="s">
        <v>6427</v>
      </c>
      <c r="F725" s="15" t="s">
        <v>10624</v>
      </c>
      <c r="G725" s="44">
        <v>515</v>
      </c>
      <c r="H725" s="40" t="s">
        <v>11957</v>
      </c>
      <c r="I725" s="61">
        <v>120204.37792049939</v>
      </c>
      <c r="J725" s="47" t="s">
        <v>6</v>
      </c>
      <c r="K725" s="2">
        <v>2.3999999999999998E-7</v>
      </c>
      <c r="L725" s="17" t="s">
        <v>5</v>
      </c>
      <c r="M725" s="17" t="s">
        <v>6</v>
      </c>
      <c r="N725" s="63">
        <v>2.8849050700919851E-2</v>
      </c>
      <c r="O725" s="15" t="s">
        <v>7</v>
      </c>
      <c r="P725" s="45">
        <v>3.3816484211658784</v>
      </c>
      <c r="Q725" s="44" t="s">
        <v>7</v>
      </c>
      <c r="R725" s="2">
        <v>0.02</v>
      </c>
      <c r="S725" s="17" t="s">
        <v>5</v>
      </c>
      <c r="T725" s="17" t="s">
        <v>5</v>
      </c>
      <c r="U725" s="64">
        <v>6.7632968423317563E-2</v>
      </c>
      <c r="V725" s="76" t="s">
        <v>7</v>
      </c>
      <c r="W725" s="73">
        <v>9.6482019124237414E-2</v>
      </c>
      <c r="X725" s="72" t="s">
        <v>7</v>
      </c>
    </row>
    <row r="726" spans="1:24" x14ac:dyDescent="0.3">
      <c r="A726" s="43" t="s">
        <v>10709</v>
      </c>
      <c r="B726" s="43" t="s">
        <v>10625</v>
      </c>
      <c r="C726" s="43" t="s">
        <v>6482</v>
      </c>
      <c r="D726" s="14" t="s">
        <v>6658</v>
      </c>
      <c r="E726" s="14" t="s">
        <v>6427</v>
      </c>
      <c r="F726" s="15" t="s">
        <v>10624</v>
      </c>
      <c r="G726" s="44">
        <v>515</v>
      </c>
      <c r="H726" s="40" t="s">
        <v>11957</v>
      </c>
      <c r="I726" s="61">
        <v>244151.01127494065</v>
      </c>
      <c r="J726" s="47" t="s">
        <v>6</v>
      </c>
      <c r="K726" s="2">
        <v>2.3999999999999998E-7</v>
      </c>
      <c r="L726" s="17" t="s">
        <v>5</v>
      </c>
      <c r="M726" s="17" t="s">
        <v>6</v>
      </c>
      <c r="N726" s="63">
        <v>5.8596242705985749E-2</v>
      </c>
      <c r="O726" s="15" t="s">
        <v>7</v>
      </c>
      <c r="P726" s="45">
        <v>6.8685758047016527</v>
      </c>
      <c r="Q726" s="44" t="s">
        <v>7</v>
      </c>
      <c r="R726" s="2">
        <v>0.02</v>
      </c>
      <c r="S726" s="17" t="s">
        <v>5</v>
      </c>
      <c r="T726" s="17" t="s">
        <v>5</v>
      </c>
      <c r="U726" s="64">
        <v>0.13737151609403306</v>
      </c>
      <c r="V726" s="76" t="s">
        <v>7</v>
      </c>
      <c r="W726" s="73">
        <v>0.19596775880001882</v>
      </c>
      <c r="X726" s="72" t="s">
        <v>7</v>
      </c>
    </row>
    <row r="727" spans="1:24" x14ac:dyDescent="0.3">
      <c r="A727" s="43" t="s">
        <v>10708</v>
      </c>
      <c r="B727" s="43" t="s">
        <v>10625</v>
      </c>
      <c r="C727" s="43" t="s">
        <v>6481</v>
      </c>
      <c r="D727" s="14" t="s">
        <v>7122</v>
      </c>
      <c r="E727" s="14" t="s">
        <v>6427</v>
      </c>
      <c r="F727" s="15" t="s">
        <v>10624</v>
      </c>
      <c r="G727" s="44">
        <v>515</v>
      </c>
      <c r="H727" s="40" t="s">
        <v>11957</v>
      </c>
      <c r="I727" s="61">
        <v>116526.21439693897</v>
      </c>
      <c r="J727" s="47" t="s">
        <v>6</v>
      </c>
      <c r="K727" s="2">
        <v>2.3999999999999998E-7</v>
      </c>
      <c r="L727" s="17" t="s">
        <v>5</v>
      </c>
      <c r="M727" s="17" t="s">
        <v>6</v>
      </c>
      <c r="N727" s="63">
        <v>2.796629145526535E-2</v>
      </c>
      <c r="O727" s="15" t="s">
        <v>7</v>
      </c>
      <c r="P727" s="45">
        <v>3.2781725238032675</v>
      </c>
      <c r="Q727" s="44" t="s">
        <v>7</v>
      </c>
      <c r="R727" s="2">
        <v>0.02</v>
      </c>
      <c r="S727" s="17" t="s">
        <v>5</v>
      </c>
      <c r="T727" s="17" t="s">
        <v>5</v>
      </c>
      <c r="U727" s="64">
        <v>6.5563450476065349E-2</v>
      </c>
      <c r="V727" s="76" t="s">
        <v>7</v>
      </c>
      <c r="W727" s="73">
        <v>9.3529741931330707E-2</v>
      </c>
      <c r="X727" s="72" t="s">
        <v>7</v>
      </c>
    </row>
    <row r="728" spans="1:24" x14ac:dyDescent="0.3">
      <c r="A728" s="43" t="s">
        <v>10707</v>
      </c>
      <c r="B728" s="43" t="s">
        <v>10625</v>
      </c>
      <c r="C728" s="43" t="s">
        <v>6480</v>
      </c>
      <c r="D728" s="14" t="s">
        <v>7722</v>
      </c>
      <c r="E728" s="14" t="s">
        <v>6427</v>
      </c>
      <c r="F728" s="15" t="s">
        <v>10624</v>
      </c>
      <c r="G728" s="44">
        <v>515</v>
      </c>
      <c r="H728" s="40" t="s">
        <v>11957</v>
      </c>
      <c r="I728" s="61">
        <v>1077538.1219655585</v>
      </c>
      <c r="J728" s="47" t="s">
        <v>6</v>
      </c>
      <c r="K728" s="2">
        <v>2.3999999999999998E-7</v>
      </c>
      <c r="L728" s="17" t="s">
        <v>5</v>
      </c>
      <c r="M728" s="17" t="s">
        <v>6</v>
      </c>
      <c r="N728" s="63">
        <v>0.25860914927173401</v>
      </c>
      <c r="O728" s="15" t="s">
        <v>7</v>
      </c>
      <c r="P728" s="45">
        <v>30.313830094448342</v>
      </c>
      <c r="Q728" s="44" t="s">
        <v>7</v>
      </c>
      <c r="R728" s="2">
        <v>0.02</v>
      </c>
      <c r="S728" s="17" t="s">
        <v>5</v>
      </c>
      <c r="T728" s="17" t="s">
        <v>5</v>
      </c>
      <c r="U728" s="64">
        <v>0.60627660188896682</v>
      </c>
      <c r="V728" s="76" t="s">
        <v>7</v>
      </c>
      <c r="W728" s="73">
        <v>0.86488575116070088</v>
      </c>
      <c r="X728" s="72" t="s">
        <v>7</v>
      </c>
    </row>
    <row r="729" spans="1:24" x14ac:dyDescent="0.3">
      <c r="A729" s="43" t="s">
        <v>10706</v>
      </c>
      <c r="B729" s="43" t="s">
        <v>10625</v>
      </c>
      <c r="C729" s="43" t="s">
        <v>6479</v>
      </c>
      <c r="D729" s="14" t="s">
        <v>6778</v>
      </c>
      <c r="E729" s="14" t="s">
        <v>6427</v>
      </c>
      <c r="F729" s="15" t="s">
        <v>10624</v>
      </c>
      <c r="G729" s="44">
        <v>515</v>
      </c>
      <c r="H729" s="40" t="s">
        <v>11957</v>
      </c>
      <c r="I729" s="61">
        <v>256289.30696885881</v>
      </c>
      <c r="J729" s="47" t="s">
        <v>6</v>
      </c>
      <c r="K729" s="2">
        <v>2.3999999999999998E-7</v>
      </c>
      <c r="L729" s="17" t="s">
        <v>5</v>
      </c>
      <c r="M729" s="17" t="s">
        <v>6</v>
      </c>
      <c r="N729" s="63">
        <v>6.1509433672526113E-2</v>
      </c>
      <c r="O729" s="15" t="s">
        <v>7</v>
      </c>
      <c r="P729" s="45">
        <v>7.2100562830260841</v>
      </c>
      <c r="Q729" s="44" t="s">
        <v>7</v>
      </c>
      <c r="R729" s="2">
        <v>0.02</v>
      </c>
      <c r="S729" s="17" t="s">
        <v>5</v>
      </c>
      <c r="T729" s="17" t="s">
        <v>5</v>
      </c>
      <c r="U729" s="64">
        <v>0.14420112566052168</v>
      </c>
      <c r="V729" s="76" t="s">
        <v>7</v>
      </c>
      <c r="W729" s="73">
        <v>0.2057105593330478</v>
      </c>
      <c r="X729" s="72" t="s">
        <v>7</v>
      </c>
    </row>
    <row r="730" spans="1:24" x14ac:dyDescent="0.3">
      <c r="A730" s="43" t="s">
        <v>10705</v>
      </c>
      <c r="B730" s="43" t="s">
        <v>10625</v>
      </c>
      <c r="C730" s="43" t="s">
        <v>6478</v>
      </c>
      <c r="D730" s="14" t="s">
        <v>6774</v>
      </c>
      <c r="E730" s="14" t="s">
        <v>6427</v>
      </c>
      <c r="F730" s="15" t="s">
        <v>10624</v>
      </c>
      <c r="G730" s="44">
        <v>515</v>
      </c>
      <c r="H730" s="40" t="s">
        <v>11957</v>
      </c>
      <c r="I730" s="61">
        <v>139930.44367124932</v>
      </c>
      <c r="J730" s="47" t="s">
        <v>6</v>
      </c>
      <c r="K730" s="2">
        <v>2.3999999999999998E-7</v>
      </c>
      <c r="L730" s="17" t="s">
        <v>5</v>
      </c>
      <c r="M730" s="17" t="s">
        <v>6</v>
      </c>
      <c r="N730" s="63">
        <v>3.3583306481099834E-2</v>
      </c>
      <c r="O730" s="15" t="s">
        <v>7</v>
      </c>
      <c r="P730" s="45">
        <v>3.9365917622973976</v>
      </c>
      <c r="Q730" s="44" t="s">
        <v>7</v>
      </c>
      <c r="R730" s="2">
        <v>0.02</v>
      </c>
      <c r="S730" s="17" t="s">
        <v>5</v>
      </c>
      <c r="T730" s="17" t="s">
        <v>5</v>
      </c>
      <c r="U730" s="64">
        <v>7.8731835245947956E-2</v>
      </c>
      <c r="V730" s="76" t="s">
        <v>7</v>
      </c>
      <c r="W730" s="73">
        <v>0.11231514172704779</v>
      </c>
      <c r="X730" s="72" t="s">
        <v>7</v>
      </c>
    </row>
    <row r="731" spans="1:24" x14ac:dyDescent="0.3">
      <c r="A731" s="43" t="s">
        <v>10704</v>
      </c>
      <c r="B731" s="43" t="s">
        <v>10625</v>
      </c>
      <c r="C731" s="43" t="s">
        <v>6477</v>
      </c>
      <c r="D731" s="14" t="s">
        <v>10703</v>
      </c>
      <c r="E731" s="14" t="s">
        <v>6427</v>
      </c>
      <c r="F731" s="15" t="s">
        <v>10624</v>
      </c>
      <c r="G731" s="44">
        <v>515</v>
      </c>
      <c r="H731" s="40" t="s">
        <v>11957</v>
      </c>
      <c r="I731" s="61">
        <v>555662.62036083569</v>
      </c>
      <c r="J731" s="47" t="s">
        <v>6</v>
      </c>
      <c r="K731" s="2">
        <v>2.3999999999999998E-7</v>
      </c>
      <c r="L731" s="17" t="s">
        <v>5</v>
      </c>
      <c r="M731" s="17" t="s">
        <v>6</v>
      </c>
      <c r="N731" s="63">
        <v>0.13335902888660056</v>
      </c>
      <c r="O731" s="15" t="s">
        <v>7</v>
      </c>
      <c r="P731" s="45">
        <v>15.632172932061446</v>
      </c>
      <c r="Q731" s="44" t="s">
        <v>7</v>
      </c>
      <c r="R731" s="2">
        <v>0.02</v>
      </c>
      <c r="S731" s="17" t="s">
        <v>5</v>
      </c>
      <c r="T731" s="17" t="s">
        <v>5</v>
      </c>
      <c r="U731" s="64">
        <v>0.31264345864122894</v>
      </c>
      <c r="V731" s="76" t="s">
        <v>7</v>
      </c>
      <c r="W731" s="73">
        <v>0.44600248752782951</v>
      </c>
      <c r="X731" s="72" t="s">
        <v>7</v>
      </c>
    </row>
    <row r="732" spans="1:24" x14ac:dyDescent="0.3">
      <c r="A732" s="43" t="s">
        <v>10702</v>
      </c>
      <c r="B732" s="43" t="s">
        <v>10625</v>
      </c>
      <c r="C732" s="43" t="s">
        <v>6476</v>
      </c>
      <c r="D732" s="14" t="s">
        <v>7112</v>
      </c>
      <c r="E732" s="14" t="s">
        <v>6427</v>
      </c>
      <c r="F732" s="15" t="s">
        <v>10624</v>
      </c>
      <c r="G732" s="44">
        <v>515</v>
      </c>
      <c r="H732" s="40" t="s">
        <v>11957</v>
      </c>
      <c r="I732" s="61">
        <v>174454.61939674953</v>
      </c>
      <c r="J732" s="47" t="s">
        <v>6</v>
      </c>
      <c r="K732" s="2">
        <v>2.3999999999999998E-7</v>
      </c>
      <c r="L732" s="17" t="s">
        <v>5</v>
      </c>
      <c r="M732" s="17" t="s">
        <v>6</v>
      </c>
      <c r="N732" s="63">
        <v>4.1869108655219887E-2</v>
      </c>
      <c r="O732" s="15" t="s">
        <v>7</v>
      </c>
      <c r="P732" s="45">
        <v>4.9078427795557396</v>
      </c>
      <c r="Q732" s="44" t="s">
        <v>7</v>
      </c>
      <c r="R732" s="2">
        <v>0.02</v>
      </c>
      <c r="S732" s="17" t="s">
        <v>5</v>
      </c>
      <c r="T732" s="17" t="s">
        <v>5</v>
      </c>
      <c r="U732" s="64">
        <v>9.8156855591114797E-2</v>
      </c>
      <c r="V732" s="76" t="s">
        <v>7</v>
      </c>
      <c r="W732" s="73">
        <v>0.14002596424633468</v>
      </c>
      <c r="X732" s="72" t="s">
        <v>7</v>
      </c>
    </row>
    <row r="733" spans="1:24" x14ac:dyDescent="0.3">
      <c r="A733" s="43" t="s">
        <v>10701</v>
      </c>
      <c r="B733" s="43" t="s">
        <v>10625</v>
      </c>
      <c r="C733" s="43" t="s">
        <v>6475</v>
      </c>
      <c r="D733" s="14" t="s">
        <v>7675</v>
      </c>
      <c r="E733" s="14" t="s">
        <v>6427</v>
      </c>
      <c r="F733" s="15" t="s">
        <v>10624</v>
      </c>
      <c r="G733" s="44">
        <v>515</v>
      </c>
      <c r="H733" s="40" t="s">
        <v>11957</v>
      </c>
      <c r="I733" s="61">
        <v>295470.82818208123</v>
      </c>
      <c r="J733" s="47" t="s">
        <v>6</v>
      </c>
      <c r="K733" s="2">
        <v>2.3999999999999998E-7</v>
      </c>
      <c r="L733" s="17" t="s">
        <v>5</v>
      </c>
      <c r="M733" s="17" t="s">
        <v>6</v>
      </c>
      <c r="N733" s="63">
        <v>7.0912998763699484E-2</v>
      </c>
      <c r="O733" s="15" t="s">
        <v>7</v>
      </c>
      <c r="P733" s="45">
        <v>8.3123300241472453</v>
      </c>
      <c r="Q733" s="44" t="s">
        <v>7</v>
      </c>
      <c r="R733" s="2">
        <v>0.02</v>
      </c>
      <c r="S733" s="17" t="s">
        <v>5</v>
      </c>
      <c r="T733" s="17" t="s">
        <v>5</v>
      </c>
      <c r="U733" s="64">
        <v>0.1662466004829449</v>
      </c>
      <c r="V733" s="76" t="s">
        <v>7</v>
      </c>
      <c r="W733" s="73">
        <v>0.23715959924664437</v>
      </c>
      <c r="X733" s="72" t="s">
        <v>7</v>
      </c>
    </row>
    <row r="734" spans="1:24" x14ac:dyDescent="0.3">
      <c r="A734" s="43" t="s">
        <v>10700</v>
      </c>
      <c r="B734" s="43" t="s">
        <v>10625</v>
      </c>
      <c r="C734" s="43" t="s">
        <v>6474</v>
      </c>
      <c r="D734" s="14" t="s">
        <v>10699</v>
      </c>
      <c r="E734" s="14" t="s">
        <v>6427</v>
      </c>
      <c r="F734" s="15" t="s">
        <v>10624</v>
      </c>
      <c r="G734" s="44">
        <v>515</v>
      </c>
      <c r="H734" s="40" t="s">
        <v>11957</v>
      </c>
      <c r="I734" s="61">
        <v>130697.64791462576</v>
      </c>
      <c r="J734" s="47" t="s">
        <v>6</v>
      </c>
      <c r="K734" s="2">
        <v>2.3999999999999998E-7</v>
      </c>
      <c r="L734" s="17" t="s">
        <v>5</v>
      </c>
      <c r="M734" s="17" t="s">
        <v>6</v>
      </c>
      <c r="N734" s="63">
        <v>3.1367435499510182E-2</v>
      </c>
      <c r="O734" s="15" t="s">
        <v>7</v>
      </c>
      <c r="P734" s="45">
        <v>3.6768502309699556</v>
      </c>
      <c r="Q734" s="44" t="s">
        <v>7</v>
      </c>
      <c r="R734" s="2">
        <v>0.02</v>
      </c>
      <c r="S734" s="17" t="s">
        <v>5</v>
      </c>
      <c r="T734" s="17" t="s">
        <v>5</v>
      </c>
      <c r="U734" s="64">
        <v>7.3537004619399118E-2</v>
      </c>
      <c r="V734" s="76" t="s">
        <v>7</v>
      </c>
      <c r="W734" s="73">
        <v>0.1049044401189093</v>
      </c>
      <c r="X734" s="72" t="s">
        <v>7</v>
      </c>
    </row>
    <row r="735" spans="1:24" x14ac:dyDescent="0.3">
      <c r="A735" s="43" t="s">
        <v>10698</v>
      </c>
      <c r="B735" s="43" t="s">
        <v>10625</v>
      </c>
      <c r="C735" s="43" t="s">
        <v>6473</v>
      </c>
      <c r="D735" s="14" t="s">
        <v>6648</v>
      </c>
      <c r="E735" s="14" t="s">
        <v>6427</v>
      </c>
      <c r="F735" s="15" t="s">
        <v>10624</v>
      </c>
      <c r="G735" s="44">
        <v>515</v>
      </c>
      <c r="H735" s="40" t="s">
        <v>11957</v>
      </c>
      <c r="I735" s="61">
        <v>155618.71906796488</v>
      </c>
      <c r="J735" s="47" t="s">
        <v>6</v>
      </c>
      <c r="K735" s="2">
        <v>2.3999999999999998E-7</v>
      </c>
      <c r="L735" s="17" t="s">
        <v>5</v>
      </c>
      <c r="M735" s="17" t="s">
        <v>6</v>
      </c>
      <c r="N735" s="63">
        <v>3.7348492576311565E-2</v>
      </c>
      <c r="O735" s="15" t="s">
        <v>7</v>
      </c>
      <c r="P735" s="45">
        <v>4.3779420079698657</v>
      </c>
      <c r="Q735" s="44" t="s">
        <v>7</v>
      </c>
      <c r="R735" s="2">
        <v>0.02</v>
      </c>
      <c r="S735" s="17" t="s">
        <v>5</v>
      </c>
      <c r="T735" s="17" t="s">
        <v>5</v>
      </c>
      <c r="U735" s="64">
        <v>8.7558840159397314E-2</v>
      </c>
      <c r="V735" s="76" t="s">
        <v>7</v>
      </c>
      <c r="W735" s="73">
        <v>0.12490733273570888</v>
      </c>
      <c r="X735" s="72" t="s">
        <v>7</v>
      </c>
    </row>
    <row r="736" spans="1:24" x14ac:dyDescent="0.3">
      <c r="A736" s="43" t="s">
        <v>10697</v>
      </c>
      <c r="B736" s="43" t="s">
        <v>10625</v>
      </c>
      <c r="C736" s="43" t="s">
        <v>6472</v>
      </c>
      <c r="D736" s="14" t="s">
        <v>7655</v>
      </c>
      <c r="E736" s="14" t="s">
        <v>6427</v>
      </c>
      <c r="F736" s="15" t="s">
        <v>10624</v>
      </c>
      <c r="G736" s="44">
        <v>515</v>
      </c>
      <c r="H736" s="40" t="s">
        <v>11957</v>
      </c>
      <c r="I736" s="61">
        <v>119193.15000114687</v>
      </c>
      <c r="J736" s="47" t="s">
        <v>6</v>
      </c>
      <c r="K736" s="2">
        <v>2.3999999999999998E-7</v>
      </c>
      <c r="L736" s="17" t="s">
        <v>5</v>
      </c>
      <c r="M736" s="17" t="s">
        <v>6</v>
      </c>
      <c r="N736" s="63">
        <v>2.8606356000275248E-2</v>
      </c>
      <c r="O736" s="15" t="s">
        <v>7</v>
      </c>
      <c r="P736" s="45">
        <v>3.3532000621620242</v>
      </c>
      <c r="Q736" s="44" t="s">
        <v>7</v>
      </c>
      <c r="R736" s="2">
        <v>0.02</v>
      </c>
      <c r="S736" s="17" t="s">
        <v>5</v>
      </c>
      <c r="T736" s="17" t="s">
        <v>5</v>
      </c>
      <c r="U736" s="64">
        <v>6.7064001243240481E-2</v>
      </c>
      <c r="V736" s="76" t="s">
        <v>7</v>
      </c>
      <c r="W736" s="73">
        <v>9.5670357243515733E-2</v>
      </c>
      <c r="X736" s="72" t="s">
        <v>7</v>
      </c>
    </row>
    <row r="737" spans="1:24" x14ac:dyDescent="0.3">
      <c r="A737" s="43" t="s">
        <v>10696</v>
      </c>
      <c r="B737" s="43" t="s">
        <v>10625</v>
      </c>
      <c r="C737" s="43" t="s">
        <v>6471</v>
      </c>
      <c r="D737" s="14" t="s">
        <v>10695</v>
      </c>
      <c r="E737" s="14" t="s">
        <v>6427</v>
      </c>
      <c r="F737" s="15" t="s">
        <v>10624</v>
      </c>
      <c r="G737" s="44">
        <v>515</v>
      </c>
      <c r="H737" s="40" t="s">
        <v>11957</v>
      </c>
      <c r="I737" s="61">
        <v>75411.253887208048</v>
      </c>
      <c r="J737" s="47" t="s">
        <v>6</v>
      </c>
      <c r="K737" s="2">
        <v>2.3999999999999998E-7</v>
      </c>
      <c r="L737" s="17" t="s">
        <v>5</v>
      </c>
      <c r="M737" s="17" t="s">
        <v>6</v>
      </c>
      <c r="N737" s="63">
        <v>1.809870093292993E-2</v>
      </c>
      <c r="O737" s="15" t="s">
        <v>7</v>
      </c>
      <c r="P737" s="45">
        <v>2.1215063216289618</v>
      </c>
      <c r="Q737" s="44" t="s">
        <v>7</v>
      </c>
      <c r="R737" s="2">
        <v>0.02</v>
      </c>
      <c r="S737" s="17" t="s">
        <v>5</v>
      </c>
      <c r="T737" s="17" t="s">
        <v>5</v>
      </c>
      <c r="U737" s="64">
        <v>4.2430126432579235E-2</v>
      </c>
      <c r="V737" s="76" t="s">
        <v>7</v>
      </c>
      <c r="W737" s="73">
        <v>6.0528827365509165E-2</v>
      </c>
      <c r="X737" s="72" t="s">
        <v>7</v>
      </c>
    </row>
    <row r="738" spans="1:24" x14ac:dyDescent="0.3">
      <c r="A738" s="43" t="s">
        <v>10694</v>
      </c>
      <c r="B738" s="43" t="s">
        <v>10625</v>
      </c>
      <c r="C738" s="43" t="s">
        <v>6470</v>
      </c>
      <c r="D738" s="14" t="s">
        <v>6646</v>
      </c>
      <c r="E738" s="14" t="s">
        <v>6427</v>
      </c>
      <c r="F738" s="15" t="s">
        <v>10624</v>
      </c>
      <c r="G738" s="44">
        <v>515</v>
      </c>
      <c r="H738" s="40" t="s">
        <v>11957</v>
      </c>
      <c r="I738" s="61">
        <v>115700.14088535523</v>
      </c>
      <c r="J738" s="47" t="s">
        <v>6</v>
      </c>
      <c r="K738" s="2">
        <v>2.3999999999999998E-7</v>
      </c>
      <c r="L738" s="17" t="s">
        <v>5</v>
      </c>
      <c r="M738" s="17" t="s">
        <v>6</v>
      </c>
      <c r="N738" s="63">
        <v>2.7768033812485254E-2</v>
      </c>
      <c r="O738" s="15" t="s">
        <v>7</v>
      </c>
      <c r="P738" s="45">
        <v>3.2549330192649086</v>
      </c>
      <c r="Q738" s="44" t="s">
        <v>7</v>
      </c>
      <c r="R738" s="2">
        <v>0.02</v>
      </c>
      <c r="S738" s="17" t="s">
        <v>5</v>
      </c>
      <c r="T738" s="17" t="s">
        <v>5</v>
      </c>
      <c r="U738" s="64">
        <v>6.5098660385298171E-2</v>
      </c>
      <c r="V738" s="76" t="s">
        <v>7</v>
      </c>
      <c r="W738" s="73">
        <v>9.2866694197783428E-2</v>
      </c>
      <c r="X738" s="72" t="s">
        <v>7</v>
      </c>
    </row>
    <row r="739" spans="1:24" x14ac:dyDescent="0.3">
      <c r="A739" s="43" t="s">
        <v>10693</v>
      </c>
      <c r="B739" s="43" t="s">
        <v>10625</v>
      </c>
      <c r="C739" s="43" t="s">
        <v>6469</v>
      </c>
      <c r="D739" s="14" t="s">
        <v>10692</v>
      </c>
      <c r="E739" s="14" t="s">
        <v>6427</v>
      </c>
      <c r="F739" s="15" t="s">
        <v>10624</v>
      </c>
      <c r="G739" s="44">
        <v>515</v>
      </c>
      <c r="H739" s="40" t="s">
        <v>11957</v>
      </c>
      <c r="I739" s="61">
        <v>99698.52726010792</v>
      </c>
      <c r="J739" s="47" t="s">
        <v>6</v>
      </c>
      <c r="K739" s="2">
        <v>2.3999999999999998E-7</v>
      </c>
      <c r="L739" s="17" t="s">
        <v>5</v>
      </c>
      <c r="M739" s="17" t="s">
        <v>6</v>
      </c>
      <c r="N739" s="63">
        <v>2.39276465424259E-2</v>
      </c>
      <c r="O739" s="15" t="s">
        <v>7</v>
      </c>
      <c r="P739" s="45">
        <v>2.8047677891123728</v>
      </c>
      <c r="Q739" s="44" t="s">
        <v>7</v>
      </c>
      <c r="R739" s="2">
        <v>0.02</v>
      </c>
      <c r="S739" s="17" t="s">
        <v>5</v>
      </c>
      <c r="T739" s="17" t="s">
        <v>5</v>
      </c>
      <c r="U739" s="64">
        <v>5.6095355782247454E-2</v>
      </c>
      <c r="V739" s="76" t="s">
        <v>7</v>
      </c>
      <c r="W739" s="73">
        <v>8.0023002324673354E-2</v>
      </c>
      <c r="X739" s="72" t="s">
        <v>7</v>
      </c>
    </row>
    <row r="740" spans="1:24" x14ac:dyDescent="0.3">
      <c r="A740" s="43" t="s">
        <v>10691</v>
      </c>
      <c r="B740" s="43" t="s">
        <v>10625</v>
      </c>
      <c r="C740" s="43" t="s">
        <v>6468</v>
      </c>
      <c r="D740" s="14" t="s">
        <v>6537</v>
      </c>
      <c r="E740" s="14" t="s">
        <v>6427</v>
      </c>
      <c r="F740" s="15" t="s">
        <v>10624</v>
      </c>
      <c r="G740" s="44">
        <v>515</v>
      </c>
      <c r="H740" s="40" t="s">
        <v>11957</v>
      </c>
      <c r="I740" s="61">
        <v>525332.90410363581</v>
      </c>
      <c r="J740" s="47" t="s">
        <v>6</v>
      </c>
      <c r="K740" s="2">
        <v>2.3999999999999998E-7</v>
      </c>
      <c r="L740" s="17" t="s">
        <v>5</v>
      </c>
      <c r="M740" s="17" t="s">
        <v>6</v>
      </c>
      <c r="N740" s="63">
        <v>0.1260798969848726</v>
      </c>
      <c r="O740" s="15" t="s">
        <v>7</v>
      </c>
      <c r="P740" s="45">
        <v>14.778922502502187</v>
      </c>
      <c r="Q740" s="44" t="s">
        <v>7</v>
      </c>
      <c r="R740" s="2">
        <v>0.02</v>
      </c>
      <c r="S740" s="17" t="s">
        <v>5</v>
      </c>
      <c r="T740" s="17" t="s">
        <v>5</v>
      </c>
      <c r="U740" s="64">
        <v>0.29557845005004374</v>
      </c>
      <c r="V740" s="76" t="s">
        <v>7</v>
      </c>
      <c r="W740" s="73">
        <v>0.42165834703491634</v>
      </c>
      <c r="X740" s="72" t="s">
        <v>7</v>
      </c>
    </row>
    <row r="741" spans="1:24" x14ac:dyDescent="0.3">
      <c r="A741" s="43" t="s">
        <v>10690</v>
      </c>
      <c r="B741" s="43" t="s">
        <v>10625</v>
      </c>
      <c r="C741" s="43" t="s">
        <v>6467</v>
      </c>
      <c r="D741" s="14" t="s">
        <v>7607</v>
      </c>
      <c r="E741" s="14" t="s">
        <v>6427</v>
      </c>
      <c r="F741" s="15" t="s">
        <v>10624</v>
      </c>
      <c r="G741" s="44">
        <v>515</v>
      </c>
      <c r="H741" s="40" t="s">
        <v>11957</v>
      </c>
      <c r="I741" s="61">
        <v>135084.38311407049</v>
      </c>
      <c r="J741" s="47" t="s">
        <v>6</v>
      </c>
      <c r="K741" s="2">
        <v>2.3999999999999998E-7</v>
      </c>
      <c r="L741" s="17" t="s">
        <v>5</v>
      </c>
      <c r="M741" s="17" t="s">
        <v>6</v>
      </c>
      <c r="N741" s="63">
        <v>3.2420251947376917E-2</v>
      </c>
      <c r="O741" s="15" t="s">
        <v>7</v>
      </c>
      <c r="P741" s="45">
        <v>3.8002600136908997</v>
      </c>
      <c r="Q741" s="44" t="s">
        <v>7</v>
      </c>
      <c r="R741" s="2">
        <v>0.02</v>
      </c>
      <c r="S741" s="17" t="s">
        <v>5</v>
      </c>
      <c r="T741" s="17" t="s">
        <v>5</v>
      </c>
      <c r="U741" s="64">
        <v>7.6005200273817991E-2</v>
      </c>
      <c r="V741" s="76" t="s">
        <v>7</v>
      </c>
      <c r="W741" s="73">
        <v>0.1084254522211949</v>
      </c>
      <c r="X741" s="72" t="s">
        <v>7</v>
      </c>
    </row>
    <row r="742" spans="1:24" x14ac:dyDescent="0.3">
      <c r="A742" s="43" t="s">
        <v>10689</v>
      </c>
      <c r="B742" s="43" t="s">
        <v>10625</v>
      </c>
      <c r="C742" s="43" t="s">
        <v>6466</v>
      </c>
      <c r="D742" s="14" t="s">
        <v>10688</v>
      </c>
      <c r="E742" s="14" t="s">
        <v>6427</v>
      </c>
      <c r="F742" s="15" t="s">
        <v>10624</v>
      </c>
      <c r="G742" s="44">
        <v>515</v>
      </c>
      <c r="H742" s="40" t="s">
        <v>11957</v>
      </c>
      <c r="I742" s="61">
        <v>279739.82484511135</v>
      </c>
      <c r="J742" s="47" t="s">
        <v>6</v>
      </c>
      <c r="K742" s="2">
        <v>2.3999999999999998E-7</v>
      </c>
      <c r="L742" s="17" t="s">
        <v>5</v>
      </c>
      <c r="M742" s="17" t="s">
        <v>6</v>
      </c>
      <c r="N742" s="63">
        <v>6.7137557962826722E-2</v>
      </c>
      <c r="O742" s="15" t="s">
        <v>7</v>
      </c>
      <c r="P742" s="45">
        <v>7.8697777351365881</v>
      </c>
      <c r="Q742" s="44" t="s">
        <v>7</v>
      </c>
      <c r="R742" s="2">
        <v>0.02</v>
      </c>
      <c r="S742" s="17" t="s">
        <v>5</v>
      </c>
      <c r="T742" s="17" t="s">
        <v>5</v>
      </c>
      <c r="U742" s="64">
        <v>0.15739555470273175</v>
      </c>
      <c r="V742" s="76" t="s">
        <v>7</v>
      </c>
      <c r="W742" s="73">
        <v>0.22453311266555848</v>
      </c>
      <c r="X742" s="72" t="s">
        <v>7</v>
      </c>
    </row>
    <row r="743" spans="1:24" x14ac:dyDescent="0.3">
      <c r="A743" s="43" t="s">
        <v>10687</v>
      </c>
      <c r="B743" s="43" t="s">
        <v>10625</v>
      </c>
      <c r="C743" s="43" t="s">
        <v>6465</v>
      </c>
      <c r="D743" s="14" t="s">
        <v>10686</v>
      </c>
      <c r="E743" s="14" t="s">
        <v>6427</v>
      </c>
      <c r="F743" s="15" t="s">
        <v>10624</v>
      </c>
      <c r="G743" s="44">
        <v>515</v>
      </c>
      <c r="H743" s="40" t="s">
        <v>11957</v>
      </c>
      <c r="I743" s="61">
        <v>136857.59263462527</v>
      </c>
      <c r="J743" s="47" t="s">
        <v>6</v>
      </c>
      <c r="K743" s="2">
        <v>2.3999999999999998E-7</v>
      </c>
      <c r="L743" s="17" t="s">
        <v>5</v>
      </c>
      <c r="M743" s="17" t="s">
        <v>6</v>
      </c>
      <c r="N743" s="63">
        <v>3.2845822232310064E-2</v>
      </c>
      <c r="O743" s="15" t="s">
        <v>7</v>
      </c>
      <c r="P743" s="45">
        <v>3.8501448122258268</v>
      </c>
      <c r="Q743" s="44" t="s">
        <v>7</v>
      </c>
      <c r="R743" s="2">
        <v>0.02</v>
      </c>
      <c r="S743" s="17" t="s">
        <v>5</v>
      </c>
      <c r="T743" s="17" t="s">
        <v>5</v>
      </c>
      <c r="U743" s="64">
        <v>7.7002896244516533E-2</v>
      </c>
      <c r="V743" s="76" t="s">
        <v>7</v>
      </c>
      <c r="W743" s="73">
        <v>0.10984871847682659</v>
      </c>
      <c r="X743" s="72" t="s">
        <v>7</v>
      </c>
    </row>
    <row r="744" spans="1:24" x14ac:dyDescent="0.3">
      <c r="A744" s="43" t="s">
        <v>10685</v>
      </c>
      <c r="B744" s="43" t="s">
        <v>10625</v>
      </c>
      <c r="C744" s="43" t="s">
        <v>6464</v>
      </c>
      <c r="D744" s="14" t="s">
        <v>7984</v>
      </c>
      <c r="E744" s="14" t="s">
        <v>6427</v>
      </c>
      <c r="F744" s="15" t="s">
        <v>10624</v>
      </c>
      <c r="G744" s="44">
        <v>515</v>
      </c>
      <c r="H744" s="40" t="s">
        <v>11957</v>
      </c>
      <c r="I744" s="61">
        <v>1745536.0579167206</v>
      </c>
      <c r="J744" s="47" t="s">
        <v>6</v>
      </c>
      <c r="K744" s="2">
        <v>2.3999999999999998E-7</v>
      </c>
      <c r="L744" s="17" t="s">
        <v>5</v>
      </c>
      <c r="M744" s="17" t="s">
        <v>6</v>
      </c>
      <c r="N744" s="63">
        <v>0.41892865390001294</v>
      </c>
      <c r="O744" s="15" t="s">
        <v>7</v>
      </c>
      <c r="P744" s="45">
        <v>49.106275132892151</v>
      </c>
      <c r="Q744" s="44" t="s">
        <v>7</v>
      </c>
      <c r="R744" s="2">
        <v>0.02</v>
      </c>
      <c r="S744" s="17" t="s">
        <v>5</v>
      </c>
      <c r="T744" s="17" t="s">
        <v>5</v>
      </c>
      <c r="U744" s="64">
        <v>0.98212550265784304</v>
      </c>
      <c r="V744" s="76" t="s">
        <v>7</v>
      </c>
      <c r="W744" s="73">
        <v>1.401054156557856</v>
      </c>
      <c r="X744" s="72" t="s">
        <v>7</v>
      </c>
    </row>
    <row r="745" spans="1:24" x14ac:dyDescent="0.3">
      <c r="A745" s="43" t="s">
        <v>10684</v>
      </c>
      <c r="B745" s="43" t="s">
        <v>10625</v>
      </c>
      <c r="C745" s="43" t="s">
        <v>6463</v>
      </c>
      <c r="D745" s="14" t="s">
        <v>10683</v>
      </c>
      <c r="E745" s="14" t="s">
        <v>6427</v>
      </c>
      <c r="F745" s="15" t="s">
        <v>10624</v>
      </c>
      <c r="G745" s="44">
        <v>515</v>
      </c>
      <c r="H745" s="40" t="s">
        <v>11957</v>
      </c>
      <c r="I745" s="61">
        <v>396814.38114198099</v>
      </c>
      <c r="J745" s="47" t="s">
        <v>6</v>
      </c>
      <c r="K745" s="2">
        <v>2.3999999999999998E-7</v>
      </c>
      <c r="L745" s="17" t="s">
        <v>5</v>
      </c>
      <c r="M745" s="17" t="s">
        <v>6</v>
      </c>
      <c r="N745" s="63">
        <v>9.523545147407543E-2</v>
      </c>
      <c r="O745" s="15" t="s">
        <v>7</v>
      </c>
      <c r="P745" s="45">
        <v>11.163376481779974</v>
      </c>
      <c r="Q745" s="44" t="s">
        <v>7</v>
      </c>
      <c r="R745" s="2">
        <v>0.02</v>
      </c>
      <c r="S745" s="17" t="s">
        <v>5</v>
      </c>
      <c r="T745" s="17" t="s">
        <v>5</v>
      </c>
      <c r="U745" s="64">
        <v>0.22326752963559948</v>
      </c>
      <c r="V745" s="76" t="s">
        <v>7</v>
      </c>
      <c r="W745" s="73">
        <v>0.3185029811096749</v>
      </c>
      <c r="X745" s="72" t="s">
        <v>7</v>
      </c>
    </row>
    <row r="746" spans="1:24" x14ac:dyDescent="0.3">
      <c r="A746" s="43" t="s">
        <v>10682</v>
      </c>
      <c r="B746" s="43" t="s">
        <v>10625</v>
      </c>
      <c r="C746" s="43" t="s">
        <v>6462</v>
      </c>
      <c r="D746" s="14" t="s">
        <v>7980</v>
      </c>
      <c r="E746" s="14" t="s">
        <v>6427</v>
      </c>
      <c r="F746" s="15" t="s">
        <v>10624</v>
      </c>
      <c r="G746" s="44">
        <v>515</v>
      </c>
      <c r="H746" s="40" t="s">
        <v>11957</v>
      </c>
      <c r="I746" s="61">
        <v>162736.481781999</v>
      </c>
      <c r="J746" s="47" t="s">
        <v>6</v>
      </c>
      <c r="K746" s="2">
        <v>2.3999999999999998E-7</v>
      </c>
      <c r="L746" s="17" t="s">
        <v>5</v>
      </c>
      <c r="M746" s="17" t="s">
        <v>6</v>
      </c>
      <c r="N746" s="63">
        <v>3.9056755627679754E-2</v>
      </c>
      <c r="O746" s="15" t="s">
        <v>7</v>
      </c>
      <c r="P746" s="45">
        <v>4.5781823940568529</v>
      </c>
      <c r="Q746" s="44" t="s">
        <v>7</v>
      </c>
      <c r="R746" s="2">
        <v>0.02</v>
      </c>
      <c r="S746" s="17" t="s">
        <v>5</v>
      </c>
      <c r="T746" s="17" t="s">
        <v>5</v>
      </c>
      <c r="U746" s="64">
        <v>9.1563647881137064E-2</v>
      </c>
      <c r="V746" s="76" t="s">
        <v>7</v>
      </c>
      <c r="W746" s="73">
        <v>0.13062040350881682</v>
      </c>
      <c r="X746" s="72" t="s">
        <v>7</v>
      </c>
    </row>
    <row r="747" spans="1:24" x14ac:dyDescent="0.3">
      <c r="A747" s="43" t="s">
        <v>10681</v>
      </c>
      <c r="B747" s="43" t="s">
        <v>10625</v>
      </c>
      <c r="C747" s="43" t="s">
        <v>6461</v>
      </c>
      <c r="D747" s="14" t="s">
        <v>7088</v>
      </c>
      <c r="E747" s="14" t="s">
        <v>6427</v>
      </c>
      <c r="F747" s="15" t="s">
        <v>10624</v>
      </c>
      <c r="G747" s="44">
        <v>515</v>
      </c>
      <c r="H747" s="40" t="s">
        <v>11957</v>
      </c>
      <c r="I747" s="61">
        <v>463131.70507839206</v>
      </c>
      <c r="J747" s="47" t="s">
        <v>6</v>
      </c>
      <c r="K747" s="2">
        <v>2.3999999999999998E-7</v>
      </c>
      <c r="L747" s="17" t="s">
        <v>5</v>
      </c>
      <c r="M747" s="17" t="s">
        <v>6</v>
      </c>
      <c r="N747" s="63">
        <v>0.11115160921881409</v>
      </c>
      <c r="O747" s="15" t="s">
        <v>7</v>
      </c>
      <c r="P747" s="45">
        <v>13.029047912930615</v>
      </c>
      <c r="Q747" s="44" t="s">
        <v>7</v>
      </c>
      <c r="R747" s="2">
        <v>0.02</v>
      </c>
      <c r="S747" s="17" t="s">
        <v>5</v>
      </c>
      <c r="T747" s="17" t="s">
        <v>5</v>
      </c>
      <c r="U747" s="64">
        <v>0.26058095825861233</v>
      </c>
      <c r="V747" s="76" t="s">
        <v>7</v>
      </c>
      <c r="W747" s="73">
        <v>0.37173256747742645</v>
      </c>
      <c r="X747" s="72" t="s">
        <v>7</v>
      </c>
    </row>
    <row r="748" spans="1:24" x14ac:dyDescent="0.3">
      <c r="A748" s="43" t="s">
        <v>10680</v>
      </c>
      <c r="B748" s="43" t="s">
        <v>10625</v>
      </c>
      <c r="C748" s="43" t="s">
        <v>6460</v>
      </c>
      <c r="D748" s="14" t="s">
        <v>6761</v>
      </c>
      <c r="E748" s="14" t="s">
        <v>6427</v>
      </c>
      <c r="F748" s="15" t="s">
        <v>10624</v>
      </c>
      <c r="G748" s="44">
        <v>515</v>
      </c>
      <c r="H748" s="40" t="s">
        <v>11957</v>
      </c>
      <c r="I748" s="61">
        <v>3326523.2572523211</v>
      </c>
      <c r="J748" s="47" t="s">
        <v>6</v>
      </c>
      <c r="K748" s="2">
        <v>2.3999999999999998E-7</v>
      </c>
      <c r="L748" s="17" t="s">
        <v>5</v>
      </c>
      <c r="M748" s="17" t="s">
        <v>6</v>
      </c>
      <c r="N748" s="63">
        <v>0.79836558174055705</v>
      </c>
      <c r="O748" s="15" t="s">
        <v>7</v>
      </c>
      <c r="P748" s="45">
        <v>93.583381200132493</v>
      </c>
      <c r="Q748" s="44" t="s">
        <v>7</v>
      </c>
      <c r="R748" s="2">
        <v>0.02</v>
      </c>
      <c r="S748" s="17" t="s">
        <v>5</v>
      </c>
      <c r="T748" s="17" t="s">
        <v>5</v>
      </c>
      <c r="U748" s="64">
        <v>1.87166762400265</v>
      </c>
      <c r="V748" s="76" t="s">
        <v>7</v>
      </c>
      <c r="W748" s="73">
        <v>2.670033205743207</v>
      </c>
      <c r="X748" s="72" t="s">
        <v>7</v>
      </c>
    </row>
    <row r="749" spans="1:24" x14ac:dyDescent="0.3">
      <c r="A749" s="43" t="s">
        <v>10679</v>
      </c>
      <c r="B749" s="43" t="s">
        <v>10625</v>
      </c>
      <c r="C749" s="43" t="s">
        <v>6459</v>
      </c>
      <c r="D749" s="14" t="s">
        <v>6759</v>
      </c>
      <c r="E749" s="14" t="s">
        <v>6427</v>
      </c>
      <c r="F749" s="15" t="s">
        <v>10624</v>
      </c>
      <c r="G749" s="44">
        <v>515</v>
      </c>
      <c r="H749" s="40" t="s">
        <v>11957</v>
      </c>
      <c r="I749" s="61">
        <v>167732.09013006795</v>
      </c>
      <c r="J749" s="47" t="s">
        <v>6</v>
      </c>
      <c r="K749" s="2">
        <v>2.3999999999999998E-7</v>
      </c>
      <c r="L749" s="17" t="s">
        <v>5</v>
      </c>
      <c r="M749" s="17" t="s">
        <v>6</v>
      </c>
      <c r="N749" s="63">
        <v>4.0255701631216306E-2</v>
      </c>
      <c r="O749" s="15" t="s">
        <v>7</v>
      </c>
      <c r="P749" s="45">
        <v>4.7187212943470191</v>
      </c>
      <c r="Q749" s="44" t="s">
        <v>7</v>
      </c>
      <c r="R749" s="2">
        <v>0.02</v>
      </c>
      <c r="S749" s="17" t="s">
        <v>5</v>
      </c>
      <c r="T749" s="17" t="s">
        <v>5</v>
      </c>
      <c r="U749" s="64">
        <v>9.437442588694038E-2</v>
      </c>
      <c r="V749" s="76" t="s">
        <v>7</v>
      </c>
      <c r="W749" s="73">
        <v>0.13463012751815667</v>
      </c>
      <c r="X749" s="72" t="s">
        <v>7</v>
      </c>
    </row>
    <row r="750" spans="1:24" x14ac:dyDescent="0.3">
      <c r="A750" s="43" t="s">
        <v>10678</v>
      </c>
      <c r="B750" s="43" t="s">
        <v>10625</v>
      </c>
      <c r="C750" s="43" t="s">
        <v>6458</v>
      </c>
      <c r="D750" s="14" t="s">
        <v>7548</v>
      </c>
      <c r="E750" s="14" t="s">
        <v>6427</v>
      </c>
      <c r="F750" s="15" t="s">
        <v>10624</v>
      </c>
      <c r="G750" s="44">
        <v>515</v>
      </c>
      <c r="H750" s="40" t="s">
        <v>11957</v>
      </c>
      <c r="I750" s="61">
        <v>36329.431201245752</v>
      </c>
      <c r="J750" s="47" t="s">
        <v>6</v>
      </c>
      <c r="K750" s="2">
        <v>2.3999999999999998E-7</v>
      </c>
      <c r="L750" s="17" t="s">
        <v>5</v>
      </c>
      <c r="M750" s="17" t="s">
        <v>6</v>
      </c>
      <c r="N750" s="63">
        <v>8.7190634882989802E-3</v>
      </c>
      <c r="O750" s="15" t="s">
        <v>7</v>
      </c>
      <c r="P750" s="45">
        <v>1.0220373482969121</v>
      </c>
      <c r="Q750" s="44" t="s">
        <v>7</v>
      </c>
      <c r="R750" s="2">
        <v>0.02</v>
      </c>
      <c r="S750" s="17" t="s">
        <v>5</v>
      </c>
      <c r="T750" s="17" t="s">
        <v>5</v>
      </c>
      <c r="U750" s="64">
        <v>2.0440746965938242E-2</v>
      </c>
      <c r="V750" s="76" t="s">
        <v>7</v>
      </c>
      <c r="W750" s="73">
        <v>2.9159810454237222E-2</v>
      </c>
      <c r="X750" s="72" t="s">
        <v>7</v>
      </c>
    </row>
    <row r="751" spans="1:24" x14ac:dyDescent="0.3">
      <c r="A751" s="43" t="s">
        <v>10677</v>
      </c>
      <c r="B751" s="43" t="s">
        <v>10625</v>
      </c>
      <c r="C751" s="43" t="s">
        <v>6457</v>
      </c>
      <c r="D751" s="14" t="s">
        <v>8608</v>
      </c>
      <c r="E751" s="14" t="s">
        <v>6427</v>
      </c>
      <c r="F751" s="15" t="s">
        <v>10624</v>
      </c>
      <c r="G751" s="44">
        <v>515</v>
      </c>
      <c r="H751" s="40" t="s">
        <v>11957</v>
      </c>
      <c r="I751" s="61">
        <v>128020.03032535428</v>
      </c>
      <c r="J751" s="47" t="s">
        <v>6</v>
      </c>
      <c r="K751" s="2">
        <v>2.3999999999999998E-7</v>
      </c>
      <c r="L751" s="17" t="s">
        <v>5</v>
      </c>
      <c r="M751" s="17" t="s">
        <v>6</v>
      </c>
      <c r="N751" s="63">
        <v>3.0724807278085024E-2</v>
      </c>
      <c r="O751" s="15" t="s">
        <v>7</v>
      </c>
      <c r="P751" s="45">
        <v>3.6015221817766516</v>
      </c>
      <c r="Q751" s="44" t="s">
        <v>7</v>
      </c>
      <c r="R751" s="2">
        <v>0.02</v>
      </c>
      <c r="S751" s="17" t="s">
        <v>5</v>
      </c>
      <c r="T751" s="17" t="s">
        <v>5</v>
      </c>
      <c r="U751" s="64">
        <v>7.2030443635533029E-2</v>
      </c>
      <c r="V751" s="76" t="s">
        <v>7</v>
      </c>
      <c r="W751" s="73">
        <v>0.10275525091361805</v>
      </c>
      <c r="X751" s="72" t="s">
        <v>7</v>
      </c>
    </row>
    <row r="752" spans="1:24" x14ac:dyDescent="0.3">
      <c r="A752" s="43" t="s">
        <v>10676</v>
      </c>
      <c r="B752" s="43" t="s">
        <v>10625</v>
      </c>
      <c r="C752" s="43" t="s">
        <v>6456</v>
      </c>
      <c r="D752" s="14" t="s">
        <v>6618</v>
      </c>
      <c r="E752" s="14" t="s">
        <v>6427</v>
      </c>
      <c r="F752" s="15" t="s">
        <v>10624</v>
      </c>
      <c r="G752" s="44">
        <v>515</v>
      </c>
      <c r="H752" s="40" t="s">
        <v>11957</v>
      </c>
      <c r="I752" s="61">
        <v>510381.68567630742</v>
      </c>
      <c r="J752" s="47" t="s">
        <v>6</v>
      </c>
      <c r="K752" s="2">
        <v>2.3999999999999998E-7</v>
      </c>
      <c r="L752" s="17" t="s">
        <v>5</v>
      </c>
      <c r="M752" s="17" t="s">
        <v>6</v>
      </c>
      <c r="N752" s="63">
        <v>0.12249160456231377</v>
      </c>
      <c r="O752" s="15" t="s">
        <v>7</v>
      </c>
      <c r="P752" s="45">
        <v>14.358307504413514</v>
      </c>
      <c r="Q752" s="44" t="s">
        <v>7</v>
      </c>
      <c r="R752" s="2">
        <v>0.02</v>
      </c>
      <c r="S752" s="17" t="s">
        <v>5</v>
      </c>
      <c r="T752" s="17" t="s">
        <v>5</v>
      </c>
      <c r="U752" s="64">
        <v>0.28716615008827029</v>
      </c>
      <c r="V752" s="76" t="s">
        <v>7</v>
      </c>
      <c r="W752" s="73">
        <v>0.40965775465058407</v>
      </c>
      <c r="X752" s="72" t="s">
        <v>7</v>
      </c>
    </row>
    <row r="753" spans="1:24" x14ac:dyDescent="0.3">
      <c r="A753" s="43" t="s">
        <v>10675</v>
      </c>
      <c r="B753" s="43" t="s">
        <v>10625</v>
      </c>
      <c r="C753" s="43" t="s">
        <v>6455</v>
      </c>
      <c r="D753" s="14" t="s">
        <v>7080</v>
      </c>
      <c r="E753" s="14" t="s">
        <v>6427</v>
      </c>
      <c r="F753" s="15" t="s">
        <v>10624</v>
      </c>
      <c r="G753" s="44">
        <v>515</v>
      </c>
      <c r="H753" s="40" t="s">
        <v>11957</v>
      </c>
      <c r="I753" s="61">
        <v>135825.00074514557</v>
      </c>
      <c r="J753" s="47" t="s">
        <v>6</v>
      </c>
      <c r="K753" s="2">
        <v>2.3999999999999998E-7</v>
      </c>
      <c r="L753" s="17" t="s">
        <v>5</v>
      </c>
      <c r="M753" s="17" t="s">
        <v>6</v>
      </c>
      <c r="N753" s="63">
        <v>3.2598000178834935E-2</v>
      </c>
      <c r="O753" s="15" t="s">
        <v>7</v>
      </c>
      <c r="P753" s="45">
        <v>3.8210954315528776</v>
      </c>
      <c r="Q753" s="44" t="s">
        <v>7</v>
      </c>
      <c r="R753" s="2">
        <v>0.02</v>
      </c>
      <c r="S753" s="17" t="s">
        <v>5</v>
      </c>
      <c r="T753" s="17" t="s">
        <v>5</v>
      </c>
      <c r="U753" s="64">
        <v>7.642190863105755E-2</v>
      </c>
      <c r="V753" s="76" t="s">
        <v>7</v>
      </c>
      <c r="W753" s="73">
        <v>0.10901990880989249</v>
      </c>
      <c r="X753" s="72" t="s">
        <v>7</v>
      </c>
    </row>
    <row r="754" spans="1:24" x14ac:dyDescent="0.3">
      <c r="A754" s="43" t="s">
        <v>10674</v>
      </c>
      <c r="B754" s="43" t="s">
        <v>10625</v>
      </c>
      <c r="C754" s="43" t="s">
        <v>6454</v>
      </c>
      <c r="D754" s="14" t="s">
        <v>6746</v>
      </c>
      <c r="E754" s="14" t="s">
        <v>6427</v>
      </c>
      <c r="F754" s="15" t="s">
        <v>10624</v>
      </c>
      <c r="G754" s="44">
        <v>515</v>
      </c>
      <c r="H754" s="40" t="s">
        <v>11957</v>
      </c>
      <c r="I754" s="61">
        <v>248153.19501209643</v>
      </c>
      <c r="J754" s="47" t="s">
        <v>6</v>
      </c>
      <c r="K754" s="2">
        <v>2.3999999999999998E-7</v>
      </c>
      <c r="L754" s="17" t="s">
        <v>5</v>
      </c>
      <c r="M754" s="17" t="s">
        <v>6</v>
      </c>
      <c r="N754" s="63">
        <v>5.9556766802903137E-2</v>
      </c>
      <c r="O754" s="15" t="s">
        <v>7</v>
      </c>
      <c r="P754" s="45">
        <v>6.9811671973788787</v>
      </c>
      <c r="Q754" s="44" t="s">
        <v>7</v>
      </c>
      <c r="R754" s="2">
        <v>0.02</v>
      </c>
      <c r="S754" s="17" t="s">
        <v>5</v>
      </c>
      <c r="T754" s="17" t="s">
        <v>5</v>
      </c>
      <c r="U754" s="64">
        <v>0.13962334394757758</v>
      </c>
      <c r="V754" s="76" t="s">
        <v>7</v>
      </c>
      <c r="W754" s="73">
        <v>0.19918011075048073</v>
      </c>
      <c r="X754" s="72" t="s">
        <v>7</v>
      </c>
    </row>
    <row r="755" spans="1:24" x14ac:dyDescent="0.3">
      <c r="A755" s="43" t="s">
        <v>10673</v>
      </c>
      <c r="B755" s="43" t="s">
        <v>10625</v>
      </c>
      <c r="C755" s="43" t="s">
        <v>6453</v>
      </c>
      <c r="D755" s="14" t="s">
        <v>7499</v>
      </c>
      <c r="E755" s="14" t="s">
        <v>6427</v>
      </c>
      <c r="F755" s="15" t="s">
        <v>10624</v>
      </c>
      <c r="G755" s="44">
        <v>515</v>
      </c>
      <c r="H755" s="40" t="s">
        <v>11957</v>
      </c>
      <c r="I755" s="61">
        <v>50404.726853360269</v>
      </c>
      <c r="J755" s="47" t="s">
        <v>6</v>
      </c>
      <c r="K755" s="2">
        <v>2.3999999999999998E-7</v>
      </c>
      <c r="L755" s="17" t="s">
        <v>5</v>
      </c>
      <c r="M755" s="17" t="s">
        <v>6</v>
      </c>
      <c r="N755" s="63">
        <v>1.2097134444806463E-2</v>
      </c>
      <c r="O755" s="15" t="s">
        <v>7</v>
      </c>
      <c r="P755" s="45">
        <v>1.4180104579526698</v>
      </c>
      <c r="Q755" s="44" t="s">
        <v>7</v>
      </c>
      <c r="R755" s="2">
        <v>0.02</v>
      </c>
      <c r="S755" s="17" t="s">
        <v>5</v>
      </c>
      <c r="T755" s="17" t="s">
        <v>5</v>
      </c>
      <c r="U755" s="64">
        <v>2.8360209159053396E-2</v>
      </c>
      <c r="V755" s="76" t="s">
        <v>7</v>
      </c>
      <c r="W755" s="73">
        <v>4.0457343603859858E-2</v>
      </c>
      <c r="X755" s="72" t="s">
        <v>7</v>
      </c>
    </row>
    <row r="756" spans="1:24" x14ac:dyDescent="0.3">
      <c r="A756" s="43" t="s">
        <v>10672</v>
      </c>
      <c r="B756" s="43" t="s">
        <v>10625</v>
      </c>
      <c r="C756" s="43" t="s">
        <v>6452</v>
      </c>
      <c r="D756" s="14" t="s">
        <v>8472</v>
      </c>
      <c r="E756" s="14" t="s">
        <v>6427</v>
      </c>
      <c r="F756" s="15" t="s">
        <v>10624</v>
      </c>
      <c r="G756" s="44">
        <v>515</v>
      </c>
      <c r="H756" s="40" t="s">
        <v>11957</v>
      </c>
      <c r="I756" s="61">
        <v>169551.58825256495</v>
      </c>
      <c r="J756" s="47" t="s">
        <v>6</v>
      </c>
      <c r="K756" s="2">
        <v>2.3999999999999998E-7</v>
      </c>
      <c r="L756" s="17" t="s">
        <v>5</v>
      </c>
      <c r="M756" s="17" t="s">
        <v>6</v>
      </c>
      <c r="N756" s="63">
        <v>4.0692381180615585E-2</v>
      </c>
      <c r="O756" s="15" t="s">
        <v>7</v>
      </c>
      <c r="P756" s="45">
        <v>4.7699083064983201</v>
      </c>
      <c r="Q756" s="44" t="s">
        <v>7</v>
      </c>
      <c r="R756" s="2">
        <v>0.02</v>
      </c>
      <c r="S756" s="17" t="s">
        <v>5</v>
      </c>
      <c r="T756" s="17" t="s">
        <v>5</v>
      </c>
      <c r="U756" s="64">
        <v>9.5398166129966405E-2</v>
      </c>
      <c r="V756" s="76" t="s">
        <v>7</v>
      </c>
      <c r="W756" s="73">
        <v>0.13609054731058198</v>
      </c>
      <c r="X756" s="72" t="s">
        <v>7</v>
      </c>
    </row>
    <row r="757" spans="1:24" x14ac:dyDescent="0.3">
      <c r="A757" s="43" t="s">
        <v>10671</v>
      </c>
      <c r="B757" s="43" t="s">
        <v>10625</v>
      </c>
      <c r="C757" s="43" t="s">
        <v>6451</v>
      </c>
      <c r="D757" s="14" t="s">
        <v>6742</v>
      </c>
      <c r="E757" s="14" t="s">
        <v>6427</v>
      </c>
      <c r="F757" s="15" t="s">
        <v>10624</v>
      </c>
      <c r="G757" s="44">
        <v>515</v>
      </c>
      <c r="H757" s="40" t="s">
        <v>11957</v>
      </c>
      <c r="I757" s="61">
        <v>21488.593286241114</v>
      </c>
      <c r="J757" s="47" t="s">
        <v>6</v>
      </c>
      <c r="K757" s="2">
        <v>2.3999999999999998E-7</v>
      </c>
      <c r="L757" s="17" t="s">
        <v>5</v>
      </c>
      <c r="M757" s="17" t="s">
        <v>6</v>
      </c>
      <c r="N757" s="63">
        <v>5.1572623886978666E-3</v>
      </c>
      <c r="O757" s="15" t="s">
        <v>7</v>
      </c>
      <c r="P757" s="45">
        <v>0.60452762883189881</v>
      </c>
      <c r="Q757" s="44" t="s">
        <v>7</v>
      </c>
      <c r="R757" s="2">
        <v>0.02</v>
      </c>
      <c r="S757" s="17" t="s">
        <v>5</v>
      </c>
      <c r="T757" s="17" t="s">
        <v>5</v>
      </c>
      <c r="U757" s="64">
        <v>1.2090552576637976E-2</v>
      </c>
      <c r="V757" s="76" t="s">
        <v>7</v>
      </c>
      <c r="W757" s="73">
        <v>1.7247814965335843E-2</v>
      </c>
      <c r="X757" s="72" t="s">
        <v>7</v>
      </c>
    </row>
    <row r="758" spans="1:24" x14ac:dyDescent="0.3">
      <c r="A758" s="43" t="s">
        <v>10670</v>
      </c>
      <c r="B758" s="43" t="s">
        <v>10625</v>
      </c>
      <c r="C758" s="43" t="s">
        <v>6450</v>
      </c>
      <c r="D758" s="14" t="s">
        <v>7068</v>
      </c>
      <c r="E758" s="14" t="s">
        <v>6427</v>
      </c>
      <c r="F758" s="15" t="s">
        <v>10624</v>
      </c>
      <c r="G758" s="44">
        <v>515</v>
      </c>
      <c r="H758" s="40" t="s">
        <v>11957</v>
      </c>
      <c r="I758" s="61">
        <v>69881.546285959921</v>
      </c>
      <c r="J758" s="47" t="s">
        <v>6</v>
      </c>
      <c r="K758" s="2">
        <v>2.3999999999999998E-7</v>
      </c>
      <c r="L758" s="17" t="s">
        <v>5</v>
      </c>
      <c r="M758" s="17" t="s">
        <v>6</v>
      </c>
      <c r="N758" s="63">
        <v>1.6771571108630378E-2</v>
      </c>
      <c r="O758" s="15" t="s">
        <v>7</v>
      </c>
      <c r="P758" s="45">
        <v>1.9659418796114081</v>
      </c>
      <c r="Q758" s="44" t="s">
        <v>7</v>
      </c>
      <c r="R758" s="2">
        <v>0.02</v>
      </c>
      <c r="S758" s="17" t="s">
        <v>5</v>
      </c>
      <c r="T758" s="17" t="s">
        <v>5</v>
      </c>
      <c r="U758" s="64">
        <v>3.9318837592228165E-2</v>
      </c>
      <c r="V758" s="76" t="s">
        <v>7</v>
      </c>
      <c r="W758" s="73">
        <v>5.6090408700858546E-2</v>
      </c>
      <c r="X758" s="72" t="s">
        <v>7</v>
      </c>
    </row>
    <row r="759" spans="1:24" x14ac:dyDescent="0.3">
      <c r="A759" s="43" t="s">
        <v>10669</v>
      </c>
      <c r="B759" s="43" t="s">
        <v>10625</v>
      </c>
      <c r="C759" s="43" t="s">
        <v>6449</v>
      </c>
      <c r="D759" s="14" t="s">
        <v>10227</v>
      </c>
      <c r="E759" s="14" t="s">
        <v>6427</v>
      </c>
      <c r="F759" s="15" t="s">
        <v>10624</v>
      </c>
      <c r="G759" s="44">
        <v>515</v>
      </c>
      <c r="H759" s="40" t="s">
        <v>11957</v>
      </c>
      <c r="I759" s="61">
        <v>74663.514932757244</v>
      </c>
      <c r="J759" s="47" t="s">
        <v>6</v>
      </c>
      <c r="K759" s="2">
        <v>2.3999999999999998E-7</v>
      </c>
      <c r="L759" s="17" t="s">
        <v>5</v>
      </c>
      <c r="M759" s="17" t="s">
        <v>6</v>
      </c>
      <c r="N759" s="63">
        <v>1.7919243583861738E-2</v>
      </c>
      <c r="O759" s="15" t="s">
        <v>7</v>
      </c>
      <c r="P759" s="45">
        <v>2.1004705632106195</v>
      </c>
      <c r="Q759" s="44" t="s">
        <v>7</v>
      </c>
      <c r="R759" s="2">
        <v>0.02</v>
      </c>
      <c r="S759" s="17" t="s">
        <v>5</v>
      </c>
      <c r="T759" s="17" t="s">
        <v>5</v>
      </c>
      <c r="U759" s="64">
        <v>4.2009411264212392E-2</v>
      </c>
      <c r="V759" s="76" t="s">
        <v>7</v>
      </c>
      <c r="W759" s="73">
        <v>5.992865484807413E-2</v>
      </c>
      <c r="X759" s="72" t="s">
        <v>7</v>
      </c>
    </row>
    <row r="760" spans="1:24" x14ac:dyDescent="0.3">
      <c r="A760" s="43" t="s">
        <v>10668</v>
      </c>
      <c r="B760" s="43" t="s">
        <v>10625</v>
      </c>
      <c r="C760" s="43" t="s">
        <v>6447</v>
      </c>
      <c r="D760" s="14" t="s">
        <v>10667</v>
      </c>
      <c r="E760" s="14" t="s">
        <v>6427</v>
      </c>
      <c r="F760" s="15" t="s">
        <v>10624</v>
      </c>
      <c r="G760" s="44">
        <v>515</v>
      </c>
      <c r="H760" s="40" t="s">
        <v>11957</v>
      </c>
      <c r="I760" s="61">
        <v>61360.882866908556</v>
      </c>
      <c r="J760" s="47" t="s">
        <v>6</v>
      </c>
      <c r="K760" s="2">
        <v>2.3999999999999998E-7</v>
      </c>
      <c r="L760" s="17" t="s">
        <v>5</v>
      </c>
      <c r="M760" s="17" t="s">
        <v>6</v>
      </c>
      <c r="N760" s="63">
        <v>1.4726611888058051E-2</v>
      </c>
      <c r="O760" s="15" t="s">
        <v>7</v>
      </c>
      <c r="P760" s="45">
        <v>1.7262344039204827</v>
      </c>
      <c r="Q760" s="44" t="s">
        <v>7</v>
      </c>
      <c r="R760" s="2">
        <v>0.02</v>
      </c>
      <c r="S760" s="17" t="s">
        <v>5</v>
      </c>
      <c r="T760" s="17" t="s">
        <v>5</v>
      </c>
      <c r="U760" s="64">
        <v>3.4524688078409652E-2</v>
      </c>
      <c r="V760" s="76" t="s">
        <v>7</v>
      </c>
      <c r="W760" s="73">
        <v>4.9251299966467703E-2</v>
      </c>
      <c r="X760" s="72" t="s">
        <v>7</v>
      </c>
    </row>
    <row r="761" spans="1:24" x14ac:dyDescent="0.3">
      <c r="A761" s="43" t="s">
        <v>10666</v>
      </c>
      <c r="B761" s="43" t="s">
        <v>10625</v>
      </c>
      <c r="C761" s="43" t="s">
        <v>6446</v>
      </c>
      <c r="D761" s="14" t="s">
        <v>7953</v>
      </c>
      <c r="E761" s="14" t="s">
        <v>6427</v>
      </c>
      <c r="F761" s="15" t="s">
        <v>10624</v>
      </c>
      <c r="G761" s="44">
        <v>515</v>
      </c>
      <c r="H761" s="40" t="s">
        <v>11957</v>
      </c>
      <c r="I761" s="61">
        <v>69269.112475647838</v>
      </c>
      <c r="J761" s="47" t="s">
        <v>6</v>
      </c>
      <c r="K761" s="2">
        <v>2.3999999999999998E-7</v>
      </c>
      <c r="L761" s="17" t="s">
        <v>5</v>
      </c>
      <c r="M761" s="17" t="s">
        <v>6</v>
      </c>
      <c r="N761" s="63">
        <v>1.662458699415548E-2</v>
      </c>
      <c r="O761" s="15" t="s">
        <v>7</v>
      </c>
      <c r="P761" s="45">
        <v>1.9487125917640036</v>
      </c>
      <c r="Q761" s="44" t="s">
        <v>7</v>
      </c>
      <c r="R761" s="2">
        <v>0.02</v>
      </c>
      <c r="S761" s="17" t="s">
        <v>5</v>
      </c>
      <c r="T761" s="17" t="s">
        <v>5</v>
      </c>
      <c r="U761" s="64">
        <v>3.8974251835280076E-2</v>
      </c>
      <c r="V761" s="76" t="s">
        <v>7</v>
      </c>
      <c r="W761" s="73">
        <v>5.559883882943556E-2</v>
      </c>
      <c r="X761" s="72" t="s">
        <v>7</v>
      </c>
    </row>
    <row r="762" spans="1:24" x14ac:dyDescent="0.3">
      <c r="A762" s="43" t="s">
        <v>10665</v>
      </c>
      <c r="B762" s="43" t="s">
        <v>10625</v>
      </c>
      <c r="C762" s="43" t="s">
        <v>6445</v>
      </c>
      <c r="D762" s="14" t="s">
        <v>8282</v>
      </c>
      <c r="E762" s="14" t="s">
        <v>6427</v>
      </c>
      <c r="F762" s="15" t="s">
        <v>10624</v>
      </c>
      <c r="G762" s="44">
        <v>515</v>
      </c>
      <c r="H762" s="40" t="s">
        <v>11957</v>
      </c>
      <c r="I762" s="61">
        <v>44949.793147557226</v>
      </c>
      <c r="J762" s="47" t="s">
        <v>6</v>
      </c>
      <c r="K762" s="2">
        <v>2.3999999999999998E-7</v>
      </c>
      <c r="L762" s="17" t="s">
        <v>5</v>
      </c>
      <c r="M762" s="17" t="s">
        <v>6</v>
      </c>
      <c r="N762" s="63">
        <v>1.0787950355413732E-2</v>
      </c>
      <c r="O762" s="15" t="s">
        <v>7</v>
      </c>
      <c r="P762" s="45">
        <v>1.2645495917769498</v>
      </c>
      <c r="Q762" s="44" t="s">
        <v>7</v>
      </c>
      <c r="R762" s="2">
        <v>0.02</v>
      </c>
      <c r="S762" s="17" t="s">
        <v>5</v>
      </c>
      <c r="T762" s="17" t="s">
        <v>5</v>
      </c>
      <c r="U762" s="64">
        <v>2.5290991835538998E-2</v>
      </c>
      <c r="V762" s="76" t="s">
        <v>7</v>
      </c>
      <c r="W762" s="73">
        <v>3.6078942190952729E-2</v>
      </c>
      <c r="X762" s="72" t="s">
        <v>7</v>
      </c>
    </row>
    <row r="763" spans="1:24" x14ac:dyDescent="0.3">
      <c r="A763" s="43" t="s">
        <v>10664</v>
      </c>
      <c r="B763" s="43" t="s">
        <v>10625</v>
      </c>
      <c r="C763" s="43" t="s">
        <v>6444</v>
      </c>
      <c r="D763" s="14" t="s">
        <v>10663</v>
      </c>
      <c r="E763" s="14" t="s">
        <v>6427</v>
      </c>
      <c r="F763" s="15" t="s">
        <v>10624</v>
      </c>
      <c r="G763" s="44">
        <v>515</v>
      </c>
      <c r="H763" s="40" t="s">
        <v>11957</v>
      </c>
      <c r="I763" s="61">
        <v>594901.11216106382</v>
      </c>
      <c r="J763" s="47" t="s">
        <v>6</v>
      </c>
      <c r="K763" s="2">
        <v>2.3999999999999998E-7</v>
      </c>
      <c r="L763" s="17" t="s">
        <v>5</v>
      </c>
      <c r="M763" s="17" t="s">
        <v>6</v>
      </c>
      <c r="N763" s="63">
        <v>0.1427762669186553</v>
      </c>
      <c r="O763" s="15" t="s">
        <v>7</v>
      </c>
      <c r="P763" s="45">
        <v>16.736049397633529</v>
      </c>
      <c r="Q763" s="44" t="s">
        <v>7</v>
      </c>
      <c r="R763" s="2">
        <v>0.02</v>
      </c>
      <c r="S763" s="17" t="s">
        <v>5</v>
      </c>
      <c r="T763" s="17" t="s">
        <v>5</v>
      </c>
      <c r="U763" s="64">
        <v>0.33472098795267058</v>
      </c>
      <c r="V763" s="76" t="s">
        <v>7</v>
      </c>
      <c r="W763" s="73">
        <v>0.47749725487132588</v>
      </c>
      <c r="X763" s="72" t="s">
        <v>7</v>
      </c>
    </row>
    <row r="764" spans="1:24" x14ac:dyDescent="0.3">
      <c r="A764" s="43" t="s">
        <v>10662</v>
      </c>
      <c r="B764" s="43" t="s">
        <v>10625</v>
      </c>
      <c r="C764" s="43" t="s">
        <v>6442</v>
      </c>
      <c r="D764" s="14" t="s">
        <v>10661</v>
      </c>
      <c r="E764" s="14" t="s">
        <v>6427</v>
      </c>
      <c r="F764" s="15" t="s">
        <v>10624</v>
      </c>
      <c r="G764" s="44">
        <v>515</v>
      </c>
      <c r="H764" s="40" t="s">
        <v>11957</v>
      </c>
      <c r="I764" s="61">
        <v>90939.299507969859</v>
      </c>
      <c r="J764" s="47" t="s">
        <v>6</v>
      </c>
      <c r="K764" s="2">
        <v>2.3999999999999998E-7</v>
      </c>
      <c r="L764" s="17" t="s">
        <v>5</v>
      </c>
      <c r="M764" s="17" t="s">
        <v>6</v>
      </c>
      <c r="N764" s="63">
        <v>2.1825431881912764E-2</v>
      </c>
      <c r="O764" s="15" t="s">
        <v>7</v>
      </c>
      <c r="P764" s="45">
        <v>2.5583489047832142</v>
      </c>
      <c r="Q764" s="44" t="s">
        <v>7</v>
      </c>
      <c r="R764" s="2">
        <v>0.02</v>
      </c>
      <c r="S764" s="17" t="s">
        <v>5</v>
      </c>
      <c r="T764" s="17" t="s">
        <v>5</v>
      </c>
      <c r="U764" s="64">
        <v>5.1166978095664284E-2</v>
      </c>
      <c r="V764" s="76" t="s">
        <v>7</v>
      </c>
      <c r="W764" s="73">
        <v>7.2992409977577055E-2</v>
      </c>
      <c r="X764" s="72" t="s">
        <v>7</v>
      </c>
    </row>
    <row r="765" spans="1:24" x14ac:dyDescent="0.3">
      <c r="A765" s="43" t="s">
        <v>10660</v>
      </c>
      <c r="B765" s="43" t="s">
        <v>10625</v>
      </c>
      <c r="C765" s="43" t="s">
        <v>6441</v>
      </c>
      <c r="D765" s="14" t="s">
        <v>7051</v>
      </c>
      <c r="E765" s="14" t="s">
        <v>6427</v>
      </c>
      <c r="F765" s="15" t="s">
        <v>10624</v>
      </c>
      <c r="G765" s="44">
        <v>515</v>
      </c>
      <c r="H765" s="40" t="s">
        <v>11957</v>
      </c>
      <c r="I765" s="61">
        <v>46171.100106493541</v>
      </c>
      <c r="J765" s="47" t="s">
        <v>6</v>
      </c>
      <c r="K765" s="2">
        <v>2.3999999999999998E-7</v>
      </c>
      <c r="L765" s="17" t="s">
        <v>5</v>
      </c>
      <c r="M765" s="17" t="s">
        <v>6</v>
      </c>
      <c r="N765" s="63">
        <v>1.1081064025558449E-2</v>
      </c>
      <c r="O765" s="15" t="s">
        <v>7</v>
      </c>
      <c r="P765" s="45">
        <v>1.298907997193576</v>
      </c>
      <c r="Q765" s="44" t="s">
        <v>7</v>
      </c>
      <c r="R765" s="2">
        <v>0.02</v>
      </c>
      <c r="S765" s="17" t="s">
        <v>5</v>
      </c>
      <c r="T765" s="17" t="s">
        <v>5</v>
      </c>
      <c r="U765" s="64">
        <v>2.597815994387152E-2</v>
      </c>
      <c r="V765" s="76" t="s">
        <v>7</v>
      </c>
      <c r="W765" s="73">
        <v>3.7059223969429969E-2</v>
      </c>
      <c r="X765" s="72" t="s">
        <v>7</v>
      </c>
    </row>
    <row r="766" spans="1:24" x14ac:dyDescent="0.3">
      <c r="A766" s="43" t="s">
        <v>10659</v>
      </c>
      <c r="B766" s="43" t="s">
        <v>10625</v>
      </c>
      <c r="C766" s="43" t="s">
        <v>6440</v>
      </c>
      <c r="D766" s="14" t="s">
        <v>6732</v>
      </c>
      <c r="E766" s="14" t="s">
        <v>6427</v>
      </c>
      <c r="F766" s="15" t="s">
        <v>10624</v>
      </c>
      <c r="G766" s="44">
        <v>515</v>
      </c>
      <c r="H766" s="40" t="s">
        <v>11957</v>
      </c>
      <c r="I766" s="61">
        <v>133944.97137395499</v>
      </c>
      <c r="J766" s="47" t="s">
        <v>6</v>
      </c>
      <c r="K766" s="2">
        <v>2.3999999999999998E-7</v>
      </c>
      <c r="L766" s="17" t="s">
        <v>5</v>
      </c>
      <c r="M766" s="17" t="s">
        <v>6</v>
      </c>
      <c r="N766" s="63">
        <v>3.2146793129749197E-2</v>
      </c>
      <c r="O766" s="15" t="s">
        <v>7</v>
      </c>
      <c r="P766" s="45">
        <v>3.7682055246724726</v>
      </c>
      <c r="Q766" s="44" t="s">
        <v>7</v>
      </c>
      <c r="R766" s="2">
        <v>0.02</v>
      </c>
      <c r="S766" s="17" t="s">
        <v>5</v>
      </c>
      <c r="T766" s="17" t="s">
        <v>5</v>
      </c>
      <c r="U766" s="64">
        <v>7.536411049344946E-2</v>
      </c>
      <c r="V766" s="76" t="s">
        <v>7</v>
      </c>
      <c r="W766" s="73">
        <v>0.10751090362319865</v>
      </c>
      <c r="X766" s="72" t="s">
        <v>7</v>
      </c>
    </row>
    <row r="767" spans="1:24" x14ac:dyDescent="0.3">
      <c r="A767" s="43" t="s">
        <v>10658</v>
      </c>
      <c r="B767" s="43" t="s">
        <v>10625</v>
      </c>
      <c r="C767" s="43" t="s">
        <v>6439</v>
      </c>
      <c r="D767" s="14" t="s">
        <v>6728</v>
      </c>
      <c r="E767" s="14" t="s">
        <v>6427</v>
      </c>
      <c r="F767" s="15" t="s">
        <v>10624</v>
      </c>
      <c r="G767" s="44">
        <v>515</v>
      </c>
      <c r="H767" s="40" t="s">
        <v>11957</v>
      </c>
      <c r="I767" s="61">
        <v>90383.836284663557</v>
      </c>
      <c r="J767" s="47" t="s">
        <v>6</v>
      </c>
      <c r="K767" s="2">
        <v>2.3999999999999998E-7</v>
      </c>
      <c r="L767" s="17" t="s">
        <v>5</v>
      </c>
      <c r="M767" s="17" t="s">
        <v>6</v>
      </c>
      <c r="N767" s="63">
        <v>2.1692120708319253E-2</v>
      </c>
      <c r="O767" s="15" t="s">
        <v>7</v>
      </c>
      <c r="P767" s="45">
        <v>2.5427223413867308</v>
      </c>
      <c r="Q767" s="44" t="s">
        <v>7</v>
      </c>
      <c r="R767" s="2">
        <v>0.02</v>
      </c>
      <c r="S767" s="17" t="s">
        <v>5</v>
      </c>
      <c r="T767" s="17" t="s">
        <v>5</v>
      </c>
      <c r="U767" s="64">
        <v>5.0854446827734615E-2</v>
      </c>
      <c r="V767" s="76" t="s">
        <v>7</v>
      </c>
      <c r="W767" s="73">
        <v>7.2546567536053874E-2</v>
      </c>
      <c r="X767" s="72" t="s">
        <v>7</v>
      </c>
    </row>
    <row r="768" spans="1:24" x14ac:dyDescent="0.3">
      <c r="A768" s="43" t="s">
        <v>10657</v>
      </c>
      <c r="B768" s="43" t="s">
        <v>10625</v>
      </c>
      <c r="C768" s="43" t="s">
        <v>6438</v>
      </c>
      <c r="D768" s="14" t="s">
        <v>9456</v>
      </c>
      <c r="E768" s="14" t="s">
        <v>6427</v>
      </c>
      <c r="F768" s="15" t="s">
        <v>10624</v>
      </c>
      <c r="G768" s="44">
        <v>515</v>
      </c>
      <c r="H768" s="40" t="s">
        <v>11957</v>
      </c>
      <c r="I768" s="61">
        <v>101468.17611897481</v>
      </c>
      <c r="J768" s="47" t="s">
        <v>6</v>
      </c>
      <c r="K768" s="2">
        <v>2.3999999999999998E-7</v>
      </c>
      <c r="L768" s="17" t="s">
        <v>5</v>
      </c>
      <c r="M768" s="17" t="s">
        <v>6</v>
      </c>
      <c r="N768" s="63">
        <v>2.4352362268553952E-2</v>
      </c>
      <c r="O768" s="15" t="s">
        <v>7</v>
      </c>
      <c r="P768" s="45">
        <v>2.854552417369117</v>
      </c>
      <c r="Q768" s="44" t="s">
        <v>7</v>
      </c>
      <c r="R768" s="2">
        <v>0.02</v>
      </c>
      <c r="S768" s="17" t="s">
        <v>5</v>
      </c>
      <c r="T768" s="17" t="s">
        <v>5</v>
      </c>
      <c r="U768" s="64">
        <v>5.7091048347382344E-2</v>
      </c>
      <c r="V768" s="76" t="s">
        <v>7</v>
      </c>
      <c r="W768" s="73">
        <v>8.1443410615936296E-2</v>
      </c>
      <c r="X768" s="72" t="s">
        <v>7</v>
      </c>
    </row>
    <row r="769" spans="1:24" x14ac:dyDescent="0.3">
      <c r="A769" s="43" t="s">
        <v>10656</v>
      </c>
      <c r="B769" s="43" t="s">
        <v>10625</v>
      </c>
      <c r="C769" s="43" t="s">
        <v>6437</v>
      </c>
      <c r="D769" s="14" t="s">
        <v>10386</v>
      </c>
      <c r="E769" s="14" t="s">
        <v>6427</v>
      </c>
      <c r="F769" s="15" t="s">
        <v>10624</v>
      </c>
      <c r="G769" s="44">
        <v>515</v>
      </c>
      <c r="H769" s="40" t="s">
        <v>11957</v>
      </c>
      <c r="I769" s="61">
        <v>60146.697231347956</v>
      </c>
      <c r="J769" s="47" t="s">
        <v>6</v>
      </c>
      <c r="K769" s="2">
        <v>2.3999999999999998E-7</v>
      </c>
      <c r="L769" s="17" t="s">
        <v>5</v>
      </c>
      <c r="M769" s="17" t="s">
        <v>6</v>
      </c>
      <c r="N769" s="63">
        <v>1.4435207335523509E-2</v>
      </c>
      <c r="O769" s="15" t="s">
        <v>7</v>
      </c>
      <c r="P769" s="45">
        <v>1.6920763390602214</v>
      </c>
      <c r="Q769" s="44" t="s">
        <v>7</v>
      </c>
      <c r="R769" s="2">
        <v>0.02</v>
      </c>
      <c r="S769" s="17" t="s">
        <v>5</v>
      </c>
      <c r="T769" s="17" t="s">
        <v>5</v>
      </c>
      <c r="U769" s="64">
        <v>3.3841526781204431E-2</v>
      </c>
      <c r="V769" s="76" t="s">
        <v>7</v>
      </c>
      <c r="W769" s="73">
        <v>4.8276734116727942E-2</v>
      </c>
      <c r="X769" s="72" t="s">
        <v>7</v>
      </c>
    </row>
    <row r="770" spans="1:24" x14ac:dyDescent="0.3">
      <c r="A770" s="43" t="s">
        <v>10655</v>
      </c>
      <c r="B770" s="43" t="s">
        <v>10625</v>
      </c>
      <c r="C770" s="43" t="s">
        <v>6436</v>
      </c>
      <c r="D770" s="14" t="s">
        <v>9869</v>
      </c>
      <c r="E770" s="14" t="s">
        <v>6427</v>
      </c>
      <c r="F770" s="15" t="s">
        <v>10624</v>
      </c>
      <c r="G770" s="44">
        <v>515</v>
      </c>
      <c r="H770" s="40" t="s">
        <v>11957</v>
      </c>
      <c r="I770" s="61">
        <v>952897.15958198416</v>
      </c>
      <c r="J770" s="47" t="s">
        <v>6</v>
      </c>
      <c r="K770" s="2">
        <v>2.3999999999999998E-7</v>
      </c>
      <c r="L770" s="17" t="s">
        <v>5</v>
      </c>
      <c r="M770" s="17" t="s">
        <v>6</v>
      </c>
      <c r="N770" s="63">
        <v>0.22869531829967618</v>
      </c>
      <c r="O770" s="15" t="s">
        <v>7</v>
      </c>
      <c r="P770" s="45">
        <v>26.807369506666962</v>
      </c>
      <c r="Q770" s="44" t="s">
        <v>7</v>
      </c>
      <c r="R770" s="2">
        <v>0.02</v>
      </c>
      <c r="S770" s="17" t="s">
        <v>5</v>
      </c>
      <c r="T770" s="17" t="s">
        <v>5</v>
      </c>
      <c r="U770" s="64">
        <v>0.53614739013333923</v>
      </c>
      <c r="V770" s="76" t="s">
        <v>7</v>
      </c>
      <c r="W770" s="73">
        <v>0.76484270843301538</v>
      </c>
      <c r="X770" s="72" t="s">
        <v>7</v>
      </c>
    </row>
    <row r="771" spans="1:24" x14ac:dyDescent="0.3">
      <c r="A771" s="43" t="s">
        <v>10654</v>
      </c>
      <c r="B771" s="43" t="s">
        <v>10625</v>
      </c>
      <c r="C771" s="43" t="s">
        <v>6435</v>
      </c>
      <c r="D771" s="14" t="s">
        <v>7032</v>
      </c>
      <c r="E771" s="14" t="s">
        <v>6427</v>
      </c>
      <c r="F771" s="15" t="s">
        <v>10624</v>
      </c>
      <c r="G771" s="44">
        <v>515</v>
      </c>
      <c r="H771" s="40" t="s">
        <v>11957</v>
      </c>
      <c r="I771" s="61">
        <v>84430.409942559956</v>
      </c>
      <c r="J771" s="47" t="s">
        <v>6</v>
      </c>
      <c r="K771" s="2">
        <v>2.3999999999999998E-7</v>
      </c>
      <c r="L771" s="17" t="s">
        <v>5</v>
      </c>
      <c r="M771" s="17" t="s">
        <v>6</v>
      </c>
      <c r="N771" s="63">
        <v>2.0263298386214389E-2</v>
      </c>
      <c r="O771" s="15" t="s">
        <v>7</v>
      </c>
      <c r="P771" s="45">
        <v>2.3752376362654495</v>
      </c>
      <c r="Q771" s="44" t="s">
        <v>7</v>
      </c>
      <c r="R771" s="2">
        <v>0.02</v>
      </c>
      <c r="S771" s="17" t="s">
        <v>5</v>
      </c>
      <c r="T771" s="17" t="s">
        <v>5</v>
      </c>
      <c r="U771" s="64">
        <v>4.7504752725308991E-2</v>
      </c>
      <c r="V771" s="76" t="s">
        <v>7</v>
      </c>
      <c r="W771" s="73">
        <v>6.7768051111523384E-2</v>
      </c>
      <c r="X771" s="72" t="s">
        <v>7</v>
      </c>
    </row>
    <row r="772" spans="1:24" x14ac:dyDescent="0.3">
      <c r="A772" s="43" t="s">
        <v>10653</v>
      </c>
      <c r="B772" s="43" t="s">
        <v>10625</v>
      </c>
      <c r="C772" s="43" t="s">
        <v>6434</v>
      </c>
      <c r="D772" s="14" t="s">
        <v>7401</v>
      </c>
      <c r="E772" s="14" t="s">
        <v>6427</v>
      </c>
      <c r="F772" s="15" t="s">
        <v>10624</v>
      </c>
      <c r="G772" s="44">
        <v>515</v>
      </c>
      <c r="H772" s="40" t="s">
        <v>11957</v>
      </c>
      <c r="I772" s="61">
        <v>158730.73738315539</v>
      </c>
      <c r="J772" s="47" t="s">
        <v>6</v>
      </c>
      <c r="K772" s="2">
        <v>2.3999999999999998E-7</v>
      </c>
      <c r="L772" s="17" t="s">
        <v>5</v>
      </c>
      <c r="M772" s="17" t="s">
        <v>6</v>
      </c>
      <c r="N772" s="63">
        <v>3.8095376971957286E-2</v>
      </c>
      <c r="O772" s="15" t="s">
        <v>7</v>
      </c>
      <c r="P772" s="45">
        <v>4.4654908311014454</v>
      </c>
      <c r="Q772" s="44" t="s">
        <v>7</v>
      </c>
      <c r="R772" s="2">
        <v>0.02</v>
      </c>
      <c r="S772" s="17" t="s">
        <v>5</v>
      </c>
      <c r="T772" s="17" t="s">
        <v>5</v>
      </c>
      <c r="U772" s="64">
        <v>8.9309816622028915E-2</v>
      </c>
      <c r="V772" s="76" t="s">
        <v>7</v>
      </c>
      <c r="W772" s="73">
        <v>0.12740519359398619</v>
      </c>
      <c r="X772" s="72" t="s">
        <v>7</v>
      </c>
    </row>
    <row r="773" spans="1:24" x14ac:dyDescent="0.3">
      <c r="A773" s="43" t="s">
        <v>10652</v>
      </c>
      <c r="B773" s="43" t="s">
        <v>10625</v>
      </c>
      <c r="C773" s="43" t="s">
        <v>6433</v>
      </c>
      <c r="D773" s="14" t="s">
        <v>10210</v>
      </c>
      <c r="E773" s="14" t="s">
        <v>6427</v>
      </c>
      <c r="F773" s="15" t="s">
        <v>10624</v>
      </c>
      <c r="G773" s="44">
        <v>515</v>
      </c>
      <c r="H773" s="40" t="s">
        <v>11957</v>
      </c>
      <c r="I773" s="61">
        <v>74065.323769196591</v>
      </c>
      <c r="J773" s="47" t="s">
        <v>6</v>
      </c>
      <c r="K773" s="2">
        <v>2.3999999999999998E-7</v>
      </c>
      <c r="L773" s="17" t="s">
        <v>5</v>
      </c>
      <c r="M773" s="17" t="s">
        <v>6</v>
      </c>
      <c r="N773" s="63">
        <v>1.7775677704607182E-2</v>
      </c>
      <c r="O773" s="15" t="s">
        <v>7</v>
      </c>
      <c r="P773" s="45">
        <v>2.0836419564759452</v>
      </c>
      <c r="Q773" s="44" t="s">
        <v>7</v>
      </c>
      <c r="R773" s="2">
        <v>0.02</v>
      </c>
      <c r="S773" s="17" t="s">
        <v>5</v>
      </c>
      <c r="T773" s="17" t="s">
        <v>5</v>
      </c>
      <c r="U773" s="64">
        <v>4.1672839129518906E-2</v>
      </c>
      <c r="V773" s="76" t="s">
        <v>7</v>
      </c>
      <c r="W773" s="73">
        <v>5.9448516834126088E-2</v>
      </c>
      <c r="X773" s="72" t="s">
        <v>7</v>
      </c>
    </row>
    <row r="774" spans="1:24" x14ac:dyDescent="0.3">
      <c r="A774" s="43" t="s">
        <v>10651</v>
      </c>
      <c r="B774" s="43" t="s">
        <v>10625</v>
      </c>
      <c r="C774" s="43" t="s">
        <v>6432</v>
      </c>
      <c r="D774" s="14" t="s">
        <v>10650</v>
      </c>
      <c r="E774" s="14" t="s">
        <v>6427</v>
      </c>
      <c r="F774" s="15" t="s">
        <v>10624</v>
      </c>
      <c r="G774" s="44">
        <v>515</v>
      </c>
      <c r="H774" s="40" t="s">
        <v>11957</v>
      </c>
      <c r="I774" s="61">
        <v>82158.707785704624</v>
      </c>
      <c r="J774" s="47" t="s">
        <v>6</v>
      </c>
      <c r="K774" s="2">
        <v>2.3999999999999998E-7</v>
      </c>
      <c r="L774" s="17" t="s">
        <v>5</v>
      </c>
      <c r="M774" s="17" t="s">
        <v>6</v>
      </c>
      <c r="N774" s="63">
        <v>1.9718089868569107E-2</v>
      </c>
      <c r="O774" s="15" t="s">
        <v>7</v>
      </c>
      <c r="P774" s="45">
        <v>2.3113289987849597</v>
      </c>
      <c r="Q774" s="44" t="s">
        <v>7</v>
      </c>
      <c r="R774" s="2">
        <v>0.02</v>
      </c>
      <c r="S774" s="17" t="s">
        <v>5</v>
      </c>
      <c r="T774" s="17" t="s">
        <v>5</v>
      </c>
      <c r="U774" s="64">
        <v>4.6226579975699192E-2</v>
      </c>
      <c r="V774" s="76" t="s">
        <v>7</v>
      </c>
      <c r="W774" s="73">
        <v>6.5944669844268305E-2</v>
      </c>
      <c r="X774" s="72" t="s">
        <v>7</v>
      </c>
    </row>
    <row r="775" spans="1:24" x14ac:dyDescent="0.3">
      <c r="A775" s="43" t="s">
        <v>10649</v>
      </c>
      <c r="B775" s="43" t="s">
        <v>10625</v>
      </c>
      <c r="C775" s="43" t="s">
        <v>6431</v>
      </c>
      <c r="D775" s="14" t="s">
        <v>8957</v>
      </c>
      <c r="E775" s="14" t="s">
        <v>6427</v>
      </c>
      <c r="F775" s="15" t="s">
        <v>10624</v>
      </c>
      <c r="G775" s="44">
        <v>515</v>
      </c>
      <c r="H775" s="40" t="s">
        <v>11957</v>
      </c>
      <c r="I775" s="61">
        <v>122159.18118713507</v>
      </c>
      <c r="J775" s="47" t="s">
        <v>6</v>
      </c>
      <c r="K775" s="2">
        <v>2.3999999999999998E-7</v>
      </c>
      <c r="L775" s="17" t="s">
        <v>5</v>
      </c>
      <c r="M775" s="17" t="s">
        <v>6</v>
      </c>
      <c r="N775" s="63">
        <v>2.9318203484912413E-2</v>
      </c>
      <c r="O775" s="15" t="s">
        <v>7</v>
      </c>
      <c r="P775" s="45">
        <v>3.4366419038881171</v>
      </c>
      <c r="Q775" s="44" t="s">
        <v>7</v>
      </c>
      <c r="R775" s="2">
        <v>0.02</v>
      </c>
      <c r="S775" s="17" t="s">
        <v>5</v>
      </c>
      <c r="T775" s="17" t="s">
        <v>5</v>
      </c>
      <c r="U775" s="64">
        <v>6.8732838077762343E-2</v>
      </c>
      <c r="V775" s="76" t="s">
        <v>7</v>
      </c>
      <c r="W775" s="73">
        <v>9.8051041562674759E-2</v>
      </c>
      <c r="X775" s="72" t="s">
        <v>7</v>
      </c>
    </row>
    <row r="776" spans="1:24" x14ac:dyDescent="0.3">
      <c r="A776" s="43" t="s">
        <v>10648</v>
      </c>
      <c r="B776" s="43" t="s">
        <v>10625</v>
      </c>
      <c r="C776" s="43" t="s">
        <v>6430</v>
      </c>
      <c r="D776" s="14" t="s">
        <v>7933</v>
      </c>
      <c r="E776" s="14" t="s">
        <v>6427</v>
      </c>
      <c r="F776" s="15" t="s">
        <v>10624</v>
      </c>
      <c r="G776" s="44">
        <v>515</v>
      </c>
      <c r="H776" s="40" t="s">
        <v>11957</v>
      </c>
      <c r="I776" s="61">
        <v>74951.928529473982</v>
      </c>
      <c r="J776" s="47" t="s">
        <v>6</v>
      </c>
      <c r="K776" s="2">
        <v>2.3999999999999998E-7</v>
      </c>
      <c r="L776" s="17" t="s">
        <v>5</v>
      </c>
      <c r="M776" s="17" t="s">
        <v>6</v>
      </c>
      <c r="N776" s="63">
        <v>1.7988462847073755E-2</v>
      </c>
      <c r="O776" s="15" t="s">
        <v>7</v>
      </c>
      <c r="P776" s="45">
        <v>2.1085843557434085</v>
      </c>
      <c r="Q776" s="44" t="s">
        <v>7</v>
      </c>
      <c r="R776" s="2">
        <v>0.02</v>
      </c>
      <c r="S776" s="17" t="s">
        <v>5</v>
      </c>
      <c r="T776" s="17" t="s">
        <v>5</v>
      </c>
      <c r="U776" s="64">
        <v>4.217168711486817E-2</v>
      </c>
      <c r="V776" s="76" t="s">
        <v>7</v>
      </c>
      <c r="W776" s="73">
        <v>6.0160149961941925E-2</v>
      </c>
      <c r="X776" s="72" t="s">
        <v>7</v>
      </c>
    </row>
    <row r="777" spans="1:24" x14ac:dyDescent="0.3">
      <c r="A777" s="43" t="s">
        <v>10647</v>
      </c>
      <c r="B777" s="43" t="s">
        <v>10625</v>
      </c>
      <c r="C777" s="43" t="s">
        <v>7052</v>
      </c>
      <c r="D777" s="14" t="s">
        <v>10646</v>
      </c>
      <c r="E777" s="14" t="s">
        <v>6427</v>
      </c>
      <c r="F777" s="15" t="s">
        <v>10624</v>
      </c>
      <c r="G777" s="44">
        <v>515</v>
      </c>
      <c r="H777" s="40" t="s">
        <v>11957</v>
      </c>
      <c r="I777" s="61">
        <v>37216.035961523135</v>
      </c>
      <c r="J777" s="47" t="s">
        <v>6</v>
      </c>
      <c r="K777" s="2">
        <v>2.3999999999999998E-7</v>
      </c>
      <c r="L777" s="17" t="s">
        <v>5</v>
      </c>
      <c r="M777" s="17" t="s">
        <v>6</v>
      </c>
      <c r="N777" s="63">
        <v>8.9318486307655518E-3</v>
      </c>
      <c r="O777" s="15" t="s">
        <v>7</v>
      </c>
      <c r="P777" s="45">
        <v>1.0469797475643756</v>
      </c>
      <c r="Q777" s="44" t="s">
        <v>7</v>
      </c>
      <c r="R777" s="2">
        <v>0.02</v>
      </c>
      <c r="S777" s="17" t="s">
        <v>5</v>
      </c>
      <c r="T777" s="17" t="s">
        <v>5</v>
      </c>
      <c r="U777" s="64">
        <v>2.0939594951287513E-2</v>
      </c>
      <c r="V777" s="76" t="s">
        <v>7</v>
      </c>
      <c r="W777" s="73">
        <v>2.9871443582053063E-2</v>
      </c>
      <c r="X777" s="72" t="s">
        <v>7</v>
      </c>
    </row>
    <row r="778" spans="1:24" x14ac:dyDescent="0.3">
      <c r="A778" s="43" t="s">
        <v>10645</v>
      </c>
      <c r="B778" s="43" t="s">
        <v>10625</v>
      </c>
      <c r="C778" s="43" t="s">
        <v>7049</v>
      </c>
      <c r="D778" s="14" t="s">
        <v>10644</v>
      </c>
      <c r="E778" s="14" t="s">
        <v>6427</v>
      </c>
      <c r="F778" s="15" t="s">
        <v>10624</v>
      </c>
      <c r="G778" s="44">
        <v>515</v>
      </c>
      <c r="H778" s="40" t="s">
        <v>11957</v>
      </c>
      <c r="I778" s="61">
        <v>651864.57784346421</v>
      </c>
      <c r="J778" s="47" t="s">
        <v>6</v>
      </c>
      <c r="K778" s="2">
        <v>2.3999999999999998E-7</v>
      </c>
      <c r="L778" s="17" t="s">
        <v>5</v>
      </c>
      <c r="M778" s="17" t="s">
        <v>6</v>
      </c>
      <c r="N778" s="63">
        <v>0.15644749868243141</v>
      </c>
      <c r="O778" s="15" t="s">
        <v>7</v>
      </c>
      <c r="P778" s="45">
        <v>18.338573507998518</v>
      </c>
      <c r="Q778" s="44" t="s">
        <v>7</v>
      </c>
      <c r="R778" s="2">
        <v>0.02</v>
      </c>
      <c r="S778" s="17" t="s">
        <v>5</v>
      </c>
      <c r="T778" s="17" t="s">
        <v>5</v>
      </c>
      <c r="U778" s="64">
        <v>0.36677147015997036</v>
      </c>
      <c r="V778" s="76" t="s">
        <v>7</v>
      </c>
      <c r="W778" s="73">
        <v>0.52321896884240182</v>
      </c>
      <c r="X778" s="72" t="s">
        <v>7</v>
      </c>
    </row>
    <row r="779" spans="1:24" x14ac:dyDescent="0.3">
      <c r="A779" s="43" t="s">
        <v>10643</v>
      </c>
      <c r="B779" s="43" t="s">
        <v>10625</v>
      </c>
      <c r="C779" s="43" t="s">
        <v>7046</v>
      </c>
      <c r="D779" s="14" t="s">
        <v>7929</v>
      </c>
      <c r="E779" s="14" t="s">
        <v>6427</v>
      </c>
      <c r="F779" s="15" t="s">
        <v>10624</v>
      </c>
      <c r="G779" s="44">
        <v>515</v>
      </c>
      <c r="H779" s="40" t="s">
        <v>11957</v>
      </c>
      <c r="I779" s="61">
        <v>54887.599918377266</v>
      </c>
      <c r="J779" s="47" t="s">
        <v>6</v>
      </c>
      <c r="K779" s="2">
        <v>2.3999999999999998E-7</v>
      </c>
      <c r="L779" s="17" t="s">
        <v>5</v>
      </c>
      <c r="M779" s="17" t="s">
        <v>6</v>
      </c>
      <c r="N779" s="63">
        <v>1.3173023980410543E-2</v>
      </c>
      <c r="O779" s="15" t="s">
        <v>7</v>
      </c>
      <c r="P779" s="45">
        <v>1.5441248381845438</v>
      </c>
      <c r="Q779" s="44" t="s">
        <v>7</v>
      </c>
      <c r="R779" s="2">
        <v>0.02</v>
      </c>
      <c r="S779" s="17" t="s">
        <v>5</v>
      </c>
      <c r="T779" s="17" t="s">
        <v>5</v>
      </c>
      <c r="U779" s="64">
        <v>3.0882496763690877E-2</v>
      </c>
      <c r="V779" s="76" t="s">
        <v>7</v>
      </c>
      <c r="W779" s="73">
        <v>4.405552074410142E-2</v>
      </c>
      <c r="X779" s="72" t="s">
        <v>7</v>
      </c>
    </row>
    <row r="780" spans="1:24" x14ac:dyDescent="0.3">
      <c r="A780" s="43" t="s">
        <v>10642</v>
      </c>
      <c r="B780" s="43" t="s">
        <v>10625</v>
      </c>
      <c r="C780" s="43" t="s">
        <v>7044</v>
      </c>
      <c r="D780" s="14" t="s">
        <v>7923</v>
      </c>
      <c r="E780" s="14" t="s">
        <v>6427</v>
      </c>
      <c r="F780" s="15" t="s">
        <v>10624</v>
      </c>
      <c r="G780" s="44">
        <v>515</v>
      </c>
      <c r="H780" s="40" t="s">
        <v>11957</v>
      </c>
      <c r="I780" s="61">
        <v>25800.554590240783</v>
      </c>
      <c r="J780" s="47" t="s">
        <v>6</v>
      </c>
      <c r="K780" s="2">
        <v>2.3999999999999998E-7</v>
      </c>
      <c r="L780" s="17" t="s">
        <v>5</v>
      </c>
      <c r="M780" s="17" t="s">
        <v>6</v>
      </c>
      <c r="N780" s="63">
        <v>6.1921331016577871E-3</v>
      </c>
      <c r="O780" s="15" t="s">
        <v>7</v>
      </c>
      <c r="P780" s="45">
        <v>0.72583383571100901</v>
      </c>
      <c r="Q780" s="44" t="s">
        <v>7</v>
      </c>
      <c r="R780" s="2">
        <v>0.02</v>
      </c>
      <c r="S780" s="17" t="s">
        <v>5</v>
      </c>
      <c r="T780" s="17" t="s">
        <v>5</v>
      </c>
      <c r="U780" s="64">
        <v>1.451667671422018E-2</v>
      </c>
      <c r="V780" s="76" t="s">
        <v>7</v>
      </c>
      <c r="W780" s="73">
        <v>2.0708809815877968E-2</v>
      </c>
      <c r="X780" s="72" t="s">
        <v>7</v>
      </c>
    </row>
    <row r="781" spans="1:24" x14ac:dyDescent="0.3">
      <c r="A781" s="43" t="s">
        <v>10641</v>
      </c>
      <c r="B781" s="43" t="s">
        <v>10625</v>
      </c>
      <c r="C781" s="43" t="s">
        <v>7042</v>
      </c>
      <c r="D781" s="14" t="s">
        <v>10640</v>
      </c>
      <c r="E781" s="14" t="s">
        <v>6427</v>
      </c>
      <c r="F781" s="15" t="s">
        <v>10624</v>
      </c>
      <c r="G781" s="44">
        <v>515</v>
      </c>
      <c r="H781" s="40" t="s">
        <v>11957</v>
      </c>
      <c r="I781" s="61">
        <v>648061.79116082855</v>
      </c>
      <c r="J781" s="47" t="s">
        <v>6</v>
      </c>
      <c r="K781" s="2">
        <v>2.3999999999999998E-7</v>
      </c>
      <c r="L781" s="17" t="s">
        <v>5</v>
      </c>
      <c r="M781" s="17" t="s">
        <v>6</v>
      </c>
      <c r="N781" s="63">
        <v>0.15553482987859885</v>
      </c>
      <c r="O781" s="15" t="s">
        <v>7</v>
      </c>
      <c r="P781" s="45">
        <v>18.231591650899514</v>
      </c>
      <c r="Q781" s="44" t="s">
        <v>7</v>
      </c>
      <c r="R781" s="2">
        <v>0.02</v>
      </c>
      <c r="S781" s="17" t="s">
        <v>5</v>
      </c>
      <c r="T781" s="17" t="s">
        <v>5</v>
      </c>
      <c r="U781" s="64">
        <v>0.36463183301799029</v>
      </c>
      <c r="V781" s="76" t="s">
        <v>7</v>
      </c>
      <c r="W781" s="73">
        <v>0.52016666289658908</v>
      </c>
      <c r="X781" s="72" t="s">
        <v>7</v>
      </c>
    </row>
    <row r="782" spans="1:24" x14ac:dyDescent="0.3">
      <c r="A782" s="43" t="s">
        <v>10639</v>
      </c>
      <c r="B782" s="43" t="s">
        <v>10625</v>
      </c>
      <c r="C782" s="43" t="s">
        <v>7039</v>
      </c>
      <c r="D782" s="14" t="s">
        <v>10638</v>
      </c>
      <c r="E782" s="14" t="s">
        <v>6427</v>
      </c>
      <c r="F782" s="15" t="s">
        <v>10624</v>
      </c>
      <c r="G782" s="44">
        <v>515</v>
      </c>
      <c r="H782" s="40" t="s">
        <v>11957</v>
      </c>
      <c r="I782" s="61">
        <v>55877.463867602622</v>
      </c>
      <c r="J782" s="47" t="s">
        <v>6</v>
      </c>
      <c r="K782" s="2">
        <v>2.3999999999999998E-7</v>
      </c>
      <c r="L782" s="17" t="s">
        <v>5</v>
      </c>
      <c r="M782" s="17" t="s">
        <v>6</v>
      </c>
      <c r="N782" s="63">
        <v>1.3410591328224628E-2</v>
      </c>
      <c r="O782" s="15" t="s">
        <v>7</v>
      </c>
      <c r="P782" s="45">
        <v>1.5719721755193024</v>
      </c>
      <c r="Q782" s="44" t="s">
        <v>7</v>
      </c>
      <c r="R782" s="2">
        <v>0.02</v>
      </c>
      <c r="S782" s="17" t="s">
        <v>5</v>
      </c>
      <c r="T782" s="17" t="s">
        <v>5</v>
      </c>
      <c r="U782" s="64">
        <v>3.143944351038605E-2</v>
      </c>
      <c r="V782" s="76" t="s">
        <v>7</v>
      </c>
      <c r="W782" s="73">
        <v>4.4850034838610678E-2</v>
      </c>
      <c r="X782" s="72" t="s">
        <v>7</v>
      </c>
    </row>
    <row r="783" spans="1:24" x14ac:dyDescent="0.3">
      <c r="A783" s="43" t="s">
        <v>10637</v>
      </c>
      <c r="B783" s="43" t="s">
        <v>10625</v>
      </c>
      <c r="C783" s="43" t="s">
        <v>7036</v>
      </c>
      <c r="D783" s="14" t="s">
        <v>10636</v>
      </c>
      <c r="E783" s="14" t="s">
        <v>6427</v>
      </c>
      <c r="F783" s="15" t="s">
        <v>10624</v>
      </c>
      <c r="G783" s="44">
        <v>515</v>
      </c>
      <c r="H783" s="40" t="s">
        <v>11957</v>
      </c>
      <c r="I783" s="61">
        <v>385174.57808436331</v>
      </c>
      <c r="J783" s="47" t="s">
        <v>6</v>
      </c>
      <c r="K783" s="2">
        <v>2.3999999999999998E-7</v>
      </c>
      <c r="L783" s="17" t="s">
        <v>5</v>
      </c>
      <c r="M783" s="17" t="s">
        <v>6</v>
      </c>
      <c r="N783" s="63">
        <v>9.2441898740247191E-2</v>
      </c>
      <c r="O783" s="15" t="s">
        <v>7</v>
      </c>
      <c r="P783" s="45">
        <v>10.835919842401104</v>
      </c>
      <c r="Q783" s="44" t="s">
        <v>7</v>
      </c>
      <c r="R783" s="2">
        <v>0.02</v>
      </c>
      <c r="S783" s="17" t="s">
        <v>5</v>
      </c>
      <c r="T783" s="17" t="s">
        <v>5</v>
      </c>
      <c r="U783" s="64">
        <v>0.21671839684802208</v>
      </c>
      <c r="V783" s="76" t="s">
        <v>7</v>
      </c>
      <c r="W783" s="73">
        <v>0.3091602955882693</v>
      </c>
      <c r="X783" s="72" t="s">
        <v>7</v>
      </c>
    </row>
    <row r="784" spans="1:24" x14ac:dyDescent="0.3">
      <c r="A784" s="43" t="s">
        <v>10635</v>
      </c>
      <c r="B784" s="43" t="s">
        <v>10625</v>
      </c>
      <c r="C784" s="43" t="s">
        <v>7033</v>
      </c>
      <c r="D784" s="14" t="s">
        <v>10634</v>
      </c>
      <c r="E784" s="14" t="s">
        <v>6427</v>
      </c>
      <c r="F784" s="15" t="s">
        <v>10624</v>
      </c>
      <c r="G784" s="44">
        <v>515</v>
      </c>
      <c r="H784" s="40" t="s">
        <v>11957</v>
      </c>
      <c r="I784" s="61">
        <v>114838.46075689288</v>
      </c>
      <c r="J784" s="47" t="s">
        <v>6</v>
      </c>
      <c r="K784" s="2">
        <v>2.3999999999999998E-7</v>
      </c>
      <c r="L784" s="17" t="s">
        <v>5</v>
      </c>
      <c r="M784" s="17" t="s">
        <v>6</v>
      </c>
      <c r="N784" s="63">
        <v>2.7561230581654286E-2</v>
      </c>
      <c r="O784" s="15" t="s">
        <v>7</v>
      </c>
      <c r="P784" s="45">
        <v>3.2306918119447232</v>
      </c>
      <c r="Q784" s="44" t="s">
        <v>7</v>
      </c>
      <c r="R784" s="2">
        <v>0.02</v>
      </c>
      <c r="S784" s="17" t="s">
        <v>5</v>
      </c>
      <c r="T784" s="17" t="s">
        <v>5</v>
      </c>
      <c r="U784" s="64">
        <v>6.4613836238894468E-2</v>
      </c>
      <c r="V784" s="76" t="s">
        <v>7</v>
      </c>
      <c r="W784" s="73">
        <v>9.2175066820548754E-2</v>
      </c>
      <c r="X784" s="72" t="s">
        <v>7</v>
      </c>
    </row>
    <row r="785" spans="1:24" x14ac:dyDescent="0.3">
      <c r="A785" s="43" t="s">
        <v>10633</v>
      </c>
      <c r="B785" s="43" t="s">
        <v>10625</v>
      </c>
      <c r="C785" s="43" t="s">
        <v>7030</v>
      </c>
      <c r="D785" s="14" t="s">
        <v>7005</v>
      </c>
      <c r="E785" s="14" t="s">
        <v>6427</v>
      </c>
      <c r="F785" s="15" t="s">
        <v>10624</v>
      </c>
      <c r="G785" s="44">
        <v>515</v>
      </c>
      <c r="H785" s="40" t="s">
        <v>11957</v>
      </c>
      <c r="I785" s="61">
        <v>29738.646417015043</v>
      </c>
      <c r="J785" s="47" t="s">
        <v>6</v>
      </c>
      <c r="K785" s="2">
        <v>2.3999999999999998E-7</v>
      </c>
      <c r="L785" s="17" t="s">
        <v>5</v>
      </c>
      <c r="M785" s="17" t="s">
        <v>6</v>
      </c>
      <c r="N785" s="63">
        <v>7.1372751400836099E-3</v>
      </c>
      <c r="O785" s="15" t="s">
        <v>7</v>
      </c>
      <c r="P785" s="45">
        <v>0.83662216338094775</v>
      </c>
      <c r="Q785" s="44" t="s">
        <v>7</v>
      </c>
      <c r="R785" s="2">
        <v>0.02</v>
      </c>
      <c r="S785" s="17" t="s">
        <v>5</v>
      </c>
      <c r="T785" s="17" t="s">
        <v>5</v>
      </c>
      <c r="U785" s="64">
        <v>1.6732443267618954E-2</v>
      </c>
      <c r="V785" s="76" t="s">
        <v>7</v>
      </c>
      <c r="W785" s="73">
        <v>2.3869718407702564E-2</v>
      </c>
      <c r="X785" s="72" t="s">
        <v>7</v>
      </c>
    </row>
    <row r="786" spans="1:24" x14ac:dyDescent="0.3">
      <c r="A786" s="43" t="s">
        <v>10632</v>
      </c>
      <c r="B786" s="43" t="s">
        <v>10625</v>
      </c>
      <c r="C786" s="43" t="s">
        <v>7027</v>
      </c>
      <c r="D786" s="14" t="s">
        <v>10631</v>
      </c>
      <c r="E786" s="14" t="s">
        <v>6427</v>
      </c>
      <c r="F786" s="15" t="s">
        <v>10624</v>
      </c>
      <c r="G786" s="44">
        <v>515</v>
      </c>
      <c r="H786" s="40" t="s">
        <v>11957</v>
      </c>
      <c r="I786" s="61">
        <v>217730.90155101207</v>
      </c>
      <c r="J786" s="47" t="s">
        <v>6</v>
      </c>
      <c r="K786" s="2">
        <v>2.3999999999999998E-7</v>
      </c>
      <c r="L786" s="17" t="s">
        <v>5</v>
      </c>
      <c r="M786" s="17" t="s">
        <v>6</v>
      </c>
      <c r="N786" s="63">
        <v>5.2255416372242888E-2</v>
      </c>
      <c r="O786" s="15" t="s">
        <v>7</v>
      </c>
      <c r="P786" s="45">
        <v>6.1253123405868743</v>
      </c>
      <c r="Q786" s="44" t="s">
        <v>7</v>
      </c>
      <c r="R786" s="2">
        <v>0.02</v>
      </c>
      <c r="S786" s="17" t="s">
        <v>5</v>
      </c>
      <c r="T786" s="17" t="s">
        <v>5</v>
      </c>
      <c r="U786" s="64">
        <v>0.1225062468117375</v>
      </c>
      <c r="V786" s="76" t="s">
        <v>7</v>
      </c>
      <c r="W786" s="73">
        <v>0.1747616631839804</v>
      </c>
      <c r="X786" s="72" t="s">
        <v>7</v>
      </c>
    </row>
    <row r="787" spans="1:24" x14ac:dyDescent="0.3">
      <c r="A787" s="43" t="s">
        <v>10630</v>
      </c>
      <c r="B787" s="43" t="s">
        <v>10625</v>
      </c>
      <c r="C787" s="43" t="s">
        <v>7024</v>
      </c>
      <c r="D787" s="14" t="s">
        <v>6569</v>
      </c>
      <c r="E787" s="14" t="s">
        <v>6427</v>
      </c>
      <c r="F787" s="15" t="s">
        <v>10624</v>
      </c>
      <c r="G787" s="44">
        <v>515</v>
      </c>
      <c r="H787" s="40" t="s">
        <v>11957</v>
      </c>
      <c r="I787" s="61">
        <v>99264.126534188865</v>
      </c>
      <c r="J787" s="47" t="s">
        <v>6</v>
      </c>
      <c r="K787" s="2">
        <v>2.3999999999999998E-7</v>
      </c>
      <c r="L787" s="17" t="s">
        <v>5</v>
      </c>
      <c r="M787" s="17" t="s">
        <v>6</v>
      </c>
      <c r="N787" s="63">
        <v>2.3823390368205324E-2</v>
      </c>
      <c r="O787" s="15" t="s">
        <v>7</v>
      </c>
      <c r="P787" s="45">
        <v>2.7925470151740974</v>
      </c>
      <c r="Q787" s="44" t="s">
        <v>7</v>
      </c>
      <c r="R787" s="2">
        <v>0.02</v>
      </c>
      <c r="S787" s="17" t="s">
        <v>5</v>
      </c>
      <c r="T787" s="17" t="s">
        <v>5</v>
      </c>
      <c r="U787" s="64">
        <v>5.585094030348195E-2</v>
      </c>
      <c r="V787" s="76" t="s">
        <v>7</v>
      </c>
      <c r="W787" s="73">
        <v>7.9674330671687277E-2</v>
      </c>
      <c r="X787" s="72" t="s">
        <v>7</v>
      </c>
    </row>
    <row r="788" spans="1:24" x14ac:dyDescent="0.3">
      <c r="A788" s="43" t="s">
        <v>10629</v>
      </c>
      <c r="B788" s="43" t="s">
        <v>10625</v>
      </c>
      <c r="C788" s="43" t="s">
        <v>7021</v>
      </c>
      <c r="D788" s="14" t="s">
        <v>6713</v>
      </c>
      <c r="E788" s="14" t="s">
        <v>6427</v>
      </c>
      <c r="F788" s="15" t="s">
        <v>10624</v>
      </c>
      <c r="G788" s="44">
        <v>515</v>
      </c>
      <c r="H788" s="40" t="s">
        <v>11957</v>
      </c>
      <c r="I788" s="61">
        <v>240953.53707924151</v>
      </c>
      <c r="J788" s="47" t="s">
        <v>6</v>
      </c>
      <c r="K788" s="2">
        <v>2.3999999999999998E-7</v>
      </c>
      <c r="L788" s="17" t="s">
        <v>5</v>
      </c>
      <c r="M788" s="17" t="s">
        <v>6</v>
      </c>
      <c r="N788" s="63">
        <v>5.7828848899017959E-2</v>
      </c>
      <c r="O788" s="15" t="s">
        <v>7</v>
      </c>
      <c r="P788" s="45">
        <v>6.778622894893692</v>
      </c>
      <c r="Q788" s="44" t="s">
        <v>7</v>
      </c>
      <c r="R788" s="2">
        <v>0.02</v>
      </c>
      <c r="S788" s="17" t="s">
        <v>5</v>
      </c>
      <c r="T788" s="17" t="s">
        <v>5</v>
      </c>
      <c r="U788" s="64">
        <v>0.13557245789787384</v>
      </c>
      <c r="V788" s="76" t="s">
        <v>7</v>
      </c>
      <c r="W788" s="73">
        <v>0.1934013067968918</v>
      </c>
      <c r="X788" s="72" t="s">
        <v>7</v>
      </c>
    </row>
    <row r="789" spans="1:24" x14ac:dyDescent="0.3">
      <c r="A789" s="43" t="s">
        <v>10628</v>
      </c>
      <c r="B789" s="43" t="s">
        <v>10625</v>
      </c>
      <c r="C789" s="43" t="s">
        <v>7018</v>
      </c>
      <c r="D789" s="14" t="s">
        <v>8689</v>
      </c>
      <c r="E789" s="14" t="s">
        <v>6427</v>
      </c>
      <c r="F789" s="15" t="s">
        <v>10624</v>
      </c>
      <c r="G789" s="44">
        <v>515</v>
      </c>
      <c r="H789" s="40" t="s">
        <v>11957</v>
      </c>
      <c r="I789" s="61">
        <v>99207.155947183099</v>
      </c>
      <c r="J789" s="47" t="s">
        <v>6</v>
      </c>
      <c r="K789" s="2">
        <v>2.3999999999999998E-7</v>
      </c>
      <c r="L789" s="17" t="s">
        <v>5</v>
      </c>
      <c r="M789" s="17" t="s">
        <v>6</v>
      </c>
      <c r="N789" s="63">
        <v>2.3809717427323941E-2</v>
      </c>
      <c r="O789" s="15" t="s">
        <v>7</v>
      </c>
      <c r="P789" s="45">
        <v>2.7909442907231758</v>
      </c>
      <c r="Q789" s="44" t="s">
        <v>7</v>
      </c>
      <c r="R789" s="2">
        <v>0.02</v>
      </c>
      <c r="S789" s="17" t="s">
        <v>5</v>
      </c>
      <c r="T789" s="17" t="s">
        <v>5</v>
      </c>
      <c r="U789" s="64">
        <v>5.5818885814463516E-2</v>
      </c>
      <c r="V789" s="76" t="s">
        <v>7</v>
      </c>
      <c r="W789" s="73">
        <v>7.9628603241787457E-2</v>
      </c>
      <c r="X789" s="72" t="s">
        <v>7</v>
      </c>
    </row>
    <row r="790" spans="1:24" x14ac:dyDescent="0.3">
      <c r="A790" s="43" t="s">
        <v>10627</v>
      </c>
      <c r="B790" s="43" t="s">
        <v>10625</v>
      </c>
      <c r="C790" s="43" t="s">
        <v>7015</v>
      </c>
      <c r="D790" s="14" t="s">
        <v>7914</v>
      </c>
      <c r="E790" s="14" t="s">
        <v>6427</v>
      </c>
      <c r="F790" s="15" t="s">
        <v>10624</v>
      </c>
      <c r="G790" s="44">
        <v>515</v>
      </c>
      <c r="H790" s="40" t="s">
        <v>11957</v>
      </c>
      <c r="I790" s="61">
        <v>87068.860253264953</v>
      </c>
      <c r="J790" s="47" t="s">
        <v>6</v>
      </c>
      <c r="K790" s="2">
        <v>2.3999999999999998E-7</v>
      </c>
      <c r="L790" s="17" t="s">
        <v>5</v>
      </c>
      <c r="M790" s="17" t="s">
        <v>6</v>
      </c>
      <c r="N790" s="63">
        <v>2.0896526460783587E-2</v>
      </c>
      <c r="O790" s="15" t="s">
        <v>7</v>
      </c>
      <c r="P790" s="45">
        <v>2.4494638123987444</v>
      </c>
      <c r="Q790" s="44" t="s">
        <v>7</v>
      </c>
      <c r="R790" s="2">
        <v>0.02</v>
      </c>
      <c r="S790" s="17" t="s">
        <v>5</v>
      </c>
      <c r="T790" s="17" t="s">
        <v>5</v>
      </c>
      <c r="U790" s="64">
        <v>4.8989276247974889E-2</v>
      </c>
      <c r="V790" s="76" t="s">
        <v>7</v>
      </c>
      <c r="W790" s="73">
        <v>6.9885802708758479E-2</v>
      </c>
      <c r="X790" s="72" t="s">
        <v>7</v>
      </c>
    </row>
    <row r="791" spans="1:24" x14ac:dyDescent="0.3">
      <c r="A791" s="43" t="s">
        <v>10626</v>
      </c>
      <c r="B791" s="43" t="s">
        <v>10625</v>
      </c>
      <c r="C791" s="43" t="s">
        <v>7012</v>
      </c>
      <c r="D791" s="14" t="s">
        <v>10197</v>
      </c>
      <c r="E791" s="14" t="s">
        <v>6427</v>
      </c>
      <c r="F791" s="15" t="s">
        <v>10624</v>
      </c>
      <c r="G791" s="44">
        <v>515</v>
      </c>
      <c r="H791" s="40" t="s">
        <v>11957</v>
      </c>
      <c r="I791" s="61">
        <v>118936.78235962086</v>
      </c>
      <c r="J791" s="47" t="s">
        <v>6</v>
      </c>
      <c r="K791" s="2">
        <v>2.3999999999999998E-7</v>
      </c>
      <c r="L791" s="17" t="s">
        <v>5</v>
      </c>
      <c r="M791" s="17" t="s">
        <v>6</v>
      </c>
      <c r="N791" s="63">
        <v>2.8544827766309004E-2</v>
      </c>
      <c r="O791" s="15" t="s">
        <v>7</v>
      </c>
      <c r="P791" s="45">
        <v>3.3459878021328779</v>
      </c>
      <c r="Q791" s="44" t="s">
        <v>7</v>
      </c>
      <c r="R791" s="2">
        <v>0.02</v>
      </c>
      <c r="S791" s="17" t="s">
        <v>5</v>
      </c>
      <c r="T791" s="17" t="s">
        <v>5</v>
      </c>
      <c r="U791" s="64">
        <v>6.6919756042657555E-2</v>
      </c>
      <c r="V791" s="76" t="s">
        <v>7</v>
      </c>
      <c r="W791" s="73">
        <v>9.5464583808966552E-2</v>
      </c>
      <c r="X791" s="72" t="s">
        <v>7</v>
      </c>
    </row>
    <row r="792" spans="1:24" x14ac:dyDescent="0.3">
      <c r="A792" s="43" t="s">
        <v>10623</v>
      </c>
      <c r="B792" s="43" t="s">
        <v>10497</v>
      </c>
      <c r="C792" s="43" t="s">
        <v>6508</v>
      </c>
      <c r="D792" s="14" t="s">
        <v>8556</v>
      </c>
      <c r="E792" s="14" t="s">
        <v>6427</v>
      </c>
      <c r="F792" s="15" t="s">
        <v>10496</v>
      </c>
      <c r="G792" s="44">
        <v>515</v>
      </c>
      <c r="H792" s="40" t="s">
        <v>11957</v>
      </c>
      <c r="I792" s="61">
        <v>26541.172221315868</v>
      </c>
      <c r="J792" s="47" t="s">
        <v>6</v>
      </c>
      <c r="K792" s="2">
        <v>2.3999999999999998E-7</v>
      </c>
      <c r="L792" s="17" t="s">
        <v>5</v>
      </c>
      <c r="M792" s="17" t="s">
        <v>6</v>
      </c>
      <c r="N792" s="63">
        <v>6.3698813331158075E-3</v>
      </c>
      <c r="O792" s="15" t="s">
        <v>7</v>
      </c>
      <c r="P792" s="45">
        <v>0.74666925357298675</v>
      </c>
      <c r="Q792" s="44" t="s">
        <v>7</v>
      </c>
      <c r="R792" s="2">
        <v>0.02</v>
      </c>
      <c r="S792" s="17" t="s">
        <v>5</v>
      </c>
      <c r="T792" s="17" t="s">
        <v>5</v>
      </c>
      <c r="U792" s="64">
        <v>1.4933385071459734E-2</v>
      </c>
      <c r="V792" s="76" t="s">
        <v>7</v>
      </c>
      <c r="W792" s="73">
        <v>2.1303266404575541E-2</v>
      </c>
      <c r="X792" s="72" t="s">
        <v>7</v>
      </c>
    </row>
    <row r="793" spans="1:24" x14ac:dyDescent="0.3">
      <c r="A793" s="43" t="s">
        <v>10622</v>
      </c>
      <c r="B793" s="43" t="s">
        <v>10497</v>
      </c>
      <c r="C793" s="43" t="s">
        <v>6507</v>
      </c>
      <c r="D793" s="14" t="s">
        <v>6700</v>
      </c>
      <c r="E793" s="14" t="s">
        <v>6427</v>
      </c>
      <c r="F793" s="15" t="s">
        <v>10496</v>
      </c>
      <c r="G793" s="44">
        <v>515</v>
      </c>
      <c r="H793" s="40" t="s">
        <v>11957</v>
      </c>
      <c r="I793" s="61">
        <v>13797.564040461362</v>
      </c>
      <c r="J793" s="47" t="s">
        <v>6</v>
      </c>
      <c r="K793" s="2">
        <v>2.3999999999999998E-7</v>
      </c>
      <c r="L793" s="17" t="s">
        <v>5</v>
      </c>
      <c r="M793" s="17" t="s">
        <v>6</v>
      </c>
      <c r="N793" s="63">
        <v>3.3114153697107267E-3</v>
      </c>
      <c r="O793" s="15" t="s">
        <v>7</v>
      </c>
      <c r="P793" s="45">
        <v>0.38815982795751591</v>
      </c>
      <c r="Q793" s="44" t="s">
        <v>7</v>
      </c>
      <c r="R793" s="2">
        <v>0.02</v>
      </c>
      <c r="S793" s="17" t="s">
        <v>5</v>
      </c>
      <c r="T793" s="17" t="s">
        <v>5</v>
      </c>
      <c r="U793" s="64">
        <v>7.763196559150318E-3</v>
      </c>
      <c r="V793" s="76" t="s">
        <v>7</v>
      </c>
      <c r="W793" s="73">
        <v>1.1074611928861045E-2</v>
      </c>
      <c r="X793" s="72" t="s">
        <v>7</v>
      </c>
    </row>
    <row r="794" spans="1:24" x14ac:dyDescent="0.3">
      <c r="A794" s="43" t="s">
        <v>10621</v>
      </c>
      <c r="B794" s="43" t="s">
        <v>10497</v>
      </c>
      <c r="C794" s="43" t="s">
        <v>6506</v>
      </c>
      <c r="D794" s="14" t="s">
        <v>10620</v>
      </c>
      <c r="E794" s="14" t="s">
        <v>6427</v>
      </c>
      <c r="F794" s="15" t="s">
        <v>10496</v>
      </c>
      <c r="G794" s="44">
        <v>515</v>
      </c>
      <c r="H794" s="40" t="s">
        <v>11957</v>
      </c>
      <c r="I794" s="61">
        <v>49984.568774192681</v>
      </c>
      <c r="J794" s="47" t="s">
        <v>6</v>
      </c>
      <c r="K794" s="2">
        <v>2.3999999999999998E-7</v>
      </c>
      <c r="L794" s="17" t="s">
        <v>5</v>
      </c>
      <c r="M794" s="17" t="s">
        <v>6</v>
      </c>
      <c r="N794" s="63">
        <v>1.1996296505806242E-2</v>
      </c>
      <c r="O794" s="15" t="s">
        <v>7</v>
      </c>
      <c r="P794" s="45">
        <v>1.4061903651271246</v>
      </c>
      <c r="Q794" s="44" t="s">
        <v>7</v>
      </c>
      <c r="R794" s="2">
        <v>0.02</v>
      </c>
      <c r="S794" s="17" t="s">
        <v>5</v>
      </c>
      <c r="T794" s="17" t="s">
        <v>5</v>
      </c>
      <c r="U794" s="64">
        <v>2.8123807302542492E-2</v>
      </c>
      <c r="V794" s="76" t="s">
        <v>7</v>
      </c>
      <c r="W794" s="73">
        <v>4.0120103808348732E-2</v>
      </c>
      <c r="X794" s="72" t="s">
        <v>7</v>
      </c>
    </row>
    <row r="795" spans="1:24" x14ac:dyDescent="0.3">
      <c r="A795" s="43" t="s">
        <v>10619</v>
      </c>
      <c r="B795" s="43" t="s">
        <v>10497</v>
      </c>
      <c r="C795" s="43" t="s">
        <v>6505</v>
      </c>
      <c r="D795" s="14" t="s">
        <v>10618</v>
      </c>
      <c r="E795" s="14" t="s">
        <v>6427</v>
      </c>
      <c r="F795" s="15" t="s">
        <v>10496</v>
      </c>
      <c r="G795" s="44">
        <v>515</v>
      </c>
      <c r="H795" s="40" t="s">
        <v>11957</v>
      </c>
      <c r="I795" s="61">
        <v>45081.537630008082</v>
      </c>
      <c r="J795" s="47" t="s">
        <v>6</v>
      </c>
      <c r="K795" s="2">
        <v>2.3999999999999998E-7</v>
      </c>
      <c r="L795" s="17" t="s">
        <v>5</v>
      </c>
      <c r="M795" s="17" t="s">
        <v>6</v>
      </c>
      <c r="N795" s="63">
        <v>1.0819569031201938E-2</v>
      </c>
      <c r="O795" s="15" t="s">
        <v>7</v>
      </c>
      <c r="P795" s="45">
        <v>1.2682558920697056</v>
      </c>
      <c r="Q795" s="44" t="s">
        <v>7</v>
      </c>
      <c r="R795" s="2">
        <v>0.02</v>
      </c>
      <c r="S795" s="17" t="s">
        <v>5</v>
      </c>
      <c r="T795" s="17" t="s">
        <v>5</v>
      </c>
      <c r="U795" s="64">
        <v>2.5365117841394114E-2</v>
      </c>
      <c r="V795" s="76" t="s">
        <v>7</v>
      </c>
      <c r="W795" s="73">
        <v>3.6184686872596052E-2</v>
      </c>
      <c r="X795" s="72" t="s">
        <v>7</v>
      </c>
    </row>
    <row r="796" spans="1:24" x14ac:dyDescent="0.3">
      <c r="A796" s="43" t="s">
        <v>10617</v>
      </c>
      <c r="B796" s="43" t="s">
        <v>10497</v>
      </c>
      <c r="C796" s="43" t="s">
        <v>6504</v>
      </c>
      <c r="D796" s="14" t="s">
        <v>10616</v>
      </c>
      <c r="E796" s="14" t="s">
        <v>6427</v>
      </c>
      <c r="F796" s="15" t="s">
        <v>10496</v>
      </c>
      <c r="G796" s="44">
        <v>515</v>
      </c>
      <c r="H796" s="40" t="s">
        <v>11957</v>
      </c>
      <c r="I796" s="61">
        <v>20630.473819466613</v>
      </c>
      <c r="J796" s="47" t="s">
        <v>6</v>
      </c>
      <c r="K796" s="2">
        <v>2.3999999999999998E-7</v>
      </c>
      <c r="L796" s="17" t="s">
        <v>5</v>
      </c>
      <c r="M796" s="17" t="s">
        <v>6</v>
      </c>
      <c r="N796" s="63">
        <v>4.9513137166719871E-3</v>
      </c>
      <c r="O796" s="15" t="s">
        <v>7</v>
      </c>
      <c r="P796" s="45">
        <v>0.58038659178989604</v>
      </c>
      <c r="Q796" s="44" t="s">
        <v>7</v>
      </c>
      <c r="R796" s="2">
        <v>0.02</v>
      </c>
      <c r="S796" s="17" t="s">
        <v>5</v>
      </c>
      <c r="T796" s="17" t="s">
        <v>5</v>
      </c>
      <c r="U796" s="64">
        <v>1.1607731835797922E-2</v>
      </c>
      <c r="V796" s="76" t="s">
        <v>7</v>
      </c>
      <c r="W796" s="73">
        <v>1.6559045552469908E-2</v>
      </c>
      <c r="X796" s="72" t="s">
        <v>7</v>
      </c>
    </row>
    <row r="797" spans="1:24" x14ac:dyDescent="0.3">
      <c r="A797" s="43" t="s">
        <v>10615</v>
      </c>
      <c r="B797" s="43" t="s">
        <v>10497</v>
      </c>
      <c r="C797" s="43" t="s">
        <v>6503</v>
      </c>
      <c r="D797" s="14" t="s">
        <v>6871</v>
      </c>
      <c r="E797" s="14" t="s">
        <v>6427</v>
      </c>
      <c r="F797" s="15" t="s">
        <v>10496</v>
      </c>
      <c r="G797" s="44">
        <v>515</v>
      </c>
      <c r="H797" s="40" t="s">
        <v>11957</v>
      </c>
      <c r="I797" s="61">
        <v>91437.792144270396</v>
      </c>
      <c r="J797" s="47" t="s">
        <v>6</v>
      </c>
      <c r="K797" s="2">
        <v>2.3999999999999998E-7</v>
      </c>
      <c r="L797" s="17" t="s">
        <v>5</v>
      </c>
      <c r="M797" s="17" t="s">
        <v>6</v>
      </c>
      <c r="N797" s="63">
        <v>2.1945070114624893E-2</v>
      </c>
      <c r="O797" s="15" t="s">
        <v>7</v>
      </c>
      <c r="P797" s="45">
        <v>2.572372743728776</v>
      </c>
      <c r="Q797" s="44" t="s">
        <v>7</v>
      </c>
      <c r="R797" s="2">
        <v>0.02</v>
      </c>
      <c r="S797" s="17" t="s">
        <v>5</v>
      </c>
      <c r="T797" s="17" t="s">
        <v>5</v>
      </c>
      <c r="U797" s="64">
        <v>5.144745487457552E-2</v>
      </c>
      <c r="V797" s="76" t="s">
        <v>7</v>
      </c>
      <c r="W797" s="73">
        <v>7.3392524989200417E-2</v>
      </c>
      <c r="X797" s="72" t="s">
        <v>7</v>
      </c>
    </row>
    <row r="798" spans="1:24" x14ac:dyDescent="0.3">
      <c r="A798" s="43" t="s">
        <v>10614</v>
      </c>
      <c r="B798" s="43" t="s">
        <v>10497</v>
      </c>
      <c r="C798" s="43" t="s">
        <v>6502</v>
      </c>
      <c r="D798" s="14" t="s">
        <v>10613</v>
      </c>
      <c r="E798" s="14" t="s">
        <v>6427</v>
      </c>
      <c r="F798" s="15" t="s">
        <v>10496</v>
      </c>
      <c r="G798" s="44">
        <v>515</v>
      </c>
      <c r="H798" s="40" t="s">
        <v>11957</v>
      </c>
      <c r="I798" s="61">
        <v>473201.25633166288</v>
      </c>
      <c r="J798" s="47" t="s">
        <v>6</v>
      </c>
      <c r="K798" s="2">
        <v>2.3999999999999998E-7</v>
      </c>
      <c r="L798" s="17" t="s">
        <v>5</v>
      </c>
      <c r="M798" s="17" t="s">
        <v>6</v>
      </c>
      <c r="N798" s="63">
        <v>0.11356830151959908</v>
      </c>
      <c r="O798" s="15" t="s">
        <v>7</v>
      </c>
      <c r="P798" s="45">
        <v>13.312329459630964</v>
      </c>
      <c r="Q798" s="44" t="s">
        <v>7</v>
      </c>
      <c r="R798" s="2">
        <v>0.02</v>
      </c>
      <c r="S798" s="17" t="s">
        <v>5</v>
      </c>
      <c r="T798" s="17" t="s">
        <v>5</v>
      </c>
      <c r="U798" s="64">
        <v>0.26624658919261929</v>
      </c>
      <c r="V798" s="76" t="s">
        <v>7</v>
      </c>
      <c r="W798" s="73">
        <v>0.37981489071221836</v>
      </c>
      <c r="X798" s="72" t="s">
        <v>7</v>
      </c>
    </row>
    <row r="799" spans="1:24" x14ac:dyDescent="0.3">
      <c r="A799" s="43" t="s">
        <v>10612</v>
      </c>
      <c r="B799" s="43" t="s">
        <v>10497</v>
      </c>
      <c r="C799" s="43" t="s">
        <v>6501</v>
      </c>
      <c r="D799" s="14" t="s">
        <v>6801</v>
      </c>
      <c r="E799" s="14" t="s">
        <v>6427</v>
      </c>
      <c r="F799" s="15" t="s">
        <v>10496</v>
      </c>
      <c r="G799" s="44">
        <v>515</v>
      </c>
      <c r="H799" s="40" t="s">
        <v>11957</v>
      </c>
      <c r="I799" s="61">
        <v>94118.970395229728</v>
      </c>
      <c r="J799" s="47" t="s">
        <v>6</v>
      </c>
      <c r="K799" s="2">
        <v>2.3999999999999998E-7</v>
      </c>
      <c r="L799" s="17" t="s">
        <v>5</v>
      </c>
      <c r="M799" s="17" t="s">
        <v>6</v>
      </c>
      <c r="N799" s="63">
        <v>2.2588552894855132E-2</v>
      </c>
      <c r="O799" s="15" t="s">
        <v>7</v>
      </c>
      <c r="P799" s="45">
        <v>2.6478009632002624</v>
      </c>
      <c r="Q799" s="44" t="s">
        <v>7</v>
      </c>
      <c r="R799" s="2">
        <v>0.02</v>
      </c>
      <c r="S799" s="17" t="s">
        <v>5</v>
      </c>
      <c r="T799" s="17" t="s">
        <v>5</v>
      </c>
      <c r="U799" s="64">
        <v>5.2956019264005248E-2</v>
      </c>
      <c r="V799" s="76" t="s">
        <v>7</v>
      </c>
      <c r="W799" s="73">
        <v>7.5544572158860374E-2</v>
      </c>
      <c r="X799" s="72" t="s">
        <v>7</v>
      </c>
    </row>
    <row r="800" spans="1:24" x14ac:dyDescent="0.3">
      <c r="A800" s="43" t="s">
        <v>10611</v>
      </c>
      <c r="B800" s="43" t="s">
        <v>10497</v>
      </c>
      <c r="C800" s="43" t="s">
        <v>6500</v>
      </c>
      <c r="D800" s="14" t="s">
        <v>10610</v>
      </c>
      <c r="E800" s="14" t="s">
        <v>6427</v>
      </c>
      <c r="F800" s="15" t="s">
        <v>10496</v>
      </c>
      <c r="G800" s="44">
        <v>515</v>
      </c>
      <c r="H800" s="40" t="s">
        <v>11957</v>
      </c>
      <c r="I800" s="61">
        <v>88023.117585611704</v>
      </c>
      <c r="J800" s="47" t="s">
        <v>6</v>
      </c>
      <c r="K800" s="2">
        <v>2.3999999999999998E-7</v>
      </c>
      <c r="L800" s="17" t="s">
        <v>5</v>
      </c>
      <c r="M800" s="17" t="s">
        <v>6</v>
      </c>
      <c r="N800" s="63">
        <v>2.1125548220546807E-2</v>
      </c>
      <c r="O800" s="15" t="s">
        <v>7</v>
      </c>
      <c r="P800" s="45">
        <v>2.4763094469516775</v>
      </c>
      <c r="Q800" s="44" t="s">
        <v>7</v>
      </c>
      <c r="R800" s="2">
        <v>0.02</v>
      </c>
      <c r="S800" s="17" t="s">
        <v>5</v>
      </c>
      <c r="T800" s="17" t="s">
        <v>5</v>
      </c>
      <c r="U800" s="64">
        <v>4.9526188939033551E-2</v>
      </c>
      <c r="V800" s="76" t="s">
        <v>7</v>
      </c>
      <c r="W800" s="73">
        <v>7.0651737159580355E-2</v>
      </c>
      <c r="X800" s="72" t="s">
        <v>7</v>
      </c>
    </row>
    <row r="801" spans="1:24" x14ac:dyDescent="0.3">
      <c r="A801" s="43" t="s">
        <v>10609</v>
      </c>
      <c r="B801" s="43" t="s">
        <v>10497</v>
      </c>
      <c r="C801" s="43" t="s">
        <v>6499</v>
      </c>
      <c r="D801" s="14" t="s">
        <v>7170</v>
      </c>
      <c r="E801" s="14" t="s">
        <v>6427</v>
      </c>
      <c r="F801" s="15" t="s">
        <v>10496</v>
      </c>
      <c r="G801" s="44">
        <v>515</v>
      </c>
      <c r="H801" s="40" t="s">
        <v>11957</v>
      </c>
      <c r="I801" s="61">
        <v>74909.200589219647</v>
      </c>
      <c r="J801" s="47" t="s">
        <v>6</v>
      </c>
      <c r="K801" s="2">
        <v>2.3999999999999998E-7</v>
      </c>
      <c r="L801" s="17" t="s">
        <v>5</v>
      </c>
      <c r="M801" s="17" t="s">
        <v>6</v>
      </c>
      <c r="N801" s="63">
        <v>1.7978208141412714E-2</v>
      </c>
      <c r="O801" s="15" t="s">
        <v>7</v>
      </c>
      <c r="P801" s="45">
        <v>2.107382312405218</v>
      </c>
      <c r="Q801" s="44" t="s">
        <v>7</v>
      </c>
      <c r="R801" s="2">
        <v>0.02</v>
      </c>
      <c r="S801" s="17" t="s">
        <v>5</v>
      </c>
      <c r="T801" s="17" t="s">
        <v>5</v>
      </c>
      <c r="U801" s="64">
        <v>4.214764624810436E-2</v>
      </c>
      <c r="V801" s="76" t="s">
        <v>7</v>
      </c>
      <c r="W801" s="73">
        <v>6.0125854389517078E-2</v>
      </c>
      <c r="X801" s="72" t="s">
        <v>7</v>
      </c>
    </row>
    <row r="802" spans="1:24" x14ac:dyDescent="0.3">
      <c r="A802" s="43" t="s">
        <v>10608</v>
      </c>
      <c r="B802" s="43" t="s">
        <v>10497</v>
      </c>
      <c r="C802" s="43" t="s">
        <v>6498</v>
      </c>
      <c r="D802" s="14" t="s">
        <v>6981</v>
      </c>
      <c r="E802" s="14" t="s">
        <v>6427</v>
      </c>
      <c r="F802" s="15" t="s">
        <v>10496</v>
      </c>
      <c r="G802" s="44">
        <v>515</v>
      </c>
      <c r="H802" s="40" t="s">
        <v>11957</v>
      </c>
      <c r="I802" s="61">
        <v>73271.296212803602</v>
      </c>
      <c r="J802" s="47" t="s">
        <v>6</v>
      </c>
      <c r="K802" s="2">
        <v>2.3999999999999998E-7</v>
      </c>
      <c r="L802" s="17" t="s">
        <v>5</v>
      </c>
      <c r="M802" s="17" t="s">
        <v>6</v>
      </c>
      <c r="N802" s="63">
        <v>1.7585111091072862E-2</v>
      </c>
      <c r="O802" s="15" t="s">
        <v>7</v>
      </c>
      <c r="P802" s="45">
        <v>2.0613039844412286</v>
      </c>
      <c r="Q802" s="44" t="s">
        <v>7</v>
      </c>
      <c r="R802" s="2">
        <v>0.02</v>
      </c>
      <c r="S802" s="17" t="s">
        <v>5</v>
      </c>
      <c r="T802" s="17" t="s">
        <v>5</v>
      </c>
      <c r="U802" s="64">
        <v>4.1226079688824573E-2</v>
      </c>
      <c r="V802" s="76" t="s">
        <v>7</v>
      </c>
      <c r="W802" s="73">
        <v>5.8811190779897438E-2</v>
      </c>
      <c r="X802" s="72" t="s">
        <v>7</v>
      </c>
    </row>
    <row r="803" spans="1:24" x14ac:dyDescent="0.3">
      <c r="A803" s="43" t="s">
        <v>10607</v>
      </c>
      <c r="B803" s="43" t="s">
        <v>10497</v>
      </c>
      <c r="C803" s="43" t="s">
        <v>6497</v>
      </c>
      <c r="D803" s="14" t="s">
        <v>8347</v>
      </c>
      <c r="E803" s="14" t="s">
        <v>6427</v>
      </c>
      <c r="F803" s="15" t="s">
        <v>10496</v>
      </c>
      <c r="G803" s="44">
        <v>515</v>
      </c>
      <c r="H803" s="40" t="s">
        <v>11957</v>
      </c>
      <c r="I803" s="61">
        <v>53431.28928804212</v>
      </c>
      <c r="J803" s="47" t="s">
        <v>6</v>
      </c>
      <c r="K803" s="2">
        <v>2.3999999999999998E-7</v>
      </c>
      <c r="L803" s="17" t="s">
        <v>5</v>
      </c>
      <c r="M803" s="17" t="s">
        <v>6</v>
      </c>
      <c r="N803" s="63">
        <v>1.2823509429130108E-2</v>
      </c>
      <c r="O803" s="15" t="s">
        <v>7</v>
      </c>
      <c r="P803" s="45">
        <v>1.5031551944078669</v>
      </c>
      <c r="Q803" s="44" t="s">
        <v>7</v>
      </c>
      <c r="R803" s="2">
        <v>0.02</v>
      </c>
      <c r="S803" s="17" t="s">
        <v>5</v>
      </c>
      <c r="T803" s="17" t="s">
        <v>5</v>
      </c>
      <c r="U803" s="64">
        <v>3.006310388815734E-2</v>
      </c>
      <c r="V803" s="76" t="s">
        <v>7</v>
      </c>
      <c r="W803" s="73">
        <v>4.288661331728745E-2</v>
      </c>
      <c r="X803" s="72" t="s">
        <v>7</v>
      </c>
    </row>
    <row r="804" spans="1:24" x14ac:dyDescent="0.3">
      <c r="A804" s="43" t="s">
        <v>10606</v>
      </c>
      <c r="B804" s="43" t="s">
        <v>10497</v>
      </c>
      <c r="C804" s="43" t="s">
        <v>6496</v>
      </c>
      <c r="D804" s="14" t="s">
        <v>6793</v>
      </c>
      <c r="E804" s="14" t="s">
        <v>6427</v>
      </c>
      <c r="F804" s="15" t="s">
        <v>10496</v>
      </c>
      <c r="G804" s="44">
        <v>515</v>
      </c>
      <c r="H804" s="40" t="s">
        <v>11957</v>
      </c>
      <c r="I804" s="61">
        <v>35129.48821243659</v>
      </c>
      <c r="J804" s="47" t="s">
        <v>6</v>
      </c>
      <c r="K804" s="2">
        <v>2.3999999999999998E-7</v>
      </c>
      <c r="L804" s="17" t="s">
        <v>5</v>
      </c>
      <c r="M804" s="17" t="s">
        <v>6</v>
      </c>
      <c r="N804" s="63">
        <v>8.4310771709847805E-3</v>
      </c>
      <c r="O804" s="15" t="s">
        <v>7</v>
      </c>
      <c r="P804" s="45">
        <v>0.98827996454938116</v>
      </c>
      <c r="Q804" s="44" t="s">
        <v>7</v>
      </c>
      <c r="R804" s="2">
        <v>0.02</v>
      </c>
      <c r="S804" s="17" t="s">
        <v>5</v>
      </c>
      <c r="T804" s="17" t="s">
        <v>5</v>
      </c>
      <c r="U804" s="64">
        <v>1.9765599290987625E-2</v>
      </c>
      <c r="V804" s="76" t="s">
        <v>7</v>
      </c>
      <c r="W804" s="73">
        <v>2.8196676461972405E-2</v>
      </c>
      <c r="X804" s="72" t="s">
        <v>7</v>
      </c>
    </row>
    <row r="805" spans="1:24" x14ac:dyDescent="0.3">
      <c r="A805" s="43" t="s">
        <v>10605</v>
      </c>
      <c r="B805" s="43" t="s">
        <v>10497</v>
      </c>
      <c r="C805" s="43" t="s">
        <v>6495</v>
      </c>
      <c r="D805" s="14" t="s">
        <v>7163</v>
      </c>
      <c r="E805" s="14" t="s">
        <v>6427</v>
      </c>
      <c r="F805" s="15" t="s">
        <v>10496</v>
      </c>
      <c r="G805" s="44">
        <v>515</v>
      </c>
      <c r="H805" s="40" t="s">
        <v>11957</v>
      </c>
      <c r="I805" s="61">
        <v>73214.325625797821</v>
      </c>
      <c r="J805" s="47" t="s">
        <v>6</v>
      </c>
      <c r="K805" s="2">
        <v>2.3999999999999998E-7</v>
      </c>
      <c r="L805" s="17" t="s">
        <v>5</v>
      </c>
      <c r="M805" s="17" t="s">
        <v>6</v>
      </c>
      <c r="N805" s="63">
        <v>1.7571438150191476E-2</v>
      </c>
      <c r="O805" s="15" t="s">
        <v>7</v>
      </c>
      <c r="P805" s="45">
        <v>2.0597012599903071</v>
      </c>
      <c r="Q805" s="44" t="s">
        <v>7</v>
      </c>
      <c r="R805" s="2">
        <v>0.02</v>
      </c>
      <c r="S805" s="17" t="s">
        <v>5</v>
      </c>
      <c r="T805" s="17" t="s">
        <v>5</v>
      </c>
      <c r="U805" s="64">
        <v>4.1194025199806139E-2</v>
      </c>
      <c r="V805" s="76" t="s">
        <v>7</v>
      </c>
      <c r="W805" s="73">
        <v>5.8765463349997618E-2</v>
      </c>
      <c r="X805" s="72" t="s">
        <v>7</v>
      </c>
    </row>
    <row r="806" spans="1:24" x14ac:dyDescent="0.3">
      <c r="A806" s="43" t="s">
        <v>10604</v>
      </c>
      <c r="B806" s="43" t="s">
        <v>10497</v>
      </c>
      <c r="C806" s="43" t="s">
        <v>6494</v>
      </c>
      <c r="D806" s="14" t="s">
        <v>7844</v>
      </c>
      <c r="E806" s="14" t="s">
        <v>6427</v>
      </c>
      <c r="F806" s="15" t="s">
        <v>10496</v>
      </c>
      <c r="G806" s="44">
        <v>515</v>
      </c>
      <c r="H806" s="40" t="s">
        <v>11957</v>
      </c>
      <c r="I806" s="61">
        <v>47883.778378354684</v>
      </c>
      <c r="J806" s="47" t="s">
        <v>6</v>
      </c>
      <c r="K806" s="2">
        <v>2.3999999999999998E-7</v>
      </c>
      <c r="L806" s="17" t="s">
        <v>5</v>
      </c>
      <c r="M806" s="17" t="s">
        <v>6</v>
      </c>
      <c r="N806" s="63">
        <v>1.1492106810805123E-2</v>
      </c>
      <c r="O806" s="15" t="s">
        <v>7</v>
      </c>
      <c r="P806" s="45">
        <v>1.3470899009993995</v>
      </c>
      <c r="Q806" s="44" t="s">
        <v>7</v>
      </c>
      <c r="R806" s="2">
        <v>0.02</v>
      </c>
      <c r="S806" s="17" t="s">
        <v>5</v>
      </c>
      <c r="T806" s="17" t="s">
        <v>5</v>
      </c>
      <c r="U806" s="64">
        <v>2.694179801998799E-2</v>
      </c>
      <c r="V806" s="76" t="s">
        <v>7</v>
      </c>
      <c r="W806" s="73">
        <v>3.8433904830793113E-2</v>
      </c>
      <c r="X806" s="72" t="s">
        <v>7</v>
      </c>
    </row>
    <row r="807" spans="1:24" x14ac:dyDescent="0.3">
      <c r="A807" s="43" t="s">
        <v>10603</v>
      </c>
      <c r="B807" s="43" t="s">
        <v>10497</v>
      </c>
      <c r="C807" s="43" t="s">
        <v>6493</v>
      </c>
      <c r="D807" s="14" t="s">
        <v>9305</v>
      </c>
      <c r="E807" s="14" t="s">
        <v>6427</v>
      </c>
      <c r="F807" s="15" t="s">
        <v>10496</v>
      </c>
      <c r="G807" s="44">
        <v>515</v>
      </c>
      <c r="H807" s="40" t="s">
        <v>11957</v>
      </c>
      <c r="I807" s="61">
        <v>65555.342335208799</v>
      </c>
      <c r="J807" s="47" t="s">
        <v>6</v>
      </c>
      <c r="K807" s="2">
        <v>2.3999999999999998E-7</v>
      </c>
      <c r="L807" s="17" t="s">
        <v>5</v>
      </c>
      <c r="M807" s="17" t="s">
        <v>6</v>
      </c>
      <c r="N807" s="63">
        <v>1.5733282160450109E-2</v>
      </c>
      <c r="O807" s="15" t="s">
        <v>7</v>
      </c>
      <c r="P807" s="45">
        <v>1.8442349916195677</v>
      </c>
      <c r="Q807" s="44" t="s">
        <v>7</v>
      </c>
      <c r="R807" s="2">
        <v>0.02</v>
      </c>
      <c r="S807" s="17" t="s">
        <v>5</v>
      </c>
      <c r="T807" s="17" t="s">
        <v>5</v>
      </c>
      <c r="U807" s="64">
        <v>3.6884699832391357E-2</v>
      </c>
      <c r="V807" s="76" t="s">
        <v>7</v>
      </c>
      <c r="W807" s="73">
        <v>5.261798199284147E-2</v>
      </c>
      <c r="X807" s="72" t="s">
        <v>7</v>
      </c>
    </row>
    <row r="808" spans="1:24" x14ac:dyDescent="0.3">
      <c r="A808" s="43" t="s">
        <v>10602</v>
      </c>
      <c r="B808" s="43" t="s">
        <v>10497</v>
      </c>
      <c r="C808" s="43" t="s">
        <v>6492</v>
      </c>
      <c r="D808" s="14" t="s">
        <v>10601</v>
      </c>
      <c r="E808" s="14" t="s">
        <v>6427</v>
      </c>
      <c r="F808" s="15" t="s">
        <v>10496</v>
      </c>
      <c r="G808" s="44">
        <v>515</v>
      </c>
      <c r="H808" s="40" t="s">
        <v>11957</v>
      </c>
      <c r="I808" s="61">
        <v>154012.86064673954</v>
      </c>
      <c r="J808" s="47" t="s">
        <v>6</v>
      </c>
      <c r="K808" s="2">
        <v>2.3999999999999998E-7</v>
      </c>
      <c r="L808" s="17" t="s">
        <v>5</v>
      </c>
      <c r="M808" s="17" t="s">
        <v>6</v>
      </c>
      <c r="N808" s="63">
        <v>3.6963086555217489E-2</v>
      </c>
      <c r="O808" s="15" t="s">
        <v>7</v>
      </c>
      <c r="P808" s="45">
        <v>4.3327652125095204</v>
      </c>
      <c r="Q808" s="44" t="s">
        <v>7</v>
      </c>
      <c r="R808" s="2">
        <v>0.02</v>
      </c>
      <c r="S808" s="17" t="s">
        <v>5</v>
      </c>
      <c r="T808" s="17" t="s">
        <v>5</v>
      </c>
      <c r="U808" s="64">
        <v>8.6655304250190412E-2</v>
      </c>
      <c r="V808" s="76" t="s">
        <v>7</v>
      </c>
      <c r="W808" s="73">
        <v>0.1236183908054079</v>
      </c>
      <c r="X808" s="72" t="s">
        <v>7</v>
      </c>
    </row>
    <row r="809" spans="1:24" x14ac:dyDescent="0.3">
      <c r="A809" s="43" t="s">
        <v>10600</v>
      </c>
      <c r="B809" s="43" t="s">
        <v>10497</v>
      </c>
      <c r="C809" s="43" t="s">
        <v>6491</v>
      </c>
      <c r="D809" s="14" t="s">
        <v>7838</v>
      </c>
      <c r="E809" s="14" t="s">
        <v>6427</v>
      </c>
      <c r="F809" s="15" t="s">
        <v>10496</v>
      </c>
      <c r="G809" s="44">
        <v>515</v>
      </c>
      <c r="H809" s="40" t="s">
        <v>11957</v>
      </c>
      <c r="I809" s="61">
        <v>42143.99173752276</v>
      </c>
      <c r="J809" s="47" t="s">
        <v>6</v>
      </c>
      <c r="K809" s="2">
        <v>2.3999999999999998E-7</v>
      </c>
      <c r="L809" s="17" t="s">
        <v>5</v>
      </c>
      <c r="M809" s="17" t="s">
        <v>6</v>
      </c>
      <c r="N809" s="63">
        <v>1.0114558017005462E-2</v>
      </c>
      <c r="O809" s="15" t="s">
        <v>7</v>
      </c>
      <c r="P809" s="45">
        <v>1.1856154125690728</v>
      </c>
      <c r="Q809" s="44" t="s">
        <v>7</v>
      </c>
      <c r="R809" s="2">
        <v>0.02</v>
      </c>
      <c r="S809" s="17" t="s">
        <v>5</v>
      </c>
      <c r="T809" s="17" t="s">
        <v>5</v>
      </c>
      <c r="U809" s="64">
        <v>2.3712308251381455E-2</v>
      </c>
      <c r="V809" s="76" t="s">
        <v>7</v>
      </c>
      <c r="W809" s="73">
        <v>3.3826866268386921E-2</v>
      </c>
      <c r="X809" s="72" t="s">
        <v>7</v>
      </c>
    </row>
    <row r="810" spans="1:24" x14ac:dyDescent="0.3">
      <c r="A810" s="43" t="s">
        <v>10599</v>
      </c>
      <c r="B810" s="43" t="s">
        <v>10497</v>
      </c>
      <c r="C810" s="43" t="s">
        <v>6490</v>
      </c>
      <c r="D810" s="14" t="s">
        <v>9693</v>
      </c>
      <c r="E810" s="14" t="s">
        <v>6427</v>
      </c>
      <c r="F810" s="15" t="s">
        <v>10496</v>
      </c>
      <c r="G810" s="44">
        <v>515</v>
      </c>
      <c r="H810" s="40" t="s">
        <v>11957</v>
      </c>
      <c r="I810" s="61">
        <v>43667.954939927258</v>
      </c>
      <c r="J810" s="47" t="s">
        <v>6</v>
      </c>
      <c r="K810" s="2">
        <v>2.3999999999999998E-7</v>
      </c>
      <c r="L810" s="17" t="s">
        <v>5</v>
      </c>
      <c r="M810" s="17" t="s">
        <v>6</v>
      </c>
      <c r="N810" s="63">
        <v>1.0480309185582541E-2</v>
      </c>
      <c r="O810" s="15" t="s">
        <v>7</v>
      </c>
      <c r="P810" s="45">
        <v>1.2284882916312192</v>
      </c>
      <c r="Q810" s="44" t="s">
        <v>7</v>
      </c>
      <c r="R810" s="2">
        <v>0.02</v>
      </c>
      <c r="S810" s="17" t="s">
        <v>5</v>
      </c>
      <c r="T810" s="17" t="s">
        <v>5</v>
      </c>
      <c r="U810" s="64">
        <v>2.4569765832624383E-2</v>
      </c>
      <c r="V810" s="76" t="s">
        <v>7</v>
      </c>
      <c r="W810" s="73">
        <v>3.5050075018206922E-2</v>
      </c>
      <c r="X810" s="72" t="s">
        <v>7</v>
      </c>
    </row>
    <row r="811" spans="1:24" x14ac:dyDescent="0.3">
      <c r="A811" s="43" t="s">
        <v>10598</v>
      </c>
      <c r="B811" s="43" t="s">
        <v>10497</v>
      </c>
      <c r="C811" s="43" t="s">
        <v>6489</v>
      </c>
      <c r="D811" s="14" t="s">
        <v>7154</v>
      </c>
      <c r="E811" s="14" t="s">
        <v>6427</v>
      </c>
      <c r="F811" s="15" t="s">
        <v>10496</v>
      </c>
      <c r="G811" s="44">
        <v>515</v>
      </c>
      <c r="H811" s="40" t="s">
        <v>11957</v>
      </c>
      <c r="I811" s="61">
        <v>32818.61877701481</v>
      </c>
      <c r="J811" s="47" t="s">
        <v>6</v>
      </c>
      <c r="K811" s="2">
        <v>2.3999999999999998E-7</v>
      </c>
      <c r="L811" s="17" t="s">
        <v>5</v>
      </c>
      <c r="M811" s="17" t="s">
        <v>6</v>
      </c>
      <c r="N811" s="63">
        <v>7.8764685064835541E-3</v>
      </c>
      <c r="O811" s="15" t="s">
        <v>7</v>
      </c>
      <c r="P811" s="45">
        <v>0.92326945400888349</v>
      </c>
      <c r="Q811" s="44" t="s">
        <v>7</v>
      </c>
      <c r="R811" s="2">
        <v>0.02</v>
      </c>
      <c r="S811" s="17" t="s">
        <v>5</v>
      </c>
      <c r="T811" s="17" t="s">
        <v>5</v>
      </c>
      <c r="U811" s="64">
        <v>1.8465389080177669E-2</v>
      </c>
      <c r="V811" s="76" t="s">
        <v>7</v>
      </c>
      <c r="W811" s="73">
        <v>2.6341857586661223E-2</v>
      </c>
      <c r="X811" s="72" t="s">
        <v>7</v>
      </c>
    </row>
    <row r="812" spans="1:24" x14ac:dyDescent="0.3">
      <c r="A812" s="43" t="s">
        <v>10597</v>
      </c>
      <c r="B812" s="43" t="s">
        <v>10497</v>
      </c>
      <c r="C812" s="43" t="s">
        <v>6488</v>
      </c>
      <c r="D812" s="14" t="s">
        <v>6791</v>
      </c>
      <c r="E812" s="14" t="s">
        <v>6427</v>
      </c>
      <c r="F812" s="15" t="s">
        <v>10496</v>
      </c>
      <c r="G812" s="44">
        <v>515</v>
      </c>
      <c r="H812" s="40" t="s">
        <v>11957</v>
      </c>
      <c r="I812" s="61">
        <v>58804.327775024365</v>
      </c>
      <c r="J812" s="47" t="s">
        <v>6</v>
      </c>
      <c r="K812" s="2">
        <v>2.3999999999999998E-7</v>
      </c>
      <c r="L812" s="17" t="s">
        <v>5</v>
      </c>
      <c r="M812" s="17" t="s">
        <v>6</v>
      </c>
      <c r="N812" s="63">
        <v>1.4113038666005846E-2</v>
      </c>
      <c r="O812" s="15" t="s">
        <v>7</v>
      </c>
      <c r="P812" s="45">
        <v>1.654312144185387</v>
      </c>
      <c r="Q812" s="44" t="s">
        <v>7</v>
      </c>
      <c r="R812" s="2">
        <v>0.02</v>
      </c>
      <c r="S812" s="17" t="s">
        <v>5</v>
      </c>
      <c r="T812" s="17" t="s">
        <v>5</v>
      </c>
      <c r="U812" s="64">
        <v>3.3086242883707741E-2</v>
      </c>
      <c r="V812" s="76" t="s">
        <v>7</v>
      </c>
      <c r="W812" s="73">
        <v>4.719928154971359E-2</v>
      </c>
      <c r="X812" s="72" t="s">
        <v>7</v>
      </c>
    </row>
    <row r="813" spans="1:24" x14ac:dyDescent="0.3">
      <c r="A813" s="43" t="s">
        <v>10596</v>
      </c>
      <c r="B813" s="43" t="s">
        <v>10497</v>
      </c>
      <c r="C813" s="43" t="s">
        <v>6487</v>
      </c>
      <c r="D813" s="14" t="s">
        <v>10595</v>
      </c>
      <c r="E813" s="14" t="s">
        <v>6427</v>
      </c>
      <c r="F813" s="15" t="s">
        <v>10496</v>
      </c>
      <c r="G813" s="44">
        <v>515</v>
      </c>
      <c r="H813" s="40" t="s">
        <v>11957</v>
      </c>
      <c r="I813" s="61">
        <v>62995.226581636758</v>
      </c>
      <c r="J813" s="47" t="s">
        <v>6</v>
      </c>
      <c r="K813" s="2">
        <v>2.3999999999999998E-7</v>
      </c>
      <c r="L813" s="17" t="s">
        <v>5</v>
      </c>
      <c r="M813" s="17" t="s">
        <v>6</v>
      </c>
      <c r="N813" s="63">
        <v>1.511885437959282E-2</v>
      </c>
      <c r="O813" s="15" t="s">
        <v>7</v>
      </c>
      <c r="P813" s="45">
        <v>1.7722125616062894</v>
      </c>
      <c r="Q813" s="44" t="s">
        <v>7</v>
      </c>
      <c r="R813" s="2">
        <v>0.02</v>
      </c>
      <c r="S813" s="17" t="s">
        <v>5</v>
      </c>
      <c r="T813" s="17" t="s">
        <v>5</v>
      </c>
      <c r="U813" s="64">
        <v>3.5444251232125787E-2</v>
      </c>
      <c r="V813" s="76" t="s">
        <v>7</v>
      </c>
      <c r="W813" s="73">
        <v>5.0563105611718603E-2</v>
      </c>
      <c r="X813" s="72" t="s">
        <v>7</v>
      </c>
    </row>
    <row r="814" spans="1:24" x14ac:dyDescent="0.3">
      <c r="A814" s="43" t="s">
        <v>10594</v>
      </c>
      <c r="B814" s="43" t="s">
        <v>10497</v>
      </c>
      <c r="C814" s="43" t="s">
        <v>6486</v>
      </c>
      <c r="D814" s="14" t="s">
        <v>8334</v>
      </c>
      <c r="E814" s="14" t="s">
        <v>6427</v>
      </c>
      <c r="F814" s="15" t="s">
        <v>10496</v>
      </c>
      <c r="G814" s="44">
        <v>515</v>
      </c>
      <c r="H814" s="40" t="s">
        <v>11957</v>
      </c>
      <c r="I814" s="61">
        <v>171093.35476340877</v>
      </c>
      <c r="J814" s="47" t="s">
        <v>6</v>
      </c>
      <c r="K814" s="2">
        <v>2.3999999999999998E-7</v>
      </c>
      <c r="L814" s="17" t="s">
        <v>5</v>
      </c>
      <c r="M814" s="17" t="s">
        <v>6</v>
      </c>
      <c r="N814" s="63">
        <v>4.10624051432181E-2</v>
      </c>
      <c r="O814" s="15" t="s">
        <v>7</v>
      </c>
      <c r="P814" s="45">
        <v>4.8132820369513798</v>
      </c>
      <c r="Q814" s="44" t="s">
        <v>7</v>
      </c>
      <c r="R814" s="2">
        <v>0.02</v>
      </c>
      <c r="S814" s="17" t="s">
        <v>5</v>
      </c>
      <c r="T814" s="17" t="s">
        <v>5</v>
      </c>
      <c r="U814" s="64">
        <v>9.6265640739027603E-2</v>
      </c>
      <c r="V814" s="76" t="s">
        <v>7</v>
      </c>
      <c r="W814" s="73">
        <v>0.1373280458822457</v>
      </c>
      <c r="X814" s="72" t="s">
        <v>7</v>
      </c>
    </row>
    <row r="815" spans="1:24" x14ac:dyDescent="0.3">
      <c r="A815" s="43" t="s">
        <v>10593</v>
      </c>
      <c r="B815" s="43" t="s">
        <v>10497</v>
      </c>
      <c r="C815" s="43" t="s">
        <v>6485</v>
      </c>
      <c r="D815" s="14" t="s">
        <v>6678</v>
      </c>
      <c r="E815" s="14" t="s">
        <v>6427</v>
      </c>
      <c r="F815" s="15" t="s">
        <v>10496</v>
      </c>
      <c r="G815" s="44">
        <v>515</v>
      </c>
      <c r="H815" s="40" t="s">
        <v>11957</v>
      </c>
      <c r="I815" s="61">
        <v>61343.079558469253</v>
      </c>
      <c r="J815" s="47" t="s">
        <v>6</v>
      </c>
      <c r="K815" s="2">
        <v>2.3999999999999998E-7</v>
      </c>
      <c r="L815" s="17" t="s">
        <v>5</v>
      </c>
      <c r="M815" s="17" t="s">
        <v>6</v>
      </c>
      <c r="N815" s="63">
        <v>1.4722339094032619E-2</v>
      </c>
      <c r="O815" s="15" t="s">
        <v>7</v>
      </c>
      <c r="P815" s="45">
        <v>1.7257335525295698</v>
      </c>
      <c r="Q815" s="44" t="s">
        <v>7</v>
      </c>
      <c r="R815" s="2">
        <v>0.02</v>
      </c>
      <c r="S815" s="17" t="s">
        <v>5</v>
      </c>
      <c r="T815" s="17" t="s">
        <v>5</v>
      </c>
      <c r="U815" s="64">
        <v>3.4514671050591396E-2</v>
      </c>
      <c r="V815" s="76" t="s">
        <v>7</v>
      </c>
      <c r="W815" s="73">
        <v>4.9237010144624019E-2</v>
      </c>
      <c r="X815" s="72" t="s">
        <v>7</v>
      </c>
    </row>
    <row r="816" spans="1:24" x14ac:dyDescent="0.3">
      <c r="A816" s="43" t="s">
        <v>10592</v>
      </c>
      <c r="B816" s="43" t="s">
        <v>10497</v>
      </c>
      <c r="C816" s="43" t="s">
        <v>6484</v>
      </c>
      <c r="D816" s="14" t="s">
        <v>7799</v>
      </c>
      <c r="E816" s="14" t="s">
        <v>6427</v>
      </c>
      <c r="F816" s="15" t="s">
        <v>10496</v>
      </c>
      <c r="G816" s="44">
        <v>515</v>
      </c>
      <c r="H816" s="40" t="s">
        <v>11957</v>
      </c>
      <c r="I816" s="61">
        <v>275595.21464044118</v>
      </c>
      <c r="J816" s="47" t="s">
        <v>6</v>
      </c>
      <c r="K816" s="2">
        <v>2.3999999999999998E-7</v>
      </c>
      <c r="L816" s="17" t="s">
        <v>5</v>
      </c>
      <c r="M816" s="17" t="s">
        <v>6</v>
      </c>
      <c r="N816" s="63">
        <v>6.6142851513705872E-2</v>
      </c>
      <c r="O816" s="15" t="s">
        <v>7</v>
      </c>
      <c r="P816" s="45">
        <v>7.7531795313320595</v>
      </c>
      <c r="Q816" s="44" t="s">
        <v>7</v>
      </c>
      <c r="R816" s="2">
        <v>0.02</v>
      </c>
      <c r="S816" s="17" t="s">
        <v>5</v>
      </c>
      <c r="T816" s="17" t="s">
        <v>5</v>
      </c>
      <c r="U816" s="64">
        <v>0.15506359062664118</v>
      </c>
      <c r="V816" s="76" t="s">
        <v>7</v>
      </c>
      <c r="W816" s="73">
        <v>0.22120644214034707</v>
      </c>
      <c r="X816" s="72" t="s">
        <v>7</v>
      </c>
    </row>
    <row r="817" spans="1:24" x14ac:dyDescent="0.3">
      <c r="A817" s="43" t="s">
        <v>10591</v>
      </c>
      <c r="B817" s="43" t="s">
        <v>10497</v>
      </c>
      <c r="C817" s="43" t="s">
        <v>6483</v>
      </c>
      <c r="D817" s="14" t="s">
        <v>7265</v>
      </c>
      <c r="E817" s="14" t="s">
        <v>6427</v>
      </c>
      <c r="F817" s="15" t="s">
        <v>10496</v>
      </c>
      <c r="G817" s="44">
        <v>515</v>
      </c>
      <c r="H817" s="40" t="s">
        <v>11957</v>
      </c>
      <c r="I817" s="61">
        <v>31266.170281107414</v>
      </c>
      <c r="J817" s="47" t="s">
        <v>6</v>
      </c>
      <c r="K817" s="2">
        <v>2.3999999999999998E-7</v>
      </c>
      <c r="L817" s="17" t="s">
        <v>5</v>
      </c>
      <c r="M817" s="17" t="s">
        <v>6</v>
      </c>
      <c r="N817" s="63">
        <v>7.503880867465779E-3</v>
      </c>
      <c r="O817" s="15" t="s">
        <v>7</v>
      </c>
      <c r="P817" s="45">
        <v>0.87959521272127661</v>
      </c>
      <c r="Q817" s="44" t="s">
        <v>7</v>
      </c>
      <c r="R817" s="2">
        <v>0.02</v>
      </c>
      <c r="S817" s="17" t="s">
        <v>5</v>
      </c>
      <c r="T817" s="17" t="s">
        <v>5</v>
      </c>
      <c r="U817" s="64">
        <v>1.7591904254425531E-2</v>
      </c>
      <c r="V817" s="76" t="s">
        <v>7</v>
      </c>
      <c r="W817" s="73">
        <v>2.5095785121891312E-2</v>
      </c>
      <c r="X817" s="72" t="s">
        <v>7</v>
      </c>
    </row>
    <row r="818" spans="1:24" x14ac:dyDescent="0.3">
      <c r="A818" s="43" t="s">
        <v>10590</v>
      </c>
      <c r="B818" s="43" t="s">
        <v>10497</v>
      </c>
      <c r="C818" s="43" t="s">
        <v>6482</v>
      </c>
      <c r="D818" s="14" t="s">
        <v>8025</v>
      </c>
      <c r="E818" s="14" t="s">
        <v>6427</v>
      </c>
      <c r="F818" s="15" t="s">
        <v>10496</v>
      </c>
      <c r="G818" s="44">
        <v>515</v>
      </c>
      <c r="H818" s="40" t="s">
        <v>11957</v>
      </c>
      <c r="I818" s="61">
        <v>29421.747526795418</v>
      </c>
      <c r="J818" s="47" t="s">
        <v>6</v>
      </c>
      <c r="K818" s="2">
        <v>2.3999999999999998E-7</v>
      </c>
      <c r="L818" s="17" t="s">
        <v>5</v>
      </c>
      <c r="M818" s="17" t="s">
        <v>6</v>
      </c>
      <c r="N818" s="63">
        <v>7.0612194064308999E-3</v>
      </c>
      <c r="O818" s="15" t="s">
        <v>7</v>
      </c>
      <c r="P818" s="45">
        <v>0.82770700862269775</v>
      </c>
      <c r="Q818" s="44" t="s">
        <v>7</v>
      </c>
      <c r="R818" s="2">
        <v>0.02</v>
      </c>
      <c r="S818" s="17" t="s">
        <v>5</v>
      </c>
      <c r="T818" s="17" t="s">
        <v>5</v>
      </c>
      <c r="U818" s="64">
        <v>1.6554140172453956E-2</v>
      </c>
      <c r="V818" s="76" t="s">
        <v>7</v>
      </c>
      <c r="W818" s="73">
        <v>2.3615359578884856E-2</v>
      </c>
      <c r="X818" s="72" t="s">
        <v>7</v>
      </c>
    </row>
    <row r="819" spans="1:24" x14ac:dyDescent="0.3">
      <c r="A819" s="43" t="s">
        <v>10589</v>
      </c>
      <c r="B819" s="43" t="s">
        <v>10497</v>
      </c>
      <c r="C819" s="43" t="s">
        <v>6481</v>
      </c>
      <c r="D819" s="14" t="s">
        <v>8327</v>
      </c>
      <c r="E819" s="14" t="s">
        <v>6427</v>
      </c>
      <c r="F819" s="15" t="s">
        <v>10496</v>
      </c>
      <c r="G819" s="44">
        <v>515</v>
      </c>
      <c r="H819" s="40" t="s">
        <v>11957</v>
      </c>
      <c r="I819" s="61">
        <v>61948.392045405621</v>
      </c>
      <c r="J819" s="47" t="s">
        <v>6</v>
      </c>
      <c r="K819" s="2">
        <v>2.3999999999999998E-7</v>
      </c>
      <c r="L819" s="17" t="s">
        <v>5</v>
      </c>
      <c r="M819" s="17" t="s">
        <v>6</v>
      </c>
      <c r="N819" s="63">
        <v>1.4867614090897348E-2</v>
      </c>
      <c r="O819" s="15" t="s">
        <v>7</v>
      </c>
      <c r="P819" s="45">
        <v>1.7427624998206093</v>
      </c>
      <c r="Q819" s="44" t="s">
        <v>7</v>
      </c>
      <c r="R819" s="2">
        <v>0.02</v>
      </c>
      <c r="S819" s="17" t="s">
        <v>5</v>
      </c>
      <c r="T819" s="17" t="s">
        <v>5</v>
      </c>
      <c r="U819" s="64">
        <v>3.4855249996412187E-2</v>
      </c>
      <c r="V819" s="76" t="s">
        <v>7</v>
      </c>
      <c r="W819" s="73">
        <v>4.9722864087309533E-2</v>
      </c>
      <c r="X819" s="72" t="s">
        <v>7</v>
      </c>
    </row>
    <row r="820" spans="1:24" x14ac:dyDescent="0.3">
      <c r="A820" s="43" t="s">
        <v>10588</v>
      </c>
      <c r="B820" s="43" t="s">
        <v>10497</v>
      </c>
      <c r="C820" s="43" t="s">
        <v>6480</v>
      </c>
      <c r="D820" s="14" t="s">
        <v>10587</v>
      </c>
      <c r="E820" s="14" t="s">
        <v>6427</v>
      </c>
      <c r="F820" s="15" t="s">
        <v>10496</v>
      </c>
      <c r="G820" s="44">
        <v>515</v>
      </c>
      <c r="H820" s="40" t="s">
        <v>11957</v>
      </c>
      <c r="I820" s="61">
        <v>143334.43624484443</v>
      </c>
      <c r="J820" s="47" t="s">
        <v>6</v>
      </c>
      <c r="K820" s="2">
        <v>2.3999999999999998E-7</v>
      </c>
      <c r="L820" s="17" t="s">
        <v>5</v>
      </c>
      <c r="M820" s="17" t="s">
        <v>6</v>
      </c>
      <c r="N820" s="63">
        <v>3.4400264698762659E-2</v>
      </c>
      <c r="O820" s="15" t="s">
        <v>7</v>
      </c>
      <c r="P820" s="45">
        <v>4.0323545482399483</v>
      </c>
      <c r="Q820" s="44" t="s">
        <v>7</v>
      </c>
      <c r="R820" s="2">
        <v>0.02</v>
      </c>
      <c r="S820" s="17" t="s">
        <v>5</v>
      </c>
      <c r="T820" s="17" t="s">
        <v>5</v>
      </c>
      <c r="U820" s="64">
        <v>8.0647090964798968E-2</v>
      </c>
      <c r="V820" s="76" t="s">
        <v>7</v>
      </c>
      <c r="W820" s="73">
        <v>0.11504735566356163</v>
      </c>
      <c r="X820" s="72" t="s">
        <v>7</v>
      </c>
    </row>
    <row r="821" spans="1:24" x14ac:dyDescent="0.3">
      <c r="A821" s="43" t="s">
        <v>10586</v>
      </c>
      <c r="B821" s="43" t="s">
        <v>10497</v>
      </c>
      <c r="C821" s="43" t="s">
        <v>6479</v>
      </c>
      <c r="D821" s="14" t="s">
        <v>9960</v>
      </c>
      <c r="E821" s="14" t="s">
        <v>6427</v>
      </c>
      <c r="F821" s="15" t="s">
        <v>10496</v>
      </c>
      <c r="G821" s="44">
        <v>515</v>
      </c>
      <c r="H821" s="40" t="s">
        <v>11957</v>
      </c>
      <c r="I821" s="61">
        <v>60299.805683925981</v>
      </c>
      <c r="J821" s="47" t="s">
        <v>6</v>
      </c>
      <c r="K821" s="2">
        <v>2.3999999999999998E-7</v>
      </c>
      <c r="L821" s="17" t="s">
        <v>5</v>
      </c>
      <c r="M821" s="17" t="s">
        <v>6</v>
      </c>
      <c r="N821" s="63">
        <v>1.4471953364142235E-2</v>
      </c>
      <c r="O821" s="15" t="s">
        <v>7</v>
      </c>
      <c r="P821" s="45">
        <v>1.6963836610220726</v>
      </c>
      <c r="Q821" s="44" t="s">
        <v>7</v>
      </c>
      <c r="R821" s="2">
        <v>0.02</v>
      </c>
      <c r="S821" s="17" t="s">
        <v>5</v>
      </c>
      <c r="T821" s="17" t="s">
        <v>5</v>
      </c>
      <c r="U821" s="64">
        <v>3.3927673220441455E-2</v>
      </c>
      <c r="V821" s="76" t="s">
        <v>7</v>
      </c>
      <c r="W821" s="73">
        <v>4.8399626584583688E-2</v>
      </c>
      <c r="X821" s="72" t="s">
        <v>7</v>
      </c>
    </row>
    <row r="822" spans="1:24" x14ac:dyDescent="0.3">
      <c r="A822" s="43" t="s">
        <v>10585</v>
      </c>
      <c r="B822" s="43" t="s">
        <v>10497</v>
      </c>
      <c r="C822" s="43" t="s">
        <v>6478</v>
      </c>
      <c r="D822" s="14" t="s">
        <v>10584</v>
      </c>
      <c r="E822" s="14" t="s">
        <v>6427</v>
      </c>
      <c r="F822" s="15" t="s">
        <v>10496</v>
      </c>
      <c r="G822" s="44">
        <v>515</v>
      </c>
      <c r="H822" s="40" t="s">
        <v>11957</v>
      </c>
      <c r="I822" s="61">
        <v>343140.9668591643</v>
      </c>
      <c r="J822" s="47" t="s">
        <v>6</v>
      </c>
      <c r="K822" s="2">
        <v>2.3999999999999998E-7</v>
      </c>
      <c r="L822" s="17" t="s">
        <v>5</v>
      </c>
      <c r="M822" s="17" t="s">
        <v>6</v>
      </c>
      <c r="N822" s="63">
        <v>8.2353832046199421E-2</v>
      </c>
      <c r="O822" s="15" t="s">
        <v>7</v>
      </c>
      <c r="P822" s="45">
        <v>9.6534097084556905</v>
      </c>
      <c r="Q822" s="44" t="s">
        <v>7</v>
      </c>
      <c r="R822" s="2">
        <v>0.02</v>
      </c>
      <c r="S822" s="17" t="s">
        <v>5</v>
      </c>
      <c r="T822" s="17" t="s">
        <v>5</v>
      </c>
      <c r="U822" s="64">
        <v>0.1930681941691138</v>
      </c>
      <c r="V822" s="76" t="s">
        <v>7</v>
      </c>
      <c r="W822" s="73">
        <v>0.2754220262153132</v>
      </c>
      <c r="X822" s="72" t="s">
        <v>7</v>
      </c>
    </row>
    <row r="823" spans="1:24" x14ac:dyDescent="0.3">
      <c r="A823" s="43" t="s">
        <v>10583</v>
      </c>
      <c r="B823" s="43" t="s">
        <v>10497</v>
      </c>
      <c r="C823" s="43" t="s">
        <v>6477</v>
      </c>
      <c r="D823" s="14" t="s">
        <v>9956</v>
      </c>
      <c r="E823" s="14" t="s">
        <v>6427</v>
      </c>
      <c r="F823" s="15" t="s">
        <v>10496</v>
      </c>
      <c r="G823" s="44">
        <v>515</v>
      </c>
      <c r="H823" s="40" t="s">
        <v>11957</v>
      </c>
      <c r="I823" s="61">
        <v>35571.010261731353</v>
      </c>
      <c r="J823" s="47" t="s">
        <v>6</v>
      </c>
      <c r="K823" s="2">
        <v>2.3999999999999998E-7</v>
      </c>
      <c r="L823" s="17" t="s">
        <v>5</v>
      </c>
      <c r="M823" s="17" t="s">
        <v>6</v>
      </c>
      <c r="N823" s="63">
        <v>8.5370424628155236E-3</v>
      </c>
      <c r="O823" s="15" t="s">
        <v>7</v>
      </c>
      <c r="P823" s="45">
        <v>1.0007010790440216</v>
      </c>
      <c r="Q823" s="44" t="s">
        <v>7</v>
      </c>
      <c r="R823" s="2">
        <v>0.02</v>
      </c>
      <c r="S823" s="17" t="s">
        <v>5</v>
      </c>
      <c r="T823" s="17" t="s">
        <v>5</v>
      </c>
      <c r="U823" s="64">
        <v>2.0014021580880434E-2</v>
      </c>
      <c r="V823" s="76" t="s">
        <v>7</v>
      </c>
      <c r="W823" s="73">
        <v>2.8551064043695958E-2</v>
      </c>
      <c r="X823" s="72" t="s">
        <v>7</v>
      </c>
    </row>
    <row r="824" spans="1:24" x14ac:dyDescent="0.3">
      <c r="A824" s="43" t="s">
        <v>10582</v>
      </c>
      <c r="B824" s="43" t="s">
        <v>10497</v>
      </c>
      <c r="C824" s="43" t="s">
        <v>6476</v>
      </c>
      <c r="D824" s="14" t="s">
        <v>6787</v>
      </c>
      <c r="E824" s="14" t="s">
        <v>6427</v>
      </c>
      <c r="F824" s="15" t="s">
        <v>10496</v>
      </c>
      <c r="G824" s="44">
        <v>515</v>
      </c>
      <c r="H824" s="40" t="s">
        <v>11957</v>
      </c>
      <c r="I824" s="61">
        <v>72434.540716156247</v>
      </c>
      <c r="J824" s="47" t="s">
        <v>6</v>
      </c>
      <c r="K824" s="2">
        <v>2.3999999999999998E-7</v>
      </c>
      <c r="L824" s="17" t="s">
        <v>5</v>
      </c>
      <c r="M824" s="17" t="s">
        <v>6</v>
      </c>
      <c r="N824" s="63">
        <v>1.7384289771877497E-2</v>
      </c>
      <c r="O824" s="15" t="s">
        <v>7</v>
      </c>
      <c r="P824" s="45">
        <v>2.0377639690683211</v>
      </c>
      <c r="Q824" s="44" t="s">
        <v>7</v>
      </c>
      <c r="R824" s="2">
        <v>0.02</v>
      </c>
      <c r="S824" s="17" t="s">
        <v>5</v>
      </c>
      <c r="T824" s="17" t="s">
        <v>5</v>
      </c>
      <c r="U824" s="64">
        <v>4.0755279381366423E-2</v>
      </c>
      <c r="V824" s="76" t="s">
        <v>7</v>
      </c>
      <c r="W824" s="73">
        <v>5.813956915324392E-2</v>
      </c>
      <c r="X824" s="72" t="s">
        <v>7</v>
      </c>
    </row>
    <row r="825" spans="1:24" x14ac:dyDescent="0.3">
      <c r="A825" s="43" t="s">
        <v>10581</v>
      </c>
      <c r="B825" s="43" t="s">
        <v>10497</v>
      </c>
      <c r="C825" s="43" t="s">
        <v>6475</v>
      </c>
      <c r="D825" s="14" t="s">
        <v>7137</v>
      </c>
      <c r="E825" s="14" t="s">
        <v>6427</v>
      </c>
      <c r="F825" s="15" t="s">
        <v>10496</v>
      </c>
      <c r="G825" s="44">
        <v>515</v>
      </c>
      <c r="H825" s="40" t="s">
        <v>11957</v>
      </c>
      <c r="I825" s="61">
        <v>57244.757955741246</v>
      </c>
      <c r="J825" s="47" t="s">
        <v>6</v>
      </c>
      <c r="K825" s="2">
        <v>2.3999999999999998E-7</v>
      </c>
      <c r="L825" s="17" t="s">
        <v>5</v>
      </c>
      <c r="M825" s="17" t="s">
        <v>6</v>
      </c>
      <c r="N825" s="63">
        <v>1.3738741909377898E-2</v>
      </c>
      <c r="O825" s="15" t="s">
        <v>7</v>
      </c>
      <c r="P825" s="45">
        <v>1.6104375623414151</v>
      </c>
      <c r="Q825" s="44" t="s">
        <v>7</v>
      </c>
      <c r="R825" s="2">
        <v>0.02</v>
      </c>
      <c r="S825" s="17" t="s">
        <v>5</v>
      </c>
      <c r="T825" s="17" t="s">
        <v>5</v>
      </c>
      <c r="U825" s="64">
        <v>3.2208751246828302E-2</v>
      </c>
      <c r="V825" s="76" t="s">
        <v>7</v>
      </c>
      <c r="W825" s="73">
        <v>4.59474931562062E-2</v>
      </c>
      <c r="X825" s="72" t="s">
        <v>7</v>
      </c>
    </row>
    <row r="826" spans="1:24" x14ac:dyDescent="0.3">
      <c r="A826" s="43" t="s">
        <v>10580</v>
      </c>
      <c r="B826" s="43" t="s">
        <v>10497</v>
      </c>
      <c r="C826" s="43" t="s">
        <v>6474</v>
      </c>
      <c r="D826" s="14" t="s">
        <v>6858</v>
      </c>
      <c r="E826" s="14" t="s">
        <v>6427</v>
      </c>
      <c r="F826" s="15" t="s">
        <v>10496</v>
      </c>
      <c r="G826" s="44">
        <v>515</v>
      </c>
      <c r="H826" s="40" t="s">
        <v>11957</v>
      </c>
      <c r="I826" s="61">
        <v>37159.065374517362</v>
      </c>
      <c r="J826" s="47" t="s">
        <v>6</v>
      </c>
      <c r="K826" s="2">
        <v>2.3999999999999998E-7</v>
      </c>
      <c r="L826" s="17" t="s">
        <v>5</v>
      </c>
      <c r="M826" s="17" t="s">
        <v>6</v>
      </c>
      <c r="N826" s="63">
        <v>8.9181756898841658E-3</v>
      </c>
      <c r="O826" s="15" t="s">
        <v>7</v>
      </c>
      <c r="P826" s="45">
        <v>1.0453770231134545</v>
      </c>
      <c r="Q826" s="44" t="s">
        <v>7</v>
      </c>
      <c r="R826" s="2">
        <v>0.02</v>
      </c>
      <c r="S826" s="17" t="s">
        <v>5</v>
      </c>
      <c r="T826" s="17" t="s">
        <v>5</v>
      </c>
      <c r="U826" s="64">
        <v>2.090754046226909E-2</v>
      </c>
      <c r="V826" s="76" t="s">
        <v>7</v>
      </c>
      <c r="W826" s="73">
        <v>2.9825716152153257E-2</v>
      </c>
      <c r="X826" s="72" t="s">
        <v>7</v>
      </c>
    </row>
    <row r="827" spans="1:24" x14ac:dyDescent="0.3">
      <c r="A827" s="43" t="s">
        <v>10579</v>
      </c>
      <c r="B827" s="43" t="s">
        <v>10497</v>
      </c>
      <c r="C827" s="43" t="s">
        <v>6473</v>
      </c>
      <c r="D827" s="14" t="s">
        <v>6543</v>
      </c>
      <c r="E827" s="14" t="s">
        <v>6427</v>
      </c>
      <c r="F827" s="15" t="s">
        <v>10496</v>
      </c>
      <c r="G827" s="44">
        <v>515</v>
      </c>
      <c r="H827" s="40" t="s">
        <v>11957</v>
      </c>
      <c r="I827" s="61">
        <v>25002.966372159921</v>
      </c>
      <c r="J827" s="47" t="s">
        <v>6</v>
      </c>
      <c r="K827" s="2">
        <v>2.3999999999999998E-7</v>
      </c>
      <c r="L827" s="17" t="s">
        <v>5</v>
      </c>
      <c r="M827" s="17" t="s">
        <v>6</v>
      </c>
      <c r="N827" s="63">
        <v>6.0007119293183806E-3</v>
      </c>
      <c r="O827" s="15" t="s">
        <v>7</v>
      </c>
      <c r="P827" s="45">
        <v>0.70339569339811003</v>
      </c>
      <c r="Q827" s="44" t="s">
        <v>7</v>
      </c>
      <c r="R827" s="2">
        <v>0.02</v>
      </c>
      <c r="S827" s="17" t="s">
        <v>5</v>
      </c>
      <c r="T827" s="17" t="s">
        <v>5</v>
      </c>
      <c r="U827" s="64">
        <v>1.4067913867962202E-2</v>
      </c>
      <c r="V827" s="76" t="s">
        <v>7</v>
      </c>
      <c r="W827" s="73">
        <v>2.0068625797280581E-2</v>
      </c>
      <c r="X827" s="72" t="s">
        <v>7</v>
      </c>
    </row>
    <row r="828" spans="1:24" x14ac:dyDescent="0.3">
      <c r="A828" s="43" t="s">
        <v>10578</v>
      </c>
      <c r="B828" s="43" t="s">
        <v>10497</v>
      </c>
      <c r="C828" s="43" t="s">
        <v>6472</v>
      </c>
      <c r="D828" s="14" t="s">
        <v>7122</v>
      </c>
      <c r="E828" s="14" t="s">
        <v>6427</v>
      </c>
      <c r="F828" s="15" t="s">
        <v>10496</v>
      </c>
      <c r="G828" s="44">
        <v>515</v>
      </c>
      <c r="H828" s="40" t="s">
        <v>11957</v>
      </c>
      <c r="I828" s="61">
        <v>32758.087528321172</v>
      </c>
      <c r="J828" s="47" t="s">
        <v>6</v>
      </c>
      <c r="K828" s="2">
        <v>2.3999999999999998E-7</v>
      </c>
      <c r="L828" s="17" t="s">
        <v>5</v>
      </c>
      <c r="M828" s="17" t="s">
        <v>6</v>
      </c>
      <c r="N828" s="63">
        <v>7.861941006797081E-3</v>
      </c>
      <c r="O828" s="15" t="s">
        <v>7</v>
      </c>
      <c r="P828" s="45">
        <v>0.9215665592797796</v>
      </c>
      <c r="Q828" s="44" t="s">
        <v>7</v>
      </c>
      <c r="R828" s="2">
        <v>0.02</v>
      </c>
      <c r="S828" s="17" t="s">
        <v>5</v>
      </c>
      <c r="T828" s="17" t="s">
        <v>5</v>
      </c>
      <c r="U828" s="64">
        <v>1.8431331185595593E-2</v>
      </c>
      <c r="V828" s="76" t="s">
        <v>7</v>
      </c>
      <c r="W828" s="73">
        <v>2.6293272192392674E-2</v>
      </c>
      <c r="X828" s="72" t="s">
        <v>7</v>
      </c>
    </row>
    <row r="829" spans="1:24" x14ac:dyDescent="0.3">
      <c r="A829" s="43" t="s">
        <v>10577</v>
      </c>
      <c r="B829" s="43" t="s">
        <v>10497</v>
      </c>
      <c r="C829" s="43" t="s">
        <v>6471</v>
      </c>
      <c r="D829" s="14" t="s">
        <v>8007</v>
      </c>
      <c r="E829" s="14" t="s">
        <v>6427</v>
      </c>
      <c r="F829" s="15" t="s">
        <v>10496</v>
      </c>
      <c r="G829" s="44">
        <v>515</v>
      </c>
      <c r="H829" s="40" t="s">
        <v>11957</v>
      </c>
      <c r="I829" s="61">
        <v>44063.188387279835</v>
      </c>
      <c r="J829" s="47" t="s">
        <v>6</v>
      </c>
      <c r="K829" s="2">
        <v>2.3999999999999998E-7</v>
      </c>
      <c r="L829" s="17" t="s">
        <v>5</v>
      </c>
      <c r="M829" s="17" t="s">
        <v>6</v>
      </c>
      <c r="N829" s="63">
        <v>1.0575165212947159E-2</v>
      </c>
      <c r="O829" s="15" t="s">
        <v>7</v>
      </c>
      <c r="P829" s="45">
        <v>1.239607192509486</v>
      </c>
      <c r="Q829" s="44" t="s">
        <v>7</v>
      </c>
      <c r="R829" s="2">
        <v>0.02</v>
      </c>
      <c r="S829" s="17" t="s">
        <v>5</v>
      </c>
      <c r="T829" s="17" t="s">
        <v>5</v>
      </c>
      <c r="U829" s="64">
        <v>2.479214385018972E-2</v>
      </c>
      <c r="V829" s="76" t="s">
        <v>7</v>
      </c>
      <c r="W829" s="73">
        <v>3.5367309063136877E-2</v>
      </c>
      <c r="X829" s="72" t="s">
        <v>7</v>
      </c>
    </row>
    <row r="830" spans="1:24" x14ac:dyDescent="0.3">
      <c r="A830" s="43" t="s">
        <v>10576</v>
      </c>
      <c r="B830" s="43" t="s">
        <v>10497</v>
      </c>
      <c r="C830" s="43" t="s">
        <v>6470</v>
      </c>
      <c r="D830" s="14" t="s">
        <v>10575</v>
      </c>
      <c r="E830" s="14" t="s">
        <v>6427</v>
      </c>
      <c r="F830" s="15" t="s">
        <v>10496</v>
      </c>
      <c r="G830" s="44">
        <v>515</v>
      </c>
      <c r="H830" s="40" t="s">
        <v>11957</v>
      </c>
      <c r="I830" s="61">
        <v>38177.414617245609</v>
      </c>
      <c r="J830" s="47" t="s">
        <v>6</v>
      </c>
      <c r="K830" s="2">
        <v>2.3999999999999998E-7</v>
      </c>
      <c r="L830" s="17" t="s">
        <v>5</v>
      </c>
      <c r="M830" s="17" t="s">
        <v>6</v>
      </c>
      <c r="N830" s="63">
        <v>9.1625795081389447E-3</v>
      </c>
      <c r="O830" s="15" t="s">
        <v>7</v>
      </c>
      <c r="P830" s="45">
        <v>1.0740257226736736</v>
      </c>
      <c r="Q830" s="44" t="s">
        <v>7</v>
      </c>
      <c r="R830" s="2">
        <v>0.02</v>
      </c>
      <c r="S830" s="17" t="s">
        <v>5</v>
      </c>
      <c r="T830" s="17" t="s">
        <v>5</v>
      </c>
      <c r="U830" s="64">
        <v>2.1480514453473473E-2</v>
      </c>
      <c r="V830" s="76" t="s">
        <v>7</v>
      </c>
      <c r="W830" s="73">
        <v>3.0643093961612418E-2</v>
      </c>
      <c r="X830" s="72" t="s">
        <v>7</v>
      </c>
    </row>
    <row r="831" spans="1:24" x14ac:dyDescent="0.3">
      <c r="A831" s="43" t="s">
        <v>10574</v>
      </c>
      <c r="B831" s="43" t="s">
        <v>10497</v>
      </c>
      <c r="C831" s="43" t="s">
        <v>6469</v>
      </c>
      <c r="D831" s="14" t="s">
        <v>7722</v>
      </c>
      <c r="E831" s="14" t="s">
        <v>6427</v>
      </c>
      <c r="F831" s="15" t="s">
        <v>10496</v>
      </c>
      <c r="G831" s="44">
        <v>515</v>
      </c>
      <c r="H831" s="40" t="s">
        <v>11957</v>
      </c>
      <c r="I831" s="61">
        <v>53826.52273539469</v>
      </c>
      <c r="J831" s="47" t="s">
        <v>6</v>
      </c>
      <c r="K831" s="2">
        <v>2.3999999999999998E-7</v>
      </c>
      <c r="L831" s="17" t="s">
        <v>5</v>
      </c>
      <c r="M831" s="17" t="s">
        <v>6</v>
      </c>
      <c r="N831" s="63">
        <v>1.2918365456494725E-2</v>
      </c>
      <c r="O831" s="15" t="s">
        <v>7</v>
      </c>
      <c r="P831" s="45">
        <v>1.5142740952861333</v>
      </c>
      <c r="Q831" s="44" t="s">
        <v>7</v>
      </c>
      <c r="R831" s="2">
        <v>0.02</v>
      </c>
      <c r="S831" s="17" t="s">
        <v>5</v>
      </c>
      <c r="T831" s="17" t="s">
        <v>5</v>
      </c>
      <c r="U831" s="64">
        <v>3.0285481905722667E-2</v>
      </c>
      <c r="V831" s="76" t="s">
        <v>7</v>
      </c>
      <c r="W831" s="73">
        <v>4.3203847362217392E-2</v>
      </c>
      <c r="X831" s="72" t="s">
        <v>7</v>
      </c>
    </row>
    <row r="832" spans="1:24" x14ac:dyDescent="0.3">
      <c r="A832" s="43" t="s">
        <v>10573</v>
      </c>
      <c r="B832" s="43" t="s">
        <v>10497</v>
      </c>
      <c r="C832" s="43" t="s">
        <v>6468</v>
      </c>
      <c r="D832" s="14" t="s">
        <v>6778</v>
      </c>
      <c r="E832" s="14" t="s">
        <v>6427</v>
      </c>
      <c r="F832" s="15" t="s">
        <v>10496</v>
      </c>
      <c r="G832" s="44">
        <v>515</v>
      </c>
      <c r="H832" s="40" t="s">
        <v>11957</v>
      </c>
      <c r="I832" s="61">
        <v>39263.416432043203</v>
      </c>
      <c r="J832" s="47" t="s">
        <v>6</v>
      </c>
      <c r="K832" s="2">
        <v>2.3999999999999998E-7</v>
      </c>
      <c r="L832" s="17" t="s">
        <v>5</v>
      </c>
      <c r="M832" s="17" t="s">
        <v>6</v>
      </c>
      <c r="N832" s="63">
        <v>9.4232199436903672E-3</v>
      </c>
      <c r="O832" s="15" t="s">
        <v>7</v>
      </c>
      <c r="P832" s="45">
        <v>1.104577657519362</v>
      </c>
      <c r="Q832" s="44" t="s">
        <v>7</v>
      </c>
      <c r="R832" s="2">
        <v>0.02</v>
      </c>
      <c r="S832" s="17" t="s">
        <v>5</v>
      </c>
      <c r="T832" s="17" t="s">
        <v>5</v>
      </c>
      <c r="U832" s="64">
        <v>2.2091553150387241E-2</v>
      </c>
      <c r="V832" s="76" t="s">
        <v>7</v>
      </c>
      <c r="W832" s="73">
        <v>3.151477309407761E-2</v>
      </c>
      <c r="X832" s="72" t="s">
        <v>7</v>
      </c>
    </row>
    <row r="833" spans="1:24" x14ac:dyDescent="0.3">
      <c r="A833" s="43" t="s">
        <v>10572</v>
      </c>
      <c r="B833" s="43" t="s">
        <v>10497</v>
      </c>
      <c r="C833" s="43" t="s">
        <v>6467</v>
      </c>
      <c r="D833" s="14" t="s">
        <v>7716</v>
      </c>
      <c r="E833" s="14" t="s">
        <v>6427</v>
      </c>
      <c r="F833" s="15" t="s">
        <v>10496</v>
      </c>
      <c r="G833" s="44">
        <v>515</v>
      </c>
      <c r="H833" s="40" t="s">
        <v>11957</v>
      </c>
      <c r="I833" s="61">
        <v>61638.614478561707</v>
      </c>
      <c r="J833" s="47" t="s">
        <v>6</v>
      </c>
      <c r="K833" s="2">
        <v>2.3999999999999998E-7</v>
      </c>
      <c r="L833" s="17" t="s">
        <v>5</v>
      </c>
      <c r="M833" s="17" t="s">
        <v>6</v>
      </c>
      <c r="N833" s="63">
        <v>1.4793267474854809E-2</v>
      </c>
      <c r="O833" s="15" t="s">
        <v>7</v>
      </c>
      <c r="P833" s="45">
        <v>1.7340476856187244</v>
      </c>
      <c r="Q833" s="44" t="s">
        <v>7</v>
      </c>
      <c r="R833" s="2">
        <v>0.02</v>
      </c>
      <c r="S833" s="17" t="s">
        <v>5</v>
      </c>
      <c r="T833" s="17" t="s">
        <v>5</v>
      </c>
      <c r="U833" s="64">
        <v>3.4680953712374486E-2</v>
      </c>
      <c r="V833" s="76" t="s">
        <v>7</v>
      </c>
      <c r="W833" s="73">
        <v>4.9474221187229293E-2</v>
      </c>
      <c r="X833" s="72" t="s">
        <v>7</v>
      </c>
    </row>
    <row r="834" spans="1:24" x14ac:dyDescent="0.3">
      <c r="A834" s="43" t="s">
        <v>10571</v>
      </c>
      <c r="B834" s="43" t="s">
        <v>10497</v>
      </c>
      <c r="C834" s="43" t="s">
        <v>6466</v>
      </c>
      <c r="D834" s="14" t="s">
        <v>6774</v>
      </c>
      <c r="E834" s="14" t="s">
        <v>6427</v>
      </c>
      <c r="F834" s="15" t="s">
        <v>10496</v>
      </c>
      <c r="G834" s="44">
        <v>515</v>
      </c>
      <c r="H834" s="40" t="s">
        <v>11957</v>
      </c>
      <c r="I834" s="61">
        <v>51002.918016920921</v>
      </c>
      <c r="J834" s="47" t="s">
        <v>6</v>
      </c>
      <c r="K834" s="2">
        <v>2.3999999999999998E-7</v>
      </c>
      <c r="L834" s="17" t="s">
        <v>5</v>
      </c>
      <c r="M834" s="17" t="s">
        <v>6</v>
      </c>
      <c r="N834" s="63">
        <v>1.224070032406102E-2</v>
      </c>
      <c r="O834" s="15" t="s">
        <v>7</v>
      </c>
      <c r="P834" s="45">
        <v>1.4348390646873437</v>
      </c>
      <c r="Q834" s="44" t="s">
        <v>7</v>
      </c>
      <c r="R834" s="2">
        <v>0.02</v>
      </c>
      <c r="S834" s="17" t="s">
        <v>5</v>
      </c>
      <c r="T834" s="17" t="s">
        <v>5</v>
      </c>
      <c r="U834" s="64">
        <v>2.8696781293746875E-2</v>
      </c>
      <c r="V834" s="76" t="s">
        <v>7</v>
      </c>
      <c r="W834" s="73">
        <v>4.0937481617807893E-2</v>
      </c>
      <c r="X834" s="72" t="s">
        <v>7</v>
      </c>
    </row>
    <row r="835" spans="1:24" x14ac:dyDescent="0.3">
      <c r="A835" s="43" t="s">
        <v>10570</v>
      </c>
      <c r="B835" s="43" t="s">
        <v>10497</v>
      </c>
      <c r="C835" s="43" t="s">
        <v>6465</v>
      </c>
      <c r="D835" s="14" t="s">
        <v>7112</v>
      </c>
      <c r="E835" s="14" t="s">
        <v>6427</v>
      </c>
      <c r="F835" s="15" t="s">
        <v>10496</v>
      </c>
      <c r="G835" s="44">
        <v>515</v>
      </c>
      <c r="H835" s="40" t="s">
        <v>11957</v>
      </c>
      <c r="I835" s="61">
        <v>71985.897343485762</v>
      </c>
      <c r="J835" s="47" t="s">
        <v>6</v>
      </c>
      <c r="K835" s="2">
        <v>2.3999999999999998E-7</v>
      </c>
      <c r="L835" s="17" t="s">
        <v>5</v>
      </c>
      <c r="M835" s="17" t="s">
        <v>6</v>
      </c>
      <c r="N835" s="63">
        <v>1.7276615362436583E-2</v>
      </c>
      <c r="O835" s="15" t="s">
        <v>7</v>
      </c>
      <c r="P835" s="45">
        <v>2.0251425140173156</v>
      </c>
      <c r="Q835" s="44" t="s">
        <v>7</v>
      </c>
      <c r="R835" s="2">
        <v>0.02</v>
      </c>
      <c r="S835" s="17" t="s">
        <v>5</v>
      </c>
      <c r="T835" s="17" t="s">
        <v>5</v>
      </c>
      <c r="U835" s="64">
        <v>4.0502850280346316E-2</v>
      </c>
      <c r="V835" s="76" t="s">
        <v>7</v>
      </c>
      <c r="W835" s="73">
        <v>5.7779465642782898E-2</v>
      </c>
      <c r="X835" s="72" t="s">
        <v>7</v>
      </c>
    </row>
    <row r="836" spans="1:24" x14ac:dyDescent="0.3">
      <c r="A836" s="43" t="s">
        <v>10569</v>
      </c>
      <c r="B836" s="43" t="s">
        <v>10497</v>
      </c>
      <c r="C836" s="43" t="s">
        <v>6464</v>
      </c>
      <c r="D836" s="14" t="s">
        <v>7675</v>
      </c>
      <c r="E836" s="14" t="s">
        <v>6427</v>
      </c>
      <c r="F836" s="15" t="s">
        <v>10496</v>
      </c>
      <c r="G836" s="44">
        <v>515</v>
      </c>
      <c r="H836" s="40" t="s">
        <v>11957</v>
      </c>
      <c r="I836" s="61">
        <v>33644.692288598555</v>
      </c>
      <c r="J836" s="47" t="s">
        <v>6</v>
      </c>
      <c r="K836" s="2">
        <v>2.3999999999999998E-7</v>
      </c>
      <c r="L836" s="17" t="s">
        <v>5</v>
      </c>
      <c r="M836" s="17" t="s">
        <v>6</v>
      </c>
      <c r="N836" s="63">
        <v>8.0747261492636526E-3</v>
      </c>
      <c r="O836" s="15" t="s">
        <v>7</v>
      </c>
      <c r="P836" s="45">
        <v>0.94650895854724315</v>
      </c>
      <c r="Q836" s="44" t="s">
        <v>7</v>
      </c>
      <c r="R836" s="2">
        <v>0.02</v>
      </c>
      <c r="S836" s="17" t="s">
        <v>5</v>
      </c>
      <c r="T836" s="17" t="s">
        <v>5</v>
      </c>
      <c r="U836" s="64">
        <v>1.8930179170944864E-2</v>
      </c>
      <c r="V836" s="76" t="s">
        <v>7</v>
      </c>
      <c r="W836" s="73">
        <v>2.7004905320208515E-2</v>
      </c>
      <c r="X836" s="72" t="s">
        <v>7</v>
      </c>
    </row>
    <row r="837" spans="1:24" x14ac:dyDescent="0.3">
      <c r="A837" s="43" t="s">
        <v>10568</v>
      </c>
      <c r="B837" s="43" t="s">
        <v>10497</v>
      </c>
      <c r="C837" s="43" t="s">
        <v>6463</v>
      </c>
      <c r="D837" s="14" t="s">
        <v>9169</v>
      </c>
      <c r="E837" s="14" t="s">
        <v>6427</v>
      </c>
      <c r="F837" s="15" t="s">
        <v>10496</v>
      </c>
      <c r="G837" s="44">
        <v>515</v>
      </c>
      <c r="H837" s="40" t="s">
        <v>11957</v>
      </c>
      <c r="I837" s="61">
        <v>34324.778670980013</v>
      </c>
      <c r="J837" s="47" t="s">
        <v>6</v>
      </c>
      <c r="K837" s="2">
        <v>2.3999999999999998E-7</v>
      </c>
      <c r="L837" s="17" t="s">
        <v>5</v>
      </c>
      <c r="M837" s="17" t="s">
        <v>6</v>
      </c>
      <c r="N837" s="63">
        <v>8.2379468810352026E-3</v>
      </c>
      <c r="O837" s="15" t="s">
        <v>7</v>
      </c>
      <c r="P837" s="45">
        <v>0.96564148168011688</v>
      </c>
      <c r="Q837" s="44" t="s">
        <v>7</v>
      </c>
      <c r="R837" s="2">
        <v>0.02</v>
      </c>
      <c r="S837" s="17" t="s">
        <v>5</v>
      </c>
      <c r="T837" s="17" t="s">
        <v>5</v>
      </c>
      <c r="U837" s="64">
        <v>1.9312829633602337E-2</v>
      </c>
      <c r="V837" s="76" t="s">
        <v>7</v>
      </c>
      <c r="W837" s="73">
        <v>2.755077651463754E-2</v>
      </c>
      <c r="X837" s="72" t="s">
        <v>7</v>
      </c>
    </row>
    <row r="838" spans="1:24" x14ac:dyDescent="0.3">
      <c r="A838" s="43" t="s">
        <v>10567</v>
      </c>
      <c r="B838" s="43" t="s">
        <v>10497</v>
      </c>
      <c r="C838" s="43" t="s">
        <v>6462</v>
      </c>
      <c r="D838" s="14" t="s">
        <v>10566</v>
      </c>
      <c r="E838" s="14" t="s">
        <v>6427</v>
      </c>
      <c r="F838" s="15" t="s">
        <v>10496</v>
      </c>
      <c r="G838" s="44">
        <v>515</v>
      </c>
      <c r="H838" s="40" t="s">
        <v>11957</v>
      </c>
      <c r="I838" s="61">
        <v>25074.179605917139</v>
      </c>
      <c r="J838" s="47" t="s">
        <v>6</v>
      </c>
      <c r="K838" s="2">
        <v>2.3999999999999998E-7</v>
      </c>
      <c r="L838" s="17" t="s">
        <v>5</v>
      </c>
      <c r="M838" s="17" t="s">
        <v>6</v>
      </c>
      <c r="N838" s="63">
        <v>6.0178031054201131E-3</v>
      </c>
      <c r="O838" s="15" t="s">
        <v>7</v>
      </c>
      <c r="P838" s="45">
        <v>0.70539909896176178</v>
      </c>
      <c r="Q838" s="44" t="s">
        <v>7</v>
      </c>
      <c r="R838" s="2">
        <v>0.02</v>
      </c>
      <c r="S838" s="17" t="s">
        <v>5</v>
      </c>
      <c r="T838" s="17" t="s">
        <v>5</v>
      </c>
      <c r="U838" s="64">
        <v>1.4107981979235237E-2</v>
      </c>
      <c r="V838" s="76" t="s">
        <v>7</v>
      </c>
      <c r="W838" s="73">
        <v>2.0125785084655349E-2</v>
      </c>
      <c r="X838" s="72" t="s">
        <v>7</v>
      </c>
    </row>
    <row r="839" spans="1:24" x14ac:dyDescent="0.3">
      <c r="A839" s="43" t="s">
        <v>10565</v>
      </c>
      <c r="B839" s="43" t="s">
        <v>10497</v>
      </c>
      <c r="C839" s="43" t="s">
        <v>6461</v>
      </c>
      <c r="D839" s="14" t="s">
        <v>6652</v>
      </c>
      <c r="E839" s="14" t="s">
        <v>6427</v>
      </c>
      <c r="F839" s="15" t="s">
        <v>10496</v>
      </c>
      <c r="G839" s="44">
        <v>515</v>
      </c>
      <c r="H839" s="40" t="s">
        <v>11957</v>
      </c>
      <c r="I839" s="61">
        <v>58305.835138723822</v>
      </c>
      <c r="J839" s="47" t="s">
        <v>6</v>
      </c>
      <c r="K839" s="2">
        <v>2.3999999999999998E-7</v>
      </c>
      <c r="L839" s="17" t="s">
        <v>5</v>
      </c>
      <c r="M839" s="17" t="s">
        <v>6</v>
      </c>
      <c r="N839" s="63">
        <v>1.3993400433293716E-2</v>
      </c>
      <c r="O839" s="15" t="s">
        <v>7</v>
      </c>
      <c r="P839" s="45">
        <v>1.6402883052398252</v>
      </c>
      <c r="Q839" s="44" t="s">
        <v>7</v>
      </c>
      <c r="R839" s="2">
        <v>0.02</v>
      </c>
      <c r="S839" s="17" t="s">
        <v>5</v>
      </c>
      <c r="T839" s="17" t="s">
        <v>5</v>
      </c>
      <c r="U839" s="64">
        <v>3.2805766104796505E-2</v>
      </c>
      <c r="V839" s="76" t="s">
        <v>7</v>
      </c>
      <c r="W839" s="73">
        <v>4.6799166538090221E-2</v>
      </c>
      <c r="X839" s="72" t="s">
        <v>7</v>
      </c>
    </row>
    <row r="840" spans="1:24" x14ac:dyDescent="0.3">
      <c r="A840" s="43" t="s">
        <v>10564</v>
      </c>
      <c r="B840" s="43" t="s">
        <v>10497</v>
      </c>
      <c r="C840" s="43" t="s">
        <v>6460</v>
      </c>
      <c r="D840" s="14" t="s">
        <v>6648</v>
      </c>
      <c r="E840" s="14" t="s">
        <v>6427</v>
      </c>
      <c r="F840" s="15" t="s">
        <v>10496</v>
      </c>
      <c r="G840" s="44">
        <v>515</v>
      </c>
      <c r="H840" s="40" t="s">
        <v>11957</v>
      </c>
      <c r="I840" s="61">
        <v>69368.81100290794</v>
      </c>
      <c r="J840" s="47" t="s">
        <v>6</v>
      </c>
      <c r="K840" s="2">
        <v>2.3999999999999998E-7</v>
      </c>
      <c r="L840" s="17" t="s">
        <v>5</v>
      </c>
      <c r="M840" s="17" t="s">
        <v>6</v>
      </c>
      <c r="N840" s="63">
        <v>1.6648514640697904E-2</v>
      </c>
      <c r="O840" s="15" t="s">
        <v>7</v>
      </c>
      <c r="P840" s="45">
        <v>1.9515173595531161</v>
      </c>
      <c r="Q840" s="44" t="s">
        <v>7</v>
      </c>
      <c r="R840" s="2">
        <v>0.02</v>
      </c>
      <c r="S840" s="17" t="s">
        <v>5</v>
      </c>
      <c r="T840" s="17" t="s">
        <v>5</v>
      </c>
      <c r="U840" s="64">
        <v>3.9030347191062326E-2</v>
      </c>
      <c r="V840" s="76" t="s">
        <v>7</v>
      </c>
      <c r="W840" s="73">
        <v>5.5678861831760226E-2</v>
      </c>
      <c r="X840" s="72" t="s">
        <v>7</v>
      </c>
    </row>
    <row r="841" spans="1:24" x14ac:dyDescent="0.3">
      <c r="A841" s="43" t="s">
        <v>10563</v>
      </c>
      <c r="B841" s="43" t="s">
        <v>10497</v>
      </c>
      <c r="C841" s="43" t="s">
        <v>6459</v>
      </c>
      <c r="D841" s="14" t="s">
        <v>7655</v>
      </c>
      <c r="E841" s="14" t="s">
        <v>6427</v>
      </c>
      <c r="F841" s="15" t="s">
        <v>10496</v>
      </c>
      <c r="G841" s="44">
        <v>515</v>
      </c>
      <c r="H841" s="40" t="s">
        <v>11957</v>
      </c>
      <c r="I841" s="61">
        <v>131288.71775481067</v>
      </c>
      <c r="J841" s="47" t="s">
        <v>6</v>
      </c>
      <c r="K841" s="2">
        <v>2.3999999999999998E-7</v>
      </c>
      <c r="L841" s="17" t="s">
        <v>5</v>
      </c>
      <c r="M841" s="17" t="s">
        <v>6</v>
      </c>
      <c r="N841" s="63">
        <v>3.1509292261154558E-2</v>
      </c>
      <c r="O841" s="15" t="s">
        <v>7</v>
      </c>
      <c r="P841" s="45">
        <v>3.6934784971482646</v>
      </c>
      <c r="Q841" s="44" t="s">
        <v>7</v>
      </c>
      <c r="R841" s="2">
        <v>0.02</v>
      </c>
      <c r="S841" s="17" t="s">
        <v>5</v>
      </c>
      <c r="T841" s="17" t="s">
        <v>5</v>
      </c>
      <c r="U841" s="64">
        <v>7.3869569942965299E-2</v>
      </c>
      <c r="V841" s="76" t="s">
        <v>7</v>
      </c>
      <c r="W841" s="73">
        <v>0.10537886220411985</v>
      </c>
      <c r="X841" s="72" t="s">
        <v>7</v>
      </c>
    </row>
    <row r="842" spans="1:24" x14ac:dyDescent="0.3">
      <c r="A842" s="43" t="s">
        <v>10562</v>
      </c>
      <c r="B842" s="43" t="s">
        <v>10497</v>
      </c>
      <c r="C842" s="43" t="s">
        <v>6458</v>
      </c>
      <c r="D842" s="14" t="s">
        <v>6646</v>
      </c>
      <c r="E842" s="14" t="s">
        <v>6427</v>
      </c>
      <c r="F842" s="15" t="s">
        <v>10496</v>
      </c>
      <c r="G842" s="44">
        <v>515</v>
      </c>
      <c r="H842" s="40" t="s">
        <v>11957</v>
      </c>
      <c r="I842" s="61">
        <v>61688.463742191772</v>
      </c>
      <c r="J842" s="47" t="s">
        <v>6</v>
      </c>
      <c r="K842" s="2">
        <v>2.3999999999999998E-7</v>
      </c>
      <c r="L842" s="17" t="s">
        <v>5</v>
      </c>
      <c r="M842" s="17" t="s">
        <v>6</v>
      </c>
      <c r="N842" s="63">
        <v>1.4805231298126024E-2</v>
      </c>
      <c r="O842" s="15" t="s">
        <v>7</v>
      </c>
      <c r="P842" s="45">
        <v>1.7354500695132804</v>
      </c>
      <c r="Q842" s="44" t="s">
        <v>7</v>
      </c>
      <c r="R842" s="2">
        <v>0.02</v>
      </c>
      <c r="S842" s="17" t="s">
        <v>5</v>
      </c>
      <c r="T842" s="17" t="s">
        <v>5</v>
      </c>
      <c r="U842" s="64">
        <v>3.4709001390265608E-2</v>
      </c>
      <c r="V842" s="76" t="s">
        <v>7</v>
      </c>
      <c r="W842" s="73">
        <v>4.9514232688391634E-2</v>
      </c>
      <c r="X842" s="72" t="s">
        <v>7</v>
      </c>
    </row>
    <row r="843" spans="1:24" x14ac:dyDescent="0.3">
      <c r="A843" s="43" t="s">
        <v>10561</v>
      </c>
      <c r="B843" s="43" t="s">
        <v>10497</v>
      </c>
      <c r="C843" s="43" t="s">
        <v>6457</v>
      </c>
      <c r="D843" s="14" t="s">
        <v>6537</v>
      </c>
      <c r="E843" s="14" t="s">
        <v>6427</v>
      </c>
      <c r="F843" s="15" t="s">
        <v>10496</v>
      </c>
      <c r="G843" s="44">
        <v>515</v>
      </c>
      <c r="H843" s="40" t="s">
        <v>11957</v>
      </c>
      <c r="I843" s="61">
        <v>506635.86958067765</v>
      </c>
      <c r="J843" s="47" t="s">
        <v>6</v>
      </c>
      <c r="K843" s="2">
        <v>2.3999999999999998E-7</v>
      </c>
      <c r="L843" s="17" t="s">
        <v>5</v>
      </c>
      <c r="M843" s="17" t="s">
        <v>6</v>
      </c>
      <c r="N843" s="63">
        <v>0.12159260869936263</v>
      </c>
      <c r="O843" s="15" t="s">
        <v>7</v>
      </c>
      <c r="P843" s="45">
        <v>14.252928371765435</v>
      </c>
      <c r="Q843" s="44" t="s">
        <v>7</v>
      </c>
      <c r="R843" s="2">
        <v>0.02</v>
      </c>
      <c r="S843" s="17" t="s">
        <v>5</v>
      </c>
      <c r="T843" s="17" t="s">
        <v>5</v>
      </c>
      <c r="U843" s="64">
        <v>0.28505856743530872</v>
      </c>
      <c r="V843" s="76" t="s">
        <v>7</v>
      </c>
      <c r="W843" s="73">
        <v>0.40665117613467133</v>
      </c>
      <c r="X843" s="72" t="s">
        <v>7</v>
      </c>
    </row>
    <row r="844" spans="1:24" x14ac:dyDescent="0.3">
      <c r="A844" s="43" t="s">
        <v>10560</v>
      </c>
      <c r="B844" s="43" t="s">
        <v>10497</v>
      </c>
      <c r="C844" s="43" t="s">
        <v>6456</v>
      </c>
      <c r="D844" s="14" t="s">
        <v>7639</v>
      </c>
      <c r="E844" s="14" t="s">
        <v>6427</v>
      </c>
      <c r="F844" s="15" t="s">
        <v>10496</v>
      </c>
      <c r="G844" s="44">
        <v>515</v>
      </c>
      <c r="H844" s="40" t="s">
        <v>11957</v>
      </c>
      <c r="I844" s="61">
        <v>72829.774163508831</v>
      </c>
      <c r="J844" s="47" t="s">
        <v>6</v>
      </c>
      <c r="K844" s="2">
        <v>2.3999999999999998E-7</v>
      </c>
      <c r="L844" s="17" t="s">
        <v>5</v>
      </c>
      <c r="M844" s="17" t="s">
        <v>6</v>
      </c>
      <c r="N844" s="63">
        <v>1.7479145799242118E-2</v>
      </c>
      <c r="O844" s="15" t="s">
        <v>7</v>
      </c>
      <c r="P844" s="45">
        <v>2.0488828699465889</v>
      </c>
      <c r="Q844" s="44" t="s">
        <v>7</v>
      </c>
      <c r="R844" s="2">
        <v>0.02</v>
      </c>
      <c r="S844" s="17" t="s">
        <v>5</v>
      </c>
      <c r="T844" s="17" t="s">
        <v>5</v>
      </c>
      <c r="U844" s="64">
        <v>4.0977657398931777E-2</v>
      </c>
      <c r="V844" s="76" t="s">
        <v>7</v>
      </c>
      <c r="W844" s="73">
        <v>5.8456803198173896E-2</v>
      </c>
      <c r="X844" s="72" t="s">
        <v>7</v>
      </c>
    </row>
    <row r="845" spans="1:24" x14ac:dyDescent="0.3">
      <c r="A845" s="43" t="s">
        <v>10559</v>
      </c>
      <c r="B845" s="43" t="s">
        <v>10497</v>
      </c>
      <c r="C845" s="43" t="s">
        <v>6455</v>
      </c>
      <c r="D845" s="14" t="s">
        <v>10558</v>
      </c>
      <c r="E845" s="14" t="s">
        <v>6427</v>
      </c>
      <c r="F845" s="15" t="s">
        <v>10496</v>
      </c>
      <c r="G845" s="44">
        <v>515</v>
      </c>
      <c r="H845" s="40" t="s">
        <v>11957</v>
      </c>
      <c r="I845" s="61">
        <v>36429.129728505854</v>
      </c>
      <c r="J845" s="47" t="s">
        <v>6</v>
      </c>
      <c r="K845" s="2">
        <v>2.3999999999999998E-7</v>
      </c>
      <c r="L845" s="17" t="s">
        <v>5</v>
      </c>
      <c r="M845" s="17" t="s">
        <v>6</v>
      </c>
      <c r="N845" s="63">
        <v>8.742991134841404E-3</v>
      </c>
      <c r="O845" s="15" t="s">
        <v>7</v>
      </c>
      <c r="P845" s="45">
        <v>1.0248421160860244</v>
      </c>
      <c r="Q845" s="44" t="s">
        <v>7</v>
      </c>
      <c r="R845" s="2">
        <v>0.02</v>
      </c>
      <c r="S845" s="17" t="s">
        <v>5</v>
      </c>
      <c r="T845" s="17" t="s">
        <v>5</v>
      </c>
      <c r="U845" s="64">
        <v>2.0496842321720488E-2</v>
      </c>
      <c r="V845" s="76" t="s">
        <v>7</v>
      </c>
      <c r="W845" s="73">
        <v>2.9239833456561892E-2</v>
      </c>
      <c r="X845" s="72" t="s">
        <v>7</v>
      </c>
    </row>
    <row r="846" spans="1:24" x14ac:dyDescent="0.3">
      <c r="A846" s="43" t="s">
        <v>10557</v>
      </c>
      <c r="B846" s="43" t="s">
        <v>10497</v>
      </c>
      <c r="C846" s="43" t="s">
        <v>6454</v>
      </c>
      <c r="D846" s="14" t="s">
        <v>10556</v>
      </c>
      <c r="E846" s="14" t="s">
        <v>6427</v>
      </c>
      <c r="F846" s="15" t="s">
        <v>10496</v>
      </c>
      <c r="G846" s="44">
        <v>515</v>
      </c>
      <c r="H846" s="40" t="s">
        <v>11957</v>
      </c>
      <c r="I846" s="61">
        <v>54200.392212620092</v>
      </c>
      <c r="J846" s="47" t="s">
        <v>6</v>
      </c>
      <c r="K846" s="2">
        <v>2.3999999999999998E-7</v>
      </c>
      <c r="L846" s="17" t="s">
        <v>5</v>
      </c>
      <c r="M846" s="17" t="s">
        <v>6</v>
      </c>
      <c r="N846" s="63">
        <v>1.3008094131028821E-2</v>
      </c>
      <c r="O846" s="15" t="s">
        <v>7</v>
      </c>
      <c r="P846" s="45">
        <v>1.5247919744953049</v>
      </c>
      <c r="Q846" s="44" t="s">
        <v>7</v>
      </c>
      <c r="R846" s="2">
        <v>0.02</v>
      </c>
      <c r="S846" s="17" t="s">
        <v>5</v>
      </c>
      <c r="T846" s="17" t="s">
        <v>5</v>
      </c>
      <c r="U846" s="64">
        <v>3.0495839489906099E-2</v>
      </c>
      <c r="V846" s="76" t="s">
        <v>7</v>
      </c>
      <c r="W846" s="73">
        <v>4.3503933620934923E-2</v>
      </c>
      <c r="X846" s="72" t="s">
        <v>7</v>
      </c>
    </row>
    <row r="847" spans="1:24" x14ac:dyDescent="0.3">
      <c r="A847" s="43" t="s">
        <v>10555</v>
      </c>
      <c r="B847" s="43" t="s">
        <v>10497</v>
      </c>
      <c r="C847" s="43" t="s">
        <v>6453</v>
      </c>
      <c r="D847" s="14" t="s">
        <v>7096</v>
      </c>
      <c r="E847" s="14" t="s">
        <v>6427</v>
      </c>
      <c r="F847" s="15" t="s">
        <v>10496</v>
      </c>
      <c r="G847" s="44">
        <v>515</v>
      </c>
      <c r="H847" s="40" t="s">
        <v>11957</v>
      </c>
      <c r="I847" s="61">
        <v>125641.50831786313</v>
      </c>
      <c r="J847" s="47" t="s">
        <v>6</v>
      </c>
      <c r="K847" s="2">
        <v>2.3999999999999998E-7</v>
      </c>
      <c r="L847" s="17" t="s">
        <v>5</v>
      </c>
      <c r="M847" s="17" t="s">
        <v>6</v>
      </c>
      <c r="N847" s="63">
        <v>3.015396199628715E-2</v>
      </c>
      <c r="O847" s="15" t="s">
        <v>7</v>
      </c>
      <c r="P847" s="45">
        <v>3.5346084359506849</v>
      </c>
      <c r="Q847" s="44" t="s">
        <v>7</v>
      </c>
      <c r="R847" s="2">
        <v>0.02</v>
      </c>
      <c r="S847" s="17" t="s">
        <v>5</v>
      </c>
      <c r="T847" s="17" t="s">
        <v>5</v>
      </c>
      <c r="U847" s="64">
        <v>7.0692168719013695E-2</v>
      </c>
      <c r="V847" s="76" t="s">
        <v>7</v>
      </c>
      <c r="W847" s="73">
        <v>0.10084613071530085</v>
      </c>
      <c r="X847" s="72" t="s">
        <v>7</v>
      </c>
    </row>
    <row r="848" spans="1:24" x14ac:dyDescent="0.3">
      <c r="A848" s="43" t="s">
        <v>10554</v>
      </c>
      <c r="B848" s="43" t="s">
        <v>10497</v>
      </c>
      <c r="C848" s="43" t="s">
        <v>6452</v>
      </c>
      <c r="D848" s="14" t="s">
        <v>8387</v>
      </c>
      <c r="E848" s="14" t="s">
        <v>6427</v>
      </c>
      <c r="F848" s="15" t="s">
        <v>10496</v>
      </c>
      <c r="G848" s="44">
        <v>515</v>
      </c>
      <c r="H848" s="40" t="s">
        <v>11957</v>
      </c>
      <c r="I848" s="61">
        <v>775337.64319341979</v>
      </c>
      <c r="J848" s="47" t="s">
        <v>6</v>
      </c>
      <c r="K848" s="2">
        <v>2.3999999999999998E-7</v>
      </c>
      <c r="L848" s="17" t="s">
        <v>5</v>
      </c>
      <c r="M848" s="17" t="s">
        <v>6</v>
      </c>
      <c r="N848" s="63">
        <v>0.18608103436642073</v>
      </c>
      <c r="O848" s="15" t="s">
        <v>7</v>
      </c>
      <c r="P848" s="45">
        <v>21.812178244536007</v>
      </c>
      <c r="Q848" s="44" t="s">
        <v>7</v>
      </c>
      <c r="R848" s="2">
        <v>0.02</v>
      </c>
      <c r="S848" s="17" t="s">
        <v>5</v>
      </c>
      <c r="T848" s="17" t="s">
        <v>5</v>
      </c>
      <c r="U848" s="64">
        <v>0.43624356489072014</v>
      </c>
      <c r="V848" s="76" t="s">
        <v>7</v>
      </c>
      <c r="W848" s="73">
        <v>0.6223245992571409</v>
      </c>
      <c r="X848" s="72" t="s">
        <v>7</v>
      </c>
    </row>
    <row r="849" spans="1:24" x14ac:dyDescent="0.3">
      <c r="A849" s="43" t="s">
        <v>10553</v>
      </c>
      <c r="B849" s="43" t="s">
        <v>10497</v>
      </c>
      <c r="C849" s="43" t="s">
        <v>6451</v>
      </c>
      <c r="D849" s="14" t="s">
        <v>7092</v>
      </c>
      <c r="E849" s="14" t="s">
        <v>6427</v>
      </c>
      <c r="F849" s="15" t="s">
        <v>10496</v>
      </c>
      <c r="G849" s="44">
        <v>515</v>
      </c>
      <c r="H849" s="40" t="s">
        <v>11957</v>
      </c>
      <c r="I849" s="61">
        <v>39740.545098216586</v>
      </c>
      <c r="J849" s="47" t="s">
        <v>6</v>
      </c>
      <c r="K849" s="2">
        <v>2.3999999999999998E-7</v>
      </c>
      <c r="L849" s="17" t="s">
        <v>5</v>
      </c>
      <c r="M849" s="17" t="s">
        <v>6</v>
      </c>
      <c r="N849" s="63">
        <v>9.5377308235719792E-3</v>
      </c>
      <c r="O849" s="15" t="s">
        <v>7</v>
      </c>
      <c r="P849" s="45">
        <v>1.1180004747958283</v>
      </c>
      <c r="Q849" s="44" t="s">
        <v>7</v>
      </c>
      <c r="R849" s="2">
        <v>0.02</v>
      </c>
      <c r="S849" s="17" t="s">
        <v>5</v>
      </c>
      <c r="T849" s="17" t="s">
        <v>5</v>
      </c>
      <c r="U849" s="64">
        <v>2.2360009495916568E-2</v>
      </c>
      <c r="V849" s="76" t="s">
        <v>7</v>
      </c>
      <c r="W849" s="73">
        <v>3.1897740319488548E-2</v>
      </c>
      <c r="X849" s="72" t="s">
        <v>7</v>
      </c>
    </row>
    <row r="850" spans="1:24" x14ac:dyDescent="0.3">
      <c r="A850" s="43" t="s">
        <v>10552</v>
      </c>
      <c r="B850" s="43" t="s">
        <v>10497</v>
      </c>
      <c r="C850" s="43" t="s">
        <v>6450</v>
      </c>
      <c r="D850" s="14" t="s">
        <v>8617</v>
      </c>
      <c r="E850" s="14" t="s">
        <v>6427</v>
      </c>
      <c r="F850" s="15" t="s">
        <v>10496</v>
      </c>
      <c r="G850" s="44">
        <v>515</v>
      </c>
      <c r="H850" s="40" t="s">
        <v>11957</v>
      </c>
      <c r="I850" s="61">
        <v>30981.317346078533</v>
      </c>
      <c r="J850" s="47" t="s">
        <v>6</v>
      </c>
      <c r="K850" s="2">
        <v>2.3999999999999998E-7</v>
      </c>
      <c r="L850" s="17" t="s">
        <v>5</v>
      </c>
      <c r="M850" s="17" t="s">
        <v>6</v>
      </c>
      <c r="N850" s="63">
        <v>7.4355161630588473E-3</v>
      </c>
      <c r="O850" s="15" t="s">
        <v>7</v>
      </c>
      <c r="P850" s="45">
        <v>0.87158159046666983</v>
      </c>
      <c r="Q850" s="44" t="s">
        <v>7</v>
      </c>
      <c r="R850" s="2">
        <v>0.02</v>
      </c>
      <c r="S850" s="17" t="s">
        <v>5</v>
      </c>
      <c r="T850" s="17" t="s">
        <v>5</v>
      </c>
      <c r="U850" s="64">
        <v>1.7431631809333398E-2</v>
      </c>
      <c r="V850" s="76" t="s">
        <v>7</v>
      </c>
      <c r="W850" s="73">
        <v>2.4867147972392246E-2</v>
      </c>
      <c r="X850" s="72" t="s">
        <v>7</v>
      </c>
    </row>
    <row r="851" spans="1:24" x14ac:dyDescent="0.3">
      <c r="A851" s="43" t="s">
        <v>10551</v>
      </c>
      <c r="B851" s="43" t="s">
        <v>10497</v>
      </c>
      <c r="C851" s="43" t="s">
        <v>6449</v>
      </c>
      <c r="D851" s="14" t="s">
        <v>9164</v>
      </c>
      <c r="E851" s="14" t="s">
        <v>6427</v>
      </c>
      <c r="F851" s="15" t="s">
        <v>10496</v>
      </c>
      <c r="G851" s="44">
        <v>515</v>
      </c>
      <c r="H851" s="40" t="s">
        <v>11957</v>
      </c>
      <c r="I851" s="61">
        <v>41599.21049928003</v>
      </c>
      <c r="J851" s="47" t="s">
        <v>6</v>
      </c>
      <c r="K851" s="2">
        <v>2.3999999999999998E-7</v>
      </c>
      <c r="L851" s="17" t="s">
        <v>5</v>
      </c>
      <c r="M851" s="17" t="s">
        <v>6</v>
      </c>
      <c r="N851" s="63">
        <v>9.9838105198272065E-3</v>
      </c>
      <c r="O851" s="15" t="s">
        <v>7</v>
      </c>
      <c r="P851" s="45">
        <v>1.1702893600071376</v>
      </c>
      <c r="Q851" s="44" t="s">
        <v>7</v>
      </c>
      <c r="R851" s="2">
        <v>0.02</v>
      </c>
      <c r="S851" s="17" t="s">
        <v>5</v>
      </c>
      <c r="T851" s="17" t="s">
        <v>5</v>
      </c>
      <c r="U851" s="64">
        <v>2.340578720014275E-2</v>
      </c>
      <c r="V851" s="76" t="s">
        <v>7</v>
      </c>
      <c r="W851" s="73">
        <v>3.3389597719969959E-2</v>
      </c>
      <c r="X851" s="72" t="s">
        <v>7</v>
      </c>
    </row>
    <row r="852" spans="1:24" x14ac:dyDescent="0.3">
      <c r="A852" s="43" t="s">
        <v>10550</v>
      </c>
      <c r="B852" s="43" t="s">
        <v>10497</v>
      </c>
      <c r="C852" s="43" t="s">
        <v>6447</v>
      </c>
      <c r="D852" s="14" t="s">
        <v>7088</v>
      </c>
      <c r="E852" s="14" t="s">
        <v>6427</v>
      </c>
      <c r="F852" s="15" t="s">
        <v>10496</v>
      </c>
      <c r="G852" s="44">
        <v>515</v>
      </c>
      <c r="H852" s="40" t="s">
        <v>11957</v>
      </c>
      <c r="I852" s="61">
        <v>55578.368285822296</v>
      </c>
      <c r="J852" s="47" t="s">
        <v>6</v>
      </c>
      <c r="K852" s="2">
        <v>2.3999999999999998E-7</v>
      </c>
      <c r="L852" s="17" t="s">
        <v>5</v>
      </c>
      <c r="M852" s="17" t="s">
        <v>6</v>
      </c>
      <c r="N852" s="63">
        <v>1.3338808388597349E-2</v>
      </c>
      <c r="O852" s="15" t="s">
        <v>7</v>
      </c>
      <c r="P852" s="45">
        <v>1.5635578721519652</v>
      </c>
      <c r="Q852" s="44" t="s">
        <v>7</v>
      </c>
      <c r="R852" s="2">
        <v>0.02</v>
      </c>
      <c r="S852" s="17" t="s">
        <v>5</v>
      </c>
      <c r="T852" s="17" t="s">
        <v>5</v>
      </c>
      <c r="U852" s="64">
        <v>3.1271157443039307E-2</v>
      </c>
      <c r="V852" s="76" t="s">
        <v>7</v>
      </c>
      <c r="W852" s="73">
        <v>4.4609965831636657E-2</v>
      </c>
      <c r="X852" s="72" t="s">
        <v>7</v>
      </c>
    </row>
    <row r="853" spans="1:24" x14ac:dyDescent="0.3">
      <c r="A853" s="43" t="s">
        <v>10549</v>
      </c>
      <c r="B853" s="43" t="s">
        <v>10497</v>
      </c>
      <c r="C853" s="43" t="s">
        <v>6446</v>
      </c>
      <c r="D853" s="14" t="s">
        <v>10548</v>
      </c>
      <c r="E853" s="14" t="s">
        <v>6427</v>
      </c>
      <c r="F853" s="15" t="s">
        <v>10496</v>
      </c>
      <c r="G853" s="44">
        <v>515</v>
      </c>
      <c r="H853" s="40" t="s">
        <v>11957</v>
      </c>
      <c r="I853" s="61">
        <v>79652.001957450499</v>
      </c>
      <c r="J853" s="47" t="s">
        <v>6</v>
      </c>
      <c r="K853" s="2">
        <v>2.3999999999999998E-7</v>
      </c>
      <c r="L853" s="17" t="s">
        <v>5</v>
      </c>
      <c r="M853" s="17" t="s">
        <v>6</v>
      </c>
      <c r="N853" s="63">
        <v>1.9116480469788116E-2</v>
      </c>
      <c r="O853" s="15" t="s">
        <v>7</v>
      </c>
      <c r="P853" s="45">
        <v>2.2408091229444205</v>
      </c>
      <c r="Q853" s="44" t="s">
        <v>7</v>
      </c>
      <c r="R853" s="2">
        <v>0.02</v>
      </c>
      <c r="S853" s="17" t="s">
        <v>5</v>
      </c>
      <c r="T853" s="17" t="s">
        <v>5</v>
      </c>
      <c r="U853" s="64">
        <v>4.4816182458888409E-2</v>
      </c>
      <c r="V853" s="76" t="s">
        <v>7</v>
      </c>
      <c r="W853" s="73">
        <v>6.3932662928676526E-2</v>
      </c>
      <c r="X853" s="72" t="s">
        <v>7</v>
      </c>
    </row>
    <row r="854" spans="1:24" x14ac:dyDescent="0.3">
      <c r="A854" s="43" t="s">
        <v>10547</v>
      </c>
      <c r="B854" s="43" t="s">
        <v>10497</v>
      </c>
      <c r="C854" s="43" t="s">
        <v>6445</v>
      </c>
      <c r="D854" s="14" t="s">
        <v>6761</v>
      </c>
      <c r="E854" s="14" t="s">
        <v>6427</v>
      </c>
      <c r="F854" s="15" t="s">
        <v>10496</v>
      </c>
      <c r="G854" s="44">
        <v>515</v>
      </c>
      <c r="H854" s="40" t="s">
        <v>11957</v>
      </c>
      <c r="I854" s="61">
        <v>118801.47721548215</v>
      </c>
      <c r="J854" s="47" t="s">
        <v>6</v>
      </c>
      <c r="K854" s="2">
        <v>2.3999999999999998E-7</v>
      </c>
      <c r="L854" s="17" t="s">
        <v>5</v>
      </c>
      <c r="M854" s="17" t="s">
        <v>6</v>
      </c>
      <c r="N854" s="63">
        <v>2.8512354531715713E-2</v>
      </c>
      <c r="O854" s="15" t="s">
        <v>7</v>
      </c>
      <c r="P854" s="45">
        <v>3.3421813315619397</v>
      </c>
      <c r="Q854" s="44" t="s">
        <v>7</v>
      </c>
      <c r="R854" s="2">
        <v>0.02</v>
      </c>
      <c r="S854" s="17" t="s">
        <v>5</v>
      </c>
      <c r="T854" s="17" t="s">
        <v>5</v>
      </c>
      <c r="U854" s="64">
        <v>6.6843626631238801E-2</v>
      </c>
      <c r="V854" s="76" t="s">
        <v>7</v>
      </c>
      <c r="W854" s="73">
        <v>9.5355981162954517E-2</v>
      </c>
      <c r="X854" s="72" t="s">
        <v>7</v>
      </c>
    </row>
    <row r="855" spans="1:24" x14ac:dyDescent="0.3">
      <c r="A855" s="43" t="s">
        <v>10546</v>
      </c>
      <c r="B855" s="43" t="s">
        <v>10497</v>
      </c>
      <c r="C855" s="43" t="s">
        <v>6444</v>
      </c>
      <c r="D855" s="14" t="s">
        <v>6759</v>
      </c>
      <c r="E855" s="14" t="s">
        <v>6427</v>
      </c>
      <c r="F855" s="15" t="s">
        <v>10496</v>
      </c>
      <c r="G855" s="44">
        <v>515</v>
      </c>
      <c r="H855" s="40" t="s">
        <v>11957</v>
      </c>
      <c r="I855" s="61">
        <v>145510.00053612748</v>
      </c>
      <c r="J855" s="47" t="s">
        <v>6</v>
      </c>
      <c r="K855" s="2">
        <v>2.3999999999999998E-7</v>
      </c>
      <c r="L855" s="17" t="s">
        <v>5</v>
      </c>
      <c r="M855" s="17" t="s">
        <v>6</v>
      </c>
      <c r="N855" s="63">
        <v>3.4922400128670594E-2</v>
      </c>
      <c r="O855" s="15" t="s">
        <v>7</v>
      </c>
      <c r="P855" s="45">
        <v>4.0935585882095076</v>
      </c>
      <c r="Q855" s="44" t="s">
        <v>7</v>
      </c>
      <c r="R855" s="2">
        <v>0.02</v>
      </c>
      <c r="S855" s="17" t="s">
        <v>5</v>
      </c>
      <c r="T855" s="17" t="s">
        <v>5</v>
      </c>
      <c r="U855" s="64">
        <v>8.1871171764190148E-2</v>
      </c>
      <c r="V855" s="76" t="s">
        <v>7</v>
      </c>
      <c r="W855" s="73">
        <v>0.11679357189286074</v>
      </c>
      <c r="X855" s="72" t="s">
        <v>7</v>
      </c>
    </row>
    <row r="856" spans="1:24" x14ac:dyDescent="0.3">
      <c r="A856" s="43" t="s">
        <v>10545</v>
      </c>
      <c r="B856" s="43" t="s">
        <v>10497</v>
      </c>
      <c r="C856" s="43" t="s">
        <v>6442</v>
      </c>
      <c r="D856" s="14" t="s">
        <v>7525</v>
      </c>
      <c r="E856" s="14" t="s">
        <v>6427</v>
      </c>
      <c r="F856" s="15" t="s">
        <v>10496</v>
      </c>
      <c r="G856" s="44">
        <v>515</v>
      </c>
      <c r="H856" s="40" t="s">
        <v>11957</v>
      </c>
      <c r="I856" s="61">
        <v>52808.173492666436</v>
      </c>
      <c r="J856" s="47" t="s">
        <v>6</v>
      </c>
      <c r="K856" s="2">
        <v>2.3999999999999998E-7</v>
      </c>
      <c r="L856" s="17" t="s">
        <v>5</v>
      </c>
      <c r="M856" s="17" t="s">
        <v>6</v>
      </c>
      <c r="N856" s="63">
        <v>1.2673961638239943E-2</v>
      </c>
      <c r="O856" s="15" t="s">
        <v>7</v>
      </c>
      <c r="P856" s="45">
        <v>1.4856253957259142</v>
      </c>
      <c r="Q856" s="44" t="s">
        <v>7</v>
      </c>
      <c r="R856" s="2">
        <v>0.02</v>
      </c>
      <c r="S856" s="17" t="s">
        <v>5</v>
      </c>
      <c r="T856" s="17" t="s">
        <v>5</v>
      </c>
      <c r="U856" s="64">
        <v>2.9712507914518287E-2</v>
      </c>
      <c r="V856" s="76" t="s">
        <v>7</v>
      </c>
      <c r="W856" s="73">
        <v>4.2386469552758231E-2</v>
      </c>
      <c r="X856" s="72" t="s">
        <v>7</v>
      </c>
    </row>
    <row r="857" spans="1:24" x14ac:dyDescent="0.3">
      <c r="A857" s="43" t="s">
        <v>10544</v>
      </c>
      <c r="B857" s="43" t="s">
        <v>10497</v>
      </c>
      <c r="C857" s="43" t="s">
        <v>6441</v>
      </c>
      <c r="D857" s="14" t="s">
        <v>7522</v>
      </c>
      <c r="E857" s="14" t="s">
        <v>6427</v>
      </c>
      <c r="F857" s="15" t="s">
        <v>10496</v>
      </c>
      <c r="G857" s="44">
        <v>515</v>
      </c>
      <c r="H857" s="40" t="s">
        <v>11957</v>
      </c>
      <c r="I857" s="61">
        <v>38380.372333453684</v>
      </c>
      <c r="J857" s="47" t="s">
        <v>6</v>
      </c>
      <c r="K857" s="2">
        <v>2.3999999999999998E-7</v>
      </c>
      <c r="L857" s="17" t="s">
        <v>5</v>
      </c>
      <c r="M857" s="17" t="s">
        <v>6</v>
      </c>
      <c r="N857" s="63">
        <v>9.2112893600288827E-3</v>
      </c>
      <c r="O857" s="15" t="s">
        <v>7</v>
      </c>
      <c r="P857" s="45">
        <v>1.0797354285300809</v>
      </c>
      <c r="Q857" s="44" t="s">
        <v>7</v>
      </c>
      <c r="R857" s="2">
        <v>0.02</v>
      </c>
      <c r="S857" s="17" t="s">
        <v>5</v>
      </c>
      <c r="T857" s="17" t="s">
        <v>5</v>
      </c>
      <c r="U857" s="64">
        <v>2.1594708570601619E-2</v>
      </c>
      <c r="V857" s="76" t="s">
        <v>7</v>
      </c>
      <c r="W857" s="73">
        <v>3.0805997930630501E-2</v>
      </c>
      <c r="X857" s="72" t="s">
        <v>7</v>
      </c>
    </row>
    <row r="858" spans="1:24" x14ac:dyDescent="0.3">
      <c r="A858" s="43" t="s">
        <v>10543</v>
      </c>
      <c r="B858" s="43" t="s">
        <v>10497</v>
      </c>
      <c r="C858" s="43" t="s">
        <v>6440</v>
      </c>
      <c r="D858" s="14" t="s">
        <v>10542</v>
      </c>
      <c r="E858" s="14" t="s">
        <v>6427</v>
      </c>
      <c r="F858" s="15" t="s">
        <v>10496</v>
      </c>
      <c r="G858" s="44">
        <v>515</v>
      </c>
      <c r="H858" s="40" t="s">
        <v>11957</v>
      </c>
      <c r="I858" s="61">
        <v>32031.712543997524</v>
      </c>
      <c r="J858" s="47" t="s">
        <v>6</v>
      </c>
      <c r="K858" s="2">
        <v>2.3999999999999998E-7</v>
      </c>
      <c r="L858" s="17" t="s">
        <v>5</v>
      </c>
      <c r="M858" s="17" t="s">
        <v>6</v>
      </c>
      <c r="N858" s="63">
        <v>7.6876110105594054E-3</v>
      </c>
      <c r="O858" s="15" t="s">
        <v>7</v>
      </c>
      <c r="P858" s="45">
        <v>0.90113182253053237</v>
      </c>
      <c r="Q858" s="44" t="s">
        <v>7</v>
      </c>
      <c r="R858" s="2">
        <v>0.02</v>
      </c>
      <c r="S858" s="17" t="s">
        <v>5</v>
      </c>
      <c r="T858" s="17" t="s">
        <v>5</v>
      </c>
      <c r="U858" s="64">
        <v>1.8022636450610648E-2</v>
      </c>
      <c r="V858" s="76" t="s">
        <v>7</v>
      </c>
      <c r="W858" s="73">
        <v>2.5710247461170052E-2</v>
      </c>
      <c r="X858" s="72" t="s">
        <v>7</v>
      </c>
    </row>
    <row r="859" spans="1:24" x14ac:dyDescent="0.3">
      <c r="A859" s="43" t="s">
        <v>10541</v>
      </c>
      <c r="B859" s="43" t="s">
        <v>10497</v>
      </c>
      <c r="C859" s="43" t="s">
        <v>6439</v>
      </c>
      <c r="D859" s="14" t="s">
        <v>6618</v>
      </c>
      <c r="E859" s="14" t="s">
        <v>6427</v>
      </c>
      <c r="F859" s="15" t="s">
        <v>10496</v>
      </c>
      <c r="G859" s="44">
        <v>515</v>
      </c>
      <c r="H859" s="40" t="s">
        <v>11957</v>
      </c>
      <c r="I859" s="61">
        <v>28488.854164575834</v>
      </c>
      <c r="J859" s="47" t="s">
        <v>6</v>
      </c>
      <c r="K859" s="2">
        <v>2.3999999999999998E-7</v>
      </c>
      <c r="L859" s="17" t="s">
        <v>5</v>
      </c>
      <c r="M859" s="17" t="s">
        <v>6</v>
      </c>
      <c r="N859" s="63">
        <v>6.8373249994982E-3</v>
      </c>
      <c r="O859" s="15" t="s">
        <v>7</v>
      </c>
      <c r="P859" s="45">
        <v>0.80146239573886058</v>
      </c>
      <c r="Q859" s="44" t="s">
        <v>7</v>
      </c>
      <c r="R859" s="2">
        <v>0.02</v>
      </c>
      <c r="S859" s="17" t="s">
        <v>5</v>
      </c>
      <c r="T859" s="17" t="s">
        <v>5</v>
      </c>
      <c r="U859" s="64">
        <v>1.6029247914777212E-2</v>
      </c>
      <c r="V859" s="76" t="s">
        <v>7</v>
      </c>
      <c r="W859" s="73">
        <v>2.2866572914275414E-2</v>
      </c>
      <c r="X859" s="72" t="s">
        <v>7</v>
      </c>
    </row>
    <row r="860" spans="1:24" x14ac:dyDescent="0.3">
      <c r="A860" s="43" t="s">
        <v>10540</v>
      </c>
      <c r="B860" s="43" t="s">
        <v>10497</v>
      </c>
      <c r="C860" s="43" t="s">
        <v>6438</v>
      </c>
      <c r="D860" s="14" t="s">
        <v>7080</v>
      </c>
      <c r="E860" s="14" t="s">
        <v>6427</v>
      </c>
      <c r="F860" s="15" t="s">
        <v>10496</v>
      </c>
      <c r="G860" s="44">
        <v>515</v>
      </c>
      <c r="H860" s="40" t="s">
        <v>11957</v>
      </c>
      <c r="I860" s="61">
        <v>37105.655449199447</v>
      </c>
      <c r="J860" s="47" t="s">
        <v>6</v>
      </c>
      <c r="K860" s="2">
        <v>2.3999999999999998E-7</v>
      </c>
      <c r="L860" s="17" t="s">
        <v>5</v>
      </c>
      <c r="M860" s="17" t="s">
        <v>6</v>
      </c>
      <c r="N860" s="63">
        <v>8.9053573078078669E-3</v>
      </c>
      <c r="O860" s="15" t="s">
        <v>7</v>
      </c>
      <c r="P860" s="45">
        <v>1.0438744689407156</v>
      </c>
      <c r="Q860" s="44" t="s">
        <v>7</v>
      </c>
      <c r="R860" s="2">
        <v>0.02</v>
      </c>
      <c r="S860" s="17" t="s">
        <v>5</v>
      </c>
      <c r="T860" s="17" t="s">
        <v>5</v>
      </c>
      <c r="U860" s="64">
        <v>2.0877489378814312E-2</v>
      </c>
      <c r="V860" s="76" t="s">
        <v>7</v>
      </c>
      <c r="W860" s="73">
        <v>2.9782846686622177E-2</v>
      </c>
      <c r="X860" s="72" t="s">
        <v>7</v>
      </c>
    </row>
    <row r="861" spans="1:24" x14ac:dyDescent="0.3">
      <c r="A861" s="43" t="s">
        <v>10539</v>
      </c>
      <c r="B861" s="43" t="s">
        <v>10497</v>
      </c>
      <c r="C861" s="43" t="s">
        <v>6437</v>
      </c>
      <c r="D861" s="14" t="s">
        <v>10538</v>
      </c>
      <c r="E861" s="14" t="s">
        <v>6427</v>
      </c>
      <c r="F861" s="15" t="s">
        <v>10496</v>
      </c>
      <c r="G861" s="44">
        <v>515</v>
      </c>
      <c r="H861" s="40" t="s">
        <v>11957</v>
      </c>
      <c r="I861" s="61">
        <v>152763.06839430035</v>
      </c>
      <c r="J861" s="47" t="s">
        <v>6</v>
      </c>
      <c r="K861" s="2">
        <v>2.3999999999999998E-7</v>
      </c>
      <c r="L861" s="17" t="s">
        <v>5</v>
      </c>
      <c r="M861" s="17" t="s">
        <v>6</v>
      </c>
      <c r="N861" s="63">
        <v>3.6663136414632085E-2</v>
      </c>
      <c r="O861" s="15" t="s">
        <v>7</v>
      </c>
      <c r="P861" s="45">
        <v>4.2976054448674326</v>
      </c>
      <c r="Q861" s="44" t="s">
        <v>7</v>
      </c>
      <c r="R861" s="2">
        <v>0.02</v>
      </c>
      <c r="S861" s="17" t="s">
        <v>5</v>
      </c>
      <c r="T861" s="17" t="s">
        <v>5</v>
      </c>
      <c r="U861" s="64">
        <v>8.5952108897348653E-2</v>
      </c>
      <c r="V861" s="76" t="s">
        <v>7</v>
      </c>
      <c r="W861" s="73">
        <v>0.12261524531198073</v>
      </c>
      <c r="X861" s="72" t="s">
        <v>7</v>
      </c>
    </row>
    <row r="862" spans="1:24" x14ac:dyDescent="0.3">
      <c r="A862" s="43" t="s">
        <v>10537</v>
      </c>
      <c r="B862" s="43" t="s">
        <v>10497</v>
      </c>
      <c r="C862" s="43" t="s">
        <v>6436</v>
      </c>
      <c r="D862" s="14" t="s">
        <v>10536</v>
      </c>
      <c r="E862" s="14" t="s">
        <v>6427</v>
      </c>
      <c r="F862" s="15" t="s">
        <v>10496</v>
      </c>
      <c r="G862" s="44">
        <v>515</v>
      </c>
      <c r="H862" s="40" t="s">
        <v>11957</v>
      </c>
      <c r="I862" s="61">
        <v>50048.660684574163</v>
      </c>
      <c r="J862" s="47" t="s">
        <v>6</v>
      </c>
      <c r="K862" s="2">
        <v>2.3999999999999998E-7</v>
      </c>
      <c r="L862" s="17" t="s">
        <v>5</v>
      </c>
      <c r="M862" s="17" t="s">
        <v>6</v>
      </c>
      <c r="N862" s="63">
        <v>1.2011678564297797E-2</v>
      </c>
      <c r="O862" s="15" t="s">
        <v>7</v>
      </c>
      <c r="P862" s="45">
        <v>1.407993430134411</v>
      </c>
      <c r="Q862" s="44" t="s">
        <v>7</v>
      </c>
      <c r="R862" s="2">
        <v>0.02</v>
      </c>
      <c r="S862" s="17" t="s">
        <v>5</v>
      </c>
      <c r="T862" s="17" t="s">
        <v>5</v>
      </c>
      <c r="U862" s="64">
        <v>2.815986860268822E-2</v>
      </c>
      <c r="V862" s="76" t="s">
        <v>7</v>
      </c>
      <c r="W862" s="73">
        <v>4.0171547166986017E-2</v>
      </c>
      <c r="X862" s="72" t="s">
        <v>7</v>
      </c>
    </row>
    <row r="863" spans="1:24" x14ac:dyDescent="0.3">
      <c r="A863" s="43" t="s">
        <v>10535</v>
      </c>
      <c r="B863" s="43" t="s">
        <v>10497</v>
      </c>
      <c r="C863" s="43" t="s">
        <v>6435</v>
      </c>
      <c r="D863" s="14" t="s">
        <v>9882</v>
      </c>
      <c r="E863" s="14" t="s">
        <v>6427</v>
      </c>
      <c r="F863" s="15" t="s">
        <v>10496</v>
      </c>
      <c r="G863" s="44">
        <v>515</v>
      </c>
      <c r="H863" s="40" t="s">
        <v>11957</v>
      </c>
      <c r="I863" s="61">
        <v>22140.194375119674</v>
      </c>
      <c r="J863" s="47" t="s">
        <v>6</v>
      </c>
      <c r="K863" s="2">
        <v>2.3999999999999998E-7</v>
      </c>
      <c r="L863" s="17" t="s">
        <v>5</v>
      </c>
      <c r="M863" s="17" t="s">
        <v>6</v>
      </c>
      <c r="N863" s="63">
        <v>5.3136466500287209E-3</v>
      </c>
      <c r="O863" s="15" t="s">
        <v>7</v>
      </c>
      <c r="P863" s="45">
        <v>0.62285878973931197</v>
      </c>
      <c r="Q863" s="44" t="s">
        <v>7</v>
      </c>
      <c r="R863" s="2">
        <v>0.02</v>
      </c>
      <c r="S863" s="17" t="s">
        <v>5</v>
      </c>
      <c r="T863" s="17" t="s">
        <v>5</v>
      </c>
      <c r="U863" s="64">
        <v>1.2457175794786239E-2</v>
      </c>
      <c r="V863" s="76" t="s">
        <v>7</v>
      </c>
      <c r="W863" s="73">
        <v>1.7770822444814961E-2</v>
      </c>
      <c r="X863" s="72" t="s">
        <v>7</v>
      </c>
    </row>
    <row r="864" spans="1:24" x14ac:dyDescent="0.3">
      <c r="A864" s="43" t="s">
        <v>10534</v>
      </c>
      <c r="B864" s="43" t="s">
        <v>10497</v>
      </c>
      <c r="C864" s="43" t="s">
        <v>6434</v>
      </c>
      <c r="D864" s="14" t="s">
        <v>7066</v>
      </c>
      <c r="E864" s="14" t="s">
        <v>6427</v>
      </c>
      <c r="F864" s="15" t="s">
        <v>10496</v>
      </c>
      <c r="G864" s="44">
        <v>515</v>
      </c>
      <c r="H864" s="40" t="s">
        <v>11957</v>
      </c>
      <c r="I864" s="61">
        <v>55176.013515094004</v>
      </c>
      <c r="J864" s="47" t="s">
        <v>6</v>
      </c>
      <c r="K864" s="2">
        <v>2.3999999999999998E-7</v>
      </c>
      <c r="L864" s="17" t="s">
        <v>5</v>
      </c>
      <c r="M864" s="17" t="s">
        <v>6</v>
      </c>
      <c r="N864" s="63">
        <v>1.324224324362256E-2</v>
      </c>
      <c r="O864" s="15" t="s">
        <v>7</v>
      </c>
      <c r="P864" s="45">
        <v>1.552238630717333</v>
      </c>
      <c r="Q864" s="44" t="s">
        <v>7</v>
      </c>
      <c r="R864" s="2">
        <v>0.02</v>
      </c>
      <c r="S864" s="17" t="s">
        <v>5</v>
      </c>
      <c r="T864" s="17" t="s">
        <v>5</v>
      </c>
      <c r="U864" s="64">
        <v>3.1044772614346662E-2</v>
      </c>
      <c r="V864" s="76" t="s">
        <v>7</v>
      </c>
      <c r="W864" s="73">
        <v>4.4287015857969222E-2</v>
      </c>
      <c r="X864" s="72" t="s">
        <v>7</v>
      </c>
    </row>
    <row r="865" spans="1:24" x14ac:dyDescent="0.3">
      <c r="A865" s="43" t="s">
        <v>10533</v>
      </c>
      <c r="B865" s="43" t="s">
        <v>10497</v>
      </c>
      <c r="C865" s="43" t="s">
        <v>6433</v>
      </c>
      <c r="D865" s="14" t="s">
        <v>10532</v>
      </c>
      <c r="E865" s="14" t="s">
        <v>6427</v>
      </c>
      <c r="F865" s="15" t="s">
        <v>10496</v>
      </c>
      <c r="G865" s="44">
        <v>515</v>
      </c>
      <c r="H865" s="40" t="s">
        <v>11957</v>
      </c>
      <c r="I865" s="61">
        <v>32398.460697847207</v>
      </c>
      <c r="J865" s="47" t="s">
        <v>6</v>
      </c>
      <c r="K865" s="2">
        <v>2.3999999999999998E-7</v>
      </c>
      <c r="L865" s="17" t="s">
        <v>5</v>
      </c>
      <c r="M865" s="17" t="s">
        <v>6</v>
      </c>
      <c r="N865" s="63">
        <v>7.7756305674833289E-3</v>
      </c>
      <c r="O865" s="15" t="s">
        <v>7</v>
      </c>
      <c r="P865" s="45">
        <v>0.91144936118333852</v>
      </c>
      <c r="Q865" s="44" t="s">
        <v>7</v>
      </c>
      <c r="R865" s="2">
        <v>0.02</v>
      </c>
      <c r="S865" s="17" t="s">
        <v>5</v>
      </c>
      <c r="T865" s="17" t="s">
        <v>5</v>
      </c>
      <c r="U865" s="64">
        <v>1.8228987223666771E-2</v>
      </c>
      <c r="V865" s="76" t="s">
        <v>7</v>
      </c>
      <c r="W865" s="73">
        <v>2.6004617791150101E-2</v>
      </c>
      <c r="X865" s="72" t="s">
        <v>7</v>
      </c>
    </row>
    <row r="866" spans="1:24" x14ac:dyDescent="0.3">
      <c r="A866" s="43" t="s">
        <v>10531</v>
      </c>
      <c r="B866" s="43" t="s">
        <v>10497</v>
      </c>
      <c r="C866" s="43" t="s">
        <v>6432</v>
      </c>
      <c r="D866" s="14" t="s">
        <v>10002</v>
      </c>
      <c r="E866" s="14" t="s">
        <v>6427</v>
      </c>
      <c r="F866" s="15" t="s">
        <v>10496</v>
      </c>
      <c r="G866" s="44">
        <v>515</v>
      </c>
      <c r="H866" s="40" t="s">
        <v>11957</v>
      </c>
      <c r="I866" s="61">
        <v>88567.898823854426</v>
      </c>
      <c r="J866" s="47" t="s">
        <v>6</v>
      </c>
      <c r="K866" s="2">
        <v>2.3999999999999998E-7</v>
      </c>
      <c r="L866" s="17" t="s">
        <v>5</v>
      </c>
      <c r="M866" s="17" t="s">
        <v>6</v>
      </c>
      <c r="N866" s="63">
        <v>2.1256295717725061E-2</v>
      </c>
      <c r="O866" s="15" t="s">
        <v>7</v>
      </c>
      <c r="P866" s="45">
        <v>2.4916354995136127</v>
      </c>
      <c r="Q866" s="44" t="s">
        <v>7</v>
      </c>
      <c r="R866" s="2">
        <v>0.02</v>
      </c>
      <c r="S866" s="17" t="s">
        <v>5</v>
      </c>
      <c r="T866" s="17" t="s">
        <v>5</v>
      </c>
      <c r="U866" s="64">
        <v>4.9832709990272256E-2</v>
      </c>
      <c r="V866" s="76" t="s">
        <v>7</v>
      </c>
      <c r="W866" s="73">
        <v>7.108900570799731E-2</v>
      </c>
      <c r="X866" s="72" t="s">
        <v>7</v>
      </c>
    </row>
    <row r="867" spans="1:24" x14ac:dyDescent="0.3">
      <c r="A867" s="43" t="s">
        <v>10530</v>
      </c>
      <c r="B867" s="43" t="s">
        <v>10497</v>
      </c>
      <c r="C867" s="43" t="s">
        <v>6431</v>
      </c>
      <c r="D867" s="14" t="s">
        <v>6736</v>
      </c>
      <c r="E867" s="14" t="s">
        <v>6427</v>
      </c>
      <c r="F867" s="15" t="s">
        <v>10496</v>
      </c>
      <c r="G867" s="44">
        <v>515</v>
      </c>
      <c r="H867" s="40" t="s">
        <v>11957</v>
      </c>
      <c r="I867" s="61">
        <v>25416.003127951793</v>
      </c>
      <c r="J867" s="47" t="s">
        <v>6</v>
      </c>
      <c r="K867" s="2">
        <v>2.3999999999999998E-7</v>
      </c>
      <c r="L867" s="17" t="s">
        <v>5</v>
      </c>
      <c r="M867" s="17" t="s">
        <v>6</v>
      </c>
      <c r="N867" s="63">
        <v>6.0998407507084299E-3</v>
      </c>
      <c r="O867" s="15" t="s">
        <v>7</v>
      </c>
      <c r="P867" s="45">
        <v>0.71501544566728992</v>
      </c>
      <c r="Q867" s="44" t="s">
        <v>7</v>
      </c>
      <c r="R867" s="2">
        <v>0.02</v>
      </c>
      <c r="S867" s="17" t="s">
        <v>5</v>
      </c>
      <c r="T867" s="17" t="s">
        <v>5</v>
      </c>
      <c r="U867" s="64">
        <v>1.4300308913345799E-2</v>
      </c>
      <c r="V867" s="76" t="s">
        <v>7</v>
      </c>
      <c r="W867" s="73">
        <v>2.0400149664054228E-2</v>
      </c>
      <c r="X867" s="72" t="s">
        <v>7</v>
      </c>
    </row>
    <row r="868" spans="1:24" x14ac:dyDescent="0.3">
      <c r="A868" s="43" t="s">
        <v>10529</v>
      </c>
      <c r="B868" s="43" t="s">
        <v>10497</v>
      </c>
      <c r="C868" s="43" t="s">
        <v>6430</v>
      </c>
      <c r="D868" s="14" t="s">
        <v>6604</v>
      </c>
      <c r="E868" s="14" t="s">
        <v>6427</v>
      </c>
      <c r="F868" s="15" t="s">
        <v>10496</v>
      </c>
      <c r="G868" s="44">
        <v>515</v>
      </c>
      <c r="H868" s="40" t="s">
        <v>11957</v>
      </c>
      <c r="I868" s="61">
        <v>1637413.0051031336</v>
      </c>
      <c r="J868" s="47" t="s">
        <v>6</v>
      </c>
      <c r="K868" s="2">
        <v>2.3999999999999998E-7</v>
      </c>
      <c r="L868" s="17" t="s">
        <v>5</v>
      </c>
      <c r="M868" s="17" t="s">
        <v>6</v>
      </c>
      <c r="N868" s="63">
        <v>0.39297912122475204</v>
      </c>
      <c r="O868" s="15" t="s">
        <v>7</v>
      </c>
      <c r="P868" s="45">
        <v>46.064504465599782</v>
      </c>
      <c r="Q868" s="44" t="s">
        <v>7</v>
      </c>
      <c r="R868" s="2">
        <v>0.02</v>
      </c>
      <c r="S868" s="17" t="s">
        <v>5</v>
      </c>
      <c r="T868" s="17" t="s">
        <v>5</v>
      </c>
      <c r="U868" s="64">
        <v>0.92129008931199563</v>
      </c>
      <c r="V868" s="76" t="s">
        <v>7</v>
      </c>
      <c r="W868" s="73">
        <v>1.3142692105367477</v>
      </c>
      <c r="X868" s="72" t="s">
        <v>7</v>
      </c>
    </row>
    <row r="869" spans="1:24" x14ac:dyDescent="0.3">
      <c r="A869" s="43" t="s">
        <v>10528</v>
      </c>
      <c r="B869" s="43" t="s">
        <v>10497</v>
      </c>
      <c r="C869" s="43" t="s">
        <v>7052</v>
      </c>
      <c r="D869" s="14" t="s">
        <v>10527</v>
      </c>
      <c r="E869" s="14" t="s">
        <v>6427</v>
      </c>
      <c r="F869" s="15" t="s">
        <v>10496</v>
      </c>
      <c r="G869" s="44">
        <v>515</v>
      </c>
      <c r="H869" s="40" t="s">
        <v>11957</v>
      </c>
      <c r="I869" s="61">
        <v>331597.30166711891</v>
      </c>
      <c r="J869" s="47" t="s">
        <v>6</v>
      </c>
      <c r="K869" s="2">
        <v>2.3999999999999998E-7</v>
      </c>
      <c r="L869" s="17" t="s">
        <v>5</v>
      </c>
      <c r="M869" s="17" t="s">
        <v>6</v>
      </c>
      <c r="N869" s="63">
        <v>7.9583352400108526E-2</v>
      </c>
      <c r="O869" s="15" t="s">
        <v>7</v>
      </c>
      <c r="P869" s="45">
        <v>9.3286576665877519</v>
      </c>
      <c r="Q869" s="44" t="s">
        <v>7</v>
      </c>
      <c r="R869" s="2">
        <v>0.02</v>
      </c>
      <c r="S869" s="17" t="s">
        <v>5</v>
      </c>
      <c r="T869" s="17" t="s">
        <v>5</v>
      </c>
      <c r="U869" s="64">
        <v>0.18657315333175503</v>
      </c>
      <c r="V869" s="76" t="s">
        <v>7</v>
      </c>
      <c r="W869" s="73">
        <v>0.26615650573186356</v>
      </c>
      <c r="X869" s="72" t="s">
        <v>7</v>
      </c>
    </row>
    <row r="870" spans="1:24" x14ac:dyDescent="0.3">
      <c r="A870" s="43" t="s">
        <v>10526</v>
      </c>
      <c r="B870" s="43" t="s">
        <v>10497</v>
      </c>
      <c r="C870" s="43" t="s">
        <v>7049</v>
      </c>
      <c r="D870" s="14" t="s">
        <v>10525</v>
      </c>
      <c r="E870" s="14" t="s">
        <v>6427</v>
      </c>
      <c r="F870" s="15" t="s">
        <v>10496</v>
      </c>
      <c r="G870" s="44">
        <v>515</v>
      </c>
      <c r="H870" s="40" t="s">
        <v>11957</v>
      </c>
      <c r="I870" s="61">
        <v>66470.432388989095</v>
      </c>
      <c r="J870" s="47" t="s">
        <v>6</v>
      </c>
      <c r="K870" s="2">
        <v>2.3999999999999998E-7</v>
      </c>
      <c r="L870" s="17" t="s">
        <v>5</v>
      </c>
      <c r="M870" s="17" t="s">
        <v>6</v>
      </c>
      <c r="N870" s="63">
        <v>1.5952903773357383E-2</v>
      </c>
      <c r="O870" s="15" t="s">
        <v>7</v>
      </c>
      <c r="P870" s="45">
        <v>1.8699787531124918</v>
      </c>
      <c r="Q870" s="44" t="s">
        <v>7</v>
      </c>
      <c r="R870" s="2">
        <v>0.02</v>
      </c>
      <c r="S870" s="17" t="s">
        <v>5</v>
      </c>
      <c r="T870" s="17" t="s">
        <v>5</v>
      </c>
      <c r="U870" s="64">
        <v>3.7399575062249835E-2</v>
      </c>
      <c r="V870" s="76" t="s">
        <v>7</v>
      </c>
      <c r="W870" s="73">
        <v>5.3352478835607217E-2</v>
      </c>
      <c r="X870" s="72" t="s">
        <v>7</v>
      </c>
    </row>
    <row r="871" spans="1:24" x14ac:dyDescent="0.3">
      <c r="A871" s="43" t="s">
        <v>10524</v>
      </c>
      <c r="B871" s="43" t="s">
        <v>10497</v>
      </c>
      <c r="C871" s="43" t="s">
        <v>7046</v>
      </c>
      <c r="D871" s="14" t="s">
        <v>10523</v>
      </c>
      <c r="E871" s="14" t="s">
        <v>6427</v>
      </c>
      <c r="F871" s="15" t="s">
        <v>10496</v>
      </c>
      <c r="G871" s="44">
        <v>515</v>
      </c>
      <c r="H871" s="40" t="s">
        <v>11957</v>
      </c>
      <c r="I871" s="61">
        <v>17984.902185385894</v>
      </c>
      <c r="J871" s="47" t="s">
        <v>6</v>
      </c>
      <c r="K871" s="2">
        <v>2.3999999999999998E-7</v>
      </c>
      <c r="L871" s="17" t="s">
        <v>5</v>
      </c>
      <c r="M871" s="17" t="s">
        <v>6</v>
      </c>
      <c r="N871" s="63">
        <v>4.3163765244926145E-3</v>
      </c>
      <c r="O871" s="15" t="s">
        <v>7</v>
      </c>
      <c r="P871" s="45">
        <v>0.50596007510023566</v>
      </c>
      <c r="Q871" s="44" t="s">
        <v>7</v>
      </c>
      <c r="R871" s="2">
        <v>0.02</v>
      </c>
      <c r="S871" s="17" t="s">
        <v>5</v>
      </c>
      <c r="T871" s="17" t="s">
        <v>5</v>
      </c>
      <c r="U871" s="64">
        <v>1.0119201502004713E-2</v>
      </c>
      <c r="V871" s="76" t="s">
        <v>7</v>
      </c>
      <c r="W871" s="73">
        <v>1.4435578026497328E-2</v>
      </c>
      <c r="X871" s="72" t="s">
        <v>7</v>
      </c>
    </row>
    <row r="872" spans="1:24" x14ac:dyDescent="0.3">
      <c r="A872" s="43" t="s">
        <v>10522</v>
      </c>
      <c r="B872" s="43" t="s">
        <v>10497</v>
      </c>
      <c r="C872" s="43" t="s">
        <v>7044</v>
      </c>
      <c r="D872" s="14" t="s">
        <v>10521</v>
      </c>
      <c r="E872" s="14" t="s">
        <v>6427</v>
      </c>
      <c r="F872" s="15" t="s">
        <v>10496</v>
      </c>
      <c r="G872" s="44">
        <v>515</v>
      </c>
      <c r="H872" s="40" t="s">
        <v>11957</v>
      </c>
      <c r="I872" s="61">
        <v>35731.2400376851</v>
      </c>
      <c r="J872" s="47" t="s">
        <v>6</v>
      </c>
      <c r="K872" s="2">
        <v>2.3999999999999998E-7</v>
      </c>
      <c r="L872" s="17" t="s">
        <v>5</v>
      </c>
      <c r="M872" s="17" t="s">
        <v>6</v>
      </c>
      <c r="N872" s="63">
        <v>8.5754976090444239E-3</v>
      </c>
      <c r="O872" s="15" t="s">
        <v>7</v>
      </c>
      <c r="P872" s="45">
        <v>1.0052087415622379</v>
      </c>
      <c r="Q872" s="44" t="s">
        <v>7</v>
      </c>
      <c r="R872" s="2">
        <v>0.02</v>
      </c>
      <c r="S872" s="17" t="s">
        <v>5</v>
      </c>
      <c r="T872" s="17" t="s">
        <v>5</v>
      </c>
      <c r="U872" s="64">
        <v>2.0104174831244759E-2</v>
      </c>
      <c r="V872" s="76" t="s">
        <v>7</v>
      </c>
      <c r="W872" s="73">
        <v>2.8679672440289183E-2</v>
      </c>
      <c r="X872" s="72" t="s">
        <v>7</v>
      </c>
    </row>
    <row r="873" spans="1:24" x14ac:dyDescent="0.3">
      <c r="A873" s="43" t="s">
        <v>10520</v>
      </c>
      <c r="B873" s="43" t="s">
        <v>10497</v>
      </c>
      <c r="C873" s="43" t="s">
        <v>7042</v>
      </c>
      <c r="D873" s="14" t="s">
        <v>7032</v>
      </c>
      <c r="E873" s="14" t="s">
        <v>6427</v>
      </c>
      <c r="F873" s="15" t="s">
        <v>10496</v>
      </c>
      <c r="G873" s="44">
        <v>515</v>
      </c>
      <c r="H873" s="40" t="s">
        <v>11957</v>
      </c>
      <c r="I873" s="61">
        <v>610251.12469743262</v>
      </c>
      <c r="J873" s="47" t="s">
        <v>6</v>
      </c>
      <c r="K873" s="2">
        <v>2.3999999999999998E-7</v>
      </c>
      <c r="L873" s="17" t="s">
        <v>5</v>
      </c>
      <c r="M873" s="17" t="s">
        <v>6</v>
      </c>
      <c r="N873" s="63">
        <v>0.14646026992738381</v>
      </c>
      <c r="O873" s="15" t="s">
        <v>7</v>
      </c>
      <c r="P873" s="45">
        <v>17.167883466878653</v>
      </c>
      <c r="Q873" s="44" t="s">
        <v>7</v>
      </c>
      <c r="R873" s="2">
        <v>0.02</v>
      </c>
      <c r="S873" s="17" t="s">
        <v>5</v>
      </c>
      <c r="T873" s="17" t="s">
        <v>5</v>
      </c>
      <c r="U873" s="64">
        <v>0.34335766933757306</v>
      </c>
      <c r="V873" s="76" t="s">
        <v>7</v>
      </c>
      <c r="W873" s="73">
        <v>0.48981793926495687</v>
      </c>
      <c r="X873" s="72" t="s">
        <v>7</v>
      </c>
    </row>
    <row r="874" spans="1:24" x14ac:dyDescent="0.3">
      <c r="A874" s="43" t="s">
        <v>10519</v>
      </c>
      <c r="B874" s="43" t="s">
        <v>10497</v>
      </c>
      <c r="C874" s="43" t="s">
        <v>7039</v>
      </c>
      <c r="D874" s="14" t="s">
        <v>7401</v>
      </c>
      <c r="E874" s="14" t="s">
        <v>6427</v>
      </c>
      <c r="F874" s="15" t="s">
        <v>10496</v>
      </c>
      <c r="G874" s="44">
        <v>515</v>
      </c>
      <c r="H874" s="40" t="s">
        <v>11957</v>
      </c>
      <c r="I874" s="61">
        <v>42542.785846563194</v>
      </c>
      <c r="J874" s="47" t="s">
        <v>6</v>
      </c>
      <c r="K874" s="2">
        <v>2.3999999999999998E-7</v>
      </c>
      <c r="L874" s="17" t="s">
        <v>5</v>
      </c>
      <c r="M874" s="17" t="s">
        <v>6</v>
      </c>
      <c r="N874" s="63">
        <v>1.0210268603175166E-2</v>
      </c>
      <c r="O874" s="15" t="s">
        <v>7</v>
      </c>
      <c r="P874" s="45">
        <v>1.1968344837255223</v>
      </c>
      <c r="Q874" s="44" t="s">
        <v>7</v>
      </c>
      <c r="R874" s="2">
        <v>0.02</v>
      </c>
      <c r="S874" s="17" t="s">
        <v>5</v>
      </c>
      <c r="T874" s="17" t="s">
        <v>5</v>
      </c>
      <c r="U874" s="64">
        <v>2.3936689674510445E-2</v>
      </c>
      <c r="V874" s="76" t="s">
        <v>7</v>
      </c>
      <c r="W874" s="73">
        <v>3.4146958277685609E-2</v>
      </c>
      <c r="X874" s="72" t="s">
        <v>7</v>
      </c>
    </row>
    <row r="875" spans="1:24" x14ac:dyDescent="0.3">
      <c r="A875" s="43" t="s">
        <v>10518</v>
      </c>
      <c r="B875" s="43" t="s">
        <v>10497</v>
      </c>
      <c r="C875" s="43" t="s">
        <v>7036</v>
      </c>
      <c r="D875" s="14" t="s">
        <v>8705</v>
      </c>
      <c r="E875" s="14" t="s">
        <v>6427</v>
      </c>
      <c r="F875" s="15" t="s">
        <v>10496</v>
      </c>
      <c r="G875" s="44">
        <v>515</v>
      </c>
      <c r="H875" s="40" t="s">
        <v>11957</v>
      </c>
      <c r="I875" s="61">
        <v>123487.30799670723</v>
      </c>
      <c r="J875" s="47" t="s">
        <v>6</v>
      </c>
      <c r="K875" s="2">
        <v>2.3999999999999998E-7</v>
      </c>
      <c r="L875" s="17" t="s">
        <v>5</v>
      </c>
      <c r="M875" s="17" t="s">
        <v>6</v>
      </c>
      <c r="N875" s="63">
        <v>2.9636953919209733E-2</v>
      </c>
      <c r="O875" s="15" t="s">
        <v>7</v>
      </c>
      <c r="P875" s="45">
        <v>3.4740054176502215</v>
      </c>
      <c r="Q875" s="44" t="s">
        <v>7</v>
      </c>
      <c r="R875" s="2">
        <v>0.02</v>
      </c>
      <c r="S875" s="17" t="s">
        <v>5</v>
      </c>
      <c r="T875" s="17" t="s">
        <v>5</v>
      </c>
      <c r="U875" s="64">
        <v>6.948010835300443E-2</v>
      </c>
      <c r="V875" s="76" t="s">
        <v>7</v>
      </c>
      <c r="W875" s="73">
        <v>9.911706227221416E-2</v>
      </c>
      <c r="X875" s="72" t="s">
        <v>7</v>
      </c>
    </row>
    <row r="876" spans="1:24" x14ac:dyDescent="0.3">
      <c r="A876" s="43" t="s">
        <v>10517</v>
      </c>
      <c r="B876" s="43" t="s">
        <v>10497</v>
      </c>
      <c r="C876" s="43" t="s">
        <v>7033</v>
      </c>
      <c r="D876" s="14" t="s">
        <v>10516</v>
      </c>
      <c r="E876" s="14" t="s">
        <v>6427</v>
      </c>
      <c r="F876" s="15" t="s">
        <v>10496</v>
      </c>
      <c r="G876" s="44">
        <v>515</v>
      </c>
      <c r="H876" s="40" t="s">
        <v>11957</v>
      </c>
      <c r="I876" s="61">
        <v>334962.12696214759</v>
      </c>
      <c r="J876" s="47" t="s">
        <v>6</v>
      </c>
      <c r="K876" s="2">
        <v>2.3999999999999998E-7</v>
      </c>
      <c r="L876" s="17" t="s">
        <v>5</v>
      </c>
      <c r="M876" s="17" t="s">
        <v>6</v>
      </c>
      <c r="N876" s="63">
        <v>8.0390910470915414E-2</v>
      </c>
      <c r="O876" s="15" t="s">
        <v>7</v>
      </c>
      <c r="P876" s="45">
        <v>9.4233185794702941</v>
      </c>
      <c r="Q876" s="44" t="s">
        <v>7</v>
      </c>
      <c r="R876" s="2">
        <v>0.02</v>
      </c>
      <c r="S876" s="17" t="s">
        <v>5</v>
      </c>
      <c r="T876" s="17" t="s">
        <v>5</v>
      </c>
      <c r="U876" s="64">
        <v>0.18846637158940588</v>
      </c>
      <c r="V876" s="76" t="s">
        <v>7</v>
      </c>
      <c r="W876" s="73">
        <v>0.26885728206032128</v>
      </c>
      <c r="X876" s="72" t="s">
        <v>7</v>
      </c>
    </row>
    <row r="877" spans="1:24" x14ac:dyDescent="0.3">
      <c r="A877" s="43" t="s">
        <v>10515</v>
      </c>
      <c r="B877" s="43" t="s">
        <v>10497</v>
      </c>
      <c r="C877" s="43" t="s">
        <v>7030</v>
      </c>
      <c r="D877" s="14" t="s">
        <v>10514</v>
      </c>
      <c r="E877" s="14" t="s">
        <v>6427</v>
      </c>
      <c r="F877" s="15" t="s">
        <v>10496</v>
      </c>
      <c r="G877" s="44">
        <v>515</v>
      </c>
      <c r="H877" s="40" t="s">
        <v>11957</v>
      </c>
      <c r="I877" s="61">
        <v>62137.107114862258</v>
      </c>
      <c r="J877" s="47" t="s">
        <v>6</v>
      </c>
      <c r="K877" s="2">
        <v>2.3999999999999998E-7</v>
      </c>
      <c r="L877" s="17" t="s">
        <v>5</v>
      </c>
      <c r="M877" s="17" t="s">
        <v>6</v>
      </c>
      <c r="N877" s="63">
        <v>1.491290570756694E-2</v>
      </c>
      <c r="O877" s="15" t="s">
        <v>7</v>
      </c>
      <c r="P877" s="45">
        <v>1.7480715245642862</v>
      </c>
      <c r="Q877" s="44" t="s">
        <v>7</v>
      </c>
      <c r="R877" s="2">
        <v>0.02</v>
      </c>
      <c r="S877" s="17" t="s">
        <v>5</v>
      </c>
      <c r="T877" s="17" t="s">
        <v>5</v>
      </c>
      <c r="U877" s="64">
        <v>3.4961430491285722E-2</v>
      </c>
      <c r="V877" s="76" t="s">
        <v>7</v>
      </c>
      <c r="W877" s="73">
        <v>4.9874336198852662E-2</v>
      </c>
      <c r="X877" s="72" t="s">
        <v>7</v>
      </c>
    </row>
    <row r="878" spans="1:24" x14ac:dyDescent="0.3">
      <c r="A878" s="43" t="s">
        <v>10513</v>
      </c>
      <c r="B878" s="43" t="s">
        <v>10497</v>
      </c>
      <c r="C878" s="43" t="s">
        <v>7027</v>
      </c>
      <c r="D878" s="14" t="s">
        <v>6581</v>
      </c>
      <c r="E878" s="14" t="s">
        <v>6427</v>
      </c>
      <c r="F878" s="15" t="s">
        <v>10496</v>
      </c>
      <c r="G878" s="44">
        <v>515</v>
      </c>
      <c r="H878" s="40" t="s">
        <v>11957</v>
      </c>
      <c r="I878" s="61">
        <v>21873.144748530103</v>
      </c>
      <c r="J878" s="47" t="s">
        <v>6</v>
      </c>
      <c r="K878" s="2">
        <v>2.3999999999999998E-7</v>
      </c>
      <c r="L878" s="17" t="s">
        <v>5</v>
      </c>
      <c r="M878" s="17" t="s">
        <v>6</v>
      </c>
      <c r="N878" s="63">
        <v>5.2495547396472246E-3</v>
      </c>
      <c r="O878" s="15" t="s">
        <v>7</v>
      </c>
      <c r="P878" s="45">
        <v>0.61534601887561802</v>
      </c>
      <c r="Q878" s="44" t="s">
        <v>7</v>
      </c>
      <c r="R878" s="2">
        <v>0.02</v>
      </c>
      <c r="S878" s="17" t="s">
        <v>5</v>
      </c>
      <c r="T878" s="17" t="s">
        <v>5</v>
      </c>
      <c r="U878" s="64">
        <v>1.2306920377512361E-2</v>
      </c>
      <c r="V878" s="76" t="s">
        <v>7</v>
      </c>
      <c r="W878" s="73">
        <v>1.7556475117159586E-2</v>
      </c>
      <c r="X878" s="72" t="s">
        <v>7</v>
      </c>
    </row>
    <row r="879" spans="1:24" x14ac:dyDescent="0.3">
      <c r="A879" s="43" t="s">
        <v>10512</v>
      </c>
      <c r="B879" s="43" t="s">
        <v>10497</v>
      </c>
      <c r="C879" s="43" t="s">
        <v>7024</v>
      </c>
      <c r="D879" s="14" t="s">
        <v>7923</v>
      </c>
      <c r="E879" s="14" t="s">
        <v>6427</v>
      </c>
      <c r="F879" s="15" t="s">
        <v>10496</v>
      </c>
      <c r="G879" s="44">
        <v>515</v>
      </c>
      <c r="H879" s="40" t="s">
        <v>11957</v>
      </c>
      <c r="I879" s="61">
        <v>44565.241685268236</v>
      </c>
      <c r="J879" s="47" t="s">
        <v>6</v>
      </c>
      <c r="K879" s="2">
        <v>2.3999999999999998E-7</v>
      </c>
      <c r="L879" s="17" t="s">
        <v>5</v>
      </c>
      <c r="M879" s="17" t="s">
        <v>6</v>
      </c>
      <c r="N879" s="63">
        <v>1.0695658004464375E-2</v>
      </c>
      <c r="O879" s="15" t="s">
        <v>7</v>
      </c>
      <c r="P879" s="45">
        <v>1.2537312017332305</v>
      </c>
      <c r="Q879" s="44" t="s">
        <v>7</v>
      </c>
      <c r="R879" s="2">
        <v>0.02</v>
      </c>
      <c r="S879" s="17" t="s">
        <v>5</v>
      </c>
      <c r="T879" s="17" t="s">
        <v>5</v>
      </c>
      <c r="U879" s="64">
        <v>2.5074624034664612E-2</v>
      </c>
      <c r="V879" s="76" t="s">
        <v>7</v>
      </c>
      <c r="W879" s="73">
        <v>3.5770282039128985E-2</v>
      </c>
      <c r="X879" s="72" t="s">
        <v>7</v>
      </c>
    </row>
    <row r="880" spans="1:24" x14ac:dyDescent="0.3">
      <c r="A880" s="43" t="s">
        <v>10511</v>
      </c>
      <c r="B880" s="43" t="s">
        <v>10497</v>
      </c>
      <c r="C880" s="43" t="s">
        <v>7021</v>
      </c>
      <c r="D880" s="14" t="s">
        <v>7921</v>
      </c>
      <c r="E880" s="14" t="s">
        <v>6427</v>
      </c>
      <c r="F880" s="15" t="s">
        <v>10496</v>
      </c>
      <c r="G880" s="44">
        <v>515</v>
      </c>
      <c r="H880" s="40" t="s">
        <v>11957</v>
      </c>
      <c r="I880" s="61">
        <v>26591.021484945923</v>
      </c>
      <c r="J880" s="47" t="s">
        <v>6</v>
      </c>
      <c r="K880" s="2">
        <v>2.3999999999999998E-7</v>
      </c>
      <c r="L880" s="17" t="s">
        <v>5</v>
      </c>
      <c r="M880" s="17" t="s">
        <v>6</v>
      </c>
      <c r="N880" s="63">
        <v>6.3818451563870211E-3</v>
      </c>
      <c r="O880" s="15" t="s">
        <v>7</v>
      </c>
      <c r="P880" s="45">
        <v>0.74807163746754268</v>
      </c>
      <c r="Q880" s="44" t="s">
        <v>7</v>
      </c>
      <c r="R880" s="2">
        <v>0.02</v>
      </c>
      <c r="S880" s="17" t="s">
        <v>5</v>
      </c>
      <c r="T880" s="17" t="s">
        <v>5</v>
      </c>
      <c r="U880" s="64">
        <v>1.4961432749350854E-2</v>
      </c>
      <c r="V880" s="76" t="s">
        <v>7</v>
      </c>
      <c r="W880" s="73">
        <v>2.1343277905737874E-2</v>
      </c>
      <c r="X880" s="72" t="s">
        <v>7</v>
      </c>
    </row>
    <row r="881" spans="1:24" x14ac:dyDescent="0.3">
      <c r="A881" s="43" t="s">
        <v>10510</v>
      </c>
      <c r="B881" s="43" t="s">
        <v>10497</v>
      </c>
      <c r="C881" s="43" t="s">
        <v>7018</v>
      </c>
      <c r="D881" s="14" t="s">
        <v>10509</v>
      </c>
      <c r="E881" s="14" t="s">
        <v>6427</v>
      </c>
      <c r="F881" s="15" t="s">
        <v>10496</v>
      </c>
      <c r="G881" s="44">
        <v>515</v>
      </c>
      <c r="H881" s="40" t="s">
        <v>11957</v>
      </c>
      <c r="I881" s="61">
        <v>125378.01935296142</v>
      </c>
      <c r="J881" s="47" t="s">
        <v>6</v>
      </c>
      <c r="K881" s="2">
        <v>2.3999999999999998E-7</v>
      </c>
      <c r="L881" s="17" t="s">
        <v>5</v>
      </c>
      <c r="M881" s="17" t="s">
        <v>6</v>
      </c>
      <c r="N881" s="63">
        <v>3.0090724644710739E-2</v>
      </c>
      <c r="O881" s="15" t="s">
        <v>7</v>
      </c>
      <c r="P881" s="45">
        <v>3.5271958353651738</v>
      </c>
      <c r="Q881" s="44" t="s">
        <v>7</v>
      </c>
      <c r="R881" s="2">
        <v>0.02</v>
      </c>
      <c r="S881" s="17" t="s">
        <v>5</v>
      </c>
      <c r="T881" s="17" t="s">
        <v>5</v>
      </c>
      <c r="U881" s="64">
        <v>7.0543916707303478E-2</v>
      </c>
      <c r="V881" s="76" t="s">
        <v>7</v>
      </c>
      <c r="W881" s="73">
        <v>0.10063464135201422</v>
      </c>
      <c r="X881" s="72" t="s">
        <v>7</v>
      </c>
    </row>
    <row r="882" spans="1:24" x14ac:dyDescent="0.3">
      <c r="A882" s="43" t="s">
        <v>10508</v>
      </c>
      <c r="B882" s="43" t="s">
        <v>10497</v>
      </c>
      <c r="C882" s="43" t="s">
        <v>7015</v>
      </c>
      <c r="D882" s="14" t="s">
        <v>7005</v>
      </c>
      <c r="E882" s="14" t="s">
        <v>6427</v>
      </c>
      <c r="F882" s="15" t="s">
        <v>10496</v>
      </c>
      <c r="G882" s="44">
        <v>515</v>
      </c>
      <c r="H882" s="40" t="s">
        <v>11957</v>
      </c>
      <c r="I882" s="61">
        <v>170755.09190306196</v>
      </c>
      <c r="J882" s="47" t="s">
        <v>6</v>
      </c>
      <c r="K882" s="2">
        <v>2.3999999999999998E-7</v>
      </c>
      <c r="L882" s="17" t="s">
        <v>5</v>
      </c>
      <c r="M882" s="17" t="s">
        <v>6</v>
      </c>
      <c r="N882" s="63">
        <v>4.0981222056734865E-2</v>
      </c>
      <c r="O882" s="15" t="s">
        <v>7</v>
      </c>
      <c r="P882" s="45">
        <v>4.8037658605240336</v>
      </c>
      <c r="Q882" s="44" t="s">
        <v>7</v>
      </c>
      <c r="R882" s="2">
        <v>0.02</v>
      </c>
      <c r="S882" s="17" t="s">
        <v>5</v>
      </c>
      <c r="T882" s="17" t="s">
        <v>5</v>
      </c>
      <c r="U882" s="64">
        <v>9.6075317210480682E-2</v>
      </c>
      <c r="V882" s="76" t="s">
        <v>7</v>
      </c>
      <c r="W882" s="73">
        <v>0.13705653926721556</v>
      </c>
      <c r="X882" s="72" t="s">
        <v>7</v>
      </c>
    </row>
    <row r="883" spans="1:24" x14ac:dyDescent="0.3">
      <c r="A883" s="43" t="s">
        <v>10507</v>
      </c>
      <c r="B883" s="43" t="s">
        <v>10497</v>
      </c>
      <c r="C883" s="43" t="s">
        <v>7012</v>
      </c>
      <c r="D883" s="14" t="s">
        <v>6569</v>
      </c>
      <c r="E883" s="14" t="s">
        <v>6427</v>
      </c>
      <c r="F883" s="15" t="s">
        <v>10496</v>
      </c>
      <c r="G883" s="44">
        <v>515</v>
      </c>
      <c r="H883" s="40" t="s">
        <v>11957</v>
      </c>
      <c r="I883" s="61">
        <v>78583.803451092201</v>
      </c>
      <c r="J883" s="47" t="s">
        <v>6</v>
      </c>
      <c r="K883" s="2">
        <v>2.3999999999999998E-7</v>
      </c>
      <c r="L883" s="17" t="s">
        <v>5</v>
      </c>
      <c r="M883" s="17" t="s">
        <v>6</v>
      </c>
      <c r="N883" s="63">
        <v>1.8860112828262127E-2</v>
      </c>
      <c r="O883" s="15" t="s">
        <v>7</v>
      </c>
      <c r="P883" s="45">
        <v>2.2107580394896451</v>
      </c>
      <c r="Q883" s="44" t="s">
        <v>7</v>
      </c>
      <c r="R883" s="2">
        <v>0.02</v>
      </c>
      <c r="S883" s="17" t="s">
        <v>5</v>
      </c>
      <c r="T883" s="17" t="s">
        <v>5</v>
      </c>
      <c r="U883" s="64">
        <v>4.4215160789792901E-2</v>
      </c>
      <c r="V883" s="76" t="s">
        <v>7</v>
      </c>
      <c r="W883" s="73">
        <v>6.3075273618055025E-2</v>
      </c>
      <c r="X883" s="72" t="s">
        <v>7</v>
      </c>
    </row>
    <row r="884" spans="1:24" x14ac:dyDescent="0.3">
      <c r="A884" s="43" t="s">
        <v>10506</v>
      </c>
      <c r="B884" s="43" t="s">
        <v>10497</v>
      </c>
      <c r="C884" s="43" t="s">
        <v>7009</v>
      </c>
      <c r="D884" s="14" t="s">
        <v>6713</v>
      </c>
      <c r="E884" s="14" t="s">
        <v>6427</v>
      </c>
      <c r="F884" s="15" t="s">
        <v>10496</v>
      </c>
      <c r="G884" s="44">
        <v>515</v>
      </c>
      <c r="H884" s="40" t="s">
        <v>11957</v>
      </c>
      <c r="I884" s="61">
        <v>22770.431493871074</v>
      </c>
      <c r="J884" s="47" t="s">
        <v>6</v>
      </c>
      <c r="K884" s="2">
        <v>2.3999999999999998E-7</v>
      </c>
      <c r="L884" s="17" t="s">
        <v>5</v>
      </c>
      <c r="M884" s="17" t="s">
        <v>6</v>
      </c>
      <c r="N884" s="63">
        <v>5.4649035585290573E-3</v>
      </c>
      <c r="O884" s="15" t="s">
        <v>7</v>
      </c>
      <c r="P884" s="45">
        <v>0.64058892897762931</v>
      </c>
      <c r="Q884" s="44" t="s">
        <v>7</v>
      </c>
      <c r="R884" s="2">
        <v>0.02</v>
      </c>
      <c r="S884" s="17" t="s">
        <v>5</v>
      </c>
      <c r="T884" s="17" t="s">
        <v>5</v>
      </c>
      <c r="U884" s="64">
        <v>1.2811778579552586E-2</v>
      </c>
      <c r="V884" s="76" t="s">
        <v>7</v>
      </c>
      <c r="W884" s="73">
        <v>1.8276682138081642E-2</v>
      </c>
      <c r="X884" s="72" t="s">
        <v>7</v>
      </c>
    </row>
    <row r="885" spans="1:24" x14ac:dyDescent="0.3">
      <c r="A885" s="43" t="s">
        <v>10505</v>
      </c>
      <c r="B885" s="43" t="s">
        <v>10497</v>
      </c>
      <c r="C885" s="43" t="s">
        <v>7006</v>
      </c>
      <c r="D885" s="14" t="s">
        <v>6711</v>
      </c>
      <c r="E885" s="14" t="s">
        <v>6427</v>
      </c>
      <c r="F885" s="15" t="s">
        <v>10496</v>
      </c>
      <c r="G885" s="44">
        <v>515</v>
      </c>
      <c r="H885" s="40" t="s">
        <v>11957</v>
      </c>
      <c r="I885" s="61">
        <v>131584.25267490314</v>
      </c>
      <c r="J885" s="47" t="s">
        <v>6</v>
      </c>
      <c r="K885" s="2">
        <v>2.3999999999999998E-7</v>
      </c>
      <c r="L885" s="17" t="s">
        <v>5</v>
      </c>
      <c r="M885" s="17" t="s">
        <v>6</v>
      </c>
      <c r="N885" s="63">
        <v>3.1580220641976749E-2</v>
      </c>
      <c r="O885" s="15" t="s">
        <v>7</v>
      </c>
      <c r="P885" s="45">
        <v>3.7017926302374193</v>
      </c>
      <c r="Q885" s="44" t="s">
        <v>7</v>
      </c>
      <c r="R885" s="2">
        <v>0.02</v>
      </c>
      <c r="S885" s="17" t="s">
        <v>5</v>
      </c>
      <c r="T885" s="17" t="s">
        <v>5</v>
      </c>
      <c r="U885" s="64">
        <v>7.4035852604748389E-2</v>
      </c>
      <c r="V885" s="76" t="s">
        <v>7</v>
      </c>
      <c r="W885" s="73">
        <v>0.10561607324672515</v>
      </c>
      <c r="X885" s="72" t="s">
        <v>7</v>
      </c>
    </row>
    <row r="886" spans="1:24" x14ac:dyDescent="0.3">
      <c r="A886" s="43" t="s">
        <v>10504</v>
      </c>
      <c r="B886" s="43" t="s">
        <v>10497</v>
      </c>
      <c r="C886" s="43" t="s">
        <v>7727</v>
      </c>
      <c r="D886" s="14" t="s">
        <v>6561</v>
      </c>
      <c r="E886" s="14" t="s">
        <v>6427</v>
      </c>
      <c r="F886" s="15" t="s">
        <v>10496</v>
      </c>
      <c r="G886" s="44">
        <v>515</v>
      </c>
      <c r="H886" s="40" t="s">
        <v>11957</v>
      </c>
      <c r="I886" s="61">
        <v>37597.02676212426</v>
      </c>
      <c r="J886" s="47" t="s">
        <v>6</v>
      </c>
      <c r="K886" s="2">
        <v>2.3999999999999998E-7</v>
      </c>
      <c r="L886" s="17" t="s">
        <v>5</v>
      </c>
      <c r="M886" s="17" t="s">
        <v>6</v>
      </c>
      <c r="N886" s="63">
        <v>9.0232864229098219E-3</v>
      </c>
      <c r="O886" s="15" t="s">
        <v>7</v>
      </c>
      <c r="P886" s="45">
        <v>1.0576979673299123</v>
      </c>
      <c r="Q886" s="44" t="s">
        <v>7</v>
      </c>
      <c r="R886" s="2">
        <v>0.02</v>
      </c>
      <c r="S886" s="17" t="s">
        <v>5</v>
      </c>
      <c r="T886" s="17" t="s">
        <v>5</v>
      </c>
      <c r="U886" s="64">
        <v>2.1153959346598247E-2</v>
      </c>
      <c r="V886" s="76" t="s">
        <v>7</v>
      </c>
      <c r="W886" s="73">
        <v>3.0177245769508067E-2</v>
      </c>
      <c r="X886" s="72" t="s">
        <v>7</v>
      </c>
    </row>
    <row r="887" spans="1:24" x14ac:dyDescent="0.3">
      <c r="A887" s="43" t="s">
        <v>10503</v>
      </c>
      <c r="B887" s="43" t="s">
        <v>10497</v>
      </c>
      <c r="C887" s="43" t="s">
        <v>7003</v>
      </c>
      <c r="D887" s="14" t="s">
        <v>10502</v>
      </c>
      <c r="E887" s="14" t="s">
        <v>6427</v>
      </c>
      <c r="F887" s="15" t="s">
        <v>10496</v>
      </c>
      <c r="G887" s="44">
        <v>515</v>
      </c>
      <c r="H887" s="40" t="s">
        <v>11957</v>
      </c>
      <c r="I887" s="61">
        <v>73947.82193349718</v>
      </c>
      <c r="J887" s="47" t="s">
        <v>6</v>
      </c>
      <c r="K887" s="2">
        <v>2.3999999999999998E-7</v>
      </c>
      <c r="L887" s="17" t="s">
        <v>5</v>
      </c>
      <c r="M887" s="17" t="s">
        <v>6</v>
      </c>
      <c r="N887" s="63">
        <v>1.7747477264039323E-2</v>
      </c>
      <c r="O887" s="15" t="s">
        <v>7</v>
      </c>
      <c r="P887" s="45">
        <v>2.08033633729592</v>
      </c>
      <c r="Q887" s="44" t="s">
        <v>7</v>
      </c>
      <c r="R887" s="2">
        <v>0.02</v>
      </c>
      <c r="S887" s="17" t="s">
        <v>5</v>
      </c>
      <c r="T887" s="17" t="s">
        <v>5</v>
      </c>
      <c r="U887" s="64">
        <v>4.16067267459184E-2</v>
      </c>
      <c r="V887" s="76" t="s">
        <v>7</v>
      </c>
      <c r="W887" s="73">
        <v>5.9354204009957723E-2</v>
      </c>
      <c r="X887" s="72" t="s">
        <v>7</v>
      </c>
    </row>
    <row r="888" spans="1:24" x14ac:dyDescent="0.3">
      <c r="A888" s="43" t="s">
        <v>10501</v>
      </c>
      <c r="B888" s="43" t="s">
        <v>10497</v>
      </c>
      <c r="C888" s="43" t="s">
        <v>7001</v>
      </c>
      <c r="D888" s="14" t="s">
        <v>10500</v>
      </c>
      <c r="E888" s="14" t="s">
        <v>6427</v>
      </c>
      <c r="F888" s="15" t="s">
        <v>10496</v>
      </c>
      <c r="G888" s="44">
        <v>515</v>
      </c>
      <c r="H888" s="40" t="s">
        <v>11957</v>
      </c>
      <c r="I888" s="61">
        <v>364152.43147923204</v>
      </c>
      <c r="J888" s="47" t="s">
        <v>6</v>
      </c>
      <c r="K888" s="2">
        <v>2.3999999999999998E-7</v>
      </c>
      <c r="L888" s="17" t="s">
        <v>5</v>
      </c>
      <c r="M888" s="17" t="s">
        <v>6</v>
      </c>
      <c r="N888" s="63">
        <v>8.7396583555015686E-2</v>
      </c>
      <c r="O888" s="15" t="s">
        <v>7</v>
      </c>
      <c r="P888" s="45">
        <v>10.244514520011125</v>
      </c>
      <c r="Q888" s="44" t="s">
        <v>7</v>
      </c>
      <c r="R888" s="2">
        <v>0.02</v>
      </c>
      <c r="S888" s="17" t="s">
        <v>5</v>
      </c>
      <c r="T888" s="17" t="s">
        <v>5</v>
      </c>
      <c r="U888" s="64">
        <v>0.2048902904002225</v>
      </c>
      <c r="V888" s="76" t="s">
        <v>7</v>
      </c>
      <c r="W888" s="73">
        <v>0.29228687395523817</v>
      </c>
      <c r="X888" s="72" t="s">
        <v>7</v>
      </c>
    </row>
    <row r="889" spans="1:24" x14ac:dyDescent="0.3">
      <c r="A889" s="43" t="s">
        <v>10499</v>
      </c>
      <c r="B889" s="43" t="s">
        <v>10497</v>
      </c>
      <c r="C889" s="43" t="s">
        <v>6998</v>
      </c>
      <c r="D889" s="14" t="s">
        <v>9425</v>
      </c>
      <c r="E889" s="14" t="s">
        <v>6427</v>
      </c>
      <c r="F889" s="15" t="s">
        <v>10496</v>
      </c>
      <c r="G889" s="44">
        <v>515</v>
      </c>
      <c r="H889" s="40" t="s">
        <v>11957</v>
      </c>
      <c r="I889" s="61">
        <v>27146.484708252239</v>
      </c>
      <c r="J889" s="47" t="s">
        <v>6</v>
      </c>
      <c r="K889" s="2">
        <v>2.3999999999999998E-7</v>
      </c>
      <c r="L889" s="17" t="s">
        <v>5</v>
      </c>
      <c r="M889" s="17" t="s">
        <v>6</v>
      </c>
      <c r="N889" s="63">
        <v>6.5151563299805371E-3</v>
      </c>
      <c r="O889" s="15" t="s">
        <v>7</v>
      </c>
      <c r="P889" s="45">
        <v>0.76369820086402607</v>
      </c>
      <c r="Q889" s="44" t="s">
        <v>7</v>
      </c>
      <c r="R889" s="2">
        <v>0.02</v>
      </c>
      <c r="S889" s="17" t="s">
        <v>5</v>
      </c>
      <c r="T889" s="17" t="s">
        <v>5</v>
      </c>
      <c r="U889" s="64">
        <v>1.5273964017280522E-2</v>
      </c>
      <c r="V889" s="76" t="s">
        <v>7</v>
      </c>
      <c r="W889" s="73">
        <v>2.1789120347261059E-2</v>
      </c>
      <c r="X889" s="72" t="s">
        <v>7</v>
      </c>
    </row>
    <row r="890" spans="1:24" x14ac:dyDescent="0.3">
      <c r="A890" s="43" t="s">
        <v>10498</v>
      </c>
      <c r="B890" s="43" t="s">
        <v>10497</v>
      </c>
      <c r="C890" s="43" t="s">
        <v>6995</v>
      </c>
      <c r="D890" s="14" t="s">
        <v>9423</v>
      </c>
      <c r="E890" s="14" t="s">
        <v>6427</v>
      </c>
      <c r="F890" s="15" t="s">
        <v>10496</v>
      </c>
      <c r="G890" s="44">
        <v>515</v>
      </c>
      <c r="H890" s="40" t="s">
        <v>11957</v>
      </c>
      <c r="I890" s="61">
        <v>45718.896072135198</v>
      </c>
      <c r="J890" s="47" t="s">
        <v>6</v>
      </c>
      <c r="K890" s="2">
        <v>2.3999999999999998E-7</v>
      </c>
      <c r="L890" s="17" t="s">
        <v>5</v>
      </c>
      <c r="M890" s="17" t="s">
        <v>6</v>
      </c>
      <c r="N890" s="63">
        <v>1.0972535057312447E-2</v>
      </c>
      <c r="O890" s="15" t="s">
        <v>7</v>
      </c>
      <c r="P890" s="45">
        <v>1.286186371864388</v>
      </c>
      <c r="Q890" s="44" t="s">
        <v>7</v>
      </c>
      <c r="R890" s="2">
        <v>0.02</v>
      </c>
      <c r="S890" s="17" t="s">
        <v>5</v>
      </c>
      <c r="T890" s="17" t="s">
        <v>5</v>
      </c>
      <c r="U890" s="64">
        <v>2.572372743728776E-2</v>
      </c>
      <c r="V890" s="76" t="s">
        <v>7</v>
      </c>
      <c r="W890" s="73">
        <v>3.6696262494600208E-2</v>
      </c>
      <c r="X890" s="72" t="s">
        <v>7</v>
      </c>
    </row>
    <row r="891" spans="1:24" x14ac:dyDescent="0.3">
      <c r="A891" s="43" t="s">
        <v>10495</v>
      </c>
      <c r="B891" s="43" t="s">
        <v>10357</v>
      </c>
      <c r="C891" s="43" t="s">
        <v>6508</v>
      </c>
      <c r="D891" s="14" t="s">
        <v>8683</v>
      </c>
      <c r="E891" s="14" t="s">
        <v>6427</v>
      </c>
      <c r="F891" s="15" t="s">
        <v>10355</v>
      </c>
      <c r="G891" s="44">
        <v>515</v>
      </c>
      <c r="H891" s="40" t="s">
        <v>11957</v>
      </c>
      <c r="I891" s="61">
        <v>45964.581728597608</v>
      </c>
      <c r="J891" s="47" t="s">
        <v>6</v>
      </c>
      <c r="K891" s="2">
        <v>2.3999999999999998E-7</v>
      </c>
      <c r="L891" s="17" t="s">
        <v>5</v>
      </c>
      <c r="M891" s="17" t="s">
        <v>6</v>
      </c>
      <c r="N891" s="63">
        <v>1.1031499614863424E-2</v>
      </c>
      <c r="O891" s="15" t="s">
        <v>7</v>
      </c>
      <c r="P891" s="45">
        <v>1.2930981210589862</v>
      </c>
      <c r="Q891" s="44" t="s">
        <v>7</v>
      </c>
      <c r="R891" s="2">
        <v>0.02</v>
      </c>
      <c r="S891" s="17" t="s">
        <v>5</v>
      </c>
      <c r="T891" s="17" t="s">
        <v>5</v>
      </c>
      <c r="U891" s="64">
        <v>2.5861962421179725E-2</v>
      </c>
      <c r="V891" s="76" t="s">
        <v>7</v>
      </c>
      <c r="W891" s="73">
        <v>3.6893462036043149E-2</v>
      </c>
      <c r="X891" s="72" t="s">
        <v>7</v>
      </c>
    </row>
    <row r="892" spans="1:24" x14ac:dyDescent="0.3">
      <c r="A892" s="43" t="s">
        <v>10494</v>
      </c>
      <c r="B892" s="43" t="s">
        <v>10357</v>
      </c>
      <c r="C892" s="43" t="s">
        <v>6507</v>
      </c>
      <c r="D892" s="14" t="s">
        <v>7908</v>
      </c>
      <c r="E892" s="14" t="s">
        <v>6427</v>
      </c>
      <c r="F892" s="15" t="s">
        <v>10355</v>
      </c>
      <c r="G892" s="44">
        <v>515</v>
      </c>
      <c r="H892" s="40" t="s">
        <v>11957</v>
      </c>
      <c r="I892" s="61">
        <v>28068.696085408235</v>
      </c>
      <c r="J892" s="47" t="s">
        <v>6</v>
      </c>
      <c r="K892" s="2">
        <v>2.3999999999999998E-7</v>
      </c>
      <c r="L892" s="17" t="s">
        <v>5</v>
      </c>
      <c r="M892" s="17" t="s">
        <v>6</v>
      </c>
      <c r="N892" s="63">
        <v>6.7364870604979758E-3</v>
      </c>
      <c r="O892" s="15" t="s">
        <v>7</v>
      </c>
      <c r="P892" s="45">
        <v>0.7896423029133155</v>
      </c>
      <c r="Q892" s="44" t="s">
        <v>7</v>
      </c>
      <c r="R892" s="2">
        <v>0.02</v>
      </c>
      <c r="S892" s="17" t="s">
        <v>5</v>
      </c>
      <c r="T892" s="17" t="s">
        <v>5</v>
      </c>
      <c r="U892" s="64">
        <v>1.5792846058266311E-2</v>
      </c>
      <c r="V892" s="76" t="s">
        <v>7</v>
      </c>
      <c r="W892" s="73">
        <v>2.2529333118764289E-2</v>
      </c>
      <c r="X892" s="72" t="s">
        <v>7</v>
      </c>
    </row>
    <row r="893" spans="1:24" x14ac:dyDescent="0.3">
      <c r="A893" s="43" t="s">
        <v>10493</v>
      </c>
      <c r="B893" s="43" t="s">
        <v>10357</v>
      </c>
      <c r="C893" s="43" t="s">
        <v>6506</v>
      </c>
      <c r="D893" s="14" t="s">
        <v>9579</v>
      </c>
      <c r="E893" s="14" t="s">
        <v>6427</v>
      </c>
      <c r="F893" s="15" t="s">
        <v>10355</v>
      </c>
      <c r="G893" s="44">
        <v>515</v>
      </c>
      <c r="H893" s="40" t="s">
        <v>11957</v>
      </c>
      <c r="I893" s="61">
        <v>58797.206451648643</v>
      </c>
      <c r="J893" s="47" t="s">
        <v>6</v>
      </c>
      <c r="K893" s="2">
        <v>2.3999999999999998E-7</v>
      </c>
      <c r="L893" s="17" t="s">
        <v>5</v>
      </c>
      <c r="M893" s="17" t="s">
        <v>6</v>
      </c>
      <c r="N893" s="63">
        <v>1.4111329548395673E-2</v>
      </c>
      <c r="O893" s="15" t="s">
        <v>7</v>
      </c>
      <c r="P893" s="45">
        <v>1.6541118036290217</v>
      </c>
      <c r="Q893" s="44" t="s">
        <v>7</v>
      </c>
      <c r="R893" s="2">
        <v>0.02</v>
      </c>
      <c r="S893" s="17" t="s">
        <v>5</v>
      </c>
      <c r="T893" s="17" t="s">
        <v>5</v>
      </c>
      <c r="U893" s="64">
        <v>3.3082236072580436E-2</v>
      </c>
      <c r="V893" s="76" t="s">
        <v>7</v>
      </c>
      <c r="W893" s="73">
        <v>4.7193565620976111E-2</v>
      </c>
      <c r="X893" s="72" t="s">
        <v>7</v>
      </c>
    </row>
    <row r="894" spans="1:24" x14ac:dyDescent="0.3">
      <c r="A894" s="43" t="s">
        <v>10492</v>
      </c>
      <c r="B894" s="43" t="s">
        <v>10357</v>
      </c>
      <c r="C894" s="43" t="s">
        <v>6505</v>
      </c>
      <c r="D894" s="14" t="s">
        <v>10491</v>
      </c>
      <c r="E894" s="14" t="s">
        <v>6427</v>
      </c>
      <c r="F894" s="15" t="s">
        <v>10355</v>
      </c>
      <c r="G894" s="44">
        <v>515</v>
      </c>
      <c r="H894" s="40" t="s">
        <v>11957</v>
      </c>
      <c r="I894" s="61">
        <v>17436.5602854553</v>
      </c>
      <c r="J894" s="47" t="s">
        <v>6</v>
      </c>
      <c r="K894" s="2">
        <v>2.3999999999999998E-7</v>
      </c>
      <c r="L894" s="17" t="s">
        <v>5</v>
      </c>
      <c r="M894" s="17" t="s">
        <v>6</v>
      </c>
      <c r="N894" s="63">
        <v>4.1847744685092718E-3</v>
      </c>
      <c r="O894" s="15" t="s">
        <v>7</v>
      </c>
      <c r="P894" s="45">
        <v>0.49053385226011742</v>
      </c>
      <c r="Q894" s="44" t="s">
        <v>7</v>
      </c>
      <c r="R894" s="2">
        <v>0.02</v>
      </c>
      <c r="S894" s="17" t="s">
        <v>5</v>
      </c>
      <c r="T894" s="17" t="s">
        <v>5</v>
      </c>
      <c r="U894" s="64">
        <v>9.8106770452023491E-3</v>
      </c>
      <c r="V894" s="76" t="s">
        <v>7</v>
      </c>
      <c r="W894" s="73">
        <v>1.3995451513711621E-2</v>
      </c>
      <c r="X894" s="72" t="s">
        <v>7</v>
      </c>
    </row>
    <row r="895" spans="1:24" x14ac:dyDescent="0.3">
      <c r="A895" s="43" t="s">
        <v>10490</v>
      </c>
      <c r="B895" s="43" t="s">
        <v>10357</v>
      </c>
      <c r="C895" s="43" t="s">
        <v>6504</v>
      </c>
      <c r="D895" s="14" t="s">
        <v>9573</v>
      </c>
      <c r="E895" s="14" t="s">
        <v>6427</v>
      </c>
      <c r="F895" s="15" t="s">
        <v>10355</v>
      </c>
      <c r="G895" s="44">
        <v>515</v>
      </c>
      <c r="H895" s="40" t="s">
        <v>11957</v>
      </c>
      <c r="I895" s="61">
        <v>97508.720322073408</v>
      </c>
      <c r="J895" s="47" t="s">
        <v>6</v>
      </c>
      <c r="K895" s="2">
        <v>2.3999999999999998E-7</v>
      </c>
      <c r="L895" s="17" t="s">
        <v>5</v>
      </c>
      <c r="M895" s="17" t="s">
        <v>6</v>
      </c>
      <c r="N895" s="63">
        <v>2.3402092877297616E-2</v>
      </c>
      <c r="O895" s="15" t="s">
        <v>7</v>
      </c>
      <c r="P895" s="45">
        <v>2.7431630680300838</v>
      </c>
      <c r="Q895" s="44" t="s">
        <v>7</v>
      </c>
      <c r="R895" s="2">
        <v>0.02</v>
      </c>
      <c r="S895" s="17" t="s">
        <v>5</v>
      </c>
      <c r="T895" s="17" t="s">
        <v>5</v>
      </c>
      <c r="U895" s="64">
        <v>5.4863261360601677E-2</v>
      </c>
      <c r="V895" s="76" t="s">
        <v>7</v>
      </c>
      <c r="W895" s="73">
        <v>7.8265354237899293E-2</v>
      </c>
      <c r="X895" s="72" t="s">
        <v>7</v>
      </c>
    </row>
    <row r="896" spans="1:24" x14ac:dyDescent="0.3">
      <c r="A896" s="43" t="s">
        <v>10489</v>
      </c>
      <c r="B896" s="43" t="s">
        <v>10357</v>
      </c>
      <c r="C896" s="43" t="s">
        <v>6503</v>
      </c>
      <c r="D896" s="14" t="s">
        <v>10343</v>
      </c>
      <c r="E896" s="14" t="s">
        <v>6427</v>
      </c>
      <c r="F896" s="15" t="s">
        <v>10355</v>
      </c>
      <c r="G896" s="44">
        <v>515</v>
      </c>
      <c r="H896" s="40" t="s">
        <v>11957</v>
      </c>
      <c r="I896" s="61">
        <v>52598.094453082638</v>
      </c>
      <c r="J896" s="47" t="s">
        <v>6</v>
      </c>
      <c r="K896" s="2">
        <v>2.3999999999999998E-7</v>
      </c>
      <c r="L896" s="17" t="s">
        <v>5</v>
      </c>
      <c r="M896" s="17" t="s">
        <v>6</v>
      </c>
      <c r="N896" s="63">
        <v>1.2623542668739832E-2</v>
      </c>
      <c r="O896" s="15" t="s">
        <v>7</v>
      </c>
      <c r="P896" s="45">
        <v>1.4797153493131419</v>
      </c>
      <c r="Q896" s="44" t="s">
        <v>7</v>
      </c>
      <c r="R896" s="2">
        <v>0.02</v>
      </c>
      <c r="S896" s="17" t="s">
        <v>5</v>
      </c>
      <c r="T896" s="17" t="s">
        <v>5</v>
      </c>
      <c r="U896" s="64">
        <v>2.9594306986262836E-2</v>
      </c>
      <c r="V896" s="76" t="s">
        <v>7</v>
      </c>
      <c r="W896" s="73">
        <v>4.2217849655002665E-2</v>
      </c>
      <c r="X896" s="72" t="s">
        <v>7</v>
      </c>
    </row>
    <row r="897" spans="1:24" x14ac:dyDescent="0.3">
      <c r="A897" s="43" t="s">
        <v>10488</v>
      </c>
      <c r="B897" s="43" t="s">
        <v>10357</v>
      </c>
      <c r="C897" s="43" t="s">
        <v>6502</v>
      </c>
      <c r="D897" s="14" t="s">
        <v>6692</v>
      </c>
      <c r="E897" s="14" t="s">
        <v>6427</v>
      </c>
      <c r="F897" s="15" t="s">
        <v>10355</v>
      </c>
      <c r="G897" s="44">
        <v>515</v>
      </c>
      <c r="H897" s="40" t="s">
        <v>11957</v>
      </c>
      <c r="I897" s="61">
        <v>34947.894466355683</v>
      </c>
      <c r="J897" s="47" t="s">
        <v>6</v>
      </c>
      <c r="K897" s="2">
        <v>2.3999999999999998E-7</v>
      </c>
      <c r="L897" s="17" t="s">
        <v>5</v>
      </c>
      <c r="M897" s="17" t="s">
        <v>6</v>
      </c>
      <c r="N897" s="63">
        <v>8.3874946719253631E-3</v>
      </c>
      <c r="O897" s="15" t="s">
        <v>7</v>
      </c>
      <c r="P897" s="45">
        <v>0.98317128036206913</v>
      </c>
      <c r="Q897" s="44" t="s">
        <v>7</v>
      </c>
      <c r="R897" s="2">
        <v>0.02</v>
      </c>
      <c r="S897" s="17" t="s">
        <v>5</v>
      </c>
      <c r="T897" s="17" t="s">
        <v>5</v>
      </c>
      <c r="U897" s="64">
        <v>1.9663425607241384E-2</v>
      </c>
      <c r="V897" s="76" t="s">
        <v>7</v>
      </c>
      <c r="W897" s="73">
        <v>2.8050920279166745E-2</v>
      </c>
      <c r="X897" s="72" t="s">
        <v>7</v>
      </c>
    </row>
    <row r="898" spans="1:24" x14ac:dyDescent="0.3">
      <c r="A898" s="43" t="s">
        <v>10487</v>
      </c>
      <c r="B898" s="43" t="s">
        <v>10357</v>
      </c>
      <c r="C898" s="43" t="s">
        <v>6501</v>
      </c>
      <c r="D898" s="14" t="s">
        <v>8347</v>
      </c>
      <c r="E898" s="14" t="s">
        <v>6427</v>
      </c>
      <c r="F898" s="15" t="s">
        <v>10355</v>
      </c>
      <c r="G898" s="44">
        <v>515</v>
      </c>
      <c r="H898" s="40" t="s">
        <v>11957</v>
      </c>
      <c r="I898" s="61">
        <v>235811.94160197023</v>
      </c>
      <c r="J898" s="47" t="s">
        <v>6</v>
      </c>
      <c r="K898" s="2">
        <v>2.3999999999999998E-7</v>
      </c>
      <c r="L898" s="17" t="s">
        <v>5</v>
      </c>
      <c r="M898" s="17" t="s">
        <v>6</v>
      </c>
      <c r="N898" s="63">
        <v>5.6594865984472852E-2</v>
      </c>
      <c r="O898" s="15" t="s">
        <v>7</v>
      </c>
      <c r="P898" s="45">
        <v>6.6339770131980389</v>
      </c>
      <c r="Q898" s="44" t="s">
        <v>7</v>
      </c>
      <c r="R898" s="2">
        <v>0.02</v>
      </c>
      <c r="S898" s="17" t="s">
        <v>5</v>
      </c>
      <c r="T898" s="17" t="s">
        <v>5</v>
      </c>
      <c r="U898" s="64">
        <v>0.13267954026396078</v>
      </c>
      <c r="V898" s="76" t="s">
        <v>7</v>
      </c>
      <c r="W898" s="73">
        <v>0.18927440624843364</v>
      </c>
      <c r="X898" s="72" t="s">
        <v>7</v>
      </c>
    </row>
    <row r="899" spans="1:24" x14ac:dyDescent="0.3">
      <c r="A899" s="43" t="s">
        <v>10486</v>
      </c>
      <c r="B899" s="43" t="s">
        <v>10357</v>
      </c>
      <c r="C899" s="43" t="s">
        <v>6500</v>
      </c>
      <c r="D899" s="14" t="s">
        <v>9303</v>
      </c>
      <c r="E899" s="14" t="s">
        <v>6427</v>
      </c>
      <c r="F899" s="15" t="s">
        <v>10355</v>
      </c>
      <c r="G899" s="44">
        <v>515</v>
      </c>
      <c r="H899" s="40" t="s">
        <v>11957</v>
      </c>
      <c r="I899" s="61">
        <v>9585.3012637218035</v>
      </c>
      <c r="J899" s="47" t="s">
        <v>6</v>
      </c>
      <c r="K899" s="2">
        <v>2.3999999999999998E-7</v>
      </c>
      <c r="L899" s="17" t="s">
        <v>5</v>
      </c>
      <c r="M899" s="17" t="s">
        <v>6</v>
      </c>
      <c r="N899" s="63">
        <v>2.3004723032932326E-3</v>
      </c>
      <c r="O899" s="15" t="s">
        <v>7</v>
      </c>
      <c r="P899" s="45">
        <v>0.26965838886751808</v>
      </c>
      <c r="Q899" s="44" t="s">
        <v>7</v>
      </c>
      <c r="R899" s="2">
        <v>0.02</v>
      </c>
      <c r="S899" s="17" t="s">
        <v>5</v>
      </c>
      <c r="T899" s="17" t="s">
        <v>5</v>
      </c>
      <c r="U899" s="64">
        <v>5.393167777350362E-3</v>
      </c>
      <c r="V899" s="76" t="s">
        <v>7</v>
      </c>
      <c r="W899" s="73">
        <v>7.6936400806435941E-3</v>
      </c>
      <c r="X899" s="72" t="s">
        <v>7</v>
      </c>
    </row>
    <row r="900" spans="1:24" x14ac:dyDescent="0.3">
      <c r="A900" s="43" t="s">
        <v>10485</v>
      </c>
      <c r="B900" s="43" t="s">
        <v>10357</v>
      </c>
      <c r="C900" s="43" t="s">
        <v>6499</v>
      </c>
      <c r="D900" s="14" t="s">
        <v>9025</v>
      </c>
      <c r="E900" s="14" t="s">
        <v>6427</v>
      </c>
      <c r="F900" s="15" t="s">
        <v>10355</v>
      </c>
      <c r="G900" s="44">
        <v>515</v>
      </c>
      <c r="H900" s="40" t="s">
        <v>11957</v>
      </c>
      <c r="I900" s="61">
        <v>12394.663335444131</v>
      </c>
      <c r="J900" s="47" t="s">
        <v>6</v>
      </c>
      <c r="K900" s="2">
        <v>2.3999999999999998E-7</v>
      </c>
      <c r="L900" s="17" t="s">
        <v>5</v>
      </c>
      <c r="M900" s="17" t="s">
        <v>6</v>
      </c>
      <c r="N900" s="63">
        <v>2.9747192005065912E-3</v>
      </c>
      <c r="O900" s="15" t="s">
        <v>7</v>
      </c>
      <c r="P900" s="45">
        <v>0.3486927383535775</v>
      </c>
      <c r="Q900" s="44" t="s">
        <v>7</v>
      </c>
      <c r="R900" s="2">
        <v>0.02</v>
      </c>
      <c r="S900" s="17" t="s">
        <v>5</v>
      </c>
      <c r="T900" s="17" t="s">
        <v>5</v>
      </c>
      <c r="U900" s="64">
        <v>6.9738547670715502E-3</v>
      </c>
      <c r="V900" s="76" t="s">
        <v>7</v>
      </c>
      <c r="W900" s="73">
        <v>9.9485739675781414E-3</v>
      </c>
      <c r="X900" s="72" t="s">
        <v>7</v>
      </c>
    </row>
    <row r="901" spans="1:24" x14ac:dyDescent="0.3">
      <c r="A901" s="43" t="s">
        <v>10484</v>
      </c>
      <c r="B901" s="43" t="s">
        <v>10357</v>
      </c>
      <c r="C901" s="43" t="s">
        <v>6498</v>
      </c>
      <c r="D901" s="14" t="s">
        <v>7838</v>
      </c>
      <c r="E901" s="14" t="s">
        <v>6427</v>
      </c>
      <c r="F901" s="15" t="s">
        <v>10355</v>
      </c>
      <c r="G901" s="44">
        <v>515</v>
      </c>
      <c r="H901" s="40" t="s">
        <v>11957</v>
      </c>
      <c r="I901" s="61">
        <v>74015.474505566526</v>
      </c>
      <c r="J901" s="47" t="s">
        <v>6</v>
      </c>
      <c r="K901" s="2">
        <v>2.3999999999999998E-7</v>
      </c>
      <c r="L901" s="17" t="s">
        <v>5</v>
      </c>
      <c r="M901" s="17" t="s">
        <v>6</v>
      </c>
      <c r="N901" s="63">
        <v>1.7763713881335966E-2</v>
      </c>
      <c r="O901" s="15" t="s">
        <v>7</v>
      </c>
      <c r="P901" s="45">
        <v>2.0822395725813885</v>
      </c>
      <c r="Q901" s="44" t="s">
        <v>7</v>
      </c>
      <c r="R901" s="2">
        <v>0.02</v>
      </c>
      <c r="S901" s="17" t="s">
        <v>5</v>
      </c>
      <c r="T901" s="17" t="s">
        <v>5</v>
      </c>
      <c r="U901" s="64">
        <v>4.164479145162777E-2</v>
      </c>
      <c r="V901" s="76" t="s">
        <v>7</v>
      </c>
      <c r="W901" s="73">
        <v>5.940850533296374E-2</v>
      </c>
      <c r="X901" s="72" t="s">
        <v>7</v>
      </c>
    </row>
    <row r="902" spans="1:24" x14ac:dyDescent="0.3">
      <c r="A902" s="43" t="s">
        <v>10483</v>
      </c>
      <c r="B902" s="43" t="s">
        <v>10357</v>
      </c>
      <c r="C902" s="43" t="s">
        <v>6497</v>
      </c>
      <c r="D902" s="14" t="s">
        <v>9299</v>
      </c>
      <c r="E902" s="14" t="s">
        <v>6427</v>
      </c>
      <c r="F902" s="15" t="s">
        <v>10355</v>
      </c>
      <c r="G902" s="44">
        <v>515</v>
      </c>
      <c r="H902" s="40" t="s">
        <v>11957</v>
      </c>
      <c r="I902" s="61">
        <v>9588.8619254096629</v>
      </c>
      <c r="J902" s="47" t="s">
        <v>6</v>
      </c>
      <c r="K902" s="2">
        <v>2.3999999999999998E-7</v>
      </c>
      <c r="L902" s="17" t="s">
        <v>5</v>
      </c>
      <c r="M902" s="17" t="s">
        <v>6</v>
      </c>
      <c r="N902" s="63">
        <v>2.3013268620983188E-3</v>
      </c>
      <c r="O902" s="15" t="s">
        <v>7</v>
      </c>
      <c r="P902" s="45">
        <v>0.26975855914570074</v>
      </c>
      <c r="Q902" s="44" t="s">
        <v>7</v>
      </c>
      <c r="R902" s="2">
        <v>0.02</v>
      </c>
      <c r="S902" s="17" t="s">
        <v>5</v>
      </c>
      <c r="T902" s="17" t="s">
        <v>5</v>
      </c>
      <c r="U902" s="64">
        <v>5.3951711829140145E-3</v>
      </c>
      <c r="V902" s="76" t="s">
        <v>7</v>
      </c>
      <c r="W902" s="73">
        <v>7.6964980450123337E-3</v>
      </c>
      <c r="X902" s="72" t="s">
        <v>7</v>
      </c>
    </row>
    <row r="903" spans="1:24" x14ac:dyDescent="0.3">
      <c r="A903" s="43" t="s">
        <v>10482</v>
      </c>
      <c r="B903" s="43" t="s">
        <v>10357</v>
      </c>
      <c r="C903" s="43" t="s">
        <v>6496</v>
      </c>
      <c r="D903" s="14" t="s">
        <v>6682</v>
      </c>
      <c r="E903" s="14" t="s">
        <v>6427</v>
      </c>
      <c r="F903" s="15" t="s">
        <v>10355</v>
      </c>
      <c r="G903" s="44">
        <v>515</v>
      </c>
      <c r="H903" s="40" t="s">
        <v>11957</v>
      </c>
      <c r="I903" s="61">
        <v>7634.0586587739763</v>
      </c>
      <c r="J903" s="47" t="s">
        <v>6</v>
      </c>
      <c r="K903" s="2">
        <v>2.3999999999999998E-7</v>
      </c>
      <c r="L903" s="17" t="s">
        <v>5</v>
      </c>
      <c r="M903" s="17" t="s">
        <v>6</v>
      </c>
      <c r="N903" s="63">
        <v>1.8321740781057541E-3</v>
      </c>
      <c r="O903" s="15" t="s">
        <v>7</v>
      </c>
      <c r="P903" s="45">
        <v>0.21476507642346168</v>
      </c>
      <c r="Q903" s="44" t="s">
        <v>7</v>
      </c>
      <c r="R903" s="2">
        <v>0.02</v>
      </c>
      <c r="S903" s="17" t="s">
        <v>5</v>
      </c>
      <c r="T903" s="17" t="s">
        <v>5</v>
      </c>
      <c r="U903" s="64">
        <v>4.2953015284692342E-3</v>
      </c>
      <c r="V903" s="76" t="s">
        <v>7</v>
      </c>
      <c r="W903" s="73">
        <v>6.1274756065749884E-3</v>
      </c>
      <c r="X903" s="72" t="s">
        <v>7</v>
      </c>
    </row>
    <row r="904" spans="1:24" x14ac:dyDescent="0.3">
      <c r="A904" s="43" t="s">
        <v>10481</v>
      </c>
      <c r="B904" s="43" t="s">
        <v>10357</v>
      </c>
      <c r="C904" s="43" t="s">
        <v>6495</v>
      </c>
      <c r="D904" s="14" t="s">
        <v>6791</v>
      </c>
      <c r="E904" s="14" t="s">
        <v>6427</v>
      </c>
      <c r="F904" s="15" t="s">
        <v>10355</v>
      </c>
      <c r="G904" s="44">
        <v>515</v>
      </c>
      <c r="H904" s="40" t="s">
        <v>11957</v>
      </c>
      <c r="I904" s="61">
        <v>29614.023257939913</v>
      </c>
      <c r="J904" s="47" t="s">
        <v>6</v>
      </c>
      <c r="K904" s="2">
        <v>2.3999999999999998E-7</v>
      </c>
      <c r="L904" s="17" t="s">
        <v>5</v>
      </c>
      <c r="M904" s="17" t="s">
        <v>6</v>
      </c>
      <c r="N904" s="63">
        <v>7.1073655819055784E-3</v>
      </c>
      <c r="O904" s="15" t="s">
        <v>7</v>
      </c>
      <c r="P904" s="45">
        <v>0.8331162036445573</v>
      </c>
      <c r="Q904" s="44" t="s">
        <v>7</v>
      </c>
      <c r="R904" s="2">
        <v>0.02</v>
      </c>
      <c r="S904" s="17" t="s">
        <v>5</v>
      </c>
      <c r="T904" s="17" t="s">
        <v>5</v>
      </c>
      <c r="U904" s="64">
        <v>1.6662324072891147E-2</v>
      </c>
      <c r="V904" s="76" t="s">
        <v>7</v>
      </c>
      <c r="W904" s="73">
        <v>2.3769689654796727E-2</v>
      </c>
      <c r="X904" s="72" t="s">
        <v>7</v>
      </c>
    </row>
    <row r="905" spans="1:24" x14ac:dyDescent="0.3">
      <c r="A905" s="43" t="s">
        <v>10480</v>
      </c>
      <c r="B905" s="43" t="s">
        <v>10357</v>
      </c>
      <c r="C905" s="43" t="s">
        <v>6494</v>
      </c>
      <c r="D905" s="14" t="s">
        <v>10479</v>
      </c>
      <c r="E905" s="14" t="s">
        <v>6427</v>
      </c>
      <c r="F905" s="15" t="s">
        <v>10355</v>
      </c>
      <c r="G905" s="44">
        <v>515</v>
      </c>
      <c r="H905" s="40" t="s">
        <v>11957</v>
      </c>
      <c r="I905" s="61">
        <v>33416.809940575455</v>
      </c>
      <c r="J905" s="47" t="s">
        <v>6</v>
      </c>
      <c r="K905" s="2">
        <v>2.3999999999999998E-7</v>
      </c>
      <c r="L905" s="17" t="s">
        <v>5</v>
      </c>
      <c r="M905" s="17" t="s">
        <v>6</v>
      </c>
      <c r="N905" s="63">
        <v>8.0200343857381087E-3</v>
      </c>
      <c r="O905" s="15" t="s">
        <v>7</v>
      </c>
      <c r="P905" s="45">
        <v>0.94009806074355784</v>
      </c>
      <c r="Q905" s="44" t="s">
        <v>7</v>
      </c>
      <c r="R905" s="2">
        <v>0.02</v>
      </c>
      <c r="S905" s="17" t="s">
        <v>5</v>
      </c>
      <c r="T905" s="17" t="s">
        <v>5</v>
      </c>
      <c r="U905" s="64">
        <v>1.8801961214871158E-2</v>
      </c>
      <c r="V905" s="76" t="s">
        <v>7</v>
      </c>
      <c r="W905" s="73">
        <v>2.6821995600609265E-2</v>
      </c>
      <c r="X905" s="72" t="s">
        <v>7</v>
      </c>
    </row>
    <row r="906" spans="1:24" x14ac:dyDescent="0.3">
      <c r="A906" s="43" t="s">
        <v>10478</v>
      </c>
      <c r="B906" s="43" t="s">
        <v>10357</v>
      </c>
      <c r="C906" s="43" t="s">
        <v>6493</v>
      </c>
      <c r="D906" s="14" t="s">
        <v>10477</v>
      </c>
      <c r="E906" s="14" t="s">
        <v>6427</v>
      </c>
      <c r="F906" s="15" t="s">
        <v>10355</v>
      </c>
      <c r="G906" s="44">
        <v>515</v>
      </c>
      <c r="H906" s="40" t="s">
        <v>11957</v>
      </c>
      <c r="I906" s="61">
        <v>30027.060013731789</v>
      </c>
      <c r="J906" s="47" t="s">
        <v>6</v>
      </c>
      <c r="K906" s="2">
        <v>2.3999999999999998E-7</v>
      </c>
      <c r="L906" s="17" t="s">
        <v>5</v>
      </c>
      <c r="M906" s="17" t="s">
        <v>6</v>
      </c>
      <c r="N906" s="63">
        <v>7.2064944032956286E-3</v>
      </c>
      <c r="O906" s="15" t="s">
        <v>7</v>
      </c>
      <c r="P906" s="45">
        <v>0.84473595591373707</v>
      </c>
      <c r="Q906" s="44" t="s">
        <v>7</v>
      </c>
      <c r="R906" s="2">
        <v>0.02</v>
      </c>
      <c r="S906" s="17" t="s">
        <v>5</v>
      </c>
      <c r="T906" s="17" t="s">
        <v>5</v>
      </c>
      <c r="U906" s="64">
        <v>1.6894719118274743E-2</v>
      </c>
      <c r="V906" s="76" t="s">
        <v>7</v>
      </c>
      <c r="W906" s="73">
        <v>2.4101213521570373E-2</v>
      </c>
      <c r="X906" s="72" t="s">
        <v>7</v>
      </c>
    </row>
    <row r="907" spans="1:24" x14ac:dyDescent="0.3">
      <c r="A907" s="43" t="s">
        <v>10476</v>
      </c>
      <c r="B907" s="43" t="s">
        <v>10357</v>
      </c>
      <c r="C907" s="43" t="s">
        <v>6492</v>
      </c>
      <c r="D907" s="14" t="s">
        <v>7819</v>
      </c>
      <c r="E907" s="14" t="s">
        <v>6427</v>
      </c>
      <c r="F907" s="15" t="s">
        <v>10355</v>
      </c>
      <c r="G907" s="44">
        <v>515</v>
      </c>
      <c r="H907" s="40" t="s">
        <v>11957</v>
      </c>
      <c r="I907" s="61">
        <v>6957.5329380803878</v>
      </c>
      <c r="J907" s="47" t="s">
        <v>6</v>
      </c>
      <c r="K907" s="2">
        <v>2.3999999999999998E-7</v>
      </c>
      <c r="L907" s="17" t="s">
        <v>5</v>
      </c>
      <c r="M907" s="17" t="s">
        <v>6</v>
      </c>
      <c r="N907" s="63">
        <v>1.6698079051392929E-3</v>
      </c>
      <c r="O907" s="15" t="s">
        <v>7</v>
      </c>
      <c r="P907" s="45">
        <v>0.19573272356877058</v>
      </c>
      <c r="Q907" s="44" t="s">
        <v>7</v>
      </c>
      <c r="R907" s="2">
        <v>0.02</v>
      </c>
      <c r="S907" s="17" t="s">
        <v>5</v>
      </c>
      <c r="T907" s="17" t="s">
        <v>5</v>
      </c>
      <c r="U907" s="64">
        <v>3.9146544713754118E-3</v>
      </c>
      <c r="V907" s="76" t="s">
        <v>7</v>
      </c>
      <c r="W907" s="73">
        <v>5.5844623765147049E-3</v>
      </c>
      <c r="X907" s="72" t="s">
        <v>7</v>
      </c>
    </row>
    <row r="908" spans="1:24" x14ac:dyDescent="0.3">
      <c r="A908" s="43" t="s">
        <v>10475</v>
      </c>
      <c r="B908" s="43" t="s">
        <v>10357</v>
      </c>
      <c r="C908" s="43" t="s">
        <v>6491</v>
      </c>
      <c r="D908" s="14" t="s">
        <v>10474</v>
      </c>
      <c r="E908" s="14" t="s">
        <v>6427</v>
      </c>
      <c r="F908" s="15" t="s">
        <v>10355</v>
      </c>
      <c r="G908" s="44">
        <v>515</v>
      </c>
      <c r="H908" s="40" t="s">
        <v>11957</v>
      </c>
      <c r="I908" s="61">
        <v>128052.07628054502</v>
      </c>
      <c r="J908" s="47" t="s">
        <v>6</v>
      </c>
      <c r="K908" s="2">
        <v>2.3999999999999998E-7</v>
      </c>
      <c r="L908" s="17" t="s">
        <v>5</v>
      </c>
      <c r="M908" s="17" t="s">
        <v>6</v>
      </c>
      <c r="N908" s="63">
        <v>3.0732498307330804E-2</v>
      </c>
      <c r="O908" s="15" t="s">
        <v>7</v>
      </c>
      <c r="P908" s="45">
        <v>3.6024237142802948</v>
      </c>
      <c r="Q908" s="44" t="s">
        <v>7</v>
      </c>
      <c r="R908" s="2">
        <v>0.02</v>
      </c>
      <c r="S908" s="17" t="s">
        <v>5</v>
      </c>
      <c r="T908" s="17" t="s">
        <v>5</v>
      </c>
      <c r="U908" s="64">
        <v>7.2048474285605901E-2</v>
      </c>
      <c r="V908" s="76" t="s">
        <v>7</v>
      </c>
      <c r="W908" s="73">
        <v>0.1027809725929367</v>
      </c>
      <c r="X908" s="72" t="s">
        <v>7</v>
      </c>
    </row>
    <row r="909" spans="1:24" x14ac:dyDescent="0.3">
      <c r="A909" s="43" t="s">
        <v>10473</v>
      </c>
      <c r="B909" s="43" t="s">
        <v>10357</v>
      </c>
      <c r="C909" s="43" t="s">
        <v>6490</v>
      </c>
      <c r="D909" s="14" t="s">
        <v>6678</v>
      </c>
      <c r="E909" s="14" t="s">
        <v>6427</v>
      </c>
      <c r="F909" s="15" t="s">
        <v>10355</v>
      </c>
      <c r="G909" s="44">
        <v>515</v>
      </c>
      <c r="H909" s="40" t="s">
        <v>11957</v>
      </c>
      <c r="I909" s="61">
        <v>139898.39771605856</v>
      </c>
      <c r="J909" s="47" t="s">
        <v>6</v>
      </c>
      <c r="K909" s="2">
        <v>2.3999999999999998E-7</v>
      </c>
      <c r="L909" s="17" t="s">
        <v>5</v>
      </c>
      <c r="M909" s="17" t="s">
        <v>6</v>
      </c>
      <c r="N909" s="63">
        <v>3.357561545185405E-2</v>
      </c>
      <c r="O909" s="15" t="s">
        <v>7</v>
      </c>
      <c r="P909" s="45">
        <v>3.9356902297937539</v>
      </c>
      <c r="Q909" s="44" t="s">
        <v>7</v>
      </c>
      <c r="R909" s="2">
        <v>0.02</v>
      </c>
      <c r="S909" s="17" t="s">
        <v>5</v>
      </c>
      <c r="T909" s="17" t="s">
        <v>5</v>
      </c>
      <c r="U909" s="64">
        <v>7.8713804595875084E-2</v>
      </c>
      <c r="V909" s="76" t="s">
        <v>7</v>
      </c>
      <c r="W909" s="73">
        <v>0.11228942004772913</v>
      </c>
      <c r="X909" s="72" t="s">
        <v>7</v>
      </c>
    </row>
    <row r="910" spans="1:24" x14ac:dyDescent="0.3">
      <c r="A910" s="43" t="s">
        <v>10472</v>
      </c>
      <c r="B910" s="43" t="s">
        <v>10357</v>
      </c>
      <c r="C910" s="43" t="s">
        <v>6489</v>
      </c>
      <c r="D910" s="14" t="s">
        <v>8025</v>
      </c>
      <c r="E910" s="14" t="s">
        <v>6427</v>
      </c>
      <c r="F910" s="15" t="s">
        <v>10355</v>
      </c>
      <c r="G910" s="44">
        <v>515</v>
      </c>
      <c r="H910" s="40" t="s">
        <v>11957</v>
      </c>
      <c r="I910" s="61">
        <v>10354.404188299777</v>
      </c>
      <c r="J910" s="47" t="s">
        <v>6</v>
      </c>
      <c r="K910" s="2">
        <v>2.3999999999999998E-7</v>
      </c>
      <c r="L910" s="17" t="s">
        <v>5</v>
      </c>
      <c r="M910" s="17" t="s">
        <v>6</v>
      </c>
      <c r="N910" s="63">
        <v>2.4850570051919464E-3</v>
      </c>
      <c r="O910" s="15" t="s">
        <v>7</v>
      </c>
      <c r="P910" s="45">
        <v>0.29129516895495644</v>
      </c>
      <c r="Q910" s="44" t="s">
        <v>7</v>
      </c>
      <c r="R910" s="2">
        <v>0.02</v>
      </c>
      <c r="S910" s="17" t="s">
        <v>5</v>
      </c>
      <c r="T910" s="17" t="s">
        <v>5</v>
      </c>
      <c r="U910" s="64">
        <v>5.8259033790991292E-3</v>
      </c>
      <c r="V910" s="76" t="s">
        <v>7</v>
      </c>
      <c r="W910" s="73">
        <v>8.3109603842910756E-3</v>
      </c>
      <c r="X910" s="72" t="s">
        <v>7</v>
      </c>
    </row>
    <row r="911" spans="1:24" x14ac:dyDescent="0.3">
      <c r="A911" s="43" t="s">
        <v>10471</v>
      </c>
      <c r="B911" s="43" t="s">
        <v>10357</v>
      </c>
      <c r="C911" s="43" t="s">
        <v>6488</v>
      </c>
      <c r="D911" s="14" t="s">
        <v>9960</v>
      </c>
      <c r="E911" s="14" t="s">
        <v>6427</v>
      </c>
      <c r="F911" s="15" t="s">
        <v>10355</v>
      </c>
      <c r="G911" s="44">
        <v>515</v>
      </c>
      <c r="H911" s="40" t="s">
        <v>11957</v>
      </c>
      <c r="I911" s="61">
        <v>69055.472774376161</v>
      </c>
      <c r="J911" s="47" t="s">
        <v>6</v>
      </c>
      <c r="K911" s="2">
        <v>2.3999999999999998E-7</v>
      </c>
      <c r="L911" s="17" t="s">
        <v>5</v>
      </c>
      <c r="M911" s="17" t="s">
        <v>6</v>
      </c>
      <c r="N911" s="63">
        <v>1.6573313465850278E-2</v>
      </c>
      <c r="O911" s="15" t="s">
        <v>7</v>
      </c>
      <c r="P911" s="45">
        <v>1.9427023750730483</v>
      </c>
      <c r="Q911" s="44" t="s">
        <v>7</v>
      </c>
      <c r="R911" s="2">
        <v>0.02</v>
      </c>
      <c r="S911" s="17" t="s">
        <v>5</v>
      </c>
      <c r="T911" s="17" t="s">
        <v>5</v>
      </c>
      <c r="U911" s="64">
        <v>3.8854047501460966E-2</v>
      </c>
      <c r="V911" s="76" t="s">
        <v>7</v>
      </c>
      <c r="W911" s="73">
        <v>5.542736096731124E-2</v>
      </c>
      <c r="X911" s="72" t="s">
        <v>7</v>
      </c>
    </row>
    <row r="912" spans="1:24" x14ac:dyDescent="0.3">
      <c r="A912" s="43" t="s">
        <v>10470</v>
      </c>
      <c r="B912" s="43" t="s">
        <v>10357</v>
      </c>
      <c r="C912" s="43" t="s">
        <v>6487</v>
      </c>
      <c r="D912" s="14" t="s">
        <v>10469</v>
      </c>
      <c r="E912" s="14" t="s">
        <v>6427</v>
      </c>
      <c r="F912" s="15" t="s">
        <v>10355</v>
      </c>
      <c r="G912" s="44">
        <v>515</v>
      </c>
      <c r="H912" s="40" t="s">
        <v>11957</v>
      </c>
      <c r="I912" s="61">
        <v>28036.650130217487</v>
      </c>
      <c r="J912" s="47" t="s">
        <v>6</v>
      </c>
      <c r="K912" s="2">
        <v>2.3999999999999998E-7</v>
      </c>
      <c r="L912" s="17" t="s">
        <v>5</v>
      </c>
      <c r="M912" s="17" t="s">
        <v>6</v>
      </c>
      <c r="N912" s="63">
        <v>6.7287960312521966E-3</v>
      </c>
      <c r="O912" s="15" t="s">
        <v>7</v>
      </c>
      <c r="P912" s="45">
        <v>0.78874077040967228</v>
      </c>
      <c r="Q912" s="44" t="s">
        <v>7</v>
      </c>
      <c r="R912" s="2">
        <v>0.02</v>
      </c>
      <c r="S912" s="17" t="s">
        <v>5</v>
      </c>
      <c r="T912" s="17" t="s">
        <v>5</v>
      </c>
      <c r="U912" s="64">
        <v>1.5774815408193445E-2</v>
      </c>
      <c r="V912" s="76" t="s">
        <v>7</v>
      </c>
      <c r="W912" s="73">
        <v>2.2503611439445643E-2</v>
      </c>
      <c r="X912" s="72" t="s">
        <v>7</v>
      </c>
    </row>
    <row r="913" spans="1:24" x14ac:dyDescent="0.3">
      <c r="A913" s="43" t="s">
        <v>10468</v>
      </c>
      <c r="B913" s="43" t="s">
        <v>10357</v>
      </c>
      <c r="C913" s="43" t="s">
        <v>6486</v>
      </c>
      <c r="D913" s="14" t="s">
        <v>6670</v>
      </c>
      <c r="E913" s="14" t="s">
        <v>6427</v>
      </c>
      <c r="F913" s="15" t="s">
        <v>10355</v>
      </c>
      <c r="G913" s="44">
        <v>515</v>
      </c>
      <c r="H913" s="40" t="s">
        <v>11957</v>
      </c>
      <c r="I913" s="61">
        <v>415119.7428792743</v>
      </c>
      <c r="J913" s="47" t="s">
        <v>6</v>
      </c>
      <c r="K913" s="2">
        <v>2.3999999999999998E-7</v>
      </c>
      <c r="L913" s="17" t="s">
        <v>5</v>
      </c>
      <c r="M913" s="17" t="s">
        <v>6</v>
      </c>
      <c r="N913" s="63">
        <v>9.9628738291025823E-2</v>
      </c>
      <c r="O913" s="15" t="s">
        <v>7</v>
      </c>
      <c r="P913" s="45">
        <v>11.678351881916642</v>
      </c>
      <c r="Q913" s="44" t="s">
        <v>7</v>
      </c>
      <c r="R913" s="2">
        <v>0.02</v>
      </c>
      <c r="S913" s="17" t="s">
        <v>5</v>
      </c>
      <c r="T913" s="17" t="s">
        <v>5</v>
      </c>
      <c r="U913" s="64">
        <v>0.23356703763833284</v>
      </c>
      <c r="V913" s="76" t="s">
        <v>7</v>
      </c>
      <c r="W913" s="73">
        <v>0.33319577592935867</v>
      </c>
      <c r="X913" s="72" t="s">
        <v>7</v>
      </c>
    </row>
    <row r="914" spans="1:24" x14ac:dyDescent="0.3">
      <c r="A914" s="43" t="s">
        <v>10467</v>
      </c>
      <c r="B914" s="43" t="s">
        <v>10357</v>
      </c>
      <c r="C914" s="43" t="s">
        <v>6485</v>
      </c>
      <c r="D914" s="14" t="s">
        <v>7775</v>
      </c>
      <c r="E914" s="14" t="s">
        <v>6427</v>
      </c>
      <c r="F914" s="15" t="s">
        <v>10355</v>
      </c>
      <c r="G914" s="44">
        <v>515</v>
      </c>
      <c r="H914" s="40" t="s">
        <v>11957</v>
      </c>
      <c r="I914" s="61">
        <v>10788.804914218819</v>
      </c>
      <c r="J914" s="47" t="s">
        <v>6</v>
      </c>
      <c r="K914" s="2">
        <v>2.3999999999999998E-7</v>
      </c>
      <c r="L914" s="17" t="s">
        <v>5</v>
      </c>
      <c r="M914" s="17" t="s">
        <v>6</v>
      </c>
      <c r="N914" s="63">
        <v>2.5893131794125163E-3</v>
      </c>
      <c r="O914" s="15" t="s">
        <v>7</v>
      </c>
      <c r="P914" s="45">
        <v>0.30351594289323175</v>
      </c>
      <c r="Q914" s="44" t="s">
        <v>7</v>
      </c>
      <c r="R914" s="2">
        <v>0.02</v>
      </c>
      <c r="S914" s="17" t="s">
        <v>5</v>
      </c>
      <c r="T914" s="17" t="s">
        <v>5</v>
      </c>
      <c r="U914" s="64">
        <v>6.0703188578646351E-3</v>
      </c>
      <c r="V914" s="76" t="s">
        <v>7</v>
      </c>
      <c r="W914" s="73">
        <v>8.6596320372771506E-3</v>
      </c>
      <c r="X914" s="72" t="s">
        <v>7</v>
      </c>
    </row>
    <row r="915" spans="1:24" x14ac:dyDescent="0.3">
      <c r="A915" s="43" t="s">
        <v>10466</v>
      </c>
      <c r="B915" s="43" t="s">
        <v>10357</v>
      </c>
      <c r="C915" s="43" t="s">
        <v>6484</v>
      </c>
      <c r="D915" s="14" t="s">
        <v>8325</v>
      </c>
      <c r="E915" s="14" t="s">
        <v>6427</v>
      </c>
      <c r="F915" s="15" t="s">
        <v>10355</v>
      </c>
      <c r="G915" s="44">
        <v>515</v>
      </c>
      <c r="H915" s="40" t="s">
        <v>11957</v>
      </c>
      <c r="I915" s="61">
        <v>9592.422587097526</v>
      </c>
      <c r="J915" s="47" t="s">
        <v>6</v>
      </c>
      <c r="K915" s="2">
        <v>2.3999999999999998E-7</v>
      </c>
      <c r="L915" s="17" t="s">
        <v>5</v>
      </c>
      <c r="M915" s="17" t="s">
        <v>6</v>
      </c>
      <c r="N915" s="63">
        <v>2.3021814209034062E-3</v>
      </c>
      <c r="O915" s="15" t="s">
        <v>7</v>
      </c>
      <c r="P915" s="45">
        <v>0.26985872942388328</v>
      </c>
      <c r="Q915" s="44" t="s">
        <v>7</v>
      </c>
      <c r="R915" s="2">
        <v>0.02</v>
      </c>
      <c r="S915" s="17" t="s">
        <v>5</v>
      </c>
      <c r="T915" s="17" t="s">
        <v>5</v>
      </c>
      <c r="U915" s="64">
        <v>5.3971745884776661E-3</v>
      </c>
      <c r="V915" s="76" t="s">
        <v>7</v>
      </c>
      <c r="W915" s="73">
        <v>7.6993560093810724E-3</v>
      </c>
      <c r="X915" s="72" t="s">
        <v>7</v>
      </c>
    </row>
    <row r="916" spans="1:24" x14ac:dyDescent="0.3">
      <c r="A916" s="43" t="s">
        <v>10465</v>
      </c>
      <c r="B916" s="43" t="s">
        <v>10357</v>
      </c>
      <c r="C916" s="43" t="s">
        <v>6483</v>
      </c>
      <c r="D916" s="14" t="s">
        <v>7773</v>
      </c>
      <c r="E916" s="14" t="s">
        <v>6427</v>
      </c>
      <c r="F916" s="15" t="s">
        <v>10355</v>
      </c>
      <c r="G916" s="44">
        <v>515</v>
      </c>
      <c r="H916" s="40" t="s">
        <v>11957</v>
      </c>
      <c r="I916" s="61">
        <v>103305.4775499111</v>
      </c>
      <c r="J916" s="47" t="s">
        <v>6</v>
      </c>
      <c r="K916" s="2">
        <v>2.3999999999999998E-7</v>
      </c>
      <c r="L916" s="17" t="s">
        <v>5</v>
      </c>
      <c r="M916" s="17" t="s">
        <v>6</v>
      </c>
      <c r="N916" s="63">
        <v>2.4793314611978663E-2</v>
      </c>
      <c r="O916" s="15" t="s">
        <v>7</v>
      </c>
      <c r="P916" s="45">
        <v>2.906240280911331</v>
      </c>
      <c r="Q916" s="44" t="s">
        <v>7</v>
      </c>
      <c r="R916" s="2">
        <v>0.02</v>
      </c>
      <c r="S916" s="17" t="s">
        <v>5</v>
      </c>
      <c r="T916" s="17" t="s">
        <v>5</v>
      </c>
      <c r="U916" s="64">
        <v>5.8124805618226624E-2</v>
      </c>
      <c r="V916" s="76" t="s">
        <v>7</v>
      </c>
      <c r="W916" s="73">
        <v>8.2918120230205283E-2</v>
      </c>
      <c r="X916" s="72" t="s">
        <v>7</v>
      </c>
    </row>
    <row r="917" spans="1:24" x14ac:dyDescent="0.3">
      <c r="A917" s="43" t="s">
        <v>10464</v>
      </c>
      <c r="B917" s="43" t="s">
        <v>10357</v>
      </c>
      <c r="C917" s="43" t="s">
        <v>6482</v>
      </c>
      <c r="D917" s="14" t="s">
        <v>10463</v>
      </c>
      <c r="E917" s="14" t="s">
        <v>6427</v>
      </c>
      <c r="F917" s="15" t="s">
        <v>10355</v>
      </c>
      <c r="G917" s="44">
        <v>515</v>
      </c>
      <c r="H917" s="40" t="s">
        <v>11957</v>
      </c>
      <c r="I917" s="61">
        <v>22759.74950880749</v>
      </c>
      <c r="J917" s="47" t="s">
        <v>6</v>
      </c>
      <c r="K917" s="2">
        <v>2.3999999999999998E-7</v>
      </c>
      <c r="L917" s="17" t="s">
        <v>5</v>
      </c>
      <c r="M917" s="17" t="s">
        <v>6</v>
      </c>
      <c r="N917" s="63">
        <v>5.462339882113797E-3</v>
      </c>
      <c r="O917" s="15" t="s">
        <v>7</v>
      </c>
      <c r="P917" s="45">
        <v>0.64028841814308168</v>
      </c>
      <c r="Q917" s="44" t="s">
        <v>7</v>
      </c>
      <c r="R917" s="2">
        <v>0.02</v>
      </c>
      <c r="S917" s="17" t="s">
        <v>5</v>
      </c>
      <c r="T917" s="17" t="s">
        <v>5</v>
      </c>
      <c r="U917" s="64">
        <v>1.2805768362861633E-2</v>
      </c>
      <c r="V917" s="76" t="s">
        <v>7</v>
      </c>
      <c r="W917" s="73">
        <v>1.826810824497543E-2</v>
      </c>
      <c r="X917" s="72" t="s">
        <v>7</v>
      </c>
    </row>
    <row r="918" spans="1:24" x14ac:dyDescent="0.3">
      <c r="A918" s="43" t="s">
        <v>10462</v>
      </c>
      <c r="B918" s="43" t="s">
        <v>10357</v>
      </c>
      <c r="C918" s="43" t="s">
        <v>6481</v>
      </c>
      <c r="D918" s="14" t="s">
        <v>10461</v>
      </c>
      <c r="E918" s="14" t="s">
        <v>6427</v>
      </c>
      <c r="F918" s="15" t="s">
        <v>10355</v>
      </c>
      <c r="G918" s="44">
        <v>515</v>
      </c>
      <c r="H918" s="40" t="s">
        <v>11957</v>
      </c>
      <c r="I918" s="61">
        <v>132399.6442014233</v>
      </c>
      <c r="J918" s="47" t="s">
        <v>6</v>
      </c>
      <c r="K918" s="2">
        <v>2.3999999999999998E-7</v>
      </c>
      <c r="L918" s="17" t="s">
        <v>5</v>
      </c>
      <c r="M918" s="17" t="s">
        <v>6</v>
      </c>
      <c r="N918" s="63">
        <v>3.1775914608341588E-2</v>
      </c>
      <c r="O918" s="15" t="s">
        <v>7</v>
      </c>
      <c r="P918" s="45">
        <v>3.7247316239412309</v>
      </c>
      <c r="Q918" s="44" t="s">
        <v>7</v>
      </c>
      <c r="R918" s="2">
        <v>0.02</v>
      </c>
      <c r="S918" s="17" t="s">
        <v>5</v>
      </c>
      <c r="T918" s="17" t="s">
        <v>5</v>
      </c>
      <c r="U918" s="64">
        <v>7.4494632478824624E-2</v>
      </c>
      <c r="V918" s="76" t="s">
        <v>7</v>
      </c>
      <c r="W918" s="73">
        <v>0.10627054708716621</v>
      </c>
      <c r="X918" s="72" t="s">
        <v>7</v>
      </c>
    </row>
    <row r="919" spans="1:24" x14ac:dyDescent="0.3">
      <c r="A919" s="43" t="s">
        <v>10460</v>
      </c>
      <c r="B919" s="43" t="s">
        <v>10357</v>
      </c>
      <c r="C919" s="43" t="s">
        <v>6480</v>
      </c>
      <c r="D919" s="14" t="s">
        <v>10459</v>
      </c>
      <c r="E919" s="14" t="s">
        <v>6427</v>
      </c>
      <c r="F919" s="15" t="s">
        <v>10355</v>
      </c>
      <c r="G919" s="44">
        <v>515</v>
      </c>
      <c r="H919" s="40" t="s">
        <v>11957</v>
      </c>
      <c r="I919" s="61">
        <v>123893.22342912336</v>
      </c>
      <c r="J919" s="47" t="s">
        <v>6</v>
      </c>
      <c r="K919" s="2">
        <v>2.3999999999999998E-7</v>
      </c>
      <c r="L919" s="17" t="s">
        <v>5</v>
      </c>
      <c r="M919" s="17" t="s">
        <v>6</v>
      </c>
      <c r="N919" s="63">
        <v>2.9734373622989606E-2</v>
      </c>
      <c r="O919" s="15" t="s">
        <v>7</v>
      </c>
      <c r="P919" s="45">
        <v>3.4854248293630361</v>
      </c>
      <c r="Q919" s="44" t="s">
        <v>7</v>
      </c>
      <c r="R919" s="2">
        <v>0.02</v>
      </c>
      <c r="S919" s="17" t="s">
        <v>5</v>
      </c>
      <c r="T919" s="17" t="s">
        <v>5</v>
      </c>
      <c r="U919" s="64">
        <v>6.9708496587260721E-2</v>
      </c>
      <c r="V919" s="76" t="s">
        <v>7</v>
      </c>
      <c r="W919" s="73">
        <v>9.9442870210250334E-2</v>
      </c>
      <c r="X919" s="72" t="s">
        <v>7</v>
      </c>
    </row>
    <row r="920" spans="1:24" x14ac:dyDescent="0.3">
      <c r="A920" s="43" t="s">
        <v>10458</v>
      </c>
      <c r="B920" s="43" t="s">
        <v>10357</v>
      </c>
      <c r="C920" s="43" t="s">
        <v>6479</v>
      </c>
      <c r="D920" s="14" t="s">
        <v>6858</v>
      </c>
      <c r="E920" s="14" t="s">
        <v>6427</v>
      </c>
      <c r="F920" s="15" t="s">
        <v>10355</v>
      </c>
      <c r="G920" s="44">
        <v>515</v>
      </c>
      <c r="H920" s="40" t="s">
        <v>11957</v>
      </c>
      <c r="I920" s="61">
        <v>91192.106487807992</v>
      </c>
      <c r="J920" s="47" t="s">
        <v>6</v>
      </c>
      <c r="K920" s="2">
        <v>2.3999999999999998E-7</v>
      </c>
      <c r="L920" s="17" t="s">
        <v>5</v>
      </c>
      <c r="M920" s="17" t="s">
        <v>6</v>
      </c>
      <c r="N920" s="63">
        <v>2.1886105557073918E-2</v>
      </c>
      <c r="O920" s="15" t="s">
        <v>7</v>
      </c>
      <c r="P920" s="45">
        <v>2.5654609945341784</v>
      </c>
      <c r="Q920" s="44" t="s">
        <v>7</v>
      </c>
      <c r="R920" s="2">
        <v>0.02</v>
      </c>
      <c r="S920" s="17" t="s">
        <v>5</v>
      </c>
      <c r="T920" s="17" t="s">
        <v>5</v>
      </c>
      <c r="U920" s="64">
        <v>5.1309219890683572E-2</v>
      </c>
      <c r="V920" s="76" t="s">
        <v>7</v>
      </c>
      <c r="W920" s="73">
        <v>7.3195325447757489E-2</v>
      </c>
      <c r="X920" s="72" t="s">
        <v>7</v>
      </c>
    </row>
    <row r="921" spans="1:24" x14ac:dyDescent="0.3">
      <c r="A921" s="43" t="s">
        <v>10457</v>
      </c>
      <c r="B921" s="43" t="s">
        <v>10357</v>
      </c>
      <c r="C921" s="43" t="s">
        <v>6478</v>
      </c>
      <c r="D921" s="14" t="s">
        <v>10456</v>
      </c>
      <c r="E921" s="14" t="s">
        <v>6427</v>
      </c>
      <c r="F921" s="15" t="s">
        <v>10355</v>
      </c>
      <c r="G921" s="44">
        <v>515</v>
      </c>
      <c r="H921" s="40" t="s">
        <v>11957</v>
      </c>
      <c r="I921" s="61">
        <v>130722.57254644079</v>
      </c>
      <c r="J921" s="47" t="s">
        <v>6</v>
      </c>
      <c r="K921" s="2">
        <v>2.3999999999999998E-7</v>
      </c>
      <c r="L921" s="17" t="s">
        <v>5</v>
      </c>
      <c r="M921" s="17" t="s">
        <v>6</v>
      </c>
      <c r="N921" s="63">
        <v>3.1373417411145785E-2</v>
      </c>
      <c r="O921" s="15" t="s">
        <v>7</v>
      </c>
      <c r="P921" s="45">
        <v>3.6775514229172335</v>
      </c>
      <c r="Q921" s="44" t="s">
        <v>7</v>
      </c>
      <c r="R921" s="2">
        <v>0.02</v>
      </c>
      <c r="S921" s="17" t="s">
        <v>5</v>
      </c>
      <c r="T921" s="17" t="s">
        <v>5</v>
      </c>
      <c r="U921" s="64">
        <v>7.3551028458344672E-2</v>
      </c>
      <c r="V921" s="76" t="s">
        <v>7</v>
      </c>
      <c r="W921" s="73">
        <v>0.10492444586949046</v>
      </c>
      <c r="X921" s="72" t="s">
        <v>7</v>
      </c>
    </row>
    <row r="922" spans="1:24" x14ac:dyDescent="0.3">
      <c r="A922" s="43" t="s">
        <v>10455</v>
      </c>
      <c r="B922" s="43" t="s">
        <v>10357</v>
      </c>
      <c r="C922" s="43" t="s">
        <v>6477</v>
      </c>
      <c r="D922" s="14" t="s">
        <v>10454</v>
      </c>
      <c r="E922" s="14" t="s">
        <v>6427</v>
      </c>
      <c r="F922" s="15" t="s">
        <v>10355</v>
      </c>
      <c r="G922" s="44">
        <v>515</v>
      </c>
      <c r="H922" s="40" t="s">
        <v>11957</v>
      </c>
      <c r="I922" s="61">
        <v>9709.9244227969393</v>
      </c>
      <c r="J922" s="47" t="s">
        <v>6</v>
      </c>
      <c r="K922" s="2">
        <v>2.3999999999999998E-7</v>
      </c>
      <c r="L922" s="17" t="s">
        <v>5</v>
      </c>
      <c r="M922" s="17" t="s">
        <v>6</v>
      </c>
      <c r="N922" s="63">
        <v>2.3303818614712653E-3</v>
      </c>
      <c r="O922" s="15" t="s">
        <v>7</v>
      </c>
      <c r="P922" s="45">
        <v>0.27316434860390854</v>
      </c>
      <c r="Q922" s="44" t="s">
        <v>7</v>
      </c>
      <c r="R922" s="2">
        <v>0.02</v>
      </c>
      <c r="S922" s="17" t="s">
        <v>5</v>
      </c>
      <c r="T922" s="17" t="s">
        <v>5</v>
      </c>
      <c r="U922" s="64">
        <v>5.4632869720781709E-3</v>
      </c>
      <c r="V922" s="76" t="s">
        <v>7</v>
      </c>
      <c r="W922" s="73">
        <v>7.7936688335494362E-3</v>
      </c>
      <c r="X922" s="72" t="s">
        <v>7</v>
      </c>
    </row>
    <row r="923" spans="1:24" x14ac:dyDescent="0.3">
      <c r="A923" s="43" t="s">
        <v>10453</v>
      </c>
      <c r="B923" s="43" t="s">
        <v>10357</v>
      </c>
      <c r="C923" s="43" t="s">
        <v>6476</v>
      </c>
      <c r="D923" s="14" t="s">
        <v>8875</v>
      </c>
      <c r="E923" s="14" t="s">
        <v>6427</v>
      </c>
      <c r="F923" s="15" t="s">
        <v>10355</v>
      </c>
      <c r="G923" s="44">
        <v>515</v>
      </c>
      <c r="H923" s="40" t="s">
        <v>11957</v>
      </c>
      <c r="I923" s="61">
        <v>9136.6578910513181</v>
      </c>
      <c r="J923" s="47" t="s">
        <v>6</v>
      </c>
      <c r="K923" s="2">
        <v>2.3999999999999998E-7</v>
      </c>
      <c r="L923" s="17" t="s">
        <v>5</v>
      </c>
      <c r="M923" s="17" t="s">
        <v>6</v>
      </c>
      <c r="N923" s="63">
        <v>2.1927978938523162E-3</v>
      </c>
      <c r="O923" s="15" t="s">
        <v>7</v>
      </c>
      <c r="P923" s="45">
        <v>0.25703693381651244</v>
      </c>
      <c r="Q923" s="44" t="s">
        <v>7</v>
      </c>
      <c r="R923" s="2">
        <v>0.02</v>
      </c>
      <c r="S923" s="17" t="s">
        <v>5</v>
      </c>
      <c r="T923" s="17" t="s">
        <v>5</v>
      </c>
      <c r="U923" s="64">
        <v>5.1407386763302485E-3</v>
      </c>
      <c r="V923" s="76" t="s">
        <v>7</v>
      </c>
      <c r="W923" s="73">
        <v>7.3335365701825642E-3</v>
      </c>
      <c r="X923" s="72" t="s">
        <v>7</v>
      </c>
    </row>
    <row r="924" spans="1:24" x14ac:dyDescent="0.3">
      <c r="A924" s="43" t="s">
        <v>10452</v>
      </c>
      <c r="B924" s="43" t="s">
        <v>10357</v>
      </c>
      <c r="C924" s="43" t="s">
        <v>6475</v>
      </c>
      <c r="D924" s="14" t="s">
        <v>6658</v>
      </c>
      <c r="E924" s="14" t="s">
        <v>6427</v>
      </c>
      <c r="F924" s="15" t="s">
        <v>10355</v>
      </c>
      <c r="G924" s="44">
        <v>515</v>
      </c>
      <c r="H924" s="40" t="s">
        <v>11957</v>
      </c>
      <c r="I924" s="61">
        <v>27830.131752321551</v>
      </c>
      <c r="J924" s="47" t="s">
        <v>6</v>
      </c>
      <c r="K924" s="2">
        <v>2.3999999999999998E-7</v>
      </c>
      <c r="L924" s="17" t="s">
        <v>5</v>
      </c>
      <c r="M924" s="17" t="s">
        <v>6</v>
      </c>
      <c r="N924" s="63">
        <v>6.6792316205571715E-3</v>
      </c>
      <c r="O924" s="15" t="s">
        <v>7</v>
      </c>
      <c r="P924" s="45">
        <v>0.78293089427508233</v>
      </c>
      <c r="Q924" s="44" t="s">
        <v>7</v>
      </c>
      <c r="R924" s="2">
        <v>0.02</v>
      </c>
      <c r="S924" s="17" t="s">
        <v>5</v>
      </c>
      <c r="T924" s="17" t="s">
        <v>5</v>
      </c>
      <c r="U924" s="64">
        <v>1.5658617885501647E-2</v>
      </c>
      <c r="V924" s="76" t="s">
        <v>7</v>
      </c>
      <c r="W924" s="73">
        <v>2.233784950605882E-2</v>
      </c>
      <c r="X924" s="72" t="s">
        <v>7</v>
      </c>
    </row>
    <row r="925" spans="1:24" x14ac:dyDescent="0.3">
      <c r="A925" s="43" t="s">
        <v>10451</v>
      </c>
      <c r="B925" s="43" t="s">
        <v>10357</v>
      </c>
      <c r="C925" s="43" t="s">
        <v>6474</v>
      </c>
      <c r="D925" s="14" t="s">
        <v>7736</v>
      </c>
      <c r="E925" s="14" t="s">
        <v>6427</v>
      </c>
      <c r="F925" s="15" t="s">
        <v>10355</v>
      </c>
      <c r="G925" s="44">
        <v>515</v>
      </c>
      <c r="H925" s="40" t="s">
        <v>11957</v>
      </c>
      <c r="I925" s="61">
        <v>21655.944385570583</v>
      </c>
      <c r="J925" s="47" t="s">
        <v>6</v>
      </c>
      <c r="K925" s="2">
        <v>2.3999999999999998E-7</v>
      </c>
      <c r="L925" s="17" t="s">
        <v>5</v>
      </c>
      <c r="M925" s="17" t="s">
        <v>6</v>
      </c>
      <c r="N925" s="63">
        <v>5.1974266525369392E-3</v>
      </c>
      <c r="O925" s="15" t="s">
        <v>7</v>
      </c>
      <c r="P925" s="45">
        <v>0.60923563190648033</v>
      </c>
      <c r="Q925" s="44" t="s">
        <v>7</v>
      </c>
      <c r="R925" s="2">
        <v>0.02</v>
      </c>
      <c r="S925" s="17" t="s">
        <v>5</v>
      </c>
      <c r="T925" s="17" t="s">
        <v>5</v>
      </c>
      <c r="U925" s="64">
        <v>1.2184712638129607E-2</v>
      </c>
      <c r="V925" s="76" t="s">
        <v>7</v>
      </c>
      <c r="W925" s="73">
        <v>1.7382139290666544E-2</v>
      </c>
      <c r="X925" s="72" t="s">
        <v>7</v>
      </c>
    </row>
    <row r="926" spans="1:24" x14ac:dyDescent="0.3">
      <c r="A926" s="43" t="s">
        <v>10450</v>
      </c>
      <c r="B926" s="43" t="s">
        <v>10357</v>
      </c>
      <c r="C926" s="43" t="s">
        <v>6473</v>
      </c>
      <c r="D926" s="14" t="s">
        <v>9265</v>
      </c>
      <c r="E926" s="14" t="s">
        <v>6427</v>
      </c>
      <c r="F926" s="15" t="s">
        <v>10355</v>
      </c>
      <c r="G926" s="44">
        <v>515</v>
      </c>
      <c r="H926" s="40" t="s">
        <v>11957</v>
      </c>
      <c r="I926" s="61">
        <v>4632.4208559071567</v>
      </c>
      <c r="J926" s="47" t="s">
        <v>6</v>
      </c>
      <c r="K926" s="2">
        <v>2.3999999999999998E-7</v>
      </c>
      <c r="L926" s="17" t="s">
        <v>5</v>
      </c>
      <c r="M926" s="17" t="s">
        <v>6</v>
      </c>
      <c r="N926" s="63">
        <v>1.1117810054177175E-3</v>
      </c>
      <c r="O926" s="15" t="s">
        <v>7</v>
      </c>
      <c r="P926" s="45">
        <v>0.13032153191554274</v>
      </c>
      <c r="Q926" s="44" t="s">
        <v>7</v>
      </c>
      <c r="R926" s="2">
        <v>0.02</v>
      </c>
      <c r="S926" s="17" t="s">
        <v>5</v>
      </c>
      <c r="T926" s="17" t="s">
        <v>5</v>
      </c>
      <c r="U926" s="64">
        <v>2.606430638310855E-3</v>
      </c>
      <c r="V926" s="76" t="s">
        <v>7</v>
      </c>
      <c r="W926" s="73">
        <v>3.7182116437285725E-3</v>
      </c>
      <c r="X926" s="72" t="s">
        <v>7</v>
      </c>
    </row>
    <row r="927" spans="1:24" x14ac:dyDescent="0.3">
      <c r="A927" s="43" t="s">
        <v>10449</v>
      </c>
      <c r="B927" s="43" t="s">
        <v>10357</v>
      </c>
      <c r="C927" s="43" t="s">
        <v>6472</v>
      </c>
      <c r="D927" s="14" t="s">
        <v>8209</v>
      </c>
      <c r="E927" s="14" t="s">
        <v>6427</v>
      </c>
      <c r="F927" s="15" t="s">
        <v>10355</v>
      </c>
      <c r="G927" s="44">
        <v>515</v>
      </c>
      <c r="H927" s="40" t="s">
        <v>11957</v>
      </c>
      <c r="I927" s="61">
        <v>22531.867160784386</v>
      </c>
      <c r="J927" s="47" t="s">
        <v>6</v>
      </c>
      <c r="K927" s="2">
        <v>2.3999999999999998E-7</v>
      </c>
      <c r="L927" s="17" t="s">
        <v>5</v>
      </c>
      <c r="M927" s="17" t="s">
        <v>6</v>
      </c>
      <c r="N927" s="63">
        <v>5.4076481185882522E-3</v>
      </c>
      <c r="O927" s="15" t="s">
        <v>7</v>
      </c>
      <c r="P927" s="45">
        <v>0.63387752033939615</v>
      </c>
      <c r="Q927" s="44" t="s">
        <v>7</v>
      </c>
      <c r="R927" s="2">
        <v>0.02</v>
      </c>
      <c r="S927" s="17" t="s">
        <v>5</v>
      </c>
      <c r="T927" s="17" t="s">
        <v>5</v>
      </c>
      <c r="U927" s="64">
        <v>1.2677550406787924E-2</v>
      </c>
      <c r="V927" s="76" t="s">
        <v>7</v>
      </c>
      <c r="W927" s="73">
        <v>1.8085198525376177E-2</v>
      </c>
      <c r="X927" s="72" t="s">
        <v>7</v>
      </c>
    </row>
    <row r="928" spans="1:24" x14ac:dyDescent="0.3">
      <c r="A928" s="43" t="s">
        <v>10448</v>
      </c>
      <c r="B928" s="43" t="s">
        <v>10357</v>
      </c>
      <c r="C928" s="43" t="s">
        <v>6471</v>
      </c>
      <c r="D928" s="14" t="s">
        <v>7722</v>
      </c>
      <c r="E928" s="14" t="s">
        <v>6427</v>
      </c>
      <c r="F928" s="15" t="s">
        <v>10355</v>
      </c>
      <c r="G928" s="44">
        <v>515</v>
      </c>
      <c r="H928" s="40" t="s">
        <v>11957</v>
      </c>
      <c r="I928" s="61">
        <v>9268.4023735021747</v>
      </c>
      <c r="J928" s="47" t="s">
        <v>6</v>
      </c>
      <c r="K928" s="2">
        <v>2.3999999999999998E-7</v>
      </c>
      <c r="L928" s="17" t="s">
        <v>5</v>
      </c>
      <c r="M928" s="17" t="s">
        <v>6</v>
      </c>
      <c r="N928" s="63">
        <v>2.2244165696405217E-3</v>
      </c>
      <c r="O928" s="15" t="s">
        <v>7</v>
      </c>
      <c r="P928" s="45">
        <v>0.26074323410926808</v>
      </c>
      <c r="Q928" s="44" t="s">
        <v>7</v>
      </c>
      <c r="R928" s="2">
        <v>0.02</v>
      </c>
      <c r="S928" s="17" t="s">
        <v>5</v>
      </c>
      <c r="T928" s="17" t="s">
        <v>5</v>
      </c>
      <c r="U928" s="64">
        <v>5.2148646821853616E-3</v>
      </c>
      <c r="V928" s="76" t="s">
        <v>7</v>
      </c>
      <c r="W928" s="73">
        <v>7.4392812518258838E-3</v>
      </c>
      <c r="X928" s="72" t="s">
        <v>7</v>
      </c>
    </row>
    <row r="929" spans="1:24" x14ac:dyDescent="0.3">
      <c r="A929" s="43" t="s">
        <v>10447</v>
      </c>
      <c r="B929" s="43" t="s">
        <v>10357</v>
      </c>
      <c r="C929" s="43" t="s">
        <v>6470</v>
      </c>
      <c r="D929" s="14" t="s">
        <v>8509</v>
      </c>
      <c r="E929" s="14" t="s">
        <v>6427</v>
      </c>
      <c r="F929" s="15" t="s">
        <v>10355</v>
      </c>
      <c r="G929" s="44">
        <v>515</v>
      </c>
      <c r="H929" s="40" t="s">
        <v>11957</v>
      </c>
      <c r="I929" s="61">
        <v>20715.929699975277</v>
      </c>
      <c r="J929" s="47" t="s">
        <v>6</v>
      </c>
      <c r="K929" s="2">
        <v>2.3999999999999998E-7</v>
      </c>
      <c r="L929" s="17" t="s">
        <v>5</v>
      </c>
      <c r="M929" s="17" t="s">
        <v>6</v>
      </c>
      <c r="N929" s="63">
        <v>4.9718231279940661E-3</v>
      </c>
      <c r="O929" s="15" t="s">
        <v>7</v>
      </c>
      <c r="P929" s="45">
        <v>0.58279067846627786</v>
      </c>
      <c r="Q929" s="44" t="s">
        <v>7</v>
      </c>
      <c r="R929" s="2">
        <v>0.02</v>
      </c>
      <c r="S929" s="17" t="s">
        <v>5</v>
      </c>
      <c r="T929" s="17" t="s">
        <v>5</v>
      </c>
      <c r="U929" s="64">
        <v>1.1655813569325558E-2</v>
      </c>
      <c r="V929" s="76" t="s">
        <v>7</v>
      </c>
      <c r="W929" s="73">
        <v>1.6627636697319623E-2</v>
      </c>
      <c r="X929" s="72" t="s">
        <v>7</v>
      </c>
    </row>
    <row r="930" spans="1:24" x14ac:dyDescent="0.3">
      <c r="A930" s="43" t="s">
        <v>10446</v>
      </c>
      <c r="B930" s="43" t="s">
        <v>10357</v>
      </c>
      <c r="C930" s="43" t="s">
        <v>6469</v>
      </c>
      <c r="D930" s="14" t="s">
        <v>10445</v>
      </c>
      <c r="E930" s="14" t="s">
        <v>6427</v>
      </c>
      <c r="F930" s="15" t="s">
        <v>10355</v>
      </c>
      <c r="G930" s="44">
        <v>515</v>
      </c>
      <c r="H930" s="40" t="s">
        <v>11957</v>
      </c>
      <c r="I930" s="61">
        <v>123982.23997131991</v>
      </c>
      <c r="J930" s="47" t="s">
        <v>6</v>
      </c>
      <c r="K930" s="2">
        <v>2.3999999999999998E-7</v>
      </c>
      <c r="L930" s="17" t="s">
        <v>5</v>
      </c>
      <c r="M930" s="17" t="s">
        <v>6</v>
      </c>
      <c r="N930" s="63">
        <v>2.9755737593116775E-2</v>
      </c>
      <c r="O930" s="15" t="s">
        <v>7</v>
      </c>
      <c r="P930" s="45">
        <v>3.4879290863176005</v>
      </c>
      <c r="Q930" s="44" t="s">
        <v>7</v>
      </c>
      <c r="R930" s="2">
        <v>0.02</v>
      </c>
      <c r="S930" s="17" t="s">
        <v>5</v>
      </c>
      <c r="T930" s="17" t="s">
        <v>5</v>
      </c>
      <c r="U930" s="64">
        <v>6.9758581726352006E-2</v>
      </c>
      <c r="V930" s="76" t="s">
        <v>7</v>
      </c>
      <c r="W930" s="73">
        <v>9.9514319319468775E-2</v>
      </c>
      <c r="X930" s="72" t="s">
        <v>7</v>
      </c>
    </row>
    <row r="931" spans="1:24" x14ac:dyDescent="0.3">
      <c r="A931" s="43" t="s">
        <v>10444</v>
      </c>
      <c r="B931" s="43" t="s">
        <v>10357</v>
      </c>
      <c r="C931" s="43" t="s">
        <v>6468</v>
      </c>
      <c r="D931" s="14" t="s">
        <v>7705</v>
      </c>
      <c r="E931" s="14" t="s">
        <v>6427</v>
      </c>
      <c r="F931" s="15" t="s">
        <v>10355</v>
      </c>
      <c r="G931" s="44">
        <v>515</v>
      </c>
      <c r="H931" s="40" t="s">
        <v>11957</v>
      </c>
      <c r="I931" s="61">
        <v>14620.076890357252</v>
      </c>
      <c r="J931" s="47" t="s">
        <v>6</v>
      </c>
      <c r="K931" s="2">
        <v>2.3999999999999998E-7</v>
      </c>
      <c r="L931" s="17" t="s">
        <v>5</v>
      </c>
      <c r="M931" s="17" t="s">
        <v>6</v>
      </c>
      <c r="N931" s="63">
        <v>3.5088184536857399E-3</v>
      </c>
      <c r="O931" s="15" t="s">
        <v>7</v>
      </c>
      <c r="P931" s="45">
        <v>0.41129916221769292</v>
      </c>
      <c r="Q931" s="44" t="s">
        <v>7</v>
      </c>
      <c r="R931" s="2">
        <v>0.02</v>
      </c>
      <c r="S931" s="17" t="s">
        <v>5</v>
      </c>
      <c r="T931" s="17" t="s">
        <v>5</v>
      </c>
      <c r="U931" s="64">
        <v>8.2259832443538593E-3</v>
      </c>
      <c r="V931" s="76" t="s">
        <v>7</v>
      </c>
      <c r="W931" s="73">
        <v>1.17348016980396E-2</v>
      </c>
      <c r="X931" s="72" t="s">
        <v>7</v>
      </c>
    </row>
    <row r="932" spans="1:24" x14ac:dyDescent="0.3">
      <c r="A932" s="43" t="s">
        <v>10443</v>
      </c>
      <c r="B932" s="43" t="s">
        <v>10357</v>
      </c>
      <c r="C932" s="43" t="s">
        <v>6467</v>
      </c>
      <c r="D932" s="14" t="s">
        <v>10442</v>
      </c>
      <c r="E932" s="14" t="s">
        <v>6427</v>
      </c>
      <c r="F932" s="15" t="s">
        <v>10355</v>
      </c>
      <c r="G932" s="44">
        <v>515</v>
      </c>
      <c r="H932" s="40" t="s">
        <v>11957</v>
      </c>
      <c r="I932" s="61">
        <v>6822.2277939416699</v>
      </c>
      <c r="J932" s="47" t="s">
        <v>6</v>
      </c>
      <c r="K932" s="2">
        <v>2.3999999999999998E-7</v>
      </c>
      <c r="L932" s="17" t="s">
        <v>5</v>
      </c>
      <c r="M932" s="17" t="s">
        <v>6</v>
      </c>
      <c r="N932" s="63">
        <v>1.6373346705460007E-3</v>
      </c>
      <c r="O932" s="15" t="s">
        <v>7</v>
      </c>
      <c r="P932" s="45">
        <v>0.19192625299783236</v>
      </c>
      <c r="Q932" s="44" t="s">
        <v>7</v>
      </c>
      <c r="R932" s="2">
        <v>0.02</v>
      </c>
      <c r="S932" s="17" t="s">
        <v>5</v>
      </c>
      <c r="T932" s="17" t="s">
        <v>5</v>
      </c>
      <c r="U932" s="64">
        <v>3.8385250599566475E-3</v>
      </c>
      <c r="V932" s="76" t="s">
        <v>7</v>
      </c>
      <c r="W932" s="73">
        <v>5.4758597305026484E-3</v>
      </c>
      <c r="X932" s="72" t="s">
        <v>7</v>
      </c>
    </row>
    <row r="933" spans="1:24" x14ac:dyDescent="0.3">
      <c r="A933" s="43" t="s">
        <v>10441</v>
      </c>
      <c r="B933" s="43" t="s">
        <v>10357</v>
      </c>
      <c r="C933" s="43" t="s">
        <v>6466</v>
      </c>
      <c r="D933" s="14" t="s">
        <v>6648</v>
      </c>
      <c r="E933" s="14" t="s">
        <v>6427</v>
      </c>
      <c r="F933" s="15" t="s">
        <v>10355</v>
      </c>
      <c r="G933" s="44">
        <v>515</v>
      </c>
      <c r="H933" s="40" t="s">
        <v>11957</v>
      </c>
      <c r="I933" s="61">
        <v>48207.798591950035</v>
      </c>
      <c r="J933" s="47" t="s">
        <v>6</v>
      </c>
      <c r="K933" s="2">
        <v>2.3999999999999998E-7</v>
      </c>
      <c r="L933" s="17" t="s">
        <v>5</v>
      </c>
      <c r="M933" s="17" t="s">
        <v>6</v>
      </c>
      <c r="N933" s="63">
        <v>1.1569871662068007E-2</v>
      </c>
      <c r="O933" s="15" t="s">
        <v>7</v>
      </c>
      <c r="P933" s="45">
        <v>1.3562053963140148</v>
      </c>
      <c r="Q933" s="44" t="s">
        <v>7</v>
      </c>
      <c r="R933" s="2">
        <v>0.02</v>
      </c>
      <c r="S933" s="17" t="s">
        <v>5</v>
      </c>
      <c r="T933" s="17" t="s">
        <v>5</v>
      </c>
      <c r="U933" s="64">
        <v>2.7124107926280297E-2</v>
      </c>
      <c r="V933" s="76" t="s">
        <v>7</v>
      </c>
      <c r="W933" s="73">
        <v>3.8693979588348304E-2</v>
      </c>
      <c r="X933" s="72" t="s">
        <v>7</v>
      </c>
    </row>
    <row r="934" spans="1:24" x14ac:dyDescent="0.3">
      <c r="A934" s="43" t="s">
        <v>10440</v>
      </c>
      <c r="B934" s="43" t="s">
        <v>10357</v>
      </c>
      <c r="C934" s="43" t="s">
        <v>6465</v>
      </c>
      <c r="D934" s="14" t="s">
        <v>6646</v>
      </c>
      <c r="E934" s="14" t="s">
        <v>6427</v>
      </c>
      <c r="F934" s="15" t="s">
        <v>10355</v>
      </c>
      <c r="G934" s="44">
        <v>515</v>
      </c>
      <c r="H934" s="40" t="s">
        <v>11957</v>
      </c>
      <c r="I934" s="61">
        <v>67136.276124619093</v>
      </c>
      <c r="J934" s="47" t="s">
        <v>6</v>
      </c>
      <c r="K934" s="2">
        <v>2.3999999999999998E-7</v>
      </c>
      <c r="L934" s="17" t="s">
        <v>5</v>
      </c>
      <c r="M934" s="17" t="s">
        <v>6</v>
      </c>
      <c r="N934" s="63">
        <v>1.6112706269908583E-2</v>
      </c>
      <c r="O934" s="15" t="s">
        <v>7</v>
      </c>
      <c r="P934" s="45">
        <v>1.8887105951326353</v>
      </c>
      <c r="Q934" s="44" t="s">
        <v>7</v>
      </c>
      <c r="R934" s="2">
        <v>0.02</v>
      </c>
      <c r="S934" s="17" t="s">
        <v>5</v>
      </c>
      <c r="T934" s="17" t="s">
        <v>5</v>
      </c>
      <c r="U934" s="64">
        <v>3.7774211902652705E-2</v>
      </c>
      <c r="V934" s="76" t="s">
        <v>7</v>
      </c>
      <c r="W934" s="73">
        <v>5.3886918172561291E-2</v>
      </c>
      <c r="X934" s="72" t="s">
        <v>7</v>
      </c>
    </row>
    <row r="935" spans="1:24" x14ac:dyDescent="0.3">
      <c r="A935" s="43" t="s">
        <v>10439</v>
      </c>
      <c r="B935" s="43" t="s">
        <v>10357</v>
      </c>
      <c r="C935" s="43" t="s">
        <v>6464</v>
      </c>
      <c r="D935" s="14" t="s">
        <v>10438</v>
      </c>
      <c r="E935" s="14" t="s">
        <v>6427</v>
      </c>
      <c r="F935" s="15" t="s">
        <v>10355</v>
      </c>
      <c r="G935" s="44">
        <v>515</v>
      </c>
      <c r="H935" s="40" t="s">
        <v>11957</v>
      </c>
      <c r="I935" s="61">
        <v>10835.093516161012</v>
      </c>
      <c r="J935" s="47" t="s">
        <v>6</v>
      </c>
      <c r="K935" s="2">
        <v>2.3999999999999998E-7</v>
      </c>
      <c r="L935" s="17" t="s">
        <v>5</v>
      </c>
      <c r="M935" s="17" t="s">
        <v>6</v>
      </c>
      <c r="N935" s="63">
        <v>2.6004224438786428E-3</v>
      </c>
      <c r="O935" s="15" t="s">
        <v>7</v>
      </c>
      <c r="P935" s="45">
        <v>0.30481815650960536</v>
      </c>
      <c r="Q935" s="44" t="s">
        <v>7</v>
      </c>
      <c r="R935" s="2">
        <v>0.02</v>
      </c>
      <c r="S935" s="17" t="s">
        <v>5</v>
      </c>
      <c r="T935" s="17" t="s">
        <v>5</v>
      </c>
      <c r="U935" s="64">
        <v>6.0963631301921076E-3</v>
      </c>
      <c r="V935" s="76" t="s">
        <v>7</v>
      </c>
      <c r="W935" s="73">
        <v>8.6967855740707513E-3</v>
      </c>
      <c r="X935" s="72" t="s">
        <v>7</v>
      </c>
    </row>
    <row r="936" spans="1:24" x14ac:dyDescent="0.3">
      <c r="A936" s="43" t="s">
        <v>10437</v>
      </c>
      <c r="B936" s="43" t="s">
        <v>10357</v>
      </c>
      <c r="C936" s="43" t="s">
        <v>6463</v>
      </c>
      <c r="D936" s="14" t="s">
        <v>6537</v>
      </c>
      <c r="E936" s="14" t="s">
        <v>6427</v>
      </c>
      <c r="F936" s="15" t="s">
        <v>10355</v>
      </c>
      <c r="G936" s="44">
        <v>515</v>
      </c>
      <c r="H936" s="40" t="s">
        <v>11957</v>
      </c>
      <c r="I936" s="61">
        <v>2044788.3088113102</v>
      </c>
      <c r="J936" s="47" t="s">
        <v>6</v>
      </c>
      <c r="K936" s="2">
        <v>2.3999999999999998E-7</v>
      </c>
      <c r="L936" s="17" t="s">
        <v>5</v>
      </c>
      <c r="M936" s="17" t="s">
        <v>6</v>
      </c>
      <c r="N936" s="63">
        <v>0.4907491941147144</v>
      </c>
      <c r="O936" s="15" t="s">
        <v>7</v>
      </c>
      <c r="P936" s="45">
        <v>57.524985992469304</v>
      </c>
      <c r="Q936" s="44" t="s">
        <v>7</v>
      </c>
      <c r="R936" s="2">
        <v>0.02</v>
      </c>
      <c r="S936" s="17" t="s">
        <v>5</v>
      </c>
      <c r="T936" s="17" t="s">
        <v>5</v>
      </c>
      <c r="U936" s="64">
        <v>1.150499719849386</v>
      </c>
      <c r="V936" s="76" t="s">
        <v>7</v>
      </c>
      <c r="W936" s="73">
        <v>1.6412489139641004</v>
      </c>
      <c r="X936" s="72" t="s">
        <v>7</v>
      </c>
    </row>
    <row r="937" spans="1:24" x14ac:dyDescent="0.3">
      <c r="A937" s="43" t="s">
        <v>10436</v>
      </c>
      <c r="B937" s="43" t="s">
        <v>10357</v>
      </c>
      <c r="C937" s="43" t="s">
        <v>6462</v>
      </c>
      <c r="D937" s="14" t="s">
        <v>10435</v>
      </c>
      <c r="E937" s="14" t="s">
        <v>6427</v>
      </c>
      <c r="F937" s="15" t="s">
        <v>10355</v>
      </c>
      <c r="G937" s="44">
        <v>515</v>
      </c>
      <c r="H937" s="40" t="s">
        <v>11957</v>
      </c>
      <c r="I937" s="61">
        <v>13939.990507975803</v>
      </c>
      <c r="J937" s="47" t="s">
        <v>6</v>
      </c>
      <c r="K937" s="2">
        <v>2.3999999999999998E-7</v>
      </c>
      <c r="L937" s="17" t="s">
        <v>5</v>
      </c>
      <c r="M937" s="17" t="s">
        <v>6</v>
      </c>
      <c r="N937" s="63">
        <v>3.3455977219141926E-3</v>
      </c>
      <c r="O937" s="15" t="s">
        <v>7</v>
      </c>
      <c r="P937" s="45">
        <v>0.39216663908481925</v>
      </c>
      <c r="Q937" s="44" t="s">
        <v>7</v>
      </c>
      <c r="R937" s="2">
        <v>0.02</v>
      </c>
      <c r="S937" s="17" t="s">
        <v>5</v>
      </c>
      <c r="T937" s="17" t="s">
        <v>5</v>
      </c>
      <c r="U937" s="64">
        <v>7.8433327816963844E-3</v>
      </c>
      <c r="V937" s="76" t="s">
        <v>7</v>
      </c>
      <c r="W937" s="73">
        <v>1.1188930503610577E-2</v>
      </c>
      <c r="X937" s="72" t="s">
        <v>7</v>
      </c>
    </row>
    <row r="938" spans="1:24" x14ac:dyDescent="0.3">
      <c r="A938" s="43" t="s">
        <v>10434</v>
      </c>
      <c r="B938" s="43" t="s">
        <v>10357</v>
      </c>
      <c r="C938" s="43" t="s">
        <v>6461</v>
      </c>
      <c r="D938" s="14" t="s">
        <v>10433</v>
      </c>
      <c r="E938" s="14" t="s">
        <v>6427</v>
      </c>
      <c r="F938" s="15" t="s">
        <v>10355</v>
      </c>
      <c r="G938" s="44">
        <v>515</v>
      </c>
      <c r="H938" s="40" t="s">
        <v>11957</v>
      </c>
      <c r="I938" s="61">
        <v>27409.973673153952</v>
      </c>
      <c r="J938" s="47" t="s">
        <v>6</v>
      </c>
      <c r="K938" s="2">
        <v>2.3999999999999998E-7</v>
      </c>
      <c r="L938" s="17" t="s">
        <v>5</v>
      </c>
      <c r="M938" s="17" t="s">
        <v>6</v>
      </c>
      <c r="N938" s="63">
        <v>6.5783936815569481E-3</v>
      </c>
      <c r="O938" s="15" t="s">
        <v>7</v>
      </c>
      <c r="P938" s="45">
        <v>0.77111080144953736</v>
      </c>
      <c r="Q938" s="44" t="s">
        <v>7</v>
      </c>
      <c r="R938" s="2">
        <v>0.02</v>
      </c>
      <c r="S938" s="17" t="s">
        <v>5</v>
      </c>
      <c r="T938" s="17" t="s">
        <v>5</v>
      </c>
      <c r="U938" s="64">
        <v>1.5422216028990748E-2</v>
      </c>
      <c r="V938" s="76" t="s">
        <v>7</v>
      </c>
      <c r="W938" s="73">
        <v>2.2000609710547694E-2</v>
      </c>
      <c r="X938" s="72" t="s">
        <v>7</v>
      </c>
    </row>
    <row r="939" spans="1:24" x14ac:dyDescent="0.3">
      <c r="A939" s="43" t="s">
        <v>10432</v>
      </c>
      <c r="B939" s="43" t="s">
        <v>10357</v>
      </c>
      <c r="C939" s="43" t="s">
        <v>6460</v>
      </c>
      <c r="D939" s="14" t="s">
        <v>8497</v>
      </c>
      <c r="E939" s="14" t="s">
        <v>6427</v>
      </c>
      <c r="F939" s="15" t="s">
        <v>10355</v>
      </c>
      <c r="G939" s="44">
        <v>515</v>
      </c>
      <c r="H939" s="40" t="s">
        <v>11957</v>
      </c>
      <c r="I939" s="61">
        <v>8947.9428215946846</v>
      </c>
      <c r="J939" s="47" t="s">
        <v>6</v>
      </c>
      <c r="K939" s="2">
        <v>2.3999999999999998E-7</v>
      </c>
      <c r="L939" s="17" t="s">
        <v>5</v>
      </c>
      <c r="M939" s="17" t="s">
        <v>6</v>
      </c>
      <c r="N939" s="63">
        <v>2.1475062771827242E-3</v>
      </c>
      <c r="O939" s="15" t="s">
        <v>7</v>
      </c>
      <c r="P939" s="45">
        <v>0.25172790907283549</v>
      </c>
      <c r="Q939" s="44" t="s">
        <v>7</v>
      </c>
      <c r="R939" s="2">
        <v>0.02</v>
      </c>
      <c r="S939" s="17" t="s">
        <v>5</v>
      </c>
      <c r="T939" s="17" t="s">
        <v>5</v>
      </c>
      <c r="U939" s="64">
        <v>5.0345581814567096E-3</v>
      </c>
      <c r="V939" s="76" t="s">
        <v>7</v>
      </c>
      <c r="W939" s="73">
        <v>7.1820644586394339E-3</v>
      </c>
      <c r="X939" s="72" t="s">
        <v>7</v>
      </c>
    </row>
    <row r="940" spans="1:24" x14ac:dyDescent="0.3">
      <c r="A940" s="43" t="s">
        <v>10431</v>
      </c>
      <c r="B940" s="43" t="s">
        <v>10357</v>
      </c>
      <c r="C940" s="43" t="s">
        <v>6459</v>
      </c>
      <c r="D940" s="14" t="s">
        <v>10430</v>
      </c>
      <c r="E940" s="14" t="s">
        <v>6427</v>
      </c>
      <c r="F940" s="15" t="s">
        <v>10355</v>
      </c>
      <c r="G940" s="44">
        <v>515</v>
      </c>
      <c r="H940" s="40" t="s">
        <v>11957</v>
      </c>
      <c r="I940" s="61">
        <v>74631.468977566488</v>
      </c>
      <c r="J940" s="47" t="s">
        <v>6</v>
      </c>
      <c r="K940" s="2">
        <v>2.3999999999999998E-7</v>
      </c>
      <c r="L940" s="17" t="s">
        <v>5</v>
      </c>
      <c r="M940" s="17" t="s">
        <v>6</v>
      </c>
      <c r="N940" s="63">
        <v>1.7911552554615955E-2</v>
      </c>
      <c r="O940" s="15" t="s">
        <v>7</v>
      </c>
      <c r="P940" s="45">
        <v>2.0995690307069759</v>
      </c>
      <c r="Q940" s="44" t="s">
        <v>7</v>
      </c>
      <c r="R940" s="2">
        <v>0.02</v>
      </c>
      <c r="S940" s="17" t="s">
        <v>5</v>
      </c>
      <c r="T940" s="17" t="s">
        <v>5</v>
      </c>
      <c r="U940" s="64">
        <v>4.1991380614139519E-2</v>
      </c>
      <c r="V940" s="76" t="s">
        <v>7</v>
      </c>
      <c r="W940" s="73">
        <v>5.9902933168755473E-2</v>
      </c>
      <c r="X940" s="72" t="s">
        <v>7</v>
      </c>
    </row>
    <row r="941" spans="1:24" x14ac:dyDescent="0.3">
      <c r="A941" s="43" t="s">
        <v>10429</v>
      </c>
      <c r="B941" s="43" t="s">
        <v>10357</v>
      </c>
      <c r="C941" s="43" t="s">
        <v>6458</v>
      </c>
      <c r="D941" s="14" t="s">
        <v>8390</v>
      </c>
      <c r="E941" s="14" t="s">
        <v>6427</v>
      </c>
      <c r="F941" s="15" t="s">
        <v>10355</v>
      </c>
      <c r="G941" s="44">
        <v>515</v>
      </c>
      <c r="H941" s="40" t="s">
        <v>11957</v>
      </c>
      <c r="I941" s="61">
        <v>6006.8362674215014</v>
      </c>
      <c r="J941" s="47" t="s">
        <v>6</v>
      </c>
      <c r="K941" s="2">
        <v>2.3999999999999998E-7</v>
      </c>
      <c r="L941" s="17" t="s">
        <v>5</v>
      </c>
      <c r="M941" s="17" t="s">
        <v>6</v>
      </c>
      <c r="N941" s="63">
        <v>1.4416407041811601E-3</v>
      </c>
      <c r="O941" s="15" t="s">
        <v>7</v>
      </c>
      <c r="P941" s="45">
        <v>0.16898725929402045</v>
      </c>
      <c r="Q941" s="44" t="s">
        <v>7</v>
      </c>
      <c r="R941" s="2">
        <v>0.02</v>
      </c>
      <c r="S941" s="17" t="s">
        <v>5</v>
      </c>
      <c r="T941" s="17" t="s">
        <v>5</v>
      </c>
      <c r="U941" s="64">
        <v>3.3797451858804091E-3</v>
      </c>
      <c r="V941" s="76" t="s">
        <v>7</v>
      </c>
      <c r="W941" s="73">
        <v>4.8213858900615688E-3</v>
      </c>
      <c r="X941" s="72" t="s">
        <v>7</v>
      </c>
    </row>
    <row r="942" spans="1:24" x14ac:dyDescent="0.3">
      <c r="A942" s="43" t="s">
        <v>10428</v>
      </c>
      <c r="B942" s="43" t="s">
        <v>10357</v>
      </c>
      <c r="C942" s="43" t="s">
        <v>6457</v>
      </c>
      <c r="D942" s="14" t="s">
        <v>10427</v>
      </c>
      <c r="E942" s="14" t="s">
        <v>6427</v>
      </c>
      <c r="F942" s="15" t="s">
        <v>10355</v>
      </c>
      <c r="G942" s="44">
        <v>515</v>
      </c>
      <c r="H942" s="40" t="s">
        <v>11957</v>
      </c>
      <c r="I942" s="61">
        <v>280569.45901838294</v>
      </c>
      <c r="J942" s="47" t="s">
        <v>6</v>
      </c>
      <c r="K942" s="2">
        <v>2.3999999999999998E-7</v>
      </c>
      <c r="L942" s="17" t="s">
        <v>5</v>
      </c>
      <c r="M942" s="17" t="s">
        <v>6</v>
      </c>
      <c r="N942" s="63">
        <v>6.7336670164411902E-2</v>
      </c>
      <c r="O942" s="15" t="s">
        <v>7</v>
      </c>
      <c r="P942" s="45">
        <v>7.893117409953132</v>
      </c>
      <c r="Q942" s="44" t="s">
        <v>7</v>
      </c>
      <c r="R942" s="2">
        <v>0.02</v>
      </c>
      <c r="S942" s="17" t="s">
        <v>5</v>
      </c>
      <c r="T942" s="17" t="s">
        <v>5</v>
      </c>
      <c r="U942" s="64">
        <v>0.15786234819906264</v>
      </c>
      <c r="V942" s="76" t="s">
        <v>7</v>
      </c>
      <c r="W942" s="73">
        <v>0.22519901836347456</v>
      </c>
      <c r="X942" s="72" t="s">
        <v>7</v>
      </c>
    </row>
    <row r="943" spans="1:24" x14ac:dyDescent="0.3">
      <c r="A943" s="43" t="s">
        <v>10426</v>
      </c>
      <c r="B943" s="43" t="s">
        <v>10357</v>
      </c>
      <c r="C943" s="43" t="s">
        <v>6456</v>
      </c>
      <c r="D943" s="14" t="s">
        <v>6533</v>
      </c>
      <c r="E943" s="14" t="s">
        <v>6427</v>
      </c>
      <c r="F943" s="15" t="s">
        <v>10355</v>
      </c>
      <c r="G943" s="44">
        <v>515</v>
      </c>
      <c r="H943" s="40" t="s">
        <v>11957</v>
      </c>
      <c r="I943" s="61">
        <v>11276.615565455777</v>
      </c>
      <c r="J943" s="47" t="s">
        <v>6</v>
      </c>
      <c r="K943" s="2">
        <v>2.3999999999999998E-7</v>
      </c>
      <c r="L943" s="17" t="s">
        <v>5</v>
      </c>
      <c r="M943" s="17" t="s">
        <v>6</v>
      </c>
      <c r="N943" s="63">
        <v>2.7063877357093864E-3</v>
      </c>
      <c r="O943" s="15" t="s">
        <v>7</v>
      </c>
      <c r="P943" s="45">
        <v>0.31723927100424587</v>
      </c>
      <c r="Q943" s="44" t="s">
        <v>7</v>
      </c>
      <c r="R943" s="2">
        <v>0.02</v>
      </c>
      <c r="S943" s="17" t="s">
        <v>5</v>
      </c>
      <c r="T943" s="17" t="s">
        <v>5</v>
      </c>
      <c r="U943" s="64">
        <v>6.3447854200849177E-3</v>
      </c>
      <c r="V943" s="76" t="s">
        <v>7</v>
      </c>
      <c r="W943" s="73">
        <v>9.0511731557943037E-3</v>
      </c>
      <c r="X943" s="72" t="s">
        <v>7</v>
      </c>
    </row>
    <row r="944" spans="1:24" x14ac:dyDescent="0.3">
      <c r="A944" s="43" t="s">
        <v>10425</v>
      </c>
      <c r="B944" s="43" t="s">
        <v>10357</v>
      </c>
      <c r="C944" s="43" t="s">
        <v>6455</v>
      </c>
      <c r="D944" s="14" t="s">
        <v>8387</v>
      </c>
      <c r="E944" s="14" t="s">
        <v>6427</v>
      </c>
      <c r="F944" s="15" t="s">
        <v>10355</v>
      </c>
      <c r="G944" s="44">
        <v>515</v>
      </c>
      <c r="H944" s="40" t="s">
        <v>11957</v>
      </c>
      <c r="I944" s="61">
        <v>33833.407358055192</v>
      </c>
      <c r="J944" s="47" t="s">
        <v>6</v>
      </c>
      <c r="K944" s="2">
        <v>2.3999999999999998E-7</v>
      </c>
      <c r="L944" s="17" t="s">
        <v>5</v>
      </c>
      <c r="M944" s="17" t="s">
        <v>6</v>
      </c>
      <c r="N944" s="63">
        <v>8.1200177659332459E-3</v>
      </c>
      <c r="O944" s="15" t="s">
        <v>7</v>
      </c>
      <c r="P944" s="45">
        <v>0.95181798329092038</v>
      </c>
      <c r="Q944" s="44" t="s">
        <v>7</v>
      </c>
      <c r="R944" s="2">
        <v>0.02</v>
      </c>
      <c r="S944" s="17" t="s">
        <v>5</v>
      </c>
      <c r="T944" s="17" t="s">
        <v>5</v>
      </c>
      <c r="U944" s="64">
        <v>1.9036359665818407E-2</v>
      </c>
      <c r="V944" s="76" t="s">
        <v>7</v>
      </c>
      <c r="W944" s="73">
        <v>2.7156377431751651E-2</v>
      </c>
      <c r="X944" s="72" t="s">
        <v>7</v>
      </c>
    </row>
    <row r="945" spans="1:24" x14ac:dyDescent="0.3">
      <c r="A945" s="43" t="s">
        <v>10424</v>
      </c>
      <c r="B945" s="43" t="s">
        <v>10357</v>
      </c>
      <c r="C945" s="43" t="s">
        <v>6454</v>
      </c>
      <c r="D945" s="14" t="s">
        <v>6765</v>
      </c>
      <c r="E945" s="14" t="s">
        <v>6427</v>
      </c>
      <c r="F945" s="15" t="s">
        <v>10355</v>
      </c>
      <c r="G945" s="44">
        <v>515</v>
      </c>
      <c r="H945" s="40" t="s">
        <v>11957</v>
      </c>
      <c r="I945" s="61">
        <v>9948.4887558836253</v>
      </c>
      <c r="J945" s="47" t="s">
        <v>6</v>
      </c>
      <c r="K945" s="2">
        <v>2.3999999999999998E-7</v>
      </c>
      <c r="L945" s="17" t="s">
        <v>5</v>
      </c>
      <c r="M945" s="17" t="s">
        <v>6</v>
      </c>
      <c r="N945" s="63">
        <v>2.38763730141207E-3</v>
      </c>
      <c r="O945" s="15" t="s">
        <v>7</v>
      </c>
      <c r="P945" s="45">
        <v>0.27987575724214175</v>
      </c>
      <c r="Q945" s="44" t="s">
        <v>7</v>
      </c>
      <c r="R945" s="2">
        <v>0.02</v>
      </c>
      <c r="S945" s="17" t="s">
        <v>5</v>
      </c>
      <c r="T945" s="17" t="s">
        <v>5</v>
      </c>
      <c r="U945" s="64">
        <v>5.5975151448428356E-3</v>
      </c>
      <c r="V945" s="76" t="s">
        <v>7</v>
      </c>
      <c r="W945" s="73">
        <v>7.9851524462549051E-3</v>
      </c>
      <c r="X945" s="72" t="s">
        <v>7</v>
      </c>
    </row>
    <row r="946" spans="1:24" x14ac:dyDescent="0.3">
      <c r="A946" s="43" t="s">
        <v>10423</v>
      </c>
      <c r="B946" s="43" t="s">
        <v>10357</v>
      </c>
      <c r="C946" s="43" t="s">
        <v>6453</v>
      </c>
      <c r="D946" s="14" t="s">
        <v>9164</v>
      </c>
      <c r="E946" s="14" t="s">
        <v>6427</v>
      </c>
      <c r="F946" s="15" t="s">
        <v>10355</v>
      </c>
      <c r="G946" s="44">
        <v>515</v>
      </c>
      <c r="H946" s="40" t="s">
        <v>11957</v>
      </c>
      <c r="I946" s="61">
        <v>118256.69597723942</v>
      </c>
      <c r="J946" s="47" t="s">
        <v>6</v>
      </c>
      <c r="K946" s="2">
        <v>2.3999999999999998E-7</v>
      </c>
      <c r="L946" s="17" t="s">
        <v>5</v>
      </c>
      <c r="M946" s="17" t="s">
        <v>6</v>
      </c>
      <c r="N946" s="63">
        <v>2.8381607034537459E-2</v>
      </c>
      <c r="O946" s="15" t="s">
        <v>7</v>
      </c>
      <c r="P946" s="45">
        <v>3.3268552790000041</v>
      </c>
      <c r="Q946" s="44" t="s">
        <v>7</v>
      </c>
      <c r="R946" s="2">
        <v>0.02</v>
      </c>
      <c r="S946" s="17" t="s">
        <v>5</v>
      </c>
      <c r="T946" s="17" t="s">
        <v>5</v>
      </c>
      <c r="U946" s="64">
        <v>6.6537105580000089E-2</v>
      </c>
      <c r="V946" s="76" t="s">
        <v>7</v>
      </c>
      <c r="W946" s="73">
        <v>9.4918712614537548E-2</v>
      </c>
      <c r="X946" s="72" t="s">
        <v>7</v>
      </c>
    </row>
    <row r="947" spans="1:24" x14ac:dyDescent="0.3">
      <c r="A947" s="43" t="s">
        <v>10422</v>
      </c>
      <c r="B947" s="43" t="s">
        <v>10357</v>
      </c>
      <c r="C947" s="43" t="s">
        <v>6452</v>
      </c>
      <c r="D947" s="14" t="s">
        <v>8098</v>
      </c>
      <c r="E947" s="14" t="s">
        <v>6427</v>
      </c>
      <c r="F947" s="15" t="s">
        <v>10355</v>
      </c>
      <c r="G947" s="44">
        <v>515</v>
      </c>
      <c r="H947" s="40" t="s">
        <v>11957</v>
      </c>
      <c r="I947" s="61">
        <v>104117.30841474341</v>
      </c>
      <c r="J947" s="47" t="s">
        <v>6</v>
      </c>
      <c r="K947" s="2">
        <v>2.3999999999999998E-7</v>
      </c>
      <c r="L947" s="17" t="s">
        <v>5</v>
      </c>
      <c r="M947" s="17" t="s">
        <v>6</v>
      </c>
      <c r="N947" s="63">
        <v>2.4988154019538418E-2</v>
      </c>
      <c r="O947" s="15" t="s">
        <v>7</v>
      </c>
      <c r="P947" s="45">
        <v>2.9290791043369606</v>
      </c>
      <c r="Q947" s="44" t="s">
        <v>7</v>
      </c>
      <c r="R947" s="2">
        <v>0.02</v>
      </c>
      <c r="S947" s="17" t="s">
        <v>5</v>
      </c>
      <c r="T947" s="17" t="s">
        <v>5</v>
      </c>
      <c r="U947" s="64">
        <v>5.8581582086739213E-2</v>
      </c>
      <c r="V947" s="76" t="s">
        <v>7</v>
      </c>
      <c r="W947" s="73">
        <v>8.3569736106277631E-2</v>
      </c>
      <c r="X947" s="72" t="s">
        <v>7</v>
      </c>
    </row>
    <row r="948" spans="1:24" x14ac:dyDescent="0.3">
      <c r="A948" s="43" t="s">
        <v>10421</v>
      </c>
      <c r="B948" s="43" t="s">
        <v>10357</v>
      </c>
      <c r="C948" s="43" t="s">
        <v>6451</v>
      </c>
      <c r="D948" s="14" t="s">
        <v>6761</v>
      </c>
      <c r="E948" s="14" t="s">
        <v>6427</v>
      </c>
      <c r="F948" s="15" t="s">
        <v>10355</v>
      </c>
      <c r="G948" s="44">
        <v>515</v>
      </c>
      <c r="H948" s="40" t="s">
        <v>11957</v>
      </c>
      <c r="I948" s="61">
        <v>43468.557885407041</v>
      </c>
      <c r="J948" s="47" t="s">
        <v>6</v>
      </c>
      <c r="K948" s="2">
        <v>2.3999999999999998E-7</v>
      </c>
      <c r="L948" s="17" t="s">
        <v>5</v>
      </c>
      <c r="M948" s="17" t="s">
        <v>6</v>
      </c>
      <c r="N948" s="63">
        <v>1.0432453892497688E-2</v>
      </c>
      <c r="O948" s="15" t="s">
        <v>7</v>
      </c>
      <c r="P948" s="45">
        <v>1.2228787560529946</v>
      </c>
      <c r="Q948" s="44" t="s">
        <v>7</v>
      </c>
      <c r="R948" s="2">
        <v>0.02</v>
      </c>
      <c r="S948" s="17" t="s">
        <v>5</v>
      </c>
      <c r="T948" s="17" t="s">
        <v>5</v>
      </c>
      <c r="U948" s="64">
        <v>2.4457575121059894E-2</v>
      </c>
      <c r="V948" s="76" t="s">
        <v>7</v>
      </c>
      <c r="W948" s="73">
        <v>3.4890029013557582E-2</v>
      </c>
      <c r="X948" s="72" t="s">
        <v>7</v>
      </c>
    </row>
    <row r="949" spans="1:24" x14ac:dyDescent="0.3">
      <c r="A949" s="43" t="s">
        <v>10420</v>
      </c>
      <c r="B949" s="43" t="s">
        <v>10357</v>
      </c>
      <c r="C949" s="43" t="s">
        <v>6450</v>
      </c>
      <c r="D949" s="14" t="s">
        <v>6759</v>
      </c>
      <c r="E949" s="14" t="s">
        <v>6427</v>
      </c>
      <c r="F949" s="15" t="s">
        <v>10355</v>
      </c>
      <c r="G949" s="44">
        <v>515</v>
      </c>
      <c r="H949" s="40" t="s">
        <v>11957</v>
      </c>
      <c r="I949" s="61">
        <v>35627.980848737134</v>
      </c>
      <c r="J949" s="47" t="s">
        <v>6</v>
      </c>
      <c r="K949" s="2">
        <v>2.3999999999999998E-7</v>
      </c>
      <c r="L949" s="17" t="s">
        <v>5</v>
      </c>
      <c r="M949" s="17" t="s">
        <v>6</v>
      </c>
      <c r="N949" s="63">
        <v>8.5507154036969114E-3</v>
      </c>
      <c r="O949" s="15" t="s">
        <v>7</v>
      </c>
      <c r="P949" s="45">
        <v>1.0023038034949427</v>
      </c>
      <c r="Q949" s="44" t="s">
        <v>7</v>
      </c>
      <c r="R949" s="2">
        <v>0.02</v>
      </c>
      <c r="S949" s="17" t="s">
        <v>5</v>
      </c>
      <c r="T949" s="17" t="s">
        <v>5</v>
      </c>
      <c r="U949" s="64">
        <v>2.0046076069898857E-2</v>
      </c>
      <c r="V949" s="76" t="s">
        <v>7</v>
      </c>
      <c r="W949" s="73">
        <v>2.859679147359577E-2</v>
      </c>
      <c r="X949" s="72" t="s">
        <v>7</v>
      </c>
    </row>
    <row r="950" spans="1:24" x14ac:dyDescent="0.3">
      <c r="A950" s="43" t="s">
        <v>10419</v>
      </c>
      <c r="B950" s="43" t="s">
        <v>10357</v>
      </c>
      <c r="C950" s="43" t="s">
        <v>6449</v>
      </c>
      <c r="D950" s="14" t="s">
        <v>8095</v>
      </c>
      <c r="E950" s="14" t="s">
        <v>6427</v>
      </c>
      <c r="F950" s="15" t="s">
        <v>10355</v>
      </c>
      <c r="G950" s="44">
        <v>515</v>
      </c>
      <c r="H950" s="40" t="s">
        <v>11957</v>
      </c>
      <c r="I950" s="61">
        <v>15513.802974010361</v>
      </c>
      <c r="J950" s="47" t="s">
        <v>6</v>
      </c>
      <c r="K950" s="2">
        <v>2.3999999999999998E-7</v>
      </c>
      <c r="L950" s="17" t="s">
        <v>5</v>
      </c>
      <c r="M950" s="17" t="s">
        <v>6</v>
      </c>
      <c r="N950" s="63">
        <v>3.7233127137624865E-3</v>
      </c>
      <c r="O950" s="15" t="s">
        <v>7</v>
      </c>
      <c r="P950" s="45">
        <v>0.43644190204152172</v>
      </c>
      <c r="Q950" s="44" t="s">
        <v>7</v>
      </c>
      <c r="R950" s="2">
        <v>0.02</v>
      </c>
      <c r="S950" s="17" t="s">
        <v>5</v>
      </c>
      <c r="T950" s="17" t="s">
        <v>5</v>
      </c>
      <c r="U950" s="64">
        <v>8.7288380408304354E-3</v>
      </c>
      <c r="V950" s="76" t="s">
        <v>7</v>
      </c>
      <c r="W950" s="73">
        <v>1.2452150754592922E-2</v>
      </c>
      <c r="X950" s="72" t="s">
        <v>7</v>
      </c>
    </row>
    <row r="951" spans="1:24" x14ac:dyDescent="0.3">
      <c r="A951" s="43" t="s">
        <v>10418</v>
      </c>
      <c r="B951" s="43" t="s">
        <v>10357</v>
      </c>
      <c r="C951" s="43" t="s">
        <v>6447</v>
      </c>
      <c r="D951" s="14" t="s">
        <v>8608</v>
      </c>
      <c r="E951" s="14" t="s">
        <v>6427</v>
      </c>
      <c r="F951" s="15" t="s">
        <v>10355</v>
      </c>
      <c r="G951" s="44">
        <v>515</v>
      </c>
      <c r="H951" s="40" t="s">
        <v>11957</v>
      </c>
      <c r="I951" s="61">
        <v>116868.03791897364</v>
      </c>
      <c r="J951" s="47" t="s">
        <v>6</v>
      </c>
      <c r="K951" s="2">
        <v>2.3999999999999998E-7</v>
      </c>
      <c r="L951" s="17" t="s">
        <v>5</v>
      </c>
      <c r="M951" s="17" t="s">
        <v>6</v>
      </c>
      <c r="N951" s="63">
        <v>2.804832910055367E-2</v>
      </c>
      <c r="O951" s="15" t="s">
        <v>7</v>
      </c>
      <c r="P951" s="45">
        <v>3.287788870508797</v>
      </c>
      <c r="Q951" s="44" t="s">
        <v>7</v>
      </c>
      <c r="R951" s="2">
        <v>0.02</v>
      </c>
      <c r="S951" s="17" t="s">
        <v>5</v>
      </c>
      <c r="T951" s="17" t="s">
        <v>5</v>
      </c>
      <c r="U951" s="64">
        <v>6.5755777410175936E-2</v>
      </c>
      <c r="V951" s="76" t="s">
        <v>7</v>
      </c>
      <c r="W951" s="73">
        <v>9.380410651072961E-2</v>
      </c>
      <c r="X951" s="72" t="s">
        <v>7</v>
      </c>
    </row>
    <row r="952" spans="1:24" x14ac:dyDescent="0.3">
      <c r="A952" s="43" t="s">
        <v>10417</v>
      </c>
      <c r="B952" s="43" t="s">
        <v>10357</v>
      </c>
      <c r="C952" s="43" t="s">
        <v>6446</v>
      </c>
      <c r="D952" s="14" t="s">
        <v>7522</v>
      </c>
      <c r="E952" s="14" t="s">
        <v>6427</v>
      </c>
      <c r="F952" s="15" t="s">
        <v>10355</v>
      </c>
      <c r="G952" s="44">
        <v>515</v>
      </c>
      <c r="H952" s="40" t="s">
        <v>11957</v>
      </c>
      <c r="I952" s="61">
        <v>22375.198046518504</v>
      </c>
      <c r="J952" s="47" t="s">
        <v>6</v>
      </c>
      <c r="K952" s="2">
        <v>2.3999999999999998E-7</v>
      </c>
      <c r="L952" s="17" t="s">
        <v>5</v>
      </c>
      <c r="M952" s="17" t="s">
        <v>6</v>
      </c>
      <c r="N952" s="63">
        <v>5.3700475311644407E-3</v>
      </c>
      <c r="O952" s="15" t="s">
        <v>7</v>
      </c>
      <c r="P952" s="45">
        <v>0.62947002809936248</v>
      </c>
      <c r="Q952" s="44" t="s">
        <v>7</v>
      </c>
      <c r="R952" s="2">
        <v>0.02</v>
      </c>
      <c r="S952" s="17" t="s">
        <v>5</v>
      </c>
      <c r="T952" s="17" t="s">
        <v>5</v>
      </c>
      <c r="U952" s="64">
        <v>1.2589400561987249E-2</v>
      </c>
      <c r="V952" s="76" t="s">
        <v>7</v>
      </c>
      <c r="W952" s="73">
        <v>1.7959448093151691E-2</v>
      </c>
      <c r="X952" s="72" t="s">
        <v>7</v>
      </c>
    </row>
    <row r="953" spans="1:24" x14ac:dyDescent="0.3">
      <c r="A953" s="43" t="s">
        <v>10416</v>
      </c>
      <c r="B953" s="43" t="s">
        <v>10357</v>
      </c>
      <c r="C953" s="43" t="s">
        <v>6445</v>
      </c>
      <c r="D953" s="14" t="s">
        <v>7080</v>
      </c>
      <c r="E953" s="14" t="s">
        <v>6427</v>
      </c>
      <c r="F953" s="15" t="s">
        <v>10355</v>
      </c>
      <c r="G953" s="44">
        <v>515</v>
      </c>
      <c r="H953" s="40" t="s">
        <v>11957</v>
      </c>
      <c r="I953" s="61">
        <v>121293.94039698485</v>
      </c>
      <c r="J953" s="47" t="s">
        <v>6</v>
      </c>
      <c r="K953" s="2">
        <v>2.3999999999999998E-7</v>
      </c>
      <c r="L953" s="17" t="s">
        <v>5</v>
      </c>
      <c r="M953" s="17" t="s">
        <v>6</v>
      </c>
      <c r="N953" s="63">
        <v>2.9110545695276362E-2</v>
      </c>
      <c r="O953" s="15" t="s">
        <v>7</v>
      </c>
      <c r="P953" s="45">
        <v>3.4123005262897488</v>
      </c>
      <c r="Q953" s="44" t="s">
        <v>7</v>
      </c>
      <c r="R953" s="2">
        <v>0.02</v>
      </c>
      <c r="S953" s="17" t="s">
        <v>5</v>
      </c>
      <c r="T953" s="17" t="s">
        <v>5</v>
      </c>
      <c r="U953" s="64">
        <v>6.8246010525794973E-2</v>
      </c>
      <c r="V953" s="76" t="s">
        <v>7</v>
      </c>
      <c r="W953" s="73">
        <v>9.7356556221071339E-2</v>
      </c>
      <c r="X953" s="72" t="s">
        <v>7</v>
      </c>
    </row>
    <row r="954" spans="1:24" x14ac:dyDescent="0.3">
      <c r="A954" s="43" t="s">
        <v>10415</v>
      </c>
      <c r="B954" s="43" t="s">
        <v>10357</v>
      </c>
      <c r="C954" s="43" t="s">
        <v>6444</v>
      </c>
      <c r="D954" s="14" t="s">
        <v>7511</v>
      </c>
      <c r="E954" s="14" t="s">
        <v>6427</v>
      </c>
      <c r="F954" s="15" t="s">
        <v>10355</v>
      </c>
      <c r="G954" s="44">
        <v>515</v>
      </c>
      <c r="H954" s="40" t="s">
        <v>11957</v>
      </c>
      <c r="I954" s="61">
        <v>20288.650297431959</v>
      </c>
      <c r="J954" s="47" t="s">
        <v>6</v>
      </c>
      <c r="K954" s="2">
        <v>2.3999999999999998E-7</v>
      </c>
      <c r="L954" s="17" t="s">
        <v>5</v>
      </c>
      <c r="M954" s="17" t="s">
        <v>6</v>
      </c>
      <c r="N954" s="63">
        <v>4.8692760713836694E-3</v>
      </c>
      <c r="O954" s="15" t="s">
        <v>7</v>
      </c>
      <c r="P954" s="45">
        <v>0.5707702450843678</v>
      </c>
      <c r="Q954" s="44" t="s">
        <v>7</v>
      </c>
      <c r="R954" s="2">
        <v>0.02</v>
      </c>
      <c r="S954" s="17" t="s">
        <v>5</v>
      </c>
      <c r="T954" s="17" t="s">
        <v>5</v>
      </c>
      <c r="U954" s="64">
        <v>1.1415404901687356E-2</v>
      </c>
      <c r="V954" s="76" t="s">
        <v>7</v>
      </c>
      <c r="W954" s="73">
        <v>1.6284680973071026E-2</v>
      </c>
      <c r="X954" s="72" t="s">
        <v>7</v>
      </c>
    </row>
    <row r="955" spans="1:24" x14ac:dyDescent="0.3">
      <c r="A955" s="43" t="s">
        <v>10414</v>
      </c>
      <c r="B955" s="43" t="s">
        <v>10357</v>
      </c>
      <c r="C955" s="43" t="s">
        <v>6442</v>
      </c>
      <c r="D955" s="14" t="s">
        <v>8727</v>
      </c>
      <c r="E955" s="14" t="s">
        <v>6427</v>
      </c>
      <c r="F955" s="15" t="s">
        <v>10355</v>
      </c>
      <c r="G955" s="44">
        <v>515</v>
      </c>
      <c r="H955" s="40" t="s">
        <v>11957</v>
      </c>
      <c r="I955" s="61">
        <v>11073.6578492477</v>
      </c>
      <c r="J955" s="47" t="s">
        <v>6</v>
      </c>
      <c r="K955" s="2">
        <v>2.3999999999999998E-7</v>
      </c>
      <c r="L955" s="17" t="s">
        <v>5</v>
      </c>
      <c r="M955" s="17" t="s">
        <v>6</v>
      </c>
      <c r="N955" s="63">
        <v>2.657677883819448E-3</v>
      </c>
      <c r="O955" s="15" t="s">
        <v>7</v>
      </c>
      <c r="P955" s="45">
        <v>0.31152956514783853</v>
      </c>
      <c r="Q955" s="44" t="s">
        <v>7</v>
      </c>
      <c r="R955" s="2">
        <v>0.02</v>
      </c>
      <c r="S955" s="17" t="s">
        <v>5</v>
      </c>
      <c r="T955" s="17" t="s">
        <v>5</v>
      </c>
      <c r="U955" s="64">
        <v>6.2305913029567705E-3</v>
      </c>
      <c r="V955" s="76" t="s">
        <v>7</v>
      </c>
      <c r="W955" s="73">
        <v>8.8882691867762185E-3</v>
      </c>
      <c r="X955" s="72" t="s">
        <v>7</v>
      </c>
    </row>
    <row r="956" spans="1:24" x14ac:dyDescent="0.3">
      <c r="A956" s="43" t="s">
        <v>10413</v>
      </c>
      <c r="B956" s="43" t="s">
        <v>10357</v>
      </c>
      <c r="C956" s="43" t="s">
        <v>6441</v>
      </c>
      <c r="D956" s="14" t="s">
        <v>9226</v>
      </c>
      <c r="E956" s="14" t="s">
        <v>6427</v>
      </c>
      <c r="F956" s="15" t="s">
        <v>10355</v>
      </c>
      <c r="G956" s="44">
        <v>515</v>
      </c>
      <c r="H956" s="40" t="s">
        <v>11957</v>
      </c>
      <c r="I956" s="61">
        <v>36133.594808413392</v>
      </c>
      <c r="J956" s="47" t="s">
        <v>6</v>
      </c>
      <c r="K956" s="2">
        <v>2.3999999999999998E-7</v>
      </c>
      <c r="L956" s="17" t="s">
        <v>5</v>
      </c>
      <c r="M956" s="17" t="s">
        <v>6</v>
      </c>
      <c r="N956" s="63">
        <v>8.6720627540192129E-3</v>
      </c>
      <c r="O956" s="15" t="s">
        <v>7</v>
      </c>
      <c r="P956" s="45">
        <v>1.0165279829968699</v>
      </c>
      <c r="Q956" s="44" t="s">
        <v>7</v>
      </c>
      <c r="R956" s="2">
        <v>0.02</v>
      </c>
      <c r="S956" s="17" t="s">
        <v>5</v>
      </c>
      <c r="T956" s="17" t="s">
        <v>5</v>
      </c>
      <c r="U956" s="64">
        <v>2.0330559659937398E-2</v>
      </c>
      <c r="V956" s="76" t="s">
        <v>7</v>
      </c>
      <c r="W956" s="73">
        <v>2.9002622413956611E-2</v>
      </c>
      <c r="X956" s="72" t="s">
        <v>7</v>
      </c>
    </row>
    <row r="957" spans="1:24" x14ac:dyDescent="0.3">
      <c r="A957" s="43" t="s">
        <v>10412</v>
      </c>
      <c r="B957" s="43" t="s">
        <v>10357</v>
      </c>
      <c r="C957" s="43" t="s">
        <v>6440</v>
      </c>
      <c r="D957" s="14" t="s">
        <v>10411</v>
      </c>
      <c r="E957" s="14" t="s">
        <v>6427</v>
      </c>
      <c r="F957" s="15" t="s">
        <v>10355</v>
      </c>
      <c r="G957" s="44">
        <v>515</v>
      </c>
      <c r="H957" s="40" t="s">
        <v>11957</v>
      </c>
      <c r="I957" s="61">
        <v>58451.822267926123</v>
      </c>
      <c r="J957" s="47" t="s">
        <v>6</v>
      </c>
      <c r="K957" s="2">
        <v>2.3999999999999998E-7</v>
      </c>
      <c r="L957" s="17" t="s">
        <v>5</v>
      </c>
      <c r="M957" s="17" t="s">
        <v>6</v>
      </c>
      <c r="N957" s="63">
        <v>1.4028437344302268E-2</v>
      </c>
      <c r="O957" s="15" t="s">
        <v>7</v>
      </c>
      <c r="P957" s="45">
        <v>1.6443952866453111</v>
      </c>
      <c r="Q957" s="44" t="s">
        <v>7</v>
      </c>
      <c r="R957" s="2">
        <v>0.02</v>
      </c>
      <c r="S957" s="17" t="s">
        <v>5</v>
      </c>
      <c r="T957" s="17" t="s">
        <v>5</v>
      </c>
      <c r="U957" s="64">
        <v>3.2887905732906224E-2</v>
      </c>
      <c r="V957" s="76" t="s">
        <v>7</v>
      </c>
      <c r="W957" s="73">
        <v>4.6916343077208489E-2</v>
      </c>
      <c r="X957" s="72" t="s">
        <v>7</v>
      </c>
    </row>
    <row r="958" spans="1:24" x14ac:dyDescent="0.3">
      <c r="A958" s="43" t="s">
        <v>10410</v>
      </c>
      <c r="B958" s="43" t="s">
        <v>10357</v>
      </c>
      <c r="C958" s="43" t="s">
        <v>6439</v>
      </c>
      <c r="D958" s="14" t="s">
        <v>10409</v>
      </c>
      <c r="E958" s="14" t="s">
        <v>6427</v>
      </c>
      <c r="F958" s="15" t="s">
        <v>10355</v>
      </c>
      <c r="G958" s="44">
        <v>515</v>
      </c>
      <c r="H958" s="40" t="s">
        <v>11957</v>
      </c>
      <c r="I958" s="61">
        <v>11055.854540808396</v>
      </c>
      <c r="J958" s="47" t="s">
        <v>6</v>
      </c>
      <c r="K958" s="2">
        <v>2.3999999999999998E-7</v>
      </c>
      <c r="L958" s="17" t="s">
        <v>5</v>
      </c>
      <c r="M958" s="17" t="s">
        <v>6</v>
      </c>
      <c r="N958" s="63">
        <v>2.6534050897940148E-3</v>
      </c>
      <c r="O958" s="15" t="s">
        <v>7</v>
      </c>
      <c r="P958" s="45">
        <v>0.31102871375692565</v>
      </c>
      <c r="Q958" s="44" t="s">
        <v>7</v>
      </c>
      <c r="R958" s="2">
        <v>0.02</v>
      </c>
      <c r="S958" s="17" t="s">
        <v>5</v>
      </c>
      <c r="T958" s="17" t="s">
        <v>5</v>
      </c>
      <c r="U958" s="64">
        <v>6.2205742751385131E-3</v>
      </c>
      <c r="V958" s="76" t="s">
        <v>7</v>
      </c>
      <c r="W958" s="73">
        <v>8.8739793649325275E-3</v>
      </c>
      <c r="X958" s="72" t="s">
        <v>7</v>
      </c>
    </row>
    <row r="959" spans="1:24" x14ac:dyDescent="0.3">
      <c r="A959" s="43" t="s">
        <v>10408</v>
      </c>
      <c r="B959" s="43" t="s">
        <v>10357</v>
      </c>
      <c r="C959" s="43" t="s">
        <v>6438</v>
      </c>
      <c r="D959" s="14" t="s">
        <v>6918</v>
      </c>
      <c r="E959" s="14" t="s">
        <v>6427</v>
      </c>
      <c r="F959" s="15" t="s">
        <v>10355</v>
      </c>
      <c r="G959" s="44">
        <v>515</v>
      </c>
      <c r="H959" s="40" t="s">
        <v>11957</v>
      </c>
      <c r="I959" s="61">
        <v>19797.278984507142</v>
      </c>
      <c r="J959" s="47" t="s">
        <v>6</v>
      </c>
      <c r="K959" s="2">
        <v>2.3999999999999998E-7</v>
      </c>
      <c r="L959" s="17" t="s">
        <v>5</v>
      </c>
      <c r="M959" s="17" t="s">
        <v>6</v>
      </c>
      <c r="N959" s="63">
        <v>4.7513469562817136E-3</v>
      </c>
      <c r="O959" s="15" t="s">
        <v>7</v>
      </c>
      <c r="P959" s="45">
        <v>0.55694674669517119</v>
      </c>
      <c r="Q959" s="44" t="s">
        <v>7</v>
      </c>
      <c r="R959" s="2">
        <v>0.02</v>
      </c>
      <c r="S959" s="17" t="s">
        <v>5</v>
      </c>
      <c r="T959" s="17" t="s">
        <v>5</v>
      </c>
      <c r="U959" s="64">
        <v>1.1138934933903425E-2</v>
      </c>
      <c r="V959" s="76" t="s">
        <v>7</v>
      </c>
      <c r="W959" s="73">
        <v>1.589028189018514E-2</v>
      </c>
      <c r="X959" s="72" t="s">
        <v>7</v>
      </c>
    </row>
    <row r="960" spans="1:24" x14ac:dyDescent="0.3">
      <c r="A960" s="43" t="s">
        <v>10407</v>
      </c>
      <c r="B960" s="43" t="s">
        <v>10357</v>
      </c>
      <c r="C960" s="43" t="s">
        <v>6437</v>
      </c>
      <c r="D960" s="14" t="s">
        <v>8462</v>
      </c>
      <c r="E960" s="14" t="s">
        <v>6427</v>
      </c>
      <c r="F960" s="15" t="s">
        <v>10355</v>
      </c>
      <c r="G960" s="44">
        <v>515</v>
      </c>
      <c r="H960" s="40" t="s">
        <v>11957</v>
      </c>
      <c r="I960" s="61">
        <v>56742.704657752853</v>
      </c>
      <c r="J960" s="47" t="s">
        <v>6</v>
      </c>
      <c r="K960" s="2">
        <v>2.3999999999999998E-7</v>
      </c>
      <c r="L960" s="17" t="s">
        <v>5</v>
      </c>
      <c r="M960" s="17" t="s">
        <v>6</v>
      </c>
      <c r="N960" s="63">
        <v>1.3618249117860684E-2</v>
      </c>
      <c r="O960" s="15" t="s">
        <v>7</v>
      </c>
      <c r="P960" s="45">
        <v>1.5963135531176702</v>
      </c>
      <c r="Q960" s="44" t="s">
        <v>7</v>
      </c>
      <c r="R960" s="2">
        <v>0.02</v>
      </c>
      <c r="S960" s="17" t="s">
        <v>5</v>
      </c>
      <c r="T960" s="17" t="s">
        <v>5</v>
      </c>
      <c r="U960" s="64">
        <v>3.1926271062353406E-2</v>
      </c>
      <c r="V960" s="76" t="s">
        <v>7</v>
      </c>
      <c r="W960" s="73">
        <v>4.5544520180214092E-2</v>
      </c>
      <c r="X960" s="72" t="s">
        <v>7</v>
      </c>
    </row>
    <row r="961" spans="1:24" x14ac:dyDescent="0.3">
      <c r="A961" s="43" t="s">
        <v>10406</v>
      </c>
      <c r="B961" s="43" t="s">
        <v>10357</v>
      </c>
      <c r="C961" s="43" t="s">
        <v>6436</v>
      </c>
      <c r="D961" s="14" t="s">
        <v>10405</v>
      </c>
      <c r="E961" s="14" t="s">
        <v>6427</v>
      </c>
      <c r="F961" s="15" t="s">
        <v>10355</v>
      </c>
      <c r="G961" s="44">
        <v>515</v>
      </c>
      <c r="H961" s="40" t="s">
        <v>11957</v>
      </c>
      <c r="I961" s="61">
        <v>13373.845299605902</v>
      </c>
      <c r="J961" s="47" t="s">
        <v>6</v>
      </c>
      <c r="K961" s="2">
        <v>2.3999999999999998E-7</v>
      </c>
      <c r="L961" s="17" t="s">
        <v>5</v>
      </c>
      <c r="M961" s="17" t="s">
        <v>6</v>
      </c>
      <c r="N961" s="63">
        <v>3.2097228719054163E-3</v>
      </c>
      <c r="O961" s="15" t="s">
        <v>7</v>
      </c>
      <c r="P961" s="45">
        <v>0.37623956485378823</v>
      </c>
      <c r="Q961" s="44" t="s">
        <v>7</v>
      </c>
      <c r="R961" s="2">
        <v>0.02</v>
      </c>
      <c r="S961" s="17" t="s">
        <v>5</v>
      </c>
      <c r="T961" s="17" t="s">
        <v>5</v>
      </c>
      <c r="U961" s="64">
        <v>7.5247912970757645E-3</v>
      </c>
      <c r="V961" s="76" t="s">
        <v>7</v>
      </c>
      <c r="W961" s="73">
        <v>1.073451416898118E-2</v>
      </c>
      <c r="X961" s="72" t="s">
        <v>7</v>
      </c>
    </row>
    <row r="962" spans="1:24" x14ac:dyDescent="0.3">
      <c r="A962" s="43" t="s">
        <v>10404</v>
      </c>
      <c r="B962" s="43" t="s">
        <v>10357</v>
      </c>
      <c r="C962" s="43" t="s">
        <v>6435</v>
      </c>
      <c r="D962" s="14" t="s">
        <v>8460</v>
      </c>
      <c r="E962" s="14" t="s">
        <v>6427</v>
      </c>
      <c r="F962" s="15" t="s">
        <v>10355</v>
      </c>
      <c r="G962" s="44">
        <v>515</v>
      </c>
      <c r="H962" s="40" t="s">
        <v>11957</v>
      </c>
      <c r="I962" s="61">
        <v>21595.413136876945</v>
      </c>
      <c r="J962" s="47" t="s">
        <v>6</v>
      </c>
      <c r="K962" s="2">
        <v>2.3999999999999998E-7</v>
      </c>
      <c r="L962" s="17" t="s">
        <v>5</v>
      </c>
      <c r="M962" s="17" t="s">
        <v>6</v>
      </c>
      <c r="N962" s="63">
        <v>5.1828991528504662E-3</v>
      </c>
      <c r="O962" s="15" t="s">
        <v>7</v>
      </c>
      <c r="P962" s="45">
        <v>0.60753273717737644</v>
      </c>
      <c r="Q962" s="44" t="s">
        <v>7</v>
      </c>
      <c r="R962" s="2">
        <v>0.02</v>
      </c>
      <c r="S962" s="17" t="s">
        <v>5</v>
      </c>
      <c r="T962" s="17" t="s">
        <v>5</v>
      </c>
      <c r="U962" s="64">
        <v>1.2150654743547529E-2</v>
      </c>
      <c r="V962" s="76" t="s">
        <v>7</v>
      </c>
      <c r="W962" s="73">
        <v>1.7333553896397996E-2</v>
      </c>
      <c r="X962" s="72" t="s">
        <v>7</v>
      </c>
    </row>
    <row r="963" spans="1:24" x14ac:dyDescent="0.3">
      <c r="A963" s="43" t="s">
        <v>10403</v>
      </c>
      <c r="B963" s="43" t="s">
        <v>10357</v>
      </c>
      <c r="C963" s="43" t="s">
        <v>6434</v>
      </c>
      <c r="D963" s="14" t="s">
        <v>8458</v>
      </c>
      <c r="E963" s="14" t="s">
        <v>6427</v>
      </c>
      <c r="F963" s="15" t="s">
        <v>10355</v>
      </c>
      <c r="G963" s="44">
        <v>515</v>
      </c>
      <c r="H963" s="40" t="s">
        <v>11957</v>
      </c>
      <c r="I963" s="61">
        <v>24625.536233246654</v>
      </c>
      <c r="J963" s="47" t="s">
        <v>6</v>
      </c>
      <c r="K963" s="2">
        <v>2.3999999999999998E-7</v>
      </c>
      <c r="L963" s="17" t="s">
        <v>5</v>
      </c>
      <c r="M963" s="17" t="s">
        <v>6</v>
      </c>
      <c r="N963" s="63">
        <v>5.9101286959791968E-3</v>
      </c>
      <c r="O963" s="15" t="s">
        <v>7</v>
      </c>
      <c r="P963" s="45">
        <v>0.69277764391075591</v>
      </c>
      <c r="Q963" s="44" t="s">
        <v>7</v>
      </c>
      <c r="R963" s="2">
        <v>0.02</v>
      </c>
      <c r="S963" s="17" t="s">
        <v>5</v>
      </c>
      <c r="T963" s="17" t="s">
        <v>5</v>
      </c>
      <c r="U963" s="64">
        <v>1.3855552878215119E-2</v>
      </c>
      <c r="V963" s="76" t="s">
        <v>7</v>
      </c>
      <c r="W963" s="73">
        <v>1.9765681574194317E-2</v>
      </c>
      <c r="X963" s="72" t="s">
        <v>7</v>
      </c>
    </row>
    <row r="964" spans="1:24" x14ac:dyDescent="0.3">
      <c r="A964" s="43" t="s">
        <v>10402</v>
      </c>
      <c r="B964" s="43" t="s">
        <v>10357</v>
      </c>
      <c r="C964" s="43" t="s">
        <v>6433</v>
      </c>
      <c r="D964" s="14" t="s">
        <v>9363</v>
      </c>
      <c r="E964" s="14" t="s">
        <v>6427</v>
      </c>
      <c r="F964" s="15" t="s">
        <v>10355</v>
      </c>
      <c r="G964" s="44">
        <v>515</v>
      </c>
      <c r="H964" s="40" t="s">
        <v>11957</v>
      </c>
      <c r="I964" s="61">
        <v>19701.141118934895</v>
      </c>
      <c r="J964" s="47" t="s">
        <v>6</v>
      </c>
      <c r="K964" s="2">
        <v>2.3999999999999998E-7</v>
      </c>
      <c r="L964" s="17" t="s">
        <v>5</v>
      </c>
      <c r="M964" s="17" t="s">
        <v>6</v>
      </c>
      <c r="N964" s="63">
        <v>4.7282738685443743E-3</v>
      </c>
      <c r="O964" s="15" t="s">
        <v>7</v>
      </c>
      <c r="P964" s="45">
        <v>0.55424214918424131</v>
      </c>
      <c r="Q964" s="44" t="s">
        <v>7</v>
      </c>
      <c r="R964" s="2">
        <v>0.02</v>
      </c>
      <c r="S964" s="17" t="s">
        <v>5</v>
      </c>
      <c r="T964" s="17" t="s">
        <v>5</v>
      </c>
      <c r="U964" s="64">
        <v>1.1084842983684826E-2</v>
      </c>
      <c r="V964" s="76" t="s">
        <v>7</v>
      </c>
      <c r="W964" s="73">
        <v>1.5813116852229199E-2</v>
      </c>
      <c r="X964" s="72" t="s">
        <v>7</v>
      </c>
    </row>
    <row r="965" spans="1:24" x14ac:dyDescent="0.3">
      <c r="A965" s="43" t="s">
        <v>10401</v>
      </c>
      <c r="B965" s="43" t="s">
        <v>10357</v>
      </c>
      <c r="C965" s="43" t="s">
        <v>6432</v>
      </c>
      <c r="D965" s="14" t="s">
        <v>8450</v>
      </c>
      <c r="E965" s="14" t="s">
        <v>6427</v>
      </c>
      <c r="F965" s="15" t="s">
        <v>10355</v>
      </c>
      <c r="G965" s="44">
        <v>515</v>
      </c>
      <c r="H965" s="40" t="s">
        <v>11957</v>
      </c>
      <c r="I965" s="61">
        <v>81528.470666953246</v>
      </c>
      <c r="J965" s="47" t="s">
        <v>6</v>
      </c>
      <c r="K965" s="2">
        <v>2.3999999999999998E-7</v>
      </c>
      <c r="L965" s="17" t="s">
        <v>5</v>
      </c>
      <c r="M965" s="17" t="s">
        <v>6</v>
      </c>
      <c r="N965" s="63">
        <v>1.9566832960068777E-2</v>
      </c>
      <c r="O965" s="15" t="s">
        <v>7</v>
      </c>
      <c r="P965" s="45">
        <v>2.293598859546643</v>
      </c>
      <c r="Q965" s="44" t="s">
        <v>7</v>
      </c>
      <c r="R965" s="2">
        <v>0.02</v>
      </c>
      <c r="S965" s="17" t="s">
        <v>5</v>
      </c>
      <c r="T965" s="17" t="s">
        <v>5</v>
      </c>
      <c r="U965" s="64">
        <v>4.5871977190932861E-2</v>
      </c>
      <c r="V965" s="76" t="s">
        <v>7</v>
      </c>
      <c r="W965" s="73">
        <v>6.5438810151001642E-2</v>
      </c>
      <c r="X965" s="72" t="s">
        <v>7</v>
      </c>
    </row>
    <row r="966" spans="1:24" x14ac:dyDescent="0.3">
      <c r="A966" s="43" t="s">
        <v>10400</v>
      </c>
      <c r="B966" s="43" t="s">
        <v>10357</v>
      </c>
      <c r="C966" s="43" t="s">
        <v>6431</v>
      </c>
      <c r="D966" s="14" t="s">
        <v>10399</v>
      </c>
      <c r="E966" s="14" t="s">
        <v>6427</v>
      </c>
      <c r="F966" s="15" t="s">
        <v>10355</v>
      </c>
      <c r="G966" s="44">
        <v>515</v>
      </c>
      <c r="H966" s="40" t="s">
        <v>11957</v>
      </c>
      <c r="I966" s="61">
        <v>35072.517625430817</v>
      </c>
      <c r="J966" s="47" t="s">
        <v>6</v>
      </c>
      <c r="K966" s="2">
        <v>2.3999999999999998E-7</v>
      </c>
      <c r="L966" s="17" t="s">
        <v>5</v>
      </c>
      <c r="M966" s="17" t="s">
        <v>6</v>
      </c>
      <c r="N966" s="63">
        <v>8.4174042301033945E-3</v>
      </c>
      <c r="O966" s="15" t="s">
        <v>7</v>
      </c>
      <c r="P966" s="45">
        <v>0.98667724009845981</v>
      </c>
      <c r="Q966" s="44" t="s">
        <v>7</v>
      </c>
      <c r="R966" s="2">
        <v>0.02</v>
      </c>
      <c r="S966" s="17" t="s">
        <v>5</v>
      </c>
      <c r="T966" s="17" t="s">
        <v>5</v>
      </c>
      <c r="U966" s="64">
        <v>1.9733544801969198E-2</v>
      </c>
      <c r="V966" s="76" t="s">
        <v>7</v>
      </c>
      <c r="W966" s="73">
        <v>2.8150949032072593E-2</v>
      </c>
      <c r="X966" s="72" t="s">
        <v>7</v>
      </c>
    </row>
    <row r="967" spans="1:24" x14ac:dyDescent="0.3">
      <c r="A967" s="43" t="s">
        <v>10398</v>
      </c>
      <c r="B967" s="43" t="s">
        <v>10357</v>
      </c>
      <c r="C967" s="43" t="s">
        <v>6430</v>
      </c>
      <c r="D967" s="14" t="s">
        <v>10397</v>
      </c>
      <c r="E967" s="14" t="s">
        <v>6427</v>
      </c>
      <c r="F967" s="15" t="s">
        <v>10355</v>
      </c>
      <c r="G967" s="44">
        <v>515</v>
      </c>
      <c r="H967" s="40" t="s">
        <v>11957</v>
      </c>
      <c r="I967" s="61">
        <v>9200.7498014328157</v>
      </c>
      <c r="J967" s="47" t="s">
        <v>6</v>
      </c>
      <c r="K967" s="2">
        <v>2.3999999999999998E-7</v>
      </c>
      <c r="L967" s="17" t="s">
        <v>5</v>
      </c>
      <c r="M967" s="17" t="s">
        <v>6</v>
      </c>
      <c r="N967" s="63">
        <v>2.2081799523438754E-3</v>
      </c>
      <c r="O967" s="15" t="s">
        <v>7</v>
      </c>
      <c r="P967" s="45">
        <v>0.25883999882379904</v>
      </c>
      <c r="Q967" s="44" t="s">
        <v>7</v>
      </c>
      <c r="R967" s="2">
        <v>0.02</v>
      </c>
      <c r="S967" s="17" t="s">
        <v>5</v>
      </c>
      <c r="T967" s="17" t="s">
        <v>5</v>
      </c>
      <c r="U967" s="64">
        <v>5.176799976475981E-3</v>
      </c>
      <c r="V967" s="76" t="s">
        <v>7</v>
      </c>
      <c r="W967" s="73">
        <v>7.3849799288198559E-3</v>
      </c>
      <c r="X967" s="72" t="s">
        <v>7</v>
      </c>
    </row>
    <row r="968" spans="1:24" x14ac:dyDescent="0.3">
      <c r="A968" s="43" t="s">
        <v>10396</v>
      </c>
      <c r="B968" s="43" t="s">
        <v>10357</v>
      </c>
      <c r="C968" s="43" t="s">
        <v>7052</v>
      </c>
      <c r="D968" s="14" t="s">
        <v>10395</v>
      </c>
      <c r="E968" s="14" t="s">
        <v>6427</v>
      </c>
      <c r="F968" s="15" t="s">
        <v>10355</v>
      </c>
      <c r="G968" s="44">
        <v>515</v>
      </c>
      <c r="H968" s="40" t="s">
        <v>11957</v>
      </c>
      <c r="I968" s="61">
        <v>227148.85171540442</v>
      </c>
      <c r="J968" s="47" t="s">
        <v>6</v>
      </c>
      <c r="K968" s="2">
        <v>2.3999999999999998E-7</v>
      </c>
      <c r="L968" s="17" t="s">
        <v>5</v>
      </c>
      <c r="M968" s="17" t="s">
        <v>6</v>
      </c>
      <c r="N968" s="63">
        <v>5.451572441169706E-2</v>
      </c>
      <c r="O968" s="15" t="s">
        <v>7</v>
      </c>
      <c r="P968" s="45">
        <v>6.3902627263798104</v>
      </c>
      <c r="Q968" s="44" t="s">
        <v>7</v>
      </c>
      <c r="R968" s="2">
        <v>0.02</v>
      </c>
      <c r="S968" s="17" t="s">
        <v>5</v>
      </c>
      <c r="T968" s="17" t="s">
        <v>5</v>
      </c>
      <c r="U968" s="64">
        <v>0.12780525452759622</v>
      </c>
      <c r="V968" s="76" t="s">
        <v>7</v>
      </c>
      <c r="W968" s="73">
        <v>0.18232097893929328</v>
      </c>
      <c r="X968" s="72" t="s">
        <v>7</v>
      </c>
    </row>
    <row r="969" spans="1:24" x14ac:dyDescent="0.3">
      <c r="A969" s="43" t="s">
        <v>10394</v>
      </c>
      <c r="B969" s="43" t="s">
        <v>10357</v>
      </c>
      <c r="C969" s="43" t="s">
        <v>7049</v>
      </c>
      <c r="D969" s="14" t="s">
        <v>10393</v>
      </c>
      <c r="E969" s="14" t="s">
        <v>6427</v>
      </c>
      <c r="F969" s="15" t="s">
        <v>10355</v>
      </c>
      <c r="G969" s="44">
        <v>515</v>
      </c>
      <c r="H969" s="40" t="s">
        <v>11957</v>
      </c>
      <c r="I969" s="61">
        <v>17101.858086796368</v>
      </c>
      <c r="J969" s="47" t="s">
        <v>6</v>
      </c>
      <c r="K969" s="2">
        <v>2.3999999999999998E-7</v>
      </c>
      <c r="L969" s="17" t="s">
        <v>5</v>
      </c>
      <c r="M969" s="17" t="s">
        <v>6</v>
      </c>
      <c r="N969" s="63">
        <v>4.1044459408311283E-3</v>
      </c>
      <c r="O969" s="15" t="s">
        <v>7</v>
      </c>
      <c r="P969" s="45">
        <v>0.48111784611095448</v>
      </c>
      <c r="Q969" s="44" t="s">
        <v>7</v>
      </c>
      <c r="R969" s="2">
        <v>0.02</v>
      </c>
      <c r="S969" s="17" t="s">
        <v>5</v>
      </c>
      <c r="T969" s="17" t="s">
        <v>5</v>
      </c>
      <c r="U969" s="64">
        <v>9.6223569222190896E-3</v>
      </c>
      <c r="V969" s="76" t="s">
        <v>7</v>
      </c>
      <c r="W969" s="73">
        <v>1.3726802863050218E-2</v>
      </c>
      <c r="X969" s="72" t="s">
        <v>7</v>
      </c>
    </row>
    <row r="970" spans="1:24" x14ac:dyDescent="0.3">
      <c r="A970" s="43" t="s">
        <v>10392</v>
      </c>
      <c r="B970" s="43" t="s">
        <v>10357</v>
      </c>
      <c r="C970" s="43" t="s">
        <v>7046</v>
      </c>
      <c r="D970" s="14" t="s">
        <v>9743</v>
      </c>
      <c r="E970" s="14" t="s">
        <v>6427</v>
      </c>
      <c r="F970" s="15" t="s">
        <v>10355</v>
      </c>
      <c r="G970" s="44">
        <v>515</v>
      </c>
      <c r="H970" s="40" t="s">
        <v>11957</v>
      </c>
      <c r="I970" s="61">
        <v>35660.026803927882</v>
      </c>
      <c r="J970" s="47" t="s">
        <v>6</v>
      </c>
      <c r="K970" s="2">
        <v>2.3999999999999998E-7</v>
      </c>
      <c r="L970" s="17" t="s">
        <v>5</v>
      </c>
      <c r="M970" s="17" t="s">
        <v>6</v>
      </c>
      <c r="N970" s="63">
        <v>8.5584064329426914E-3</v>
      </c>
      <c r="O970" s="15" t="s">
        <v>7</v>
      </c>
      <c r="P970" s="45">
        <v>1.0032053359985862</v>
      </c>
      <c r="Q970" s="44" t="s">
        <v>7</v>
      </c>
      <c r="R970" s="2">
        <v>0.02</v>
      </c>
      <c r="S970" s="17" t="s">
        <v>5</v>
      </c>
      <c r="T970" s="17" t="s">
        <v>5</v>
      </c>
      <c r="U970" s="64">
        <v>2.0064106719971723E-2</v>
      </c>
      <c r="V970" s="76" t="s">
        <v>7</v>
      </c>
      <c r="W970" s="73">
        <v>2.8622513152914413E-2</v>
      </c>
      <c r="X970" s="72" t="s">
        <v>7</v>
      </c>
    </row>
    <row r="971" spans="1:24" x14ac:dyDescent="0.3">
      <c r="A971" s="43" t="s">
        <v>10391</v>
      </c>
      <c r="B971" s="43" t="s">
        <v>10357</v>
      </c>
      <c r="C971" s="43" t="s">
        <v>7044</v>
      </c>
      <c r="D971" s="14" t="s">
        <v>10390</v>
      </c>
      <c r="E971" s="14" t="s">
        <v>6427</v>
      </c>
      <c r="F971" s="15" t="s">
        <v>10355</v>
      </c>
      <c r="G971" s="44">
        <v>515</v>
      </c>
      <c r="H971" s="40" t="s">
        <v>11957</v>
      </c>
      <c r="I971" s="61">
        <v>267740.39495701983</v>
      </c>
      <c r="J971" s="47" t="s">
        <v>6</v>
      </c>
      <c r="K971" s="2">
        <v>2.3999999999999998E-7</v>
      </c>
      <c r="L971" s="17" t="s">
        <v>5</v>
      </c>
      <c r="M971" s="17" t="s">
        <v>6</v>
      </c>
      <c r="N971" s="63">
        <v>6.4257694789684752E-2</v>
      </c>
      <c r="O971" s="15" t="s">
        <v>7</v>
      </c>
      <c r="P971" s="45">
        <v>7.5322038976612768</v>
      </c>
      <c r="Q971" s="44" t="s">
        <v>7</v>
      </c>
      <c r="R971" s="2">
        <v>0.02</v>
      </c>
      <c r="S971" s="17" t="s">
        <v>5</v>
      </c>
      <c r="T971" s="17" t="s">
        <v>5</v>
      </c>
      <c r="U971" s="64">
        <v>0.15064407795322554</v>
      </c>
      <c r="V971" s="76" t="s">
        <v>7</v>
      </c>
      <c r="W971" s="73">
        <v>0.21490177274291028</v>
      </c>
      <c r="X971" s="72" t="s">
        <v>7</v>
      </c>
    </row>
    <row r="972" spans="1:24" x14ac:dyDescent="0.3">
      <c r="A972" s="43" t="s">
        <v>10389</v>
      </c>
      <c r="B972" s="43" t="s">
        <v>10357</v>
      </c>
      <c r="C972" s="43" t="s">
        <v>7042</v>
      </c>
      <c r="D972" s="14" t="s">
        <v>10388</v>
      </c>
      <c r="E972" s="14" t="s">
        <v>6427</v>
      </c>
      <c r="F972" s="15" t="s">
        <v>10355</v>
      </c>
      <c r="G972" s="44">
        <v>515</v>
      </c>
      <c r="H972" s="40" t="s">
        <v>11957</v>
      </c>
      <c r="I972" s="61">
        <v>18355.211000923438</v>
      </c>
      <c r="J972" s="47" t="s">
        <v>6</v>
      </c>
      <c r="K972" s="2">
        <v>2.3999999999999998E-7</v>
      </c>
      <c r="L972" s="17" t="s">
        <v>5</v>
      </c>
      <c r="M972" s="17" t="s">
        <v>6</v>
      </c>
      <c r="N972" s="63">
        <v>4.4052506402216252E-3</v>
      </c>
      <c r="O972" s="15" t="s">
        <v>7</v>
      </c>
      <c r="P972" s="45">
        <v>0.51637778403122436</v>
      </c>
      <c r="Q972" s="44" t="s">
        <v>7</v>
      </c>
      <c r="R972" s="2">
        <v>0.02</v>
      </c>
      <c r="S972" s="17" t="s">
        <v>5</v>
      </c>
      <c r="T972" s="17" t="s">
        <v>5</v>
      </c>
      <c r="U972" s="64">
        <v>1.0327555680624488E-2</v>
      </c>
      <c r="V972" s="76" t="s">
        <v>7</v>
      </c>
      <c r="W972" s="73">
        <v>1.4732806320846113E-2</v>
      </c>
      <c r="X972" s="72" t="s">
        <v>7</v>
      </c>
    </row>
    <row r="973" spans="1:24" x14ac:dyDescent="0.3">
      <c r="A973" s="43" t="s">
        <v>10387</v>
      </c>
      <c r="B973" s="43" t="s">
        <v>10357</v>
      </c>
      <c r="C973" s="43" t="s">
        <v>7039</v>
      </c>
      <c r="D973" s="14" t="s">
        <v>10386</v>
      </c>
      <c r="E973" s="14" t="s">
        <v>6427</v>
      </c>
      <c r="F973" s="15" t="s">
        <v>10355</v>
      </c>
      <c r="G973" s="44">
        <v>515</v>
      </c>
      <c r="H973" s="40" t="s">
        <v>11957</v>
      </c>
      <c r="I973" s="61">
        <v>11383.435416091606</v>
      </c>
      <c r="J973" s="47" t="s">
        <v>6</v>
      </c>
      <c r="K973" s="2">
        <v>2.3999999999999998E-7</v>
      </c>
      <c r="L973" s="17" t="s">
        <v>5</v>
      </c>
      <c r="M973" s="17" t="s">
        <v>6</v>
      </c>
      <c r="N973" s="63">
        <v>2.7320244998619851E-3</v>
      </c>
      <c r="O973" s="15" t="s">
        <v>7</v>
      </c>
      <c r="P973" s="45">
        <v>0.32024437934972344</v>
      </c>
      <c r="Q973" s="44" t="s">
        <v>7</v>
      </c>
      <c r="R973" s="2">
        <v>0.02</v>
      </c>
      <c r="S973" s="17" t="s">
        <v>5</v>
      </c>
      <c r="T973" s="17" t="s">
        <v>5</v>
      </c>
      <c r="U973" s="64">
        <v>6.4048875869944693E-3</v>
      </c>
      <c r="V973" s="76" t="s">
        <v>7</v>
      </c>
      <c r="W973" s="73">
        <v>9.1369120868564548E-3</v>
      </c>
      <c r="X973" s="72" t="s">
        <v>7</v>
      </c>
    </row>
    <row r="974" spans="1:24" x14ac:dyDescent="0.3">
      <c r="A974" s="43" t="s">
        <v>10385</v>
      </c>
      <c r="B974" s="43" t="s">
        <v>10357</v>
      </c>
      <c r="C974" s="43" t="s">
        <v>7036</v>
      </c>
      <c r="D974" s="14" t="s">
        <v>7035</v>
      </c>
      <c r="E974" s="14" t="s">
        <v>6427</v>
      </c>
      <c r="F974" s="15" t="s">
        <v>10355</v>
      </c>
      <c r="G974" s="44">
        <v>515</v>
      </c>
      <c r="H974" s="40" t="s">
        <v>11957</v>
      </c>
      <c r="I974" s="61">
        <v>24767.962700761091</v>
      </c>
      <c r="J974" s="47" t="s">
        <v>6</v>
      </c>
      <c r="K974" s="2">
        <v>2.3999999999999998E-7</v>
      </c>
      <c r="L974" s="17" t="s">
        <v>5</v>
      </c>
      <c r="M974" s="17" t="s">
        <v>6</v>
      </c>
      <c r="N974" s="63">
        <v>5.9443110481826609E-3</v>
      </c>
      <c r="O974" s="15" t="s">
        <v>7</v>
      </c>
      <c r="P974" s="45">
        <v>0.69678445503805952</v>
      </c>
      <c r="Q974" s="44" t="s">
        <v>7</v>
      </c>
      <c r="R974" s="2">
        <v>0.02</v>
      </c>
      <c r="S974" s="17" t="s">
        <v>5</v>
      </c>
      <c r="T974" s="17" t="s">
        <v>5</v>
      </c>
      <c r="U974" s="64">
        <v>1.393568910076119E-2</v>
      </c>
      <c r="V974" s="76" t="s">
        <v>7</v>
      </c>
      <c r="W974" s="73">
        <v>1.9880000148943852E-2</v>
      </c>
      <c r="X974" s="72" t="s">
        <v>7</v>
      </c>
    </row>
    <row r="975" spans="1:24" x14ac:dyDescent="0.3">
      <c r="A975" s="43" t="s">
        <v>10384</v>
      </c>
      <c r="B975" s="43" t="s">
        <v>10357</v>
      </c>
      <c r="C975" s="43" t="s">
        <v>7033</v>
      </c>
      <c r="D975" s="14" t="s">
        <v>9208</v>
      </c>
      <c r="E975" s="14" t="s">
        <v>6427</v>
      </c>
      <c r="F975" s="15" t="s">
        <v>10355</v>
      </c>
      <c r="G975" s="44">
        <v>515</v>
      </c>
      <c r="H975" s="40" t="s">
        <v>11957</v>
      </c>
      <c r="I975" s="61">
        <v>198524.69240668986</v>
      </c>
      <c r="J975" s="47" t="s">
        <v>6</v>
      </c>
      <c r="K975" s="2">
        <v>2.3999999999999998E-7</v>
      </c>
      <c r="L975" s="17" t="s">
        <v>5</v>
      </c>
      <c r="M975" s="17" t="s">
        <v>6</v>
      </c>
      <c r="N975" s="63">
        <v>4.764592617760556E-2</v>
      </c>
      <c r="O975" s="15" t="s">
        <v>7</v>
      </c>
      <c r="P975" s="45">
        <v>5.5849938600700115</v>
      </c>
      <c r="Q975" s="44" t="s">
        <v>7</v>
      </c>
      <c r="R975" s="2">
        <v>0.02</v>
      </c>
      <c r="S975" s="17" t="s">
        <v>5</v>
      </c>
      <c r="T975" s="17" t="s">
        <v>5</v>
      </c>
      <c r="U975" s="64">
        <v>0.11169987720140023</v>
      </c>
      <c r="V975" s="76" t="s">
        <v>7</v>
      </c>
      <c r="W975" s="73">
        <v>0.15934580337900578</v>
      </c>
      <c r="X975" s="72" t="s">
        <v>7</v>
      </c>
    </row>
    <row r="976" spans="1:24" x14ac:dyDescent="0.3">
      <c r="A976" s="43" t="s">
        <v>10383</v>
      </c>
      <c r="B976" s="43" t="s">
        <v>10357</v>
      </c>
      <c r="C976" s="43" t="s">
        <v>7030</v>
      </c>
      <c r="D976" s="14" t="s">
        <v>7032</v>
      </c>
      <c r="E976" s="14" t="s">
        <v>6427</v>
      </c>
      <c r="F976" s="15" t="s">
        <v>10355</v>
      </c>
      <c r="G976" s="44">
        <v>515</v>
      </c>
      <c r="H976" s="40" t="s">
        <v>11957</v>
      </c>
      <c r="I976" s="61">
        <v>18088.161374333864</v>
      </c>
      <c r="J976" s="47" t="s">
        <v>6</v>
      </c>
      <c r="K976" s="2">
        <v>2.3999999999999998E-7</v>
      </c>
      <c r="L976" s="17" t="s">
        <v>5</v>
      </c>
      <c r="M976" s="17" t="s">
        <v>6</v>
      </c>
      <c r="N976" s="63">
        <v>4.341158729840127E-3</v>
      </c>
      <c r="O976" s="15" t="s">
        <v>7</v>
      </c>
      <c r="P976" s="45">
        <v>0.50886501316753052</v>
      </c>
      <c r="Q976" s="44" t="s">
        <v>7</v>
      </c>
      <c r="R976" s="2">
        <v>0.02</v>
      </c>
      <c r="S976" s="17" t="s">
        <v>5</v>
      </c>
      <c r="T976" s="17" t="s">
        <v>5</v>
      </c>
      <c r="U976" s="64">
        <v>1.0177300263350611E-2</v>
      </c>
      <c r="V976" s="76" t="s">
        <v>7</v>
      </c>
      <c r="W976" s="73">
        <v>1.4518458993190738E-2</v>
      </c>
      <c r="X976" s="72" t="s">
        <v>7</v>
      </c>
    </row>
    <row r="977" spans="1:24" x14ac:dyDescent="0.3">
      <c r="A977" s="43" t="s">
        <v>10382</v>
      </c>
      <c r="B977" s="43" t="s">
        <v>10357</v>
      </c>
      <c r="C977" s="43" t="s">
        <v>7027</v>
      </c>
      <c r="D977" s="14" t="s">
        <v>10381</v>
      </c>
      <c r="E977" s="14" t="s">
        <v>6427</v>
      </c>
      <c r="F977" s="15" t="s">
        <v>10355</v>
      </c>
      <c r="G977" s="44">
        <v>515</v>
      </c>
      <c r="H977" s="40" t="s">
        <v>11957</v>
      </c>
      <c r="I977" s="61">
        <v>1811675.3487687388</v>
      </c>
      <c r="J977" s="47" t="s">
        <v>6</v>
      </c>
      <c r="K977" s="2">
        <v>2.3999999999999998E-7</v>
      </c>
      <c r="L977" s="17" t="s">
        <v>5</v>
      </c>
      <c r="M977" s="17" t="s">
        <v>6</v>
      </c>
      <c r="N977" s="63">
        <v>0.4348020837044973</v>
      </c>
      <c r="O977" s="15" t="s">
        <v>7</v>
      </c>
      <c r="P977" s="45">
        <v>50.966938050133663</v>
      </c>
      <c r="Q977" s="44" t="s">
        <v>7</v>
      </c>
      <c r="R977" s="2">
        <v>0.02</v>
      </c>
      <c r="S977" s="17" t="s">
        <v>5</v>
      </c>
      <c r="T977" s="17" t="s">
        <v>5</v>
      </c>
      <c r="U977" s="64">
        <v>1.0193387610026732</v>
      </c>
      <c r="V977" s="76" t="s">
        <v>7</v>
      </c>
      <c r="W977" s="73">
        <v>1.4541408447071704</v>
      </c>
      <c r="X977" s="72" t="s">
        <v>7</v>
      </c>
    </row>
    <row r="978" spans="1:24" x14ac:dyDescent="0.3">
      <c r="A978" s="43" t="s">
        <v>10380</v>
      </c>
      <c r="B978" s="43" t="s">
        <v>10357</v>
      </c>
      <c r="C978" s="43" t="s">
        <v>7024</v>
      </c>
      <c r="D978" s="14" t="s">
        <v>9200</v>
      </c>
      <c r="E978" s="14" t="s">
        <v>6427</v>
      </c>
      <c r="F978" s="15" t="s">
        <v>10355</v>
      </c>
      <c r="G978" s="44">
        <v>515</v>
      </c>
      <c r="H978" s="40" t="s">
        <v>11957</v>
      </c>
      <c r="I978" s="61">
        <v>83550.926505658281</v>
      </c>
      <c r="J978" s="47" t="s">
        <v>6</v>
      </c>
      <c r="K978" s="2">
        <v>2.3999999999999998E-7</v>
      </c>
      <c r="L978" s="17" t="s">
        <v>5</v>
      </c>
      <c r="M978" s="17" t="s">
        <v>6</v>
      </c>
      <c r="N978" s="63">
        <v>2.0052222361357987E-2</v>
      </c>
      <c r="O978" s="15" t="s">
        <v>7</v>
      </c>
      <c r="P978" s="45">
        <v>2.350495577554351</v>
      </c>
      <c r="Q978" s="44" t="s">
        <v>7</v>
      </c>
      <c r="R978" s="2">
        <v>0.02</v>
      </c>
      <c r="S978" s="17" t="s">
        <v>5</v>
      </c>
      <c r="T978" s="17" t="s">
        <v>5</v>
      </c>
      <c r="U978" s="64">
        <v>4.7009911551087025E-2</v>
      </c>
      <c r="V978" s="76" t="s">
        <v>7</v>
      </c>
      <c r="W978" s="73">
        <v>6.7062133912445004E-2</v>
      </c>
      <c r="X978" s="72" t="s">
        <v>7</v>
      </c>
    </row>
    <row r="979" spans="1:24" x14ac:dyDescent="0.3">
      <c r="A979" s="43" t="s">
        <v>10379</v>
      </c>
      <c r="B979" s="43" t="s">
        <v>10357</v>
      </c>
      <c r="C979" s="43" t="s">
        <v>7021</v>
      </c>
      <c r="D979" s="14" t="s">
        <v>10378</v>
      </c>
      <c r="E979" s="14" t="s">
        <v>6427</v>
      </c>
      <c r="F979" s="15" t="s">
        <v>10355</v>
      </c>
      <c r="G979" s="44">
        <v>515</v>
      </c>
      <c r="H979" s="40" t="s">
        <v>11957</v>
      </c>
      <c r="I979" s="61">
        <v>635243.40908452903</v>
      </c>
      <c r="J979" s="47" t="s">
        <v>6</v>
      </c>
      <c r="K979" s="2">
        <v>2.3999999999999998E-7</v>
      </c>
      <c r="L979" s="17" t="s">
        <v>5</v>
      </c>
      <c r="M979" s="17" t="s">
        <v>6</v>
      </c>
      <c r="N979" s="63">
        <v>0.15245841818028696</v>
      </c>
      <c r="O979" s="15" t="s">
        <v>7</v>
      </c>
      <c r="P979" s="45">
        <v>17.870978649442215</v>
      </c>
      <c r="Q979" s="44" t="s">
        <v>7</v>
      </c>
      <c r="R979" s="2">
        <v>0.02</v>
      </c>
      <c r="S979" s="17" t="s">
        <v>5</v>
      </c>
      <c r="T979" s="17" t="s">
        <v>5</v>
      </c>
      <c r="U979" s="64">
        <v>0.3574195729888443</v>
      </c>
      <c r="V979" s="76" t="s">
        <v>7</v>
      </c>
      <c r="W979" s="73">
        <v>0.50987799116913124</v>
      </c>
      <c r="X979" s="72" t="s">
        <v>7</v>
      </c>
    </row>
    <row r="980" spans="1:24" x14ac:dyDescent="0.3">
      <c r="A980" s="43" t="s">
        <v>10377</v>
      </c>
      <c r="B980" s="43" t="s">
        <v>10357</v>
      </c>
      <c r="C980" s="43" t="s">
        <v>7018</v>
      </c>
      <c r="D980" s="14" t="s">
        <v>6523</v>
      </c>
      <c r="E980" s="14" t="s">
        <v>6427</v>
      </c>
      <c r="F980" s="15" t="s">
        <v>10355</v>
      </c>
      <c r="G980" s="44">
        <v>515</v>
      </c>
      <c r="H980" s="40" t="s">
        <v>11957</v>
      </c>
      <c r="I980" s="61">
        <v>9040.5200254790707</v>
      </c>
      <c r="J980" s="47" t="s">
        <v>6</v>
      </c>
      <c r="K980" s="2">
        <v>2.3999999999999998E-7</v>
      </c>
      <c r="L980" s="17" t="s">
        <v>5</v>
      </c>
      <c r="M980" s="17" t="s">
        <v>6</v>
      </c>
      <c r="N980" s="63">
        <v>2.1697248061149769E-3</v>
      </c>
      <c r="O980" s="15" t="s">
        <v>7</v>
      </c>
      <c r="P980" s="45">
        <v>0.25433233630558266</v>
      </c>
      <c r="Q980" s="44" t="s">
        <v>7</v>
      </c>
      <c r="R980" s="2">
        <v>0.02</v>
      </c>
      <c r="S980" s="17" t="s">
        <v>5</v>
      </c>
      <c r="T980" s="17" t="s">
        <v>5</v>
      </c>
      <c r="U980" s="64">
        <v>5.0866467261116537E-3</v>
      </c>
      <c r="V980" s="76" t="s">
        <v>7</v>
      </c>
      <c r="W980" s="73">
        <v>7.2563715322266301E-3</v>
      </c>
      <c r="X980" s="72" t="s">
        <v>7</v>
      </c>
    </row>
    <row r="981" spans="1:24" x14ac:dyDescent="0.3">
      <c r="A981" s="43" t="s">
        <v>10376</v>
      </c>
      <c r="B981" s="43" t="s">
        <v>10357</v>
      </c>
      <c r="C981" s="43" t="s">
        <v>7015</v>
      </c>
      <c r="D981" s="14" t="s">
        <v>7398</v>
      </c>
      <c r="E981" s="14" t="s">
        <v>6427</v>
      </c>
      <c r="F981" s="15" t="s">
        <v>10355</v>
      </c>
      <c r="G981" s="44">
        <v>515</v>
      </c>
      <c r="H981" s="40" t="s">
        <v>11957</v>
      </c>
      <c r="I981" s="61">
        <v>21755.642912830692</v>
      </c>
      <c r="J981" s="47" t="s">
        <v>6</v>
      </c>
      <c r="K981" s="2">
        <v>2.3999999999999998E-7</v>
      </c>
      <c r="L981" s="17" t="s">
        <v>5</v>
      </c>
      <c r="M981" s="17" t="s">
        <v>6</v>
      </c>
      <c r="N981" s="63">
        <v>5.2213542990793655E-3</v>
      </c>
      <c r="O981" s="15" t="s">
        <v>7</v>
      </c>
      <c r="P981" s="45">
        <v>0.61204039969559276</v>
      </c>
      <c r="Q981" s="44" t="s">
        <v>7</v>
      </c>
      <c r="R981" s="2">
        <v>0.02</v>
      </c>
      <c r="S981" s="17" t="s">
        <v>5</v>
      </c>
      <c r="T981" s="17" t="s">
        <v>5</v>
      </c>
      <c r="U981" s="64">
        <v>1.2240807993911855E-2</v>
      </c>
      <c r="V981" s="76" t="s">
        <v>7</v>
      </c>
      <c r="W981" s="73">
        <v>1.7462162292991221E-2</v>
      </c>
      <c r="X981" s="72" t="s">
        <v>7</v>
      </c>
    </row>
    <row r="982" spans="1:24" x14ac:dyDescent="0.3">
      <c r="A982" s="43" t="s">
        <v>10375</v>
      </c>
      <c r="B982" s="43" t="s">
        <v>10357</v>
      </c>
      <c r="C982" s="43" t="s">
        <v>7012</v>
      </c>
      <c r="D982" s="14" t="s">
        <v>7395</v>
      </c>
      <c r="E982" s="14" t="s">
        <v>6427</v>
      </c>
      <c r="F982" s="15" t="s">
        <v>10355</v>
      </c>
      <c r="G982" s="44">
        <v>515</v>
      </c>
      <c r="H982" s="40" t="s">
        <v>11957</v>
      </c>
      <c r="I982" s="61">
        <v>13420.133901548095</v>
      </c>
      <c r="J982" s="47" t="s">
        <v>6</v>
      </c>
      <c r="K982" s="2">
        <v>2.3999999999999998E-7</v>
      </c>
      <c r="L982" s="17" t="s">
        <v>5</v>
      </c>
      <c r="M982" s="17" t="s">
        <v>6</v>
      </c>
      <c r="N982" s="63">
        <v>3.2208321363715424E-3</v>
      </c>
      <c r="O982" s="15" t="s">
        <v>7</v>
      </c>
      <c r="P982" s="45">
        <v>0.37754177847016185</v>
      </c>
      <c r="Q982" s="44" t="s">
        <v>7</v>
      </c>
      <c r="R982" s="2">
        <v>0.02</v>
      </c>
      <c r="S982" s="17" t="s">
        <v>5</v>
      </c>
      <c r="T982" s="17" t="s">
        <v>5</v>
      </c>
      <c r="U982" s="64">
        <v>7.5508355694032369E-3</v>
      </c>
      <c r="V982" s="76" t="s">
        <v>7</v>
      </c>
      <c r="W982" s="73">
        <v>1.0771667705774779E-2</v>
      </c>
      <c r="X982" s="72" t="s">
        <v>7</v>
      </c>
    </row>
    <row r="983" spans="1:24" x14ac:dyDescent="0.3">
      <c r="A983" s="43" t="s">
        <v>10374</v>
      </c>
      <c r="B983" s="43" t="s">
        <v>10357</v>
      </c>
      <c r="C983" s="43" t="s">
        <v>7009</v>
      </c>
      <c r="D983" s="14" t="s">
        <v>7017</v>
      </c>
      <c r="E983" s="14" t="s">
        <v>6427</v>
      </c>
      <c r="F983" s="15" t="s">
        <v>10355</v>
      </c>
      <c r="G983" s="44">
        <v>515</v>
      </c>
      <c r="H983" s="40" t="s">
        <v>11957</v>
      </c>
      <c r="I983" s="61">
        <v>15300.163272738702</v>
      </c>
      <c r="J983" s="47" t="s">
        <v>6</v>
      </c>
      <c r="K983" s="2">
        <v>2.3999999999999998E-7</v>
      </c>
      <c r="L983" s="17" t="s">
        <v>5</v>
      </c>
      <c r="M983" s="17" t="s">
        <v>6</v>
      </c>
      <c r="N983" s="63">
        <v>3.6720391854572882E-3</v>
      </c>
      <c r="O983" s="15" t="s">
        <v>7</v>
      </c>
      <c r="P983" s="45">
        <v>0.43043168535056664</v>
      </c>
      <c r="Q983" s="44" t="s">
        <v>7</v>
      </c>
      <c r="R983" s="2">
        <v>0.02</v>
      </c>
      <c r="S983" s="17" t="s">
        <v>5</v>
      </c>
      <c r="T983" s="17" t="s">
        <v>5</v>
      </c>
      <c r="U983" s="64">
        <v>8.6086337070113324E-3</v>
      </c>
      <c r="V983" s="76" t="s">
        <v>7</v>
      </c>
      <c r="W983" s="73">
        <v>1.2280672892468621E-2</v>
      </c>
      <c r="X983" s="72" t="s">
        <v>7</v>
      </c>
    </row>
    <row r="984" spans="1:24" x14ac:dyDescent="0.3">
      <c r="A984" s="43" t="s">
        <v>10373</v>
      </c>
      <c r="B984" s="43" t="s">
        <v>10357</v>
      </c>
      <c r="C984" s="43" t="s">
        <v>7006</v>
      </c>
      <c r="D984" s="14" t="s">
        <v>9195</v>
      </c>
      <c r="E984" s="14" t="s">
        <v>6427</v>
      </c>
      <c r="F984" s="15" t="s">
        <v>10355</v>
      </c>
      <c r="G984" s="44">
        <v>515</v>
      </c>
      <c r="H984" s="40" t="s">
        <v>11957</v>
      </c>
      <c r="I984" s="61">
        <v>7516.5568230745639</v>
      </c>
      <c r="J984" s="47" t="s">
        <v>6</v>
      </c>
      <c r="K984" s="2">
        <v>2.3999999999999998E-7</v>
      </c>
      <c r="L984" s="17" t="s">
        <v>5</v>
      </c>
      <c r="M984" s="17" t="s">
        <v>6</v>
      </c>
      <c r="N984" s="63">
        <v>1.8039736375378953E-3</v>
      </c>
      <c r="O984" s="15" t="s">
        <v>7</v>
      </c>
      <c r="P984" s="45">
        <v>0.2114594572434364</v>
      </c>
      <c r="Q984" s="44" t="s">
        <v>7</v>
      </c>
      <c r="R984" s="2">
        <v>0.02</v>
      </c>
      <c r="S984" s="17" t="s">
        <v>5</v>
      </c>
      <c r="T984" s="17" t="s">
        <v>5</v>
      </c>
      <c r="U984" s="64">
        <v>4.2291891448687285E-3</v>
      </c>
      <c r="V984" s="76" t="s">
        <v>7</v>
      </c>
      <c r="W984" s="73">
        <v>6.0331627824066238E-3</v>
      </c>
      <c r="X984" s="72" t="s">
        <v>7</v>
      </c>
    </row>
    <row r="985" spans="1:24" x14ac:dyDescent="0.3">
      <c r="A985" s="43" t="s">
        <v>10372</v>
      </c>
      <c r="B985" s="43" t="s">
        <v>10357</v>
      </c>
      <c r="C985" s="43" t="s">
        <v>7727</v>
      </c>
      <c r="D985" s="14" t="s">
        <v>6821</v>
      </c>
      <c r="E985" s="14" t="s">
        <v>6427</v>
      </c>
      <c r="F985" s="15" t="s">
        <v>10355</v>
      </c>
      <c r="G985" s="44">
        <v>515</v>
      </c>
      <c r="H985" s="40" t="s">
        <v>11957</v>
      </c>
      <c r="I985" s="61">
        <v>20655.398451281642</v>
      </c>
      <c r="J985" s="47" t="s">
        <v>6</v>
      </c>
      <c r="K985" s="2">
        <v>2.3999999999999998E-7</v>
      </c>
      <c r="L985" s="17" t="s">
        <v>5</v>
      </c>
      <c r="M985" s="17" t="s">
        <v>6</v>
      </c>
      <c r="N985" s="63">
        <v>4.9572956283075939E-3</v>
      </c>
      <c r="O985" s="15" t="s">
        <v>7</v>
      </c>
      <c r="P985" s="45">
        <v>0.58108778373717407</v>
      </c>
      <c r="Q985" s="44" t="s">
        <v>7</v>
      </c>
      <c r="R985" s="2">
        <v>0.02</v>
      </c>
      <c r="S985" s="17" t="s">
        <v>5</v>
      </c>
      <c r="T985" s="17" t="s">
        <v>5</v>
      </c>
      <c r="U985" s="64">
        <v>1.1621755674743481E-2</v>
      </c>
      <c r="V985" s="76" t="s">
        <v>7</v>
      </c>
      <c r="W985" s="73">
        <v>1.6579051303051075E-2</v>
      </c>
      <c r="X985" s="72" t="s">
        <v>7</v>
      </c>
    </row>
    <row r="986" spans="1:24" x14ac:dyDescent="0.3">
      <c r="A986" s="43" t="s">
        <v>10371</v>
      </c>
      <c r="B986" s="43" t="s">
        <v>10357</v>
      </c>
      <c r="C986" s="43" t="s">
        <v>7003</v>
      </c>
      <c r="D986" s="14" t="s">
        <v>7931</v>
      </c>
      <c r="E986" s="14" t="s">
        <v>6427</v>
      </c>
      <c r="F986" s="15" t="s">
        <v>10355</v>
      </c>
      <c r="G986" s="44">
        <v>515</v>
      </c>
      <c r="H986" s="40" t="s">
        <v>11957</v>
      </c>
      <c r="I986" s="61">
        <v>83775.248191993524</v>
      </c>
      <c r="J986" s="47" t="s">
        <v>6</v>
      </c>
      <c r="K986" s="2">
        <v>2.3999999999999998E-7</v>
      </c>
      <c r="L986" s="17" t="s">
        <v>5</v>
      </c>
      <c r="M986" s="17" t="s">
        <v>6</v>
      </c>
      <c r="N986" s="63">
        <v>2.0106059566078444E-2</v>
      </c>
      <c r="O986" s="15" t="s">
        <v>7</v>
      </c>
      <c r="P986" s="45">
        <v>2.3568063050798531</v>
      </c>
      <c r="Q986" s="44" t="s">
        <v>7</v>
      </c>
      <c r="R986" s="2">
        <v>0.02</v>
      </c>
      <c r="S986" s="17" t="s">
        <v>5</v>
      </c>
      <c r="T986" s="17" t="s">
        <v>5</v>
      </c>
      <c r="U986" s="64">
        <v>4.7136126101597065E-2</v>
      </c>
      <c r="V986" s="76" t="s">
        <v>7</v>
      </c>
      <c r="W986" s="73">
        <v>6.7242185667675508E-2</v>
      </c>
      <c r="X986" s="72" t="s">
        <v>7</v>
      </c>
    </row>
    <row r="987" spans="1:24" x14ac:dyDescent="0.3">
      <c r="A987" s="43" t="s">
        <v>10370</v>
      </c>
      <c r="B987" s="43" t="s">
        <v>10357</v>
      </c>
      <c r="C987" s="43" t="s">
        <v>7001</v>
      </c>
      <c r="D987" s="14" t="s">
        <v>9191</v>
      </c>
      <c r="E987" s="14" t="s">
        <v>6427</v>
      </c>
      <c r="F987" s="15" t="s">
        <v>10355</v>
      </c>
      <c r="G987" s="44">
        <v>515</v>
      </c>
      <c r="H987" s="40" t="s">
        <v>11957</v>
      </c>
      <c r="I987" s="61">
        <v>28097.181378911126</v>
      </c>
      <c r="J987" s="47" t="s">
        <v>6</v>
      </c>
      <c r="K987" s="2">
        <v>2.3999999999999998E-7</v>
      </c>
      <c r="L987" s="17" t="s">
        <v>5</v>
      </c>
      <c r="M987" s="17" t="s">
        <v>6</v>
      </c>
      <c r="N987" s="63">
        <v>6.7433235309386696E-3</v>
      </c>
      <c r="O987" s="15" t="s">
        <v>7</v>
      </c>
      <c r="P987" s="45">
        <v>0.79044366513877617</v>
      </c>
      <c r="Q987" s="44" t="s">
        <v>7</v>
      </c>
      <c r="R987" s="2">
        <v>0.02</v>
      </c>
      <c r="S987" s="17" t="s">
        <v>5</v>
      </c>
      <c r="T987" s="17" t="s">
        <v>5</v>
      </c>
      <c r="U987" s="64">
        <v>1.5808873302775524E-2</v>
      </c>
      <c r="V987" s="76" t="s">
        <v>7</v>
      </c>
      <c r="W987" s="73">
        <v>2.2552196833714195E-2</v>
      </c>
      <c r="X987" s="72" t="s">
        <v>7</v>
      </c>
    </row>
    <row r="988" spans="1:24" x14ac:dyDescent="0.3">
      <c r="A988" s="43" t="s">
        <v>10369</v>
      </c>
      <c r="B988" s="43" t="s">
        <v>10357</v>
      </c>
      <c r="C988" s="43" t="s">
        <v>6998</v>
      </c>
      <c r="D988" s="14" t="s">
        <v>10368</v>
      </c>
      <c r="E988" s="14" t="s">
        <v>6427</v>
      </c>
      <c r="F988" s="15" t="s">
        <v>10355</v>
      </c>
      <c r="G988" s="44">
        <v>515</v>
      </c>
      <c r="H988" s="40" t="s">
        <v>11957</v>
      </c>
      <c r="I988" s="61">
        <v>10333.040218172613</v>
      </c>
      <c r="J988" s="47" t="s">
        <v>6</v>
      </c>
      <c r="K988" s="2">
        <v>2.3999999999999998E-7</v>
      </c>
      <c r="L988" s="17" t="s">
        <v>5</v>
      </c>
      <c r="M988" s="17" t="s">
        <v>6</v>
      </c>
      <c r="N988" s="63">
        <v>2.4799296523614271E-3</v>
      </c>
      <c r="O988" s="15" t="s">
        <v>7</v>
      </c>
      <c r="P988" s="45">
        <v>0.2906941472858609</v>
      </c>
      <c r="Q988" s="44" t="s">
        <v>7</v>
      </c>
      <c r="R988" s="2">
        <v>0.02</v>
      </c>
      <c r="S988" s="17" t="s">
        <v>5</v>
      </c>
      <c r="T988" s="17" t="s">
        <v>5</v>
      </c>
      <c r="U988" s="64">
        <v>5.8138829457172183E-3</v>
      </c>
      <c r="V988" s="76" t="s">
        <v>7</v>
      </c>
      <c r="W988" s="73">
        <v>8.293812598078645E-3</v>
      </c>
      <c r="X988" s="72" t="s">
        <v>7</v>
      </c>
    </row>
    <row r="989" spans="1:24" x14ac:dyDescent="0.3">
      <c r="A989" s="43" t="s">
        <v>10367</v>
      </c>
      <c r="B989" s="43" t="s">
        <v>10357</v>
      </c>
      <c r="C989" s="43" t="s">
        <v>6995</v>
      </c>
      <c r="D989" s="14" t="s">
        <v>10366</v>
      </c>
      <c r="E989" s="14" t="s">
        <v>6427</v>
      </c>
      <c r="F989" s="15" t="s">
        <v>10355</v>
      </c>
      <c r="G989" s="44">
        <v>515</v>
      </c>
      <c r="H989" s="40" t="s">
        <v>11957</v>
      </c>
      <c r="I989" s="61">
        <v>25002.966372159921</v>
      </c>
      <c r="J989" s="47" t="s">
        <v>6</v>
      </c>
      <c r="K989" s="2">
        <v>2.3999999999999998E-7</v>
      </c>
      <c r="L989" s="17" t="s">
        <v>5</v>
      </c>
      <c r="M989" s="17" t="s">
        <v>6</v>
      </c>
      <c r="N989" s="63">
        <v>6.0007119293183806E-3</v>
      </c>
      <c r="O989" s="15" t="s">
        <v>7</v>
      </c>
      <c r="P989" s="45">
        <v>0.70339569339811003</v>
      </c>
      <c r="Q989" s="44" t="s">
        <v>7</v>
      </c>
      <c r="R989" s="2">
        <v>0.02</v>
      </c>
      <c r="S989" s="17" t="s">
        <v>5</v>
      </c>
      <c r="T989" s="17" t="s">
        <v>5</v>
      </c>
      <c r="U989" s="64">
        <v>1.4067913867962202E-2</v>
      </c>
      <c r="V989" s="76" t="s">
        <v>7</v>
      </c>
      <c r="W989" s="73">
        <v>2.0068625797280581E-2</v>
      </c>
      <c r="X989" s="72" t="s">
        <v>7</v>
      </c>
    </row>
    <row r="990" spans="1:24" x14ac:dyDescent="0.3">
      <c r="A990" s="43" t="s">
        <v>10365</v>
      </c>
      <c r="B990" s="43" t="s">
        <v>10357</v>
      </c>
      <c r="C990" s="43" t="s">
        <v>6992</v>
      </c>
      <c r="D990" s="14" t="s">
        <v>10364</v>
      </c>
      <c r="E990" s="14" t="s">
        <v>6427</v>
      </c>
      <c r="F990" s="15" t="s">
        <v>10355</v>
      </c>
      <c r="G990" s="44">
        <v>515</v>
      </c>
      <c r="H990" s="40" t="s">
        <v>11957</v>
      </c>
      <c r="I990" s="61">
        <v>5362.3565019186608</v>
      </c>
      <c r="J990" s="47" t="s">
        <v>6</v>
      </c>
      <c r="K990" s="2">
        <v>2.3999999999999998E-7</v>
      </c>
      <c r="L990" s="17" t="s">
        <v>5</v>
      </c>
      <c r="M990" s="17" t="s">
        <v>6</v>
      </c>
      <c r="N990" s="63">
        <v>1.2869655604604785E-3</v>
      </c>
      <c r="O990" s="15" t="s">
        <v>7</v>
      </c>
      <c r="P990" s="45">
        <v>0.15085643894297263</v>
      </c>
      <c r="Q990" s="44" t="s">
        <v>7</v>
      </c>
      <c r="R990" s="2">
        <v>0.02</v>
      </c>
      <c r="S990" s="17" t="s">
        <v>5</v>
      </c>
      <c r="T990" s="17" t="s">
        <v>5</v>
      </c>
      <c r="U990" s="64">
        <v>3.0171287788594526E-3</v>
      </c>
      <c r="V990" s="76" t="s">
        <v>7</v>
      </c>
      <c r="W990" s="73">
        <v>4.3040943393199312E-3</v>
      </c>
      <c r="X990" s="72" t="s">
        <v>7</v>
      </c>
    </row>
    <row r="991" spans="1:24" x14ac:dyDescent="0.3">
      <c r="A991" s="43" t="s">
        <v>10363</v>
      </c>
      <c r="B991" s="43" t="s">
        <v>10357</v>
      </c>
      <c r="C991" s="43" t="s">
        <v>7714</v>
      </c>
      <c r="D991" s="14" t="s">
        <v>6569</v>
      </c>
      <c r="E991" s="14" t="s">
        <v>6427</v>
      </c>
      <c r="F991" s="15" t="s">
        <v>10355</v>
      </c>
      <c r="G991" s="44">
        <v>515</v>
      </c>
      <c r="H991" s="40" t="s">
        <v>11957</v>
      </c>
      <c r="I991" s="61">
        <v>19932.58412864586</v>
      </c>
      <c r="J991" s="47" t="s">
        <v>6</v>
      </c>
      <c r="K991" s="2">
        <v>2.3999999999999998E-7</v>
      </c>
      <c r="L991" s="17" t="s">
        <v>5</v>
      </c>
      <c r="M991" s="17" t="s">
        <v>6</v>
      </c>
      <c r="N991" s="63">
        <v>4.7838201908750062E-3</v>
      </c>
      <c r="O991" s="15" t="s">
        <v>7</v>
      </c>
      <c r="P991" s="45">
        <v>0.56075321726610938</v>
      </c>
      <c r="Q991" s="44" t="s">
        <v>7</v>
      </c>
      <c r="R991" s="2">
        <v>0.02</v>
      </c>
      <c r="S991" s="17" t="s">
        <v>5</v>
      </c>
      <c r="T991" s="17" t="s">
        <v>5</v>
      </c>
      <c r="U991" s="64">
        <v>1.1215064345322188E-2</v>
      </c>
      <c r="V991" s="76" t="s">
        <v>7</v>
      </c>
      <c r="W991" s="73">
        <v>1.5998884536197196E-2</v>
      </c>
      <c r="X991" s="72" t="s">
        <v>7</v>
      </c>
    </row>
    <row r="992" spans="1:24" x14ac:dyDescent="0.3">
      <c r="A992" s="43" t="s">
        <v>10362</v>
      </c>
      <c r="B992" s="43" t="s">
        <v>10357</v>
      </c>
      <c r="C992" s="43" t="s">
        <v>7711</v>
      </c>
      <c r="D992" s="14" t="s">
        <v>7308</v>
      </c>
      <c r="E992" s="14" t="s">
        <v>6427</v>
      </c>
      <c r="F992" s="15" t="s">
        <v>10355</v>
      </c>
      <c r="G992" s="44">
        <v>515</v>
      </c>
      <c r="H992" s="40" t="s">
        <v>11957</v>
      </c>
      <c r="I992" s="61">
        <v>7747.9998327855283</v>
      </c>
      <c r="J992" s="47" t="s">
        <v>6</v>
      </c>
      <c r="K992" s="2">
        <v>2.3999999999999998E-7</v>
      </c>
      <c r="L992" s="17" t="s">
        <v>5</v>
      </c>
      <c r="M992" s="17" t="s">
        <v>6</v>
      </c>
      <c r="N992" s="63">
        <v>1.8595199598685267E-3</v>
      </c>
      <c r="O992" s="15" t="s">
        <v>7</v>
      </c>
      <c r="P992" s="45">
        <v>0.21797052532530439</v>
      </c>
      <c r="Q992" s="44" t="s">
        <v>7</v>
      </c>
      <c r="R992" s="2">
        <v>0.02</v>
      </c>
      <c r="S992" s="17" t="s">
        <v>5</v>
      </c>
      <c r="T992" s="17" t="s">
        <v>5</v>
      </c>
      <c r="U992" s="64">
        <v>4.3594105065060881E-3</v>
      </c>
      <c r="V992" s="76" t="s">
        <v>7</v>
      </c>
      <c r="W992" s="73">
        <v>6.2189304663746153E-3</v>
      </c>
      <c r="X992" s="72" t="s">
        <v>7</v>
      </c>
    </row>
    <row r="993" spans="1:24" x14ac:dyDescent="0.3">
      <c r="A993" s="43" t="s">
        <v>10361</v>
      </c>
      <c r="B993" s="43" t="s">
        <v>10357</v>
      </c>
      <c r="C993" s="43" t="s">
        <v>7709</v>
      </c>
      <c r="D993" s="14" t="s">
        <v>7297</v>
      </c>
      <c r="E993" s="14" t="s">
        <v>6427</v>
      </c>
      <c r="F993" s="15" t="s">
        <v>10355</v>
      </c>
      <c r="G993" s="44">
        <v>515</v>
      </c>
      <c r="H993" s="40" t="s">
        <v>11957</v>
      </c>
      <c r="I993" s="61">
        <v>32145.653718009082</v>
      </c>
      <c r="J993" s="47" t="s">
        <v>6</v>
      </c>
      <c r="K993" s="2">
        <v>2.3999999999999998E-7</v>
      </c>
      <c r="L993" s="17" t="s">
        <v>5</v>
      </c>
      <c r="M993" s="17" t="s">
        <v>6</v>
      </c>
      <c r="N993" s="63">
        <v>7.7149568923221791E-3</v>
      </c>
      <c r="O993" s="15" t="s">
        <v>7</v>
      </c>
      <c r="P993" s="45">
        <v>0.90433727143237497</v>
      </c>
      <c r="Q993" s="44" t="s">
        <v>7</v>
      </c>
      <c r="R993" s="2">
        <v>0.02</v>
      </c>
      <c r="S993" s="17" t="s">
        <v>5</v>
      </c>
      <c r="T993" s="17" t="s">
        <v>5</v>
      </c>
      <c r="U993" s="64">
        <v>1.8086745428647501E-2</v>
      </c>
      <c r="V993" s="76" t="s">
        <v>7</v>
      </c>
      <c r="W993" s="73">
        <v>2.5801702320969681E-2</v>
      </c>
      <c r="X993" s="72" t="s">
        <v>7</v>
      </c>
    </row>
    <row r="994" spans="1:24" x14ac:dyDescent="0.3">
      <c r="A994" s="43" t="s">
        <v>10360</v>
      </c>
      <c r="B994" s="43" t="s">
        <v>10357</v>
      </c>
      <c r="C994" s="43" t="s">
        <v>7706</v>
      </c>
      <c r="D994" s="14" t="s">
        <v>10359</v>
      </c>
      <c r="E994" s="14" t="s">
        <v>6427</v>
      </c>
      <c r="F994" s="15" t="s">
        <v>10355</v>
      </c>
      <c r="G994" s="44">
        <v>515</v>
      </c>
      <c r="H994" s="40" t="s">
        <v>11957</v>
      </c>
      <c r="I994" s="61">
        <v>11241.008948577166</v>
      </c>
      <c r="J994" s="47" t="s">
        <v>6</v>
      </c>
      <c r="K994" s="2">
        <v>2.3999999999999998E-7</v>
      </c>
      <c r="L994" s="17" t="s">
        <v>5</v>
      </c>
      <c r="M994" s="17" t="s">
        <v>6</v>
      </c>
      <c r="N994" s="63">
        <v>2.6978421476585197E-3</v>
      </c>
      <c r="O994" s="15" t="s">
        <v>7</v>
      </c>
      <c r="P994" s="45">
        <v>0.31623756822242005</v>
      </c>
      <c r="Q994" s="44" t="s">
        <v>7</v>
      </c>
      <c r="R994" s="2">
        <v>0.02</v>
      </c>
      <c r="S994" s="17" t="s">
        <v>5</v>
      </c>
      <c r="T994" s="17" t="s">
        <v>5</v>
      </c>
      <c r="U994" s="64">
        <v>6.3247513644484011E-3</v>
      </c>
      <c r="V994" s="76" t="s">
        <v>7</v>
      </c>
      <c r="W994" s="73">
        <v>9.0225935121069217E-3</v>
      </c>
      <c r="X994" s="72" t="s">
        <v>7</v>
      </c>
    </row>
    <row r="995" spans="1:24" x14ac:dyDescent="0.3">
      <c r="A995" s="43" t="s">
        <v>10358</v>
      </c>
      <c r="B995" s="43" t="s">
        <v>10357</v>
      </c>
      <c r="C995" s="43" t="s">
        <v>7703</v>
      </c>
      <c r="D995" s="14" t="s">
        <v>10356</v>
      </c>
      <c r="E995" s="14" t="s">
        <v>6427</v>
      </c>
      <c r="F995" s="15" t="s">
        <v>10355</v>
      </c>
      <c r="G995" s="44">
        <v>515</v>
      </c>
      <c r="H995" s="40" t="s">
        <v>11957</v>
      </c>
      <c r="I995" s="61">
        <v>575531.11257910007</v>
      </c>
      <c r="J995" s="47" t="s">
        <v>6</v>
      </c>
      <c r="K995" s="2">
        <v>2.3999999999999998E-7</v>
      </c>
      <c r="L995" s="17" t="s">
        <v>5</v>
      </c>
      <c r="M995" s="17" t="s">
        <v>6</v>
      </c>
      <c r="N995" s="63">
        <v>0.13812746701898401</v>
      </c>
      <c r="O995" s="15" t="s">
        <v>7</v>
      </c>
      <c r="P995" s="45">
        <v>16.191123084320267</v>
      </c>
      <c r="Q995" s="44" t="s">
        <v>7</v>
      </c>
      <c r="R995" s="2">
        <v>0.02</v>
      </c>
      <c r="S995" s="17" t="s">
        <v>5</v>
      </c>
      <c r="T995" s="17" t="s">
        <v>5</v>
      </c>
      <c r="U995" s="64">
        <v>0.32382246168640533</v>
      </c>
      <c r="V995" s="76" t="s">
        <v>7</v>
      </c>
      <c r="W995" s="73">
        <v>0.46194992870538931</v>
      </c>
      <c r="X995" s="72" t="s">
        <v>7</v>
      </c>
    </row>
    <row r="996" spans="1:24" x14ac:dyDescent="0.3">
      <c r="A996" s="43" t="s">
        <v>10354</v>
      </c>
      <c r="B996" s="43" t="s">
        <v>10193</v>
      </c>
      <c r="C996" s="43" t="s">
        <v>6508</v>
      </c>
      <c r="D996" s="14" t="s">
        <v>8556</v>
      </c>
      <c r="E996" s="14" t="s">
        <v>6427</v>
      </c>
      <c r="F996" s="15" t="s">
        <v>10191</v>
      </c>
      <c r="G996" s="44">
        <v>515</v>
      </c>
      <c r="H996" s="40" t="s">
        <v>11957</v>
      </c>
      <c r="I996" s="61">
        <v>68378.947053682583</v>
      </c>
      <c r="J996" s="47" t="s">
        <v>6</v>
      </c>
      <c r="K996" s="2">
        <v>2.3999999999999998E-7</v>
      </c>
      <c r="L996" s="17" t="s">
        <v>5</v>
      </c>
      <c r="M996" s="17" t="s">
        <v>6</v>
      </c>
      <c r="N996" s="63">
        <v>1.641094729288382E-2</v>
      </c>
      <c r="O996" s="15" t="s">
        <v>7</v>
      </c>
      <c r="P996" s="45">
        <v>1.9236700222183574</v>
      </c>
      <c r="Q996" s="44" t="s">
        <v>7</v>
      </c>
      <c r="R996" s="2">
        <v>0.02</v>
      </c>
      <c r="S996" s="17" t="s">
        <v>5</v>
      </c>
      <c r="T996" s="17" t="s">
        <v>5</v>
      </c>
      <c r="U996" s="64">
        <v>3.8473400444367145E-2</v>
      </c>
      <c r="V996" s="76" t="s">
        <v>7</v>
      </c>
      <c r="W996" s="73">
        <v>5.4884347737250969E-2</v>
      </c>
      <c r="X996" s="72" t="s">
        <v>7</v>
      </c>
    </row>
    <row r="997" spans="1:24" x14ac:dyDescent="0.3">
      <c r="A997" s="43" t="s">
        <v>10353</v>
      </c>
      <c r="B997" s="43" t="s">
        <v>10193</v>
      </c>
      <c r="C997" s="43" t="s">
        <v>6507</v>
      </c>
      <c r="D997" s="14" t="s">
        <v>8683</v>
      </c>
      <c r="E997" s="14" t="s">
        <v>6427</v>
      </c>
      <c r="F997" s="15" t="s">
        <v>10191</v>
      </c>
      <c r="G997" s="44">
        <v>515</v>
      </c>
      <c r="H997" s="40" t="s">
        <v>11957</v>
      </c>
      <c r="I997" s="61">
        <v>72580.527845358563</v>
      </c>
      <c r="J997" s="47" t="s">
        <v>6</v>
      </c>
      <c r="K997" s="2">
        <v>2.3999999999999998E-7</v>
      </c>
      <c r="L997" s="17" t="s">
        <v>5</v>
      </c>
      <c r="M997" s="17" t="s">
        <v>6</v>
      </c>
      <c r="N997" s="63">
        <v>1.7419326682886052E-2</v>
      </c>
      <c r="O997" s="15" t="s">
        <v>7</v>
      </c>
      <c r="P997" s="45">
        <v>2.0418709504738075</v>
      </c>
      <c r="Q997" s="44" t="s">
        <v>7</v>
      </c>
      <c r="R997" s="2">
        <v>0.02</v>
      </c>
      <c r="S997" s="17" t="s">
        <v>5</v>
      </c>
      <c r="T997" s="17" t="s">
        <v>5</v>
      </c>
      <c r="U997" s="64">
        <v>4.0837419009476149E-2</v>
      </c>
      <c r="V997" s="76" t="s">
        <v>7</v>
      </c>
      <c r="W997" s="73">
        <v>5.8256745692362201E-2</v>
      </c>
      <c r="X997" s="72" t="s">
        <v>7</v>
      </c>
    </row>
    <row r="998" spans="1:24" x14ac:dyDescent="0.3">
      <c r="A998" s="43" t="s">
        <v>10352</v>
      </c>
      <c r="B998" s="43" t="s">
        <v>10193</v>
      </c>
      <c r="C998" s="43" t="s">
        <v>6506</v>
      </c>
      <c r="D998" s="14" t="s">
        <v>7908</v>
      </c>
      <c r="E998" s="14" t="s">
        <v>6427</v>
      </c>
      <c r="F998" s="15" t="s">
        <v>10191</v>
      </c>
      <c r="G998" s="44">
        <v>515</v>
      </c>
      <c r="H998" s="40" t="s">
        <v>11957</v>
      </c>
      <c r="I998" s="61">
        <v>77935.763023901498</v>
      </c>
      <c r="J998" s="47" t="s">
        <v>6</v>
      </c>
      <c r="K998" s="2">
        <v>2.3999999999999998E-7</v>
      </c>
      <c r="L998" s="17" t="s">
        <v>5</v>
      </c>
      <c r="M998" s="17" t="s">
        <v>6</v>
      </c>
      <c r="N998" s="63">
        <v>1.8704583125736359E-2</v>
      </c>
      <c r="O998" s="15" t="s">
        <v>7</v>
      </c>
      <c r="P998" s="45">
        <v>2.1925270488604145</v>
      </c>
      <c r="Q998" s="44" t="s">
        <v>7</v>
      </c>
      <c r="R998" s="2">
        <v>0.02</v>
      </c>
      <c r="S998" s="17" t="s">
        <v>5</v>
      </c>
      <c r="T998" s="17" t="s">
        <v>5</v>
      </c>
      <c r="U998" s="64">
        <v>4.3850540977208294E-2</v>
      </c>
      <c r="V998" s="76" t="s">
        <v>7</v>
      </c>
      <c r="W998" s="73">
        <v>6.2555124102944656E-2</v>
      </c>
      <c r="X998" s="72" t="s">
        <v>7</v>
      </c>
    </row>
    <row r="999" spans="1:24" x14ac:dyDescent="0.3">
      <c r="A999" s="43" t="s">
        <v>10351</v>
      </c>
      <c r="B999" s="43" t="s">
        <v>10193</v>
      </c>
      <c r="C999" s="43" t="s">
        <v>6505</v>
      </c>
      <c r="D999" s="14" t="s">
        <v>10350</v>
      </c>
      <c r="E999" s="14" t="s">
        <v>6427</v>
      </c>
      <c r="F999" s="15" t="s">
        <v>10191</v>
      </c>
      <c r="G999" s="44">
        <v>515</v>
      </c>
      <c r="H999" s="40" t="s">
        <v>11957</v>
      </c>
      <c r="I999" s="61">
        <v>29339.852307974612</v>
      </c>
      <c r="J999" s="47" t="s">
        <v>6</v>
      </c>
      <c r="K999" s="2">
        <v>2.3999999999999998E-7</v>
      </c>
      <c r="L999" s="17" t="s">
        <v>5</v>
      </c>
      <c r="M999" s="17" t="s">
        <v>6</v>
      </c>
      <c r="N999" s="63">
        <v>7.0415645539139062E-3</v>
      </c>
      <c r="O999" s="15" t="s">
        <v>7</v>
      </c>
      <c r="P999" s="45">
        <v>0.82540309222449815</v>
      </c>
      <c r="Q999" s="44" t="s">
        <v>7</v>
      </c>
      <c r="R999" s="2">
        <v>0.02</v>
      </c>
      <c r="S999" s="17" t="s">
        <v>5</v>
      </c>
      <c r="T999" s="17" t="s">
        <v>5</v>
      </c>
      <c r="U999" s="64">
        <v>1.6508061844489962E-2</v>
      </c>
      <c r="V999" s="76" t="s">
        <v>7</v>
      </c>
      <c r="W999" s="73">
        <v>2.354962639840387E-2</v>
      </c>
      <c r="X999" s="72" t="s">
        <v>7</v>
      </c>
    </row>
    <row r="1000" spans="1:24" x14ac:dyDescent="0.3">
      <c r="A1000" s="43" t="s">
        <v>10349</v>
      </c>
      <c r="B1000" s="43" t="s">
        <v>10193</v>
      </c>
      <c r="C1000" s="43" t="s">
        <v>6504</v>
      </c>
      <c r="D1000" s="14" t="s">
        <v>10348</v>
      </c>
      <c r="E1000" s="14" t="s">
        <v>6427</v>
      </c>
      <c r="F1000" s="15" t="s">
        <v>10191</v>
      </c>
      <c r="G1000" s="44">
        <v>515</v>
      </c>
      <c r="H1000" s="40" t="s">
        <v>11957</v>
      </c>
      <c r="I1000" s="61">
        <v>153635.43050782627</v>
      </c>
      <c r="J1000" s="47" t="s">
        <v>6</v>
      </c>
      <c r="K1000" s="2">
        <v>2.3999999999999998E-7</v>
      </c>
      <c r="L1000" s="17" t="s">
        <v>5</v>
      </c>
      <c r="M1000" s="17" t="s">
        <v>6</v>
      </c>
      <c r="N1000" s="63">
        <v>3.6872503321878303E-2</v>
      </c>
      <c r="O1000" s="15" t="s">
        <v>7</v>
      </c>
      <c r="P1000" s="45">
        <v>4.3221471630221666</v>
      </c>
      <c r="Q1000" s="44" t="s">
        <v>7</v>
      </c>
      <c r="R1000" s="2">
        <v>0.02</v>
      </c>
      <c r="S1000" s="17" t="s">
        <v>5</v>
      </c>
      <c r="T1000" s="17" t="s">
        <v>5</v>
      </c>
      <c r="U1000" s="64">
        <v>8.6442943260443328E-2</v>
      </c>
      <c r="V1000" s="76" t="s">
        <v>7</v>
      </c>
      <c r="W1000" s="73">
        <v>0.12331544658232163</v>
      </c>
      <c r="X1000" s="72" t="s">
        <v>7</v>
      </c>
    </row>
    <row r="1001" spans="1:24" x14ac:dyDescent="0.3">
      <c r="A1001" s="43" t="s">
        <v>10347</v>
      </c>
      <c r="B1001" s="43" t="s">
        <v>10193</v>
      </c>
      <c r="C1001" s="43" t="s">
        <v>6503</v>
      </c>
      <c r="D1001" s="14" t="s">
        <v>7179</v>
      </c>
      <c r="E1001" s="14" t="s">
        <v>6427</v>
      </c>
      <c r="F1001" s="15" t="s">
        <v>10191</v>
      </c>
      <c r="G1001" s="44">
        <v>515</v>
      </c>
      <c r="H1001" s="40" t="s">
        <v>11957</v>
      </c>
      <c r="I1001" s="61">
        <v>43461.436562031318</v>
      </c>
      <c r="J1001" s="47" t="s">
        <v>6</v>
      </c>
      <c r="K1001" s="2">
        <v>2.3999999999999998E-7</v>
      </c>
      <c r="L1001" s="17" t="s">
        <v>5</v>
      </c>
      <c r="M1001" s="17" t="s">
        <v>6</v>
      </c>
      <c r="N1001" s="63">
        <v>1.0430744774887516E-2</v>
      </c>
      <c r="O1001" s="15" t="s">
        <v>7</v>
      </c>
      <c r="P1001" s="45">
        <v>1.2226784154966293</v>
      </c>
      <c r="Q1001" s="44" t="s">
        <v>7</v>
      </c>
      <c r="R1001" s="2">
        <v>0.02</v>
      </c>
      <c r="S1001" s="17" t="s">
        <v>5</v>
      </c>
      <c r="T1001" s="17" t="s">
        <v>5</v>
      </c>
      <c r="U1001" s="64">
        <v>2.4453568309932585E-2</v>
      </c>
      <c r="V1001" s="76" t="s">
        <v>7</v>
      </c>
      <c r="W1001" s="73">
        <v>3.4884313084820102E-2</v>
      </c>
      <c r="X1001" s="72" t="s">
        <v>7</v>
      </c>
    </row>
    <row r="1002" spans="1:24" x14ac:dyDescent="0.3">
      <c r="A1002" s="43" t="s">
        <v>10346</v>
      </c>
      <c r="B1002" s="43" t="s">
        <v>10193</v>
      </c>
      <c r="C1002" s="43" t="s">
        <v>6502</v>
      </c>
      <c r="D1002" s="14" t="s">
        <v>7882</v>
      </c>
      <c r="E1002" s="14" t="s">
        <v>6427</v>
      </c>
      <c r="F1002" s="15" t="s">
        <v>10191</v>
      </c>
      <c r="G1002" s="44">
        <v>515</v>
      </c>
      <c r="H1002" s="40" t="s">
        <v>11957</v>
      </c>
      <c r="I1002" s="61">
        <v>98908.060365402765</v>
      </c>
      <c r="J1002" s="47" t="s">
        <v>6</v>
      </c>
      <c r="K1002" s="2">
        <v>2.3999999999999998E-7</v>
      </c>
      <c r="L1002" s="17" t="s">
        <v>5</v>
      </c>
      <c r="M1002" s="17" t="s">
        <v>6</v>
      </c>
      <c r="N1002" s="63">
        <v>2.3737934487696663E-2</v>
      </c>
      <c r="O1002" s="15" t="s">
        <v>7</v>
      </c>
      <c r="P1002" s="45">
        <v>2.7825299873558382</v>
      </c>
      <c r="Q1002" s="44" t="s">
        <v>7</v>
      </c>
      <c r="R1002" s="2">
        <v>0.02</v>
      </c>
      <c r="S1002" s="17" t="s">
        <v>5</v>
      </c>
      <c r="T1002" s="17" t="s">
        <v>5</v>
      </c>
      <c r="U1002" s="64">
        <v>5.5650599747116766E-2</v>
      </c>
      <c r="V1002" s="76" t="s">
        <v>7</v>
      </c>
      <c r="W1002" s="73">
        <v>7.9388534234813429E-2</v>
      </c>
      <c r="X1002" s="72" t="s">
        <v>7</v>
      </c>
    </row>
    <row r="1003" spans="1:24" x14ac:dyDescent="0.3">
      <c r="A1003" s="43" t="s">
        <v>10345</v>
      </c>
      <c r="B1003" s="43" t="s">
        <v>10193</v>
      </c>
      <c r="C1003" s="43" t="s">
        <v>6501</v>
      </c>
      <c r="D1003" s="14" t="s">
        <v>6801</v>
      </c>
      <c r="E1003" s="14" t="s">
        <v>6427</v>
      </c>
      <c r="F1003" s="15" t="s">
        <v>10191</v>
      </c>
      <c r="G1003" s="44">
        <v>515</v>
      </c>
      <c r="H1003" s="40" t="s">
        <v>11957</v>
      </c>
      <c r="I1003" s="61">
        <v>450113.92594757216</v>
      </c>
      <c r="J1003" s="47" t="s">
        <v>6</v>
      </c>
      <c r="K1003" s="2">
        <v>2.3999999999999998E-7</v>
      </c>
      <c r="L1003" s="17" t="s">
        <v>5</v>
      </c>
      <c r="M1003" s="17" t="s">
        <v>6</v>
      </c>
      <c r="N1003" s="63">
        <v>0.10802734222741731</v>
      </c>
      <c r="O1003" s="15" t="s">
        <v>7</v>
      </c>
      <c r="P1003" s="45">
        <v>12.662825375895086</v>
      </c>
      <c r="Q1003" s="44" t="s">
        <v>7</v>
      </c>
      <c r="R1003" s="2">
        <v>0.02</v>
      </c>
      <c r="S1003" s="17" t="s">
        <v>5</v>
      </c>
      <c r="T1003" s="17" t="s">
        <v>5</v>
      </c>
      <c r="U1003" s="64">
        <v>0.25325650751790174</v>
      </c>
      <c r="V1003" s="76" t="s">
        <v>7</v>
      </c>
      <c r="W1003" s="73">
        <v>0.36128384974531902</v>
      </c>
      <c r="X1003" s="72" t="s">
        <v>7</v>
      </c>
    </row>
    <row r="1004" spans="1:24" x14ac:dyDescent="0.3">
      <c r="A1004" s="43" t="s">
        <v>10344</v>
      </c>
      <c r="B1004" s="43" t="s">
        <v>10193</v>
      </c>
      <c r="C1004" s="43" t="s">
        <v>6500</v>
      </c>
      <c r="D1004" s="14" t="s">
        <v>10343</v>
      </c>
      <c r="E1004" s="14" t="s">
        <v>6427</v>
      </c>
      <c r="F1004" s="15" t="s">
        <v>10191</v>
      </c>
      <c r="G1004" s="44">
        <v>515</v>
      </c>
      <c r="H1004" s="40" t="s">
        <v>11957</v>
      </c>
      <c r="I1004" s="61">
        <v>71113.535229959831</v>
      </c>
      <c r="J1004" s="47" t="s">
        <v>6</v>
      </c>
      <c r="K1004" s="2">
        <v>2.3999999999999998E-7</v>
      </c>
      <c r="L1004" s="17" t="s">
        <v>5</v>
      </c>
      <c r="M1004" s="17" t="s">
        <v>6</v>
      </c>
      <c r="N1004" s="63">
        <v>1.7067248455190358E-2</v>
      </c>
      <c r="O1004" s="15" t="s">
        <v>7</v>
      </c>
      <c r="P1004" s="45">
        <v>2.0006007958625824</v>
      </c>
      <c r="Q1004" s="44" t="s">
        <v>7</v>
      </c>
      <c r="R1004" s="2">
        <v>0.02</v>
      </c>
      <c r="S1004" s="17" t="s">
        <v>5</v>
      </c>
      <c r="T1004" s="17" t="s">
        <v>5</v>
      </c>
      <c r="U1004" s="64">
        <v>4.0012015917251648E-2</v>
      </c>
      <c r="V1004" s="76" t="s">
        <v>7</v>
      </c>
      <c r="W1004" s="73">
        <v>5.7079264372442005E-2</v>
      </c>
      <c r="X1004" s="72" t="s">
        <v>7</v>
      </c>
    </row>
    <row r="1005" spans="1:24" x14ac:dyDescent="0.3">
      <c r="A1005" s="43" t="s">
        <v>10342</v>
      </c>
      <c r="B1005" s="43" t="s">
        <v>10193</v>
      </c>
      <c r="C1005" s="43" t="s">
        <v>6499</v>
      </c>
      <c r="D1005" s="14" t="s">
        <v>9313</v>
      </c>
      <c r="E1005" s="14" t="s">
        <v>6427</v>
      </c>
      <c r="F1005" s="15" t="s">
        <v>10191</v>
      </c>
      <c r="G1005" s="44">
        <v>515</v>
      </c>
      <c r="H1005" s="40" t="s">
        <v>11957</v>
      </c>
      <c r="I1005" s="61">
        <v>173874.23154162816</v>
      </c>
      <c r="J1005" s="47" t="s">
        <v>6</v>
      </c>
      <c r="K1005" s="2">
        <v>2.3999999999999998E-7</v>
      </c>
      <c r="L1005" s="17" t="s">
        <v>5</v>
      </c>
      <c r="M1005" s="17" t="s">
        <v>6</v>
      </c>
      <c r="N1005" s="63">
        <v>4.1729815569990752E-2</v>
      </c>
      <c r="O1005" s="15" t="s">
        <v>7</v>
      </c>
      <c r="P1005" s="45">
        <v>4.8915150242119783</v>
      </c>
      <c r="Q1005" s="44" t="s">
        <v>7</v>
      </c>
      <c r="R1005" s="2">
        <v>0.02</v>
      </c>
      <c r="S1005" s="17" t="s">
        <v>5</v>
      </c>
      <c r="T1005" s="17" t="s">
        <v>5</v>
      </c>
      <c r="U1005" s="64">
        <v>9.7830300484239574E-2</v>
      </c>
      <c r="V1005" s="76" t="s">
        <v>7</v>
      </c>
      <c r="W1005" s="73">
        <v>0.13956011605423033</v>
      </c>
      <c r="X1005" s="72" t="s">
        <v>7</v>
      </c>
    </row>
    <row r="1006" spans="1:24" x14ac:dyDescent="0.3">
      <c r="A1006" s="43" t="s">
        <v>10341</v>
      </c>
      <c r="B1006" s="43" t="s">
        <v>10193</v>
      </c>
      <c r="C1006" s="43" t="s">
        <v>6498</v>
      </c>
      <c r="D1006" s="14" t="s">
        <v>10340</v>
      </c>
      <c r="E1006" s="14" t="s">
        <v>6427</v>
      </c>
      <c r="F1006" s="15" t="s">
        <v>10191</v>
      </c>
      <c r="G1006" s="44">
        <v>515</v>
      </c>
      <c r="H1006" s="40" t="s">
        <v>11957</v>
      </c>
      <c r="I1006" s="61">
        <v>105773.01609959875</v>
      </c>
      <c r="J1006" s="47" t="s">
        <v>6</v>
      </c>
      <c r="K1006" s="2">
        <v>2.3999999999999998E-7</v>
      </c>
      <c r="L1006" s="17" t="s">
        <v>5</v>
      </c>
      <c r="M1006" s="17" t="s">
        <v>6</v>
      </c>
      <c r="N1006" s="63">
        <v>2.5385523863903699E-2</v>
      </c>
      <c r="O1006" s="15" t="s">
        <v>7</v>
      </c>
      <c r="P1006" s="45">
        <v>2.9756582836918621</v>
      </c>
      <c r="Q1006" s="44" t="s">
        <v>7</v>
      </c>
      <c r="R1006" s="2">
        <v>0.02</v>
      </c>
      <c r="S1006" s="17" t="s">
        <v>5</v>
      </c>
      <c r="T1006" s="17" t="s">
        <v>5</v>
      </c>
      <c r="U1006" s="64">
        <v>5.9513165673837243E-2</v>
      </c>
      <c r="V1006" s="76" t="s">
        <v>7</v>
      </c>
      <c r="W1006" s="73">
        <v>8.4898689537740935E-2</v>
      </c>
      <c r="X1006" s="72" t="s">
        <v>7</v>
      </c>
    </row>
    <row r="1007" spans="1:24" x14ac:dyDescent="0.3">
      <c r="A1007" s="43" t="s">
        <v>10339</v>
      </c>
      <c r="B1007" s="43" t="s">
        <v>10193</v>
      </c>
      <c r="C1007" s="43" t="s">
        <v>6497</v>
      </c>
      <c r="D1007" s="14" t="s">
        <v>10338</v>
      </c>
      <c r="E1007" s="14" t="s">
        <v>6427</v>
      </c>
      <c r="F1007" s="15" t="s">
        <v>10191</v>
      </c>
      <c r="G1007" s="44">
        <v>515</v>
      </c>
      <c r="H1007" s="40" t="s">
        <v>11957</v>
      </c>
      <c r="I1007" s="61">
        <v>29930.922148159538</v>
      </c>
      <c r="J1007" s="47" t="s">
        <v>6</v>
      </c>
      <c r="K1007" s="2">
        <v>2.3999999999999998E-7</v>
      </c>
      <c r="L1007" s="17" t="s">
        <v>5</v>
      </c>
      <c r="M1007" s="17" t="s">
        <v>6</v>
      </c>
      <c r="N1007" s="63">
        <v>7.1834213155582884E-3</v>
      </c>
      <c r="O1007" s="15" t="s">
        <v>7</v>
      </c>
      <c r="P1007" s="45">
        <v>0.8420313584028073</v>
      </c>
      <c r="Q1007" s="44" t="s">
        <v>7</v>
      </c>
      <c r="R1007" s="2">
        <v>0.02</v>
      </c>
      <c r="S1007" s="17" t="s">
        <v>5</v>
      </c>
      <c r="T1007" s="17" t="s">
        <v>5</v>
      </c>
      <c r="U1007" s="64">
        <v>1.6840627168056146E-2</v>
      </c>
      <c r="V1007" s="76" t="s">
        <v>7</v>
      </c>
      <c r="W1007" s="73">
        <v>2.4024048483614432E-2</v>
      </c>
      <c r="X1007" s="72" t="s">
        <v>7</v>
      </c>
    </row>
    <row r="1008" spans="1:24" x14ac:dyDescent="0.3">
      <c r="A1008" s="43" t="s">
        <v>10337</v>
      </c>
      <c r="B1008" s="43" t="s">
        <v>10193</v>
      </c>
      <c r="C1008" s="43" t="s">
        <v>6496</v>
      </c>
      <c r="D1008" s="14" t="s">
        <v>10336</v>
      </c>
      <c r="E1008" s="14" t="s">
        <v>6427</v>
      </c>
      <c r="F1008" s="15" t="s">
        <v>10191</v>
      </c>
      <c r="G1008" s="44">
        <v>515</v>
      </c>
      <c r="H1008" s="40" t="s">
        <v>11957</v>
      </c>
      <c r="I1008" s="61">
        <v>47744.912572528105</v>
      </c>
      <c r="J1008" s="47" t="s">
        <v>6</v>
      </c>
      <c r="K1008" s="2">
        <v>2.3999999999999998E-7</v>
      </c>
      <c r="L1008" s="17" t="s">
        <v>5</v>
      </c>
      <c r="M1008" s="17" t="s">
        <v>6</v>
      </c>
      <c r="N1008" s="63">
        <v>1.1458779017406743E-2</v>
      </c>
      <c r="O1008" s="15" t="s">
        <v>7</v>
      </c>
      <c r="P1008" s="45">
        <v>1.3431832601502787</v>
      </c>
      <c r="Q1008" s="44" t="s">
        <v>7</v>
      </c>
      <c r="R1008" s="2">
        <v>0.02</v>
      </c>
      <c r="S1008" s="17" t="s">
        <v>5</v>
      </c>
      <c r="T1008" s="17" t="s">
        <v>5</v>
      </c>
      <c r="U1008" s="64">
        <v>2.6863665203005573E-2</v>
      </c>
      <c r="V1008" s="76" t="s">
        <v>7</v>
      </c>
      <c r="W1008" s="73">
        <v>3.8322444220412318E-2</v>
      </c>
      <c r="X1008" s="72" t="s">
        <v>7</v>
      </c>
    </row>
    <row r="1009" spans="1:24" x14ac:dyDescent="0.3">
      <c r="A1009" s="43" t="s">
        <v>10335</v>
      </c>
      <c r="B1009" s="43" t="s">
        <v>10193</v>
      </c>
      <c r="C1009" s="43" t="s">
        <v>6495</v>
      </c>
      <c r="D1009" s="14" t="s">
        <v>10334</v>
      </c>
      <c r="E1009" s="14" t="s">
        <v>6427</v>
      </c>
      <c r="F1009" s="15" t="s">
        <v>10191</v>
      </c>
      <c r="G1009" s="44">
        <v>515</v>
      </c>
      <c r="H1009" s="40" t="s">
        <v>11957</v>
      </c>
      <c r="I1009" s="61">
        <v>70814.439648179512</v>
      </c>
      <c r="J1009" s="47" t="s">
        <v>6</v>
      </c>
      <c r="K1009" s="2">
        <v>2.3999999999999998E-7</v>
      </c>
      <c r="L1009" s="17" t="s">
        <v>5</v>
      </c>
      <c r="M1009" s="17" t="s">
        <v>6</v>
      </c>
      <c r="N1009" s="63">
        <v>1.6995465515563083E-2</v>
      </c>
      <c r="O1009" s="15" t="s">
        <v>7</v>
      </c>
      <c r="P1009" s="45">
        <v>1.992186492495245</v>
      </c>
      <c r="Q1009" s="44" t="s">
        <v>7</v>
      </c>
      <c r="R1009" s="2">
        <v>0.02</v>
      </c>
      <c r="S1009" s="17" t="s">
        <v>5</v>
      </c>
      <c r="T1009" s="17" t="s">
        <v>5</v>
      </c>
      <c r="U1009" s="64">
        <v>3.9843729849904905E-2</v>
      </c>
      <c r="V1009" s="76" t="s">
        <v>7</v>
      </c>
      <c r="W1009" s="73">
        <v>5.6839195365467984E-2</v>
      </c>
      <c r="X1009" s="72" t="s">
        <v>7</v>
      </c>
    </row>
    <row r="1010" spans="1:24" x14ac:dyDescent="0.3">
      <c r="A1010" s="43" t="s">
        <v>10333</v>
      </c>
      <c r="B1010" s="43" t="s">
        <v>10193</v>
      </c>
      <c r="C1010" s="43" t="s">
        <v>6494</v>
      </c>
      <c r="D1010" s="14" t="s">
        <v>10332</v>
      </c>
      <c r="E1010" s="14" t="s">
        <v>6427</v>
      </c>
      <c r="F1010" s="15" t="s">
        <v>10191</v>
      </c>
      <c r="G1010" s="44">
        <v>515</v>
      </c>
      <c r="H1010" s="40" t="s">
        <v>11957</v>
      </c>
      <c r="I1010" s="61">
        <v>277571.38187720394</v>
      </c>
      <c r="J1010" s="47" t="s">
        <v>6</v>
      </c>
      <c r="K1010" s="2">
        <v>2.3999999999999998E-7</v>
      </c>
      <c r="L1010" s="17" t="s">
        <v>5</v>
      </c>
      <c r="M1010" s="17" t="s">
        <v>6</v>
      </c>
      <c r="N1010" s="63">
        <v>6.6617131650528932E-2</v>
      </c>
      <c r="O1010" s="15" t="s">
        <v>7</v>
      </c>
      <c r="P1010" s="45">
        <v>7.8087740357233937</v>
      </c>
      <c r="Q1010" s="44" t="s">
        <v>7</v>
      </c>
      <c r="R1010" s="2">
        <v>0.02</v>
      </c>
      <c r="S1010" s="17" t="s">
        <v>5</v>
      </c>
      <c r="T1010" s="17" t="s">
        <v>5</v>
      </c>
      <c r="U1010" s="64">
        <v>0.15617548071446788</v>
      </c>
      <c r="V1010" s="76" t="s">
        <v>7</v>
      </c>
      <c r="W1010" s="73">
        <v>0.22279261236499681</v>
      </c>
      <c r="X1010" s="72" t="s">
        <v>7</v>
      </c>
    </row>
    <row r="1011" spans="1:24" x14ac:dyDescent="0.3">
      <c r="A1011" s="43" t="s">
        <v>10331</v>
      </c>
      <c r="B1011" s="43" t="s">
        <v>10193</v>
      </c>
      <c r="C1011" s="43" t="s">
        <v>6493</v>
      </c>
      <c r="D1011" s="14" t="s">
        <v>8347</v>
      </c>
      <c r="E1011" s="14" t="s">
        <v>6427</v>
      </c>
      <c r="F1011" s="15" t="s">
        <v>10191</v>
      </c>
      <c r="G1011" s="44">
        <v>515</v>
      </c>
      <c r="H1011" s="40" t="s">
        <v>11957</v>
      </c>
      <c r="I1011" s="61">
        <v>45843.519231210325</v>
      </c>
      <c r="J1011" s="47" t="s">
        <v>6</v>
      </c>
      <c r="K1011" s="2">
        <v>2.3999999999999998E-7</v>
      </c>
      <c r="L1011" s="17" t="s">
        <v>5</v>
      </c>
      <c r="M1011" s="17" t="s">
        <v>6</v>
      </c>
      <c r="N1011" s="63">
        <v>1.1002444615490476E-2</v>
      </c>
      <c r="O1011" s="15" t="s">
        <v>7</v>
      </c>
      <c r="P1011" s="45">
        <v>1.2896923316007785</v>
      </c>
      <c r="Q1011" s="44" t="s">
        <v>7</v>
      </c>
      <c r="R1011" s="2">
        <v>0.02</v>
      </c>
      <c r="S1011" s="17" t="s">
        <v>5</v>
      </c>
      <c r="T1011" s="17" t="s">
        <v>5</v>
      </c>
      <c r="U1011" s="64">
        <v>2.5793846632015571E-2</v>
      </c>
      <c r="V1011" s="76" t="s">
        <v>7</v>
      </c>
      <c r="W1011" s="73">
        <v>3.6796291247506045E-2</v>
      </c>
      <c r="X1011" s="72" t="s">
        <v>7</v>
      </c>
    </row>
    <row r="1012" spans="1:24" x14ac:dyDescent="0.3">
      <c r="A1012" s="43" t="s">
        <v>10330</v>
      </c>
      <c r="B1012" s="43" t="s">
        <v>10193</v>
      </c>
      <c r="C1012" s="43" t="s">
        <v>6492</v>
      </c>
      <c r="D1012" s="14" t="s">
        <v>7855</v>
      </c>
      <c r="E1012" s="14" t="s">
        <v>6427</v>
      </c>
      <c r="F1012" s="15" t="s">
        <v>10191</v>
      </c>
      <c r="G1012" s="44">
        <v>515</v>
      </c>
      <c r="H1012" s="40" t="s">
        <v>11957</v>
      </c>
      <c r="I1012" s="61">
        <v>45309.419978031183</v>
      </c>
      <c r="J1012" s="47" t="s">
        <v>6</v>
      </c>
      <c r="K1012" s="2">
        <v>2.3999999999999998E-7</v>
      </c>
      <c r="L1012" s="17" t="s">
        <v>5</v>
      </c>
      <c r="M1012" s="17" t="s">
        <v>6</v>
      </c>
      <c r="N1012" s="63">
        <v>1.0874260794727484E-2</v>
      </c>
      <c r="O1012" s="15" t="s">
        <v>7</v>
      </c>
      <c r="P1012" s="45">
        <v>1.2746667898733908</v>
      </c>
      <c r="Q1012" s="44" t="s">
        <v>7</v>
      </c>
      <c r="R1012" s="2">
        <v>0.02</v>
      </c>
      <c r="S1012" s="17" t="s">
        <v>5</v>
      </c>
      <c r="T1012" s="17" t="s">
        <v>5</v>
      </c>
      <c r="U1012" s="64">
        <v>2.5493335797467816E-2</v>
      </c>
      <c r="V1012" s="76" t="s">
        <v>7</v>
      </c>
      <c r="W1012" s="73">
        <v>3.6367596592195302E-2</v>
      </c>
      <c r="X1012" s="72" t="s">
        <v>7</v>
      </c>
    </row>
    <row r="1013" spans="1:24" x14ac:dyDescent="0.3">
      <c r="A1013" s="43" t="s">
        <v>10329</v>
      </c>
      <c r="B1013" s="43" t="s">
        <v>10193</v>
      </c>
      <c r="C1013" s="43" t="s">
        <v>6491</v>
      </c>
      <c r="D1013" s="14" t="s">
        <v>10328</v>
      </c>
      <c r="E1013" s="14" t="s">
        <v>6427</v>
      </c>
      <c r="F1013" s="15" t="s">
        <v>10191</v>
      </c>
      <c r="G1013" s="44">
        <v>515</v>
      </c>
      <c r="H1013" s="40" t="s">
        <v>11957</v>
      </c>
      <c r="I1013" s="61">
        <v>136309.25073469468</v>
      </c>
      <c r="J1013" s="47" t="s">
        <v>6</v>
      </c>
      <c r="K1013" s="2">
        <v>2.3999999999999998E-7</v>
      </c>
      <c r="L1013" s="17" t="s">
        <v>5</v>
      </c>
      <c r="M1013" s="17" t="s">
        <v>6</v>
      </c>
      <c r="N1013" s="63">
        <v>3.2714220176326719E-2</v>
      </c>
      <c r="O1013" s="15" t="s">
        <v>7</v>
      </c>
      <c r="P1013" s="45">
        <v>3.8347185893857088</v>
      </c>
      <c r="Q1013" s="44" t="s">
        <v>7</v>
      </c>
      <c r="R1013" s="2">
        <v>0.02</v>
      </c>
      <c r="S1013" s="17" t="s">
        <v>5</v>
      </c>
      <c r="T1013" s="17" t="s">
        <v>5</v>
      </c>
      <c r="U1013" s="64">
        <v>7.6694371787714183E-2</v>
      </c>
      <c r="V1013" s="76" t="s">
        <v>7</v>
      </c>
      <c r="W1013" s="73">
        <v>0.1094085919640409</v>
      </c>
      <c r="X1013" s="72" t="s">
        <v>7</v>
      </c>
    </row>
    <row r="1014" spans="1:24" x14ac:dyDescent="0.3">
      <c r="A1014" s="43" t="s">
        <v>10327</v>
      </c>
      <c r="B1014" s="43" t="s">
        <v>10193</v>
      </c>
      <c r="C1014" s="43" t="s">
        <v>6490</v>
      </c>
      <c r="D1014" s="14" t="s">
        <v>6551</v>
      </c>
      <c r="E1014" s="14" t="s">
        <v>6427</v>
      </c>
      <c r="F1014" s="15" t="s">
        <v>10191</v>
      </c>
      <c r="G1014" s="44">
        <v>515</v>
      </c>
      <c r="H1014" s="40" t="s">
        <v>11957</v>
      </c>
      <c r="I1014" s="61">
        <v>326986.24478133896</v>
      </c>
      <c r="J1014" s="47" t="s">
        <v>6</v>
      </c>
      <c r="K1014" s="2">
        <v>2.3999999999999998E-7</v>
      </c>
      <c r="L1014" s="17" t="s">
        <v>5</v>
      </c>
      <c r="M1014" s="17" t="s">
        <v>6</v>
      </c>
      <c r="N1014" s="63">
        <v>7.8476698747521348E-2</v>
      </c>
      <c r="O1014" s="15" t="s">
        <v>7</v>
      </c>
      <c r="P1014" s="45">
        <v>9.1989371563413052</v>
      </c>
      <c r="Q1014" s="44" t="s">
        <v>7</v>
      </c>
      <c r="R1014" s="2">
        <v>0.02</v>
      </c>
      <c r="S1014" s="17" t="s">
        <v>5</v>
      </c>
      <c r="T1014" s="17" t="s">
        <v>5</v>
      </c>
      <c r="U1014" s="64">
        <v>0.18397874312682611</v>
      </c>
      <c r="V1014" s="76" t="s">
        <v>7</v>
      </c>
      <c r="W1014" s="73">
        <v>0.26245544187434744</v>
      </c>
      <c r="X1014" s="72" t="s">
        <v>7</v>
      </c>
    </row>
    <row r="1015" spans="1:24" x14ac:dyDescent="0.3">
      <c r="A1015" s="43" t="s">
        <v>10326</v>
      </c>
      <c r="B1015" s="43" t="s">
        <v>10193</v>
      </c>
      <c r="C1015" s="43" t="s">
        <v>6489</v>
      </c>
      <c r="D1015" s="14" t="s">
        <v>10325</v>
      </c>
      <c r="E1015" s="14" t="s">
        <v>6427</v>
      </c>
      <c r="F1015" s="15" t="s">
        <v>10191</v>
      </c>
      <c r="G1015" s="44">
        <v>515</v>
      </c>
      <c r="H1015" s="40" t="s">
        <v>11957</v>
      </c>
      <c r="I1015" s="61">
        <v>17724.973882172042</v>
      </c>
      <c r="J1015" s="47" t="s">
        <v>6</v>
      </c>
      <c r="K1015" s="2">
        <v>2.3999999999999998E-7</v>
      </c>
      <c r="L1015" s="17" t="s">
        <v>5</v>
      </c>
      <c r="M1015" s="17" t="s">
        <v>6</v>
      </c>
      <c r="N1015" s="63">
        <v>4.2539937317212896E-3</v>
      </c>
      <c r="O1015" s="15" t="s">
        <v>7</v>
      </c>
      <c r="P1015" s="45">
        <v>0.49864764479290691</v>
      </c>
      <c r="Q1015" s="44" t="s">
        <v>7</v>
      </c>
      <c r="R1015" s="2">
        <v>0.02</v>
      </c>
      <c r="S1015" s="17" t="s">
        <v>5</v>
      </c>
      <c r="T1015" s="17" t="s">
        <v>5</v>
      </c>
      <c r="U1015" s="64">
        <v>9.9729528958581379E-3</v>
      </c>
      <c r="V1015" s="76" t="s">
        <v>7</v>
      </c>
      <c r="W1015" s="73">
        <v>1.4226946627579427E-2</v>
      </c>
      <c r="X1015" s="72" t="s">
        <v>7</v>
      </c>
    </row>
    <row r="1016" spans="1:24" x14ac:dyDescent="0.3">
      <c r="A1016" s="43" t="s">
        <v>10324</v>
      </c>
      <c r="B1016" s="43" t="s">
        <v>10193</v>
      </c>
      <c r="C1016" s="43" t="s">
        <v>6488</v>
      </c>
      <c r="D1016" s="14" t="s">
        <v>7163</v>
      </c>
      <c r="E1016" s="14" t="s">
        <v>6427</v>
      </c>
      <c r="F1016" s="15" t="s">
        <v>10191</v>
      </c>
      <c r="G1016" s="44">
        <v>515</v>
      </c>
      <c r="H1016" s="40" t="s">
        <v>11957</v>
      </c>
      <c r="I1016" s="61">
        <v>38508.556154216683</v>
      </c>
      <c r="J1016" s="47" t="s">
        <v>6</v>
      </c>
      <c r="K1016" s="2">
        <v>2.3999999999999998E-7</v>
      </c>
      <c r="L1016" s="17" t="s">
        <v>5</v>
      </c>
      <c r="M1016" s="17" t="s">
        <v>6</v>
      </c>
      <c r="N1016" s="63">
        <v>9.2420534770120029E-3</v>
      </c>
      <c r="O1016" s="15" t="s">
        <v>7</v>
      </c>
      <c r="P1016" s="45">
        <v>1.0833415585446537</v>
      </c>
      <c r="Q1016" s="44" t="s">
        <v>7</v>
      </c>
      <c r="R1016" s="2">
        <v>0.02</v>
      </c>
      <c r="S1016" s="17" t="s">
        <v>5</v>
      </c>
      <c r="T1016" s="17" t="s">
        <v>5</v>
      </c>
      <c r="U1016" s="64">
        <v>2.1666831170893075E-2</v>
      </c>
      <c r="V1016" s="76" t="s">
        <v>7</v>
      </c>
      <c r="W1016" s="73">
        <v>3.0908884647905078E-2</v>
      </c>
      <c r="X1016" s="72" t="s">
        <v>7</v>
      </c>
    </row>
    <row r="1017" spans="1:24" x14ac:dyDescent="0.3">
      <c r="A1017" s="43" t="s">
        <v>10323</v>
      </c>
      <c r="B1017" s="43" t="s">
        <v>10193</v>
      </c>
      <c r="C1017" s="43" t="s">
        <v>6487</v>
      </c>
      <c r="D1017" s="14" t="s">
        <v>8042</v>
      </c>
      <c r="E1017" s="14" t="s">
        <v>6427</v>
      </c>
      <c r="F1017" s="15" t="s">
        <v>10191</v>
      </c>
      <c r="G1017" s="44">
        <v>515</v>
      </c>
      <c r="H1017" s="40" t="s">
        <v>11957</v>
      </c>
      <c r="I1017" s="61">
        <v>96931.893128639917</v>
      </c>
      <c r="J1017" s="47" t="s">
        <v>6</v>
      </c>
      <c r="K1017" s="2">
        <v>2.3999999999999998E-7</v>
      </c>
      <c r="L1017" s="17" t="s">
        <v>5</v>
      </c>
      <c r="M1017" s="17" t="s">
        <v>6</v>
      </c>
      <c r="N1017" s="63">
        <v>2.3263654350873578E-2</v>
      </c>
      <c r="O1017" s="15" t="s">
        <v>7</v>
      </c>
      <c r="P1017" s="45">
        <v>2.7269354829645041</v>
      </c>
      <c r="Q1017" s="44" t="s">
        <v>7</v>
      </c>
      <c r="R1017" s="2">
        <v>0.02</v>
      </c>
      <c r="S1017" s="17" t="s">
        <v>5</v>
      </c>
      <c r="T1017" s="17" t="s">
        <v>5</v>
      </c>
      <c r="U1017" s="64">
        <v>5.4538709659290086E-2</v>
      </c>
      <c r="V1017" s="76" t="s">
        <v>7</v>
      </c>
      <c r="W1017" s="73">
        <v>7.780236401016366E-2</v>
      </c>
      <c r="X1017" s="72" t="s">
        <v>7</v>
      </c>
    </row>
    <row r="1018" spans="1:24" x14ac:dyDescent="0.3">
      <c r="A1018" s="43" t="s">
        <v>10322</v>
      </c>
      <c r="B1018" s="43" t="s">
        <v>10193</v>
      </c>
      <c r="C1018" s="43" t="s">
        <v>6486</v>
      </c>
      <c r="D1018" s="14" t="s">
        <v>10321</v>
      </c>
      <c r="E1018" s="14" t="s">
        <v>6427</v>
      </c>
      <c r="F1018" s="15" t="s">
        <v>10191</v>
      </c>
      <c r="G1018" s="44">
        <v>515</v>
      </c>
      <c r="H1018" s="40" t="s">
        <v>11957</v>
      </c>
      <c r="I1018" s="61">
        <v>56582.474881799106</v>
      </c>
      <c r="J1018" s="47" t="s">
        <v>6</v>
      </c>
      <c r="K1018" s="2">
        <v>2.3999999999999998E-7</v>
      </c>
      <c r="L1018" s="17" t="s">
        <v>5</v>
      </c>
      <c r="M1018" s="17" t="s">
        <v>6</v>
      </c>
      <c r="N1018" s="63">
        <v>1.3579793971631783E-2</v>
      </c>
      <c r="O1018" s="15" t="s">
        <v>7</v>
      </c>
      <c r="P1018" s="45">
        <v>1.5918058905994541</v>
      </c>
      <c r="Q1018" s="44" t="s">
        <v>7</v>
      </c>
      <c r="R1018" s="2">
        <v>0.02</v>
      </c>
      <c r="S1018" s="17" t="s">
        <v>5</v>
      </c>
      <c r="T1018" s="17" t="s">
        <v>5</v>
      </c>
      <c r="U1018" s="64">
        <v>3.1836117811989084E-2</v>
      </c>
      <c r="V1018" s="76" t="s">
        <v>7</v>
      </c>
      <c r="W1018" s="73">
        <v>4.5415911783620866E-2</v>
      </c>
      <c r="X1018" s="72" t="s">
        <v>7</v>
      </c>
    </row>
    <row r="1019" spans="1:24" x14ac:dyDescent="0.3">
      <c r="A1019" s="43" t="s">
        <v>10320</v>
      </c>
      <c r="B1019" s="43" t="s">
        <v>10193</v>
      </c>
      <c r="C1019" s="43" t="s">
        <v>6485</v>
      </c>
      <c r="D1019" s="14" t="s">
        <v>9551</v>
      </c>
      <c r="E1019" s="14" t="s">
        <v>6427</v>
      </c>
      <c r="F1019" s="15" t="s">
        <v>10191</v>
      </c>
      <c r="G1019" s="44">
        <v>515</v>
      </c>
      <c r="H1019" s="40" t="s">
        <v>11957</v>
      </c>
      <c r="I1019" s="61">
        <v>264379.13032367901</v>
      </c>
      <c r="J1019" s="47" t="s">
        <v>6</v>
      </c>
      <c r="K1019" s="2">
        <v>2.3999999999999998E-7</v>
      </c>
      <c r="L1019" s="17" t="s">
        <v>5</v>
      </c>
      <c r="M1019" s="17" t="s">
        <v>6</v>
      </c>
      <c r="N1019" s="63">
        <v>6.3450991277682958E-2</v>
      </c>
      <c r="O1019" s="15" t="s">
        <v>7</v>
      </c>
      <c r="P1019" s="45">
        <v>7.4376431550569171</v>
      </c>
      <c r="Q1019" s="44" t="s">
        <v>7</v>
      </c>
      <c r="R1019" s="2">
        <v>0.02</v>
      </c>
      <c r="S1019" s="17" t="s">
        <v>5</v>
      </c>
      <c r="T1019" s="17" t="s">
        <v>5</v>
      </c>
      <c r="U1019" s="64">
        <v>0.14875286310113833</v>
      </c>
      <c r="V1019" s="76" t="s">
        <v>7</v>
      </c>
      <c r="W1019" s="73">
        <v>0.21220385437882128</v>
      </c>
      <c r="X1019" s="72" t="s">
        <v>7</v>
      </c>
    </row>
    <row r="1020" spans="1:24" x14ac:dyDescent="0.3">
      <c r="A1020" s="43" t="s">
        <v>10319</v>
      </c>
      <c r="B1020" s="43" t="s">
        <v>10193</v>
      </c>
      <c r="C1020" s="43" t="s">
        <v>6484</v>
      </c>
      <c r="D1020" s="14" t="s">
        <v>6682</v>
      </c>
      <c r="E1020" s="14" t="s">
        <v>6427</v>
      </c>
      <c r="F1020" s="15" t="s">
        <v>10191</v>
      </c>
      <c r="G1020" s="44">
        <v>515</v>
      </c>
      <c r="H1020" s="40" t="s">
        <v>11957</v>
      </c>
      <c r="I1020" s="61">
        <v>127322.14063453351</v>
      </c>
      <c r="J1020" s="47" t="s">
        <v>6</v>
      </c>
      <c r="K1020" s="2">
        <v>2.3999999999999998E-7</v>
      </c>
      <c r="L1020" s="17" t="s">
        <v>5</v>
      </c>
      <c r="M1020" s="17" t="s">
        <v>6</v>
      </c>
      <c r="N1020" s="63">
        <v>3.055731375228804E-2</v>
      </c>
      <c r="O1020" s="15" t="s">
        <v>7</v>
      </c>
      <c r="P1020" s="45">
        <v>3.5818888072528652</v>
      </c>
      <c r="Q1020" s="44" t="s">
        <v>7</v>
      </c>
      <c r="R1020" s="2">
        <v>0.02</v>
      </c>
      <c r="S1020" s="17" t="s">
        <v>5</v>
      </c>
      <c r="T1020" s="17" t="s">
        <v>5</v>
      </c>
      <c r="U1020" s="64">
        <v>7.16377761450573E-2</v>
      </c>
      <c r="V1020" s="76" t="s">
        <v>7</v>
      </c>
      <c r="W1020" s="73">
        <v>0.10219508989734534</v>
      </c>
      <c r="X1020" s="72" t="s">
        <v>7</v>
      </c>
    </row>
    <row r="1021" spans="1:24" x14ac:dyDescent="0.3">
      <c r="A1021" s="43" t="s">
        <v>10318</v>
      </c>
      <c r="B1021" s="43" t="s">
        <v>10193</v>
      </c>
      <c r="C1021" s="43" t="s">
        <v>6483</v>
      </c>
      <c r="D1021" s="14" t="s">
        <v>6791</v>
      </c>
      <c r="E1021" s="14" t="s">
        <v>6427</v>
      </c>
      <c r="F1021" s="15" t="s">
        <v>10191</v>
      </c>
      <c r="G1021" s="44">
        <v>515</v>
      </c>
      <c r="H1021" s="40" t="s">
        <v>11957</v>
      </c>
      <c r="I1021" s="61">
        <v>75297.312713196487</v>
      </c>
      <c r="J1021" s="47" t="s">
        <v>6</v>
      </c>
      <c r="K1021" s="2">
        <v>2.3999999999999998E-7</v>
      </c>
      <c r="L1021" s="17" t="s">
        <v>5</v>
      </c>
      <c r="M1021" s="17" t="s">
        <v>6</v>
      </c>
      <c r="N1021" s="63">
        <v>1.8071355051167155E-2</v>
      </c>
      <c r="O1021" s="15" t="s">
        <v>7</v>
      </c>
      <c r="P1021" s="45">
        <v>2.1183008727271195</v>
      </c>
      <c r="Q1021" s="44" t="s">
        <v>7</v>
      </c>
      <c r="R1021" s="2">
        <v>0.02</v>
      </c>
      <c r="S1021" s="17" t="s">
        <v>5</v>
      </c>
      <c r="T1021" s="17" t="s">
        <v>5</v>
      </c>
      <c r="U1021" s="64">
        <v>4.2366017454542389E-2</v>
      </c>
      <c r="V1021" s="76" t="s">
        <v>7</v>
      </c>
      <c r="W1021" s="73">
        <v>6.0437372505709547E-2</v>
      </c>
      <c r="X1021" s="72" t="s">
        <v>7</v>
      </c>
    </row>
    <row r="1022" spans="1:24" x14ac:dyDescent="0.3">
      <c r="A1022" s="43" t="s">
        <v>10317</v>
      </c>
      <c r="B1022" s="43" t="s">
        <v>10193</v>
      </c>
      <c r="C1022" s="43" t="s">
        <v>6482</v>
      </c>
      <c r="D1022" s="14" t="s">
        <v>8334</v>
      </c>
      <c r="E1022" s="14" t="s">
        <v>6427</v>
      </c>
      <c r="F1022" s="15" t="s">
        <v>10191</v>
      </c>
      <c r="G1022" s="44">
        <v>515</v>
      </c>
      <c r="H1022" s="40" t="s">
        <v>11957</v>
      </c>
      <c r="I1022" s="61">
        <v>36194.126057107031</v>
      </c>
      <c r="J1022" s="47" t="s">
        <v>6</v>
      </c>
      <c r="K1022" s="2">
        <v>2.3999999999999998E-7</v>
      </c>
      <c r="L1022" s="17" t="s">
        <v>5</v>
      </c>
      <c r="M1022" s="17" t="s">
        <v>6</v>
      </c>
      <c r="N1022" s="63">
        <v>8.6865902537056859E-3</v>
      </c>
      <c r="O1022" s="15" t="s">
        <v>7</v>
      </c>
      <c r="P1022" s="45">
        <v>1.0182308777259736</v>
      </c>
      <c r="Q1022" s="44" t="s">
        <v>7</v>
      </c>
      <c r="R1022" s="2">
        <v>0.02</v>
      </c>
      <c r="S1022" s="17" t="s">
        <v>5</v>
      </c>
      <c r="T1022" s="17" t="s">
        <v>5</v>
      </c>
      <c r="U1022" s="64">
        <v>2.0364617554519474E-2</v>
      </c>
      <c r="V1022" s="76" t="s">
        <v>7</v>
      </c>
      <c r="W1022" s="73">
        <v>2.9051207808225159E-2</v>
      </c>
      <c r="X1022" s="72" t="s">
        <v>7</v>
      </c>
    </row>
    <row r="1023" spans="1:24" x14ac:dyDescent="0.3">
      <c r="A1023" s="43" t="s">
        <v>10316</v>
      </c>
      <c r="B1023" s="43" t="s">
        <v>10193</v>
      </c>
      <c r="C1023" s="43" t="s">
        <v>6481</v>
      </c>
      <c r="D1023" s="14" t="s">
        <v>10315</v>
      </c>
      <c r="E1023" s="14" t="s">
        <v>6427</v>
      </c>
      <c r="F1023" s="15" t="s">
        <v>10191</v>
      </c>
      <c r="G1023" s="44">
        <v>515</v>
      </c>
      <c r="H1023" s="40" t="s">
        <v>11957</v>
      </c>
      <c r="I1023" s="61">
        <v>32843.543408829835</v>
      </c>
      <c r="J1023" s="47" t="s">
        <v>6</v>
      </c>
      <c r="K1023" s="2">
        <v>2.3999999999999998E-7</v>
      </c>
      <c r="L1023" s="17" t="s">
        <v>5</v>
      </c>
      <c r="M1023" s="17" t="s">
        <v>6</v>
      </c>
      <c r="N1023" s="63">
        <v>7.88245041811916E-3</v>
      </c>
      <c r="O1023" s="15" t="s">
        <v>7</v>
      </c>
      <c r="P1023" s="45">
        <v>0.92397064595616163</v>
      </c>
      <c r="Q1023" s="44" t="s">
        <v>7</v>
      </c>
      <c r="R1023" s="2">
        <v>0.02</v>
      </c>
      <c r="S1023" s="17" t="s">
        <v>5</v>
      </c>
      <c r="T1023" s="17" t="s">
        <v>5</v>
      </c>
      <c r="U1023" s="64">
        <v>1.8479412919123233E-2</v>
      </c>
      <c r="V1023" s="76" t="s">
        <v>7</v>
      </c>
      <c r="W1023" s="73">
        <v>2.6361863337242393E-2</v>
      </c>
      <c r="X1023" s="72" t="s">
        <v>7</v>
      </c>
    </row>
    <row r="1024" spans="1:24" x14ac:dyDescent="0.3">
      <c r="A1024" s="43" t="s">
        <v>10314</v>
      </c>
      <c r="B1024" s="43" t="s">
        <v>10193</v>
      </c>
      <c r="C1024" s="43" t="s">
        <v>6480</v>
      </c>
      <c r="D1024" s="14" t="s">
        <v>7148</v>
      </c>
      <c r="E1024" s="14" t="s">
        <v>6427</v>
      </c>
      <c r="F1024" s="15" t="s">
        <v>10191</v>
      </c>
      <c r="G1024" s="44">
        <v>515</v>
      </c>
      <c r="H1024" s="40" t="s">
        <v>11957</v>
      </c>
      <c r="I1024" s="61">
        <v>24016.663084622422</v>
      </c>
      <c r="J1024" s="47" t="s">
        <v>6</v>
      </c>
      <c r="K1024" s="2">
        <v>2.3999999999999998E-7</v>
      </c>
      <c r="L1024" s="17" t="s">
        <v>5</v>
      </c>
      <c r="M1024" s="17" t="s">
        <v>6</v>
      </c>
      <c r="N1024" s="63">
        <v>5.763999140309381E-3</v>
      </c>
      <c r="O1024" s="15" t="s">
        <v>7</v>
      </c>
      <c r="P1024" s="45">
        <v>0.67564852634153394</v>
      </c>
      <c r="Q1024" s="44" t="s">
        <v>7</v>
      </c>
      <c r="R1024" s="2">
        <v>0.02</v>
      </c>
      <c r="S1024" s="17" t="s">
        <v>5</v>
      </c>
      <c r="T1024" s="17" t="s">
        <v>5</v>
      </c>
      <c r="U1024" s="64">
        <v>1.3512970526830679E-2</v>
      </c>
      <c r="V1024" s="76" t="s">
        <v>7</v>
      </c>
      <c r="W1024" s="73">
        <v>1.927696966714006E-2</v>
      </c>
      <c r="X1024" s="72" t="s">
        <v>7</v>
      </c>
    </row>
    <row r="1025" spans="1:24" x14ac:dyDescent="0.3">
      <c r="A1025" s="43" t="s">
        <v>10313</v>
      </c>
      <c r="B1025" s="43" t="s">
        <v>10193</v>
      </c>
      <c r="C1025" s="43" t="s">
        <v>6479</v>
      </c>
      <c r="D1025" s="14" t="s">
        <v>9538</v>
      </c>
      <c r="E1025" s="14" t="s">
        <v>6427</v>
      </c>
      <c r="F1025" s="15" t="s">
        <v>10191</v>
      </c>
      <c r="G1025" s="44">
        <v>515</v>
      </c>
      <c r="H1025" s="40" t="s">
        <v>11957</v>
      </c>
      <c r="I1025" s="61">
        <v>349924.02737453947</v>
      </c>
      <c r="J1025" s="47" t="s">
        <v>6</v>
      </c>
      <c r="K1025" s="2">
        <v>2.3999999999999998E-7</v>
      </c>
      <c r="L1025" s="17" t="s">
        <v>5</v>
      </c>
      <c r="M1025" s="17" t="s">
        <v>6</v>
      </c>
      <c r="N1025" s="63">
        <v>8.3981766569889468E-2</v>
      </c>
      <c r="O1025" s="15" t="s">
        <v>7</v>
      </c>
      <c r="P1025" s="45">
        <v>9.8442340883935149</v>
      </c>
      <c r="Q1025" s="44" t="s">
        <v>7</v>
      </c>
      <c r="R1025" s="2">
        <v>0.02</v>
      </c>
      <c r="S1025" s="17" t="s">
        <v>5</v>
      </c>
      <c r="T1025" s="17" t="s">
        <v>5</v>
      </c>
      <c r="U1025" s="64">
        <v>0.1968846817678703</v>
      </c>
      <c r="V1025" s="76" t="s">
        <v>7</v>
      </c>
      <c r="W1025" s="73">
        <v>0.28086644833775976</v>
      </c>
      <c r="X1025" s="72" t="s">
        <v>7</v>
      </c>
    </row>
    <row r="1026" spans="1:24" x14ac:dyDescent="0.3">
      <c r="A1026" s="43" t="s">
        <v>10312</v>
      </c>
      <c r="B1026" s="43" t="s">
        <v>10193</v>
      </c>
      <c r="C1026" s="43" t="s">
        <v>6478</v>
      </c>
      <c r="D1026" s="14" t="s">
        <v>10311</v>
      </c>
      <c r="E1026" s="14" t="s">
        <v>6427</v>
      </c>
      <c r="F1026" s="15" t="s">
        <v>10191</v>
      </c>
      <c r="G1026" s="44">
        <v>515</v>
      </c>
      <c r="H1026" s="40" t="s">
        <v>11957</v>
      </c>
      <c r="I1026" s="61">
        <v>42774.228856274152</v>
      </c>
      <c r="J1026" s="47" t="s">
        <v>6</v>
      </c>
      <c r="K1026" s="2">
        <v>2.3999999999999998E-7</v>
      </c>
      <c r="L1026" s="17" t="s">
        <v>5</v>
      </c>
      <c r="M1026" s="17" t="s">
        <v>6</v>
      </c>
      <c r="N1026" s="63">
        <v>1.0265814925505795E-2</v>
      </c>
      <c r="O1026" s="15" t="s">
        <v>7</v>
      </c>
      <c r="P1026" s="45">
        <v>1.2033455518073903</v>
      </c>
      <c r="Q1026" s="44" t="s">
        <v>7</v>
      </c>
      <c r="R1026" s="2">
        <v>0.02</v>
      </c>
      <c r="S1026" s="17" t="s">
        <v>5</v>
      </c>
      <c r="T1026" s="17" t="s">
        <v>5</v>
      </c>
      <c r="U1026" s="64">
        <v>2.4066911036147807E-2</v>
      </c>
      <c r="V1026" s="76" t="s">
        <v>7</v>
      </c>
      <c r="W1026" s="73">
        <v>3.4332725961653598E-2</v>
      </c>
      <c r="X1026" s="72" t="s">
        <v>7</v>
      </c>
    </row>
    <row r="1027" spans="1:24" x14ac:dyDescent="0.3">
      <c r="A1027" s="43" t="s">
        <v>10310</v>
      </c>
      <c r="B1027" s="43" t="s">
        <v>10193</v>
      </c>
      <c r="C1027" s="43" t="s">
        <v>6477</v>
      </c>
      <c r="D1027" s="14" t="s">
        <v>10309</v>
      </c>
      <c r="E1027" s="14" t="s">
        <v>6427</v>
      </c>
      <c r="F1027" s="15" t="s">
        <v>10191</v>
      </c>
      <c r="G1027" s="44">
        <v>515</v>
      </c>
      <c r="H1027" s="40" t="s">
        <v>11957</v>
      </c>
      <c r="I1027" s="61">
        <v>27317.396469269566</v>
      </c>
      <c r="J1027" s="47" t="s">
        <v>6</v>
      </c>
      <c r="K1027" s="2">
        <v>2.3999999999999998E-7</v>
      </c>
      <c r="L1027" s="17" t="s">
        <v>5</v>
      </c>
      <c r="M1027" s="17" t="s">
        <v>6</v>
      </c>
      <c r="N1027" s="63">
        <v>6.556175152624695E-3</v>
      </c>
      <c r="O1027" s="15" t="s">
        <v>7</v>
      </c>
      <c r="P1027" s="45">
        <v>0.76850637421679013</v>
      </c>
      <c r="Q1027" s="44" t="s">
        <v>7</v>
      </c>
      <c r="R1027" s="2">
        <v>0.02</v>
      </c>
      <c r="S1027" s="17" t="s">
        <v>5</v>
      </c>
      <c r="T1027" s="17" t="s">
        <v>5</v>
      </c>
      <c r="U1027" s="64">
        <v>1.5370127484335803E-2</v>
      </c>
      <c r="V1027" s="76" t="s">
        <v>7</v>
      </c>
      <c r="W1027" s="73">
        <v>2.19263026369605E-2</v>
      </c>
      <c r="X1027" s="72" t="s">
        <v>7</v>
      </c>
    </row>
    <row r="1028" spans="1:24" x14ac:dyDescent="0.3">
      <c r="A1028" s="43" t="s">
        <v>10308</v>
      </c>
      <c r="B1028" s="43" t="s">
        <v>10193</v>
      </c>
      <c r="C1028" s="43" t="s">
        <v>6476</v>
      </c>
      <c r="D1028" s="14" t="s">
        <v>10307</v>
      </c>
      <c r="E1028" s="14" t="s">
        <v>6427</v>
      </c>
      <c r="F1028" s="15" t="s">
        <v>10191</v>
      </c>
      <c r="G1028" s="44">
        <v>515</v>
      </c>
      <c r="H1028" s="40" t="s">
        <v>11957</v>
      </c>
      <c r="I1028" s="61">
        <v>51440.879404527819</v>
      </c>
      <c r="J1028" s="47" t="s">
        <v>6</v>
      </c>
      <c r="K1028" s="2">
        <v>2.3999999999999998E-7</v>
      </c>
      <c r="L1028" s="17" t="s">
        <v>5</v>
      </c>
      <c r="M1028" s="17" t="s">
        <v>6</v>
      </c>
      <c r="N1028" s="63">
        <v>1.2345811057086676E-2</v>
      </c>
      <c r="O1028" s="15" t="s">
        <v>7</v>
      </c>
      <c r="P1028" s="45">
        <v>1.4471600089038017</v>
      </c>
      <c r="Q1028" s="44" t="s">
        <v>7</v>
      </c>
      <c r="R1028" s="2">
        <v>0.02</v>
      </c>
      <c r="S1028" s="17" t="s">
        <v>5</v>
      </c>
      <c r="T1028" s="17" t="s">
        <v>5</v>
      </c>
      <c r="U1028" s="64">
        <v>2.8943200178076035E-2</v>
      </c>
      <c r="V1028" s="76" t="s">
        <v>7</v>
      </c>
      <c r="W1028" s="73">
        <v>4.1289011235162709E-2</v>
      </c>
      <c r="X1028" s="72" t="s">
        <v>7</v>
      </c>
    </row>
    <row r="1029" spans="1:24" x14ac:dyDescent="0.3">
      <c r="A1029" s="43" t="s">
        <v>10306</v>
      </c>
      <c r="B1029" s="43" t="s">
        <v>10193</v>
      </c>
      <c r="C1029" s="43" t="s">
        <v>6475</v>
      </c>
      <c r="D1029" s="14" t="s">
        <v>6787</v>
      </c>
      <c r="E1029" s="14" t="s">
        <v>6427</v>
      </c>
      <c r="F1029" s="15" t="s">
        <v>10191</v>
      </c>
      <c r="G1029" s="44">
        <v>515</v>
      </c>
      <c r="H1029" s="40" t="s">
        <v>11957</v>
      </c>
      <c r="I1029" s="61">
        <v>1106642.9706021342</v>
      </c>
      <c r="J1029" s="47" t="s">
        <v>6</v>
      </c>
      <c r="K1029" s="2">
        <v>2.3999999999999998E-7</v>
      </c>
      <c r="L1029" s="17" t="s">
        <v>5</v>
      </c>
      <c r="M1029" s="17" t="s">
        <v>6</v>
      </c>
      <c r="N1029" s="63">
        <v>0.26559431294451219</v>
      </c>
      <c r="O1029" s="15" t="s">
        <v>7</v>
      </c>
      <c r="P1029" s="45">
        <v>31.132621948312789</v>
      </c>
      <c r="Q1029" s="44" t="s">
        <v>7</v>
      </c>
      <c r="R1029" s="2">
        <v>0.02</v>
      </c>
      <c r="S1029" s="17" t="s">
        <v>5</v>
      </c>
      <c r="T1029" s="17" t="s">
        <v>5</v>
      </c>
      <c r="U1029" s="64">
        <v>0.62265243896625577</v>
      </c>
      <c r="V1029" s="76" t="s">
        <v>7</v>
      </c>
      <c r="W1029" s="73">
        <v>0.88824675191076796</v>
      </c>
      <c r="X1029" s="72" t="s">
        <v>7</v>
      </c>
    </row>
    <row r="1030" spans="1:24" x14ac:dyDescent="0.3">
      <c r="A1030" s="43" t="s">
        <v>10305</v>
      </c>
      <c r="B1030" s="43" t="s">
        <v>10193</v>
      </c>
      <c r="C1030" s="43" t="s">
        <v>6474</v>
      </c>
      <c r="D1030" s="14" t="s">
        <v>10304</v>
      </c>
      <c r="E1030" s="14" t="s">
        <v>6427</v>
      </c>
      <c r="F1030" s="15" t="s">
        <v>10191</v>
      </c>
      <c r="G1030" s="44">
        <v>515</v>
      </c>
      <c r="H1030" s="40" t="s">
        <v>11957</v>
      </c>
      <c r="I1030" s="61">
        <v>51789.824249938203</v>
      </c>
      <c r="J1030" s="47" t="s">
        <v>6</v>
      </c>
      <c r="K1030" s="2">
        <v>2.3999999999999998E-7</v>
      </c>
      <c r="L1030" s="17" t="s">
        <v>5</v>
      </c>
      <c r="M1030" s="17" t="s">
        <v>6</v>
      </c>
      <c r="N1030" s="63">
        <v>1.2429557819985167E-2</v>
      </c>
      <c r="O1030" s="15" t="s">
        <v>7</v>
      </c>
      <c r="P1030" s="45">
        <v>1.4569766961656951</v>
      </c>
      <c r="Q1030" s="44" t="s">
        <v>7</v>
      </c>
      <c r="R1030" s="2">
        <v>0.02</v>
      </c>
      <c r="S1030" s="17" t="s">
        <v>5</v>
      </c>
      <c r="T1030" s="17" t="s">
        <v>5</v>
      </c>
      <c r="U1030" s="64">
        <v>2.9139533923313903E-2</v>
      </c>
      <c r="V1030" s="76" t="s">
        <v>7</v>
      </c>
      <c r="W1030" s="73">
        <v>4.1569091743299071E-2</v>
      </c>
      <c r="X1030" s="72" t="s">
        <v>7</v>
      </c>
    </row>
    <row r="1031" spans="1:24" x14ac:dyDescent="0.3">
      <c r="A1031" s="43" t="s">
        <v>10303</v>
      </c>
      <c r="B1031" s="43" t="s">
        <v>10193</v>
      </c>
      <c r="C1031" s="43" t="s">
        <v>6473</v>
      </c>
      <c r="D1031" s="14" t="s">
        <v>7137</v>
      </c>
      <c r="E1031" s="14" t="s">
        <v>6427</v>
      </c>
      <c r="F1031" s="15" t="s">
        <v>10191</v>
      </c>
      <c r="G1031" s="44">
        <v>515</v>
      </c>
      <c r="H1031" s="40" t="s">
        <v>11957</v>
      </c>
      <c r="I1031" s="61">
        <v>135689.69560100688</v>
      </c>
      <c r="J1031" s="47" t="s">
        <v>6</v>
      </c>
      <c r="K1031" s="2">
        <v>2.3999999999999998E-7</v>
      </c>
      <c r="L1031" s="17" t="s">
        <v>5</v>
      </c>
      <c r="M1031" s="17" t="s">
        <v>6</v>
      </c>
      <c r="N1031" s="63">
        <v>3.2565526944241648E-2</v>
      </c>
      <c r="O1031" s="15" t="s">
        <v>7</v>
      </c>
      <c r="P1031" s="45">
        <v>3.8172889609819394</v>
      </c>
      <c r="Q1031" s="44" t="s">
        <v>7</v>
      </c>
      <c r="R1031" s="2">
        <v>0.02</v>
      </c>
      <c r="S1031" s="17" t="s">
        <v>5</v>
      </c>
      <c r="T1031" s="17" t="s">
        <v>5</v>
      </c>
      <c r="U1031" s="64">
        <v>7.6345779219638796E-2</v>
      </c>
      <c r="V1031" s="76" t="s">
        <v>7</v>
      </c>
      <c r="W1031" s="73">
        <v>0.10891130616388045</v>
      </c>
      <c r="X1031" s="72" t="s">
        <v>7</v>
      </c>
    </row>
    <row r="1032" spans="1:24" x14ac:dyDescent="0.3">
      <c r="A1032" s="43" t="s">
        <v>10302</v>
      </c>
      <c r="B1032" s="43" t="s">
        <v>10193</v>
      </c>
      <c r="C1032" s="43" t="s">
        <v>6472</v>
      </c>
      <c r="D1032" s="14" t="s">
        <v>6858</v>
      </c>
      <c r="E1032" s="14" t="s">
        <v>6427</v>
      </c>
      <c r="F1032" s="15" t="s">
        <v>10191</v>
      </c>
      <c r="G1032" s="44">
        <v>515</v>
      </c>
      <c r="H1032" s="40" t="s">
        <v>11957</v>
      </c>
      <c r="I1032" s="61">
        <v>177605.8049905065</v>
      </c>
      <c r="J1032" s="47" t="s">
        <v>6</v>
      </c>
      <c r="K1032" s="2">
        <v>2.3999999999999998E-7</v>
      </c>
      <c r="L1032" s="17" t="s">
        <v>5</v>
      </c>
      <c r="M1032" s="17" t="s">
        <v>6</v>
      </c>
      <c r="N1032" s="63">
        <v>4.2625393197721559E-2</v>
      </c>
      <c r="O1032" s="15" t="s">
        <v>7</v>
      </c>
      <c r="P1032" s="45">
        <v>4.9964934757473261</v>
      </c>
      <c r="Q1032" s="44" t="s">
        <v>7</v>
      </c>
      <c r="R1032" s="2">
        <v>0.02</v>
      </c>
      <c r="S1032" s="17" t="s">
        <v>5</v>
      </c>
      <c r="T1032" s="17" t="s">
        <v>5</v>
      </c>
      <c r="U1032" s="64">
        <v>9.992986951494652E-2</v>
      </c>
      <c r="V1032" s="76" t="s">
        <v>7</v>
      </c>
      <c r="W1032" s="73">
        <v>0.14255526271266808</v>
      </c>
      <c r="X1032" s="72" t="s">
        <v>7</v>
      </c>
    </row>
    <row r="1033" spans="1:24" x14ac:dyDescent="0.3">
      <c r="A1033" s="43" t="s">
        <v>10301</v>
      </c>
      <c r="B1033" s="43" t="s">
        <v>10193</v>
      </c>
      <c r="C1033" s="43" t="s">
        <v>6471</v>
      </c>
      <c r="D1033" s="14" t="s">
        <v>8318</v>
      </c>
      <c r="E1033" s="14" t="s">
        <v>6427</v>
      </c>
      <c r="F1033" s="15" t="s">
        <v>10191</v>
      </c>
      <c r="G1033" s="44">
        <v>515</v>
      </c>
      <c r="H1033" s="40" t="s">
        <v>11957</v>
      </c>
      <c r="I1033" s="61">
        <v>22307.545474449144</v>
      </c>
      <c r="J1033" s="47" t="s">
        <v>6</v>
      </c>
      <c r="K1033" s="2">
        <v>2.3999999999999998E-7</v>
      </c>
      <c r="L1033" s="17" t="s">
        <v>5</v>
      </c>
      <c r="M1033" s="17" t="s">
        <v>6</v>
      </c>
      <c r="N1033" s="63">
        <v>5.3538109138677936E-3</v>
      </c>
      <c r="O1033" s="15" t="s">
        <v>7</v>
      </c>
      <c r="P1033" s="45">
        <v>0.62756679281389338</v>
      </c>
      <c r="Q1033" s="44" t="s">
        <v>7</v>
      </c>
      <c r="R1033" s="2">
        <v>0.02</v>
      </c>
      <c r="S1033" s="17" t="s">
        <v>5</v>
      </c>
      <c r="T1033" s="17" t="s">
        <v>5</v>
      </c>
      <c r="U1033" s="64">
        <v>1.2551335856277868E-2</v>
      </c>
      <c r="V1033" s="76" t="s">
        <v>7</v>
      </c>
      <c r="W1033" s="73">
        <v>1.7905146770145663E-2</v>
      </c>
      <c r="X1033" s="72" t="s">
        <v>7</v>
      </c>
    </row>
    <row r="1034" spans="1:24" x14ac:dyDescent="0.3">
      <c r="A1034" s="43" t="s">
        <v>10300</v>
      </c>
      <c r="B1034" s="43" t="s">
        <v>10193</v>
      </c>
      <c r="C1034" s="43" t="s">
        <v>6470</v>
      </c>
      <c r="D1034" s="14" t="s">
        <v>9393</v>
      </c>
      <c r="E1034" s="14" t="s">
        <v>6427</v>
      </c>
      <c r="F1034" s="15" t="s">
        <v>10191</v>
      </c>
      <c r="G1034" s="44">
        <v>515</v>
      </c>
      <c r="H1034" s="40" t="s">
        <v>11957</v>
      </c>
      <c r="I1034" s="61">
        <v>30582.523237038105</v>
      </c>
      <c r="J1034" s="47" t="s">
        <v>6</v>
      </c>
      <c r="K1034" s="2">
        <v>2.3999999999999998E-7</v>
      </c>
      <c r="L1034" s="17" t="s">
        <v>5</v>
      </c>
      <c r="M1034" s="17" t="s">
        <v>6</v>
      </c>
      <c r="N1034" s="63">
        <v>7.3398055768891446E-3</v>
      </c>
      <c r="O1034" s="15" t="s">
        <v>7</v>
      </c>
      <c r="P1034" s="45">
        <v>0.86036251931022034</v>
      </c>
      <c r="Q1034" s="44" t="s">
        <v>7</v>
      </c>
      <c r="R1034" s="2">
        <v>0.02</v>
      </c>
      <c r="S1034" s="17" t="s">
        <v>5</v>
      </c>
      <c r="T1034" s="17" t="s">
        <v>5</v>
      </c>
      <c r="U1034" s="64">
        <v>1.7207250386204406E-2</v>
      </c>
      <c r="V1034" s="76" t="s">
        <v>7</v>
      </c>
      <c r="W1034" s="73">
        <v>2.4547055963093551E-2</v>
      </c>
      <c r="X1034" s="72" t="s">
        <v>7</v>
      </c>
    </row>
    <row r="1035" spans="1:24" x14ac:dyDescent="0.3">
      <c r="A1035" s="43" t="s">
        <v>10299</v>
      </c>
      <c r="B1035" s="43" t="s">
        <v>10193</v>
      </c>
      <c r="C1035" s="43" t="s">
        <v>6469</v>
      </c>
      <c r="D1035" s="14" t="s">
        <v>10298</v>
      </c>
      <c r="E1035" s="14" t="s">
        <v>6427</v>
      </c>
      <c r="F1035" s="15" t="s">
        <v>10191</v>
      </c>
      <c r="G1035" s="44">
        <v>515</v>
      </c>
      <c r="H1035" s="40" t="s">
        <v>11957</v>
      </c>
      <c r="I1035" s="61">
        <v>60025.63473396068</v>
      </c>
      <c r="J1035" s="47" t="s">
        <v>6</v>
      </c>
      <c r="K1035" s="2">
        <v>2.3999999999999998E-7</v>
      </c>
      <c r="L1035" s="17" t="s">
        <v>5</v>
      </c>
      <c r="M1035" s="17" t="s">
        <v>6</v>
      </c>
      <c r="N1035" s="63">
        <v>1.4406152336150562E-2</v>
      </c>
      <c r="O1035" s="15" t="s">
        <v>7</v>
      </c>
      <c r="P1035" s="45">
        <v>1.6886705496020136</v>
      </c>
      <c r="Q1035" s="44" t="s">
        <v>7</v>
      </c>
      <c r="R1035" s="2">
        <v>0.02</v>
      </c>
      <c r="S1035" s="17" t="s">
        <v>5</v>
      </c>
      <c r="T1035" s="17" t="s">
        <v>5</v>
      </c>
      <c r="U1035" s="64">
        <v>3.3773410992040273E-2</v>
      </c>
      <c r="V1035" s="76" t="s">
        <v>7</v>
      </c>
      <c r="W1035" s="73">
        <v>4.8179563328190837E-2</v>
      </c>
      <c r="X1035" s="72" t="s">
        <v>7</v>
      </c>
    </row>
    <row r="1036" spans="1:24" x14ac:dyDescent="0.3">
      <c r="A1036" s="43" t="s">
        <v>10297</v>
      </c>
      <c r="B1036" s="43" t="s">
        <v>10193</v>
      </c>
      <c r="C1036" s="43" t="s">
        <v>6468</v>
      </c>
      <c r="D1036" s="14" t="s">
        <v>6658</v>
      </c>
      <c r="E1036" s="14" t="s">
        <v>6427</v>
      </c>
      <c r="F1036" s="15" t="s">
        <v>10191</v>
      </c>
      <c r="G1036" s="44">
        <v>515</v>
      </c>
      <c r="H1036" s="40" t="s">
        <v>11957</v>
      </c>
      <c r="I1036" s="61">
        <v>88571.459485542291</v>
      </c>
      <c r="J1036" s="47" t="s">
        <v>6</v>
      </c>
      <c r="K1036" s="2">
        <v>2.3999999999999998E-7</v>
      </c>
      <c r="L1036" s="17" t="s">
        <v>5</v>
      </c>
      <c r="M1036" s="17" t="s">
        <v>6</v>
      </c>
      <c r="N1036" s="63">
        <v>2.1257150276530148E-2</v>
      </c>
      <c r="O1036" s="15" t="s">
        <v>7</v>
      </c>
      <c r="P1036" s="45">
        <v>2.4917356697917956</v>
      </c>
      <c r="Q1036" s="44" t="s">
        <v>7</v>
      </c>
      <c r="R1036" s="2">
        <v>0.02</v>
      </c>
      <c r="S1036" s="17" t="s">
        <v>5</v>
      </c>
      <c r="T1036" s="17" t="s">
        <v>5</v>
      </c>
      <c r="U1036" s="64">
        <v>4.9834713395835915E-2</v>
      </c>
      <c r="V1036" s="76" t="s">
        <v>7</v>
      </c>
      <c r="W1036" s="73">
        <v>7.1091863672366057E-2</v>
      </c>
      <c r="X1036" s="72" t="s">
        <v>7</v>
      </c>
    </row>
    <row r="1037" spans="1:24" x14ac:dyDescent="0.3">
      <c r="A1037" s="43" t="s">
        <v>10296</v>
      </c>
      <c r="B1037" s="43" t="s">
        <v>10193</v>
      </c>
      <c r="C1037" s="43" t="s">
        <v>6467</v>
      </c>
      <c r="D1037" s="14" t="s">
        <v>10295</v>
      </c>
      <c r="E1037" s="14" t="s">
        <v>6427</v>
      </c>
      <c r="F1037" s="15" t="s">
        <v>10191</v>
      </c>
      <c r="G1037" s="44">
        <v>515</v>
      </c>
      <c r="H1037" s="40" t="s">
        <v>11957</v>
      </c>
      <c r="I1037" s="61">
        <v>133944.97137395499</v>
      </c>
      <c r="J1037" s="47" t="s">
        <v>6</v>
      </c>
      <c r="K1037" s="2">
        <v>2.3999999999999998E-7</v>
      </c>
      <c r="L1037" s="17" t="s">
        <v>5</v>
      </c>
      <c r="M1037" s="17" t="s">
        <v>6</v>
      </c>
      <c r="N1037" s="63">
        <v>3.2146793129749197E-2</v>
      </c>
      <c r="O1037" s="15" t="s">
        <v>7</v>
      </c>
      <c r="P1037" s="45">
        <v>3.7682055246724726</v>
      </c>
      <c r="Q1037" s="44" t="s">
        <v>7</v>
      </c>
      <c r="R1037" s="2">
        <v>0.02</v>
      </c>
      <c r="S1037" s="17" t="s">
        <v>5</v>
      </c>
      <c r="T1037" s="17" t="s">
        <v>5</v>
      </c>
      <c r="U1037" s="64">
        <v>7.536411049344946E-2</v>
      </c>
      <c r="V1037" s="76" t="s">
        <v>7</v>
      </c>
      <c r="W1037" s="73">
        <v>0.10751090362319865</v>
      </c>
      <c r="X1037" s="72" t="s">
        <v>7</v>
      </c>
    </row>
    <row r="1038" spans="1:24" x14ac:dyDescent="0.3">
      <c r="A1038" s="43" t="s">
        <v>10294</v>
      </c>
      <c r="B1038" s="43" t="s">
        <v>10193</v>
      </c>
      <c r="C1038" s="43" t="s">
        <v>6466</v>
      </c>
      <c r="D1038" s="14" t="s">
        <v>7124</v>
      </c>
      <c r="E1038" s="14" t="s">
        <v>6427</v>
      </c>
      <c r="F1038" s="15" t="s">
        <v>10191</v>
      </c>
      <c r="G1038" s="44">
        <v>515</v>
      </c>
      <c r="H1038" s="40" t="s">
        <v>11957</v>
      </c>
      <c r="I1038" s="61">
        <v>93267.972251830943</v>
      </c>
      <c r="J1038" s="47" t="s">
        <v>6</v>
      </c>
      <c r="K1038" s="2">
        <v>2.3999999999999998E-7</v>
      </c>
      <c r="L1038" s="17" t="s">
        <v>5</v>
      </c>
      <c r="M1038" s="17" t="s">
        <v>6</v>
      </c>
      <c r="N1038" s="63">
        <v>2.2384313340439423E-2</v>
      </c>
      <c r="O1038" s="15" t="s">
        <v>7</v>
      </c>
      <c r="P1038" s="45">
        <v>2.6238602667146242</v>
      </c>
      <c r="Q1038" s="44" t="s">
        <v>7</v>
      </c>
      <c r="R1038" s="2">
        <v>0.02</v>
      </c>
      <c r="S1038" s="17" t="s">
        <v>5</v>
      </c>
      <c r="T1038" s="17" t="s">
        <v>5</v>
      </c>
      <c r="U1038" s="64">
        <v>5.2477205334292489E-2</v>
      </c>
      <c r="V1038" s="76" t="s">
        <v>7</v>
      </c>
      <c r="W1038" s="73">
        <v>7.4861518674731911E-2</v>
      </c>
      <c r="X1038" s="72" t="s">
        <v>7</v>
      </c>
    </row>
    <row r="1039" spans="1:24" x14ac:dyDescent="0.3">
      <c r="A1039" s="43" t="s">
        <v>10293</v>
      </c>
      <c r="B1039" s="43" t="s">
        <v>10193</v>
      </c>
      <c r="C1039" s="43" t="s">
        <v>6465</v>
      </c>
      <c r="D1039" s="14" t="s">
        <v>6656</v>
      </c>
      <c r="E1039" s="14" t="s">
        <v>6427</v>
      </c>
      <c r="F1039" s="15" t="s">
        <v>10191</v>
      </c>
      <c r="G1039" s="44">
        <v>515</v>
      </c>
      <c r="H1039" s="40" t="s">
        <v>11957</v>
      </c>
      <c r="I1039" s="61">
        <v>39320.387019048991</v>
      </c>
      <c r="J1039" s="47" t="s">
        <v>6</v>
      </c>
      <c r="K1039" s="2">
        <v>2.3999999999999998E-7</v>
      </c>
      <c r="L1039" s="17" t="s">
        <v>5</v>
      </c>
      <c r="M1039" s="17" t="s">
        <v>6</v>
      </c>
      <c r="N1039" s="63">
        <v>9.4368928845717567E-3</v>
      </c>
      <c r="O1039" s="15" t="s">
        <v>7</v>
      </c>
      <c r="P1039" s="45">
        <v>1.1061803819702831</v>
      </c>
      <c r="Q1039" s="44" t="s">
        <v>7</v>
      </c>
      <c r="R1039" s="2">
        <v>0.02</v>
      </c>
      <c r="S1039" s="17" t="s">
        <v>5</v>
      </c>
      <c r="T1039" s="17" t="s">
        <v>5</v>
      </c>
      <c r="U1039" s="64">
        <v>2.2123607639405664E-2</v>
      </c>
      <c r="V1039" s="76" t="s">
        <v>7</v>
      </c>
      <c r="W1039" s="73">
        <v>3.1560500523977422E-2</v>
      </c>
      <c r="X1039" s="72" t="s">
        <v>7</v>
      </c>
    </row>
    <row r="1040" spans="1:24" x14ac:dyDescent="0.3">
      <c r="A1040" s="43" t="s">
        <v>10292</v>
      </c>
      <c r="B1040" s="43" t="s">
        <v>10193</v>
      </c>
      <c r="C1040" s="43" t="s">
        <v>6464</v>
      </c>
      <c r="D1040" s="14" t="s">
        <v>10291</v>
      </c>
      <c r="E1040" s="14" t="s">
        <v>6427</v>
      </c>
      <c r="F1040" s="15" t="s">
        <v>10191</v>
      </c>
      <c r="G1040" s="44">
        <v>515</v>
      </c>
      <c r="H1040" s="40" t="s">
        <v>11957</v>
      </c>
      <c r="I1040" s="61">
        <v>129280.50456285708</v>
      </c>
      <c r="J1040" s="47" t="s">
        <v>6</v>
      </c>
      <c r="K1040" s="2">
        <v>2.3999999999999998E-7</v>
      </c>
      <c r="L1040" s="17" t="s">
        <v>5</v>
      </c>
      <c r="M1040" s="17" t="s">
        <v>6</v>
      </c>
      <c r="N1040" s="63">
        <v>3.1027321095085696E-2</v>
      </c>
      <c r="O1040" s="15" t="s">
        <v>7</v>
      </c>
      <c r="P1040" s="45">
        <v>3.6369824602532863</v>
      </c>
      <c r="Q1040" s="44" t="s">
        <v>7</v>
      </c>
      <c r="R1040" s="2">
        <v>0.02</v>
      </c>
      <c r="S1040" s="17" t="s">
        <v>5</v>
      </c>
      <c r="T1040" s="17" t="s">
        <v>5</v>
      </c>
      <c r="U1040" s="64">
        <v>7.2739649205065732E-2</v>
      </c>
      <c r="V1040" s="76" t="s">
        <v>7</v>
      </c>
      <c r="W1040" s="73">
        <v>0.10376697030015143</v>
      </c>
      <c r="X1040" s="72" t="s">
        <v>7</v>
      </c>
    </row>
    <row r="1041" spans="1:24" x14ac:dyDescent="0.3">
      <c r="A1041" s="43" t="s">
        <v>10290</v>
      </c>
      <c r="B1041" s="43" t="s">
        <v>10193</v>
      </c>
      <c r="C1041" s="43" t="s">
        <v>6463</v>
      </c>
      <c r="D1041" s="14" t="s">
        <v>6778</v>
      </c>
      <c r="E1041" s="14" t="s">
        <v>6427</v>
      </c>
      <c r="F1041" s="15" t="s">
        <v>10191</v>
      </c>
      <c r="G1041" s="44">
        <v>515</v>
      </c>
      <c r="H1041" s="40" t="s">
        <v>11957</v>
      </c>
      <c r="I1041" s="61">
        <v>31166.471753847305</v>
      </c>
      <c r="J1041" s="47" t="s">
        <v>6</v>
      </c>
      <c r="K1041" s="2">
        <v>2.3999999999999998E-7</v>
      </c>
      <c r="L1041" s="17" t="s">
        <v>5</v>
      </c>
      <c r="M1041" s="17" t="s">
        <v>6</v>
      </c>
      <c r="N1041" s="63">
        <v>7.4799532209233527E-3</v>
      </c>
      <c r="O1041" s="15" t="s">
        <v>7</v>
      </c>
      <c r="P1041" s="45">
        <v>0.87679044493216418</v>
      </c>
      <c r="Q1041" s="44" t="s">
        <v>7</v>
      </c>
      <c r="R1041" s="2">
        <v>0.02</v>
      </c>
      <c r="S1041" s="17" t="s">
        <v>5</v>
      </c>
      <c r="T1041" s="17" t="s">
        <v>5</v>
      </c>
      <c r="U1041" s="64">
        <v>1.7535808898643285E-2</v>
      </c>
      <c r="V1041" s="76" t="s">
        <v>7</v>
      </c>
      <c r="W1041" s="73">
        <v>2.5015762119566638E-2</v>
      </c>
      <c r="X1041" s="72" t="s">
        <v>7</v>
      </c>
    </row>
    <row r="1042" spans="1:24" x14ac:dyDescent="0.3">
      <c r="A1042" s="43" t="s">
        <v>10289</v>
      </c>
      <c r="B1042" s="43" t="s">
        <v>10193</v>
      </c>
      <c r="C1042" s="43" t="s">
        <v>6462</v>
      </c>
      <c r="D1042" s="14" t="s">
        <v>7716</v>
      </c>
      <c r="E1042" s="14" t="s">
        <v>6427</v>
      </c>
      <c r="F1042" s="15" t="s">
        <v>10191</v>
      </c>
      <c r="G1042" s="44">
        <v>515</v>
      </c>
      <c r="H1042" s="40" t="s">
        <v>11957</v>
      </c>
      <c r="I1042" s="61">
        <v>385498.59829795873</v>
      </c>
      <c r="J1042" s="47" t="s">
        <v>6</v>
      </c>
      <c r="K1042" s="2">
        <v>2.3999999999999998E-7</v>
      </c>
      <c r="L1042" s="17" t="s">
        <v>5</v>
      </c>
      <c r="M1042" s="17" t="s">
        <v>6</v>
      </c>
      <c r="N1042" s="63">
        <v>9.2519663591510093E-2</v>
      </c>
      <c r="O1042" s="15" t="s">
        <v>7</v>
      </c>
      <c r="P1042" s="45">
        <v>10.84503533771572</v>
      </c>
      <c r="Q1042" s="44" t="s">
        <v>7</v>
      </c>
      <c r="R1042" s="2">
        <v>0.02</v>
      </c>
      <c r="S1042" s="17" t="s">
        <v>5</v>
      </c>
      <c r="T1042" s="17" t="s">
        <v>5</v>
      </c>
      <c r="U1042" s="64">
        <v>0.21690070675431439</v>
      </c>
      <c r="V1042" s="76" t="s">
        <v>7</v>
      </c>
      <c r="W1042" s="73">
        <v>0.30942037034582448</v>
      </c>
      <c r="X1042" s="72" t="s">
        <v>7</v>
      </c>
    </row>
    <row r="1043" spans="1:24" x14ac:dyDescent="0.3">
      <c r="A1043" s="43" t="s">
        <v>10288</v>
      </c>
      <c r="B1043" s="43" t="s">
        <v>10193</v>
      </c>
      <c r="C1043" s="43" t="s">
        <v>6461</v>
      </c>
      <c r="D1043" s="14" t="s">
        <v>9261</v>
      </c>
      <c r="E1043" s="14" t="s">
        <v>6427</v>
      </c>
      <c r="F1043" s="15" t="s">
        <v>10191</v>
      </c>
      <c r="G1043" s="44">
        <v>515</v>
      </c>
      <c r="H1043" s="40" t="s">
        <v>11957</v>
      </c>
      <c r="I1043" s="61">
        <v>100278.91511522926</v>
      </c>
      <c r="J1043" s="47" t="s">
        <v>6</v>
      </c>
      <c r="K1043" s="2">
        <v>2.3999999999999998E-7</v>
      </c>
      <c r="L1043" s="17" t="s">
        <v>5</v>
      </c>
      <c r="M1043" s="17" t="s">
        <v>6</v>
      </c>
      <c r="N1043" s="63">
        <v>2.4066939627655021E-2</v>
      </c>
      <c r="O1043" s="15" t="s">
        <v>7</v>
      </c>
      <c r="P1043" s="45">
        <v>2.8210955444561341</v>
      </c>
      <c r="Q1043" s="44" t="s">
        <v>7</v>
      </c>
      <c r="R1043" s="2">
        <v>0.02</v>
      </c>
      <c r="S1043" s="17" t="s">
        <v>5</v>
      </c>
      <c r="T1043" s="17" t="s">
        <v>5</v>
      </c>
      <c r="U1043" s="64">
        <v>5.6421910889122684E-2</v>
      </c>
      <c r="V1043" s="76" t="s">
        <v>7</v>
      </c>
      <c r="W1043" s="73">
        <v>8.0488850516777705E-2</v>
      </c>
      <c r="X1043" s="72" t="s">
        <v>7</v>
      </c>
    </row>
    <row r="1044" spans="1:24" x14ac:dyDescent="0.3">
      <c r="A1044" s="43" t="s">
        <v>10287</v>
      </c>
      <c r="B1044" s="43" t="s">
        <v>10193</v>
      </c>
      <c r="C1044" s="43" t="s">
        <v>6460</v>
      </c>
      <c r="D1044" s="14" t="s">
        <v>6774</v>
      </c>
      <c r="E1044" s="14" t="s">
        <v>6427</v>
      </c>
      <c r="F1044" s="15" t="s">
        <v>10191</v>
      </c>
      <c r="G1044" s="44">
        <v>515</v>
      </c>
      <c r="H1044" s="40" t="s">
        <v>11957</v>
      </c>
      <c r="I1044" s="61">
        <v>66199.822100711652</v>
      </c>
      <c r="J1044" s="47" t="s">
        <v>6</v>
      </c>
      <c r="K1044" s="2">
        <v>2.3999999999999998E-7</v>
      </c>
      <c r="L1044" s="17" t="s">
        <v>5</v>
      </c>
      <c r="M1044" s="17" t="s">
        <v>6</v>
      </c>
      <c r="N1044" s="63">
        <v>1.5887957304170794E-2</v>
      </c>
      <c r="O1044" s="15" t="s">
        <v>7</v>
      </c>
      <c r="P1044" s="45">
        <v>1.8623658119706155</v>
      </c>
      <c r="Q1044" s="44" t="s">
        <v>7</v>
      </c>
      <c r="R1044" s="2">
        <v>0.02</v>
      </c>
      <c r="S1044" s="17" t="s">
        <v>5</v>
      </c>
      <c r="T1044" s="17" t="s">
        <v>5</v>
      </c>
      <c r="U1044" s="64">
        <v>3.7247316239412312E-2</v>
      </c>
      <c r="V1044" s="76" t="s">
        <v>7</v>
      </c>
      <c r="W1044" s="73">
        <v>5.3135273543583106E-2</v>
      </c>
      <c r="X1044" s="72" t="s">
        <v>7</v>
      </c>
    </row>
    <row r="1045" spans="1:24" x14ac:dyDescent="0.3">
      <c r="A1045" s="43" t="s">
        <v>10286</v>
      </c>
      <c r="B1045" s="43" t="s">
        <v>10193</v>
      </c>
      <c r="C1045" s="43" t="s">
        <v>6459</v>
      </c>
      <c r="D1045" s="14" t="s">
        <v>10285</v>
      </c>
      <c r="E1045" s="14" t="s">
        <v>6427</v>
      </c>
      <c r="F1045" s="15" t="s">
        <v>10191</v>
      </c>
      <c r="G1045" s="44">
        <v>515</v>
      </c>
      <c r="H1045" s="40" t="s">
        <v>11957</v>
      </c>
      <c r="I1045" s="61">
        <v>66217.625409150947</v>
      </c>
      <c r="J1045" s="47" t="s">
        <v>6</v>
      </c>
      <c r="K1045" s="2">
        <v>2.3999999999999998E-7</v>
      </c>
      <c r="L1045" s="17" t="s">
        <v>5</v>
      </c>
      <c r="M1045" s="17" t="s">
        <v>6</v>
      </c>
      <c r="N1045" s="63">
        <v>1.5892230098196226E-2</v>
      </c>
      <c r="O1045" s="15" t="s">
        <v>7</v>
      </c>
      <c r="P1045" s="45">
        <v>1.8628666633615283</v>
      </c>
      <c r="Q1045" s="44" t="s">
        <v>7</v>
      </c>
      <c r="R1045" s="2">
        <v>0.02</v>
      </c>
      <c r="S1045" s="17" t="s">
        <v>5</v>
      </c>
      <c r="T1045" s="17" t="s">
        <v>5</v>
      </c>
      <c r="U1045" s="64">
        <v>3.7257333267230568E-2</v>
      </c>
      <c r="V1045" s="76" t="s">
        <v>7</v>
      </c>
      <c r="W1045" s="73">
        <v>5.3149563365426797E-2</v>
      </c>
      <c r="X1045" s="72" t="s">
        <v>7</v>
      </c>
    </row>
    <row r="1046" spans="1:24" x14ac:dyDescent="0.3">
      <c r="A1046" s="43" t="s">
        <v>10284</v>
      </c>
      <c r="B1046" s="43" t="s">
        <v>10193</v>
      </c>
      <c r="C1046" s="43" t="s">
        <v>6458</v>
      </c>
      <c r="D1046" s="14" t="s">
        <v>7696</v>
      </c>
      <c r="E1046" s="14" t="s">
        <v>6427</v>
      </c>
      <c r="F1046" s="15" t="s">
        <v>10191</v>
      </c>
      <c r="G1046" s="44">
        <v>515</v>
      </c>
      <c r="H1046" s="40" t="s">
        <v>11957</v>
      </c>
      <c r="I1046" s="61">
        <v>165453.26664983694</v>
      </c>
      <c r="J1046" s="47" t="s">
        <v>6</v>
      </c>
      <c r="K1046" s="2">
        <v>2.3999999999999998E-7</v>
      </c>
      <c r="L1046" s="17" t="s">
        <v>5</v>
      </c>
      <c r="M1046" s="17" t="s">
        <v>6</v>
      </c>
      <c r="N1046" s="63">
        <v>3.970878399596086E-2</v>
      </c>
      <c r="O1046" s="15" t="s">
        <v>7</v>
      </c>
      <c r="P1046" s="45">
        <v>4.6546123163101658</v>
      </c>
      <c r="Q1046" s="44" t="s">
        <v>7</v>
      </c>
      <c r="R1046" s="2">
        <v>0.02</v>
      </c>
      <c r="S1046" s="17" t="s">
        <v>5</v>
      </c>
      <c r="T1046" s="17" t="s">
        <v>5</v>
      </c>
      <c r="U1046" s="64">
        <v>9.3092246326203318E-2</v>
      </c>
      <c r="V1046" s="76" t="s">
        <v>7</v>
      </c>
      <c r="W1046" s="73">
        <v>0.13280103032216417</v>
      </c>
      <c r="X1046" s="72" t="s">
        <v>7</v>
      </c>
    </row>
    <row r="1047" spans="1:24" x14ac:dyDescent="0.3">
      <c r="A1047" s="43" t="s">
        <v>10283</v>
      </c>
      <c r="B1047" s="43" t="s">
        <v>10193</v>
      </c>
      <c r="C1047" s="43" t="s">
        <v>6457</v>
      </c>
      <c r="D1047" s="14" t="s">
        <v>7112</v>
      </c>
      <c r="E1047" s="14" t="s">
        <v>6427</v>
      </c>
      <c r="F1047" s="15" t="s">
        <v>10191</v>
      </c>
      <c r="G1047" s="44">
        <v>515</v>
      </c>
      <c r="H1047" s="40" t="s">
        <v>11957</v>
      </c>
      <c r="I1047" s="61">
        <v>55446.623803371447</v>
      </c>
      <c r="J1047" s="47" t="s">
        <v>6</v>
      </c>
      <c r="K1047" s="2">
        <v>2.3999999999999998E-7</v>
      </c>
      <c r="L1047" s="17" t="s">
        <v>5</v>
      </c>
      <c r="M1047" s="17" t="s">
        <v>6</v>
      </c>
      <c r="N1047" s="63">
        <v>1.3307189712809146E-2</v>
      </c>
      <c r="O1047" s="15" t="s">
        <v>7</v>
      </c>
      <c r="P1047" s="45">
        <v>1.5598515718592096</v>
      </c>
      <c r="Q1047" s="44" t="s">
        <v>7</v>
      </c>
      <c r="R1047" s="2">
        <v>0.02</v>
      </c>
      <c r="S1047" s="17" t="s">
        <v>5</v>
      </c>
      <c r="T1047" s="17" t="s">
        <v>5</v>
      </c>
      <c r="U1047" s="64">
        <v>3.1197031437184195E-2</v>
      </c>
      <c r="V1047" s="76" t="s">
        <v>7</v>
      </c>
      <c r="W1047" s="73">
        <v>4.4504221149993341E-2</v>
      </c>
      <c r="X1047" s="72" t="s">
        <v>7</v>
      </c>
    </row>
    <row r="1048" spans="1:24" x14ac:dyDescent="0.3">
      <c r="A1048" s="43" t="s">
        <v>10282</v>
      </c>
      <c r="B1048" s="43" t="s">
        <v>10193</v>
      </c>
      <c r="C1048" s="43" t="s">
        <v>6456</v>
      </c>
      <c r="D1048" s="14" t="s">
        <v>7993</v>
      </c>
      <c r="E1048" s="14" t="s">
        <v>6427</v>
      </c>
      <c r="F1048" s="15" t="s">
        <v>10191</v>
      </c>
      <c r="G1048" s="44">
        <v>515</v>
      </c>
      <c r="H1048" s="40" t="s">
        <v>11957</v>
      </c>
      <c r="I1048" s="61">
        <v>16856.172430333958</v>
      </c>
      <c r="J1048" s="47" t="s">
        <v>6</v>
      </c>
      <c r="K1048" s="2">
        <v>2.3999999999999998E-7</v>
      </c>
      <c r="L1048" s="17" t="s">
        <v>5</v>
      </c>
      <c r="M1048" s="17" t="s">
        <v>6</v>
      </c>
      <c r="N1048" s="63">
        <v>4.0454813832801499E-3</v>
      </c>
      <c r="O1048" s="15" t="s">
        <v>7</v>
      </c>
      <c r="P1048" s="45">
        <v>0.47420609691635618</v>
      </c>
      <c r="Q1048" s="44" t="s">
        <v>7</v>
      </c>
      <c r="R1048" s="2">
        <v>0.02</v>
      </c>
      <c r="S1048" s="17" t="s">
        <v>5</v>
      </c>
      <c r="T1048" s="17" t="s">
        <v>5</v>
      </c>
      <c r="U1048" s="64">
        <v>9.4841219383271242E-3</v>
      </c>
      <c r="V1048" s="76" t="s">
        <v>7</v>
      </c>
      <c r="W1048" s="73">
        <v>1.3529603321607273E-2</v>
      </c>
      <c r="X1048" s="72" t="s">
        <v>7</v>
      </c>
    </row>
    <row r="1049" spans="1:24" x14ac:dyDescent="0.3">
      <c r="A1049" s="43" t="s">
        <v>10281</v>
      </c>
      <c r="B1049" s="43" t="s">
        <v>10193</v>
      </c>
      <c r="C1049" s="43" t="s">
        <v>6455</v>
      </c>
      <c r="D1049" s="14" t="s">
        <v>7681</v>
      </c>
      <c r="E1049" s="14" t="s">
        <v>6427</v>
      </c>
      <c r="F1049" s="15" t="s">
        <v>10191</v>
      </c>
      <c r="G1049" s="44">
        <v>515</v>
      </c>
      <c r="H1049" s="40" t="s">
        <v>11957</v>
      </c>
      <c r="I1049" s="61">
        <v>165129.24643624161</v>
      </c>
      <c r="J1049" s="47" t="s">
        <v>6</v>
      </c>
      <c r="K1049" s="2">
        <v>2.3999999999999998E-7</v>
      </c>
      <c r="L1049" s="17" t="s">
        <v>5</v>
      </c>
      <c r="M1049" s="17" t="s">
        <v>6</v>
      </c>
      <c r="N1049" s="63">
        <v>3.9631019144697979E-2</v>
      </c>
      <c r="O1049" s="15" t="s">
        <v>7</v>
      </c>
      <c r="P1049" s="45">
        <v>4.6454968209955503</v>
      </c>
      <c r="Q1049" s="44" t="s">
        <v>7</v>
      </c>
      <c r="R1049" s="2">
        <v>0.02</v>
      </c>
      <c r="S1049" s="17" t="s">
        <v>5</v>
      </c>
      <c r="T1049" s="17" t="s">
        <v>5</v>
      </c>
      <c r="U1049" s="64">
        <v>9.2909936419911007E-2</v>
      </c>
      <c r="V1049" s="76" t="s">
        <v>7</v>
      </c>
      <c r="W1049" s="73">
        <v>0.13254095556460899</v>
      </c>
      <c r="X1049" s="72" t="s">
        <v>7</v>
      </c>
    </row>
    <row r="1050" spans="1:24" x14ac:dyDescent="0.3">
      <c r="A1050" s="43" t="s">
        <v>10280</v>
      </c>
      <c r="B1050" s="43" t="s">
        <v>10193</v>
      </c>
      <c r="C1050" s="43" t="s">
        <v>6454</v>
      </c>
      <c r="D1050" s="14" t="s">
        <v>6648</v>
      </c>
      <c r="E1050" s="14" t="s">
        <v>6427</v>
      </c>
      <c r="F1050" s="15" t="s">
        <v>10191</v>
      </c>
      <c r="G1050" s="44">
        <v>515</v>
      </c>
      <c r="H1050" s="40" t="s">
        <v>11957</v>
      </c>
      <c r="I1050" s="61">
        <v>47317.633169984787</v>
      </c>
      <c r="J1050" s="47" t="s">
        <v>6</v>
      </c>
      <c r="K1050" s="2">
        <v>2.3999999999999998E-7</v>
      </c>
      <c r="L1050" s="17" t="s">
        <v>5</v>
      </c>
      <c r="M1050" s="17" t="s">
        <v>6</v>
      </c>
      <c r="N1050" s="63">
        <v>1.1356231960796348E-2</v>
      </c>
      <c r="O1050" s="15" t="s">
        <v>7</v>
      </c>
      <c r="P1050" s="45">
        <v>1.3311628267683686</v>
      </c>
      <c r="Q1050" s="44" t="s">
        <v>7</v>
      </c>
      <c r="R1050" s="2">
        <v>0.02</v>
      </c>
      <c r="S1050" s="17" t="s">
        <v>5</v>
      </c>
      <c r="T1050" s="17" t="s">
        <v>5</v>
      </c>
      <c r="U1050" s="64">
        <v>2.6623256535367373E-2</v>
      </c>
      <c r="V1050" s="76" t="s">
        <v>7</v>
      </c>
      <c r="W1050" s="73">
        <v>3.797948849616372E-2</v>
      </c>
      <c r="X1050" s="72" t="s">
        <v>7</v>
      </c>
    </row>
    <row r="1051" spans="1:24" x14ac:dyDescent="0.3">
      <c r="A1051" s="43" t="s">
        <v>10279</v>
      </c>
      <c r="B1051" s="43" t="s">
        <v>10193</v>
      </c>
      <c r="C1051" s="43" t="s">
        <v>6453</v>
      </c>
      <c r="D1051" s="14" t="s">
        <v>6646</v>
      </c>
      <c r="E1051" s="14" t="s">
        <v>6427</v>
      </c>
      <c r="F1051" s="15" t="s">
        <v>10191</v>
      </c>
      <c r="G1051" s="44">
        <v>515</v>
      </c>
      <c r="H1051" s="40" t="s">
        <v>11957</v>
      </c>
      <c r="I1051" s="61">
        <v>2706195.4599782415</v>
      </c>
      <c r="J1051" s="47" t="s">
        <v>6</v>
      </c>
      <c r="K1051" s="2">
        <v>2.3999999999999998E-7</v>
      </c>
      <c r="L1051" s="17" t="s">
        <v>5</v>
      </c>
      <c r="M1051" s="17" t="s">
        <v>6</v>
      </c>
      <c r="N1051" s="63">
        <v>0.64948691039477791</v>
      </c>
      <c r="O1051" s="15" t="s">
        <v>7</v>
      </c>
      <c r="P1051" s="45">
        <v>76.132015845997145</v>
      </c>
      <c r="Q1051" s="44" t="s">
        <v>7</v>
      </c>
      <c r="R1051" s="2">
        <v>0.02</v>
      </c>
      <c r="S1051" s="17" t="s">
        <v>5</v>
      </c>
      <c r="T1051" s="17" t="s">
        <v>5</v>
      </c>
      <c r="U1051" s="64">
        <v>1.5226403169199429</v>
      </c>
      <c r="V1051" s="76" t="s">
        <v>7</v>
      </c>
      <c r="W1051" s="73">
        <v>2.172127227314721</v>
      </c>
      <c r="X1051" s="72" t="s">
        <v>7</v>
      </c>
    </row>
    <row r="1052" spans="1:24" x14ac:dyDescent="0.3">
      <c r="A1052" s="43" t="s">
        <v>10278</v>
      </c>
      <c r="B1052" s="43" t="s">
        <v>10193</v>
      </c>
      <c r="C1052" s="43" t="s">
        <v>6452</v>
      </c>
      <c r="D1052" s="14" t="s">
        <v>10277</v>
      </c>
      <c r="E1052" s="14" t="s">
        <v>6427</v>
      </c>
      <c r="F1052" s="15" t="s">
        <v>10191</v>
      </c>
      <c r="G1052" s="44">
        <v>515</v>
      </c>
      <c r="H1052" s="40" t="s">
        <v>11957</v>
      </c>
      <c r="I1052" s="61">
        <v>180935.02366865656</v>
      </c>
      <c r="J1052" s="47" t="s">
        <v>6</v>
      </c>
      <c r="K1052" s="2">
        <v>2.3999999999999998E-7</v>
      </c>
      <c r="L1052" s="17" t="s">
        <v>5</v>
      </c>
      <c r="M1052" s="17" t="s">
        <v>6</v>
      </c>
      <c r="N1052" s="63">
        <v>4.3424405680477569E-2</v>
      </c>
      <c r="O1052" s="15" t="s">
        <v>7</v>
      </c>
      <c r="P1052" s="45">
        <v>5.0901526858480439</v>
      </c>
      <c r="Q1052" s="44" t="s">
        <v>7</v>
      </c>
      <c r="R1052" s="2">
        <v>0.02</v>
      </c>
      <c r="S1052" s="17" t="s">
        <v>5</v>
      </c>
      <c r="T1052" s="17" t="s">
        <v>5</v>
      </c>
      <c r="U1052" s="64">
        <v>0.10180305371696088</v>
      </c>
      <c r="V1052" s="76" t="s">
        <v>7</v>
      </c>
      <c r="W1052" s="73">
        <v>0.14522745939743845</v>
      </c>
      <c r="X1052" s="72" t="s">
        <v>7</v>
      </c>
    </row>
    <row r="1053" spans="1:24" x14ac:dyDescent="0.3">
      <c r="A1053" s="43" t="s">
        <v>10276</v>
      </c>
      <c r="B1053" s="43" t="s">
        <v>10193</v>
      </c>
      <c r="C1053" s="43" t="s">
        <v>6451</v>
      </c>
      <c r="D1053" s="14" t="s">
        <v>6537</v>
      </c>
      <c r="E1053" s="14" t="s">
        <v>6427</v>
      </c>
      <c r="F1053" s="15" t="s">
        <v>10191</v>
      </c>
      <c r="G1053" s="44">
        <v>515</v>
      </c>
      <c r="H1053" s="40" t="s">
        <v>11957</v>
      </c>
      <c r="I1053" s="61">
        <v>82828.112183022502</v>
      </c>
      <c r="J1053" s="47" t="s">
        <v>6</v>
      </c>
      <c r="K1053" s="2">
        <v>2.3999999999999998E-7</v>
      </c>
      <c r="L1053" s="17" t="s">
        <v>5</v>
      </c>
      <c r="M1053" s="17" t="s">
        <v>6</v>
      </c>
      <c r="N1053" s="63">
        <v>1.9878746923925397E-2</v>
      </c>
      <c r="O1053" s="15" t="s">
        <v>7</v>
      </c>
      <c r="P1053" s="45">
        <v>2.3301610110832862</v>
      </c>
      <c r="Q1053" s="44" t="s">
        <v>7</v>
      </c>
      <c r="R1053" s="2">
        <v>0.02</v>
      </c>
      <c r="S1053" s="17" t="s">
        <v>5</v>
      </c>
      <c r="T1053" s="17" t="s">
        <v>5</v>
      </c>
      <c r="U1053" s="64">
        <v>4.6603220221665728E-2</v>
      </c>
      <c r="V1053" s="76" t="s">
        <v>7</v>
      </c>
      <c r="W1053" s="73">
        <v>6.6481967145591125E-2</v>
      </c>
      <c r="X1053" s="72" t="s">
        <v>7</v>
      </c>
    </row>
    <row r="1054" spans="1:24" x14ac:dyDescent="0.3">
      <c r="A1054" s="43" t="s">
        <v>10275</v>
      </c>
      <c r="B1054" s="43" t="s">
        <v>10193</v>
      </c>
      <c r="C1054" s="43" t="s">
        <v>6450</v>
      </c>
      <c r="D1054" s="14" t="s">
        <v>10274</v>
      </c>
      <c r="E1054" s="14" t="s">
        <v>6427</v>
      </c>
      <c r="F1054" s="15" t="s">
        <v>10191</v>
      </c>
      <c r="G1054" s="44">
        <v>515</v>
      </c>
      <c r="H1054" s="40" t="s">
        <v>11957</v>
      </c>
      <c r="I1054" s="61">
        <v>583695.70982936537</v>
      </c>
      <c r="J1054" s="47" t="s">
        <v>6</v>
      </c>
      <c r="K1054" s="2">
        <v>2.3999999999999998E-7</v>
      </c>
      <c r="L1054" s="17" t="s">
        <v>5</v>
      </c>
      <c r="M1054" s="17" t="s">
        <v>6</v>
      </c>
      <c r="N1054" s="63">
        <v>0.14008697035904769</v>
      </c>
      <c r="O1054" s="15" t="s">
        <v>7</v>
      </c>
      <c r="P1054" s="45">
        <v>16.420813532192934</v>
      </c>
      <c r="Q1054" s="44" t="s">
        <v>7</v>
      </c>
      <c r="R1054" s="2">
        <v>0.02</v>
      </c>
      <c r="S1054" s="17" t="s">
        <v>5</v>
      </c>
      <c r="T1054" s="17" t="s">
        <v>5</v>
      </c>
      <c r="U1054" s="64">
        <v>0.3284162706438587</v>
      </c>
      <c r="V1054" s="76" t="s">
        <v>7</v>
      </c>
      <c r="W1054" s="73">
        <v>0.46850324100290641</v>
      </c>
      <c r="X1054" s="72" t="s">
        <v>7</v>
      </c>
    </row>
    <row r="1055" spans="1:24" x14ac:dyDescent="0.3">
      <c r="A1055" s="43" t="s">
        <v>10273</v>
      </c>
      <c r="B1055" s="43" t="s">
        <v>10193</v>
      </c>
      <c r="C1055" s="43" t="s">
        <v>6449</v>
      </c>
      <c r="D1055" s="14" t="s">
        <v>10272</v>
      </c>
      <c r="E1055" s="14" t="s">
        <v>6427</v>
      </c>
      <c r="F1055" s="15" t="s">
        <v>10191</v>
      </c>
      <c r="G1055" s="44">
        <v>515</v>
      </c>
      <c r="H1055" s="40" t="s">
        <v>11957</v>
      </c>
      <c r="I1055" s="61">
        <v>56586.035543486963</v>
      </c>
      <c r="J1055" s="47" t="s">
        <v>6</v>
      </c>
      <c r="K1055" s="2">
        <v>2.3999999999999998E-7</v>
      </c>
      <c r="L1055" s="17" t="s">
        <v>5</v>
      </c>
      <c r="M1055" s="17" t="s">
        <v>6</v>
      </c>
      <c r="N1055" s="63">
        <v>1.358064853043687E-2</v>
      </c>
      <c r="O1055" s="15" t="s">
        <v>7</v>
      </c>
      <c r="P1055" s="45">
        <v>1.5919060608776368</v>
      </c>
      <c r="Q1055" s="44" t="s">
        <v>7</v>
      </c>
      <c r="R1055" s="2">
        <v>0.02</v>
      </c>
      <c r="S1055" s="17" t="s">
        <v>5</v>
      </c>
      <c r="T1055" s="17" t="s">
        <v>5</v>
      </c>
      <c r="U1055" s="64">
        <v>3.1838121217552737E-2</v>
      </c>
      <c r="V1055" s="76" t="s">
        <v>7</v>
      </c>
      <c r="W1055" s="73">
        <v>4.5418769747989605E-2</v>
      </c>
      <c r="X1055" s="72" t="s">
        <v>7</v>
      </c>
    </row>
    <row r="1056" spans="1:24" x14ac:dyDescent="0.3">
      <c r="A1056" s="43" t="s">
        <v>10271</v>
      </c>
      <c r="B1056" s="43" t="s">
        <v>10193</v>
      </c>
      <c r="C1056" s="43" t="s">
        <v>6447</v>
      </c>
      <c r="D1056" s="14" t="s">
        <v>7607</v>
      </c>
      <c r="E1056" s="14" t="s">
        <v>6427</v>
      </c>
      <c r="F1056" s="15" t="s">
        <v>10191</v>
      </c>
      <c r="G1056" s="44">
        <v>515</v>
      </c>
      <c r="H1056" s="40" t="s">
        <v>11957</v>
      </c>
      <c r="I1056" s="61">
        <v>113221.92035060398</v>
      </c>
      <c r="J1056" s="47" t="s">
        <v>6</v>
      </c>
      <c r="K1056" s="2">
        <v>2.3999999999999998E-7</v>
      </c>
      <c r="L1056" s="17" t="s">
        <v>5</v>
      </c>
      <c r="M1056" s="17" t="s">
        <v>6</v>
      </c>
      <c r="N1056" s="63">
        <v>2.7173260884144953E-2</v>
      </c>
      <c r="O1056" s="15" t="s">
        <v>7</v>
      </c>
      <c r="P1056" s="45">
        <v>3.1852145056498298</v>
      </c>
      <c r="Q1056" s="44" t="s">
        <v>7</v>
      </c>
      <c r="R1056" s="2">
        <v>0.02</v>
      </c>
      <c r="S1056" s="17" t="s">
        <v>5</v>
      </c>
      <c r="T1056" s="17" t="s">
        <v>5</v>
      </c>
      <c r="U1056" s="64">
        <v>6.3704290112996595E-2</v>
      </c>
      <c r="V1056" s="76" t="s">
        <v>7</v>
      </c>
      <c r="W1056" s="73">
        <v>9.0877550997141551E-2</v>
      </c>
      <c r="X1056" s="72" t="s">
        <v>7</v>
      </c>
    </row>
    <row r="1057" spans="1:24" x14ac:dyDescent="0.3">
      <c r="A1057" s="43" t="s">
        <v>10270</v>
      </c>
      <c r="B1057" s="43" t="s">
        <v>10193</v>
      </c>
      <c r="C1057" s="43" t="s">
        <v>6446</v>
      </c>
      <c r="D1057" s="14" t="s">
        <v>10269</v>
      </c>
      <c r="E1057" s="14" t="s">
        <v>6427</v>
      </c>
      <c r="F1057" s="15" t="s">
        <v>10191</v>
      </c>
      <c r="G1057" s="44">
        <v>515</v>
      </c>
      <c r="H1057" s="40" t="s">
        <v>11957</v>
      </c>
      <c r="I1057" s="61">
        <v>50490.182733868933</v>
      </c>
      <c r="J1057" s="47" t="s">
        <v>6</v>
      </c>
      <c r="K1057" s="2">
        <v>2.3999999999999998E-7</v>
      </c>
      <c r="L1057" s="17" t="s">
        <v>5</v>
      </c>
      <c r="M1057" s="17" t="s">
        <v>6</v>
      </c>
      <c r="N1057" s="63">
        <v>1.2117643856128542E-2</v>
      </c>
      <c r="O1057" s="15" t="s">
        <v>7</v>
      </c>
      <c r="P1057" s="45">
        <v>1.4204145446290515</v>
      </c>
      <c r="Q1057" s="44" t="s">
        <v>7</v>
      </c>
      <c r="R1057" s="2">
        <v>0.02</v>
      </c>
      <c r="S1057" s="17" t="s">
        <v>5</v>
      </c>
      <c r="T1057" s="17" t="s">
        <v>5</v>
      </c>
      <c r="U1057" s="64">
        <v>2.8408290892581029E-2</v>
      </c>
      <c r="V1057" s="76" t="s">
        <v>7</v>
      </c>
      <c r="W1057" s="73">
        <v>4.0525934748709573E-2</v>
      </c>
      <c r="X1057" s="72" t="s">
        <v>7</v>
      </c>
    </row>
    <row r="1058" spans="1:24" x14ac:dyDescent="0.3">
      <c r="A1058" s="43" t="s">
        <v>10268</v>
      </c>
      <c r="B1058" s="43" t="s">
        <v>10193</v>
      </c>
      <c r="C1058" s="43" t="s">
        <v>6445</v>
      </c>
      <c r="D1058" s="14" t="s">
        <v>10267</v>
      </c>
      <c r="E1058" s="14" t="s">
        <v>6427</v>
      </c>
      <c r="F1058" s="15" t="s">
        <v>10191</v>
      </c>
      <c r="G1058" s="44">
        <v>515</v>
      </c>
      <c r="H1058" s="40" t="s">
        <v>11957</v>
      </c>
      <c r="I1058" s="61">
        <v>213693.11119697773</v>
      </c>
      <c r="J1058" s="47" t="s">
        <v>6</v>
      </c>
      <c r="K1058" s="2">
        <v>2.3999999999999998E-7</v>
      </c>
      <c r="L1058" s="17" t="s">
        <v>5</v>
      </c>
      <c r="M1058" s="17" t="s">
        <v>6</v>
      </c>
      <c r="N1058" s="63">
        <v>5.128634668727465E-2</v>
      </c>
      <c r="O1058" s="15" t="s">
        <v>7</v>
      </c>
      <c r="P1058" s="45">
        <v>6.0117192451278223</v>
      </c>
      <c r="Q1058" s="44" t="s">
        <v>7</v>
      </c>
      <c r="R1058" s="2">
        <v>0.02</v>
      </c>
      <c r="S1058" s="17" t="s">
        <v>5</v>
      </c>
      <c r="T1058" s="17" t="s">
        <v>5</v>
      </c>
      <c r="U1058" s="64">
        <v>0.12023438490255645</v>
      </c>
      <c r="V1058" s="76" t="s">
        <v>7</v>
      </c>
      <c r="W1058" s="73">
        <v>0.17152073158983111</v>
      </c>
      <c r="X1058" s="72" t="s">
        <v>7</v>
      </c>
    </row>
    <row r="1059" spans="1:24" x14ac:dyDescent="0.3">
      <c r="A1059" s="43" t="s">
        <v>10266</v>
      </c>
      <c r="B1059" s="43" t="s">
        <v>10193</v>
      </c>
      <c r="C1059" s="43" t="s">
        <v>6444</v>
      </c>
      <c r="D1059" s="14" t="s">
        <v>7980</v>
      </c>
      <c r="E1059" s="14" t="s">
        <v>6427</v>
      </c>
      <c r="F1059" s="15" t="s">
        <v>10191</v>
      </c>
      <c r="G1059" s="44">
        <v>515</v>
      </c>
      <c r="H1059" s="40" t="s">
        <v>11957</v>
      </c>
      <c r="I1059" s="61">
        <v>56272.697314955192</v>
      </c>
      <c r="J1059" s="47" t="s">
        <v>6</v>
      </c>
      <c r="K1059" s="2">
        <v>2.3999999999999998E-7</v>
      </c>
      <c r="L1059" s="17" t="s">
        <v>5</v>
      </c>
      <c r="M1059" s="17" t="s">
        <v>6</v>
      </c>
      <c r="N1059" s="63">
        <v>1.3505447355589244E-2</v>
      </c>
      <c r="O1059" s="15" t="s">
        <v>7</v>
      </c>
      <c r="P1059" s="45">
        <v>1.583091076397569</v>
      </c>
      <c r="Q1059" s="44" t="s">
        <v>7</v>
      </c>
      <c r="R1059" s="2">
        <v>0.02</v>
      </c>
      <c r="S1059" s="17" t="s">
        <v>5</v>
      </c>
      <c r="T1059" s="17" t="s">
        <v>5</v>
      </c>
      <c r="U1059" s="64">
        <v>3.1661821527951377E-2</v>
      </c>
      <c r="V1059" s="76" t="s">
        <v>7</v>
      </c>
      <c r="W1059" s="73">
        <v>4.5167268883540619E-2</v>
      </c>
      <c r="X1059" s="72" t="s">
        <v>7</v>
      </c>
    </row>
    <row r="1060" spans="1:24" x14ac:dyDescent="0.3">
      <c r="A1060" s="43" t="s">
        <v>10265</v>
      </c>
      <c r="B1060" s="43" t="s">
        <v>10193</v>
      </c>
      <c r="C1060" s="43" t="s">
        <v>6442</v>
      </c>
      <c r="D1060" s="14" t="s">
        <v>7096</v>
      </c>
      <c r="E1060" s="14" t="s">
        <v>6427</v>
      </c>
      <c r="F1060" s="15" t="s">
        <v>10191</v>
      </c>
      <c r="G1060" s="44">
        <v>515</v>
      </c>
      <c r="H1060" s="40" t="s">
        <v>11957</v>
      </c>
      <c r="I1060" s="61">
        <v>27039.664857616408</v>
      </c>
      <c r="J1060" s="47" t="s">
        <v>6</v>
      </c>
      <c r="K1060" s="2">
        <v>2.3999999999999998E-7</v>
      </c>
      <c r="L1060" s="17" t="s">
        <v>5</v>
      </c>
      <c r="M1060" s="17" t="s">
        <v>6</v>
      </c>
      <c r="N1060" s="63">
        <v>6.4895195658279375E-3</v>
      </c>
      <c r="O1060" s="15" t="s">
        <v>7</v>
      </c>
      <c r="P1060" s="45">
        <v>0.76069309251854844</v>
      </c>
      <c r="Q1060" s="44" t="s">
        <v>7</v>
      </c>
      <c r="R1060" s="2">
        <v>0.02</v>
      </c>
      <c r="S1060" s="17" t="s">
        <v>5</v>
      </c>
      <c r="T1060" s="17" t="s">
        <v>5</v>
      </c>
      <c r="U1060" s="64">
        <v>1.5213861850370968E-2</v>
      </c>
      <c r="V1060" s="76" t="s">
        <v>7</v>
      </c>
      <c r="W1060" s="73">
        <v>2.1703381416198906E-2</v>
      </c>
      <c r="X1060" s="72" t="s">
        <v>7</v>
      </c>
    </row>
    <row r="1061" spans="1:24" x14ac:dyDescent="0.3">
      <c r="A1061" s="43" t="s">
        <v>10264</v>
      </c>
      <c r="B1061" s="43" t="s">
        <v>10193</v>
      </c>
      <c r="C1061" s="43" t="s">
        <v>6441</v>
      </c>
      <c r="D1061" s="14" t="s">
        <v>10263</v>
      </c>
      <c r="E1061" s="14" t="s">
        <v>6427</v>
      </c>
      <c r="F1061" s="15" t="s">
        <v>10191</v>
      </c>
      <c r="G1061" s="44">
        <v>515</v>
      </c>
      <c r="H1061" s="40" t="s">
        <v>11957</v>
      </c>
      <c r="I1061" s="61">
        <v>38875.304308066363</v>
      </c>
      <c r="J1061" s="47" t="s">
        <v>6</v>
      </c>
      <c r="K1061" s="2">
        <v>2.3999999999999998E-7</v>
      </c>
      <c r="L1061" s="17" t="s">
        <v>5</v>
      </c>
      <c r="M1061" s="17" t="s">
        <v>6</v>
      </c>
      <c r="N1061" s="63">
        <v>9.3300730339359265E-3</v>
      </c>
      <c r="O1061" s="15" t="s">
        <v>7</v>
      </c>
      <c r="P1061" s="45">
        <v>1.0936590971974602</v>
      </c>
      <c r="Q1061" s="44" t="s">
        <v>7</v>
      </c>
      <c r="R1061" s="2">
        <v>0.02</v>
      </c>
      <c r="S1061" s="17" t="s">
        <v>5</v>
      </c>
      <c r="T1061" s="17" t="s">
        <v>5</v>
      </c>
      <c r="U1061" s="64">
        <v>2.1873181943949205E-2</v>
      </c>
      <c r="V1061" s="76" t="s">
        <v>7</v>
      </c>
      <c r="W1061" s="73">
        <v>3.1203254977885134E-2</v>
      </c>
      <c r="X1061" s="72" t="s">
        <v>7</v>
      </c>
    </row>
    <row r="1062" spans="1:24" x14ac:dyDescent="0.3">
      <c r="A1062" s="43" t="s">
        <v>10262</v>
      </c>
      <c r="B1062" s="43" t="s">
        <v>10193</v>
      </c>
      <c r="C1062" s="43" t="s">
        <v>6440</v>
      </c>
      <c r="D1062" s="14" t="s">
        <v>10261</v>
      </c>
      <c r="E1062" s="14" t="s">
        <v>6427</v>
      </c>
      <c r="F1062" s="15" t="s">
        <v>10191</v>
      </c>
      <c r="G1062" s="44">
        <v>515</v>
      </c>
      <c r="H1062" s="40" t="s">
        <v>11957</v>
      </c>
      <c r="I1062" s="61">
        <v>83173.496366745021</v>
      </c>
      <c r="J1062" s="47" t="s">
        <v>6</v>
      </c>
      <c r="K1062" s="2">
        <v>2.3999999999999998E-7</v>
      </c>
      <c r="L1062" s="17" t="s">
        <v>5</v>
      </c>
      <c r="M1062" s="17" t="s">
        <v>6</v>
      </c>
      <c r="N1062" s="63">
        <v>1.9961639128018804E-2</v>
      </c>
      <c r="O1062" s="15" t="s">
        <v>7</v>
      </c>
      <c r="P1062" s="45">
        <v>2.3398775280669968</v>
      </c>
      <c r="Q1062" s="44" t="s">
        <v>7</v>
      </c>
      <c r="R1062" s="2">
        <v>0.02</v>
      </c>
      <c r="S1062" s="17" t="s">
        <v>5</v>
      </c>
      <c r="T1062" s="17" t="s">
        <v>5</v>
      </c>
      <c r="U1062" s="64">
        <v>4.679755056133994E-2</v>
      </c>
      <c r="V1062" s="76" t="s">
        <v>7</v>
      </c>
      <c r="W1062" s="73">
        <v>6.6759189689358747E-2</v>
      </c>
      <c r="X1062" s="72" t="s">
        <v>7</v>
      </c>
    </row>
    <row r="1063" spans="1:24" x14ac:dyDescent="0.3">
      <c r="A1063" s="43" t="s">
        <v>10260</v>
      </c>
      <c r="B1063" s="43" t="s">
        <v>10193</v>
      </c>
      <c r="C1063" s="43" t="s">
        <v>6439</v>
      </c>
      <c r="D1063" s="14" t="s">
        <v>6768</v>
      </c>
      <c r="E1063" s="14" t="s">
        <v>6427</v>
      </c>
      <c r="F1063" s="15" t="s">
        <v>10191</v>
      </c>
      <c r="G1063" s="44">
        <v>515</v>
      </c>
      <c r="H1063" s="40" t="s">
        <v>11957</v>
      </c>
      <c r="I1063" s="61">
        <v>49421.984227510635</v>
      </c>
      <c r="J1063" s="47" t="s">
        <v>6</v>
      </c>
      <c r="K1063" s="2">
        <v>2.3999999999999998E-7</v>
      </c>
      <c r="L1063" s="17" t="s">
        <v>5</v>
      </c>
      <c r="M1063" s="17" t="s">
        <v>6</v>
      </c>
      <c r="N1063" s="63">
        <v>1.1861276214602551E-2</v>
      </c>
      <c r="O1063" s="15" t="s">
        <v>7</v>
      </c>
      <c r="P1063" s="45">
        <v>1.3903634611742759</v>
      </c>
      <c r="Q1063" s="44" t="s">
        <v>7</v>
      </c>
      <c r="R1063" s="2">
        <v>0.02</v>
      </c>
      <c r="S1063" s="17" t="s">
        <v>5</v>
      </c>
      <c r="T1063" s="17" t="s">
        <v>5</v>
      </c>
      <c r="U1063" s="64">
        <v>2.7807269223485517E-2</v>
      </c>
      <c r="V1063" s="76" t="s">
        <v>7</v>
      </c>
      <c r="W1063" s="73">
        <v>3.9668545438088065E-2</v>
      </c>
      <c r="X1063" s="72" t="s">
        <v>7</v>
      </c>
    </row>
    <row r="1064" spans="1:24" x14ac:dyDescent="0.3">
      <c r="A1064" s="43" t="s">
        <v>10259</v>
      </c>
      <c r="B1064" s="43" t="s">
        <v>10193</v>
      </c>
      <c r="C1064" s="43" t="s">
        <v>6438</v>
      </c>
      <c r="D1064" s="14" t="s">
        <v>6533</v>
      </c>
      <c r="E1064" s="14" t="s">
        <v>6427</v>
      </c>
      <c r="F1064" s="15" t="s">
        <v>10191</v>
      </c>
      <c r="G1064" s="44">
        <v>515</v>
      </c>
      <c r="H1064" s="40" t="s">
        <v>11957</v>
      </c>
      <c r="I1064" s="61">
        <v>87040.374959762063</v>
      </c>
      <c r="J1064" s="47" t="s">
        <v>6</v>
      </c>
      <c r="K1064" s="2">
        <v>2.3999999999999998E-7</v>
      </c>
      <c r="L1064" s="17" t="s">
        <v>5</v>
      </c>
      <c r="M1064" s="17" t="s">
        <v>6</v>
      </c>
      <c r="N1064" s="63">
        <v>2.0889689990342894E-2</v>
      </c>
      <c r="O1064" s="15" t="s">
        <v>7</v>
      </c>
      <c r="P1064" s="45">
        <v>2.4486624501732837</v>
      </c>
      <c r="Q1064" s="44" t="s">
        <v>7</v>
      </c>
      <c r="R1064" s="2">
        <v>0.02</v>
      </c>
      <c r="S1064" s="17" t="s">
        <v>5</v>
      </c>
      <c r="T1064" s="17" t="s">
        <v>5</v>
      </c>
      <c r="U1064" s="64">
        <v>4.8973249003465676E-2</v>
      </c>
      <c r="V1064" s="76" t="s">
        <v>7</v>
      </c>
      <c r="W1064" s="73">
        <v>6.9862938993808577E-2</v>
      </c>
      <c r="X1064" s="72" t="s">
        <v>7</v>
      </c>
    </row>
    <row r="1065" spans="1:24" x14ac:dyDescent="0.3">
      <c r="A1065" s="43" t="s">
        <v>10258</v>
      </c>
      <c r="B1065" s="43" t="s">
        <v>10193</v>
      </c>
      <c r="C1065" s="43" t="s">
        <v>6437</v>
      </c>
      <c r="D1065" s="14" t="s">
        <v>8998</v>
      </c>
      <c r="E1065" s="14" t="s">
        <v>6427</v>
      </c>
      <c r="F1065" s="15" t="s">
        <v>10191</v>
      </c>
      <c r="G1065" s="44">
        <v>515</v>
      </c>
      <c r="H1065" s="40" t="s">
        <v>11957</v>
      </c>
      <c r="I1065" s="61">
        <v>33324.232736691069</v>
      </c>
      <c r="J1065" s="47" t="s">
        <v>6</v>
      </c>
      <c r="K1065" s="2">
        <v>2.3999999999999998E-7</v>
      </c>
      <c r="L1065" s="17" t="s">
        <v>5</v>
      </c>
      <c r="M1065" s="17" t="s">
        <v>6</v>
      </c>
      <c r="N1065" s="63">
        <v>7.9978158568058556E-3</v>
      </c>
      <c r="O1065" s="15" t="s">
        <v>7</v>
      </c>
      <c r="P1065" s="45">
        <v>0.93749363351081061</v>
      </c>
      <c r="Q1065" s="44" t="s">
        <v>7</v>
      </c>
      <c r="R1065" s="2">
        <v>0.02</v>
      </c>
      <c r="S1065" s="17" t="s">
        <v>5</v>
      </c>
      <c r="T1065" s="17" t="s">
        <v>5</v>
      </c>
      <c r="U1065" s="64">
        <v>1.8749872670216213E-2</v>
      </c>
      <c r="V1065" s="76" t="s">
        <v>7</v>
      </c>
      <c r="W1065" s="73">
        <v>2.674768852702207E-2</v>
      </c>
      <c r="X1065" s="72" t="s">
        <v>7</v>
      </c>
    </row>
    <row r="1066" spans="1:24" x14ac:dyDescent="0.3">
      <c r="A1066" s="43" t="s">
        <v>10257</v>
      </c>
      <c r="B1066" s="43" t="s">
        <v>10193</v>
      </c>
      <c r="C1066" s="43" t="s">
        <v>6436</v>
      </c>
      <c r="D1066" s="14" t="s">
        <v>6765</v>
      </c>
      <c r="E1066" s="14" t="s">
        <v>6427</v>
      </c>
      <c r="F1066" s="15" t="s">
        <v>10191</v>
      </c>
      <c r="G1066" s="44">
        <v>515</v>
      </c>
      <c r="H1066" s="40" t="s">
        <v>11957</v>
      </c>
      <c r="I1066" s="61">
        <v>95664.297567761387</v>
      </c>
      <c r="J1066" s="47" t="s">
        <v>6</v>
      </c>
      <c r="K1066" s="2">
        <v>2.3999999999999998E-7</v>
      </c>
      <c r="L1066" s="17" t="s">
        <v>5</v>
      </c>
      <c r="M1066" s="17" t="s">
        <v>6</v>
      </c>
      <c r="N1066" s="63">
        <v>2.2959431416262732E-2</v>
      </c>
      <c r="O1066" s="15" t="s">
        <v>7</v>
      </c>
      <c r="P1066" s="45">
        <v>2.6912748639315041</v>
      </c>
      <c r="Q1066" s="44" t="s">
        <v>7</v>
      </c>
      <c r="R1066" s="2">
        <v>0.02</v>
      </c>
      <c r="S1066" s="17" t="s">
        <v>5</v>
      </c>
      <c r="T1066" s="17" t="s">
        <v>5</v>
      </c>
      <c r="U1066" s="64">
        <v>5.3825497278630084E-2</v>
      </c>
      <c r="V1066" s="76" t="s">
        <v>7</v>
      </c>
      <c r="W1066" s="73">
        <v>7.6784928694892812E-2</v>
      </c>
      <c r="X1066" s="72" t="s">
        <v>7</v>
      </c>
    </row>
    <row r="1067" spans="1:24" x14ac:dyDescent="0.3">
      <c r="A1067" s="43" t="s">
        <v>10256</v>
      </c>
      <c r="B1067" s="43" t="s">
        <v>10193</v>
      </c>
      <c r="C1067" s="43" t="s">
        <v>6435</v>
      </c>
      <c r="D1067" s="14" t="s">
        <v>9164</v>
      </c>
      <c r="E1067" s="14" t="s">
        <v>6427</v>
      </c>
      <c r="F1067" s="15" t="s">
        <v>10191</v>
      </c>
      <c r="G1067" s="44">
        <v>515</v>
      </c>
      <c r="H1067" s="40" t="s">
        <v>11957</v>
      </c>
      <c r="I1067" s="61">
        <v>30016.378028668201</v>
      </c>
      <c r="J1067" s="47" t="s">
        <v>6</v>
      </c>
      <c r="K1067" s="2">
        <v>2.3999999999999998E-7</v>
      </c>
      <c r="L1067" s="17" t="s">
        <v>5</v>
      </c>
      <c r="M1067" s="17" t="s">
        <v>6</v>
      </c>
      <c r="N1067" s="63">
        <v>7.2039307268803674E-3</v>
      </c>
      <c r="O1067" s="15" t="s">
        <v>7</v>
      </c>
      <c r="P1067" s="45">
        <v>0.84443544507918911</v>
      </c>
      <c r="Q1067" s="44" t="s">
        <v>7</v>
      </c>
      <c r="R1067" s="2">
        <v>0.02</v>
      </c>
      <c r="S1067" s="17" t="s">
        <v>5</v>
      </c>
      <c r="T1067" s="17" t="s">
        <v>5</v>
      </c>
      <c r="U1067" s="64">
        <v>1.6888708901583782E-2</v>
      </c>
      <c r="V1067" s="76" t="s">
        <v>7</v>
      </c>
      <c r="W1067" s="73">
        <v>2.4092639628464148E-2</v>
      </c>
      <c r="X1067" s="72" t="s">
        <v>7</v>
      </c>
    </row>
    <row r="1068" spans="1:24" x14ac:dyDescent="0.3">
      <c r="A1068" s="43" t="s">
        <v>10255</v>
      </c>
      <c r="B1068" s="43" t="s">
        <v>10193</v>
      </c>
      <c r="C1068" s="43" t="s">
        <v>6434</v>
      </c>
      <c r="D1068" s="14" t="s">
        <v>10254</v>
      </c>
      <c r="E1068" s="14" t="s">
        <v>6427</v>
      </c>
      <c r="F1068" s="15" t="s">
        <v>10191</v>
      </c>
      <c r="G1068" s="44">
        <v>515</v>
      </c>
      <c r="H1068" s="40" t="s">
        <v>11957</v>
      </c>
      <c r="I1068" s="61">
        <v>232568.1788043289</v>
      </c>
      <c r="J1068" s="47" t="s">
        <v>6</v>
      </c>
      <c r="K1068" s="2">
        <v>2.3999999999999998E-7</v>
      </c>
      <c r="L1068" s="17" t="s">
        <v>5</v>
      </c>
      <c r="M1068" s="17" t="s">
        <v>6</v>
      </c>
      <c r="N1068" s="63">
        <v>5.581636291303893E-2</v>
      </c>
      <c r="O1068" s="15" t="s">
        <v>7</v>
      </c>
      <c r="P1068" s="45">
        <v>6.5427218897737047</v>
      </c>
      <c r="Q1068" s="44" t="s">
        <v>7</v>
      </c>
      <c r="R1068" s="2">
        <v>0.02</v>
      </c>
      <c r="S1068" s="17" t="s">
        <v>5</v>
      </c>
      <c r="T1068" s="17" t="s">
        <v>5</v>
      </c>
      <c r="U1068" s="64">
        <v>0.13085443779547409</v>
      </c>
      <c r="V1068" s="76" t="s">
        <v>7</v>
      </c>
      <c r="W1068" s="73">
        <v>0.18667080070851302</v>
      </c>
      <c r="X1068" s="72" t="s">
        <v>7</v>
      </c>
    </row>
    <row r="1069" spans="1:24" x14ac:dyDescent="0.3">
      <c r="A1069" s="43" t="s">
        <v>10253</v>
      </c>
      <c r="B1069" s="43" t="s">
        <v>10193</v>
      </c>
      <c r="C1069" s="43" t="s">
        <v>6433</v>
      </c>
      <c r="D1069" s="14" t="s">
        <v>10252</v>
      </c>
      <c r="E1069" s="14" t="s">
        <v>6427</v>
      </c>
      <c r="F1069" s="15" t="s">
        <v>10191</v>
      </c>
      <c r="G1069" s="44">
        <v>515</v>
      </c>
      <c r="H1069" s="40" t="s">
        <v>11957</v>
      </c>
      <c r="I1069" s="61">
        <v>63604.099730260983</v>
      </c>
      <c r="J1069" s="47" t="s">
        <v>6</v>
      </c>
      <c r="K1069" s="2">
        <v>2.3999999999999998E-7</v>
      </c>
      <c r="L1069" s="17" t="s">
        <v>5</v>
      </c>
      <c r="M1069" s="17" t="s">
        <v>6</v>
      </c>
      <c r="N1069" s="63">
        <v>1.5264983935262634E-2</v>
      </c>
      <c r="O1069" s="15" t="s">
        <v>7</v>
      </c>
      <c r="P1069" s="45">
        <v>1.7893416791755112</v>
      </c>
      <c r="Q1069" s="44" t="s">
        <v>7</v>
      </c>
      <c r="R1069" s="2">
        <v>0.02</v>
      </c>
      <c r="S1069" s="17" t="s">
        <v>5</v>
      </c>
      <c r="T1069" s="17" t="s">
        <v>5</v>
      </c>
      <c r="U1069" s="64">
        <v>3.5786833583510223E-2</v>
      </c>
      <c r="V1069" s="76" t="s">
        <v>7</v>
      </c>
      <c r="W1069" s="73">
        <v>5.1051817518772857E-2</v>
      </c>
      <c r="X1069" s="72" t="s">
        <v>7</v>
      </c>
    </row>
    <row r="1070" spans="1:24" x14ac:dyDescent="0.3">
      <c r="A1070" s="43" t="s">
        <v>10251</v>
      </c>
      <c r="B1070" s="43" t="s">
        <v>10193</v>
      </c>
      <c r="C1070" s="43" t="s">
        <v>6432</v>
      </c>
      <c r="D1070" s="14" t="s">
        <v>8730</v>
      </c>
      <c r="E1070" s="14" t="s">
        <v>6427</v>
      </c>
      <c r="F1070" s="15" t="s">
        <v>10191</v>
      </c>
      <c r="G1070" s="44">
        <v>515</v>
      </c>
      <c r="H1070" s="40" t="s">
        <v>11957</v>
      </c>
      <c r="I1070" s="61">
        <v>33747.951477546529</v>
      </c>
      <c r="J1070" s="47" t="s">
        <v>6</v>
      </c>
      <c r="K1070" s="2">
        <v>2.3999999999999998E-7</v>
      </c>
      <c r="L1070" s="17" t="s">
        <v>5</v>
      </c>
      <c r="M1070" s="17" t="s">
        <v>6</v>
      </c>
      <c r="N1070" s="63">
        <v>8.0995083546111669E-3</v>
      </c>
      <c r="O1070" s="15" t="s">
        <v>7</v>
      </c>
      <c r="P1070" s="45">
        <v>0.94941389661453812</v>
      </c>
      <c r="Q1070" s="44" t="s">
        <v>7</v>
      </c>
      <c r="R1070" s="2">
        <v>0.02</v>
      </c>
      <c r="S1070" s="17" t="s">
        <v>5</v>
      </c>
      <c r="T1070" s="17" t="s">
        <v>5</v>
      </c>
      <c r="U1070" s="64">
        <v>1.8988277932290763E-2</v>
      </c>
      <c r="V1070" s="76" t="s">
        <v>7</v>
      </c>
      <c r="W1070" s="73">
        <v>2.7087786286901928E-2</v>
      </c>
      <c r="X1070" s="72" t="s">
        <v>7</v>
      </c>
    </row>
    <row r="1071" spans="1:24" x14ac:dyDescent="0.3">
      <c r="A1071" s="43" t="s">
        <v>10250</v>
      </c>
      <c r="B1071" s="43" t="s">
        <v>10193</v>
      </c>
      <c r="C1071" s="43" t="s">
        <v>6431</v>
      </c>
      <c r="D1071" s="14" t="s">
        <v>7088</v>
      </c>
      <c r="E1071" s="14" t="s">
        <v>6427</v>
      </c>
      <c r="F1071" s="15" t="s">
        <v>10191</v>
      </c>
      <c r="G1071" s="44">
        <v>515</v>
      </c>
      <c r="H1071" s="40" t="s">
        <v>11957</v>
      </c>
      <c r="I1071" s="61">
        <v>310988.19181777944</v>
      </c>
      <c r="J1071" s="47" t="s">
        <v>6</v>
      </c>
      <c r="K1071" s="2">
        <v>2.3999999999999998E-7</v>
      </c>
      <c r="L1071" s="17" t="s">
        <v>5</v>
      </c>
      <c r="M1071" s="17" t="s">
        <v>6</v>
      </c>
      <c r="N1071" s="63">
        <v>7.4637166036267064E-2</v>
      </c>
      <c r="O1071" s="15" t="s">
        <v>7</v>
      </c>
      <c r="P1071" s="45">
        <v>8.7488720964669504</v>
      </c>
      <c r="Q1071" s="44" t="s">
        <v>7</v>
      </c>
      <c r="R1071" s="2">
        <v>0.02</v>
      </c>
      <c r="S1071" s="17" t="s">
        <v>5</v>
      </c>
      <c r="T1071" s="17" t="s">
        <v>5</v>
      </c>
      <c r="U1071" s="64">
        <v>0.17497744192933901</v>
      </c>
      <c r="V1071" s="76" t="s">
        <v>7</v>
      </c>
      <c r="W1071" s="73">
        <v>0.24961460796560608</v>
      </c>
      <c r="X1071" s="72" t="s">
        <v>7</v>
      </c>
    </row>
    <row r="1072" spans="1:24" x14ac:dyDescent="0.3">
      <c r="A1072" s="43" t="s">
        <v>10249</v>
      </c>
      <c r="B1072" s="43" t="s">
        <v>10193</v>
      </c>
      <c r="C1072" s="43" t="s">
        <v>6430</v>
      </c>
      <c r="D1072" s="14" t="s">
        <v>10248</v>
      </c>
      <c r="E1072" s="14" t="s">
        <v>6427</v>
      </c>
      <c r="F1072" s="15" t="s">
        <v>10191</v>
      </c>
      <c r="G1072" s="44">
        <v>515</v>
      </c>
      <c r="H1072" s="40" t="s">
        <v>11957</v>
      </c>
      <c r="I1072" s="61">
        <v>45978.824375349053</v>
      </c>
      <c r="J1072" s="47" t="s">
        <v>6</v>
      </c>
      <c r="K1072" s="2">
        <v>2.3999999999999998E-7</v>
      </c>
      <c r="L1072" s="17" t="s">
        <v>5</v>
      </c>
      <c r="M1072" s="17" t="s">
        <v>6</v>
      </c>
      <c r="N1072" s="63">
        <v>1.1034917850083772E-2</v>
      </c>
      <c r="O1072" s="15" t="s">
        <v>7</v>
      </c>
      <c r="P1072" s="45">
        <v>1.2934988021717169</v>
      </c>
      <c r="Q1072" s="44" t="s">
        <v>7</v>
      </c>
      <c r="R1072" s="2">
        <v>0.02</v>
      </c>
      <c r="S1072" s="17" t="s">
        <v>5</v>
      </c>
      <c r="T1072" s="17" t="s">
        <v>5</v>
      </c>
      <c r="U1072" s="64">
        <v>2.5869976043434339E-2</v>
      </c>
      <c r="V1072" s="76" t="s">
        <v>7</v>
      </c>
      <c r="W1072" s="73">
        <v>3.6904893893518115E-2</v>
      </c>
      <c r="X1072" s="72" t="s">
        <v>7</v>
      </c>
    </row>
    <row r="1073" spans="1:24" x14ac:dyDescent="0.3">
      <c r="A1073" s="43" t="s">
        <v>10247</v>
      </c>
      <c r="B1073" s="43" t="s">
        <v>10193</v>
      </c>
      <c r="C1073" s="43" t="s">
        <v>7052</v>
      </c>
      <c r="D1073" s="14" t="s">
        <v>6761</v>
      </c>
      <c r="E1073" s="14" t="s">
        <v>6427</v>
      </c>
      <c r="F1073" s="15" t="s">
        <v>10191</v>
      </c>
      <c r="G1073" s="44">
        <v>515</v>
      </c>
      <c r="H1073" s="40" t="s">
        <v>11957</v>
      </c>
      <c r="I1073" s="61">
        <v>71238.158389034972</v>
      </c>
      <c r="J1073" s="47" t="s">
        <v>6</v>
      </c>
      <c r="K1073" s="2">
        <v>2.3999999999999998E-7</v>
      </c>
      <c r="L1073" s="17" t="s">
        <v>5</v>
      </c>
      <c r="M1073" s="17" t="s">
        <v>6</v>
      </c>
      <c r="N1073" s="63">
        <v>1.7097158013368391E-2</v>
      </c>
      <c r="O1073" s="15" t="s">
        <v>7</v>
      </c>
      <c r="P1073" s="45">
        <v>2.0041067555989724</v>
      </c>
      <c r="Q1073" s="44" t="s">
        <v>7</v>
      </c>
      <c r="R1073" s="2">
        <v>0.02</v>
      </c>
      <c r="S1073" s="17" t="s">
        <v>5</v>
      </c>
      <c r="T1073" s="17" t="s">
        <v>5</v>
      </c>
      <c r="U1073" s="64">
        <v>4.0082135111979451E-2</v>
      </c>
      <c r="V1073" s="76" t="s">
        <v>7</v>
      </c>
      <c r="W1073" s="73">
        <v>5.7179293125347842E-2</v>
      </c>
      <c r="X1073" s="72" t="s">
        <v>7</v>
      </c>
    </row>
    <row r="1074" spans="1:24" x14ac:dyDescent="0.3">
      <c r="A1074" s="43" t="s">
        <v>10246</v>
      </c>
      <c r="B1074" s="43" t="s">
        <v>10193</v>
      </c>
      <c r="C1074" s="43" t="s">
        <v>7049</v>
      </c>
      <c r="D1074" s="14" t="s">
        <v>6759</v>
      </c>
      <c r="E1074" s="14" t="s">
        <v>6427</v>
      </c>
      <c r="F1074" s="15" t="s">
        <v>10191</v>
      </c>
      <c r="G1074" s="44">
        <v>515</v>
      </c>
      <c r="H1074" s="40" t="s">
        <v>11957</v>
      </c>
      <c r="I1074" s="61">
        <v>110213.16122436145</v>
      </c>
      <c r="J1074" s="47" t="s">
        <v>6</v>
      </c>
      <c r="K1074" s="2">
        <v>2.3999999999999998E-7</v>
      </c>
      <c r="L1074" s="17" t="s">
        <v>5</v>
      </c>
      <c r="M1074" s="17" t="s">
        <v>6</v>
      </c>
      <c r="N1074" s="63">
        <v>2.6451158693846746E-2</v>
      </c>
      <c r="O1074" s="15" t="s">
        <v>7</v>
      </c>
      <c r="P1074" s="45">
        <v>3.1005706205855454</v>
      </c>
      <c r="Q1074" s="44" t="s">
        <v>7</v>
      </c>
      <c r="R1074" s="2">
        <v>0.02</v>
      </c>
      <c r="S1074" s="17" t="s">
        <v>5</v>
      </c>
      <c r="T1074" s="17" t="s">
        <v>5</v>
      </c>
      <c r="U1074" s="64">
        <v>6.201141241171091E-2</v>
      </c>
      <c r="V1074" s="76" t="s">
        <v>7</v>
      </c>
      <c r="W1074" s="73">
        <v>8.8462571105557664E-2</v>
      </c>
      <c r="X1074" s="72" t="s">
        <v>7</v>
      </c>
    </row>
    <row r="1075" spans="1:24" x14ac:dyDescent="0.3">
      <c r="A1075" s="43" t="s">
        <v>10245</v>
      </c>
      <c r="B1075" s="43" t="s">
        <v>10193</v>
      </c>
      <c r="C1075" s="43" t="s">
        <v>7046</v>
      </c>
      <c r="D1075" s="14" t="s">
        <v>7548</v>
      </c>
      <c r="E1075" s="14" t="s">
        <v>6427</v>
      </c>
      <c r="F1075" s="15" t="s">
        <v>10191</v>
      </c>
      <c r="G1075" s="44">
        <v>515</v>
      </c>
      <c r="H1075" s="40" t="s">
        <v>11957</v>
      </c>
      <c r="I1075" s="61">
        <v>44640.015580713312</v>
      </c>
      <c r="J1075" s="47" t="s">
        <v>6</v>
      </c>
      <c r="K1075" s="2">
        <v>2.3999999999999998E-7</v>
      </c>
      <c r="L1075" s="17" t="s">
        <v>5</v>
      </c>
      <c r="M1075" s="17" t="s">
        <v>6</v>
      </c>
      <c r="N1075" s="63">
        <v>1.0713603739371195E-2</v>
      </c>
      <c r="O1075" s="15" t="s">
        <v>7</v>
      </c>
      <c r="P1075" s="45">
        <v>1.2558347775750649</v>
      </c>
      <c r="Q1075" s="44" t="s">
        <v>7</v>
      </c>
      <c r="R1075" s="2">
        <v>0.02</v>
      </c>
      <c r="S1075" s="17" t="s">
        <v>5</v>
      </c>
      <c r="T1075" s="17" t="s">
        <v>5</v>
      </c>
      <c r="U1075" s="64">
        <v>2.5116695551501297E-2</v>
      </c>
      <c r="V1075" s="76" t="s">
        <v>7</v>
      </c>
      <c r="W1075" s="73">
        <v>3.5830299290872489E-2</v>
      </c>
      <c r="X1075" s="72" t="s">
        <v>7</v>
      </c>
    </row>
    <row r="1076" spans="1:24" x14ac:dyDescent="0.3">
      <c r="A1076" s="43" t="s">
        <v>10244</v>
      </c>
      <c r="B1076" s="43" t="s">
        <v>10193</v>
      </c>
      <c r="C1076" s="43" t="s">
        <v>7044</v>
      </c>
      <c r="D1076" s="14" t="s">
        <v>6757</v>
      </c>
      <c r="E1076" s="14" t="s">
        <v>6427</v>
      </c>
      <c r="F1076" s="15" t="s">
        <v>10191</v>
      </c>
      <c r="G1076" s="44">
        <v>515</v>
      </c>
      <c r="H1076" s="40" t="s">
        <v>11957</v>
      </c>
      <c r="I1076" s="61">
        <v>61122.318533821875</v>
      </c>
      <c r="J1076" s="47" t="s">
        <v>6</v>
      </c>
      <c r="K1076" s="2">
        <v>2.3999999999999998E-7</v>
      </c>
      <c r="L1076" s="17" t="s">
        <v>5</v>
      </c>
      <c r="M1076" s="17" t="s">
        <v>6</v>
      </c>
      <c r="N1076" s="63">
        <v>1.466935644811725E-2</v>
      </c>
      <c r="O1076" s="15" t="s">
        <v>7</v>
      </c>
      <c r="P1076" s="45">
        <v>1.7195229952822495</v>
      </c>
      <c r="Q1076" s="44" t="s">
        <v>7</v>
      </c>
      <c r="R1076" s="2">
        <v>0.02</v>
      </c>
      <c r="S1076" s="17" t="s">
        <v>5</v>
      </c>
      <c r="T1076" s="17" t="s">
        <v>5</v>
      </c>
      <c r="U1076" s="64">
        <v>3.4390459905644988E-2</v>
      </c>
      <c r="V1076" s="76" t="s">
        <v>7</v>
      </c>
      <c r="W1076" s="73">
        <v>4.9059816353762234E-2</v>
      </c>
      <c r="X1076" s="72" t="s">
        <v>7</v>
      </c>
    </row>
    <row r="1077" spans="1:24" x14ac:dyDescent="0.3">
      <c r="A1077" s="43" t="s">
        <v>10243</v>
      </c>
      <c r="B1077" s="43" t="s">
        <v>10193</v>
      </c>
      <c r="C1077" s="43" t="s">
        <v>7042</v>
      </c>
      <c r="D1077" s="14" t="s">
        <v>8095</v>
      </c>
      <c r="E1077" s="14" t="s">
        <v>6427</v>
      </c>
      <c r="F1077" s="15" t="s">
        <v>10191</v>
      </c>
      <c r="G1077" s="44">
        <v>515</v>
      </c>
      <c r="H1077" s="40" t="s">
        <v>11957</v>
      </c>
      <c r="I1077" s="61">
        <v>103754.12092258158</v>
      </c>
      <c r="J1077" s="47" t="s">
        <v>6</v>
      </c>
      <c r="K1077" s="2">
        <v>2.3999999999999998E-7</v>
      </c>
      <c r="L1077" s="17" t="s">
        <v>5</v>
      </c>
      <c r="M1077" s="17" t="s">
        <v>6</v>
      </c>
      <c r="N1077" s="63">
        <v>2.4900989021419576E-2</v>
      </c>
      <c r="O1077" s="15" t="s">
        <v>7</v>
      </c>
      <c r="P1077" s="45">
        <v>2.9188617359623366</v>
      </c>
      <c r="Q1077" s="44" t="s">
        <v>7</v>
      </c>
      <c r="R1077" s="2">
        <v>0.02</v>
      </c>
      <c r="S1077" s="17" t="s">
        <v>5</v>
      </c>
      <c r="T1077" s="17" t="s">
        <v>5</v>
      </c>
      <c r="U1077" s="64">
        <v>5.8377234719246732E-2</v>
      </c>
      <c r="V1077" s="76" t="s">
        <v>7</v>
      </c>
      <c r="W1077" s="73">
        <v>8.3278223740666305E-2</v>
      </c>
      <c r="X1077" s="72" t="s">
        <v>7</v>
      </c>
    </row>
    <row r="1078" spans="1:24" x14ac:dyDescent="0.3">
      <c r="A1078" s="43" t="s">
        <v>10242</v>
      </c>
      <c r="B1078" s="43" t="s">
        <v>10193</v>
      </c>
      <c r="C1078" s="43" t="s">
        <v>7039</v>
      </c>
      <c r="D1078" s="14" t="s">
        <v>10241</v>
      </c>
      <c r="E1078" s="14" t="s">
        <v>6427</v>
      </c>
      <c r="F1078" s="15" t="s">
        <v>10191</v>
      </c>
      <c r="G1078" s="44">
        <v>515</v>
      </c>
      <c r="H1078" s="40" t="s">
        <v>11957</v>
      </c>
      <c r="I1078" s="61">
        <v>22385.880031582084</v>
      </c>
      <c r="J1078" s="47" t="s">
        <v>6</v>
      </c>
      <c r="K1078" s="2">
        <v>2.3999999999999998E-7</v>
      </c>
      <c r="L1078" s="17" t="s">
        <v>5</v>
      </c>
      <c r="M1078" s="17" t="s">
        <v>6</v>
      </c>
      <c r="N1078" s="63">
        <v>5.3726112075797002E-3</v>
      </c>
      <c r="O1078" s="15" t="s">
        <v>7</v>
      </c>
      <c r="P1078" s="45">
        <v>0.62977053893391022</v>
      </c>
      <c r="Q1078" s="44" t="s">
        <v>7</v>
      </c>
      <c r="R1078" s="2">
        <v>0.02</v>
      </c>
      <c r="S1078" s="17" t="s">
        <v>5</v>
      </c>
      <c r="T1078" s="17" t="s">
        <v>5</v>
      </c>
      <c r="U1078" s="64">
        <v>1.2595410778678205E-2</v>
      </c>
      <c r="V1078" s="76" t="s">
        <v>7</v>
      </c>
      <c r="W1078" s="73">
        <v>1.7968021986257906E-2</v>
      </c>
      <c r="X1078" s="72" t="s">
        <v>7</v>
      </c>
    </row>
    <row r="1079" spans="1:24" x14ac:dyDescent="0.3">
      <c r="A1079" s="43" t="s">
        <v>10240</v>
      </c>
      <c r="B1079" s="43" t="s">
        <v>10193</v>
      </c>
      <c r="C1079" s="43" t="s">
        <v>7036</v>
      </c>
      <c r="D1079" s="14" t="s">
        <v>6755</v>
      </c>
      <c r="E1079" s="14" t="s">
        <v>6427</v>
      </c>
      <c r="F1079" s="15" t="s">
        <v>10191</v>
      </c>
      <c r="G1079" s="44">
        <v>515</v>
      </c>
      <c r="H1079" s="40" t="s">
        <v>11957</v>
      </c>
      <c r="I1079" s="61">
        <v>75909.746523508598</v>
      </c>
      <c r="J1079" s="47" t="s">
        <v>6</v>
      </c>
      <c r="K1079" s="2">
        <v>2.3999999999999998E-7</v>
      </c>
      <c r="L1079" s="17" t="s">
        <v>5</v>
      </c>
      <c r="M1079" s="17" t="s">
        <v>6</v>
      </c>
      <c r="N1079" s="63">
        <v>1.8218339165642063E-2</v>
      </c>
      <c r="O1079" s="15" t="s">
        <v>7</v>
      </c>
      <c r="P1079" s="45">
        <v>2.1355301605745241</v>
      </c>
      <c r="Q1079" s="44" t="s">
        <v>7</v>
      </c>
      <c r="R1079" s="2">
        <v>0.02</v>
      </c>
      <c r="S1079" s="17" t="s">
        <v>5</v>
      </c>
      <c r="T1079" s="17" t="s">
        <v>5</v>
      </c>
      <c r="U1079" s="64">
        <v>4.2710603211490485E-2</v>
      </c>
      <c r="V1079" s="76" t="s">
        <v>7</v>
      </c>
      <c r="W1079" s="73">
        <v>6.0928942377132547E-2</v>
      </c>
      <c r="X1079" s="72" t="s">
        <v>7</v>
      </c>
    </row>
    <row r="1080" spans="1:24" x14ac:dyDescent="0.3">
      <c r="A1080" s="43" t="s">
        <v>10239</v>
      </c>
      <c r="B1080" s="43" t="s">
        <v>10193</v>
      </c>
      <c r="C1080" s="43" t="s">
        <v>7033</v>
      </c>
      <c r="D1080" s="14" t="s">
        <v>10238</v>
      </c>
      <c r="E1080" s="14" t="s">
        <v>6427</v>
      </c>
      <c r="F1080" s="15" t="s">
        <v>10191</v>
      </c>
      <c r="G1080" s="44">
        <v>515</v>
      </c>
      <c r="H1080" s="40" t="s">
        <v>11957</v>
      </c>
      <c r="I1080" s="61">
        <v>35571.010261731353</v>
      </c>
      <c r="J1080" s="47" t="s">
        <v>6</v>
      </c>
      <c r="K1080" s="2">
        <v>2.3999999999999998E-7</v>
      </c>
      <c r="L1080" s="17" t="s">
        <v>5</v>
      </c>
      <c r="M1080" s="17" t="s">
        <v>6</v>
      </c>
      <c r="N1080" s="63">
        <v>8.5370424628155236E-3</v>
      </c>
      <c r="O1080" s="15" t="s">
        <v>7</v>
      </c>
      <c r="P1080" s="45">
        <v>1.0007010790440216</v>
      </c>
      <c r="Q1080" s="44" t="s">
        <v>7</v>
      </c>
      <c r="R1080" s="2">
        <v>0.02</v>
      </c>
      <c r="S1080" s="17" t="s">
        <v>5</v>
      </c>
      <c r="T1080" s="17" t="s">
        <v>5</v>
      </c>
      <c r="U1080" s="64">
        <v>2.0014021580880434E-2</v>
      </c>
      <c r="V1080" s="76" t="s">
        <v>7</v>
      </c>
      <c r="W1080" s="73">
        <v>2.8551064043695958E-2</v>
      </c>
      <c r="X1080" s="72" t="s">
        <v>7</v>
      </c>
    </row>
    <row r="1081" spans="1:24" x14ac:dyDescent="0.3">
      <c r="A1081" s="43" t="s">
        <v>10237</v>
      </c>
      <c r="B1081" s="43" t="s">
        <v>10193</v>
      </c>
      <c r="C1081" s="43" t="s">
        <v>7030</v>
      </c>
      <c r="D1081" s="14" t="s">
        <v>6618</v>
      </c>
      <c r="E1081" s="14" t="s">
        <v>6427</v>
      </c>
      <c r="F1081" s="15" t="s">
        <v>10191</v>
      </c>
      <c r="G1081" s="44">
        <v>515</v>
      </c>
      <c r="H1081" s="40" t="s">
        <v>11957</v>
      </c>
      <c r="I1081" s="61">
        <v>38113.322706864114</v>
      </c>
      <c r="J1081" s="47" t="s">
        <v>6</v>
      </c>
      <c r="K1081" s="2">
        <v>2.3999999999999998E-7</v>
      </c>
      <c r="L1081" s="17" t="s">
        <v>5</v>
      </c>
      <c r="M1081" s="17" t="s">
        <v>6</v>
      </c>
      <c r="N1081" s="63">
        <v>9.1471974496473863E-3</v>
      </c>
      <c r="O1081" s="15" t="s">
        <v>7</v>
      </c>
      <c r="P1081" s="45">
        <v>1.0722226576663871</v>
      </c>
      <c r="Q1081" s="44" t="s">
        <v>7</v>
      </c>
      <c r="R1081" s="2">
        <v>0.02</v>
      </c>
      <c r="S1081" s="17" t="s">
        <v>5</v>
      </c>
      <c r="T1081" s="17" t="s">
        <v>5</v>
      </c>
      <c r="U1081" s="64">
        <v>2.1444453153327742E-2</v>
      </c>
      <c r="V1081" s="76" t="s">
        <v>7</v>
      </c>
      <c r="W1081" s="73">
        <v>3.0591650602975126E-2</v>
      </c>
      <c r="X1081" s="72" t="s">
        <v>7</v>
      </c>
    </row>
    <row r="1082" spans="1:24" x14ac:dyDescent="0.3">
      <c r="A1082" s="43" t="s">
        <v>10236</v>
      </c>
      <c r="B1082" s="43" t="s">
        <v>10193</v>
      </c>
      <c r="C1082" s="43" t="s">
        <v>7027</v>
      </c>
      <c r="D1082" s="14" t="s">
        <v>7080</v>
      </c>
      <c r="E1082" s="14" t="s">
        <v>6427</v>
      </c>
      <c r="F1082" s="15" t="s">
        <v>10191</v>
      </c>
      <c r="G1082" s="44">
        <v>515</v>
      </c>
      <c r="H1082" s="40" t="s">
        <v>11957</v>
      </c>
      <c r="I1082" s="61">
        <v>97825.619212293037</v>
      </c>
      <c r="J1082" s="47" t="s">
        <v>6</v>
      </c>
      <c r="K1082" s="2">
        <v>2.3999999999999998E-7</v>
      </c>
      <c r="L1082" s="17" t="s">
        <v>5</v>
      </c>
      <c r="M1082" s="17" t="s">
        <v>6</v>
      </c>
      <c r="N1082" s="63">
        <v>2.3478148610950326E-2</v>
      </c>
      <c r="O1082" s="15" t="s">
        <v>7</v>
      </c>
      <c r="P1082" s="45">
        <v>2.7520782227883331</v>
      </c>
      <c r="Q1082" s="44" t="s">
        <v>7</v>
      </c>
      <c r="R1082" s="2">
        <v>0.02</v>
      </c>
      <c r="S1082" s="17" t="s">
        <v>5</v>
      </c>
      <c r="T1082" s="17" t="s">
        <v>5</v>
      </c>
      <c r="U1082" s="64">
        <v>5.5041564455766662E-2</v>
      </c>
      <c r="V1082" s="76" t="s">
        <v>7</v>
      </c>
      <c r="W1082" s="73">
        <v>7.8519713066716984E-2</v>
      </c>
      <c r="X1082" s="72" t="s">
        <v>7</v>
      </c>
    </row>
    <row r="1083" spans="1:24" x14ac:dyDescent="0.3">
      <c r="A1083" s="43" t="s">
        <v>10235</v>
      </c>
      <c r="B1083" s="43" t="s">
        <v>10193</v>
      </c>
      <c r="C1083" s="43" t="s">
        <v>7024</v>
      </c>
      <c r="D1083" s="14" t="s">
        <v>6746</v>
      </c>
      <c r="E1083" s="14" t="s">
        <v>6427</v>
      </c>
      <c r="F1083" s="15" t="s">
        <v>10191</v>
      </c>
      <c r="G1083" s="44">
        <v>515</v>
      </c>
      <c r="H1083" s="40" t="s">
        <v>11957</v>
      </c>
      <c r="I1083" s="61">
        <v>47367.48243361483</v>
      </c>
      <c r="J1083" s="47" t="s">
        <v>6</v>
      </c>
      <c r="K1083" s="2">
        <v>2.3999999999999998E-7</v>
      </c>
      <c r="L1083" s="17" t="s">
        <v>5</v>
      </c>
      <c r="M1083" s="17" t="s">
        <v>6</v>
      </c>
      <c r="N1083" s="63">
        <v>1.1368195784067558E-2</v>
      </c>
      <c r="O1083" s="15" t="s">
        <v>7</v>
      </c>
      <c r="P1083" s="45">
        <v>1.3325652106629247</v>
      </c>
      <c r="Q1083" s="44" t="s">
        <v>7</v>
      </c>
      <c r="R1083" s="2">
        <v>0.02</v>
      </c>
      <c r="S1083" s="17" t="s">
        <v>5</v>
      </c>
      <c r="T1083" s="17" t="s">
        <v>5</v>
      </c>
      <c r="U1083" s="64">
        <v>2.6651304213258495E-2</v>
      </c>
      <c r="V1083" s="76" t="s">
        <v>7</v>
      </c>
      <c r="W1083" s="73">
        <v>3.8019499997326053E-2</v>
      </c>
      <c r="X1083" s="72" t="s">
        <v>7</v>
      </c>
    </row>
    <row r="1084" spans="1:24" x14ac:dyDescent="0.3">
      <c r="A1084" s="43" t="s">
        <v>10234</v>
      </c>
      <c r="B1084" s="43" t="s">
        <v>10193</v>
      </c>
      <c r="C1084" s="43" t="s">
        <v>7021</v>
      </c>
      <c r="D1084" s="14" t="s">
        <v>10233</v>
      </c>
      <c r="E1084" s="14" t="s">
        <v>6427</v>
      </c>
      <c r="F1084" s="15" t="s">
        <v>10191</v>
      </c>
      <c r="G1084" s="44">
        <v>515</v>
      </c>
      <c r="H1084" s="40" t="s">
        <v>11957</v>
      </c>
      <c r="I1084" s="61">
        <v>111117.56929307812</v>
      </c>
      <c r="J1084" s="47" t="s">
        <v>6</v>
      </c>
      <c r="K1084" s="2">
        <v>2.3999999999999998E-7</v>
      </c>
      <c r="L1084" s="17" t="s">
        <v>5</v>
      </c>
      <c r="M1084" s="17" t="s">
        <v>6</v>
      </c>
      <c r="N1084" s="63">
        <v>2.6668216630338748E-2</v>
      </c>
      <c r="O1084" s="15" t="s">
        <v>7</v>
      </c>
      <c r="P1084" s="45">
        <v>3.1260138712439218</v>
      </c>
      <c r="Q1084" s="44" t="s">
        <v>7</v>
      </c>
      <c r="R1084" s="2">
        <v>0.02</v>
      </c>
      <c r="S1084" s="17" t="s">
        <v>5</v>
      </c>
      <c r="T1084" s="17" t="s">
        <v>5</v>
      </c>
      <c r="U1084" s="64">
        <v>6.2520277424878437E-2</v>
      </c>
      <c r="V1084" s="76" t="s">
        <v>7</v>
      </c>
      <c r="W1084" s="73">
        <v>8.9188494055217185E-2</v>
      </c>
      <c r="X1084" s="72" t="s">
        <v>7</v>
      </c>
    </row>
    <row r="1085" spans="1:24" x14ac:dyDescent="0.3">
      <c r="A1085" s="43" t="s">
        <v>10232</v>
      </c>
      <c r="B1085" s="43" t="s">
        <v>10193</v>
      </c>
      <c r="C1085" s="43" t="s">
        <v>7018</v>
      </c>
      <c r="D1085" s="14" t="s">
        <v>7078</v>
      </c>
      <c r="E1085" s="14" t="s">
        <v>6427</v>
      </c>
      <c r="F1085" s="15" t="s">
        <v>10191</v>
      </c>
      <c r="G1085" s="44">
        <v>515</v>
      </c>
      <c r="H1085" s="40" t="s">
        <v>11957</v>
      </c>
      <c r="I1085" s="61">
        <v>159560.37155642698</v>
      </c>
      <c r="J1085" s="47" t="s">
        <v>6</v>
      </c>
      <c r="K1085" s="2">
        <v>2.3999999999999998E-7</v>
      </c>
      <c r="L1085" s="17" t="s">
        <v>5</v>
      </c>
      <c r="M1085" s="17" t="s">
        <v>6</v>
      </c>
      <c r="N1085" s="63">
        <v>3.8294489173542473E-2</v>
      </c>
      <c r="O1085" s="15" t="s">
        <v>7</v>
      </c>
      <c r="P1085" s="45">
        <v>4.4888305059179876</v>
      </c>
      <c r="Q1085" s="44" t="s">
        <v>7</v>
      </c>
      <c r="R1085" s="2">
        <v>0.02</v>
      </c>
      <c r="S1085" s="17" t="s">
        <v>5</v>
      </c>
      <c r="T1085" s="17" t="s">
        <v>5</v>
      </c>
      <c r="U1085" s="64">
        <v>8.9776610118359759E-2</v>
      </c>
      <c r="V1085" s="76" t="s">
        <v>7</v>
      </c>
      <c r="W1085" s="73">
        <v>0.12807109929190225</v>
      </c>
      <c r="X1085" s="72" t="s">
        <v>7</v>
      </c>
    </row>
    <row r="1086" spans="1:24" x14ac:dyDescent="0.3">
      <c r="A1086" s="43" t="s">
        <v>10231</v>
      </c>
      <c r="B1086" s="43" t="s">
        <v>10193</v>
      </c>
      <c r="C1086" s="43" t="s">
        <v>7015</v>
      </c>
      <c r="D1086" s="14" t="s">
        <v>6744</v>
      </c>
      <c r="E1086" s="14" t="s">
        <v>6427</v>
      </c>
      <c r="F1086" s="15" t="s">
        <v>10191</v>
      </c>
      <c r="G1086" s="44">
        <v>515</v>
      </c>
      <c r="H1086" s="40" t="s">
        <v>11957</v>
      </c>
      <c r="I1086" s="61">
        <v>25070.618944229278</v>
      </c>
      <c r="J1086" s="47" t="s">
        <v>6</v>
      </c>
      <c r="K1086" s="2">
        <v>2.3999999999999998E-7</v>
      </c>
      <c r="L1086" s="17" t="s">
        <v>5</v>
      </c>
      <c r="M1086" s="17" t="s">
        <v>6</v>
      </c>
      <c r="N1086" s="63">
        <v>6.0169485466150261E-3</v>
      </c>
      <c r="O1086" s="15" t="s">
        <v>7</v>
      </c>
      <c r="P1086" s="45">
        <v>0.70529892868357913</v>
      </c>
      <c r="Q1086" s="44" t="s">
        <v>7</v>
      </c>
      <c r="R1086" s="2">
        <v>0.02</v>
      </c>
      <c r="S1086" s="17" t="s">
        <v>5</v>
      </c>
      <c r="T1086" s="17" t="s">
        <v>5</v>
      </c>
      <c r="U1086" s="64">
        <v>1.4105978573671582E-2</v>
      </c>
      <c r="V1086" s="76" t="s">
        <v>7</v>
      </c>
      <c r="W1086" s="73">
        <v>2.0122927120286609E-2</v>
      </c>
      <c r="X1086" s="72" t="s">
        <v>7</v>
      </c>
    </row>
    <row r="1087" spans="1:24" x14ac:dyDescent="0.3">
      <c r="A1087" s="43" t="s">
        <v>10230</v>
      </c>
      <c r="B1087" s="43" t="s">
        <v>10193</v>
      </c>
      <c r="C1087" s="43" t="s">
        <v>7012</v>
      </c>
      <c r="D1087" s="14" t="s">
        <v>6742</v>
      </c>
      <c r="E1087" s="14" t="s">
        <v>6427</v>
      </c>
      <c r="F1087" s="15" t="s">
        <v>10191</v>
      </c>
      <c r="G1087" s="44">
        <v>515</v>
      </c>
      <c r="H1087" s="40" t="s">
        <v>11957</v>
      </c>
      <c r="I1087" s="61">
        <v>85373.985289843113</v>
      </c>
      <c r="J1087" s="47" t="s">
        <v>6</v>
      </c>
      <c r="K1087" s="2">
        <v>2.3999999999999998E-7</v>
      </c>
      <c r="L1087" s="17" t="s">
        <v>5</v>
      </c>
      <c r="M1087" s="17" t="s">
        <v>6</v>
      </c>
      <c r="N1087" s="63">
        <v>2.0489756469562345E-2</v>
      </c>
      <c r="O1087" s="15" t="s">
        <v>7</v>
      </c>
      <c r="P1087" s="45">
        <v>2.4017827599838344</v>
      </c>
      <c r="Q1087" s="44" t="s">
        <v>7</v>
      </c>
      <c r="R1087" s="2">
        <v>0.02</v>
      </c>
      <c r="S1087" s="17" t="s">
        <v>5</v>
      </c>
      <c r="T1087" s="17" t="s">
        <v>5</v>
      </c>
      <c r="U1087" s="64">
        <v>4.8035655199676688E-2</v>
      </c>
      <c r="V1087" s="76" t="s">
        <v>7</v>
      </c>
      <c r="W1087" s="73">
        <v>6.8525411669239034E-2</v>
      </c>
      <c r="X1087" s="72" t="s">
        <v>7</v>
      </c>
    </row>
    <row r="1088" spans="1:24" x14ac:dyDescent="0.3">
      <c r="A1088" s="43" t="s">
        <v>10229</v>
      </c>
      <c r="B1088" s="43" t="s">
        <v>10193</v>
      </c>
      <c r="C1088" s="43" t="s">
        <v>7009</v>
      </c>
      <c r="D1088" s="14" t="s">
        <v>7487</v>
      </c>
      <c r="E1088" s="14" t="s">
        <v>6427</v>
      </c>
      <c r="F1088" s="15" t="s">
        <v>10191</v>
      </c>
      <c r="G1088" s="44">
        <v>515</v>
      </c>
      <c r="H1088" s="40" t="s">
        <v>11957</v>
      </c>
      <c r="I1088" s="61">
        <v>226066.41056229468</v>
      </c>
      <c r="J1088" s="47" t="s">
        <v>6</v>
      </c>
      <c r="K1088" s="2">
        <v>2.3999999999999998E-7</v>
      </c>
      <c r="L1088" s="17" t="s">
        <v>5</v>
      </c>
      <c r="M1088" s="17" t="s">
        <v>6</v>
      </c>
      <c r="N1088" s="63">
        <v>5.4255938534950719E-2</v>
      </c>
      <c r="O1088" s="15" t="s">
        <v>7</v>
      </c>
      <c r="P1088" s="45">
        <v>6.3598109618123049</v>
      </c>
      <c r="Q1088" s="44" t="s">
        <v>7</v>
      </c>
      <c r="R1088" s="2">
        <v>0.02</v>
      </c>
      <c r="S1088" s="17" t="s">
        <v>5</v>
      </c>
      <c r="T1088" s="17" t="s">
        <v>5</v>
      </c>
      <c r="U1088" s="64">
        <v>0.12719621923624611</v>
      </c>
      <c r="V1088" s="76" t="s">
        <v>7</v>
      </c>
      <c r="W1088" s="73">
        <v>0.18145215777119683</v>
      </c>
      <c r="X1088" s="72" t="s">
        <v>7</v>
      </c>
    </row>
    <row r="1089" spans="1:24" x14ac:dyDescent="0.3">
      <c r="A1089" s="43" t="s">
        <v>10228</v>
      </c>
      <c r="B1089" s="43" t="s">
        <v>10193</v>
      </c>
      <c r="C1089" s="43" t="s">
        <v>7006</v>
      </c>
      <c r="D1089" s="14" t="s">
        <v>10227</v>
      </c>
      <c r="E1089" s="14" t="s">
        <v>6427</v>
      </c>
      <c r="F1089" s="15" t="s">
        <v>10191</v>
      </c>
      <c r="G1089" s="44">
        <v>515</v>
      </c>
      <c r="H1089" s="40" t="s">
        <v>11957</v>
      </c>
      <c r="I1089" s="61">
        <v>37903.243667280309</v>
      </c>
      <c r="J1089" s="47" t="s">
        <v>6</v>
      </c>
      <c r="K1089" s="2">
        <v>2.3999999999999998E-7</v>
      </c>
      <c r="L1089" s="17" t="s">
        <v>5</v>
      </c>
      <c r="M1089" s="17" t="s">
        <v>6</v>
      </c>
      <c r="N1089" s="63">
        <v>9.0967784801472724E-3</v>
      </c>
      <c r="O1089" s="15" t="s">
        <v>7</v>
      </c>
      <c r="P1089" s="45">
        <v>1.0663126112536145</v>
      </c>
      <c r="Q1089" s="44" t="s">
        <v>7</v>
      </c>
      <c r="R1089" s="2">
        <v>0.02</v>
      </c>
      <c r="S1089" s="17" t="s">
        <v>5</v>
      </c>
      <c r="T1089" s="17" t="s">
        <v>5</v>
      </c>
      <c r="U1089" s="64">
        <v>2.1326252225072291E-2</v>
      </c>
      <c r="V1089" s="76" t="s">
        <v>7</v>
      </c>
      <c r="W1089" s="73">
        <v>3.0423030705219564E-2</v>
      </c>
      <c r="X1089" s="72" t="s">
        <v>7</v>
      </c>
    </row>
    <row r="1090" spans="1:24" x14ac:dyDescent="0.3">
      <c r="A1090" s="43" t="s">
        <v>10226</v>
      </c>
      <c r="B1090" s="43" t="s">
        <v>10193</v>
      </c>
      <c r="C1090" s="43" t="s">
        <v>7727</v>
      </c>
      <c r="D1090" s="14" t="s">
        <v>10225</v>
      </c>
      <c r="E1090" s="14" t="s">
        <v>6427</v>
      </c>
      <c r="F1090" s="15" t="s">
        <v>10191</v>
      </c>
      <c r="G1090" s="44">
        <v>515</v>
      </c>
      <c r="H1090" s="40" t="s">
        <v>11957</v>
      </c>
      <c r="I1090" s="61">
        <v>16051.462888877373</v>
      </c>
      <c r="J1090" s="47" t="s">
        <v>6</v>
      </c>
      <c r="K1090" s="2">
        <v>2.3999999999999998E-7</v>
      </c>
      <c r="L1090" s="17" t="s">
        <v>5</v>
      </c>
      <c r="M1090" s="17" t="s">
        <v>6</v>
      </c>
      <c r="N1090" s="63">
        <v>3.8523510933305694E-3</v>
      </c>
      <c r="O1090" s="15" t="s">
        <v>7</v>
      </c>
      <c r="P1090" s="45">
        <v>0.451567614047092</v>
      </c>
      <c r="Q1090" s="44" t="s">
        <v>7</v>
      </c>
      <c r="R1090" s="2">
        <v>0.02</v>
      </c>
      <c r="S1090" s="17" t="s">
        <v>5</v>
      </c>
      <c r="T1090" s="17" t="s">
        <v>5</v>
      </c>
      <c r="U1090" s="64">
        <v>9.0313522809418404E-3</v>
      </c>
      <c r="V1090" s="76" t="s">
        <v>7</v>
      </c>
      <c r="W1090" s="73">
        <v>1.288370337427241E-2</v>
      </c>
      <c r="X1090" s="72" t="s">
        <v>7</v>
      </c>
    </row>
    <row r="1091" spans="1:24" x14ac:dyDescent="0.3">
      <c r="A1091" s="43" t="s">
        <v>10224</v>
      </c>
      <c r="B1091" s="43" t="s">
        <v>10193</v>
      </c>
      <c r="C1091" s="43" t="s">
        <v>7003</v>
      </c>
      <c r="D1091" s="14" t="s">
        <v>6740</v>
      </c>
      <c r="E1091" s="14" t="s">
        <v>6427</v>
      </c>
      <c r="F1091" s="15" t="s">
        <v>10191</v>
      </c>
      <c r="G1091" s="44">
        <v>515</v>
      </c>
      <c r="H1091" s="40" t="s">
        <v>11957</v>
      </c>
      <c r="I1091" s="61">
        <v>51604.669842169424</v>
      </c>
      <c r="J1091" s="47" t="s">
        <v>6</v>
      </c>
      <c r="K1091" s="2">
        <v>2.3999999999999998E-7</v>
      </c>
      <c r="L1091" s="17" t="s">
        <v>5</v>
      </c>
      <c r="M1091" s="17" t="s">
        <v>6</v>
      </c>
      <c r="N1091" s="63">
        <v>1.2385120762120661E-2</v>
      </c>
      <c r="O1091" s="15" t="s">
        <v>7</v>
      </c>
      <c r="P1091" s="45">
        <v>1.4517678417002005</v>
      </c>
      <c r="Q1091" s="44" t="s">
        <v>7</v>
      </c>
      <c r="R1091" s="2">
        <v>0.02</v>
      </c>
      <c r="S1091" s="17" t="s">
        <v>5</v>
      </c>
      <c r="T1091" s="17" t="s">
        <v>5</v>
      </c>
      <c r="U1091" s="64">
        <v>2.903535683400401E-2</v>
      </c>
      <c r="V1091" s="76" t="s">
        <v>7</v>
      </c>
      <c r="W1091" s="73">
        <v>4.1420477596124675E-2</v>
      </c>
      <c r="X1091" s="72" t="s">
        <v>7</v>
      </c>
    </row>
    <row r="1092" spans="1:24" x14ac:dyDescent="0.3">
      <c r="A1092" s="43" t="s">
        <v>10223</v>
      </c>
      <c r="B1092" s="43" t="s">
        <v>10193</v>
      </c>
      <c r="C1092" s="43" t="s">
        <v>7001</v>
      </c>
      <c r="D1092" s="14" t="s">
        <v>7953</v>
      </c>
      <c r="E1092" s="14" t="s">
        <v>6427</v>
      </c>
      <c r="F1092" s="15" t="s">
        <v>10191</v>
      </c>
      <c r="G1092" s="44">
        <v>515</v>
      </c>
      <c r="H1092" s="40" t="s">
        <v>11957</v>
      </c>
      <c r="I1092" s="61">
        <v>98263.580599899928</v>
      </c>
      <c r="J1092" s="47" t="s">
        <v>6</v>
      </c>
      <c r="K1092" s="2">
        <v>2.3999999999999998E-7</v>
      </c>
      <c r="L1092" s="17" t="s">
        <v>5</v>
      </c>
      <c r="M1092" s="17" t="s">
        <v>6</v>
      </c>
      <c r="N1092" s="63">
        <v>2.3583259343975982E-2</v>
      </c>
      <c r="O1092" s="15" t="s">
        <v>7</v>
      </c>
      <c r="P1092" s="45">
        <v>2.7643991670047909</v>
      </c>
      <c r="Q1092" s="44" t="s">
        <v>7</v>
      </c>
      <c r="R1092" s="2">
        <v>0.02</v>
      </c>
      <c r="S1092" s="17" t="s">
        <v>5</v>
      </c>
      <c r="T1092" s="17" t="s">
        <v>5</v>
      </c>
      <c r="U1092" s="64">
        <v>5.5287983340095818E-2</v>
      </c>
      <c r="V1092" s="76" t="s">
        <v>7</v>
      </c>
      <c r="W1092" s="73">
        <v>7.8871242684071807E-2</v>
      </c>
      <c r="X1092" s="72" t="s">
        <v>7</v>
      </c>
    </row>
    <row r="1093" spans="1:24" x14ac:dyDescent="0.3">
      <c r="A1093" s="43" t="s">
        <v>10222</v>
      </c>
      <c r="B1093" s="43" t="s">
        <v>10193</v>
      </c>
      <c r="C1093" s="43" t="s">
        <v>6998</v>
      </c>
      <c r="D1093" s="14" t="s">
        <v>8282</v>
      </c>
      <c r="E1093" s="14" t="s">
        <v>6427</v>
      </c>
      <c r="F1093" s="15" t="s">
        <v>10191</v>
      </c>
      <c r="G1093" s="44">
        <v>515</v>
      </c>
      <c r="H1093" s="40" t="s">
        <v>11957</v>
      </c>
      <c r="I1093" s="61">
        <v>224442.74883263005</v>
      </c>
      <c r="J1093" s="47" t="s">
        <v>6</v>
      </c>
      <c r="K1093" s="2">
        <v>2.3999999999999998E-7</v>
      </c>
      <c r="L1093" s="17" t="s">
        <v>5</v>
      </c>
      <c r="M1093" s="17" t="s">
        <v>6</v>
      </c>
      <c r="N1093" s="63">
        <v>5.3866259719831208E-2</v>
      </c>
      <c r="O1093" s="15" t="s">
        <v>7</v>
      </c>
      <c r="P1093" s="45">
        <v>6.3141333149610457</v>
      </c>
      <c r="Q1093" s="44" t="s">
        <v>7</v>
      </c>
      <c r="R1093" s="2">
        <v>0.02</v>
      </c>
      <c r="S1093" s="17" t="s">
        <v>5</v>
      </c>
      <c r="T1093" s="17" t="s">
        <v>5</v>
      </c>
      <c r="U1093" s="64">
        <v>0.12628266629922091</v>
      </c>
      <c r="V1093" s="76" t="s">
        <v>7</v>
      </c>
      <c r="W1093" s="73">
        <v>0.18014892601905214</v>
      </c>
      <c r="X1093" s="72" t="s">
        <v>7</v>
      </c>
    </row>
    <row r="1094" spans="1:24" x14ac:dyDescent="0.3">
      <c r="A1094" s="43" t="s">
        <v>10221</v>
      </c>
      <c r="B1094" s="43" t="s">
        <v>10193</v>
      </c>
      <c r="C1094" s="43" t="s">
        <v>6995</v>
      </c>
      <c r="D1094" s="14" t="s">
        <v>9357</v>
      </c>
      <c r="E1094" s="14" t="s">
        <v>6427</v>
      </c>
      <c r="F1094" s="15" t="s">
        <v>10191</v>
      </c>
      <c r="G1094" s="44">
        <v>515</v>
      </c>
      <c r="H1094" s="40" t="s">
        <v>11957</v>
      </c>
      <c r="I1094" s="61">
        <v>44273.267426863633</v>
      </c>
      <c r="J1094" s="47" t="s">
        <v>6</v>
      </c>
      <c r="K1094" s="2">
        <v>2.3999999999999998E-7</v>
      </c>
      <c r="L1094" s="17" t="s">
        <v>5</v>
      </c>
      <c r="M1094" s="17" t="s">
        <v>6</v>
      </c>
      <c r="N1094" s="63">
        <v>1.0625584182447271E-2</v>
      </c>
      <c r="O1094" s="15" t="s">
        <v>7</v>
      </c>
      <c r="P1094" s="45">
        <v>1.2455172389222586</v>
      </c>
      <c r="Q1094" s="44" t="s">
        <v>7</v>
      </c>
      <c r="R1094" s="2">
        <v>0.02</v>
      </c>
      <c r="S1094" s="17" t="s">
        <v>5</v>
      </c>
      <c r="T1094" s="17" t="s">
        <v>5</v>
      </c>
      <c r="U1094" s="64">
        <v>2.4910344778445174E-2</v>
      </c>
      <c r="V1094" s="76" t="s">
        <v>7</v>
      </c>
      <c r="W1094" s="73">
        <v>3.5535928960892443E-2</v>
      </c>
      <c r="X1094" s="72" t="s">
        <v>7</v>
      </c>
    </row>
    <row r="1095" spans="1:24" x14ac:dyDescent="0.3">
      <c r="A1095" s="43" t="s">
        <v>10220</v>
      </c>
      <c r="B1095" s="43" t="s">
        <v>10193</v>
      </c>
      <c r="C1095" s="43" t="s">
        <v>6992</v>
      </c>
      <c r="D1095" s="14" t="s">
        <v>7051</v>
      </c>
      <c r="E1095" s="14" t="s">
        <v>6427</v>
      </c>
      <c r="F1095" s="15" t="s">
        <v>10191</v>
      </c>
      <c r="G1095" s="44">
        <v>515</v>
      </c>
      <c r="H1095" s="40" t="s">
        <v>11957</v>
      </c>
      <c r="I1095" s="61">
        <v>227259.23222772812</v>
      </c>
      <c r="J1095" s="47" t="s">
        <v>6</v>
      </c>
      <c r="K1095" s="2">
        <v>2.3999999999999998E-7</v>
      </c>
      <c r="L1095" s="17" t="s">
        <v>5</v>
      </c>
      <c r="M1095" s="17" t="s">
        <v>6</v>
      </c>
      <c r="N1095" s="63">
        <v>5.4542215734654745E-2</v>
      </c>
      <c r="O1095" s="15" t="s">
        <v>7</v>
      </c>
      <c r="P1095" s="45">
        <v>6.3933680050034711</v>
      </c>
      <c r="Q1095" s="44" t="s">
        <v>7</v>
      </c>
      <c r="R1095" s="2">
        <v>0.02</v>
      </c>
      <c r="S1095" s="17" t="s">
        <v>5</v>
      </c>
      <c r="T1095" s="17" t="s">
        <v>5</v>
      </c>
      <c r="U1095" s="64">
        <v>0.12786736010006944</v>
      </c>
      <c r="V1095" s="76" t="s">
        <v>7</v>
      </c>
      <c r="W1095" s="73">
        <v>0.18240957583472417</v>
      </c>
      <c r="X1095" s="72" t="s">
        <v>7</v>
      </c>
    </row>
    <row r="1096" spans="1:24" x14ac:dyDescent="0.3">
      <c r="A1096" s="43" t="s">
        <v>10219</v>
      </c>
      <c r="B1096" s="43" t="s">
        <v>10193</v>
      </c>
      <c r="C1096" s="43" t="s">
        <v>7714</v>
      </c>
      <c r="D1096" s="14" t="s">
        <v>7435</v>
      </c>
      <c r="E1096" s="14" t="s">
        <v>6427</v>
      </c>
      <c r="F1096" s="15" t="s">
        <v>10191</v>
      </c>
      <c r="G1096" s="44">
        <v>515</v>
      </c>
      <c r="H1096" s="40" t="s">
        <v>11957</v>
      </c>
      <c r="I1096" s="61">
        <v>7822.7737282306098</v>
      </c>
      <c r="J1096" s="47" t="s">
        <v>6</v>
      </c>
      <c r="K1096" s="2">
        <v>2.3999999999999998E-7</v>
      </c>
      <c r="L1096" s="17" t="s">
        <v>5</v>
      </c>
      <c r="M1096" s="17" t="s">
        <v>6</v>
      </c>
      <c r="N1096" s="63">
        <v>1.8774656947753462E-3</v>
      </c>
      <c r="O1096" s="15" t="s">
        <v>7</v>
      </c>
      <c r="P1096" s="45">
        <v>0.22007410116713866</v>
      </c>
      <c r="Q1096" s="44" t="s">
        <v>7</v>
      </c>
      <c r="R1096" s="2">
        <v>0.02</v>
      </c>
      <c r="S1096" s="17" t="s">
        <v>5</v>
      </c>
      <c r="T1096" s="17" t="s">
        <v>5</v>
      </c>
      <c r="U1096" s="64">
        <v>4.401482023342773E-3</v>
      </c>
      <c r="V1096" s="76" t="s">
        <v>7</v>
      </c>
      <c r="W1096" s="73">
        <v>6.2789477181181188E-3</v>
      </c>
      <c r="X1096" s="72" t="s">
        <v>7</v>
      </c>
    </row>
    <row r="1097" spans="1:24" x14ac:dyDescent="0.3">
      <c r="A1097" s="43" t="s">
        <v>10218</v>
      </c>
      <c r="B1097" s="43" t="s">
        <v>10193</v>
      </c>
      <c r="C1097" s="43" t="s">
        <v>7711</v>
      </c>
      <c r="D1097" s="14" t="s">
        <v>10217</v>
      </c>
      <c r="E1097" s="14" t="s">
        <v>6427</v>
      </c>
      <c r="F1097" s="15" t="s">
        <v>10191</v>
      </c>
      <c r="G1097" s="44">
        <v>515</v>
      </c>
      <c r="H1097" s="40" t="s">
        <v>11957</v>
      </c>
      <c r="I1097" s="61">
        <v>59911.693559949141</v>
      </c>
      <c r="J1097" s="47" t="s">
        <v>6</v>
      </c>
      <c r="K1097" s="2">
        <v>2.3999999999999998E-7</v>
      </c>
      <c r="L1097" s="17" t="s">
        <v>5</v>
      </c>
      <c r="M1097" s="17" t="s">
        <v>6</v>
      </c>
      <c r="N1097" s="63">
        <v>1.4378806454387792E-2</v>
      </c>
      <c r="O1097" s="15" t="s">
        <v>7</v>
      </c>
      <c r="P1097" s="45">
        <v>1.6854651007001709</v>
      </c>
      <c r="Q1097" s="44" t="s">
        <v>7</v>
      </c>
      <c r="R1097" s="2">
        <v>0.02</v>
      </c>
      <c r="S1097" s="17" t="s">
        <v>5</v>
      </c>
      <c r="T1097" s="17" t="s">
        <v>5</v>
      </c>
      <c r="U1097" s="64">
        <v>3.370930201400342E-2</v>
      </c>
      <c r="V1097" s="76" t="s">
        <v>7</v>
      </c>
      <c r="W1097" s="73">
        <v>4.8088108468391212E-2</v>
      </c>
      <c r="X1097" s="72" t="s">
        <v>7</v>
      </c>
    </row>
    <row r="1098" spans="1:24" x14ac:dyDescent="0.3">
      <c r="A1098" s="43" t="s">
        <v>10216</v>
      </c>
      <c r="B1098" s="43" t="s">
        <v>10193</v>
      </c>
      <c r="C1098" s="43" t="s">
        <v>7709</v>
      </c>
      <c r="D1098" s="14" t="s">
        <v>8815</v>
      </c>
      <c r="E1098" s="14" t="s">
        <v>6427</v>
      </c>
      <c r="F1098" s="15" t="s">
        <v>10191</v>
      </c>
      <c r="G1098" s="44">
        <v>515</v>
      </c>
      <c r="H1098" s="40" t="s">
        <v>11957</v>
      </c>
      <c r="I1098" s="61">
        <v>84227.452226351874</v>
      </c>
      <c r="J1098" s="47" t="s">
        <v>6</v>
      </c>
      <c r="K1098" s="2">
        <v>2.3999999999999998E-7</v>
      </c>
      <c r="L1098" s="17" t="s">
        <v>5</v>
      </c>
      <c r="M1098" s="17" t="s">
        <v>6</v>
      </c>
      <c r="N1098" s="63">
        <v>2.0214588534324448E-2</v>
      </c>
      <c r="O1098" s="15" t="s">
        <v>7</v>
      </c>
      <c r="P1098" s="45">
        <v>2.369527930409042</v>
      </c>
      <c r="Q1098" s="44" t="s">
        <v>7</v>
      </c>
      <c r="R1098" s="2">
        <v>0.02</v>
      </c>
      <c r="S1098" s="17" t="s">
        <v>5</v>
      </c>
      <c r="T1098" s="17" t="s">
        <v>5</v>
      </c>
      <c r="U1098" s="64">
        <v>4.7390558608180838E-2</v>
      </c>
      <c r="V1098" s="76" t="s">
        <v>7</v>
      </c>
      <c r="W1098" s="73">
        <v>6.760514714250529E-2</v>
      </c>
      <c r="X1098" s="72" t="s">
        <v>7</v>
      </c>
    </row>
    <row r="1099" spans="1:24" x14ac:dyDescent="0.3">
      <c r="A1099" s="43" t="s">
        <v>10215</v>
      </c>
      <c r="B1099" s="43" t="s">
        <v>10193</v>
      </c>
      <c r="C1099" s="43" t="s">
        <v>7706</v>
      </c>
      <c r="D1099" s="14" t="s">
        <v>7035</v>
      </c>
      <c r="E1099" s="14" t="s">
        <v>6427</v>
      </c>
      <c r="F1099" s="15" t="s">
        <v>10191</v>
      </c>
      <c r="G1099" s="44">
        <v>515</v>
      </c>
      <c r="H1099" s="40" t="s">
        <v>11957</v>
      </c>
      <c r="I1099" s="61">
        <v>63287.200840041362</v>
      </c>
      <c r="J1099" s="47" t="s">
        <v>6</v>
      </c>
      <c r="K1099" s="2">
        <v>2.3999999999999998E-7</v>
      </c>
      <c r="L1099" s="17" t="s">
        <v>5</v>
      </c>
      <c r="M1099" s="17" t="s">
        <v>6</v>
      </c>
      <c r="N1099" s="63">
        <v>1.5188928201609926E-2</v>
      </c>
      <c r="O1099" s="15" t="s">
        <v>7</v>
      </c>
      <c r="P1099" s="45">
        <v>1.7804265244172612</v>
      </c>
      <c r="Q1099" s="44" t="s">
        <v>7</v>
      </c>
      <c r="R1099" s="2">
        <v>0.02</v>
      </c>
      <c r="S1099" s="17" t="s">
        <v>5</v>
      </c>
      <c r="T1099" s="17" t="s">
        <v>5</v>
      </c>
      <c r="U1099" s="64">
        <v>3.5608530488345225E-2</v>
      </c>
      <c r="V1099" s="76" t="s">
        <v>7</v>
      </c>
      <c r="W1099" s="73">
        <v>5.0797458689955152E-2</v>
      </c>
      <c r="X1099" s="72" t="s">
        <v>7</v>
      </c>
    </row>
    <row r="1100" spans="1:24" x14ac:dyDescent="0.3">
      <c r="A1100" s="43" t="s">
        <v>10214</v>
      </c>
      <c r="B1100" s="43" t="s">
        <v>10193</v>
      </c>
      <c r="C1100" s="43" t="s">
        <v>7703</v>
      </c>
      <c r="D1100" s="14" t="s">
        <v>7032</v>
      </c>
      <c r="E1100" s="14" t="s">
        <v>6427</v>
      </c>
      <c r="F1100" s="15" t="s">
        <v>10191</v>
      </c>
      <c r="G1100" s="44">
        <v>515</v>
      </c>
      <c r="H1100" s="40" t="s">
        <v>11957</v>
      </c>
      <c r="I1100" s="61">
        <v>182604.97400026338</v>
      </c>
      <c r="J1100" s="47" t="s">
        <v>6</v>
      </c>
      <c r="K1100" s="2">
        <v>2.3999999999999998E-7</v>
      </c>
      <c r="L1100" s="17" t="s">
        <v>5</v>
      </c>
      <c r="M1100" s="17" t="s">
        <v>6</v>
      </c>
      <c r="N1100" s="63">
        <v>4.3825193760063205E-2</v>
      </c>
      <c r="O1100" s="15" t="s">
        <v>7</v>
      </c>
      <c r="P1100" s="45">
        <v>5.1371325463156756</v>
      </c>
      <c r="Q1100" s="44" t="s">
        <v>7</v>
      </c>
      <c r="R1100" s="2">
        <v>0.02</v>
      </c>
      <c r="S1100" s="17" t="s">
        <v>5</v>
      </c>
      <c r="T1100" s="17" t="s">
        <v>5</v>
      </c>
      <c r="U1100" s="64">
        <v>0.10274265092631352</v>
      </c>
      <c r="V1100" s="76" t="s">
        <v>7</v>
      </c>
      <c r="W1100" s="73">
        <v>0.14656784468637674</v>
      </c>
      <c r="X1100" s="72" t="s">
        <v>7</v>
      </c>
    </row>
    <row r="1101" spans="1:24" x14ac:dyDescent="0.3">
      <c r="A1101" s="43" t="s">
        <v>10213</v>
      </c>
      <c r="B1101" s="43" t="s">
        <v>10193</v>
      </c>
      <c r="C1101" s="43" t="s">
        <v>7700</v>
      </c>
      <c r="D1101" s="14" t="s">
        <v>7401</v>
      </c>
      <c r="E1101" s="14" t="s">
        <v>6427</v>
      </c>
      <c r="F1101" s="15" t="s">
        <v>10191</v>
      </c>
      <c r="G1101" s="44">
        <v>515</v>
      </c>
      <c r="H1101" s="40" t="s">
        <v>11957</v>
      </c>
      <c r="I1101" s="61">
        <v>159784.69324276224</v>
      </c>
      <c r="J1101" s="47" t="s">
        <v>6</v>
      </c>
      <c r="K1101" s="2">
        <v>2.3999999999999998E-7</v>
      </c>
      <c r="L1101" s="17" t="s">
        <v>5</v>
      </c>
      <c r="M1101" s="17" t="s">
        <v>6</v>
      </c>
      <c r="N1101" s="63">
        <v>3.8348326378262937E-2</v>
      </c>
      <c r="O1101" s="15" t="s">
        <v>7</v>
      </c>
      <c r="P1101" s="45">
        <v>4.4951412334434897</v>
      </c>
      <c r="Q1101" s="44" t="s">
        <v>7</v>
      </c>
      <c r="R1101" s="2">
        <v>0.02</v>
      </c>
      <c r="S1101" s="17" t="s">
        <v>5</v>
      </c>
      <c r="T1101" s="17" t="s">
        <v>5</v>
      </c>
      <c r="U1101" s="64">
        <v>8.9902824668869799E-2</v>
      </c>
      <c r="V1101" s="76" t="s">
        <v>7</v>
      </c>
      <c r="W1101" s="73">
        <v>0.12825115104713275</v>
      </c>
      <c r="X1101" s="72" t="s">
        <v>7</v>
      </c>
    </row>
    <row r="1102" spans="1:24" x14ac:dyDescent="0.3">
      <c r="A1102" s="43" t="s">
        <v>10212</v>
      </c>
      <c r="B1102" s="43" t="s">
        <v>10193</v>
      </c>
      <c r="C1102" s="43" t="s">
        <v>7697</v>
      </c>
      <c r="D1102" s="14" t="s">
        <v>9615</v>
      </c>
      <c r="E1102" s="14" t="s">
        <v>6427</v>
      </c>
      <c r="F1102" s="15" t="s">
        <v>10191</v>
      </c>
      <c r="G1102" s="44">
        <v>515</v>
      </c>
      <c r="H1102" s="40" t="s">
        <v>11957</v>
      </c>
      <c r="I1102" s="61">
        <v>63472.355247810126</v>
      </c>
      <c r="J1102" s="47" t="s">
        <v>6</v>
      </c>
      <c r="K1102" s="2">
        <v>2.3999999999999998E-7</v>
      </c>
      <c r="L1102" s="17" t="s">
        <v>5</v>
      </c>
      <c r="M1102" s="17" t="s">
        <v>6</v>
      </c>
      <c r="N1102" s="63">
        <v>1.5233365259474429E-2</v>
      </c>
      <c r="O1102" s="15" t="s">
        <v>7</v>
      </c>
      <c r="P1102" s="45">
        <v>1.7856353788827557</v>
      </c>
      <c r="Q1102" s="44" t="s">
        <v>7</v>
      </c>
      <c r="R1102" s="2">
        <v>0.02</v>
      </c>
      <c r="S1102" s="17" t="s">
        <v>5</v>
      </c>
      <c r="T1102" s="17" t="s">
        <v>5</v>
      </c>
      <c r="U1102" s="64">
        <v>3.5712707577655114E-2</v>
      </c>
      <c r="V1102" s="76" t="s">
        <v>7</v>
      </c>
      <c r="W1102" s="73">
        <v>5.0946072837129541E-2</v>
      </c>
      <c r="X1102" s="72" t="s">
        <v>7</v>
      </c>
    </row>
    <row r="1103" spans="1:24" x14ac:dyDescent="0.3">
      <c r="A1103" s="43" t="s">
        <v>10211</v>
      </c>
      <c r="B1103" s="43" t="s">
        <v>10193</v>
      </c>
      <c r="C1103" s="43" t="s">
        <v>7694</v>
      </c>
      <c r="D1103" s="14" t="s">
        <v>10210</v>
      </c>
      <c r="E1103" s="14" t="s">
        <v>6427</v>
      </c>
      <c r="F1103" s="15" t="s">
        <v>10191</v>
      </c>
      <c r="G1103" s="44">
        <v>515</v>
      </c>
      <c r="H1103" s="40" t="s">
        <v>11957</v>
      </c>
      <c r="I1103" s="61">
        <v>62909.770701128087</v>
      </c>
      <c r="J1103" s="47" t="s">
        <v>6</v>
      </c>
      <c r="K1103" s="2">
        <v>2.3999999999999998E-7</v>
      </c>
      <c r="L1103" s="17" t="s">
        <v>5</v>
      </c>
      <c r="M1103" s="17" t="s">
        <v>6</v>
      </c>
      <c r="N1103" s="63">
        <v>1.5098344968270739E-2</v>
      </c>
      <c r="O1103" s="15" t="s">
        <v>7</v>
      </c>
      <c r="P1103" s="45">
        <v>1.769808474929907</v>
      </c>
      <c r="Q1103" s="44" t="s">
        <v>7</v>
      </c>
      <c r="R1103" s="2">
        <v>0.02</v>
      </c>
      <c r="S1103" s="17" t="s">
        <v>5</v>
      </c>
      <c r="T1103" s="17" t="s">
        <v>5</v>
      </c>
      <c r="U1103" s="64">
        <v>3.539616949859814E-2</v>
      </c>
      <c r="V1103" s="76" t="s">
        <v>7</v>
      </c>
      <c r="W1103" s="73">
        <v>5.0494514466868881E-2</v>
      </c>
      <c r="X1103" s="72" t="s">
        <v>7</v>
      </c>
    </row>
    <row r="1104" spans="1:24" x14ac:dyDescent="0.3">
      <c r="A1104" s="43" t="s">
        <v>10209</v>
      </c>
      <c r="B1104" s="43" t="s">
        <v>10193</v>
      </c>
      <c r="C1104" s="43" t="s">
        <v>7691</v>
      </c>
      <c r="D1104" s="14" t="s">
        <v>6581</v>
      </c>
      <c r="E1104" s="14" t="s">
        <v>6427</v>
      </c>
      <c r="F1104" s="15" t="s">
        <v>10191</v>
      </c>
      <c r="G1104" s="44">
        <v>515</v>
      </c>
      <c r="H1104" s="40" t="s">
        <v>11957</v>
      </c>
      <c r="I1104" s="61">
        <v>89931.632250305207</v>
      </c>
      <c r="J1104" s="47" t="s">
        <v>6</v>
      </c>
      <c r="K1104" s="2">
        <v>2.3999999999999998E-7</v>
      </c>
      <c r="L1104" s="17" t="s">
        <v>5</v>
      </c>
      <c r="M1104" s="17" t="s">
        <v>6</v>
      </c>
      <c r="N1104" s="63">
        <v>2.1583591740073248E-2</v>
      </c>
      <c r="O1104" s="15" t="s">
        <v>7</v>
      </c>
      <c r="P1104" s="45">
        <v>2.5300007160575428</v>
      </c>
      <c r="Q1104" s="44" t="s">
        <v>7</v>
      </c>
      <c r="R1104" s="2">
        <v>0.02</v>
      </c>
      <c r="S1104" s="17" t="s">
        <v>5</v>
      </c>
      <c r="T1104" s="17" t="s">
        <v>5</v>
      </c>
      <c r="U1104" s="64">
        <v>5.0600014321150855E-2</v>
      </c>
      <c r="V1104" s="76" t="s">
        <v>7</v>
      </c>
      <c r="W1104" s="73">
        <v>7.2183606061224106E-2</v>
      </c>
      <c r="X1104" s="72" t="s">
        <v>7</v>
      </c>
    </row>
    <row r="1105" spans="1:24" x14ac:dyDescent="0.3">
      <c r="A1105" s="43" t="s">
        <v>10208</v>
      </c>
      <c r="B1105" s="43" t="s">
        <v>10193</v>
      </c>
      <c r="C1105" s="43" t="s">
        <v>7688</v>
      </c>
      <c r="D1105" s="14" t="s">
        <v>8069</v>
      </c>
      <c r="E1105" s="14" t="s">
        <v>6427</v>
      </c>
      <c r="F1105" s="15" t="s">
        <v>10191</v>
      </c>
      <c r="G1105" s="44">
        <v>515</v>
      </c>
      <c r="H1105" s="40" t="s">
        <v>11957</v>
      </c>
      <c r="I1105" s="61">
        <v>44579.484332019681</v>
      </c>
      <c r="J1105" s="47" t="s">
        <v>6</v>
      </c>
      <c r="K1105" s="2">
        <v>2.3999999999999998E-7</v>
      </c>
      <c r="L1105" s="17" t="s">
        <v>5</v>
      </c>
      <c r="M1105" s="17" t="s">
        <v>6</v>
      </c>
      <c r="N1105" s="63">
        <v>1.0699076239684722E-2</v>
      </c>
      <c r="O1105" s="15" t="s">
        <v>7</v>
      </c>
      <c r="P1105" s="45">
        <v>1.2541318828459609</v>
      </c>
      <c r="Q1105" s="44" t="s">
        <v>7</v>
      </c>
      <c r="R1105" s="2">
        <v>0.02</v>
      </c>
      <c r="S1105" s="17" t="s">
        <v>5</v>
      </c>
      <c r="T1105" s="17" t="s">
        <v>5</v>
      </c>
      <c r="U1105" s="64">
        <v>2.5082637656919218E-2</v>
      </c>
      <c r="V1105" s="76" t="s">
        <v>7</v>
      </c>
      <c r="W1105" s="73">
        <v>3.5781713896603937E-2</v>
      </c>
      <c r="X1105" s="72" t="s">
        <v>7</v>
      </c>
    </row>
    <row r="1106" spans="1:24" x14ac:dyDescent="0.3">
      <c r="A1106" s="43" t="s">
        <v>10207</v>
      </c>
      <c r="B1106" s="43" t="s">
        <v>10193</v>
      </c>
      <c r="C1106" s="43" t="s">
        <v>7685</v>
      </c>
      <c r="D1106" s="14" t="s">
        <v>10206</v>
      </c>
      <c r="E1106" s="14" t="s">
        <v>6427</v>
      </c>
      <c r="F1106" s="15" t="s">
        <v>10191</v>
      </c>
      <c r="G1106" s="44">
        <v>515</v>
      </c>
      <c r="H1106" s="40" t="s">
        <v>11957</v>
      </c>
      <c r="I1106" s="61">
        <v>50354.877589730211</v>
      </c>
      <c r="J1106" s="47" t="s">
        <v>6</v>
      </c>
      <c r="K1106" s="2">
        <v>2.3999999999999998E-7</v>
      </c>
      <c r="L1106" s="17" t="s">
        <v>5</v>
      </c>
      <c r="M1106" s="17" t="s">
        <v>6</v>
      </c>
      <c r="N1106" s="63">
        <v>1.208517062153525E-2</v>
      </c>
      <c r="O1106" s="15" t="s">
        <v>7</v>
      </c>
      <c r="P1106" s="45">
        <v>1.4166080740581135</v>
      </c>
      <c r="Q1106" s="44" t="s">
        <v>7</v>
      </c>
      <c r="R1106" s="2">
        <v>0.02</v>
      </c>
      <c r="S1106" s="17" t="s">
        <v>5</v>
      </c>
      <c r="T1106" s="17" t="s">
        <v>5</v>
      </c>
      <c r="U1106" s="64">
        <v>2.8332161481162271E-2</v>
      </c>
      <c r="V1106" s="76" t="s">
        <v>7</v>
      </c>
      <c r="W1106" s="73">
        <v>4.0417332102697517E-2</v>
      </c>
      <c r="X1106" s="72" t="s">
        <v>7</v>
      </c>
    </row>
    <row r="1107" spans="1:24" x14ac:dyDescent="0.3">
      <c r="A1107" s="43" t="s">
        <v>10205</v>
      </c>
      <c r="B1107" s="43" t="s">
        <v>10193</v>
      </c>
      <c r="C1107" s="43" t="s">
        <v>7682</v>
      </c>
      <c r="D1107" s="14" t="s">
        <v>10204</v>
      </c>
      <c r="E1107" s="14" t="s">
        <v>6427</v>
      </c>
      <c r="F1107" s="15" t="s">
        <v>10191</v>
      </c>
      <c r="G1107" s="44">
        <v>515</v>
      </c>
      <c r="H1107" s="40" t="s">
        <v>11957</v>
      </c>
      <c r="I1107" s="61">
        <v>31283.973589546717</v>
      </c>
      <c r="J1107" s="47" t="s">
        <v>6</v>
      </c>
      <c r="K1107" s="2">
        <v>2.3999999999999998E-7</v>
      </c>
      <c r="L1107" s="17" t="s">
        <v>5</v>
      </c>
      <c r="M1107" s="17" t="s">
        <v>6</v>
      </c>
      <c r="N1107" s="63">
        <v>7.5081536614912117E-3</v>
      </c>
      <c r="O1107" s="15" t="s">
        <v>7</v>
      </c>
      <c r="P1107" s="45">
        <v>0.88009606411218932</v>
      </c>
      <c r="Q1107" s="44" t="s">
        <v>7</v>
      </c>
      <c r="R1107" s="2">
        <v>0.02</v>
      </c>
      <c r="S1107" s="17" t="s">
        <v>5</v>
      </c>
      <c r="T1107" s="17" t="s">
        <v>5</v>
      </c>
      <c r="U1107" s="64">
        <v>1.7601921282243787E-2</v>
      </c>
      <c r="V1107" s="76" t="s">
        <v>7</v>
      </c>
      <c r="W1107" s="73">
        <v>2.5110074943734999E-2</v>
      </c>
      <c r="X1107" s="72" t="s">
        <v>7</v>
      </c>
    </row>
    <row r="1108" spans="1:24" x14ac:dyDescent="0.3">
      <c r="A1108" s="43" t="s">
        <v>10203</v>
      </c>
      <c r="B1108" s="43" t="s">
        <v>10193</v>
      </c>
      <c r="C1108" s="43" t="s">
        <v>7679</v>
      </c>
      <c r="D1108" s="14" t="s">
        <v>7923</v>
      </c>
      <c r="E1108" s="14" t="s">
        <v>6427</v>
      </c>
      <c r="F1108" s="15" t="s">
        <v>10191</v>
      </c>
      <c r="G1108" s="44">
        <v>515</v>
      </c>
      <c r="H1108" s="40" t="s">
        <v>11957</v>
      </c>
      <c r="I1108" s="61">
        <v>53997.43449641201</v>
      </c>
      <c r="J1108" s="47" t="s">
        <v>6</v>
      </c>
      <c r="K1108" s="2">
        <v>2.3999999999999998E-7</v>
      </c>
      <c r="L1108" s="17" t="s">
        <v>5</v>
      </c>
      <c r="M1108" s="17" t="s">
        <v>6</v>
      </c>
      <c r="N1108" s="63">
        <v>1.2959384279138881E-2</v>
      </c>
      <c r="O1108" s="15" t="s">
        <v>7</v>
      </c>
      <c r="P1108" s="45">
        <v>1.5190822686388976</v>
      </c>
      <c r="Q1108" s="44" t="s">
        <v>7</v>
      </c>
      <c r="R1108" s="2">
        <v>0.02</v>
      </c>
      <c r="S1108" s="17" t="s">
        <v>5</v>
      </c>
      <c r="T1108" s="17" t="s">
        <v>5</v>
      </c>
      <c r="U1108" s="64">
        <v>3.0381645372777953E-2</v>
      </c>
      <c r="V1108" s="76" t="s">
        <v>7</v>
      </c>
      <c r="W1108" s="73">
        <v>4.3341029651916836E-2</v>
      </c>
      <c r="X1108" s="72" t="s">
        <v>7</v>
      </c>
    </row>
    <row r="1109" spans="1:24" x14ac:dyDescent="0.3">
      <c r="A1109" s="43" t="s">
        <v>10202</v>
      </c>
      <c r="B1109" s="43" t="s">
        <v>10193</v>
      </c>
      <c r="C1109" s="43" t="s">
        <v>7676</v>
      </c>
      <c r="D1109" s="14" t="s">
        <v>7005</v>
      </c>
      <c r="E1109" s="14" t="s">
        <v>6427</v>
      </c>
      <c r="F1109" s="15" t="s">
        <v>10191</v>
      </c>
      <c r="G1109" s="44">
        <v>515</v>
      </c>
      <c r="H1109" s="40" t="s">
        <v>11957</v>
      </c>
      <c r="I1109" s="61">
        <v>428917.30691973568</v>
      </c>
      <c r="J1109" s="47" t="s">
        <v>6</v>
      </c>
      <c r="K1109" s="2">
        <v>2.3999999999999998E-7</v>
      </c>
      <c r="L1109" s="17" t="s">
        <v>5</v>
      </c>
      <c r="M1109" s="17" t="s">
        <v>6</v>
      </c>
      <c r="N1109" s="63">
        <v>0.10294015366073656</v>
      </c>
      <c r="O1109" s="15" t="s">
        <v>7</v>
      </c>
      <c r="P1109" s="45">
        <v>12.066511709874156</v>
      </c>
      <c r="Q1109" s="44" t="s">
        <v>7</v>
      </c>
      <c r="R1109" s="2">
        <v>0.02</v>
      </c>
      <c r="S1109" s="17" t="s">
        <v>5</v>
      </c>
      <c r="T1109" s="17" t="s">
        <v>5</v>
      </c>
      <c r="U1109" s="64">
        <v>0.24133023419748312</v>
      </c>
      <c r="V1109" s="76" t="s">
        <v>7</v>
      </c>
      <c r="W1109" s="73">
        <v>0.34427038785821967</v>
      </c>
      <c r="X1109" s="72" t="s">
        <v>7</v>
      </c>
    </row>
    <row r="1110" spans="1:24" x14ac:dyDescent="0.3">
      <c r="A1110" s="43" t="s">
        <v>10201</v>
      </c>
      <c r="B1110" s="43" t="s">
        <v>10193</v>
      </c>
      <c r="C1110" s="43" t="s">
        <v>7673</v>
      </c>
      <c r="D1110" s="14" t="s">
        <v>6569</v>
      </c>
      <c r="E1110" s="14" t="s">
        <v>6427</v>
      </c>
      <c r="F1110" s="15" t="s">
        <v>10191</v>
      </c>
      <c r="G1110" s="44">
        <v>515</v>
      </c>
      <c r="H1110" s="40" t="s">
        <v>11957</v>
      </c>
      <c r="I1110" s="61">
        <v>42581.953125129658</v>
      </c>
      <c r="J1110" s="47" t="s">
        <v>6</v>
      </c>
      <c r="K1110" s="2">
        <v>2.3999999999999998E-7</v>
      </c>
      <c r="L1110" s="17" t="s">
        <v>5</v>
      </c>
      <c r="M1110" s="17" t="s">
        <v>6</v>
      </c>
      <c r="N1110" s="63">
        <v>1.0219668750031117E-2</v>
      </c>
      <c r="O1110" s="15" t="s">
        <v>7</v>
      </c>
      <c r="P1110" s="45">
        <v>1.197936356785531</v>
      </c>
      <c r="Q1110" s="44" t="s">
        <v>7</v>
      </c>
      <c r="R1110" s="2">
        <v>0.02</v>
      </c>
      <c r="S1110" s="17" t="s">
        <v>5</v>
      </c>
      <c r="T1110" s="17" t="s">
        <v>5</v>
      </c>
      <c r="U1110" s="64">
        <v>2.3958727135710622E-2</v>
      </c>
      <c r="V1110" s="76" t="s">
        <v>7</v>
      </c>
      <c r="W1110" s="73">
        <v>3.4178395885741737E-2</v>
      </c>
      <c r="X1110" s="72" t="s">
        <v>7</v>
      </c>
    </row>
    <row r="1111" spans="1:24" x14ac:dyDescent="0.3">
      <c r="A1111" s="43" t="s">
        <v>10200</v>
      </c>
      <c r="B1111" s="43" t="s">
        <v>10193</v>
      </c>
      <c r="C1111" s="43" t="s">
        <v>7670</v>
      </c>
      <c r="D1111" s="14" t="s">
        <v>6713</v>
      </c>
      <c r="E1111" s="14" t="s">
        <v>6427</v>
      </c>
      <c r="F1111" s="15" t="s">
        <v>10191</v>
      </c>
      <c r="G1111" s="44">
        <v>515</v>
      </c>
      <c r="H1111" s="40" t="s">
        <v>11957</v>
      </c>
      <c r="I1111" s="61">
        <v>72943.715337520378</v>
      </c>
      <c r="J1111" s="47" t="s">
        <v>6</v>
      </c>
      <c r="K1111" s="2">
        <v>2.3999999999999998E-7</v>
      </c>
      <c r="L1111" s="17" t="s">
        <v>5</v>
      </c>
      <c r="M1111" s="17" t="s">
        <v>6</v>
      </c>
      <c r="N1111" s="63">
        <v>1.750649168100489E-2</v>
      </c>
      <c r="O1111" s="15" t="s">
        <v>7</v>
      </c>
      <c r="P1111" s="45">
        <v>2.0520883188484311</v>
      </c>
      <c r="Q1111" s="44" t="s">
        <v>7</v>
      </c>
      <c r="R1111" s="2">
        <v>0.02</v>
      </c>
      <c r="S1111" s="17" t="s">
        <v>5</v>
      </c>
      <c r="T1111" s="17" t="s">
        <v>5</v>
      </c>
      <c r="U1111" s="64">
        <v>4.1041766376968623E-2</v>
      </c>
      <c r="V1111" s="76" t="s">
        <v>7</v>
      </c>
      <c r="W1111" s="73">
        <v>5.8548258057973514E-2</v>
      </c>
      <c r="X1111" s="72" t="s">
        <v>7</v>
      </c>
    </row>
    <row r="1112" spans="1:24" x14ac:dyDescent="0.3">
      <c r="A1112" s="43" t="s">
        <v>10199</v>
      </c>
      <c r="B1112" s="43" t="s">
        <v>10193</v>
      </c>
      <c r="C1112" s="43" t="s">
        <v>7667</v>
      </c>
      <c r="D1112" s="14" t="s">
        <v>6711</v>
      </c>
      <c r="E1112" s="14" t="s">
        <v>6427</v>
      </c>
      <c r="F1112" s="15" t="s">
        <v>10191</v>
      </c>
      <c r="G1112" s="44">
        <v>515</v>
      </c>
      <c r="H1112" s="40" t="s">
        <v>11957</v>
      </c>
      <c r="I1112" s="61">
        <v>47128.918100528143</v>
      </c>
      <c r="J1112" s="47" t="s">
        <v>6</v>
      </c>
      <c r="K1112" s="2">
        <v>2.3999999999999998E-7</v>
      </c>
      <c r="L1112" s="17" t="s">
        <v>5</v>
      </c>
      <c r="M1112" s="17" t="s">
        <v>6</v>
      </c>
      <c r="N1112" s="63">
        <v>1.1310940344126753E-2</v>
      </c>
      <c r="O1112" s="15" t="s">
        <v>7</v>
      </c>
      <c r="P1112" s="45">
        <v>1.3258538020246913</v>
      </c>
      <c r="Q1112" s="44" t="s">
        <v>7</v>
      </c>
      <c r="R1112" s="2">
        <v>0.02</v>
      </c>
      <c r="S1112" s="17" t="s">
        <v>5</v>
      </c>
      <c r="T1112" s="17" t="s">
        <v>5</v>
      </c>
      <c r="U1112" s="64">
        <v>2.6517076040493828E-2</v>
      </c>
      <c r="V1112" s="76" t="s">
        <v>7</v>
      </c>
      <c r="W1112" s="73">
        <v>3.7828016384620577E-2</v>
      </c>
      <c r="X1112" s="72" t="s">
        <v>7</v>
      </c>
    </row>
    <row r="1113" spans="1:24" x14ac:dyDescent="0.3">
      <c r="A1113" s="43" t="s">
        <v>10198</v>
      </c>
      <c r="B1113" s="43" t="s">
        <v>10193</v>
      </c>
      <c r="C1113" s="43" t="s">
        <v>7664</v>
      </c>
      <c r="D1113" s="14" t="s">
        <v>10197</v>
      </c>
      <c r="E1113" s="14" t="s">
        <v>6427</v>
      </c>
      <c r="F1113" s="15" t="s">
        <v>10191</v>
      </c>
      <c r="G1113" s="44">
        <v>515</v>
      </c>
      <c r="H1113" s="40" t="s">
        <v>11957</v>
      </c>
      <c r="I1113" s="61">
        <v>126414.17190412898</v>
      </c>
      <c r="J1113" s="47" t="s">
        <v>6</v>
      </c>
      <c r="K1113" s="2">
        <v>2.3999999999999998E-7</v>
      </c>
      <c r="L1113" s="17" t="s">
        <v>5</v>
      </c>
      <c r="M1113" s="17" t="s">
        <v>6</v>
      </c>
      <c r="N1113" s="63">
        <v>3.0339401256990951E-2</v>
      </c>
      <c r="O1113" s="15" t="s">
        <v>7</v>
      </c>
      <c r="P1113" s="45">
        <v>3.5563453863163059</v>
      </c>
      <c r="Q1113" s="44" t="s">
        <v>7</v>
      </c>
      <c r="R1113" s="2">
        <v>0.02</v>
      </c>
      <c r="S1113" s="17" t="s">
        <v>5</v>
      </c>
      <c r="T1113" s="17" t="s">
        <v>5</v>
      </c>
      <c r="U1113" s="64">
        <v>7.1126907726326113E-2</v>
      </c>
      <c r="V1113" s="76" t="s">
        <v>7</v>
      </c>
      <c r="W1113" s="73">
        <v>0.10146630898331707</v>
      </c>
      <c r="X1113" s="72" t="s">
        <v>7</v>
      </c>
    </row>
    <row r="1114" spans="1:24" x14ac:dyDescent="0.3">
      <c r="A1114" s="43" t="s">
        <v>10196</v>
      </c>
      <c r="B1114" s="43" t="s">
        <v>10193</v>
      </c>
      <c r="C1114" s="43" t="s">
        <v>7661</v>
      </c>
      <c r="D1114" s="14" t="s">
        <v>10195</v>
      </c>
      <c r="E1114" s="14" t="s">
        <v>6427</v>
      </c>
      <c r="F1114" s="15" t="s">
        <v>10191</v>
      </c>
      <c r="G1114" s="44">
        <v>515</v>
      </c>
      <c r="H1114" s="40" t="s">
        <v>11957</v>
      </c>
      <c r="I1114" s="61">
        <v>25686.613416229229</v>
      </c>
      <c r="J1114" s="47" t="s">
        <v>6</v>
      </c>
      <c r="K1114" s="2">
        <v>2.3999999999999998E-7</v>
      </c>
      <c r="L1114" s="17" t="s">
        <v>5</v>
      </c>
      <c r="M1114" s="17" t="s">
        <v>6</v>
      </c>
      <c r="N1114" s="63">
        <v>6.1647872198950142E-3</v>
      </c>
      <c r="O1114" s="15" t="s">
        <v>7</v>
      </c>
      <c r="P1114" s="45">
        <v>0.72262838680916619</v>
      </c>
      <c r="Q1114" s="44" t="s">
        <v>7</v>
      </c>
      <c r="R1114" s="2">
        <v>0.02</v>
      </c>
      <c r="S1114" s="17" t="s">
        <v>5</v>
      </c>
      <c r="T1114" s="17" t="s">
        <v>5</v>
      </c>
      <c r="U1114" s="64">
        <v>1.4452567736183324E-2</v>
      </c>
      <c r="V1114" s="76" t="s">
        <v>7</v>
      </c>
      <c r="W1114" s="73">
        <v>2.0617354956078339E-2</v>
      </c>
      <c r="X1114" s="72" t="s">
        <v>7</v>
      </c>
    </row>
    <row r="1115" spans="1:24" x14ac:dyDescent="0.3">
      <c r="A1115" s="43" t="s">
        <v>10194</v>
      </c>
      <c r="B1115" s="43" t="s">
        <v>10193</v>
      </c>
      <c r="C1115" s="43" t="s">
        <v>7658</v>
      </c>
      <c r="D1115" s="14" t="s">
        <v>10192</v>
      </c>
      <c r="E1115" s="14" t="s">
        <v>6427</v>
      </c>
      <c r="F1115" s="15" t="s">
        <v>10191</v>
      </c>
      <c r="G1115" s="44">
        <v>515</v>
      </c>
      <c r="H1115" s="40" t="s">
        <v>11957</v>
      </c>
      <c r="I1115" s="61">
        <v>91021.194726790651</v>
      </c>
      <c r="J1115" s="47" t="s">
        <v>6</v>
      </c>
      <c r="K1115" s="2">
        <v>2.3999999999999998E-7</v>
      </c>
      <c r="L1115" s="17" t="s">
        <v>5</v>
      </c>
      <c r="M1115" s="17" t="s">
        <v>6</v>
      </c>
      <c r="N1115" s="63">
        <v>2.1845086734429753E-2</v>
      </c>
      <c r="O1115" s="15" t="s">
        <v>7</v>
      </c>
      <c r="P1115" s="45">
        <v>2.5606528211814137</v>
      </c>
      <c r="Q1115" s="44" t="s">
        <v>7</v>
      </c>
      <c r="R1115" s="2">
        <v>0.02</v>
      </c>
      <c r="S1115" s="17" t="s">
        <v>5</v>
      </c>
      <c r="T1115" s="17" t="s">
        <v>5</v>
      </c>
      <c r="U1115" s="64">
        <v>5.1213056423628278E-2</v>
      </c>
      <c r="V1115" s="76" t="s">
        <v>7</v>
      </c>
      <c r="W1115" s="73">
        <v>7.3058143158058031E-2</v>
      </c>
      <c r="X1115" s="72" t="s">
        <v>7</v>
      </c>
    </row>
    <row r="1116" spans="1:24" x14ac:dyDescent="0.3">
      <c r="A1116" s="43" t="s">
        <v>10190</v>
      </c>
      <c r="B1116" s="43" t="s">
        <v>10087</v>
      </c>
      <c r="C1116" s="43" t="s">
        <v>6508</v>
      </c>
      <c r="D1116" s="14" t="s">
        <v>10189</v>
      </c>
      <c r="E1116" s="14" t="s">
        <v>10085</v>
      </c>
      <c r="F1116" s="15" t="s">
        <v>10084</v>
      </c>
      <c r="G1116" s="44">
        <v>515</v>
      </c>
      <c r="H1116" s="40" t="s">
        <v>11957</v>
      </c>
      <c r="I1116" s="61">
        <v>222491.50622768223</v>
      </c>
      <c r="J1116" s="47" t="s">
        <v>6</v>
      </c>
      <c r="K1116" s="2">
        <v>2.3999999999999998E-7</v>
      </c>
      <c r="L1116" s="17" t="s">
        <v>5</v>
      </c>
      <c r="M1116" s="17" t="s">
        <v>6</v>
      </c>
      <c r="N1116" s="63">
        <v>5.3397961494643729E-2</v>
      </c>
      <c r="O1116" s="15" t="s">
        <v>7</v>
      </c>
      <c r="P1116" s="45">
        <v>6.2592400025169903</v>
      </c>
      <c r="Q1116" s="44" t="s">
        <v>7</v>
      </c>
      <c r="R1116" s="2">
        <v>0.02</v>
      </c>
      <c r="S1116" s="17" t="s">
        <v>5</v>
      </c>
      <c r="T1116" s="17" t="s">
        <v>5</v>
      </c>
      <c r="U1116" s="64">
        <v>0.1251848000503398</v>
      </c>
      <c r="V1116" s="76" t="s">
        <v>7</v>
      </c>
      <c r="W1116" s="73">
        <v>0.17858276154498354</v>
      </c>
      <c r="X1116" s="72" t="s">
        <v>7</v>
      </c>
    </row>
    <row r="1117" spans="1:24" x14ac:dyDescent="0.3">
      <c r="A1117" s="43" t="s">
        <v>10188</v>
      </c>
      <c r="B1117" s="43" t="s">
        <v>10087</v>
      </c>
      <c r="C1117" s="43" t="s">
        <v>6507</v>
      </c>
      <c r="D1117" s="14" t="s">
        <v>8683</v>
      </c>
      <c r="E1117" s="14" t="s">
        <v>10085</v>
      </c>
      <c r="F1117" s="15" t="s">
        <v>10084</v>
      </c>
      <c r="G1117" s="44">
        <v>515</v>
      </c>
      <c r="H1117" s="40" t="s">
        <v>11957</v>
      </c>
      <c r="I1117" s="61">
        <v>91555.293979969807</v>
      </c>
      <c r="J1117" s="47" t="s">
        <v>6</v>
      </c>
      <c r="K1117" s="2">
        <v>2.3999999999999998E-7</v>
      </c>
      <c r="L1117" s="17" t="s">
        <v>5</v>
      </c>
      <c r="M1117" s="17" t="s">
        <v>6</v>
      </c>
      <c r="N1117" s="63">
        <v>2.1973270555192752E-2</v>
      </c>
      <c r="O1117" s="15" t="s">
        <v>7</v>
      </c>
      <c r="P1117" s="45">
        <v>2.5756783629088007</v>
      </c>
      <c r="Q1117" s="44" t="s">
        <v>7</v>
      </c>
      <c r="R1117" s="2">
        <v>0.02</v>
      </c>
      <c r="S1117" s="17" t="s">
        <v>5</v>
      </c>
      <c r="T1117" s="17" t="s">
        <v>5</v>
      </c>
      <c r="U1117" s="64">
        <v>5.1513567258176018E-2</v>
      </c>
      <c r="V1117" s="76" t="s">
        <v>7</v>
      </c>
      <c r="W1117" s="73">
        <v>7.3486837813368774E-2</v>
      </c>
      <c r="X1117" s="72" t="s">
        <v>7</v>
      </c>
    </row>
    <row r="1118" spans="1:24" x14ac:dyDescent="0.3">
      <c r="A1118" s="43" t="s">
        <v>10187</v>
      </c>
      <c r="B1118" s="43" t="s">
        <v>10087</v>
      </c>
      <c r="C1118" s="43" t="s">
        <v>6506</v>
      </c>
      <c r="D1118" s="14" t="s">
        <v>10186</v>
      </c>
      <c r="E1118" s="14" t="s">
        <v>10085</v>
      </c>
      <c r="F1118" s="15" t="s">
        <v>10084</v>
      </c>
      <c r="G1118" s="44">
        <v>515</v>
      </c>
      <c r="H1118" s="40" t="s">
        <v>11957</v>
      </c>
      <c r="I1118" s="61">
        <v>416700.67666868458</v>
      </c>
      <c r="J1118" s="47" t="s">
        <v>6</v>
      </c>
      <c r="K1118" s="2">
        <v>2.3999999999999998E-7</v>
      </c>
      <c r="L1118" s="17" t="s">
        <v>5</v>
      </c>
      <c r="M1118" s="17" t="s">
        <v>6</v>
      </c>
      <c r="N1118" s="63">
        <v>0.1000081624004843</v>
      </c>
      <c r="O1118" s="15" t="s">
        <v>7</v>
      </c>
      <c r="P1118" s="45">
        <v>11.722827485429709</v>
      </c>
      <c r="Q1118" s="44" t="s">
        <v>7</v>
      </c>
      <c r="R1118" s="2">
        <v>0.02</v>
      </c>
      <c r="S1118" s="17" t="s">
        <v>5</v>
      </c>
      <c r="T1118" s="17" t="s">
        <v>5</v>
      </c>
      <c r="U1118" s="64">
        <v>0.2344565497085942</v>
      </c>
      <c r="V1118" s="76" t="s">
        <v>7</v>
      </c>
      <c r="W1118" s="73">
        <v>0.33446471210907847</v>
      </c>
      <c r="X1118" s="72" t="s">
        <v>7</v>
      </c>
    </row>
    <row r="1119" spans="1:24" x14ac:dyDescent="0.3">
      <c r="A1119" s="43" t="s">
        <v>10185</v>
      </c>
      <c r="B1119" s="43" t="s">
        <v>10087</v>
      </c>
      <c r="C1119" s="43" t="s">
        <v>6505</v>
      </c>
      <c r="D1119" s="14" t="s">
        <v>10184</v>
      </c>
      <c r="E1119" s="14" t="s">
        <v>10085</v>
      </c>
      <c r="F1119" s="15" t="s">
        <v>10084</v>
      </c>
      <c r="G1119" s="44">
        <v>515</v>
      </c>
      <c r="H1119" s="40" t="s">
        <v>11957</v>
      </c>
      <c r="I1119" s="61">
        <v>82016.281318190202</v>
      </c>
      <c r="J1119" s="47" t="s">
        <v>6</v>
      </c>
      <c r="K1119" s="2">
        <v>2.3999999999999998E-7</v>
      </c>
      <c r="L1119" s="17" t="s">
        <v>5</v>
      </c>
      <c r="M1119" s="17" t="s">
        <v>6</v>
      </c>
      <c r="N1119" s="63">
        <v>1.9683907516365645E-2</v>
      </c>
      <c r="O1119" s="15" t="s">
        <v>7</v>
      </c>
      <c r="P1119" s="45">
        <v>2.3073221876576571</v>
      </c>
      <c r="Q1119" s="44" t="s">
        <v>7</v>
      </c>
      <c r="R1119" s="2">
        <v>0.02</v>
      </c>
      <c r="S1119" s="17" t="s">
        <v>5</v>
      </c>
      <c r="T1119" s="17" t="s">
        <v>5</v>
      </c>
      <c r="U1119" s="64">
        <v>4.6146443753153139E-2</v>
      </c>
      <c r="V1119" s="76" t="s">
        <v>7</v>
      </c>
      <c r="W1119" s="73">
        <v>6.5830351269518778E-2</v>
      </c>
      <c r="X1119" s="72" t="s">
        <v>7</v>
      </c>
    </row>
    <row r="1120" spans="1:24" x14ac:dyDescent="0.3">
      <c r="A1120" s="43" t="s">
        <v>10183</v>
      </c>
      <c r="B1120" s="43" t="s">
        <v>10087</v>
      </c>
      <c r="C1120" s="43" t="s">
        <v>6504</v>
      </c>
      <c r="D1120" s="14" t="s">
        <v>10182</v>
      </c>
      <c r="E1120" s="14" t="s">
        <v>10085</v>
      </c>
      <c r="F1120" s="15" t="s">
        <v>10084</v>
      </c>
      <c r="G1120" s="44">
        <v>515</v>
      </c>
      <c r="H1120" s="40" t="s">
        <v>11957</v>
      </c>
      <c r="I1120" s="61">
        <v>146503.42514704072</v>
      </c>
      <c r="J1120" s="47" t="s">
        <v>6</v>
      </c>
      <c r="K1120" s="2">
        <v>2.3999999999999998E-7</v>
      </c>
      <c r="L1120" s="17" t="s">
        <v>5</v>
      </c>
      <c r="M1120" s="17" t="s">
        <v>6</v>
      </c>
      <c r="N1120" s="63">
        <v>3.5160822035289772E-2</v>
      </c>
      <c r="O1120" s="15" t="s">
        <v>7</v>
      </c>
      <c r="P1120" s="45">
        <v>4.1215060958224496</v>
      </c>
      <c r="Q1120" s="44" t="s">
        <v>7</v>
      </c>
      <c r="R1120" s="2">
        <v>0.02</v>
      </c>
      <c r="S1120" s="17" t="s">
        <v>5</v>
      </c>
      <c r="T1120" s="17" t="s">
        <v>5</v>
      </c>
      <c r="U1120" s="64">
        <v>8.2430121916448995E-2</v>
      </c>
      <c r="V1120" s="76" t="s">
        <v>7</v>
      </c>
      <c r="W1120" s="73">
        <v>0.11759094395173877</v>
      </c>
      <c r="X1120" s="72" t="s">
        <v>7</v>
      </c>
    </row>
    <row r="1121" spans="1:24" x14ac:dyDescent="0.3">
      <c r="A1121" s="43" t="s">
        <v>10181</v>
      </c>
      <c r="B1121" s="43" t="s">
        <v>10087</v>
      </c>
      <c r="C1121" s="43" t="s">
        <v>6503</v>
      </c>
      <c r="D1121" s="14" t="s">
        <v>10180</v>
      </c>
      <c r="E1121" s="14" t="s">
        <v>10085</v>
      </c>
      <c r="F1121" s="15" t="s">
        <v>10084</v>
      </c>
      <c r="G1121" s="44">
        <v>515</v>
      </c>
      <c r="H1121" s="40" t="s">
        <v>11957</v>
      </c>
      <c r="I1121" s="61">
        <v>128888.83177719236</v>
      </c>
      <c r="J1121" s="47" t="s">
        <v>6</v>
      </c>
      <c r="K1121" s="2">
        <v>2.3999999999999998E-7</v>
      </c>
      <c r="L1121" s="17" t="s">
        <v>5</v>
      </c>
      <c r="M1121" s="17" t="s">
        <v>6</v>
      </c>
      <c r="N1121" s="63">
        <v>3.0933319626526165E-2</v>
      </c>
      <c r="O1121" s="15" t="s">
        <v>7</v>
      </c>
      <c r="P1121" s="45">
        <v>3.6259637296532023</v>
      </c>
      <c r="Q1121" s="44" t="s">
        <v>7</v>
      </c>
      <c r="R1121" s="2">
        <v>0.02</v>
      </c>
      <c r="S1121" s="17" t="s">
        <v>5</v>
      </c>
      <c r="T1121" s="17" t="s">
        <v>5</v>
      </c>
      <c r="U1121" s="64">
        <v>7.2519274593064051E-2</v>
      </c>
      <c r="V1121" s="76" t="s">
        <v>7</v>
      </c>
      <c r="W1121" s="73">
        <v>0.10345259421959022</v>
      </c>
      <c r="X1121" s="72" t="s">
        <v>7</v>
      </c>
    </row>
    <row r="1122" spans="1:24" x14ac:dyDescent="0.3">
      <c r="A1122" s="43" t="s">
        <v>10179</v>
      </c>
      <c r="B1122" s="43" t="s">
        <v>10087</v>
      </c>
      <c r="C1122" s="43" t="s">
        <v>6502</v>
      </c>
      <c r="D1122" s="14" t="s">
        <v>10178</v>
      </c>
      <c r="E1122" s="14" t="s">
        <v>10085</v>
      </c>
      <c r="F1122" s="15" t="s">
        <v>10084</v>
      </c>
      <c r="G1122" s="44">
        <v>515</v>
      </c>
      <c r="H1122" s="40" t="s">
        <v>11957</v>
      </c>
      <c r="I1122" s="61">
        <v>49439.787535949945</v>
      </c>
      <c r="J1122" s="47" t="s">
        <v>6</v>
      </c>
      <c r="K1122" s="2">
        <v>2.3999999999999998E-7</v>
      </c>
      <c r="L1122" s="17" t="s">
        <v>5</v>
      </c>
      <c r="M1122" s="17" t="s">
        <v>6</v>
      </c>
      <c r="N1122" s="63">
        <v>1.1865549008627985E-2</v>
      </c>
      <c r="O1122" s="15" t="s">
        <v>7</v>
      </c>
      <c r="P1122" s="45">
        <v>1.3908643125651892</v>
      </c>
      <c r="Q1122" s="44" t="s">
        <v>7</v>
      </c>
      <c r="R1122" s="2">
        <v>0.02</v>
      </c>
      <c r="S1122" s="17" t="s">
        <v>5</v>
      </c>
      <c r="T1122" s="17" t="s">
        <v>5</v>
      </c>
      <c r="U1122" s="64">
        <v>2.7817286251303783E-2</v>
      </c>
      <c r="V1122" s="76" t="s">
        <v>7</v>
      </c>
      <c r="W1122" s="73">
        <v>3.968283525993177E-2</v>
      </c>
      <c r="X1122" s="72" t="s">
        <v>7</v>
      </c>
    </row>
    <row r="1123" spans="1:24" x14ac:dyDescent="0.3">
      <c r="A1123" s="43" t="s">
        <v>10177</v>
      </c>
      <c r="B1123" s="43" t="s">
        <v>10087</v>
      </c>
      <c r="C1123" s="43" t="s">
        <v>6501</v>
      </c>
      <c r="D1123" s="14" t="s">
        <v>10176</v>
      </c>
      <c r="E1123" s="14" t="s">
        <v>10085</v>
      </c>
      <c r="F1123" s="15" t="s">
        <v>10084</v>
      </c>
      <c r="G1123" s="44">
        <v>515</v>
      </c>
      <c r="H1123" s="40" t="s">
        <v>11957</v>
      </c>
      <c r="I1123" s="61">
        <v>445310.59333064768</v>
      </c>
      <c r="J1123" s="47" t="s">
        <v>6</v>
      </c>
      <c r="K1123" s="2">
        <v>2.3999999999999998E-7</v>
      </c>
      <c r="L1123" s="17" t="s">
        <v>5</v>
      </c>
      <c r="M1123" s="17" t="s">
        <v>6</v>
      </c>
      <c r="N1123" s="63">
        <v>0.10687454239935544</v>
      </c>
      <c r="O1123" s="15" t="s">
        <v>7</v>
      </c>
      <c r="P1123" s="45">
        <v>12.527695670626779</v>
      </c>
      <c r="Q1123" s="44" t="s">
        <v>7</v>
      </c>
      <c r="R1123" s="2">
        <v>0.02</v>
      </c>
      <c r="S1123" s="17" t="s">
        <v>5</v>
      </c>
      <c r="T1123" s="17" t="s">
        <v>5</v>
      </c>
      <c r="U1123" s="64">
        <v>0.25055391341253558</v>
      </c>
      <c r="V1123" s="76" t="s">
        <v>7</v>
      </c>
      <c r="W1123" s="73">
        <v>0.35742845581189103</v>
      </c>
      <c r="X1123" s="72" t="s">
        <v>7</v>
      </c>
    </row>
    <row r="1124" spans="1:24" x14ac:dyDescent="0.3">
      <c r="A1124" s="43" t="s">
        <v>10175</v>
      </c>
      <c r="B1124" s="43" t="s">
        <v>10087</v>
      </c>
      <c r="C1124" s="43" t="s">
        <v>6500</v>
      </c>
      <c r="D1124" s="14" t="s">
        <v>8543</v>
      </c>
      <c r="E1124" s="14" t="s">
        <v>10085</v>
      </c>
      <c r="F1124" s="15" t="s">
        <v>10084</v>
      </c>
      <c r="G1124" s="44">
        <v>515</v>
      </c>
      <c r="H1124" s="40" t="s">
        <v>11957</v>
      </c>
      <c r="I1124" s="61">
        <v>899433.82433875138</v>
      </c>
      <c r="J1124" s="47" t="s">
        <v>6</v>
      </c>
      <c r="K1124" s="2">
        <v>2.3999999999999998E-7</v>
      </c>
      <c r="L1124" s="17" t="s">
        <v>5</v>
      </c>
      <c r="M1124" s="17" t="s">
        <v>6</v>
      </c>
      <c r="N1124" s="63">
        <v>0.2158641178413003</v>
      </c>
      <c r="O1124" s="15" t="s">
        <v>7</v>
      </c>
      <c r="P1124" s="45">
        <v>25.303312779755451</v>
      </c>
      <c r="Q1124" s="44" t="s">
        <v>7</v>
      </c>
      <c r="R1124" s="2">
        <v>0.02</v>
      </c>
      <c r="S1124" s="17" t="s">
        <v>5</v>
      </c>
      <c r="T1124" s="17" t="s">
        <v>5</v>
      </c>
      <c r="U1124" s="64">
        <v>0.50606625559510898</v>
      </c>
      <c r="V1124" s="76" t="s">
        <v>7</v>
      </c>
      <c r="W1124" s="73">
        <v>0.72193037343640931</v>
      </c>
      <c r="X1124" s="72" t="s">
        <v>7</v>
      </c>
    </row>
    <row r="1125" spans="1:24" x14ac:dyDescent="0.3">
      <c r="A1125" s="43" t="s">
        <v>10174</v>
      </c>
      <c r="B1125" s="43" t="s">
        <v>10087</v>
      </c>
      <c r="C1125" s="43" t="s">
        <v>6499</v>
      </c>
      <c r="D1125" s="14" t="s">
        <v>10173</v>
      </c>
      <c r="E1125" s="14" t="s">
        <v>10085</v>
      </c>
      <c r="F1125" s="15" t="s">
        <v>10084</v>
      </c>
      <c r="G1125" s="44">
        <v>515</v>
      </c>
      <c r="H1125" s="40" t="s">
        <v>11957</v>
      </c>
      <c r="I1125" s="61">
        <v>702176.72749293991</v>
      </c>
      <c r="J1125" s="47" t="s">
        <v>6</v>
      </c>
      <c r="K1125" s="2">
        <v>2.3999999999999998E-7</v>
      </c>
      <c r="L1125" s="17" t="s">
        <v>5</v>
      </c>
      <c r="M1125" s="17" t="s">
        <v>6</v>
      </c>
      <c r="N1125" s="63">
        <v>0.16852241459830555</v>
      </c>
      <c r="O1125" s="15" t="s">
        <v>7</v>
      </c>
      <c r="P1125" s="45">
        <v>19.75397953871844</v>
      </c>
      <c r="Q1125" s="44" t="s">
        <v>7</v>
      </c>
      <c r="R1125" s="2">
        <v>0.02</v>
      </c>
      <c r="S1125" s="17" t="s">
        <v>5</v>
      </c>
      <c r="T1125" s="17" t="s">
        <v>5</v>
      </c>
      <c r="U1125" s="64">
        <v>0.39507959077436883</v>
      </c>
      <c r="V1125" s="76" t="s">
        <v>7</v>
      </c>
      <c r="W1125" s="73">
        <v>0.56360200537267435</v>
      </c>
      <c r="X1125" s="72" t="s">
        <v>7</v>
      </c>
    </row>
    <row r="1126" spans="1:24" x14ac:dyDescent="0.3">
      <c r="A1126" s="43" t="s">
        <v>10172</v>
      </c>
      <c r="B1126" s="43" t="s">
        <v>10087</v>
      </c>
      <c r="C1126" s="43" t="s">
        <v>6498</v>
      </c>
      <c r="D1126" s="14" t="s">
        <v>7855</v>
      </c>
      <c r="E1126" s="14" t="s">
        <v>10085</v>
      </c>
      <c r="F1126" s="15" t="s">
        <v>10084</v>
      </c>
      <c r="G1126" s="44">
        <v>515</v>
      </c>
      <c r="H1126" s="40" t="s">
        <v>11957</v>
      </c>
      <c r="I1126" s="61">
        <v>35229.186739696699</v>
      </c>
      <c r="J1126" s="47" t="s">
        <v>6</v>
      </c>
      <c r="K1126" s="2">
        <v>2.3999999999999998E-7</v>
      </c>
      <c r="L1126" s="17" t="s">
        <v>5</v>
      </c>
      <c r="M1126" s="17" t="s">
        <v>6</v>
      </c>
      <c r="N1126" s="63">
        <v>8.4550048175272077E-3</v>
      </c>
      <c r="O1126" s="15" t="s">
        <v>7</v>
      </c>
      <c r="P1126" s="45">
        <v>0.99108473233849337</v>
      </c>
      <c r="Q1126" s="44" t="s">
        <v>7</v>
      </c>
      <c r="R1126" s="2">
        <v>0.02</v>
      </c>
      <c r="S1126" s="17" t="s">
        <v>5</v>
      </c>
      <c r="T1126" s="17" t="s">
        <v>5</v>
      </c>
      <c r="U1126" s="64">
        <v>1.9821694646769868E-2</v>
      </c>
      <c r="V1126" s="76" t="s">
        <v>7</v>
      </c>
      <c r="W1126" s="73">
        <v>2.8276699464297075E-2</v>
      </c>
      <c r="X1126" s="72" t="s">
        <v>7</v>
      </c>
    </row>
    <row r="1127" spans="1:24" x14ac:dyDescent="0.3">
      <c r="A1127" s="43" t="s">
        <v>10171</v>
      </c>
      <c r="B1127" s="43" t="s">
        <v>10087</v>
      </c>
      <c r="C1127" s="43" t="s">
        <v>6497</v>
      </c>
      <c r="D1127" s="14" t="s">
        <v>7850</v>
      </c>
      <c r="E1127" s="14" t="s">
        <v>10085</v>
      </c>
      <c r="F1127" s="15" t="s">
        <v>10084</v>
      </c>
      <c r="G1127" s="44">
        <v>515</v>
      </c>
      <c r="H1127" s="40" t="s">
        <v>11957</v>
      </c>
      <c r="I1127" s="61">
        <v>23781.659413223595</v>
      </c>
      <c r="J1127" s="47" t="s">
        <v>6</v>
      </c>
      <c r="K1127" s="2">
        <v>2.3999999999999998E-7</v>
      </c>
      <c r="L1127" s="17" t="s">
        <v>5</v>
      </c>
      <c r="M1127" s="17" t="s">
        <v>6</v>
      </c>
      <c r="N1127" s="63">
        <v>5.7075982591736621E-3</v>
      </c>
      <c r="O1127" s="15" t="s">
        <v>7</v>
      </c>
      <c r="P1127" s="45">
        <v>0.66903728798148354</v>
      </c>
      <c r="Q1127" s="44" t="s">
        <v>7</v>
      </c>
      <c r="R1127" s="2">
        <v>0.02</v>
      </c>
      <c r="S1127" s="17" t="s">
        <v>5</v>
      </c>
      <c r="T1127" s="17" t="s">
        <v>5</v>
      </c>
      <c r="U1127" s="64">
        <v>1.3380745759629671E-2</v>
      </c>
      <c r="V1127" s="76" t="s">
        <v>7</v>
      </c>
      <c r="W1127" s="73">
        <v>1.9088344018803334E-2</v>
      </c>
      <c r="X1127" s="72" t="s">
        <v>7</v>
      </c>
    </row>
    <row r="1128" spans="1:24" x14ac:dyDescent="0.3">
      <c r="A1128" s="43" t="s">
        <v>10170</v>
      </c>
      <c r="B1128" s="43" t="s">
        <v>10087</v>
      </c>
      <c r="C1128" s="43" t="s">
        <v>6496</v>
      </c>
      <c r="D1128" s="14" t="s">
        <v>10169</v>
      </c>
      <c r="E1128" s="14" t="s">
        <v>10085</v>
      </c>
      <c r="F1128" s="15" t="s">
        <v>10084</v>
      </c>
      <c r="G1128" s="44">
        <v>515</v>
      </c>
      <c r="H1128" s="40" t="s">
        <v>11957</v>
      </c>
      <c r="I1128" s="61">
        <v>36144.27679347698</v>
      </c>
      <c r="J1128" s="47" t="s">
        <v>6</v>
      </c>
      <c r="K1128" s="2">
        <v>2.3999999999999998E-7</v>
      </c>
      <c r="L1128" s="17" t="s">
        <v>5</v>
      </c>
      <c r="M1128" s="17" t="s">
        <v>6</v>
      </c>
      <c r="N1128" s="63">
        <v>8.674626430434474E-3</v>
      </c>
      <c r="O1128" s="15" t="s">
        <v>7</v>
      </c>
      <c r="P1128" s="45">
        <v>1.0168284938314178</v>
      </c>
      <c r="Q1128" s="44" t="s">
        <v>7</v>
      </c>
      <c r="R1128" s="2">
        <v>0.02</v>
      </c>
      <c r="S1128" s="17" t="s">
        <v>5</v>
      </c>
      <c r="T1128" s="17" t="s">
        <v>5</v>
      </c>
      <c r="U1128" s="64">
        <v>2.0336569876628355E-2</v>
      </c>
      <c r="V1128" s="76" t="s">
        <v>7</v>
      </c>
      <c r="W1128" s="73">
        <v>2.901119630706283E-2</v>
      </c>
      <c r="X1128" s="72" t="s">
        <v>7</v>
      </c>
    </row>
    <row r="1129" spans="1:24" x14ac:dyDescent="0.3">
      <c r="A1129" s="43" t="s">
        <v>10168</v>
      </c>
      <c r="B1129" s="43" t="s">
        <v>10087</v>
      </c>
      <c r="C1129" s="43" t="s">
        <v>6495</v>
      </c>
      <c r="D1129" s="14" t="s">
        <v>8036</v>
      </c>
      <c r="E1129" s="14" t="s">
        <v>10085</v>
      </c>
      <c r="F1129" s="15" t="s">
        <v>10084</v>
      </c>
      <c r="G1129" s="44">
        <v>515</v>
      </c>
      <c r="H1129" s="40" t="s">
        <v>11957</v>
      </c>
      <c r="I1129" s="61">
        <v>58437.579621174678</v>
      </c>
      <c r="J1129" s="47" t="s">
        <v>6</v>
      </c>
      <c r="K1129" s="2">
        <v>2.3999999999999998E-7</v>
      </c>
      <c r="L1129" s="17" t="s">
        <v>5</v>
      </c>
      <c r="M1129" s="17" t="s">
        <v>6</v>
      </c>
      <c r="N1129" s="63">
        <v>1.4025019109081922E-2</v>
      </c>
      <c r="O1129" s="15" t="s">
        <v>7</v>
      </c>
      <c r="P1129" s="45">
        <v>1.6439946055325809</v>
      </c>
      <c r="Q1129" s="44" t="s">
        <v>7</v>
      </c>
      <c r="R1129" s="2">
        <v>0.02</v>
      </c>
      <c r="S1129" s="17" t="s">
        <v>5</v>
      </c>
      <c r="T1129" s="17" t="s">
        <v>5</v>
      </c>
      <c r="U1129" s="64">
        <v>3.2879892110651621E-2</v>
      </c>
      <c r="V1129" s="76" t="s">
        <v>7</v>
      </c>
      <c r="W1129" s="73">
        <v>4.6904911219733544E-2</v>
      </c>
      <c r="X1129" s="72" t="s">
        <v>7</v>
      </c>
    </row>
    <row r="1130" spans="1:24" x14ac:dyDescent="0.3">
      <c r="A1130" s="43" t="s">
        <v>10167</v>
      </c>
      <c r="B1130" s="43" t="s">
        <v>10087</v>
      </c>
      <c r="C1130" s="43" t="s">
        <v>6494</v>
      </c>
      <c r="D1130" s="14" t="s">
        <v>10166</v>
      </c>
      <c r="E1130" s="14" t="s">
        <v>10085</v>
      </c>
      <c r="F1130" s="15" t="s">
        <v>10084</v>
      </c>
      <c r="G1130" s="44">
        <v>515</v>
      </c>
      <c r="H1130" s="40" t="s">
        <v>11957</v>
      </c>
      <c r="I1130" s="61">
        <v>72872.502103763167</v>
      </c>
      <c r="J1130" s="47" t="s">
        <v>6</v>
      </c>
      <c r="K1130" s="2">
        <v>2.3999999999999998E-7</v>
      </c>
      <c r="L1130" s="17" t="s">
        <v>5</v>
      </c>
      <c r="M1130" s="17" t="s">
        <v>6</v>
      </c>
      <c r="N1130" s="63">
        <v>1.748940050490316E-2</v>
      </c>
      <c r="O1130" s="15" t="s">
        <v>7</v>
      </c>
      <c r="P1130" s="45">
        <v>2.0500849132847794</v>
      </c>
      <c r="Q1130" s="44" t="s">
        <v>7</v>
      </c>
      <c r="R1130" s="2">
        <v>0.02</v>
      </c>
      <c r="S1130" s="17" t="s">
        <v>5</v>
      </c>
      <c r="T1130" s="17" t="s">
        <v>5</v>
      </c>
      <c r="U1130" s="64">
        <v>4.1001698265695587E-2</v>
      </c>
      <c r="V1130" s="76" t="s">
        <v>7</v>
      </c>
      <c r="W1130" s="73">
        <v>5.8491098770598743E-2</v>
      </c>
      <c r="X1130" s="72" t="s">
        <v>7</v>
      </c>
    </row>
    <row r="1131" spans="1:24" x14ac:dyDescent="0.3">
      <c r="A1131" s="43" t="s">
        <v>10165</v>
      </c>
      <c r="B1131" s="43" t="s">
        <v>10087</v>
      </c>
      <c r="C1131" s="43" t="s">
        <v>6493</v>
      </c>
      <c r="D1131" s="14" t="s">
        <v>10164</v>
      </c>
      <c r="E1131" s="14" t="s">
        <v>10085</v>
      </c>
      <c r="F1131" s="15" t="s">
        <v>10084</v>
      </c>
      <c r="G1131" s="44">
        <v>515</v>
      </c>
      <c r="H1131" s="40" t="s">
        <v>11957</v>
      </c>
      <c r="I1131" s="61">
        <v>96643.479531923163</v>
      </c>
      <c r="J1131" s="47" t="s">
        <v>6</v>
      </c>
      <c r="K1131" s="2">
        <v>2.3999999999999998E-7</v>
      </c>
      <c r="L1131" s="17" t="s">
        <v>5</v>
      </c>
      <c r="M1131" s="17" t="s">
        <v>6</v>
      </c>
      <c r="N1131" s="63">
        <v>2.3194435087661558E-2</v>
      </c>
      <c r="O1131" s="15" t="s">
        <v>7</v>
      </c>
      <c r="P1131" s="45">
        <v>2.7188216904317151</v>
      </c>
      <c r="Q1131" s="44" t="s">
        <v>7</v>
      </c>
      <c r="R1131" s="2">
        <v>0.02</v>
      </c>
      <c r="S1131" s="17" t="s">
        <v>5</v>
      </c>
      <c r="T1131" s="17" t="s">
        <v>5</v>
      </c>
      <c r="U1131" s="64">
        <v>5.43764338086343E-2</v>
      </c>
      <c r="V1131" s="76" t="s">
        <v>7</v>
      </c>
      <c r="W1131" s="73">
        <v>7.7570868896295858E-2</v>
      </c>
      <c r="X1131" s="72" t="s">
        <v>7</v>
      </c>
    </row>
    <row r="1132" spans="1:24" x14ac:dyDescent="0.3">
      <c r="A1132" s="43" t="s">
        <v>10163</v>
      </c>
      <c r="B1132" s="43" t="s">
        <v>10087</v>
      </c>
      <c r="C1132" s="43" t="s">
        <v>6492</v>
      </c>
      <c r="D1132" s="14" t="s">
        <v>10162</v>
      </c>
      <c r="E1132" s="14" t="s">
        <v>10085</v>
      </c>
      <c r="F1132" s="15" t="s">
        <v>10084</v>
      </c>
      <c r="G1132" s="44">
        <v>515</v>
      </c>
      <c r="H1132" s="40" t="s">
        <v>11957</v>
      </c>
      <c r="I1132" s="61">
        <v>1588204.6605768946</v>
      </c>
      <c r="J1132" s="47" t="s">
        <v>6</v>
      </c>
      <c r="K1132" s="2">
        <v>2.3999999999999998E-7</v>
      </c>
      <c r="L1132" s="17" t="s">
        <v>5</v>
      </c>
      <c r="M1132" s="17" t="s">
        <v>6</v>
      </c>
      <c r="N1132" s="63">
        <v>0.3811691185384547</v>
      </c>
      <c r="O1132" s="15" t="s">
        <v>7</v>
      </c>
      <c r="P1132" s="45">
        <v>44.680151221116468</v>
      </c>
      <c r="Q1132" s="44" t="s">
        <v>7</v>
      </c>
      <c r="R1132" s="2">
        <v>0.02</v>
      </c>
      <c r="S1132" s="17" t="s">
        <v>5</v>
      </c>
      <c r="T1132" s="17" t="s">
        <v>5</v>
      </c>
      <c r="U1132" s="64">
        <v>0.89360302442232942</v>
      </c>
      <c r="V1132" s="76" t="s">
        <v>7</v>
      </c>
      <c r="W1132" s="73">
        <v>1.2747721429607841</v>
      </c>
      <c r="X1132" s="72" t="s">
        <v>7</v>
      </c>
    </row>
    <row r="1133" spans="1:24" x14ac:dyDescent="0.3">
      <c r="A1133" s="43" t="s">
        <v>10161</v>
      </c>
      <c r="B1133" s="43" t="s">
        <v>10087</v>
      </c>
      <c r="C1133" s="43" t="s">
        <v>6491</v>
      </c>
      <c r="D1133" s="14" t="s">
        <v>10160</v>
      </c>
      <c r="E1133" s="14" t="s">
        <v>10085</v>
      </c>
      <c r="F1133" s="15" t="s">
        <v>10084</v>
      </c>
      <c r="G1133" s="44">
        <v>515</v>
      </c>
      <c r="H1133" s="40" t="s">
        <v>11957</v>
      </c>
      <c r="I1133" s="61">
        <v>26658.674057015283</v>
      </c>
      <c r="J1133" s="47" t="s">
        <v>6</v>
      </c>
      <c r="K1133" s="2">
        <v>2.3999999999999998E-7</v>
      </c>
      <c r="L1133" s="17" t="s">
        <v>5</v>
      </c>
      <c r="M1133" s="17" t="s">
        <v>6</v>
      </c>
      <c r="N1133" s="63">
        <v>6.3980817736836674E-3</v>
      </c>
      <c r="O1133" s="15" t="s">
        <v>7</v>
      </c>
      <c r="P1133" s="45">
        <v>0.74997487275301189</v>
      </c>
      <c r="Q1133" s="44" t="s">
        <v>7</v>
      </c>
      <c r="R1133" s="2">
        <v>0.02</v>
      </c>
      <c r="S1133" s="17" t="s">
        <v>5</v>
      </c>
      <c r="T1133" s="17" t="s">
        <v>5</v>
      </c>
      <c r="U1133" s="64">
        <v>1.4999497455060238E-2</v>
      </c>
      <c r="V1133" s="76" t="s">
        <v>7</v>
      </c>
      <c r="W1133" s="73">
        <v>2.1397579228743906E-2</v>
      </c>
      <c r="X1133" s="72" t="s">
        <v>7</v>
      </c>
    </row>
    <row r="1134" spans="1:24" x14ac:dyDescent="0.3">
      <c r="A1134" s="43" t="s">
        <v>10159</v>
      </c>
      <c r="B1134" s="43" t="s">
        <v>10087</v>
      </c>
      <c r="C1134" s="43" t="s">
        <v>6490</v>
      </c>
      <c r="D1134" s="14" t="s">
        <v>10158</v>
      </c>
      <c r="E1134" s="14" t="s">
        <v>10085</v>
      </c>
      <c r="F1134" s="15" t="s">
        <v>10084</v>
      </c>
      <c r="G1134" s="44">
        <v>515</v>
      </c>
      <c r="H1134" s="40" t="s">
        <v>11957</v>
      </c>
      <c r="I1134" s="61">
        <v>70547.390021589919</v>
      </c>
      <c r="J1134" s="47" t="s">
        <v>6</v>
      </c>
      <c r="K1134" s="2">
        <v>2.3999999999999998E-7</v>
      </c>
      <c r="L1134" s="17" t="s">
        <v>5</v>
      </c>
      <c r="M1134" s="17" t="s">
        <v>6</v>
      </c>
      <c r="N1134" s="63">
        <v>1.6931373605181578E-2</v>
      </c>
      <c r="O1134" s="15" t="s">
        <v>7</v>
      </c>
      <c r="P1134" s="45">
        <v>1.9846737216315513</v>
      </c>
      <c r="Q1134" s="44" t="s">
        <v>7</v>
      </c>
      <c r="R1134" s="2">
        <v>0.02</v>
      </c>
      <c r="S1134" s="17" t="s">
        <v>5</v>
      </c>
      <c r="T1134" s="17" t="s">
        <v>5</v>
      </c>
      <c r="U1134" s="64">
        <v>3.9693474432631028E-2</v>
      </c>
      <c r="V1134" s="76" t="s">
        <v>7</v>
      </c>
      <c r="W1134" s="73">
        <v>5.6624848037812606E-2</v>
      </c>
      <c r="X1134" s="72" t="s">
        <v>7</v>
      </c>
    </row>
    <row r="1135" spans="1:24" x14ac:dyDescent="0.3">
      <c r="A1135" s="43" t="s">
        <v>10157</v>
      </c>
      <c r="B1135" s="43" t="s">
        <v>10087</v>
      </c>
      <c r="C1135" s="43" t="s">
        <v>6489</v>
      </c>
      <c r="D1135" s="14" t="s">
        <v>10156</v>
      </c>
      <c r="E1135" s="14" t="s">
        <v>10085</v>
      </c>
      <c r="F1135" s="15" t="s">
        <v>10084</v>
      </c>
      <c r="G1135" s="44">
        <v>515</v>
      </c>
      <c r="H1135" s="40" t="s">
        <v>11957</v>
      </c>
      <c r="I1135" s="61">
        <v>119994.29888091559</v>
      </c>
      <c r="J1135" s="47" t="s">
        <v>6</v>
      </c>
      <c r="K1135" s="2">
        <v>2.3999999999999998E-7</v>
      </c>
      <c r="L1135" s="17" t="s">
        <v>5</v>
      </c>
      <c r="M1135" s="17" t="s">
        <v>6</v>
      </c>
      <c r="N1135" s="63">
        <v>2.8798631731419739E-2</v>
      </c>
      <c r="O1135" s="15" t="s">
        <v>7</v>
      </c>
      <c r="P1135" s="45">
        <v>3.3757383747531056</v>
      </c>
      <c r="Q1135" s="44" t="s">
        <v>7</v>
      </c>
      <c r="R1135" s="2">
        <v>0.02</v>
      </c>
      <c r="S1135" s="17" t="s">
        <v>5</v>
      </c>
      <c r="T1135" s="17" t="s">
        <v>5</v>
      </c>
      <c r="U1135" s="64">
        <v>6.751476749506212E-2</v>
      </c>
      <c r="V1135" s="76" t="s">
        <v>7</v>
      </c>
      <c r="W1135" s="73">
        <v>9.6313399226481855E-2</v>
      </c>
      <c r="X1135" s="72" t="s">
        <v>7</v>
      </c>
    </row>
    <row r="1136" spans="1:24" x14ac:dyDescent="0.3">
      <c r="A1136" s="43" t="s">
        <v>10155</v>
      </c>
      <c r="B1136" s="43" t="s">
        <v>10087</v>
      </c>
      <c r="C1136" s="43" t="s">
        <v>6488</v>
      </c>
      <c r="D1136" s="14" t="s">
        <v>6858</v>
      </c>
      <c r="E1136" s="14" t="s">
        <v>10085</v>
      </c>
      <c r="F1136" s="15" t="s">
        <v>10084</v>
      </c>
      <c r="G1136" s="44">
        <v>515</v>
      </c>
      <c r="H1136" s="40" t="s">
        <v>11957</v>
      </c>
      <c r="I1136" s="61">
        <v>72783.485561566631</v>
      </c>
      <c r="J1136" s="47" t="s">
        <v>6</v>
      </c>
      <c r="K1136" s="2">
        <v>2.3999999999999998E-7</v>
      </c>
      <c r="L1136" s="17" t="s">
        <v>5</v>
      </c>
      <c r="M1136" s="17" t="s">
        <v>6</v>
      </c>
      <c r="N1136" s="63">
        <v>1.746803653477599E-2</v>
      </c>
      <c r="O1136" s="15" t="s">
        <v>7</v>
      </c>
      <c r="P1136" s="45">
        <v>2.0475806563302146</v>
      </c>
      <c r="Q1136" s="44" t="s">
        <v>7</v>
      </c>
      <c r="R1136" s="2">
        <v>0.02</v>
      </c>
      <c r="S1136" s="17" t="s">
        <v>5</v>
      </c>
      <c r="T1136" s="17" t="s">
        <v>5</v>
      </c>
      <c r="U1136" s="64">
        <v>4.0951613126604294E-2</v>
      </c>
      <c r="V1136" s="76" t="s">
        <v>7</v>
      </c>
      <c r="W1136" s="73">
        <v>5.8419649661380288E-2</v>
      </c>
      <c r="X1136" s="72" t="s">
        <v>7</v>
      </c>
    </row>
    <row r="1137" spans="1:24" x14ac:dyDescent="0.3">
      <c r="A1137" s="43" t="s">
        <v>10154</v>
      </c>
      <c r="B1137" s="43" t="s">
        <v>10087</v>
      </c>
      <c r="C1137" s="43" t="s">
        <v>6487</v>
      </c>
      <c r="D1137" s="14" t="s">
        <v>6658</v>
      </c>
      <c r="E1137" s="14" t="s">
        <v>10085</v>
      </c>
      <c r="F1137" s="15" t="s">
        <v>10084</v>
      </c>
      <c r="G1137" s="44">
        <v>515</v>
      </c>
      <c r="H1137" s="40" t="s">
        <v>11957</v>
      </c>
      <c r="I1137" s="61">
        <v>79701.851221080549</v>
      </c>
      <c r="J1137" s="47" t="s">
        <v>6</v>
      </c>
      <c r="K1137" s="2">
        <v>2.3999999999999998E-7</v>
      </c>
      <c r="L1137" s="17" t="s">
        <v>5</v>
      </c>
      <c r="M1137" s="17" t="s">
        <v>6</v>
      </c>
      <c r="N1137" s="63">
        <v>1.9128444293059332E-2</v>
      </c>
      <c r="O1137" s="15" t="s">
        <v>7</v>
      </c>
      <c r="P1137" s="45">
        <v>2.2422115068389767</v>
      </c>
      <c r="Q1137" s="44" t="s">
        <v>7</v>
      </c>
      <c r="R1137" s="2">
        <v>0.02</v>
      </c>
      <c r="S1137" s="17" t="s">
        <v>5</v>
      </c>
      <c r="T1137" s="17" t="s">
        <v>5</v>
      </c>
      <c r="U1137" s="64">
        <v>4.4844230136779538E-2</v>
      </c>
      <c r="V1137" s="76" t="s">
        <v>7</v>
      </c>
      <c r="W1137" s="73">
        <v>6.3972674429838866E-2</v>
      </c>
      <c r="X1137" s="72" t="s">
        <v>7</v>
      </c>
    </row>
    <row r="1138" spans="1:24" x14ac:dyDescent="0.3">
      <c r="A1138" s="43" t="s">
        <v>10153</v>
      </c>
      <c r="B1138" s="43" t="s">
        <v>10087</v>
      </c>
      <c r="C1138" s="43" t="s">
        <v>6486</v>
      </c>
      <c r="D1138" s="14" t="s">
        <v>10152</v>
      </c>
      <c r="E1138" s="14" t="s">
        <v>10085</v>
      </c>
      <c r="F1138" s="15" t="s">
        <v>10084</v>
      </c>
      <c r="G1138" s="44">
        <v>515</v>
      </c>
      <c r="H1138" s="40" t="s">
        <v>11957</v>
      </c>
      <c r="I1138" s="61">
        <v>263179.18733486987</v>
      </c>
      <c r="J1138" s="47" t="s">
        <v>6</v>
      </c>
      <c r="K1138" s="2">
        <v>2.3999999999999998E-7</v>
      </c>
      <c r="L1138" s="17" t="s">
        <v>5</v>
      </c>
      <c r="M1138" s="17" t="s">
        <v>6</v>
      </c>
      <c r="N1138" s="63">
        <v>6.3163004960368765E-2</v>
      </c>
      <c r="O1138" s="15" t="s">
        <v>7</v>
      </c>
      <c r="P1138" s="45">
        <v>7.403885771309386</v>
      </c>
      <c r="Q1138" s="44" t="s">
        <v>7</v>
      </c>
      <c r="R1138" s="2">
        <v>0.02</v>
      </c>
      <c r="S1138" s="17" t="s">
        <v>5</v>
      </c>
      <c r="T1138" s="17" t="s">
        <v>5</v>
      </c>
      <c r="U1138" s="64">
        <v>0.14807771542618772</v>
      </c>
      <c r="V1138" s="76" t="s">
        <v>7</v>
      </c>
      <c r="W1138" s="73">
        <v>0.2112407203865565</v>
      </c>
      <c r="X1138" s="72" t="s">
        <v>7</v>
      </c>
    </row>
    <row r="1139" spans="1:24" x14ac:dyDescent="0.3">
      <c r="A1139" s="43" t="s">
        <v>10151</v>
      </c>
      <c r="B1139" s="43" t="s">
        <v>10087</v>
      </c>
      <c r="C1139" s="43" t="s">
        <v>6485</v>
      </c>
      <c r="D1139" s="14" t="s">
        <v>10150</v>
      </c>
      <c r="E1139" s="14" t="s">
        <v>10085</v>
      </c>
      <c r="F1139" s="15" t="s">
        <v>10084</v>
      </c>
      <c r="G1139" s="44">
        <v>515</v>
      </c>
      <c r="H1139" s="40" t="s">
        <v>11957</v>
      </c>
      <c r="I1139" s="61">
        <v>118666.17207134343</v>
      </c>
      <c r="J1139" s="47" t="s">
        <v>6</v>
      </c>
      <c r="K1139" s="2">
        <v>2.3999999999999998E-7</v>
      </c>
      <c r="L1139" s="17" t="s">
        <v>5</v>
      </c>
      <c r="M1139" s="17" t="s">
        <v>6</v>
      </c>
      <c r="N1139" s="63">
        <v>2.8479881297122422E-2</v>
      </c>
      <c r="O1139" s="15" t="s">
        <v>7</v>
      </c>
      <c r="P1139" s="45">
        <v>3.3383748609910016</v>
      </c>
      <c r="Q1139" s="44" t="s">
        <v>7</v>
      </c>
      <c r="R1139" s="2">
        <v>0.02</v>
      </c>
      <c r="S1139" s="17" t="s">
        <v>5</v>
      </c>
      <c r="T1139" s="17" t="s">
        <v>5</v>
      </c>
      <c r="U1139" s="64">
        <v>6.6767497219820032E-2</v>
      </c>
      <c r="V1139" s="76" t="s">
        <v>7</v>
      </c>
      <c r="W1139" s="73">
        <v>9.5247378516942455E-2</v>
      </c>
      <c r="X1139" s="72" t="s">
        <v>7</v>
      </c>
    </row>
    <row r="1140" spans="1:24" x14ac:dyDescent="0.3">
      <c r="A1140" s="43" t="s">
        <v>10149</v>
      </c>
      <c r="B1140" s="43" t="s">
        <v>10087</v>
      </c>
      <c r="C1140" s="43" t="s">
        <v>6484</v>
      </c>
      <c r="D1140" s="14" t="s">
        <v>6648</v>
      </c>
      <c r="E1140" s="14" t="s">
        <v>10085</v>
      </c>
      <c r="F1140" s="15" t="s">
        <v>10084</v>
      </c>
      <c r="G1140" s="44">
        <v>515</v>
      </c>
      <c r="H1140" s="40" t="s">
        <v>11957</v>
      </c>
      <c r="I1140" s="61">
        <v>56949.223035648778</v>
      </c>
      <c r="J1140" s="47" t="s">
        <v>6</v>
      </c>
      <c r="K1140" s="2">
        <v>2.3999999999999998E-7</v>
      </c>
      <c r="L1140" s="17" t="s">
        <v>5</v>
      </c>
      <c r="M1140" s="17" t="s">
        <v>6</v>
      </c>
      <c r="N1140" s="63">
        <v>1.3667813528555705E-2</v>
      </c>
      <c r="O1140" s="15" t="s">
        <v>7</v>
      </c>
      <c r="P1140" s="45">
        <v>1.6021234292522601</v>
      </c>
      <c r="Q1140" s="44" t="s">
        <v>7</v>
      </c>
      <c r="R1140" s="2">
        <v>0.02</v>
      </c>
      <c r="S1140" s="17" t="s">
        <v>5</v>
      </c>
      <c r="T1140" s="17" t="s">
        <v>5</v>
      </c>
      <c r="U1140" s="64">
        <v>3.2042468585045204E-2</v>
      </c>
      <c r="V1140" s="76" t="s">
        <v>7</v>
      </c>
      <c r="W1140" s="73">
        <v>4.5710282113600911E-2</v>
      </c>
      <c r="X1140" s="72" t="s">
        <v>7</v>
      </c>
    </row>
    <row r="1141" spans="1:24" x14ac:dyDescent="0.3">
      <c r="A1141" s="43" t="s">
        <v>10148</v>
      </c>
      <c r="B1141" s="43" t="s">
        <v>10087</v>
      </c>
      <c r="C1141" s="43" t="s">
        <v>6483</v>
      </c>
      <c r="D1141" s="14" t="s">
        <v>6646</v>
      </c>
      <c r="E1141" s="14" t="s">
        <v>10085</v>
      </c>
      <c r="F1141" s="15" t="s">
        <v>10084</v>
      </c>
      <c r="G1141" s="44">
        <v>515</v>
      </c>
      <c r="H1141" s="40" t="s">
        <v>11957</v>
      </c>
      <c r="I1141" s="61">
        <v>1551437.267988042</v>
      </c>
      <c r="J1141" s="47" t="s">
        <v>6</v>
      </c>
      <c r="K1141" s="2">
        <v>2.3999999999999998E-7</v>
      </c>
      <c r="L1141" s="17" t="s">
        <v>5</v>
      </c>
      <c r="M1141" s="17" t="s">
        <v>6</v>
      </c>
      <c r="N1141" s="63">
        <v>0.37234494431713006</v>
      </c>
      <c r="O1141" s="15" t="s">
        <v>7</v>
      </c>
      <c r="P1141" s="45">
        <v>43.645792928603093</v>
      </c>
      <c r="Q1141" s="44" t="s">
        <v>7</v>
      </c>
      <c r="R1141" s="2">
        <v>0.02</v>
      </c>
      <c r="S1141" s="17" t="s">
        <v>5</v>
      </c>
      <c r="T1141" s="17" t="s">
        <v>5</v>
      </c>
      <c r="U1141" s="64">
        <v>0.87291585857206189</v>
      </c>
      <c r="V1141" s="76" t="s">
        <v>7</v>
      </c>
      <c r="W1141" s="73">
        <v>1.2452608028891921</v>
      </c>
      <c r="X1141" s="72" t="s">
        <v>7</v>
      </c>
    </row>
    <row r="1142" spans="1:24" x14ac:dyDescent="0.3">
      <c r="A1142" s="43" t="s">
        <v>10147</v>
      </c>
      <c r="B1142" s="43" t="s">
        <v>10087</v>
      </c>
      <c r="C1142" s="43" t="s">
        <v>6482</v>
      </c>
      <c r="D1142" s="14" t="s">
        <v>9659</v>
      </c>
      <c r="E1142" s="14" t="s">
        <v>10085</v>
      </c>
      <c r="F1142" s="15" t="s">
        <v>10084</v>
      </c>
      <c r="G1142" s="44">
        <v>515</v>
      </c>
      <c r="H1142" s="40" t="s">
        <v>11957</v>
      </c>
      <c r="I1142" s="61">
        <v>112078.94794880059</v>
      </c>
      <c r="J1142" s="47" t="s">
        <v>6</v>
      </c>
      <c r="K1142" s="2">
        <v>2.3999999999999998E-7</v>
      </c>
      <c r="L1142" s="17" t="s">
        <v>5</v>
      </c>
      <c r="M1142" s="17" t="s">
        <v>6</v>
      </c>
      <c r="N1142" s="63">
        <v>2.6898947507712139E-2</v>
      </c>
      <c r="O1142" s="15" t="s">
        <v>7</v>
      </c>
      <c r="P1142" s="45">
        <v>3.1530598463532193</v>
      </c>
      <c r="Q1142" s="44" t="s">
        <v>7</v>
      </c>
      <c r="R1142" s="2">
        <v>0.02</v>
      </c>
      <c r="S1142" s="17" t="s">
        <v>5</v>
      </c>
      <c r="T1142" s="17" t="s">
        <v>5</v>
      </c>
      <c r="U1142" s="64">
        <v>6.3061196927064384E-2</v>
      </c>
      <c r="V1142" s="76" t="s">
        <v>7</v>
      </c>
      <c r="W1142" s="73">
        <v>8.9960144434776526E-2</v>
      </c>
      <c r="X1142" s="72" t="s">
        <v>7</v>
      </c>
    </row>
    <row r="1143" spans="1:24" x14ac:dyDescent="0.3">
      <c r="A1143" s="43" t="s">
        <v>10146</v>
      </c>
      <c r="B1143" s="43" t="s">
        <v>10087</v>
      </c>
      <c r="C1143" s="43" t="s">
        <v>6481</v>
      </c>
      <c r="D1143" s="14" t="s">
        <v>6636</v>
      </c>
      <c r="E1143" s="14" t="s">
        <v>10085</v>
      </c>
      <c r="F1143" s="15" t="s">
        <v>10084</v>
      </c>
      <c r="G1143" s="44">
        <v>515</v>
      </c>
      <c r="H1143" s="40" t="s">
        <v>11957</v>
      </c>
      <c r="I1143" s="61">
        <v>839048.56277431664</v>
      </c>
      <c r="J1143" s="47" t="s">
        <v>6</v>
      </c>
      <c r="K1143" s="2">
        <v>2.3999999999999998E-7</v>
      </c>
      <c r="L1143" s="17" t="s">
        <v>5</v>
      </c>
      <c r="M1143" s="17" t="s">
        <v>6</v>
      </c>
      <c r="N1143" s="63">
        <v>0.20137165506583599</v>
      </c>
      <c r="O1143" s="15" t="s">
        <v>7</v>
      </c>
      <c r="P1143" s="45">
        <v>23.604525032057001</v>
      </c>
      <c r="Q1143" s="44" t="s">
        <v>7</v>
      </c>
      <c r="R1143" s="2">
        <v>0.02</v>
      </c>
      <c r="S1143" s="17" t="s">
        <v>5</v>
      </c>
      <c r="T1143" s="17" t="s">
        <v>5</v>
      </c>
      <c r="U1143" s="64">
        <v>0.47209050064114005</v>
      </c>
      <c r="V1143" s="76" t="s">
        <v>7</v>
      </c>
      <c r="W1143" s="73">
        <v>0.67346215570697598</v>
      </c>
      <c r="X1143" s="72" t="s">
        <v>7</v>
      </c>
    </row>
    <row r="1144" spans="1:24" x14ac:dyDescent="0.3">
      <c r="A1144" s="43" t="s">
        <v>10145</v>
      </c>
      <c r="B1144" s="43" t="s">
        <v>10087</v>
      </c>
      <c r="C1144" s="43" t="s">
        <v>6480</v>
      </c>
      <c r="D1144" s="14" t="s">
        <v>10144</v>
      </c>
      <c r="E1144" s="14" t="s">
        <v>10085</v>
      </c>
      <c r="F1144" s="15" t="s">
        <v>10084</v>
      </c>
      <c r="G1144" s="44">
        <v>515</v>
      </c>
      <c r="H1144" s="40" t="s">
        <v>11957</v>
      </c>
      <c r="I1144" s="61">
        <v>349016.05864413496</v>
      </c>
      <c r="J1144" s="47" t="s">
        <v>6</v>
      </c>
      <c r="K1144" s="2">
        <v>2.3999999999999998E-7</v>
      </c>
      <c r="L1144" s="17" t="s">
        <v>5</v>
      </c>
      <c r="M1144" s="17" t="s">
        <v>6</v>
      </c>
      <c r="N1144" s="63">
        <v>8.3763854074592387E-2</v>
      </c>
      <c r="O1144" s="15" t="s">
        <v>7</v>
      </c>
      <c r="P1144" s="45">
        <v>9.8186906674569574</v>
      </c>
      <c r="Q1144" s="44" t="s">
        <v>7</v>
      </c>
      <c r="R1144" s="2">
        <v>0.02</v>
      </c>
      <c r="S1144" s="17" t="s">
        <v>5</v>
      </c>
      <c r="T1144" s="17" t="s">
        <v>5</v>
      </c>
      <c r="U1144" s="64">
        <v>0.19637381334913914</v>
      </c>
      <c r="V1144" s="76" t="s">
        <v>7</v>
      </c>
      <c r="W1144" s="73">
        <v>0.28013766742373153</v>
      </c>
      <c r="X1144" s="72" t="s">
        <v>7</v>
      </c>
    </row>
    <row r="1145" spans="1:24" x14ac:dyDescent="0.3">
      <c r="A1145" s="43" t="s">
        <v>10143</v>
      </c>
      <c r="B1145" s="43" t="s">
        <v>10087</v>
      </c>
      <c r="C1145" s="43" t="s">
        <v>6479</v>
      </c>
      <c r="D1145" s="14" t="s">
        <v>7595</v>
      </c>
      <c r="E1145" s="14" t="s">
        <v>10085</v>
      </c>
      <c r="F1145" s="15" t="s">
        <v>10084</v>
      </c>
      <c r="G1145" s="44">
        <v>515</v>
      </c>
      <c r="H1145" s="40" t="s">
        <v>11957</v>
      </c>
      <c r="I1145" s="61">
        <v>52836.658786169333</v>
      </c>
      <c r="J1145" s="47" t="s">
        <v>6</v>
      </c>
      <c r="K1145" s="2">
        <v>2.3999999999999998E-7</v>
      </c>
      <c r="L1145" s="17" t="s">
        <v>5</v>
      </c>
      <c r="M1145" s="17" t="s">
        <v>6</v>
      </c>
      <c r="N1145" s="63">
        <v>1.2680798108680639E-2</v>
      </c>
      <c r="O1145" s="15" t="s">
        <v>7</v>
      </c>
      <c r="P1145" s="45">
        <v>1.486426757951375</v>
      </c>
      <c r="Q1145" s="44" t="s">
        <v>7</v>
      </c>
      <c r="R1145" s="2">
        <v>0.02</v>
      </c>
      <c r="S1145" s="17" t="s">
        <v>5</v>
      </c>
      <c r="T1145" s="17" t="s">
        <v>5</v>
      </c>
      <c r="U1145" s="64">
        <v>2.97285351590275E-2</v>
      </c>
      <c r="V1145" s="76" t="s">
        <v>7</v>
      </c>
      <c r="W1145" s="73">
        <v>4.2409333267708141E-2</v>
      </c>
      <c r="X1145" s="72" t="s">
        <v>7</v>
      </c>
    </row>
    <row r="1146" spans="1:24" x14ac:dyDescent="0.3">
      <c r="A1146" s="43" t="s">
        <v>10142</v>
      </c>
      <c r="B1146" s="43" t="s">
        <v>10087</v>
      </c>
      <c r="C1146" s="43" t="s">
        <v>6478</v>
      </c>
      <c r="D1146" s="14" t="s">
        <v>6533</v>
      </c>
      <c r="E1146" s="14" t="s">
        <v>10085</v>
      </c>
      <c r="F1146" s="15" t="s">
        <v>10084</v>
      </c>
      <c r="G1146" s="44">
        <v>515</v>
      </c>
      <c r="H1146" s="40" t="s">
        <v>11957</v>
      </c>
      <c r="I1146" s="61">
        <v>169548.02759087709</v>
      </c>
      <c r="J1146" s="47" t="s">
        <v>6</v>
      </c>
      <c r="K1146" s="2">
        <v>2.3999999999999998E-7</v>
      </c>
      <c r="L1146" s="17" t="s">
        <v>5</v>
      </c>
      <c r="M1146" s="17" t="s">
        <v>6</v>
      </c>
      <c r="N1146" s="63">
        <v>4.0691526621810498E-2</v>
      </c>
      <c r="O1146" s="15" t="s">
        <v>7</v>
      </c>
      <c r="P1146" s="45">
        <v>4.7698081362201377</v>
      </c>
      <c r="Q1146" s="44" t="s">
        <v>7</v>
      </c>
      <c r="R1146" s="2">
        <v>0.02</v>
      </c>
      <c r="S1146" s="17" t="s">
        <v>5</v>
      </c>
      <c r="T1146" s="17" t="s">
        <v>5</v>
      </c>
      <c r="U1146" s="64">
        <v>9.5396162724402753E-2</v>
      </c>
      <c r="V1146" s="76" t="s">
        <v>7</v>
      </c>
      <c r="W1146" s="73">
        <v>0.13608768934621324</v>
      </c>
      <c r="X1146" s="72" t="s">
        <v>7</v>
      </c>
    </row>
    <row r="1147" spans="1:24" x14ac:dyDescent="0.3">
      <c r="A1147" s="43" t="s">
        <v>10141</v>
      </c>
      <c r="B1147" s="43" t="s">
        <v>10087</v>
      </c>
      <c r="C1147" s="43" t="s">
        <v>6477</v>
      </c>
      <c r="D1147" s="14" t="s">
        <v>8998</v>
      </c>
      <c r="E1147" s="14" t="s">
        <v>10085</v>
      </c>
      <c r="F1147" s="15" t="s">
        <v>10084</v>
      </c>
      <c r="G1147" s="44">
        <v>515</v>
      </c>
      <c r="H1147" s="40" t="s">
        <v>11957</v>
      </c>
      <c r="I1147" s="61">
        <v>483363.38478881819</v>
      </c>
      <c r="J1147" s="47" t="s">
        <v>6</v>
      </c>
      <c r="K1147" s="2">
        <v>2.3999999999999998E-7</v>
      </c>
      <c r="L1147" s="17" t="s">
        <v>5</v>
      </c>
      <c r="M1147" s="17" t="s">
        <v>6</v>
      </c>
      <c r="N1147" s="63">
        <v>0.11600721234931635</v>
      </c>
      <c r="O1147" s="15" t="s">
        <v>7</v>
      </c>
      <c r="P1147" s="45">
        <v>13.598215433564059</v>
      </c>
      <c r="Q1147" s="44" t="s">
        <v>7</v>
      </c>
      <c r="R1147" s="2">
        <v>0.02</v>
      </c>
      <c r="S1147" s="17" t="s">
        <v>5</v>
      </c>
      <c r="T1147" s="17" t="s">
        <v>5</v>
      </c>
      <c r="U1147" s="64">
        <v>0.27196430867128119</v>
      </c>
      <c r="V1147" s="76" t="s">
        <v>7</v>
      </c>
      <c r="W1147" s="73">
        <v>0.38797152102059751</v>
      </c>
      <c r="X1147" s="72" t="s">
        <v>7</v>
      </c>
    </row>
    <row r="1148" spans="1:24" x14ac:dyDescent="0.3">
      <c r="A1148" s="43" t="s">
        <v>10140</v>
      </c>
      <c r="B1148" s="43" t="s">
        <v>10087</v>
      </c>
      <c r="C1148" s="43" t="s">
        <v>6476</v>
      </c>
      <c r="D1148" s="14" t="s">
        <v>7088</v>
      </c>
      <c r="E1148" s="14" t="s">
        <v>10085</v>
      </c>
      <c r="F1148" s="15" t="s">
        <v>10084</v>
      </c>
      <c r="G1148" s="44">
        <v>515</v>
      </c>
      <c r="H1148" s="40" t="s">
        <v>11957</v>
      </c>
      <c r="I1148" s="61">
        <v>42168.916369337785</v>
      </c>
      <c r="J1148" s="47" t="s">
        <v>6</v>
      </c>
      <c r="K1148" s="2">
        <v>2.3999999999999998E-7</v>
      </c>
      <c r="L1148" s="17" t="s">
        <v>5</v>
      </c>
      <c r="M1148" s="17" t="s">
        <v>6</v>
      </c>
      <c r="N1148" s="63">
        <v>1.0120539928641068E-2</v>
      </c>
      <c r="O1148" s="15" t="s">
        <v>7</v>
      </c>
      <c r="P1148" s="45">
        <v>1.1863166045163511</v>
      </c>
      <c r="Q1148" s="44" t="s">
        <v>7</v>
      </c>
      <c r="R1148" s="2">
        <v>0.02</v>
      </c>
      <c r="S1148" s="17" t="s">
        <v>5</v>
      </c>
      <c r="T1148" s="17" t="s">
        <v>5</v>
      </c>
      <c r="U1148" s="64">
        <v>2.3726332090327023E-2</v>
      </c>
      <c r="V1148" s="76" t="s">
        <v>7</v>
      </c>
      <c r="W1148" s="73">
        <v>3.3846872018968091E-2</v>
      </c>
      <c r="X1148" s="72" t="s">
        <v>7</v>
      </c>
    </row>
    <row r="1149" spans="1:24" x14ac:dyDescent="0.3">
      <c r="A1149" s="43" t="s">
        <v>10139</v>
      </c>
      <c r="B1149" s="43" t="s">
        <v>10087</v>
      </c>
      <c r="C1149" s="43" t="s">
        <v>6475</v>
      </c>
      <c r="D1149" s="14" t="s">
        <v>10138</v>
      </c>
      <c r="E1149" s="14" t="s">
        <v>10085</v>
      </c>
      <c r="F1149" s="15" t="s">
        <v>10084</v>
      </c>
      <c r="G1149" s="44">
        <v>515</v>
      </c>
      <c r="H1149" s="40" t="s">
        <v>11957</v>
      </c>
      <c r="I1149" s="61">
        <v>95283.306767160262</v>
      </c>
      <c r="J1149" s="47" t="s">
        <v>6</v>
      </c>
      <c r="K1149" s="2">
        <v>2.3999999999999998E-7</v>
      </c>
      <c r="L1149" s="17" t="s">
        <v>5</v>
      </c>
      <c r="M1149" s="17" t="s">
        <v>6</v>
      </c>
      <c r="N1149" s="63">
        <v>2.2867993624118461E-2</v>
      </c>
      <c r="O1149" s="15" t="s">
        <v>7</v>
      </c>
      <c r="P1149" s="45">
        <v>2.6805566441659678</v>
      </c>
      <c r="Q1149" s="44" t="s">
        <v>7</v>
      </c>
      <c r="R1149" s="2">
        <v>0.02</v>
      </c>
      <c r="S1149" s="17" t="s">
        <v>5</v>
      </c>
      <c r="T1149" s="17" t="s">
        <v>5</v>
      </c>
      <c r="U1149" s="64">
        <v>5.3611132883319361E-2</v>
      </c>
      <c r="V1149" s="76" t="s">
        <v>7</v>
      </c>
      <c r="W1149" s="73">
        <v>7.6479126507437822E-2</v>
      </c>
      <c r="X1149" s="72" t="s">
        <v>7</v>
      </c>
    </row>
    <row r="1150" spans="1:24" x14ac:dyDescent="0.3">
      <c r="A1150" s="43" t="s">
        <v>10137</v>
      </c>
      <c r="B1150" s="43" t="s">
        <v>10087</v>
      </c>
      <c r="C1150" s="43" t="s">
        <v>6474</v>
      </c>
      <c r="D1150" s="14" t="s">
        <v>10136</v>
      </c>
      <c r="E1150" s="14" t="s">
        <v>10085</v>
      </c>
      <c r="F1150" s="15" t="s">
        <v>10084</v>
      </c>
      <c r="G1150" s="44">
        <v>515</v>
      </c>
      <c r="H1150" s="40" t="s">
        <v>11957</v>
      </c>
      <c r="I1150" s="61">
        <v>139456.87566676381</v>
      </c>
      <c r="J1150" s="47" t="s">
        <v>6</v>
      </c>
      <c r="K1150" s="2">
        <v>2.3999999999999998E-7</v>
      </c>
      <c r="L1150" s="17" t="s">
        <v>5</v>
      </c>
      <c r="M1150" s="17" t="s">
        <v>6</v>
      </c>
      <c r="N1150" s="63">
        <v>3.3469650160023311E-2</v>
      </c>
      <c r="O1150" s="15" t="s">
        <v>7</v>
      </c>
      <c r="P1150" s="45">
        <v>3.9232691152991137</v>
      </c>
      <c r="Q1150" s="44" t="s">
        <v>7</v>
      </c>
      <c r="R1150" s="2">
        <v>0.02</v>
      </c>
      <c r="S1150" s="17" t="s">
        <v>5</v>
      </c>
      <c r="T1150" s="17" t="s">
        <v>5</v>
      </c>
      <c r="U1150" s="64">
        <v>7.8465382305982281E-2</v>
      </c>
      <c r="V1150" s="76" t="s">
        <v>7</v>
      </c>
      <c r="W1150" s="73">
        <v>0.11193503246600559</v>
      </c>
      <c r="X1150" s="72" t="s">
        <v>7</v>
      </c>
    </row>
    <row r="1151" spans="1:24" x14ac:dyDescent="0.3">
      <c r="A1151" s="43" t="s">
        <v>10135</v>
      </c>
      <c r="B1151" s="43" t="s">
        <v>10087</v>
      </c>
      <c r="C1151" s="43" t="s">
        <v>6473</v>
      </c>
      <c r="D1151" s="14" t="s">
        <v>7206</v>
      </c>
      <c r="E1151" s="14" t="s">
        <v>10085</v>
      </c>
      <c r="F1151" s="15" t="s">
        <v>10084</v>
      </c>
      <c r="G1151" s="44">
        <v>515</v>
      </c>
      <c r="H1151" s="40" t="s">
        <v>11957</v>
      </c>
      <c r="I1151" s="61">
        <v>1368433.4998787385</v>
      </c>
      <c r="J1151" s="47" t="s">
        <v>6</v>
      </c>
      <c r="K1151" s="2">
        <v>2.3999999999999998E-7</v>
      </c>
      <c r="L1151" s="17" t="s">
        <v>5</v>
      </c>
      <c r="M1151" s="17" t="s">
        <v>6</v>
      </c>
      <c r="N1151" s="63">
        <v>0.3284240399708972</v>
      </c>
      <c r="O1151" s="15" t="s">
        <v>7</v>
      </c>
      <c r="P1151" s="45">
        <v>38.49744131113097</v>
      </c>
      <c r="Q1151" s="44" t="s">
        <v>7</v>
      </c>
      <c r="R1151" s="2">
        <v>0.02</v>
      </c>
      <c r="S1151" s="17" t="s">
        <v>5</v>
      </c>
      <c r="T1151" s="17" t="s">
        <v>5</v>
      </c>
      <c r="U1151" s="64">
        <v>0.7699488262226194</v>
      </c>
      <c r="V1151" s="76" t="s">
        <v>7</v>
      </c>
      <c r="W1151" s="73">
        <v>1.0983728661935166</v>
      </c>
      <c r="X1151" s="72" t="s">
        <v>7</v>
      </c>
    </row>
    <row r="1152" spans="1:24" x14ac:dyDescent="0.3">
      <c r="A1152" s="43" t="s">
        <v>10134</v>
      </c>
      <c r="B1152" s="43" t="s">
        <v>10087</v>
      </c>
      <c r="C1152" s="43" t="s">
        <v>6472</v>
      </c>
      <c r="D1152" s="14" t="s">
        <v>10133</v>
      </c>
      <c r="E1152" s="14" t="s">
        <v>10085</v>
      </c>
      <c r="F1152" s="15" t="s">
        <v>10084</v>
      </c>
      <c r="G1152" s="44">
        <v>515</v>
      </c>
      <c r="H1152" s="40" t="s">
        <v>11957</v>
      </c>
      <c r="I1152" s="61">
        <v>556620.4383548703</v>
      </c>
      <c r="J1152" s="47" t="s">
        <v>6</v>
      </c>
      <c r="K1152" s="2">
        <v>2.3999999999999998E-7</v>
      </c>
      <c r="L1152" s="17" t="s">
        <v>5</v>
      </c>
      <c r="M1152" s="17" t="s">
        <v>6</v>
      </c>
      <c r="N1152" s="63">
        <v>0.13358890520516886</v>
      </c>
      <c r="O1152" s="15" t="s">
        <v>7</v>
      </c>
      <c r="P1152" s="45">
        <v>15.659118736892561</v>
      </c>
      <c r="Q1152" s="44" t="s">
        <v>7</v>
      </c>
      <c r="R1152" s="2">
        <v>0.02</v>
      </c>
      <c r="S1152" s="17" t="s">
        <v>5</v>
      </c>
      <c r="T1152" s="17" t="s">
        <v>5</v>
      </c>
      <c r="U1152" s="64">
        <v>0.31318237473785121</v>
      </c>
      <c r="V1152" s="76" t="s">
        <v>7</v>
      </c>
      <c r="W1152" s="73">
        <v>0.44677127994302007</v>
      </c>
      <c r="X1152" s="72" t="s">
        <v>7</v>
      </c>
    </row>
    <row r="1153" spans="1:24" x14ac:dyDescent="0.3">
      <c r="A1153" s="43" t="s">
        <v>10132</v>
      </c>
      <c r="B1153" s="43" t="s">
        <v>10087</v>
      </c>
      <c r="C1153" s="43" t="s">
        <v>6471</v>
      </c>
      <c r="D1153" s="14" t="s">
        <v>10131</v>
      </c>
      <c r="E1153" s="14" t="s">
        <v>10085</v>
      </c>
      <c r="F1153" s="15" t="s">
        <v>10084</v>
      </c>
      <c r="G1153" s="44">
        <v>515</v>
      </c>
      <c r="H1153" s="40" t="s">
        <v>11957</v>
      </c>
      <c r="I1153" s="61">
        <v>83486.8345952768</v>
      </c>
      <c r="J1153" s="47" t="s">
        <v>6</v>
      </c>
      <c r="K1153" s="2">
        <v>2.3999999999999998E-7</v>
      </c>
      <c r="L1153" s="17" t="s">
        <v>5</v>
      </c>
      <c r="M1153" s="17" t="s">
        <v>6</v>
      </c>
      <c r="N1153" s="63">
        <v>2.003684030286643E-2</v>
      </c>
      <c r="O1153" s="15" t="s">
        <v>7</v>
      </c>
      <c r="P1153" s="45">
        <v>2.3486925125470646</v>
      </c>
      <c r="Q1153" s="44" t="s">
        <v>7</v>
      </c>
      <c r="R1153" s="2">
        <v>0.02</v>
      </c>
      <c r="S1153" s="17" t="s">
        <v>5</v>
      </c>
      <c r="T1153" s="17" t="s">
        <v>5</v>
      </c>
      <c r="U1153" s="64">
        <v>4.6973850250941293E-2</v>
      </c>
      <c r="V1153" s="76" t="s">
        <v>7</v>
      </c>
      <c r="W1153" s="73">
        <v>6.701069055380772E-2</v>
      </c>
      <c r="X1153" s="72" t="s">
        <v>7</v>
      </c>
    </row>
    <row r="1154" spans="1:24" x14ac:dyDescent="0.3">
      <c r="A1154" s="43" t="s">
        <v>10130</v>
      </c>
      <c r="B1154" s="43" t="s">
        <v>10087</v>
      </c>
      <c r="C1154" s="43" t="s">
        <v>6470</v>
      </c>
      <c r="D1154" s="14" t="s">
        <v>10129</v>
      </c>
      <c r="E1154" s="14" t="s">
        <v>10085</v>
      </c>
      <c r="F1154" s="15" t="s">
        <v>10084</v>
      </c>
      <c r="G1154" s="44">
        <v>515</v>
      </c>
      <c r="H1154" s="40" t="s">
        <v>11957</v>
      </c>
      <c r="I1154" s="61">
        <v>79780.18577821349</v>
      </c>
      <c r="J1154" s="47" t="s">
        <v>6</v>
      </c>
      <c r="K1154" s="2">
        <v>2.3999999999999998E-7</v>
      </c>
      <c r="L1154" s="17" t="s">
        <v>5</v>
      </c>
      <c r="M1154" s="17" t="s">
        <v>6</v>
      </c>
      <c r="N1154" s="63">
        <v>1.9147244586771237E-2</v>
      </c>
      <c r="O1154" s="15" t="s">
        <v>7</v>
      </c>
      <c r="P1154" s="45">
        <v>2.2444152529589938</v>
      </c>
      <c r="Q1154" s="44" t="s">
        <v>7</v>
      </c>
      <c r="R1154" s="2">
        <v>0.02</v>
      </c>
      <c r="S1154" s="17" t="s">
        <v>5</v>
      </c>
      <c r="T1154" s="17" t="s">
        <v>5</v>
      </c>
      <c r="U1154" s="64">
        <v>4.488830505917988E-2</v>
      </c>
      <c r="V1154" s="76" t="s">
        <v>7</v>
      </c>
      <c r="W1154" s="73">
        <v>6.4035549645951123E-2</v>
      </c>
      <c r="X1154" s="72" t="s">
        <v>7</v>
      </c>
    </row>
    <row r="1155" spans="1:24" x14ac:dyDescent="0.3">
      <c r="A1155" s="43" t="s">
        <v>10128</v>
      </c>
      <c r="B1155" s="43" t="s">
        <v>10087</v>
      </c>
      <c r="C1155" s="43" t="s">
        <v>6469</v>
      </c>
      <c r="D1155" s="14" t="s">
        <v>10127</v>
      </c>
      <c r="E1155" s="14" t="s">
        <v>10085</v>
      </c>
      <c r="F1155" s="15" t="s">
        <v>10084</v>
      </c>
      <c r="G1155" s="44">
        <v>515</v>
      </c>
      <c r="H1155" s="40" t="s">
        <v>11957</v>
      </c>
      <c r="I1155" s="61">
        <v>471744.9457013277</v>
      </c>
      <c r="J1155" s="47" t="s">
        <v>6</v>
      </c>
      <c r="K1155" s="2">
        <v>2.3999999999999998E-7</v>
      </c>
      <c r="L1155" s="17" t="s">
        <v>5</v>
      </c>
      <c r="M1155" s="17" t="s">
        <v>6</v>
      </c>
      <c r="N1155" s="63">
        <v>0.11321878696831864</v>
      </c>
      <c r="O1155" s="15" t="s">
        <v>7</v>
      </c>
      <c r="P1155" s="45">
        <v>13.271359815854288</v>
      </c>
      <c r="Q1155" s="44" t="s">
        <v>7</v>
      </c>
      <c r="R1155" s="2">
        <v>0.02</v>
      </c>
      <c r="S1155" s="17" t="s">
        <v>5</v>
      </c>
      <c r="T1155" s="17" t="s">
        <v>5</v>
      </c>
      <c r="U1155" s="64">
        <v>0.26542719631708578</v>
      </c>
      <c r="V1155" s="76" t="s">
        <v>7</v>
      </c>
      <c r="W1155" s="73">
        <v>0.37864598328540444</v>
      </c>
      <c r="X1155" s="72" t="s">
        <v>7</v>
      </c>
    </row>
    <row r="1156" spans="1:24" x14ac:dyDescent="0.3">
      <c r="A1156" s="43" t="s">
        <v>10126</v>
      </c>
      <c r="B1156" s="43" t="s">
        <v>10087</v>
      </c>
      <c r="C1156" s="43" t="s">
        <v>6468</v>
      </c>
      <c r="D1156" s="14" t="s">
        <v>7447</v>
      </c>
      <c r="E1156" s="14" t="s">
        <v>10085</v>
      </c>
      <c r="F1156" s="15" t="s">
        <v>10084</v>
      </c>
      <c r="G1156" s="44">
        <v>515</v>
      </c>
      <c r="H1156" s="40" t="s">
        <v>11957</v>
      </c>
      <c r="I1156" s="61">
        <v>30867.376172066979</v>
      </c>
      <c r="J1156" s="47" t="s">
        <v>6</v>
      </c>
      <c r="K1156" s="2">
        <v>2.3999999999999998E-7</v>
      </c>
      <c r="L1156" s="17" t="s">
        <v>5</v>
      </c>
      <c r="M1156" s="17" t="s">
        <v>6</v>
      </c>
      <c r="N1156" s="63">
        <v>7.4081702812960745E-3</v>
      </c>
      <c r="O1156" s="15" t="s">
        <v>7</v>
      </c>
      <c r="P1156" s="45">
        <v>0.86837614156482712</v>
      </c>
      <c r="Q1156" s="44" t="s">
        <v>7</v>
      </c>
      <c r="R1156" s="2">
        <v>0.02</v>
      </c>
      <c r="S1156" s="17" t="s">
        <v>5</v>
      </c>
      <c r="T1156" s="17" t="s">
        <v>5</v>
      </c>
      <c r="U1156" s="64">
        <v>1.7367522831296542E-2</v>
      </c>
      <c r="V1156" s="76" t="s">
        <v>7</v>
      </c>
      <c r="W1156" s="73">
        <v>2.4775693112592617E-2</v>
      </c>
      <c r="X1156" s="72" t="s">
        <v>7</v>
      </c>
    </row>
    <row r="1157" spans="1:24" x14ac:dyDescent="0.3">
      <c r="A1157" s="43" t="s">
        <v>10125</v>
      </c>
      <c r="B1157" s="43" t="s">
        <v>10087</v>
      </c>
      <c r="C1157" s="43" t="s">
        <v>6467</v>
      </c>
      <c r="D1157" s="14" t="s">
        <v>6596</v>
      </c>
      <c r="E1157" s="14" t="s">
        <v>10085</v>
      </c>
      <c r="F1157" s="15" t="s">
        <v>10084</v>
      </c>
      <c r="G1157" s="44">
        <v>515</v>
      </c>
      <c r="H1157" s="40" t="s">
        <v>11957</v>
      </c>
      <c r="I1157" s="61">
        <v>73848.123406237079</v>
      </c>
      <c r="J1157" s="47" t="s">
        <v>6</v>
      </c>
      <c r="K1157" s="2">
        <v>2.3999999999999998E-7</v>
      </c>
      <c r="L1157" s="17" t="s">
        <v>5</v>
      </c>
      <c r="M1157" s="17" t="s">
        <v>6</v>
      </c>
      <c r="N1157" s="63">
        <v>1.7723549617496899E-2</v>
      </c>
      <c r="O1157" s="15" t="s">
        <v>7</v>
      </c>
      <c r="P1157" s="45">
        <v>2.0775315695068075</v>
      </c>
      <c r="Q1157" s="44" t="s">
        <v>7</v>
      </c>
      <c r="R1157" s="2">
        <v>0.02</v>
      </c>
      <c r="S1157" s="17" t="s">
        <v>5</v>
      </c>
      <c r="T1157" s="17" t="s">
        <v>5</v>
      </c>
      <c r="U1157" s="64">
        <v>4.155063139013615E-2</v>
      </c>
      <c r="V1157" s="76" t="s">
        <v>7</v>
      </c>
      <c r="W1157" s="73">
        <v>5.9274181007633049E-2</v>
      </c>
      <c r="X1157" s="72" t="s">
        <v>7</v>
      </c>
    </row>
    <row r="1158" spans="1:24" x14ac:dyDescent="0.3">
      <c r="A1158" s="43" t="s">
        <v>10124</v>
      </c>
      <c r="B1158" s="43" t="s">
        <v>10087</v>
      </c>
      <c r="C1158" s="43" t="s">
        <v>6466</v>
      </c>
      <c r="D1158" s="14" t="s">
        <v>7424</v>
      </c>
      <c r="E1158" s="14" t="s">
        <v>10085</v>
      </c>
      <c r="F1158" s="15" t="s">
        <v>10084</v>
      </c>
      <c r="G1158" s="44">
        <v>515</v>
      </c>
      <c r="H1158" s="40" t="s">
        <v>11957</v>
      </c>
      <c r="I1158" s="61">
        <v>86164.452184548252</v>
      </c>
      <c r="J1158" s="47" t="s">
        <v>6</v>
      </c>
      <c r="K1158" s="2">
        <v>2.3999999999999998E-7</v>
      </c>
      <c r="L1158" s="17" t="s">
        <v>5</v>
      </c>
      <c r="M1158" s="17" t="s">
        <v>6</v>
      </c>
      <c r="N1158" s="63">
        <v>2.0679468524291578E-2</v>
      </c>
      <c r="O1158" s="15" t="s">
        <v>7</v>
      </c>
      <c r="P1158" s="45">
        <v>2.4240205617403685</v>
      </c>
      <c r="Q1158" s="44" t="s">
        <v>7</v>
      </c>
      <c r="R1158" s="2">
        <v>0.02</v>
      </c>
      <c r="S1158" s="17" t="s">
        <v>5</v>
      </c>
      <c r="T1158" s="17" t="s">
        <v>5</v>
      </c>
      <c r="U1158" s="64">
        <v>4.8480411234807369E-2</v>
      </c>
      <c r="V1158" s="76" t="s">
        <v>7</v>
      </c>
      <c r="W1158" s="73">
        <v>6.9159879759098944E-2</v>
      </c>
      <c r="X1158" s="72" t="s">
        <v>7</v>
      </c>
    </row>
    <row r="1159" spans="1:24" x14ac:dyDescent="0.3">
      <c r="A1159" s="43" t="s">
        <v>10123</v>
      </c>
      <c r="B1159" s="43" t="s">
        <v>10087</v>
      </c>
      <c r="C1159" s="43" t="s">
        <v>6465</v>
      </c>
      <c r="D1159" s="14" t="s">
        <v>10122</v>
      </c>
      <c r="E1159" s="14" t="s">
        <v>10085</v>
      </c>
      <c r="F1159" s="15" t="s">
        <v>10084</v>
      </c>
      <c r="G1159" s="44">
        <v>515</v>
      </c>
      <c r="H1159" s="40" t="s">
        <v>11957</v>
      </c>
      <c r="I1159" s="61">
        <v>158125.42489621899</v>
      </c>
      <c r="J1159" s="47" t="s">
        <v>6</v>
      </c>
      <c r="K1159" s="2">
        <v>2.3999999999999998E-7</v>
      </c>
      <c r="L1159" s="17" t="s">
        <v>5</v>
      </c>
      <c r="M1159" s="17" t="s">
        <v>6</v>
      </c>
      <c r="N1159" s="63">
        <v>3.7950101975092555E-2</v>
      </c>
      <c r="O1159" s="15" t="s">
        <v>7</v>
      </c>
      <c r="P1159" s="45">
        <v>4.4484618838104053</v>
      </c>
      <c r="Q1159" s="44" t="s">
        <v>7</v>
      </c>
      <c r="R1159" s="2">
        <v>0.02</v>
      </c>
      <c r="S1159" s="17" t="s">
        <v>5</v>
      </c>
      <c r="T1159" s="17" t="s">
        <v>5</v>
      </c>
      <c r="U1159" s="64">
        <v>8.896923767620811E-2</v>
      </c>
      <c r="V1159" s="76" t="s">
        <v>7</v>
      </c>
      <c r="W1159" s="73">
        <v>0.12691933965130067</v>
      </c>
      <c r="X1159" s="72" t="s">
        <v>7</v>
      </c>
    </row>
    <row r="1160" spans="1:24" x14ac:dyDescent="0.3">
      <c r="A1160" s="43" t="s">
        <v>10121</v>
      </c>
      <c r="B1160" s="43" t="s">
        <v>10087</v>
      </c>
      <c r="C1160" s="43" t="s">
        <v>6464</v>
      </c>
      <c r="D1160" s="14" t="s">
        <v>9454</v>
      </c>
      <c r="E1160" s="14" t="s">
        <v>10085</v>
      </c>
      <c r="F1160" s="15" t="s">
        <v>10084</v>
      </c>
      <c r="G1160" s="44">
        <v>515</v>
      </c>
      <c r="H1160" s="40" t="s">
        <v>11957</v>
      </c>
      <c r="I1160" s="61">
        <v>187807.10072622832</v>
      </c>
      <c r="J1160" s="47" t="s">
        <v>6</v>
      </c>
      <c r="K1160" s="2">
        <v>2.3999999999999998E-7</v>
      </c>
      <c r="L1160" s="17" t="s">
        <v>5</v>
      </c>
      <c r="M1160" s="17" t="s">
        <v>6</v>
      </c>
      <c r="N1160" s="63">
        <v>4.5073704174294793E-2</v>
      </c>
      <c r="O1160" s="15" t="s">
        <v>7</v>
      </c>
      <c r="P1160" s="45">
        <v>5.2834813227404318</v>
      </c>
      <c r="Q1160" s="44" t="s">
        <v>7</v>
      </c>
      <c r="R1160" s="2">
        <v>0.02</v>
      </c>
      <c r="S1160" s="17" t="s">
        <v>5</v>
      </c>
      <c r="T1160" s="17" t="s">
        <v>5</v>
      </c>
      <c r="U1160" s="64">
        <v>0.10566962645480864</v>
      </c>
      <c r="V1160" s="76" t="s">
        <v>7</v>
      </c>
      <c r="W1160" s="73">
        <v>0.15074333062910344</v>
      </c>
      <c r="X1160" s="72" t="s">
        <v>7</v>
      </c>
    </row>
    <row r="1161" spans="1:24" x14ac:dyDescent="0.3">
      <c r="A1161" s="43" t="s">
        <v>10120</v>
      </c>
      <c r="B1161" s="43" t="s">
        <v>10087</v>
      </c>
      <c r="C1161" s="43" t="s">
        <v>6463</v>
      </c>
      <c r="D1161" s="14" t="s">
        <v>10119</v>
      </c>
      <c r="E1161" s="14" t="s">
        <v>10085</v>
      </c>
      <c r="F1161" s="15" t="s">
        <v>10084</v>
      </c>
      <c r="G1161" s="44">
        <v>515</v>
      </c>
      <c r="H1161" s="40" t="s">
        <v>11957</v>
      </c>
      <c r="I1161" s="61">
        <v>37810.66646339593</v>
      </c>
      <c r="J1161" s="47" t="s">
        <v>6</v>
      </c>
      <c r="K1161" s="2">
        <v>2.3999999999999998E-7</v>
      </c>
      <c r="L1161" s="17" t="s">
        <v>5</v>
      </c>
      <c r="M1161" s="17" t="s">
        <v>6</v>
      </c>
      <c r="N1161" s="63">
        <v>9.0745599512150228E-3</v>
      </c>
      <c r="O1161" s="15" t="s">
        <v>7</v>
      </c>
      <c r="P1161" s="45">
        <v>1.0637081840208673</v>
      </c>
      <c r="Q1161" s="44" t="s">
        <v>7</v>
      </c>
      <c r="R1161" s="2">
        <v>0.02</v>
      </c>
      <c r="S1161" s="17" t="s">
        <v>5</v>
      </c>
      <c r="T1161" s="17" t="s">
        <v>5</v>
      </c>
      <c r="U1161" s="64">
        <v>2.1274163680417346E-2</v>
      </c>
      <c r="V1161" s="76" t="s">
        <v>7</v>
      </c>
      <c r="W1161" s="73">
        <v>3.0348723631632369E-2</v>
      </c>
      <c r="X1161" s="72" t="s">
        <v>7</v>
      </c>
    </row>
    <row r="1162" spans="1:24" x14ac:dyDescent="0.3">
      <c r="A1162" s="43" t="s">
        <v>10118</v>
      </c>
      <c r="B1162" s="43" t="s">
        <v>10087</v>
      </c>
      <c r="C1162" s="43" t="s">
        <v>6462</v>
      </c>
      <c r="D1162" s="14" t="s">
        <v>10117</v>
      </c>
      <c r="E1162" s="14" t="s">
        <v>10085</v>
      </c>
      <c r="F1162" s="15" t="s">
        <v>10084</v>
      </c>
      <c r="G1162" s="44">
        <v>515</v>
      </c>
      <c r="H1162" s="40" t="s">
        <v>11957</v>
      </c>
      <c r="I1162" s="61">
        <v>77045.597601936257</v>
      </c>
      <c r="J1162" s="47" t="s">
        <v>6</v>
      </c>
      <c r="K1162" s="2">
        <v>2.3999999999999998E-7</v>
      </c>
      <c r="L1162" s="17" t="s">
        <v>5</v>
      </c>
      <c r="M1162" s="17" t="s">
        <v>6</v>
      </c>
      <c r="N1162" s="63">
        <v>1.8490943424464699E-2</v>
      </c>
      <c r="O1162" s="15" t="s">
        <v>7</v>
      </c>
      <c r="P1162" s="45">
        <v>2.1674844793147687</v>
      </c>
      <c r="Q1162" s="44" t="s">
        <v>7</v>
      </c>
      <c r="R1162" s="2">
        <v>0.02</v>
      </c>
      <c r="S1162" s="17" t="s">
        <v>5</v>
      </c>
      <c r="T1162" s="17" t="s">
        <v>5</v>
      </c>
      <c r="U1162" s="64">
        <v>4.3349689586295377E-2</v>
      </c>
      <c r="V1162" s="76" t="s">
        <v>7</v>
      </c>
      <c r="W1162" s="73">
        <v>6.1840633010760079E-2</v>
      </c>
      <c r="X1162" s="72" t="s">
        <v>7</v>
      </c>
    </row>
    <row r="1163" spans="1:24" x14ac:dyDescent="0.3">
      <c r="A1163" s="43" t="s">
        <v>10116</v>
      </c>
      <c r="B1163" s="43" t="s">
        <v>10087</v>
      </c>
      <c r="C1163" s="43" t="s">
        <v>6461</v>
      </c>
      <c r="D1163" s="14" t="s">
        <v>10115</v>
      </c>
      <c r="E1163" s="14" t="s">
        <v>10085</v>
      </c>
      <c r="F1163" s="15" t="s">
        <v>10084</v>
      </c>
      <c r="G1163" s="44">
        <v>515</v>
      </c>
      <c r="H1163" s="40" t="s">
        <v>11957</v>
      </c>
      <c r="I1163" s="61">
        <v>155761.1455354793</v>
      </c>
      <c r="J1163" s="47" t="s">
        <v>6</v>
      </c>
      <c r="K1163" s="2">
        <v>2.3999999999999998E-7</v>
      </c>
      <c r="L1163" s="17" t="s">
        <v>5</v>
      </c>
      <c r="M1163" s="17" t="s">
        <v>6</v>
      </c>
      <c r="N1163" s="63">
        <v>3.7382674928515026E-2</v>
      </c>
      <c r="O1163" s="15" t="s">
        <v>7</v>
      </c>
      <c r="P1163" s="45">
        <v>4.38194881909717</v>
      </c>
      <c r="Q1163" s="44" t="s">
        <v>7</v>
      </c>
      <c r="R1163" s="2">
        <v>0.02</v>
      </c>
      <c r="S1163" s="17" t="s">
        <v>5</v>
      </c>
      <c r="T1163" s="17" t="s">
        <v>5</v>
      </c>
      <c r="U1163" s="64">
        <v>8.7638976381943401E-2</v>
      </c>
      <c r="V1163" s="76" t="s">
        <v>7</v>
      </c>
      <c r="W1163" s="73">
        <v>0.12502165131045842</v>
      </c>
      <c r="X1163" s="72" t="s">
        <v>7</v>
      </c>
    </row>
    <row r="1164" spans="1:24" x14ac:dyDescent="0.3">
      <c r="A1164" s="43" t="s">
        <v>10114</v>
      </c>
      <c r="B1164" s="43" t="s">
        <v>10087</v>
      </c>
      <c r="C1164" s="43" t="s">
        <v>6460</v>
      </c>
      <c r="D1164" s="14" t="s">
        <v>10113</v>
      </c>
      <c r="E1164" s="14" t="s">
        <v>10085</v>
      </c>
      <c r="F1164" s="15" t="s">
        <v>10084</v>
      </c>
      <c r="G1164" s="44">
        <v>515</v>
      </c>
      <c r="H1164" s="40" t="s">
        <v>11957</v>
      </c>
      <c r="I1164" s="61">
        <v>298059.42922915617</v>
      </c>
      <c r="J1164" s="47" t="s">
        <v>6</v>
      </c>
      <c r="K1164" s="2">
        <v>2.3999999999999998E-7</v>
      </c>
      <c r="L1164" s="17" t="s">
        <v>5</v>
      </c>
      <c r="M1164" s="17" t="s">
        <v>6</v>
      </c>
      <c r="N1164" s="63">
        <v>7.1534263014997476E-2</v>
      </c>
      <c r="O1164" s="15" t="s">
        <v>7</v>
      </c>
      <c r="P1164" s="45">
        <v>8.3851538163859853</v>
      </c>
      <c r="Q1164" s="44" t="s">
        <v>7</v>
      </c>
      <c r="R1164" s="2">
        <v>0.02</v>
      </c>
      <c r="S1164" s="17" t="s">
        <v>5</v>
      </c>
      <c r="T1164" s="17" t="s">
        <v>5</v>
      </c>
      <c r="U1164" s="64">
        <v>0.16770307632771972</v>
      </c>
      <c r="V1164" s="76" t="s">
        <v>7</v>
      </c>
      <c r="W1164" s="73">
        <v>0.23923733934271718</v>
      </c>
      <c r="X1164" s="72" t="s">
        <v>7</v>
      </c>
    </row>
    <row r="1165" spans="1:24" x14ac:dyDescent="0.3">
      <c r="A1165" s="43" t="s">
        <v>10112</v>
      </c>
      <c r="B1165" s="43" t="s">
        <v>10087</v>
      </c>
      <c r="C1165" s="43" t="s">
        <v>6459</v>
      </c>
      <c r="D1165" s="14" t="s">
        <v>10111</v>
      </c>
      <c r="E1165" s="14" t="s">
        <v>10085</v>
      </c>
      <c r="F1165" s="15" t="s">
        <v>10084</v>
      </c>
      <c r="G1165" s="44">
        <v>515</v>
      </c>
      <c r="H1165" s="40" t="s">
        <v>11957</v>
      </c>
      <c r="I1165" s="61">
        <v>189836.67788830906</v>
      </c>
      <c r="J1165" s="47" t="s">
        <v>6</v>
      </c>
      <c r="K1165" s="2">
        <v>2.3999999999999998E-7</v>
      </c>
      <c r="L1165" s="17" t="s">
        <v>5</v>
      </c>
      <c r="M1165" s="17" t="s">
        <v>6</v>
      </c>
      <c r="N1165" s="63">
        <v>4.5560802693194173E-2</v>
      </c>
      <c r="O1165" s="15" t="s">
        <v>7</v>
      </c>
      <c r="P1165" s="45">
        <v>5.3405783813045051</v>
      </c>
      <c r="Q1165" s="44" t="s">
        <v>7</v>
      </c>
      <c r="R1165" s="2">
        <v>0.02</v>
      </c>
      <c r="S1165" s="17" t="s">
        <v>5</v>
      </c>
      <c r="T1165" s="17" t="s">
        <v>5</v>
      </c>
      <c r="U1165" s="64">
        <v>0.10681156762609011</v>
      </c>
      <c r="V1165" s="76" t="s">
        <v>7</v>
      </c>
      <c r="W1165" s="73">
        <v>0.15237237031928427</v>
      </c>
      <c r="X1165" s="72" t="s">
        <v>7</v>
      </c>
    </row>
    <row r="1166" spans="1:24" x14ac:dyDescent="0.3">
      <c r="A1166" s="43" t="s">
        <v>10110</v>
      </c>
      <c r="B1166" s="43" t="s">
        <v>10087</v>
      </c>
      <c r="C1166" s="43" t="s">
        <v>6458</v>
      </c>
      <c r="D1166" s="14" t="s">
        <v>10109</v>
      </c>
      <c r="E1166" s="14" t="s">
        <v>10085</v>
      </c>
      <c r="F1166" s="15" t="s">
        <v>10084</v>
      </c>
      <c r="G1166" s="44">
        <v>515</v>
      </c>
      <c r="H1166" s="40" t="s">
        <v>11957</v>
      </c>
      <c r="I1166" s="61">
        <v>189291.89665006634</v>
      </c>
      <c r="J1166" s="47" t="s">
        <v>6</v>
      </c>
      <c r="K1166" s="2">
        <v>2.3999999999999998E-7</v>
      </c>
      <c r="L1166" s="17" t="s">
        <v>5</v>
      </c>
      <c r="M1166" s="17" t="s">
        <v>6</v>
      </c>
      <c r="N1166" s="63">
        <v>4.5430055196015916E-2</v>
      </c>
      <c r="O1166" s="15" t="s">
        <v>7</v>
      </c>
      <c r="P1166" s="45">
        <v>5.3252523287425699</v>
      </c>
      <c r="Q1166" s="44" t="s">
        <v>7</v>
      </c>
      <c r="R1166" s="2">
        <v>0.02</v>
      </c>
      <c r="S1166" s="17" t="s">
        <v>5</v>
      </c>
      <c r="T1166" s="17" t="s">
        <v>5</v>
      </c>
      <c r="U1166" s="64">
        <v>0.10650504657485139</v>
      </c>
      <c r="V1166" s="76" t="s">
        <v>7</v>
      </c>
      <c r="W1166" s="73">
        <v>0.1519351017708673</v>
      </c>
      <c r="X1166" s="72" t="s">
        <v>7</v>
      </c>
    </row>
    <row r="1167" spans="1:24" x14ac:dyDescent="0.3">
      <c r="A1167" s="43" t="s">
        <v>10108</v>
      </c>
      <c r="B1167" s="43" t="s">
        <v>10087</v>
      </c>
      <c r="C1167" s="43" t="s">
        <v>6457</v>
      </c>
      <c r="D1167" s="14" t="s">
        <v>10107</v>
      </c>
      <c r="E1167" s="14" t="s">
        <v>10085</v>
      </c>
      <c r="F1167" s="15" t="s">
        <v>10084</v>
      </c>
      <c r="G1167" s="44">
        <v>515</v>
      </c>
      <c r="H1167" s="40" t="s">
        <v>11957</v>
      </c>
      <c r="I1167" s="61">
        <v>875313.90206518094</v>
      </c>
      <c r="J1167" s="47" t="s">
        <v>6</v>
      </c>
      <c r="K1167" s="2">
        <v>2.3999999999999998E-7</v>
      </c>
      <c r="L1167" s="17" t="s">
        <v>5</v>
      </c>
      <c r="M1167" s="17" t="s">
        <v>6</v>
      </c>
      <c r="N1167" s="63">
        <v>0.21007533649564342</v>
      </c>
      <c r="O1167" s="15" t="s">
        <v>7</v>
      </c>
      <c r="P1167" s="45">
        <v>24.624759315346623</v>
      </c>
      <c r="Q1167" s="44" t="s">
        <v>7</v>
      </c>
      <c r="R1167" s="2">
        <v>0.02</v>
      </c>
      <c r="S1167" s="17" t="s">
        <v>5</v>
      </c>
      <c r="T1167" s="17" t="s">
        <v>5</v>
      </c>
      <c r="U1167" s="64">
        <v>0.49249518630693245</v>
      </c>
      <c r="V1167" s="76" t="s">
        <v>7</v>
      </c>
      <c r="W1167" s="73">
        <v>0.70257052280257581</v>
      </c>
      <c r="X1167" s="72" t="s">
        <v>7</v>
      </c>
    </row>
    <row r="1168" spans="1:24" x14ac:dyDescent="0.3">
      <c r="A1168" s="43" t="s">
        <v>10106</v>
      </c>
      <c r="B1168" s="43" t="s">
        <v>10087</v>
      </c>
      <c r="C1168" s="43" t="s">
        <v>6456</v>
      </c>
      <c r="D1168" s="14" t="s">
        <v>10105</v>
      </c>
      <c r="E1168" s="14" t="s">
        <v>10085</v>
      </c>
      <c r="F1168" s="15" t="s">
        <v>10084</v>
      </c>
      <c r="G1168" s="44">
        <v>515</v>
      </c>
      <c r="H1168" s="40" t="s">
        <v>11957</v>
      </c>
      <c r="I1168" s="61">
        <v>452378.50678105181</v>
      </c>
      <c r="J1168" s="47" t="s">
        <v>6</v>
      </c>
      <c r="K1168" s="2">
        <v>2.3999999999999998E-7</v>
      </c>
      <c r="L1168" s="17" t="s">
        <v>5</v>
      </c>
      <c r="M1168" s="17" t="s">
        <v>6</v>
      </c>
      <c r="N1168" s="63">
        <v>0.10857084162745242</v>
      </c>
      <c r="O1168" s="15" t="s">
        <v>7</v>
      </c>
      <c r="P1168" s="45">
        <v>12.726533672819208</v>
      </c>
      <c r="Q1168" s="44" t="s">
        <v>7</v>
      </c>
      <c r="R1168" s="2">
        <v>0.02</v>
      </c>
      <c r="S1168" s="17" t="s">
        <v>5</v>
      </c>
      <c r="T1168" s="17" t="s">
        <v>5</v>
      </c>
      <c r="U1168" s="64">
        <v>0.25453067345638419</v>
      </c>
      <c r="V1168" s="76" t="s">
        <v>7</v>
      </c>
      <c r="W1168" s="73">
        <v>0.36310151508383659</v>
      </c>
      <c r="X1168" s="72" t="s">
        <v>7</v>
      </c>
    </row>
    <row r="1169" spans="1:24" x14ac:dyDescent="0.3">
      <c r="A1169" s="43" t="s">
        <v>10104</v>
      </c>
      <c r="B1169" s="43" t="s">
        <v>10087</v>
      </c>
      <c r="C1169" s="43" t="s">
        <v>6455</v>
      </c>
      <c r="D1169" s="14" t="s">
        <v>10103</v>
      </c>
      <c r="E1169" s="14" t="s">
        <v>10085</v>
      </c>
      <c r="F1169" s="15" t="s">
        <v>10084</v>
      </c>
      <c r="G1169" s="44">
        <v>515</v>
      </c>
      <c r="H1169" s="40" t="s">
        <v>11957</v>
      </c>
      <c r="I1169" s="61">
        <v>17197.995952368612</v>
      </c>
      <c r="J1169" s="47" t="s">
        <v>6</v>
      </c>
      <c r="K1169" s="2">
        <v>2.3999999999999998E-7</v>
      </c>
      <c r="L1169" s="17" t="s">
        <v>5</v>
      </c>
      <c r="M1169" s="17" t="s">
        <v>6</v>
      </c>
      <c r="N1169" s="63">
        <v>4.1275190285684667E-3</v>
      </c>
      <c r="O1169" s="15" t="s">
        <v>7</v>
      </c>
      <c r="P1169" s="45">
        <v>0.4838224436218842</v>
      </c>
      <c r="Q1169" s="44" t="s">
        <v>7</v>
      </c>
      <c r="R1169" s="2">
        <v>0.02</v>
      </c>
      <c r="S1169" s="17" t="s">
        <v>5</v>
      </c>
      <c r="T1169" s="17" t="s">
        <v>5</v>
      </c>
      <c r="U1169" s="64">
        <v>9.6764488724376835E-3</v>
      </c>
      <c r="V1169" s="76" t="s">
        <v>7</v>
      </c>
      <c r="W1169" s="73">
        <v>1.380396790100615E-2</v>
      </c>
      <c r="X1169" s="72" t="s">
        <v>7</v>
      </c>
    </row>
    <row r="1170" spans="1:24" x14ac:dyDescent="0.3">
      <c r="A1170" s="43" t="s">
        <v>10102</v>
      </c>
      <c r="B1170" s="43" t="s">
        <v>10087</v>
      </c>
      <c r="C1170" s="43" t="s">
        <v>6454</v>
      </c>
      <c r="D1170" s="14" t="s">
        <v>10101</v>
      </c>
      <c r="E1170" s="14" t="s">
        <v>10085</v>
      </c>
      <c r="F1170" s="15" t="s">
        <v>10084</v>
      </c>
      <c r="G1170" s="44">
        <v>515</v>
      </c>
      <c r="H1170" s="40" t="s">
        <v>11957</v>
      </c>
      <c r="I1170" s="61">
        <v>403522.66776191106</v>
      </c>
      <c r="J1170" s="47" t="s">
        <v>6</v>
      </c>
      <c r="K1170" s="2">
        <v>2.3999999999999998E-7</v>
      </c>
      <c r="L1170" s="17" t="s">
        <v>5</v>
      </c>
      <c r="M1170" s="17" t="s">
        <v>6</v>
      </c>
      <c r="N1170" s="63">
        <v>9.6845440262858642E-2</v>
      </c>
      <c r="O1170" s="15" t="s">
        <v>7</v>
      </c>
      <c r="P1170" s="45">
        <v>11.352097285875963</v>
      </c>
      <c r="Q1170" s="44" t="s">
        <v>7</v>
      </c>
      <c r="R1170" s="2">
        <v>0.02</v>
      </c>
      <c r="S1170" s="17" t="s">
        <v>5</v>
      </c>
      <c r="T1170" s="17" t="s">
        <v>5</v>
      </c>
      <c r="U1170" s="64">
        <v>0.22704194571751926</v>
      </c>
      <c r="V1170" s="76" t="s">
        <v>7</v>
      </c>
      <c r="W1170" s="73">
        <v>0.32388738598037792</v>
      </c>
      <c r="X1170" s="72" t="s">
        <v>7</v>
      </c>
    </row>
    <row r="1171" spans="1:24" x14ac:dyDescent="0.3">
      <c r="A1171" s="43" t="s">
        <v>10100</v>
      </c>
      <c r="B1171" s="43" t="s">
        <v>10087</v>
      </c>
      <c r="C1171" s="43" t="s">
        <v>6453</v>
      </c>
      <c r="D1171" s="14" t="s">
        <v>7923</v>
      </c>
      <c r="E1171" s="14" t="s">
        <v>10085</v>
      </c>
      <c r="F1171" s="15" t="s">
        <v>10084</v>
      </c>
      <c r="G1171" s="44">
        <v>515</v>
      </c>
      <c r="H1171" s="40" t="s">
        <v>11957</v>
      </c>
      <c r="I1171" s="61">
        <v>80253.753782699001</v>
      </c>
      <c r="J1171" s="47" t="s">
        <v>6</v>
      </c>
      <c r="K1171" s="2">
        <v>2.3999999999999998E-7</v>
      </c>
      <c r="L1171" s="17" t="s">
        <v>5</v>
      </c>
      <c r="M1171" s="17" t="s">
        <v>6</v>
      </c>
      <c r="N1171" s="63">
        <v>1.926090090784776E-2</v>
      </c>
      <c r="O1171" s="15" t="s">
        <v>7</v>
      </c>
      <c r="P1171" s="45">
        <v>2.2577378999572772</v>
      </c>
      <c r="Q1171" s="44" t="s">
        <v>7</v>
      </c>
      <c r="R1171" s="2">
        <v>0.02</v>
      </c>
      <c r="S1171" s="17" t="s">
        <v>5</v>
      </c>
      <c r="T1171" s="17" t="s">
        <v>5</v>
      </c>
      <c r="U1171" s="64">
        <v>4.5154757999145548E-2</v>
      </c>
      <c r="V1171" s="76" t="s">
        <v>7</v>
      </c>
      <c r="W1171" s="73">
        <v>6.4415658906993301E-2</v>
      </c>
      <c r="X1171" s="72" t="s">
        <v>7</v>
      </c>
    </row>
    <row r="1172" spans="1:24" x14ac:dyDescent="0.3">
      <c r="A1172" s="43" t="s">
        <v>10099</v>
      </c>
      <c r="B1172" s="43" t="s">
        <v>10087</v>
      </c>
      <c r="C1172" s="43" t="s">
        <v>6452</v>
      </c>
      <c r="D1172" s="14" t="s">
        <v>10098</v>
      </c>
      <c r="E1172" s="14" t="s">
        <v>10085</v>
      </c>
      <c r="F1172" s="15" t="s">
        <v>10084</v>
      </c>
      <c r="G1172" s="44">
        <v>515</v>
      </c>
      <c r="H1172" s="40" t="s">
        <v>11957</v>
      </c>
      <c r="I1172" s="61">
        <v>212272.40718352117</v>
      </c>
      <c r="J1172" s="47" t="s">
        <v>6</v>
      </c>
      <c r="K1172" s="2">
        <v>2.3999999999999998E-7</v>
      </c>
      <c r="L1172" s="17" t="s">
        <v>5</v>
      </c>
      <c r="M1172" s="17" t="s">
        <v>6</v>
      </c>
      <c r="N1172" s="63">
        <v>5.0945377724045074E-2</v>
      </c>
      <c r="O1172" s="15" t="s">
        <v>7</v>
      </c>
      <c r="P1172" s="45">
        <v>5.9717513041329724</v>
      </c>
      <c r="Q1172" s="44" t="s">
        <v>7</v>
      </c>
      <c r="R1172" s="2">
        <v>0.02</v>
      </c>
      <c r="S1172" s="17" t="s">
        <v>5</v>
      </c>
      <c r="T1172" s="17" t="s">
        <v>5</v>
      </c>
      <c r="U1172" s="64">
        <v>0.11943502608265945</v>
      </c>
      <c r="V1172" s="76" t="s">
        <v>7</v>
      </c>
      <c r="W1172" s="73">
        <v>0.17038040380670452</v>
      </c>
      <c r="X1172" s="72" t="s">
        <v>7</v>
      </c>
    </row>
    <row r="1173" spans="1:24" x14ac:dyDescent="0.3">
      <c r="A1173" s="43" t="s">
        <v>10097</v>
      </c>
      <c r="B1173" s="43" t="s">
        <v>10087</v>
      </c>
      <c r="C1173" s="43" t="s">
        <v>6451</v>
      </c>
      <c r="D1173" s="14" t="s">
        <v>6577</v>
      </c>
      <c r="E1173" s="14" t="s">
        <v>10085</v>
      </c>
      <c r="F1173" s="15" t="s">
        <v>10084</v>
      </c>
      <c r="G1173" s="44">
        <v>515</v>
      </c>
      <c r="H1173" s="40" t="s">
        <v>11957</v>
      </c>
      <c r="I1173" s="61">
        <v>185624.41511156948</v>
      </c>
      <c r="J1173" s="47" t="s">
        <v>6</v>
      </c>
      <c r="K1173" s="2">
        <v>2.3999999999999998E-7</v>
      </c>
      <c r="L1173" s="17" t="s">
        <v>5</v>
      </c>
      <c r="M1173" s="17" t="s">
        <v>6</v>
      </c>
      <c r="N1173" s="63">
        <v>4.4549859626776669E-2</v>
      </c>
      <c r="O1173" s="15" t="s">
        <v>7</v>
      </c>
      <c r="P1173" s="45">
        <v>5.2220769422145068</v>
      </c>
      <c r="Q1173" s="44" t="s">
        <v>7</v>
      </c>
      <c r="R1173" s="2">
        <v>0.02</v>
      </c>
      <c r="S1173" s="17" t="s">
        <v>5</v>
      </c>
      <c r="T1173" s="17" t="s">
        <v>5</v>
      </c>
      <c r="U1173" s="64">
        <v>0.10444153884429014</v>
      </c>
      <c r="V1173" s="76" t="s">
        <v>7</v>
      </c>
      <c r="W1173" s="73">
        <v>0.14899139847106679</v>
      </c>
      <c r="X1173" s="72" t="s">
        <v>7</v>
      </c>
    </row>
    <row r="1174" spans="1:24" x14ac:dyDescent="0.3">
      <c r="A1174" s="43" t="s">
        <v>10096</v>
      </c>
      <c r="B1174" s="43" t="s">
        <v>10087</v>
      </c>
      <c r="C1174" s="43" t="s">
        <v>6450</v>
      </c>
      <c r="D1174" s="14" t="s">
        <v>6569</v>
      </c>
      <c r="E1174" s="14" t="s">
        <v>10085</v>
      </c>
      <c r="F1174" s="15" t="s">
        <v>10084</v>
      </c>
      <c r="G1174" s="44">
        <v>515</v>
      </c>
      <c r="H1174" s="40" t="s">
        <v>11957</v>
      </c>
      <c r="I1174" s="61">
        <v>164808.78688433408</v>
      </c>
      <c r="J1174" s="47" t="s">
        <v>6</v>
      </c>
      <c r="K1174" s="2">
        <v>2.3999999999999998E-7</v>
      </c>
      <c r="L1174" s="17" t="s">
        <v>5</v>
      </c>
      <c r="M1174" s="17" t="s">
        <v>6</v>
      </c>
      <c r="N1174" s="63">
        <v>3.9554108852240179E-2</v>
      </c>
      <c r="O1174" s="15" t="s">
        <v>7</v>
      </c>
      <c r="P1174" s="45">
        <v>4.6364814959591172</v>
      </c>
      <c r="Q1174" s="44" t="s">
        <v>7</v>
      </c>
      <c r="R1174" s="2">
        <v>0.02</v>
      </c>
      <c r="S1174" s="17" t="s">
        <v>5</v>
      </c>
      <c r="T1174" s="17" t="s">
        <v>5</v>
      </c>
      <c r="U1174" s="64">
        <v>9.2729629919182349E-2</v>
      </c>
      <c r="V1174" s="76" t="s">
        <v>7</v>
      </c>
      <c r="W1174" s="73">
        <v>0.13228373877142252</v>
      </c>
      <c r="X1174" s="72" t="s">
        <v>7</v>
      </c>
    </row>
    <row r="1175" spans="1:24" x14ac:dyDescent="0.3">
      <c r="A1175" s="43" t="s">
        <v>10095</v>
      </c>
      <c r="B1175" s="43" t="s">
        <v>10087</v>
      </c>
      <c r="C1175" s="43" t="s">
        <v>6449</v>
      </c>
      <c r="D1175" s="14" t="s">
        <v>6711</v>
      </c>
      <c r="E1175" s="14" t="s">
        <v>10085</v>
      </c>
      <c r="F1175" s="15" t="s">
        <v>10084</v>
      </c>
      <c r="G1175" s="44">
        <v>515</v>
      </c>
      <c r="H1175" s="40" t="s">
        <v>11957</v>
      </c>
      <c r="I1175" s="61">
        <v>143612.16785649757</v>
      </c>
      <c r="J1175" s="47" t="s">
        <v>6</v>
      </c>
      <c r="K1175" s="2">
        <v>2.3999999999999998E-7</v>
      </c>
      <c r="L1175" s="17" t="s">
        <v>5</v>
      </c>
      <c r="M1175" s="17" t="s">
        <v>6</v>
      </c>
      <c r="N1175" s="63">
        <v>3.4466920285559415E-2</v>
      </c>
      <c r="O1175" s="15" t="s">
        <v>7</v>
      </c>
      <c r="P1175" s="45">
        <v>4.0401678299381905</v>
      </c>
      <c r="Q1175" s="44" t="s">
        <v>7</v>
      </c>
      <c r="R1175" s="2">
        <v>0.02</v>
      </c>
      <c r="S1175" s="17" t="s">
        <v>5</v>
      </c>
      <c r="T1175" s="17" t="s">
        <v>5</v>
      </c>
      <c r="U1175" s="64">
        <v>8.0803356598763809E-2</v>
      </c>
      <c r="V1175" s="76" t="s">
        <v>7</v>
      </c>
      <c r="W1175" s="73">
        <v>0.11527027688432323</v>
      </c>
      <c r="X1175" s="72" t="s">
        <v>7</v>
      </c>
    </row>
    <row r="1176" spans="1:24" x14ac:dyDescent="0.3">
      <c r="A1176" s="43" t="s">
        <v>10094</v>
      </c>
      <c r="B1176" s="43" t="s">
        <v>10087</v>
      </c>
      <c r="C1176" s="43" t="s">
        <v>6447</v>
      </c>
      <c r="D1176" s="14" t="s">
        <v>10093</v>
      </c>
      <c r="E1176" s="14" t="s">
        <v>10085</v>
      </c>
      <c r="F1176" s="15" t="s">
        <v>10084</v>
      </c>
      <c r="G1176" s="44">
        <v>515</v>
      </c>
      <c r="H1176" s="40" t="s">
        <v>11957</v>
      </c>
      <c r="I1176" s="61">
        <v>89319.19843999311</v>
      </c>
      <c r="J1176" s="47" t="s">
        <v>6</v>
      </c>
      <c r="K1176" s="2">
        <v>2.3999999999999998E-7</v>
      </c>
      <c r="L1176" s="17" t="s">
        <v>5</v>
      </c>
      <c r="M1176" s="17" t="s">
        <v>6</v>
      </c>
      <c r="N1176" s="63">
        <v>2.1436607625598344E-2</v>
      </c>
      <c r="O1176" s="15" t="s">
        <v>7</v>
      </c>
      <c r="P1176" s="45">
        <v>2.5127714282101383</v>
      </c>
      <c r="Q1176" s="44" t="s">
        <v>7</v>
      </c>
      <c r="R1176" s="2">
        <v>0.02</v>
      </c>
      <c r="S1176" s="17" t="s">
        <v>5</v>
      </c>
      <c r="T1176" s="17" t="s">
        <v>5</v>
      </c>
      <c r="U1176" s="64">
        <v>5.0255428564202766E-2</v>
      </c>
      <c r="V1176" s="76" t="s">
        <v>7</v>
      </c>
      <c r="W1176" s="73">
        <v>7.1692036189801106E-2</v>
      </c>
      <c r="X1176" s="72" t="s">
        <v>7</v>
      </c>
    </row>
    <row r="1177" spans="1:24" x14ac:dyDescent="0.3">
      <c r="A1177" s="43" t="s">
        <v>10092</v>
      </c>
      <c r="B1177" s="43" t="s">
        <v>10087</v>
      </c>
      <c r="C1177" s="43" t="s">
        <v>6446</v>
      </c>
      <c r="D1177" s="14" t="s">
        <v>10091</v>
      </c>
      <c r="E1177" s="14" t="s">
        <v>10085</v>
      </c>
      <c r="F1177" s="15" t="s">
        <v>10084</v>
      </c>
      <c r="G1177" s="44">
        <v>515</v>
      </c>
      <c r="H1177" s="40" t="s">
        <v>11957</v>
      </c>
      <c r="I1177" s="61">
        <v>41036.625952597984</v>
      </c>
      <c r="J1177" s="47" t="s">
        <v>6</v>
      </c>
      <c r="K1177" s="2">
        <v>2.3999999999999998E-7</v>
      </c>
      <c r="L1177" s="17" t="s">
        <v>5</v>
      </c>
      <c r="M1177" s="17" t="s">
        <v>6</v>
      </c>
      <c r="N1177" s="63">
        <v>9.8487902286235156E-3</v>
      </c>
      <c r="O1177" s="15" t="s">
        <v>7</v>
      </c>
      <c r="P1177" s="45">
        <v>1.1544624560542891</v>
      </c>
      <c r="Q1177" s="44" t="s">
        <v>7</v>
      </c>
      <c r="R1177" s="2">
        <v>0.02</v>
      </c>
      <c r="S1177" s="17" t="s">
        <v>5</v>
      </c>
      <c r="T1177" s="17" t="s">
        <v>5</v>
      </c>
      <c r="U1177" s="64">
        <v>2.3089249121085783E-2</v>
      </c>
      <c r="V1177" s="76" t="s">
        <v>7</v>
      </c>
      <c r="W1177" s="73">
        <v>3.2938039349709299E-2</v>
      </c>
      <c r="X1177" s="72" t="s">
        <v>7</v>
      </c>
    </row>
    <row r="1178" spans="1:24" x14ac:dyDescent="0.3">
      <c r="A1178" s="43" t="s">
        <v>10090</v>
      </c>
      <c r="B1178" s="43" t="s">
        <v>10087</v>
      </c>
      <c r="C1178" s="43" t="s">
        <v>6445</v>
      </c>
      <c r="D1178" s="14" t="s">
        <v>10089</v>
      </c>
      <c r="E1178" s="14" t="s">
        <v>10085</v>
      </c>
      <c r="F1178" s="15" t="s">
        <v>10084</v>
      </c>
      <c r="G1178" s="44">
        <v>515</v>
      </c>
      <c r="H1178" s="40" t="s">
        <v>11957</v>
      </c>
      <c r="I1178" s="61">
        <v>54855.553963186525</v>
      </c>
      <c r="J1178" s="47" t="s">
        <v>6</v>
      </c>
      <c r="K1178" s="2">
        <v>2.3999999999999998E-7</v>
      </c>
      <c r="L1178" s="17" t="s">
        <v>5</v>
      </c>
      <c r="M1178" s="17" t="s">
        <v>6</v>
      </c>
      <c r="N1178" s="63">
        <v>1.3165332951164765E-2</v>
      </c>
      <c r="O1178" s="15" t="s">
        <v>7</v>
      </c>
      <c r="P1178" s="45">
        <v>1.5432233056809006</v>
      </c>
      <c r="Q1178" s="44" t="s">
        <v>7</v>
      </c>
      <c r="R1178" s="2">
        <v>0.02</v>
      </c>
      <c r="S1178" s="17" t="s">
        <v>5</v>
      </c>
      <c r="T1178" s="17" t="s">
        <v>5</v>
      </c>
      <c r="U1178" s="64">
        <v>3.0864466113618014E-2</v>
      </c>
      <c r="V1178" s="76" t="s">
        <v>7</v>
      </c>
      <c r="W1178" s="73">
        <v>4.4029799064782778E-2</v>
      </c>
      <c r="X1178" s="72" t="s">
        <v>7</v>
      </c>
    </row>
    <row r="1179" spans="1:24" x14ac:dyDescent="0.3">
      <c r="A1179" s="43" t="s">
        <v>10088</v>
      </c>
      <c r="B1179" s="43" t="s">
        <v>10087</v>
      </c>
      <c r="C1179" s="43" t="s">
        <v>6444</v>
      </c>
      <c r="D1179" s="14" t="s">
        <v>10086</v>
      </c>
      <c r="E1179" s="14" t="s">
        <v>10085</v>
      </c>
      <c r="F1179" s="15" t="s">
        <v>10084</v>
      </c>
      <c r="G1179" s="44">
        <v>515</v>
      </c>
      <c r="H1179" s="40" t="s">
        <v>11957</v>
      </c>
      <c r="I1179" s="61">
        <v>52494.835264134672</v>
      </c>
      <c r="J1179" s="47" t="s">
        <v>6</v>
      </c>
      <c r="K1179" s="2">
        <v>2.3999999999999998E-7</v>
      </c>
      <c r="L1179" s="17" t="s">
        <v>5</v>
      </c>
      <c r="M1179" s="17" t="s">
        <v>6</v>
      </c>
      <c r="N1179" s="63">
        <v>1.259876046339232E-2</v>
      </c>
      <c r="O1179" s="15" t="s">
        <v>7</v>
      </c>
      <c r="P1179" s="45">
        <v>1.4768104112458469</v>
      </c>
      <c r="Q1179" s="44" t="s">
        <v>7</v>
      </c>
      <c r="R1179" s="2">
        <v>0.02</v>
      </c>
      <c r="S1179" s="17" t="s">
        <v>5</v>
      </c>
      <c r="T1179" s="17" t="s">
        <v>5</v>
      </c>
      <c r="U1179" s="64">
        <v>2.9536208224916937E-2</v>
      </c>
      <c r="V1179" s="76" t="s">
        <v>7</v>
      </c>
      <c r="W1179" s="73">
        <v>4.2134968688309259E-2</v>
      </c>
      <c r="X1179" s="72" t="s">
        <v>7</v>
      </c>
    </row>
    <row r="1180" spans="1:24" x14ac:dyDescent="0.3">
      <c r="A1180" s="43" t="s">
        <v>10083</v>
      </c>
      <c r="B1180" s="43" t="s">
        <v>10059</v>
      </c>
      <c r="C1180" s="43" t="s">
        <v>6508</v>
      </c>
      <c r="D1180" s="14" t="s">
        <v>10082</v>
      </c>
      <c r="E1180" s="14" t="s">
        <v>6427</v>
      </c>
      <c r="F1180" s="15" t="s">
        <v>10058</v>
      </c>
      <c r="G1180" s="44">
        <v>515</v>
      </c>
      <c r="H1180" s="40" t="s">
        <v>11957</v>
      </c>
      <c r="I1180" s="61">
        <v>382557.4917437855</v>
      </c>
      <c r="J1180" s="47" t="s">
        <v>6</v>
      </c>
      <c r="K1180" s="2">
        <v>2.3999999999999998E-7</v>
      </c>
      <c r="L1180" s="17" t="s">
        <v>5</v>
      </c>
      <c r="M1180" s="17" t="s">
        <v>6</v>
      </c>
      <c r="N1180" s="63">
        <v>9.1813798018508516E-2</v>
      </c>
      <c r="O1180" s="15" t="s">
        <v>7</v>
      </c>
      <c r="P1180" s="45">
        <v>10.762294687936903</v>
      </c>
      <c r="Q1180" s="44" t="s">
        <v>7</v>
      </c>
      <c r="R1180" s="2">
        <v>0.02</v>
      </c>
      <c r="S1180" s="17" t="s">
        <v>5</v>
      </c>
      <c r="T1180" s="17" t="s">
        <v>5</v>
      </c>
      <c r="U1180" s="64">
        <v>0.21524589375873807</v>
      </c>
      <c r="V1180" s="76" t="s">
        <v>7</v>
      </c>
      <c r="W1180" s="73">
        <v>0.30705969177724657</v>
      </c>
      <c r="X1180" s="72" t="s">
        <v>7</v>
      </c>
    </row>
    <row r="1181" spans="1:24" x14ac:dyDescent="0.3">
      <c r="A1181" s="43" t="s">
        <v>10081</v>
      </c>
      <c r="B1181" s="43" t="s">
        <v>10059</v>
      </c>
      <c r="C1181" s="43" t="s">
        <v>6507</v>
      </c>
      <c r="D1181" s="14" t="s">
        <v>10080</v>
      </c>
      <c r="E1181" s="14" t="s">
        <v>6427</v>
      </c>
      <c r="F1181" s="15" t="s">
        <v>10058</v>
      </c>
      <c r="G1181" s="44">
        <v>515</v>
      </c>
      <c r="H1181" s="40" t="s">
        <v>11957</v>
      </c>
      <c r="I1181" s="61">
        <v>247277.27223688262</v>
      </c>
      <c r="J1181" s="47" t="s">
        <v>6</v>
      </c>
      <c r="K1181" s="2">
        <v>2.3999999999999998E-7</v>
      </c>
      <c r="L1181" s="17" t="s">
        <v>5</v>
      </c>
      <c r="M1181" s="17" t="s">
        <v>6</v>
      </c>
      <c r="N1181" s="63">
        <v>5.9346545336851825E-2</v>
      </c>
      <c r="O1181" s="15" t="s">
        <v>7</v>
      </c>
      <c r="P1181" s="45">
        <v>6.9565253089459622</v>
      </c>
      <c r="Q1181" s="44" t="s">
        <v>7</v>
      </c>
      <c r="R1181" s="2">
        <v>0.02</v>
      </c>
      <c r="S1181" s="17" t="s">
        <v>5</v>
      </c>
      <c r="T1181" s="17" t="s">
        <v>5</v>
      </c>
      <c r="U1181" s="64">
        <v>0.13913050617891926</v>
      </c>
      <c r="V1181" s="76" t="s">
        <v>7</v>
      </c>
      <c r="W1181" s="73">
        <v>0.19847705151577108</v>
      </c>
      <c r="X1181" s="72" t="s">
        <v>7</v>
      </c>
    </row>
    <row r="1182" spans="1:24" x14ac:dyDescent="0.3">
      <c r="A1182" s="43" t="s">
        <v>10079</v>
      </c>
      <c r="B1182" s="43" t="s">
        <v>10059</v>
      </c>
      <c r="C1182" s="43" t="s">
        <v>6506</v>
      </c>
      <c r="D1182" s="14" t="s">
        <v>7148</v>
      </c>
      <c r="E1182" s="14" t="s">
        <v>6427</v>
      </c>
      <c r="F1182" s="15" t="s">
        <v>10058</v>
      </c>
      <c r="G1182" s="44">
        <v>515</v>
      </c>
      <c r="H1182" s="40" t="s">
        <v>11957</v>
      </c>
      <c r="I1182" s="61">
        <v>1024747.7517813311</v>
      </c>
      <c r="J1182" s="47" t="s">
        <v>6</v>
      </c>
      <c r="K1182" s="2">
        <v>2.3999999999999998E-7</v>
      </c>
      <c r="L1182" s="17" t="s">
        <v>5</v>
      </c>
      <c r="M1182" s="17" t="s">
        <v>6</v>
      </c>
      <c r="N1182" s="63">
        <v>0.24593946042751946</v>
      </c>
      <c r="O1182" s="15" t="s">
        <v>7</v>
      </c>
      <c r="P1182" s="45">
        <v>28.828705550113341</v>
      </c>
      <c r="Q1182" s="44" t="s">
        <v>7</v>
      </c>
      <c r="R1182" s="2">
        <v>0.02</v>
      </c>
      <c r="S1182" s="17" t="s">
        <v>5</v>
      </c>
      <c r="T1182" s="17" t="s">
        <v>5</v>
      </c>
      <c r="U1182" s="64">
        <v>0.57657411100226685</v>
      </c>
      <c r="V1182" s="76" t="s">
        <v>7</v>
      </c>
      <c r="W1182" s="73">
        <v>0.82251357142978632</v>
      </c>
      <c r="X1182" s="72" t="s">
        <v>7</v>
      </c>
    </row>
    <row r="1183" spans="1:24" x14ac:dyDescent="0.3">
      <c r="A1183" s="43" t="s">
        <v>10078</v>
      </c>
      <c r="B1183" s="43" t="s">
        <v>10059</v>
      </c>
      <c r="C1183" s="43" t="s">
        <v>6505</v>
      </c>
      <c r="D1183" s="14" t="s">
        <v>6858</v>
      </c>
      <c r="E1183" s="14" t="s">
        <v>6427</v>
      </c>
      <c r="F1183" s="15" t="s">
        <v>10058</v>
      </c>
      <c r="G1183" s="44">
        <v>515</v>
      </c>
      <c r="H1183" s="40" t="s">
        <v>11957</v>
      </c>
      <c r="I1183" s="61">
        <v>107873.80649543676</v>
      </c>
      <c r="J1183" s="47" t="s">
        <v>6</v>
      </c>
      <c r="K1183" s="2">
        <v>2.3999999999999998E-7</v>
      </c>
      <c r="L1183" s="17" t="s">
        <v>5</v>
      </c>
      <c r="M1183" s="17" t="s">
        <v>6</v>
      </c>
      <c r="N1183" s="63">
        <v>2.588971355890482E-2</v>
      </c>
      <c r="O1183" s="15" t="s">
        <v>7</v>
      </c>
      <c r="P1183" s="45">
        <v>3.0347587478195872</v>
      </c>
      <c r="Q1183" s="44" t="s">
        <v>7</v>
      </c>
      <c r="R1183" s="2">
        <v>0.02</v>
      </c>
      <c r="S1183" s="17" t="s">
        <v>5</v>
      </c>
      <c r="T1183" s="17" t="s">
        <v>5</v>
      </c>
      <c r="U1183" s="64">
        <v>6.0695174956391748E-2</v>
      </c>
      <c r="V1183" s="76" t="s">
        <v>7</v>
      </c>
      <c r="W1183" s="73">
        <v>8.6584888515296568E-2</v>
      </c>
      <c r="X1183" s="72" t="s">
        <v>7</v>
      </c>
    </row>
    <row r="1184" spans="1:24" x14ac:dyDescent="0.3">
      <c r="A1184" s="43" t="s">
        <v>10077</v>
      </c>
      <c r="B1184" s="43" t="s">
        <v>10059</v>
      </c>
      <c r="C1184" s="43" t="s">
        <v>6504</v>
      </c>
      <c r="D1184" s="14" t="s">
        <v>6778</v>
      </c>
      <c r="E1184" s="14" t="s">
        <v>6427</v>
      </c>
      <c r="F1184" s="15" t="s">
        <v>10058</v>
      </c>
      <c r="G1184" s="44">
        <v>515</v>
      </c>
      <c r="H1184" s="40" t="s">
        <v>11957</v>
      </c>
      <c r="I1184" s="61">
        <v>194753.95167924504</v>
      </c>
      <c r="J1184" s="47" t="s">
        <v>6</v>
      </c>
      <c r="K1184" s="2">
        <v>2.3999999999999998E-7</v>
      </c>
      <c r="L1184" s="17" t="s">
        <v>5</v>
      </c>
      <c r="M1184" s="17" t="s">
        <v>6</v>
      </c>
      <c r="N1184" s="63">
        <v>4.6740948403018803E-2</v>
      </c>
      <c r="O1184" s="15" t="s">
        <v>7</v>
      </c>
      <c r="P1184" s="45">
        <v>5.4789135354746552</v>
      </c>
      <c r="Q1184" s="44" t="s">
        <v>7</v>
      </c>
      <c r="R1184" s="2">
        <v>0.02</v>
      </c>
      <c r="S1184" s="17" t="s">
        <v>5</v>
      </c>
      <c r="T1184" s="17" t="s">
        <v>5</v>
      </c>
      <c r="U1184" s="64">
        <v>0.10957827070949311</v>
      </c>
      <c r="V1184" s="76" t="s">
        <v>7</v>
      </c>
      <c r="W1184" s="73">
        <v>0.1563192191125119</v>
      </c>
      <c r="X1184" s="72" t="s">
        <v>7</v>
      </c>
    </row>
    <row r="1185" spans="1:24" x14ac:dyDescent="0.3">
      <c r="A1185" s="43" t="s">
        <v>10076</v>
      </c>
      <c r="B1185" s="43" t="s">
        <v>10059</v>
      </c>
      <c r="C1185" s="43" t="s">
        <v>6503</v>
      </c>
      <c r="D1185" s="14" t="s">
        <v>10075</v>
      </c>
      <c r="E1185" s="14" t="s">
        <v>6427</v>
      </c>
      <c r="F1185" s="15" t="s">
        <v>10058</v>
      </c>
      <c r="G1185" s="44">
        <v>515</v>
      </c>
      <c r="H1185" s="40" t="s">
        <v>11957</v>
      </c>
      <c r="I1185" s="61">
        <v>431238.85834022111</v>
      </c>
      <c r="J1185" s="47" t="s">
        <v>6</v>
      </c>
      <c r="K1185" s="2">
        <v>2.3999999999999998E-7</v>
      </c>
      <c r="L1185" s="17" t="s">
        <v>5</v>
      </c>
      <c r="M1185" s="17" t="s">
        <v>6</v>
      </c>
      <c r="N1185" s="63">
        <v>0.10349732600165305</v>
      </c>
      <c r="O1185" s="15" t="s">
        <v>7</v>
      </c>
      <c r="P1185" s="45">
        <v>12.131822731249203</v>
      </c>
      <c r="Q1185" s="44" t="s">
        <v>7</v>
      </c>
      <c r="R1185" s="2">
        <v>0.02</v>
      </c>
      <c r="S1185" s="17" t="s">
        <v>5</v>
      </c>
      <c r="T1185" s="17" t="s">
        <v>5</v>
      </c>
      <c r="U1185" s="64">
        <v>0.24263645462498407</v>
      </c>
      <c r="V1185" s="76" t="s">
        <v>7</v>
      </c>
      <c r="W1185" s="73">
        <v>0.34613378062663713</v>
      </c>
      <c r="X1185" s="72" t="s">
        <v>7</v>
      </c>
    </row>
    <row r="1186" spans="1:24" x14ac:dyDescent="0.3">
      <c r="A1186" s="43" t="s">
        <v>10074</v>
      </c>
      <c r="B1186" s="43" t="s">
        <v>10059</v>
      </c>
      <c r="C1186" s="43" t="s">
        <v>6502</v>
      </c>
      <c r="D1186" s="14" t="s">
        <v>7607</v>
      </c>
      <c r="E1186" s="14" t="s">
        <v>6427</v>
      </c>
      <c r="F1186" s="15" t="s">
        <v>10058</v>
      </c>
      <c r="G1186" s="44">
        <v>515</v>
      </c>
      <c r="H1186" s="40" t="s">
        <v>11957</v>
      </c>
      <c r="I1186" s="61">
        <v>141272.81312757291</v>
      </c>
      <c r="J1186" s="47" t="s">
        <v>6</v>
      </c>
      <c r="K1186" s="2">
        <v>2.3999999999999998E-7</v>
      </c>
      <c r="L1186" s="17" t="s">
        <v>5</v>
      </c>
      <c r="M1186" s="17" t="s">
        <v>6</v>
      </c>
      <c r="N1186" s="63">
        <v>3.3905475150617495E-2</v>
      </c>
      <c r="O1186" s="15" t="s">
        <v>7</v>
      </c>
      <c r="P1186" s="45">
        <v>3.9743559571722318</v>
      </c>
      <c r="Q1186" s="44" t="s">
        <v>7</v>
      </c>
      <c r="R1186" s="2">
        <v>0.02</v>
      </c>
      <c r="S1186" s="17" t="s">
        <v>5</v>
      </c>
      <c r="T1186" s="17" t="s">
        <v>5</v>
      </c>
      <c r="U1186" s="64">
        <v>7.948711914344464E-2</v>
      </c>
      <c r="V1186" s="76" t="s">
        <v>7</v>
      </c>
      <c r="W1186" s="73">
        <v>0.11339259429406214</v>
      </c>
      <c r="X1186" s="72" t="s">
        <v>7</v>
      </c>
    </row>
    <row r="1187" spans="1:24" x14ac:dyDescent="0.3">
      <c r="A1187" s="43" t="s">
        <v>10073</v>
      </c>
      <c r="B1187" s="43" t="s">
        <v>10059</v>
      </c>
      <c r="C1187" s="43" t="s">
        <v>6501</v>
      </c>
      <c r="D1187" s="14" t="s">
        <v>6533</v>
      </c>
      <c r="E1187" s="14" t="s">
        <v>6427</v>
      </c>
      <c r="F1187" s="15" t="s">
        <v>10058</v>
      </c>
      <c r="G1187" s="44">
        <v>515</v>
      </c>
      <c r="H1187" s="40" t="s">
        <v>11957</v>
      </c>
      <c r="I1187" s="61">
        <v>121667.80987421026</v>
      </c>
      <c r="J1187" s="47" t="s">
        <v>6</v>
      </c>
      <c r="K1187" s="2">
        <v>2.3999999999999998E-7</v>
      </c>
      <c r="L1187" s="17" t="s">
        <v>5</v>
      </c>
      <c r="M1187" s="17" t="s">
        <v>6</v>
      </c>
      <c r="N1187" s="63">
        <v>2.9200274369810458E-2</v>
      </c>
      <c r="O1187" s="15" t="s">
        <v>7</v>
      </c>
      <c r="P1187" s="45">
        <v>3.4228184054989206</v>
      </c>
      <c r="Q1187" s="44" t="s">
        <v>7</v>
      </c>
      <c r="R1187" s="2">
        <v>0.02</v>
      </c>
      <c r="S1187" s="17" t="s">
        <v>5</v>
      </c>
      <c r="T1187" s="17" t="s">
        <v>5</v>
      </c>
      <c r="U1187" s="64">
        <v>6.8456368109978419E-2</v>
      </c>
      <c r="V1187" s="76" t="s">
        <v>7</v>
      </c>
      <c r="W1187" s="73">
        <v>9.7656642479788877E-2</v>
      </c>
      <c r="X1187" s="72" t="s">
        <v>7</v>
      </c>
    </row>
    <row r="1188" spans="1:24" x14ac:dyDescent="0.3">
      <c r="A1188" s="43" t="s">
        <v>10072</v>
      </c>
      <c r="B1188" s="43" t="s">
        <v>10059</v>
      </c>
      <c r="C1188" s="43" t="s">
        <v>6500</v>
      </c>
      <c r="D1188" s="14" t="s">
        <v>10071</v>
      </c>
      <c r="E1188" s="14" t="s">
        <v>6427</v>
      </c>
      <c r="F1188" s="15" t="s">
        <v>10058</v>
      </c>
      <c r="G1188" s="44">
        <v>515</v>
      </c>
      <c r="H1188" s="40" t="s">
        <v>11957</v>
      </c>
      <c r="I1188" s="61">
        <v>203805.15368978772</v>
      </c>
      <c r="J1188" s="47" t="s">
        <v>6</v>
      </c>
      <c r="K1188" s="2">
        <v>2.3999999999999998E-7</v>
      </c>
      <c r="L1188" s="17" t="s">
        <v>5</v>
      </c>
      <c r="M1188" s="17" t="s">
        <v>6</v>
      </c>
      <c r="N1188" s="63">
        <v>4.891323688554905E-2</v>
      </c>
      <c r="O1188" s="15" t="s">
        <v>7</v>
      </c>
      <c r="P1188" s="45">
        <v>5.7335463826147857</v>
      </c>
      <c r="Q1188" s="44" t="s">
        <v>7</v>
      </c>
      <c r="R1188" s="2">
        <v>0.02</v>
      </c>
      <c r="S1188" s="17" t="s">
        <v>5</v>
      </c>
      <c r="T1188" s="17" t="s">
        <v>5</v>
      </c>
      <c r="U1188" s="64">
        <v>0.11467092765229571</v>
      </c>
      <c r="V1188" s="76" t="s">
        <v>7</v>
      </c>
      <c r="W1188" s="73">
        <v>0.16358416453784475</v>
      </c>
      <c r="X1188" s="72" t="s">
        <v>7</v>
      </c>
    </row>
    <row r="1189" spans="1:24" x14ac:dyDescent="0.3">
      <c r="A1189" s="43" t="s">
        <v>10070</v>
      </c>
      <c r="B1189" s="43" t="s">
        <v>10059</v>
      </c>
      <c r="C1189" s="43" t="s">
        <v>6499</v>
      </c>
      <c r="D1189" s="14" t="s">
        <v>10069</v>
      </c>
      <c r="E1189" s="14" t="s">
        <v>6427</v>
      </c>
      <c r="F1189" s="15" t="s">
        <v>10058</v>
      </c>
      <c r="G1189" s="44">
        <v>515</v>
      </c>
      <c r="H1189" s="40" t="s">
        <v>11957</v>
      </c>
      <c r="I1189" s="61">
        <v>546255.35218150693</v>
      </c>
      <c r="J1189" s="47" t="s">
        <v>6</v>
      </c>
      <c r="K1189" s="2">
        <v>2.3999999999999998E-7</v>
      </c>
      <c r="L1189" s="17" t="s">
        <v>5</v>
      </c>
      <c r="M1189" s="17" t="s">
        <v>6</v>
      </c>
      <c r="N1189" s="63">
        <v>0.13110128452356165</v>
      </c>
      <c r="O1189" s="15" t="s">
        <v>7</v>
      </c>
      <c r="P1189" s="45">
        <v>15.367523057103055</v>
      </c>
      <c r="Q1189" s="44" t="s">
        <v>7</v>
      </c>
      <c r="R1189" s="2">
        <v>0.02</v>
      </c>
      <c r="S1189" s="17" t="s">
        <v>5</v>
      </c>
      <c r="T1189" s="17" t="s">
        <v>5</v>
      </c>
      <c r="U1189" s="64">
        <v>0.3073504611420611</v>
      </c>
      <c r="V1189" s="76" t="s">
        <v>7</v>
      </c>
      <c r="W1189" s="73">
        <v>0.43845174566562273</v>
      </c>
      <c r="X1189" s="72" t="s">
        <v>7</v>
      </c>
    </row>
    <row r="1190" spans="1:24" x14ac:dyDescent="0.3">
      <c r="A1190" s="43" t="s">
        <v>10068</v>
      </c>
      <c r="B1190" s="43" t="s">
        <v>10059</v>
      </c>
      <c r="C1190" s="43" t="s">
        <v>6498</v>
      </c>
      <c r="D1190" s="14" t="s">
        <v>10067</v>
      </c>
      <c r="E1190" s="14" t="s">
        <v>6427</v>
      </c>
      <c r="F1190" s="15" t="s">
        <v>10058</v>
      </c>
      <c r="G1190" s="44">
        <v>515</v>
      </c>
      <c r="H1190" s="40" t="s">
        <v>11957</v>
      </c>
      <c r="I1190" s="61">
        <v>60623.825897521325</v>
      </c>
      <c r="J1190" s="47" t="s">
        <v>6</v>
      </c>
      <c r="K1190" s="2">
        <v>2.3999999999999998E-7</v>
      </c>
      <c r="L1190" s="17" t="s">
        <v>5</v>
      </c>
      <c r="M1190" s="17" t="s">
        <v>6</v>
      </c>
      <c r="N1190" s="63">
        <v>1.4549718215405117E-2</v>
      </c>
      <c r="O1190" s="15" t="s">
        <v>7</v>
      </c>
      <c r="P1190" s="45">
        <v>1.7054991563366877</v>
      </c>
      <c r="Q1190" s="44" t="s">
        <v>7</v>
      </c>
      <c r="R1190" s="2">
        <v>0.02</v>
      </c>
      <c r="S1190" s="17" t="s">
        <v>5</v>
      </c>
      <c r="T1190" s="17" t="s">
        <v>5</v>
      </c>
      <c r="U1190" s="64">
        <v>3.4109983126733752E-2</v>
      </c>
      <c r="V1190" s="76" t="s">
        <v>7</v>
      </c>
      <c r="W1190" s="73">
        <v>4.8659701342138872E-2</v>
      </c>
      <c r="X1190" s="72" t="s">
        <v>7</v>
      </c>
    </row>
    <row r="1191" spans="1:24" x14ac:dyDescent="0.3">
      <c r="A1191" s="43" t="s">
        <v>10066</v>
      </c>
      <c r="B1191" s="43" t="s">
        <v>10059</v>
      </c>
      <c r="C1191" s="43" t="s">
        <v>6497</v>
      </c>
      <c r="D1191" s="14" t="s">
        <v>10065</v>
      </c>
      <c r="E1191" s="14" t="s">
        <v>6427</v>
      </c>
      <c r="F1191" s="15" t="s">
        <v>10058</v>
      </c>
      <c r="G1191" s="44">
        <v>515</v>
      </c>
      <c r="H1191" s="40" t="s">
        <v>11957</v>
      </c>
      <c r="I1191" s="61">
        <v>124783.38885108863</v>
      </c>
      <c r="J1191" s="47" t="s">
        <v>6</v>
      </c>
      <c r="K1191" s="2">
        <v>2.3999999999999998E-7</v>
      </c>
      <c r="L1191" s="17" t="s">
        <v>5</v>
      </c>
      <c r="M1191" s="17" t="s">
        <v>6</v>
      </c>
      <c r="N1191" s="63">
        <v>2.994801332426127E-2</v>
      </c>
      <c r="O1191" s="15" t="s">
        <v>7</v>
      </c>
      <c r="P1191" s="45">
        <v>3.5104673989086823</v>
      </c>
      <c r="Q1191" s="44" t="s">
        <v>7</v>
      </c>
      <c r="R1191" s="2">
        <v>0.02</v>
      </c>
      <c r="S1191" s="17" t="s">
        <v>5</v>
      </c>
      <c r="T1191" s="17" t="s">
        <v>5</v>
      </c>
      <c r="U1191" s="64">
        <v>7.0209347978173645E-2</v>
      </c>
      <c r="V1191" s="76" t="s">
        <v>7</v>
      </c>
      <c r="W1191" s="73">
        <v>0.10015736130243491</v>
      </c>
      <c r="X1191" s="72" t="s">
        <v>7</v>
      </c>
    </row>
    <row r="1192" spans="1:24" x14ac:dyDescent="0.3">
      <c r="A1192" s="43" t="s">
        <v>10064</v>
      </c>
      <c r="B1192" s="43" t="s">
        <v>10059</v>
      </c>
      <c r="C1192" s="43" t="s">
        <v>6496</v>
      </c>
      <c r="D1192" s="14" t="s">
        <v>8275</v>
      </c>
      <c r="E1192" s="14" t="s">
        <v>6427</v>
      </c>
      <c r="F1192" s="15" t="s">
        <v>10058</v>
      </c>
      <c r="G1192" s="44">
        <v>515</v>
      </c>
      <c r="H1192" s="40" t="s">
        <v>11957</v>
      </c>
      <c r="I1192" s="61">
        <v>182174.13393603216</v>
      </c>
      <c r="J1192" s="47" t="s">
        <v>6</v>
      </c>
      <c r="K1192" s="2">
        <v>2.3999999999999998E-7</v>
      </c>
      <c r="L1192" s="17" t="s">
        <v>5</v>
      </c>
      <c r="M1192" s="17" t="s">
        <v>6</v>
      </c>
      <c r="N1192" s="63">
        <v>4.3721792144647713E-2</v>
      </c>
      <c r="O1192" s="15" t="s">
        <v>7</v>
      </c>
      <c r="P1192" s="45">
        <v>5.1250119426555818</v>
      </c>
      <c r="Q1192" s="44" t="s">
        <v>7</v>
      </c>
      <c r="R1192" s="2">
        <v>0.02</v>
      </c>
      <c r="S1192" s="17" t="s">
        <v>5</v>
      </c>
      <c r="T1192" s="17" t="s">
        <v>5</v>
      </c>
      <c r="U1192" s="64">
        <v>0.10250023885311164</v>
      </c>
      <c r="V1192" s="76" t="s">
        <v>7</v>
      </c>
      <c r="W1192" s="73">
        <v>0.14622203099775935</v>
      </c>
      <c r="X1192" s="72" t="s">
        <v>7</v>
      </c>
    </row>
    <row r="1193" spans="1:24" x14ac:dyDescent="0.3">
      <c r="A1193" s="43" t="s">
        <v>10063</v>
      </c>
      <c r="B1193" s="43" t="s">
        <v>10059</v>
      </c>
      <c r="C1193" s="43" t="s">
        <v>6495</v>
      </c>
      <c r="D1193" s="14" t="s">
        <v>10062</v>
      </c>
      <c r="E1193" s="14" t="s">
        <v>6427</v>
      </c>
      <c r="F1193" s="15" t="s">
        <v>10058</v>
      </c>
      <c r="G1193" s="44">
        <v>515</v>
      </c>
      <c r="H1193" s="40" t="s">
        <v>11957</v>
      </c>
      <c r="I1193" s="61">
        <v>139047.39957265978</v>
      </c>
      <c r="J1193" s="47" t="s">
        <v>6</v>
      </c>
      <c r="K1193" s="2">
        <v>2.3999999999999998E-7</v>
      </c>
      <c r="L1193" s="17" t="s">
        <v>5</v>
      </c>
      <c r="M1193" s="17" t="s">
        <v>6</v>
      </c>
      <c r="N1193" s="63">
        <v>3.3371375897438341E-2</v>
      </c>
      <c r="O1193" s="15" t="s">
        <v>7</v>
      </c>
      <c r="P1193" s="45">
        <v>3.9117495333081163</v>
      </c>
      <c r="Q1193" s="44" t="s">
        <v>7</v>
      </c>
      <c r="R1193" s="2">
        <v>0.02</v>
      </c>
      <c r="S1193" s="17" t="s">
        <v>5</v>
      </c>
      <c r="T1193" s="17" t="s">
        <v>5</v>
      </c>
      <c r="U1193" s="64">
        <v>7.8234990666162324E-2</v>
      </c>
      <c r="V1193" s="76" t="s">
        <v>7</v>
      </c>
      <c r="W1193" s="73">
        <v>0.11160636656360066</v>
      </c>
      <c r="X1193" s="72" t="s">
        <v>7</v>
      </c>
    </row>
    <row r="1194" spans="1:24" x14ac:dyDescent="0.3">
      <c r="A1194" s="43" t="s">
        <v>10061</v>
      </c>
      <c r="B1194" s="43" t="s">
        <v>10059</v>
      </c>
      <c r="C1194" s="43" t="s">
        <v>6494</v>
      </c>
      <c r="D1194" s="14" t="s">
        <v>6569</v>
      </c>
      <c r="E1194" s="14" t="s">
        <v>6427</v>
      </c>
      <c r="F1194" s="15" t="s">
        <v>10058</v>
      </c>
      <c r="G1194" s="44">
        <v>515</v>
      </c>
      <c r="H1194" s="40" t="s">
        <v>11957</v>
      </c>
      <c r="I1194" s="61">
        <v>113257.52696748258</v>
      </c>
      <c r="J1194" s="47" t="s">
        <v>6</v>
      </c>
      <c r="K1194" s="2">
        <v>2.3999999999999998E-7</v>
      </c>
      <c r="L1194" s="17" t="s">
        <v>5</v>
      </c>
      <c r="M1194" s="17" t="s">
        <v>6</v>
      </c>
      <c r="N1194" s="63">
        <v>2.7181806472195816E-2</v>
      </c>
      <c r="O1194" s="15" t="s">
        <v>7</v>
      </c>
      <c r="P1194" s="45">
        <v>3.1862162084316554</v>
      </c>
      <c r="Q1194" s="44" t="s">
        <v>7</v>
      </c>
      <c r="R1194" s="2">
        <v>0.02</v>
      </c>
      <c r="S1194" s="17" t="s">
        <v>5</v>
      </c>
      <c r="T1194" s="17" t="s">
        <v>5</v>
      </c>
      <c r="U1194" s="64">
        <v>6.3724324168633106E-2</v>
      </c>
      <c r="V1194" s="76" t="s">
        <v>7</v>
      </c>
      <c r="W1194" s="73">
        <v>9.0906130640828919E-2</v>
      </c>
      <c r="X1194" s="72" t="s">
        <v>7</v>
      </c>
    </row>
    <row r="1195" spans="1:24" x14ac:dyDescent="0.3">
      <c r="A1195" s="43" t="s">
        <v>10060</v>
      </c>
      <c r="B1195" s="43" t="s">
        <v>10059</v>
      </c>
      <c r="C1195" s="43" t="s">
        <v>6493</v>
      </c>
      <c r="D1195" s="14" t="s">
        <v>6991</v>
      </c>
      <c r="E1195" s="14" t="s">
        <v>6427</v>
      </c>
      <c r="F1195" s="15" t="s">
        <v>10058</v>
      </c>
      <c r="G1195" s="44">
        <v>515</v>
      </c>
      <c r="H1195" s="40" t="s">
        <v>11957</v>
      </c>
      <c r="I1195" s="61">
        <v>714660.40737058071</v>
      </c>
      <c r="J1195" s="47" t="s">
        <v>6</v>
      </c>
      <c r="K1195" s="2">
        <v>2.3999999999999998E-7</v>
      </c>
      <c r="L1195" s="17" t="s">
        <v>5</v>
      </c>
      <c r="M1195" s="17" t="s">
        <v>6</v>
      </c>
      <c r="N1195" s="63">
        <v>0.17151849776893935</v>
      </c>
      <c r="O1195" s="15" t="s">
        <v>7</v>
      </c>
      <c r="P1195" s="45">
        <v>20.105176534026583</v>
      </c>
      <c r="Q1195" s="44" t="s">
        <v>7</v>
      </c>
      <c r="R1195" s="2">
        <v>0.02</v>
      </c>
      <c r="S1195" s="17" t="s">
        <v>5</v>
      </c>
      <c r="T1195" s="17" t="s">
        <v>5</v>
      </c>
      <c r="U1195" s="64">
        <v>0.40210353068053167</v>
      </c>
      <c r="V1195" s="76" t="s">
        <v>7</v>
      </c>
      <c r="W1195" s="73">
        <v>0.57362202844947108</v>
      </c>
      <c r="X1195" s="72" t="s">
        <v>7</v>
      </c>
    </row>
    <row r="1196" spans="1:24" x14ac:dyDescent="0.3">
      <c r="A1196" s="43" t="s">
        <v>10057</v>
      </c>
      <c r="B1196" s="43" t="s">
        <v>10022</v>
      </c>
      <c r="C1196" s="43" t="s">
        <v>6508</v>
      </c>
      <c r="D1196" s="14" t="s">
        <v>9035</v>
      </c>
      <c r="E1196" s="14" t="s">
        <v>6427</v>
      </c>
      <c r="F1196" s="15" t="s">
        <v>10020</v>
      </c>
      <c r="G1196" s="44">
        <v>515</v>
      </c>
      <c r="H1196" s="40" t="s">
        <v>11957</v>
      </c>
      <c r="I1196" s="61">
        <v>259757.39145283541</v>
      </c>
      <c r="J1196" s="47" t="s">
        <v>6</v>
      </c>
      <c r="K1196" s="2">
        <v>2.3999999999999998E-7</v>
      </c>
      <c r="L1196" s="17" t="s">
        <v>5</v>
      </c>
      <c r="M1196" s="17" t="s">
        <v>6</v>
      </c>
      <c r="N1196" s="63">
        <v>6.2341773948680491E-2</v>
      </c>
      <c r="O1196" s="15" t="s">
        <v>7</v>
      </c>
      <c r="P1196" s="45">
        <v>7.3076221339759213</v>
      </c>
      <c r="Q1196" s="44" t="s">
        <v>7</v>
      </c>
      <c r="R1196" s="2">
        <v>0.02</v>
      </c>
      <c r="S1196" s="17" t="s">
        <v>5</v>
      </c>
      <c r="T1196" s="17" t="s">
        <v>5</v>
      </c>
      <c r="U1196" s="64">
        <v>0.14615244267951844</v>
      </c>
      <c r="V1196" s="76" t="s">
        <v>7</v>
      </c>
      <c r="W1196" s="73">
        <v>0.20849421662819892</v>
      </c>
      <c r="X1196" s="72" t="s">
        <v>7</v>
      </c>
    </row>
    <row r="1197" spans="1:24" x14ac:dyDescent="0.3">
      <c r="A1197" s="43" t="s">
        <v>10056</v>
      </c>
      <c r="B1197" s="43" t="s">
        <v>10022</v>
      </c>
      <c r="C1197" s="43" t="s">
        <v>6507</v>
      </c>
      <c r="D1197" s="14" t="s">
        <v>10055</v>
      </c>
      <c r="E1197" s="14" t="s">
        <v>6427</v>
      </c>
      <c r="F1197" s="15" t="s">
        <v>10020</v>
      </c>
      <c r="G1197" s="44">
        <v>515</v>
      </c>
      <c r="H1197" s="40" t="s">
        <v>11957</v>
      </c>
      <c r="I1197" s="61">
        <v>1994444.1132066436</v>
      </c>
      <c r="J1197" s="47" t="s">
        <v>6</v>
      </c>
      <c r="K1197" s="2">
        <v>2.3999999999999998E-7</v>
      </c>
      <c r="L1197" s="17" t="s">
        <v>5</v>
      </c>
      <c r="M1197" s="17" t="s">
        <v>6</v>
      </c>
      <c r="N1197" s="63">
        <v>0.47866658716959443</v>
      </c>
      <c r="O1197" s="15" t="s">
        <v>7</v>
      </c>
      <c r="P1197" s="45">
        <v>56.108678429245735</v>
      </c>
      <c r="Q1197" s="44" t="s">
        <v>7</v>
      </c>
      <c r="R1197" s="2">
        <v>0.02</v>
      </c>
      <c r="S1197" s="17" t="s">
        <v>5</v>
      </c>
      <c r="T1197" s="17" t="s">
        <v>5</v>
      </c>
      <c r="U1197" s="64">
        <v>1.1221735685849148</v>
      </c>
      <c r="V1197" s="76" t="s">
        <v>7</v>
      </c>
      <c r="W1197" s="73">
        <v>1.6008401557545091</v>
      </c>
      <c r="X1197" s="72" t="s">
        <v>7</v>
      </c>
    </row>
    <row r="1198" spans="1:24" x14ac:dyDescent="0.3">
      <c r="A1198" s="43" t="s">
        <v>10054</v>
      </c>
      <c r="B1198" s="43" t="s">
        <v>10022</v>
      </c>
      <c r="C1198" s="43" t="s">
        <v>6506</v>
      </c>
      <c r="D1198" s="14" t="s">
        <v>10021</v>
      </c>
      <c r="E1198" s="14" t="s">
        <v>6427</v>
      </c>
      <c r="F1198" s="15" t="s">
        <v>10020</v>
      </c>
      <c r="G1198" s="44">
        <v>515</v>
      </c>
      <c r="H1198" s="40" t="s">
        <v>11957</v>
      </c>
      <c r="I1198" s="61">
        <v>2944400.1662344551</v>
      </c>
      <c r="J1198" s="47" t="s">
        <v>6</v>
      </c>
      <c r="K1198" s="2">
        <v>2.3999999999999998E-7</v>
      </c>
      <c r="L1198" s="17" t="s">
        <v>5</v>
      </c>
      <c r="M1198" s="17" t="s">
        <v>6</v>
      </c>
      <c r="N1198" s="63">
        <v>0.70665603989626913</v>
      </c>
      <c r="O1198" s="15" t="s">
        <v>7</v>
      </c>
      <c r="P1198" s="45">
        <v>82.833307286133874</v>
      </c>
      <c r="Q1198" s="44" t="s">
        <v>7</v>
      </c>
      <c r="R1198" s="2">
        <v>0.02</v>
      </c>
      <c r="S1198" s="17" t="s">
        <v>5</v>
      </c>
      <c r="T1198" s="17" t="s">
        <v>5</v>
      </c>
      <c r="U1198" s="64">
        <v>1.6566661457226775</v>
      </c>
      <c r="V1198" s="76" t="s">
        <v>7</v>
      </c>
      <c r="W1198" s="73">
        <v>2.3633221856189466</v>
      </c>
      <c r="X1198" s="72" t="s">
        <v>7</v>
      </c>
    </row>
    <row r="1199" spans="1:24" x14ac:dyDescent="0.3">
      <c r="A1199" s="43" t="s">
        <v>10053</v>
      </c>
      <c r="B1199" s="43" t="s">
        <v>10022</v>
      </c>
      <c r="C1199" s="43" t="s">
        <v>6504</v>
      </c>
      <c r="D1199" s="14" t="s">
        <v>10052</v>
      </c>
      <c r="E1199" s="14" t="s">
        <v>6427</v>
      </c>
      <c r="F1199" s="15" t="s">
        <v>10020</v>
      </c>
      <c r="G1199" s="44">
        <v>515</v>
      </c>
      <c r="H1199" s="40" t="s">
        <v>11957</v>
      </c>
      <c r="I1199" s="61">
        <v>322642.23752214853</v>
      </c>
      <c r="J1199" s="47" t="s">
        <v>6</v>
      </c>
      <c r="K1199" s="2">
        <v>2.3999999999999998E-7</v>
      </c>
      <c r="L1199" s="17" t="s">
        <v>5</v>
      </c>
      <c r="M1199" s="17" t="s">
        <v>6</v>
      </c>
      <c r="N1199" s="63">
        <v>7.7434137005315637E-2</v>
      </c>
      <c r="O1199" s="15" t="s">
        <v>7</v>
      </c>
      <c r="P1199" s="45">
        <v>9.0767294169585515</v>
      </c>
      <c r="Q1199" s="44" t="s">
        <v>7</v>
      </c>
      <c r="R1199" s="2">
        <v>0.02</v>
      </c>
      <c r="S1199" s="17" t="s">
        <v>5</v>
      </c>
      <c r="T1199" s="17" t="s">
        <v>5</v>
      </c>
      <c r="U1199" s="64">
        <v>0.18153458833917102</v>
      </c>
      <c r="V1199" s="76" t="s">
        <v>7</v>
      </c>
      <c r="W1199" s="73">
        <v>0.25896872534448667</v>
      </c>
      <c r="X1199" s="72" t="s">
        <v>7</v>
      </c>
    </row>
    <row r="1200" spans="1:24" x14ac:dyDescent="0.3">
      <c r="A1200" s="43" t="s">
        <v>10051</v>
      </c>
      <c r="B1200" s="43" t="s">
        <v>10022</v>
      </c>
      <c r="C1200" s="43" t="s">
        <v>6503</v>
      </c>
      <c r="D1200" s="14" t="s">
        <v>7165</v>
      </c>
      <c r="E1200" s="14" t="s">
        <v>6427</v>
      </c>
      <c r="F1200" s="15" t="s">
        <v>10020</v>
      </c>
      <c r="G1200" s="44">
        <v>515</v>
      </c>
      <c r="H1200" s="40" t="s">
        <v>11957</v>
      </c>
      <c r="I1200" s="61">
        <v>115856.80999962111</v>
      </c>
      <c r="J1200" s="47" t="s">
        <v>6</v>
      </c>
      <c r="K1200" s="2">
        <v>2.3999999999999998E-7</v>
      </c>
      <c r="L1200" s="17" t="s">
        <v>5</v>
      </c>
      <c r="M1200" s="17" t="s">
        <v>6</v>
      </c>
      <c r="N1200" s="63">
        <v>2.7805634399909063E-2</v>
      </c>
      <c r="O1200" s="15" t="s">
        <v>7</v>
      </c>
      <c r="P1200" s="45">
        <v>3.2593405115049419</v>
      </c>
      <c r="Q1200" s="44" t="s">
        <v>7</v>
      </c>
      <c r="R1200" s="2">
        <v>0.02</v>
      </c>
      <c r="S1200" s="17" t="s">
        <v>5</v>
      </c>
      <c r="T1200" s="17" t="s">
        <v>5</v>
      </c>
      <c r="U1200" s="64">
        <v>6.5186810230098841E-2</v>
      </c>
      <c r="V1200" s="76" t="s">
        <v>7</v>
      </c>
      <c r="W1200" s="73">
        <v>9.2992444630007901E-2</v>
      </c>
      <c r="X1200" s="72" t="s">
        <v>7</v>
      </c>
    </row>
    <row r="1201" spans="1:24" x14ac:dyDescent="0.3">
      <c r="A1201" s="43" t="s">
        <v>10050</v>
      </c>
      <c r="B1201" s="43" t="s">
        <v>10022</v>
      </c>
      <c r="C1201" s="43" t="s">
        <v>6502</v>
      </c>
      <c r="D1201" s="14" t="s">
        <v>7163</v>
      </c>
      <c r="E1201" s="14" t="s">
        <v>6427</v>
      </c>
      <c r="F1201" s="15" t="s">
        <v>10020</v>
      </c>
      <c r="G1201" s="44">
        <v>515</v>
      </c>
      <c r="H1201" s="40" t="s">
        <v>11957</v>
      </c>
      <c r="I1201" s="61">
        <v>597585.85107371106</v>
      </c>
      <c r="J1201" s="47" t="s">
        <v>6</v>
      </c>
      <c r="K1201" s="2">
        <v>2.3999999999999998E-7</v>
      </c>
      <c r="L1201" s="17" t="s">
        <v>5</v>
      </c>
      <c r="M1201" s="17" t="s">
        <v>6</v>
      </c>
      <c r="N1201" s="63">
        <v>0.14342060425769065</v>
      </c>
      <c r="O1201" s="15" t="s">
        <v>7</v>
      </c>
      <c r="P1201" s="45">
        <v>16.811577787383197</v>
      </c>
      <c r="Q1201" s="44" t="s">
        <v>7</v>
      </c>
      <c r="R1201" s="2">
        <v>0.02</v>
      </c>
      <c r="S1201" s="17" t="s">
        <v>5</v>
      </c>
      <c r="T1201" s="17" t="s">
        <v>5</v>
      </c>
      <c r="U1201" s="64">
        <v>0.33623155574766395</v>
      </c>
      <c r="V1201" s="76" t="s">
        <v>7</v>
      </c>
      <c r="W1201" s="73">
        <v>0.4796521600053546</v>
      </c>
      <c r="X1201" s="72" t="s">
        <v>7</v>
      </c>
    </row>
    <row r="1202" spans="1:24" x14ac:dyDescent="0.3">
      <c r="A1202" s="43" t="s">
        <v>10049</v>
      </c>
      <c r="B1202" s="43" t="s">
        <v>10022</v>
      </c>
      <c r="C1202" s="43" t="s">
        <v>6501</v>
      </c>
      <c r="D1202" s="14" t="s">
        <v>10048</v>
      </c>
      <c r="E1202" s="14" t="s">
        <v>6427</v>
      </c>
      <c r="F1202" s="15" t="s">
        <v>10020</v>
      </c>
      <c r="G1202" s="44">
        <v>515</v>
      </c>
      <c r="H1202" s="40" t="s">
        <v>11957</v>
      </c>
      <c r="I1202" s="61">
        <v>364551.22558827244</v>
      </c>
      <c r="J1202" s="47" t="s">
        <v>6</v>
      </c>
      <c r="K1202" s="2">
        <v>2.3999999999999998E-7</v>
      </c>
      <c r="L1202" s="17" t="s">
        <v>5</v>
      </c>
      <c r="M1202" s="17" t="s">
        <v>6</v>
      </c>
      <c r="N1202" s="63">
        <v>8.7492294141185381E-2</v>
      </c>
      <c r="O1202" s="15" t="s">
        <v>7</v>
      </c>
      <c r="P1202" s="45">
        <v>10.255733591167571</v>
      </c>
      <c r="Q1202" s="44" t="s">
        <v>7</v>
      </c>
      <c r="R1202" s="2">
        <v>0.02</v>
      </c>
      <c r="S1202" s="17" t="s">
        <v>5</v>
      </c>
      <c r="T1202" s="17" t="s">
        <v>5</v>
      </c>
      <c r="U1202" s="64">
        <v>0.20511467182335141</v>
      </c>
      <c r="V1202" s="76" t="s">
        <v>7</v>
      </c>
      <c r="W1202" s="73">
        <v>0.29260696596453678</v>
      </c>
      <c r="X1202" s="72" t="s">
        <v>7</v>
      </c>
    </row>
    <row r="1203" spans="1:24" x14ac:dyDescent="0.3">
      <c r="A1203" s="43" t="s">
        <v>10047</v>
      </c>
      <c r="B1203" s="43" t="s">
        <v>10022</v>
      </c>
      <c r="C1203" s="43" t="s">
        <v>6500</v>
      </c>
      <c r="D1203" s="14" t="s">
        <v>10046</v>
      </c>
      <c r="E1203" s="14" t="s">
        <v>6427</v>
      </c>
      <c r="F1203" s="15" t="s">
        <v>10020</v>
      </c>
      <c r="G1203" s="44">
        <v>515</v>
      </c>
      <c r="H1203" s="40" t="s">
        <v>11957</v>
      </c>
      <c r="I1203" s="61">
        <v>551001.71421142563</v>
      </c>
      <c r="J1203" s="47" t="s">
        <v>6</v>
      </c>
      <c r="K1203" s="2">
        <v>2.3999999999999998E-7</v>
      </c>
      <c r="L1203" s="17" t="s">
        <v>5</v>
      </c>
      <c r="M1203" s="17" t="s">
        <v>6</v>
      </c>
      <c r="N1203" s="63">
        <v>0.13224041141074214</v>
      </c>
      <c r="O1203" s="15" t="s">
        <v>7</v>
      </c>
      <c r="P1203" s="45">
        <v>15.501050037920441</v>
      </c>
      <c r="Q1203" s="44" t="s">
        <v>7</v>
      </c>
      <c r="R1203" s="2">
        <v>0.02</v>
      </c>
      <c r="S1203" s="17" t="s">
        <v>5</v>
      </c>
      <c r="T1203" s="17" t="s">
        <v>5</v>
      </c>
      <c r="U1203" s="64">
        <v>0.31002100075840883</v>
      </c>
      <c r="V1203" s="76" t="s">
        <v>7</v>
      </c>
      <c r="W1203" s="73">
        <v>0.44226141216915094</v>
      </c>
      <c r="X1203" s="72" t="s">
        <v>7</v>
      </c>
    </row>
    <row r="1204" spans="1:24" x14ac:dyDescent="0.3">
      <c r="A1204" s="43" t="s">
        <v>10045</v>
      </c>
      <c r="B1204" s="43" t="s">
        <v>10022</v>
      </c>
      <c r="C1204" s="43" t="s">
        <v>6499</v>
      </c>
      <c r="D1204" s="14" t="s">
        <v>8220</v>
      </c>
      <c r="E1204" s="14" t="s">
        <v>6427</v>
      </c>
      <c r="F1204" s="15" t="s">
        <v>10020</v>
      </c>
      <c r="G1204" s="44">
        <v>515</v>
      </c>
      <c r="H1204" s="40" t="s">
        <v>11957</v>
      </c>
      <c r="I1204" s="61">
        <v>115999.23646713555</v>
      </c>
      <c r="J1204" s="47" t="s">
        <v>6</v>
      </c>
      <c r="K1204" s="2">
        <v>2.3999999999999998E-7</v>
      </c>
      <c r="L1204" s="17" t="s">
        <v>5</v>
      </c>
      <c r="M1204" s="17" t="s">
        <v>6</v>
      </c>
      <c r="N1204" s="63">
        <v>2.7839816752112528E-2</v>
      </c>
      <c r="O1204" s="15" t="s">
        <v>7</v>
      </c>
      <c r="P1204" s="45">
        <v>3.2633473226322449</v>
      </c>
      <c r="Q1204" s="44" t="s">
        <v>7</v>
      </c>
      <c r="R1204" s="2">
        <v>0.02</v>
      </c>
      <c r="S1204" s="17" t="s">
        <v>5</v>
      </c>
      <c r="T1204" s="17" t="s">
        <v>5</v>
      </c>
      <c r="U1204" s="64">
        <v>6.52669464526449E-2</v>
      </c>
      <c r="V1204" s="76" t="s">
        <v>7</v>
      </c>
      <c r="W1204" s="73">
        <v>9.3106763204757428E-2</v>
      </c>
      <c r="X1204" s="72" t="s">
        <v>7</v>
      </c>
    </row>
    <row r="1205" spans="1:24" x14ac:dyDescent="0.3">
      <c r="A1205" s="43" t="s">
        <v>10044</v>
      </c>
      <c r="B1205" s="43" t="s">
        <v>10022</v>
      </c>
      <c r="C1205" s="43" t="s">
        <v>6498</v>
      </c>
      <c r="D1205" s="14" t="s">
        <v>7132</v>
      </c>
      <c r="E1205" s="14" t="s">
        <v>6427</v>
      </c>
      <c r="F1205" s="15" t="s">
        <v>10020</v>
      </c>
      <c r="G1205" s="44">
        <v>515</v>
      </c>
      <c r="H1205" s="40" t="s">
        <v>11957</v>
      </c>
      <c r="I1205" s="61">
        <v>867644.2367895284</v>
      </c>
      <c r="J1205" s="47" t="s">
        <v>6</v>
      </c>
      <c r="K1205" s="2">
        <v>2.3999999999999998E-7</v>
      </c>
      <c r="L1205" s="17" t="s">
        <v>5</v>
      </c>
      <c r="M1205" s="17" t="s">
        <v>6</v>
      </c>
      <c r="N1205" s="63">
        <v>0.2082346168294868</v>
      </c>
      <c r="O1205" s="15" t="s">
        <v>7</v>
      </c>
      <c r="P1205" s="45">
        <v>24.408992536141334</v>
      </c>
      <c r="Q1205" s="44" t="s">
        <v>7</v>
      </c>
      <c r="R1205" s="2">
        <v>0.02</v>
      </c>
      <c r="S1205" s="17" t="s">
        <v>5</v>
      </c>
      <c r="T1205" s="17" t="s">
        <v>5</v>
      </c>
      <c r="U1205" s="64">
        <v>0.48817985072282666</v>
      </c>
      <c r="V1205" s="76" t="s">
        <v>7</v>
      </c>
      <c r="W1205" s="73">
        <v>0.6964144675523134</v>
      </c>
      <c r="X1205" s="72" t="s">
        <v>7</v>
      </c>
    </row>
    <row r="1206" spans="1:24" x14ac:dyDescent="0.3">
      <c r="A1206" s="43" t="s">
        <v>10043</v>
      </c>
      <c r="B1206" s="43" t="s">
        <v>10022</v>
      </c>
      <c r="C1206" s="43" t="s">
        <v>6497</v>
      </c>
      <c r="D1206" s="14" t="s">
        <v>10042</v>
      </c>
      <c r="E1206" s="14" t="s">
        <v>6427</v>
      </c>
      <c r="F1206" s="15" t="s">
        <v>10020</v>
      </c>
      <c r="G1206" s="44">
        <v>515</v>
      </c>
      <c r="H1206" s="40" t="s">
        <v>11957</v>
      </c>
      <c r="I1206" s="61">
        <v>105676.87823402652</v>
      </c>
      <c r="J1206" s="47" t="s">
        <v>6</v>
      </c>
      <c r="K1206" s="2">
        <v>2.3999999999999998E-7</v>
      </c>
      <c r="L1206" s="17" t="s">
        <v>5</v>
      </c>
      <c r="M1206" s="17" t="s">
        <v>6</v>
      </c>
      <c r="N1206" s="63">
        <v>2.5362450776166362E-2</v>
      </c>
      <c r="O1206" s="15" t="s">
        <v>7</v>
      </c>
      <c r="P1206" s="45">
        <v>2.972953686180932</v>
      </c>
      <c r="Q1206" s="44" t="s">
        <v>7</v>
      </c>
      <c r="R1206" s="2">
        <v>0.02</v>
      </c>
      <c r="S1206" s="17" t="s">
        <v>5</v>
      </c>
      <c r="T1206" s="17" t="s">
        <v>5</v>
      </c>
      <c r="U1206" s="64">
        <v>5.9459073723618638E-2</v>
      </c>
      <c r="V1206" s="76" t="s">
        <v>7</v>
      </c>
      <c r="W1206" s="73">
        <v>8.4821524499785E-2</v>
      </c>
      <c r="X1206" s="72" t="s">
        <v>7</v>
      </c>
    </row>
    <row r="1207" spans="1:24" x14ac:dyDescent="0.3">
      <c r="A1207" s="43" t="s">
        <v>10041</v>
      </c>
      <c r="B1207" s="43" t="s">
        <v>10022</v>
      </c>
      <c r="C1207" s="43" t="s">
        <v>6496</v>
      </c>
      <c r="D1207" s="14" t="s">
        <v>10040</v>
      </c>
      <c r="E1207" s="14" t="s">
        <v>6427</v>
      </c>
      <c r="F1207" s="15" t="s">
        <v>10020</v>
      </c>
      <c r="G1207" s="44">
        <v>515</v>
      </c>
      <c r="H1207" s="40" t="s">
        <v>11957</v>
      </c>
      <c r="I1207" s="61">
        <v>890539.29144247458</v>
      </c>
      <c r="J1207" s="47" t="s">
        <v>6</v>
      </c>
      <c r="K1207" s="2">
        <v>2.3999999999999998E-7</v>
      </c>
      <c r="L1207" s="17" t="s">
        <v>5</v>
      </c>
      <c r="M1207" s="17" t="s">
        <v>6</v>
      </c>
      <c r="N1207" s="63">
        <v>0.21372942994619387</v>
      </c>
      <c r="O1207" s="15" t="s">
        <v>7</v>
      </c>
      <c r="P1207" s="45">
        <v>25.053087424855356</v>
      </c>
      <c r="Q1207" s="44" t="s">
        <v>7</v>
      </c>
      <c r="R1207" s="2">
        <v>0.02</v>
      </c>
      <c r="S1207" s="17" t="s">
        <v>5</v>
      </c>
      <c r="T1207" s="17" t="s">
        <v>5</v>
      </c>
      <c r="U1207" s="64">
        <v>0.50106174849710716</v>
      </c>
      <c r="V1207" s="76" t="s">
        <v>7</v>
      </c>
      <c r="W1207" s="73">
        <v>0.71479117844330098</v>
      </c>
      <c r="X1207" s="72" t="s">
        <v>7</v>
      </c>
    </row>
    <row r="1208" spans="1:24" x14ac:dyDescent="0.3">
      <c r="A1208" s="43" t="s">
        <v>10039</v>
      </c>
      <c r="B1208" s="43" t="s">
        <v>10022</v>
      </c>
      <c r="C1208" s="43" t="s">
        <v>6495</v>
      </c>
      <c r="D1208" s="14" t="s">
        <v>7675</v>
      </c>
      <c r="E1208" s="14" t="s">
        <v>6427</v>
      </c>
      <c r="F1208" s="15" t="s">
        <v>10020</v>
      </c>
      <c r="G1208" s="44">
        <v>515</v>
      </c>
      <c r="H1208" s="40" t="s">
        <v>11957</v>
      </c>
      <c r="I1208" s="61">
        <v>1101255.6894684006</v>
      </c>
      <c r="J1208" s="47" t="s">
        <v>6</v>
      </c>
      <c r="K1208" s="2">
        <v>2.3999999999999998E-7</v>
      </c>
      <c r="L1208" s="17" t="s">
        <v>5</v>
      </c>
      <c r="M1208" s="17" t="s">
        <v>6</v>
      </c>
      <c r="N1208" s="63">
        <v>0.26430136547241612</v>
      </c>
      <c r="O1208" s="15" t="s">
        <v>7</v>
      </c>
      <c r="P1208" s="45">
        <v>30.98106431742254</v>
      </c>
      <c r="Q1208" s="44" t="s">
        <v>7</v>
      </c>
      <c r="R1208" s="2">
        <v>0.02</v>
      </c>
      <c r="S1208" s="17" t="s">
        <v>5</v>
      </c>
      <c r="T1208" s="17" t="s">
        <v>5</v>
      </c>
      <c r="U1208" s="64">
        <v>0.61962128634845082</v>
      </c>
      <c r="V1208" s="76" t="s">
        <v>7</v>
      </c>
      <c r="W1208" s="73">
        <v>0.88392265182086693</v>
      </c>
      <c r="X1208" s="72" t="s">
        <v>7</v>
      </c>
    </row>
    <row r="1209" spans="1:24" x14ac:dyDescent="0.3">
      <c r="A1209" s="43" t="s">
        <v>10038</v>
      </c>
      <c r="B1209" s="43" t="s">
        <v>10022</v>
      </c>
      <c r="C1209" s="43" t="s">
        <v>6494</v>
      </c>
      <c r="D1209" s="14" t="s">
        <v>7624</v>
      </c>
      <c r="E1209" s="14" t="s">
        <v>6427</v>
      </c>
      <c r="F1209" s="15" t="s">
        <v>10020</v>
      </c>
      <c r="G1209" s="44">
        <v>515</v>
      </c>
      <c r="H1209" s="40" t="s">
        <v>11957</v>
      </c>
      <c r="I1209" s="61">
        <v>70572.314653404959</v>
      </c>
      <c r="J1209" s="47" t="s">
        <v>6</v>
      </c>
      <c r="K1209" s="2">
        <v>2.3999999999999998E-7</v>
      </c>
      <c r="L1209" s="17" t="s">
        <v>5</v>
      </c>
      <c r="M1209" s="17" t="s">
        <v>6</v>
      </c>
      <c r="N1209" s="63">
        <v>1.6937355516817187E-2</v>
      </c>
      <c r="O1209" s="15" t="s">
        <v>7</v>
      </c>
      <c r="P1209" s="45">
        <v>1.9853749135788294</v>
      </c>
      <c r="Q1209" s="44" t="s">
        <v>7</v>
      </c>
      <c r="R1209" s="2">
        <v>0.02</v>
      </c>
      <c r="S1209" s="17" t="s">
        <v>5</v>
      </c>
      <c r="T1209" s="17" t="s">
        <v>5</v>
      </c>
      <c r="U1209" s="64">
        <v>3.9707498271576588E-2</v>
      </c>
      <c r="V1209" s="76" t="s">
        <v>7</v>
      </c>
      <c r="W1209" s="73">
        <v>5.6644853788393776E-2</v>
      </c>
      <c r="X1209" s="72" t="s">
        <v>7</v>
      </c>
    </row>
    <row r="1210" spans="1:24" x14ac:dyDescent="0.3">
      <c r="A1210" s="43" t="s">
        <v>10037</v>
      </c>
      <c r="B1210" s="43" t="s">
        <v>10022</v>
      </c>
      <c r="C1210" s="43" t="s">
        <v>6493</v>
      </c>
      <c r="D1210" s="14" t="s">
        <v>7080</v>
      </c>
      <c r="E1210" s="14" t="s">
        <v>6427</v>
      </c>
      <c r="F1210" s="15" t="s">
        <v>10020</v>
      </c>
      <c r="G1210" s="44">
        <v>515</v>
      </c>
      <c r="H1210" s="40" t="s">
        <v>11957</v>
      </c>
      <c r="I1210" s="61">
        <v>3669073.1542713009</v>
      </c>
      <c r="J1210" s="47" t="s">
        <v>6</v>
      </c>
      <c r="K1210" s="2">
        <v>2.3999999999999998E-7</v>
      </c>
      <c r="L1210" s="17" t="s">
        <v>5</v>
      </c>
      <c r="M1210" s="17" t="s">
        <v>6</v>
      </c>
      <c r="N1210" s="63">
        <v>0.88057755702511209</v>
      </c>
      <c r="O1210" s="15" t="s">
        <v>7</v>
      </c>
      <c r="P1210" s="45">
        <v>103.22016264240989</v>
      </c>
      <c r="Q1210" s="44" t="s">
        <v>7</v>
      </c>
      <c r="R1210" s="2">
        <v>0.02</v>
      </c>
      <c r="S1210" s="17" t="s">
        <v>5</v>
      </c>
      <c r="T1210" s="17" t="s">
        <v>5</v>
      </c>
      <c r="U1210" s="64">
        <v>2.0644032528481979</v>
      </c>
      <c r="V1210" s="76" t="s">
        <v>7</v>
      </c>
      <c r="W1210" s="73">
        <v>2.9449808098733099</v>
      </c>
      <c r="X1210" s="72" t="s">
        <v>7</v>
      </c>
    </row>
    <row r="1211" spans="1:24" x14ac:dyDescent="0.3">
      <c r="A1211" s="43" t="s">
        <v>10036</v>
      </c>
      <c r="B1211" s="43" t="s">
        <v>10022</v>
      </c>
      <c r="C1211" s="43" t="s">
        <v>6492</v>
      </c>
      <c r="D1211" s="14" t="s">
        <v>10035</v>
      </c>
      <c r="E1211" s="14" t="s">
        <v>6427</v>
      </c>
      <c r="F1211" s="15" t="s">
        <v>10020</v>
      </c>
      <c r="G1211" s="44">
        <v>515</v>
      </c>
      <c r="H1211" s="40" t="s">
        <v>11957</v>
      </c>
      <c r="I1211" s="61">
        <v>3220369.2503521214</v>
      </c>
      <c r="J1211" s="47" t="s">
        <v>6</v>
      </c>
      <c r="K1211" s="2">
        <v>2.3999999999999998E-7</v>
      </c>
      <c r="L1211" s="17" t="s">
        <v>5</v>
      </c>
      <c r="M1211" s="17" t="s">
        <v>6</v>
      </c>
      <c r="N1211" s="63">
        <v>0.77288862008450909</v>
      </c>
      <c r="O1211" s="15" t="s">
        <v>7</v>
      </c>
      <c r="P1211" s="45">
        <v>90.597004696675114</v>
      </c>
      <c r="Q1211" s="44" t="s">
        <v>7</v>
      </c>
      <c r="R1211" s="2">
        <v>0.02</v>
      </c>
      <c r="S1211" s="17" t="s">
        <v>5</v>
      </c>
      <c r="T1211" s="17" t="s">
        <v>5</v>
      </c>
      <c r="U1211" s="64">
        <v>1.8119400939335024</v>
      </c>
      <c r="V1211" s="76" t="s">
        <v>7</v>
      </c>
      <c r="W1211" s="73">
        <v>2.5848287140180117</v>
      </c>
      <c r="X1211" s="72" t="s">
        <v>7</v>
      </c>
    </row>
    <row r="1212" spans="1:24" x14ac:dyDescent="0.3">
      <c r="A1212" s="43" t="s">
        <v>10034</v>
      </c>
      <c r="B1212" s="43" t="s">
        <v>10022</v>
      </c>
      <c r="C1212" s="43" t="s">
        <v>6491</v>
      </c>
      <c r="D1212" s="14" t="s">
        <v>10033</v>
      </c>
      <c r="E1212" s="14" t="s">
        <v>6427</v>
      </c>
      <c r="F1212" s="15" t="s">
        <v>10020</v>
      </c>
      <c r="G1212" s="44">
        <v>515</v>
      </c>
      <c r="H1212" s="40" t="s">
        <v>11957</v>
      </c>
      <c r="I1212" s="61">
        <v>173774.53301436806</v>
      </c>
      <c r="J1212" s="47" t="s">
        <v>6</v>
      </c>
      <c r="K1212" s="2">
        <v>2.3999999999999998E-7</v>
      </c>
      <c r="L1212" s="17" t="s">
        <v>5</v>
      </c>
      <c r="M1212" s="17" t="s">
        <v>6</v>
      </c>
      <c r="N1212" s="63">
        <v>4.1705887923448329E-2</v>
      </c>
      <c r="O1212" s="15" t="s">
        <v>7</v>
      </c>
      <c r="P1212" s="45">
        <v>4.8887102564228657</v>
      </c>
      <c r="Q1212" s="44" t="s">
        <v>7</v>
      </c>
      <c r="R1212" s="2">
        <v>0.02</v>
      </c>
      <c r="S1212" s="17" t="s">
        <v>5</v>
      </c>
      <c r="T1212" s="17" t="s">
        <v>5</v>
      </c>
      <c r="U1212" s="64">
        <v>9.7774205128457317E-2</v>
      </c>
      <c r="V1212" s="76" t="s">
        <v>7</v>
      </c>
      <c r="W1212" s="73">
        <v>0.13948009305190565</v>
      </c>
      <c r="X1212" s="72" t="s">
        <v>7</v>
      </c>
    </row>
    <row r="1213" spans="1:24" x14ac:dyDescent="0.3">
      <c r="A1213" s="43" t="s">
        <v>10032</v>
      </c>
      <c r="B1213" s="43" t="s">
        <v>10022</v>
      </c>
      <c r="C1213" s="43" t="s">
        <v>6490</v>
      </c>
      <c r="D1213" s="14" t="s">
        <v>10031</v>
      </c>
      <c r="E1213" s="14" t="s">
        <v>6427</v>
      </c>
      <c r="F1213" s="15" t="s">
        <v>10020</v>
      </c>
      <c r="G1213" s="44">
        <v>515</v>
      </c>
      <c r="H1213" s="40" t="s">
        <v>11957</v>
      </c>
      <c r="I1213" s="61">
        <v>393032.95842947258</v>
      </c>
      <c r="J1213" s="47" t="s">
        <v>6</v>
      </c>
      <c r="K1213" s="2">
        <v>2.3999999999999998E-7</v>
      </c>
      <c r="L1213" s="17" t="s">
        <v>5</v>
      </c>
      <c r="M1213" s="17" t="s">
        <v>6</v>
      </c>
      <c r="N1213" s="63">
        <v>9.4327910023073405E-2</v>
      </c>
      <c r="O1213" s="15" t="s">
        <v>7</v>
      </c>
      <c r="P1213" s="45">
        <v>11.056995646350069</v>
      </c>
      <c r="Q1213" s="44" t="s">
        <v>7</v>
      </c>
      <c r="R1213" s="2">
        <v>0.02</v>
      </c>
      <c r="S1213" s="17" t="s">
        <v>5</v>
      </c>
      <c r="T1213" s="17" t="s">
        <v>5</v>
      </c>
      <c r="U1213" s="64">
        <v>0.22113991292700139</v>
      </c>
      <c r="V1213" s="76" t="s">
        <v>7</v>
      </c>
      <c r="W1213" s="73">
        <v>0.31546782295007481</v>
      </c>
      <c r="X1213" s="72" t="s">
        <v>7</v>
      </c>
    </row>
    <row r="1214" spans="1:24" x14ac:dyDescent="0.3">
      <c r="A1214" s="43" t="s">
        <v>10030</v>
      </c>
      <c r="B1214" s="43" t="s">
        <v>10022</v>
      </c>
      <c r="C1214" s="43" t="s">
        <v>6489</v>
      </c>
      <c r="D1214" s="14" t="s">
        <v>8275</v>
      </c>
      <c r="E1214" s="14" t="s">
        <v>6427</v>
      </c>
      <c r="F1214" s="15" t="s">
        <v>10020</v>
      </c>
      <c r="G1214" s="44">
        <v>515</v>
      </c>
      <c r="H1214" s="40" t="s">
        <v>11957</v>
      </c>
      <c r="I1214" s="61">
        <v>92075.150586397504</v>
      </c>
      <c r="J1214" s="47" t="s">
        <v>6</v>
      </c>
      <c r="K1214" s="2">
        <v>2.3999999999999998E-7</v>
      </c>
      <c r="L1214" s="17" t="s">
        <v>5</v>
      </c>
      <c r="M1214" s="17" t="s">
        <v>6</v>
      </c>
      <c r="N1214" s="63">
        <v>2.20980361407354E-2</v>
      </c>
      <c r="O1214" s="15" t="s">
        <v>7</v>
      </c>
      <c r="P1214" s="45">
        <v>2.5903032235234589</v>
      </c>
      <c r="Q1214" s="44" t="s">
        <v>7</v>
      </c>
      <c r="R1214" s="2">
        <v>0.02</v>
      </c>
      <c r="S1214" s="17" t="s">
        <v>5</v>
      </c>
      <c r="T1214" s="17" t="s">
        <v>5</v>
      </c>
      <c r="U1214" s="64">
        <v>5.1806064470469176E-2</v>
      </c>
      <c r="V1214" s="76" t="s">
        <v>7</v>
      </c>
      <c r="W1214" s="73">
        <v>7.3904100611204573E-2</v>
      </c>
      <c r="X1214" s="72" t="s">
        <v>7</v>
      </c>
    </row>
    <row r="1215" spans="1:24" x14ac:dyDescent="0.3">
      <c r="A1215" s="43" t="s">
        <v>10029</v>
      </c>
      <c r="B1215" s="43" t="s">
        <v>10022</v>
      </c>
      <c r="C1215" s="43" t="s">
        <v>6488</v>
      </c>
      <c r="D1215" s="14" t="s">
        <v>10028</v>
      </c>
      <c r="E1215" s="14" t="s">
        <v>6427</v>
      </c>
      <c r="F1215" s="15" t="s">
        <v>10020</v>
      </c>
      <c r="G1215" s="44">
        <v>515</v>
      </c>
      <c r="H1215" s="40" t="s">
        <v>11957</v>
      </c>
      <c r="I1215" s="61">
        <v>134033.9879161515</v>
      </c>
      <c r="J1215" s="47" t="s">
        <v>6</v>
      </c>
      <c r="K1215" s="2">
        <v>2.3999999999999998E-7</v>
      </c>
      <c r="L1215" s="17" t="s">
        <v>5</v>
      </c>
      <c r="M1215" s="17" t="s">
        <v>6</v>
      </c>
      <c r="N1215" s="63">
        <v>3.216815709987636E-2</v>
      </c>
      <c r="O1215" s="15" t="s">
        <v>7</v>
      </c>
      <c r="P1215" s="45">
        <v>3.7707097816270374</v>
      </c>
      <c r="Q1215" s="44" t="s">
        <v>7</v>
      </c>
      <c r="R1215" s="2">
        <v>0.02</v>
      </c>
      <c r="S1215" s="17" t="s">
        <v>5</v>
      </c>
      <c r="T1215" s="17" t="s">
        <v>5</v>
      </c>
      <c r="U1215" s="64">
        <v>7.5414195632540745E-2</v>
      </c>
      <c r="V1215" s="76" t="s">
        <v>7</v>
      </c>
      <c r="W1215" s="73">
        <v>0.10758235273241711</v>
      </c>
      <c r="X1215" s="72" t="s">
        <v>7</v>
      </c>
    </row>
    <row r="1216" spans="1:24" x14ac:dyDescent="0.3">
      <c r="A1216" s="43" t="s">
        <v>10027</v>
      </c>
      <c r="B1216" s="43" t="s">
        <v>10022</v>
      </c>
      <c r="C1216" s="43" t="s">
        <v>6487</v>
      </c>
      <c r="D1216" s="14" t="s">
        <v>6569</v>
      </c>
      <c r="E1216" s="14" t="s">
        <v>6427</v>
      </c>
      <c r="F1216" s="15" t="s">
        <v>10020</v>
      </c>
      <c r="G1216" s="44">
        <v>515</v>
      </c>
      <c r="H1216" s="40" t="s">
        <v>11957</v>
      </c>
      <c r="I1216" s="61">
        <v>532578.85063843289</v>
      </c>
      <c r="J1216" s="47" t="s">
        <v>6</v>
      </c>
      <c r="K1216" s="2">
        <v>2.3999999999999998E-7</v>
      </c>
      <c r="L1216" s="17" t="s">
        <v>5</v>
      </c>
      <c r="M1216" s="17" t="s">
        <v>6</v>
      </c>
      <c r="N1216" s="63">
        <v>0.12781892415322388</v>
      </c>
      <c r="O1216" s="15" t="s">
        <v>7</v>
      </c>
      <c r="P1216" s="45">
        <v>14.982769018603747</v>
      </c>
      <c r="Q1216" s="44" t="s">
        <v>7</v>
      </c>
      <c r="R1216" s="2">
        <v>0.02</v>
      </c>
      <c r="S1216" s="17" t="s">
        <v>5</v>
      </c>
      <c r="T1216" s="17" t="s">
        <v>5</v>
      </c>
      <c r="U1216" s="64">
        <v>0.29965538037207495</v>
      </c>
      <c r="V1216" s="76" t="s">
        <v>7</v>
      </c>
      <c r="W1216" s="73">
        <v>0.42747430452529883</v>
      </c>
      <c r="X1216" s="72" t="s">
        <v>7</v>
      </c>
    </row>
    <row r="1217" spans="1:24" x14ac:dyDescent="0.3">
      <c r="A1217" s="43" t="s">
        <v>10026</v>
      </c>
      <c r="B1217" s="43" t="s">
        <v>10022</v>
      </c>
      <c r="C1217" s="43" t="s">
        <v>6486</v>
      </c>
      <c r="D1217" s="14" t="s">
        <v>10025</v>
      </c>
      <c r="E1217" s="14" t="s">
        <v>6427</v>
      </c>
      <c r="F1217" s="15" t="s">
        <v>10020</v>
      </c>
      <c r="G1217" s="44">
        <v>515</v>
      </c>
      <c r="H1217" s="40" t="s">
        <v>11957</v>
      </c>
      <c r="I1217" s="61">
        <v>361546.02712371777</v>
      </c>
      <c r="J1217" s="47" t="s">
        <v>6</v>
      </c>
      <c r="K1217" s="2">
        <v>2.3999999999999998E-7</v>
      </c>
      <c r="L1217" s="17" t="s">
        <v>5</v>
      </c>
      <c r="M1217" s="17" t="s">
        <v>6</v>
      </c>
      <c r="N1217" s="63">
        <v>8.6771046509692251E-2</v>
      </c>
      <c r="O1217" s="15" t="s">
        <v>7</v>
      </c>
      <c r="P1217" s="45">
        <v>10.171189876381472</v>
      </c>
      <c r="Q1217" s="44" t="s">
        <v>7</v>
      </c>
      <c r="R1217" s="2">
        <v>0.02</v>
      </c>
      <c r="S1217" s="17" t="s">
        <v>5</v>
      </c>
      <c r="T1217" s="17" t="s">
        <v>5</v>
      </c>
      <c r="U1217" s="64">
        <v>0.20342379752762946</v>
      </c>
      <c r="V1217" s="76" t="s">
        <v>7</v>
      </c>
      <c r="W1217" s="73">
        <v>0.29019484403732171</v>
      </c>
      <c r="X1217" s="72" t="s">
        <v>7</v>
      </c>
    </row>
    <row r="1218" spans="1:24" x14ac:dyDescent="0.3">
      <c r="A1218" s="43" t="s">
        <v>10024</v>
      </c>
      <c r="B1218" s="43" t="s">
        <v>10022</v>
      </c>
      <c r="C1218" s="43" t="s">
        <v>6485</v>
      </c>
      <c r="D1218" s="14" t="s">
        <v>9998</v>
      </c>
      <c r="E1218" s="14" t="s">
        <v>6427</v>
      </c>
      <c r="F1218" s="15" t="s">
        <v>10020</v>
      </c>
      <c r="G1218" s="44">
        <v>515</v>
      </c>
      <c r="H1218" s="40" t="s">
        <v>11957</v>
      </c>
      <c r="I1218" s="61">
        <v>183997.19272021702</v>
      </c>
      <c r="J1218" s="47" t="s">
        <v>6</v>
      </c>
      <c r="K1218" s="2">
        <v>2.3999999999999998E-7</v>
      </c>
      <c r="L1218" s="17" t="s">
        <v>5</v>
      </c>
      <c r="M1218" s="17" t="s">
        <v>6</v>
      </c>
      <c r="N1218" s="63">
        <v>4.4159326252852078E-2</v>
      </c>
      <c r="O1218" s="15" t="s">
        <v>7</v>
      </c>
      <c r="P1218" s="45">
        <v>5.1762991250850661</v>
      </c>
      <c r="Q1218" s="44" t="s">
        <v>7</v>
      </c>
      <c r="R1218" s="2">
        <v>0.02</v>
      </c>
      <c r="S1218" s="17" t="s">
        <v>5</v>
      </c>
      <c r="T1218" s="17" t="s">
        <v>5</v>
      </c>
      <c r="U1218" s="64">
        <v>0.10352598250170132</v>
      </c>
      <c r="V1218" s="76" t="s">
        <v>7</v>
      </c>
      <c r="W1218" s="73">
        <v>0.14768530875455341</v>
      </c>
      <c r="X1218" s="72" t="s">
        <v>7</v>
      </c>
    </row>
    <row r="1219" spans="1:24" x14ac:dyDescent="0.3">
      <c r="A1219" s="43" t="s">
        <v>10023</v>
      </c>
      <c r="B1219" s="43" t="s">
        <v>10022</v>
      </c>
      <c r="C1219" s="43" t="s">
        <v>6989</v>
      </c>
      <c r="D1219" s="14" t="s">
        <v>10021</v>
      </c>
      <c r="E1219" s="14" t="s">
        <v>6877</v>
      </c>
      <c r="F1219" s="15" t="s">
        <v>10020</v>
      </c>
      <c r="G1219" s="44">
        <v>515</v>
      </c>
      <c r="H1219" s="40" t="s">
        <v>11957</v>
      </c>
      <c r="I1219" s="61">
        <v>2217555.1745680138</v>
      </c>
      <c r="J1219" s="47" t="s">
        <v>6</v>
      </c>
      <c r="K1219" s="2">
        <v>2.3999999999999998E-7</v>
      </c>
      <c r="L1219" s="17" t="s">
        <v>5</v>
      </c>
      <c r="M1219" s="17" t="s">
        <v>6</v>
      </c>
      <c r="N1219" s="63">
        <v>0.53221324189632324</v>
      </c>
      <c r="O1219" s="15" t="s">
        <v>7</v>
      </c>
      <c r="P1219" s="45">
        <v>62.385348060166493</v>
      </c>
      <c r="Q1219" s="44" t="s">
        <v>7</v>
      </c>
      <c r="R1219" s="2">
        <v>0.02</v>
      </c>
      <c r="S1219" s="17" t="s">
        <v>5</v>
      </c>
      <c r="T1219" s="17" t="s">
        <v>5</v>
      </c>
      <c r="U1219" s="64">
        <v>1.2477069612033298</v>
      </c>
      <c r="V1219" s="76" t="s">
        <v>7</v>
      </c>
      <c r="W1219" s="73">
        <v>1.779920203099653</v>
      </c>
      <c r="X1219" s="72" t="s">
        <v>7</v>
      </c>
    </row>
    <row r="1220" spans="1:24" x14ac:dyDescent="0.3">
      <c r="A1220" s="43" t="s">
        <v>10019</v>
      </c>
      <c r="B1220" s="43" t="s">
        <v>9999</v>
      </c>
      <c r="C1220" s="43" t="s">
        <v>6508</v>
      </c>
      <c r="D1220" s="14" t="s">
        <v>10018</v>
      </c>
      <c r="E1220" s="14" t="s">
        <v>6427</v>
      </c>
      <c r="F1220" s="15" t="s">
        <v>9997</v>
      </c>
      <c r="G1220" s="44">
        <v>515</v>
      </c>
      <c r="H1220" s="40" t="s">
        <v>11957</v>
      </c>
      <c r="I1220" s="61">
        <v>765236.04598495818</v>
      </c>
      <c r="J1220" s="47" t="s">
        <v>6</v>
      </c>
      <c r="K1220" s="2">
        <v>2.3999999999999998E-7</v>
      </c>
      <c r="L1220" s="17" t="s">
        <v>5</v>
      </c>
      <c r="M1220" s="17" t="s">
        <v>6</v>
      </c>
      <c r="N1220" s="63">
        <v>0.18365665103638995</v>
      </c>
      <c r="O1220" s="15" t="s">
        <v>7</v>
      </c>
      <c r="P1220" s="45">
        <v>21.527995165332015</v>
      </c>
      <c r="Q1220" s="44" t="s">
        <v>7</v>
      </c>
      <c r="R1220" s="2">
        <v>0.02</v>
      </c>
      <c r="S1220" s="17" t="s">
        <v>5</v>
      </c>
      <c r="T1220" s="17" t="s">
        <v>5</v>
      </c>
      <c r="U1220" s="64">
        <v>0.43055990330664029</v>
      </c>
      <c r="V1220" s="76" t="s">
        <v>7</v>
      </c>
      <c r="W1220" s="73">
        <v>0.61421655434303024</v>
      </c>
      <c r="X1220" s="72" t="s">
        <v>7</v>
      </c>
    </row>
    <row r="1221" spans="1:24" x14ac:dyDescent="0.3">
      <c r="A1221" s="43" t="s">
        <v>10017</v>
      </c>
      <c r="B1221" s="43" t="s">
        <v>9999</v>
      </c>
      <c r="C1221" s="43" t="s">
        <v>6507</v>
      </c>
      <c r="D1221" s="14" t="s">
        <v>10016</v>
      </c>
      <c r="E1221" s="14" t="s">
        <v>6427</v>
      </c>
      <c r="F1221" s="15" t="s">
        <v>9997</v>
      </c>
      <c r="G1221" s="44">
        <v>515</v>
      </c>
      <c r="H1221" s="40" t="s">
        <v>11957</v>
      </c>
      <c r="I1221" s="61">
        <v>458310.56915302819</v>
      </c>
      <c r="J1221" s="47" t="s">
        <v>6</v>
      </c>
      <c r="K1221" s="2">
        <v>2.3999999999999998E-7</v>
      </c>
      <c r="L1221" s="17" t="s">
        <v>5</v>
      </c>
      <c r="M1221" s="17" t="s">
        <v>6</v>
      </c>
      <c r="N1221" s="63">
        <v>0.10999453659672676</v>
      </c>
      <c r="O1221" s="15" t="s">
        <v>7</v>
      </c>
      <c r="P1221" s="45">
        <v>12.893417356271394</v>
      </c>
      <c r="Q1221" s="44" t="s">
        <v>7</v>
      </c>
      <c r="R1221" s="2">
        <v>0.02</v>
      </c>
      <c r="S1221" s="17" t="s">
        <v>5</v>
      </c>
      <c r="T1221" s="17" t="s">
        <v>5</v>
      </c>
      <c r="U1221" s="64">
        <v>0.25786834712542789</v>
      </c>
      <c r="V1221" s="76" t="s">
        <v>7</v>
      </c>
      <c r="W1221" s="73">
        <v>0.36786288372215464</v>
      </c>
      <c r="X1221" s="72" t="s">
        <v>7</v>
      </c>
    </row>
    <row r="1222" spans="1:24" x14ac:dyDescent="0.3">
      <c r="A1222" s="43" t="s">
        <v>10015</v>
      </c>
      <c r="B1222" s="43" t="s">
        <v>9999</v>
      </c>
      <c r="C1222" s="43" t="s">
        <v>6506</v>
      </c>
      <c r="D1222" s="14" t="s">
        <v>6984</v>
      </c>
      <c r="E1222" s="14" t="s">
        <v>6427</v>
      </c>
      <c r="F1222" s="15" t="s">
        <v>9997</v>
      </c>
      <c r="G1222" s="44">
        <v>515</v>
      </c>
      <c r="H1222" s="40" t="s">
        <v>11957</v>
      </c>
      <c r="I1222" s="61">
        <v>1973297.343442437</v>
      </c>
      <c r="J1222" s="47" t="s">
        <v>6</v>
      </c>
      <c r="K1222" s="2">
        <v>2.3999999999999998E-7</v>
      </c>
      <c r="L1222" s="17" t="s">
        <v>5</v>
      </c>
      <c r="M1222" s="17" t="s">
        <v>6</v>
      </c>
      <c r="N1222" s="63">
        <v>0.47359136242618483</v>
      </c>
      <c r="O1222" s="15" t="s">
        <v>7</v>
      </c>
      <c r="P1222" s="45">
        <v>55.51376714711936</v>
      </c>
      <c r="Q1222" s="44" t="s">
        <v>7</v>
      </c>
      <c r="R1222" s="2">
        <v>0.02</v>
      </c>
      <c r="S1222" s="17" t="s">
        <v>5</v>
      </c>
      <c r="T1222" s="17" t="s">
        <v>5</v>
      </c>
      <c r="U1222" s="64">
        <v>1.1102753429423873</v>
      </c>
      <c r="V1222" s="76" t="s">
        <v>7</v>
      </c>
      <c r="W1222" s="73">
        <v>1.583866705368572</v>
      </c>
      <c r="X1222" s="72" t="s">
        <v>7</v>
      </c>
    </row>
    <row r="1223" spans="1:24" x14ac:dyDescent="0.3">
      <c r="A1223" s="43" t="s">
        <v>10014</v>
      </c>
      <c r="B1223" s="43" t="s">
        <v>9999</v>
      </c>
      <c r="C1223" s="43" t="s">
        <v>6505</v>
      </c>
      <c r="D1223" s="14" t="s">
        <v>10013</v>
      </c>
      <c r="E1223" s="14" t="s">
        <v>6427</v>
      </c>
      <c r="F1223" s="15" t="s">
        <v>9997</v>
      </c>
      <c r="G1223" s="44">
        <v>515</v>
      </c>
      <c r="H1223" s="40" t="s">
        <v>11957</v>
      </c>
      <c r="I1223" s="61">
        <v>61798.844254515461</v>
      </c>
      <c r="J1223" s="47" t="s">
        <v>6</v>
      </c>
      <c r="K1223" s="2">
        <v>2.3999999999999998E-7</v>
      </c>
      <c r="L1223" s="17" t="s">
        <v>5</v>
      </c>
      <c r="M1223" s="17" t="s">
        <v>6</v>
      </c>
      <c r="N1223" s="63">
        <v>1.4831722621083709E-2</v>
      </c>
      <c r="O1223" s="15" t="s">
        <v>7</v>
      </c>
      <c r="P1223" s="45">
        <v>1.7385553481369407</v>
      </c>
      <c r="Q1223" s="44" t="s">
        <v>7</v>
      </c>
      <c r="R1223" s="2">
        <v>0.02</v>
      </c>
      <c r="S1223" s="17" t="s">
        <v>5</v>
      </c>
      <c r="T1223" s="17" t="s">
        <v>5</v>
      </c>
      <c r="U1223" s="64">
        <v>3.4771106962738815E-2</v>
      </c>
      <c r="V1223" s="76" t="s">
        <v>7</v>
      </c>
      <c r="W1223" s="73">
        <v>4.9602829583822526E-2</v>
      </c>
      <c r="X1223" s="72" t="s">
        <v>7</v>
      </c>
    </row>
    <row r="1224" spans="1:24" x14ac:dyDescent="0.3">
      <c r="A1224" s="43" t="s">
        <v>10012</v>
      </c>
      <c r="B1224" s="43" t="s">
        <v>9999</v>
      </c>
      <c r="C1224" s="43" t="s">
        <v>6504</v>
      </c>
      <c r="D1224" s="14" t="s">
        <v>7142</v>
      </c>
      <c r="E1224" s="14" t="s">
        <v>6427</v>
      </c>
      <c r="F1224" s="15" t="s">
        <v>9997</v>
      </c>
      <c r="G1224" s="44">
        <v>515</v>
      </c>
      <c r="H1224" s="40" t="s">
        <v>11957</v>
      </c>
      <c r="I1224" s="61">
        <v>2738472.8581787017</v>
      </c>
      <c r="J1224" s="47" t="s">
        <v>6</v>
      </c>
      <c r="K1224" s="2">
        <v>2.3999999999999998E-7</v>
      </c>
      <c r="L1224" s="17" t="s">
        <v>5</v>
      </c>
      <c r="M1224" s="17" t="s">
        <v>6</v>
      </c>
      <c r="N1224" s="63">
        <v>0.65723348596288833</v>
      </c>
      <c r="O1224" s="15" t="s">
        <v>7</v>
      </c>
      <c r="P1224" s="45">
        <v>77.040059417722276</v>
      </c>
      <c r="Q1224" s="44" t="s">
        <v>7</v>
      </c>
      <c r="R1224" s="2">
        <v>0.02</v>
      </c>
      <c r="S1224" s="17" t="s">
        <v>5</v>
      </c>
      <c r="T1224" s="17" t="s">
        <v>5</v>
      </c>
      <c r="U1224" s="64">
        <v>1.5408011883544455</v>
      </c>
      <c r="V1224" s="76" t="s">
        <v>7</v>
      </c>
      <c r="W1224" s="73">
        <v>2.1980346743173338</v>
      </c>
      <c r="X1224" s="72" t="s">
        <v>7</v>
      </c>
    </row>
    <row r="1225" spans="1:24" x14ac:dyDescent="0.3">
      <c r="A1225" s="43" t="s">
        <v>10011</v>
      </c>
      <c r="B1225" s="43" t="s">
        <v>9999</v>
      </c>
      <c r="C1225" s="43" t="s">
        <v>6503</v>
      </c>
      <c r="D1225" s="14" t="s">
        <v>6858</v>
      </c>
      <c r="E1225" s="14" t="s">
        <v>6427</v>
      </c>
      <c r="F1225" s="15" t="s">
        <v>9997</v>
      </c>
      <c r="G1225" s="44">
        <v>515</v>
      </c>
      <c r="H1225" s="40" t="s">
        <v>11957</v>
      </c>
      <c r="I1225" s="61">
        <v>252315.60852520599</v>
      </c>
      <c r="J1225" s="47" t="s">
        <v>6</v>
      </c>
      <c r="K1225" s="2">
        <v>2.3999999999999998E-7</v>
      </c>
      <c r="L1225" s="17" t="s">
        <v>5</v>
      </c>
      <c r="M1225" s="17" t="s">
        <v>6</v>
      </c>
      <c r="N1225" s="63">
        <v>6.0555746046049429E-2</v>
      </c>
      <c r="O1225" s="15" t="s">
        <v>7</v>
      </c>
      <c r="P1225" s="45">
        <v>7.0982662525743203</v>
      </c>
      <c r="Q1225" s="44" t="s">
        <v>7</v>
      </c>
      <c r="R1225" s="2">
        <v>0.02</v>
      </c>
      <c r="S1225" s="17" t="s">
        <v>5</v>
      </c>
      <c r="T1225" s="17" t="s">
        <v>5</v>
      </c>
      <c r="U1225" s="64">
        <v>0.1419653250514864</v>
      </c>
      <c r="V1225" s="76" t="s">
        <v>7</v>
      </c>
      <c r="W1225" s="73">
        <v>0.20252107109753584</v>
      </c>
      <c r="X1225" s="72" t="s">
        <v>7</v>
      </c>
    </row>
    <row r="1226" spans="1:24" x14ac:dyDescent="0.3">
      <c r="A1226" s="43" t="s">
        <v>10010</v>
      </c>
      <c r="B1226" s="43" t="s">
        <v>9999</v>
      </c>
      <c r="C1226" s="43" t="s">
        <v>6502</v>
      </c>
      <c r="D1226" s="14" t="s">
        <v>10009</v>
      </c>
      <c r="E1226" s="14" t="s">
        <v>6427</v>
      </c>
      <c r="F1226" s="15" t="s">
        <v>9997</v>
      </c>
      <c r="G1226" s="44">
        <v>515</v>
      </c>
      <c r="H1226" s="40" t="s">
        <v>11957</v>
      </c>
      <c r="I1226" s="61">
        <v>1666962.9364506921</v>
      </c>
      <c r="J1226" s="47" t="s">
        <v>6</v>
      </c>
      <c r="K1226" s="2">
        <v>2.3999999999999998E-7</v>
      </c>
      <c r="L1226" s="17" t="s">
        <v>5</v>
      </c>
      <c r="M1226" s="17" t="s">
        <v>6</v>
      </c>
      <c r="N1226" s="63">
        <v>0.4000711047481661</v>
      </c>
      <c r="O1226" s="15" t="s">
        <v>7</v>
      </c>
      <c r="P1226" s="45">
        <v>46.895817604237052</v>
      </c>
      <c r="Q1226" s="44" t="s">
        <v>7</v>
      </c>
      <c r="R1226" s="2">
        <v>0.02</v>
      </c>
      <c r="S1226" s="17" t="s">
        <v>5</v>
      </c>
      <c r="T1226" s="17" t="s">
        <v>5</v>
      </c>
      <c r="U1226" s="64">
        <v>0.93791635208474111</v>
      </c>
      <c r="V1226" s="76" t="s">
        <v>7</v>
      </c>
      <c r="W1226" s="73">
        <v>1.3379874568329071</v>
      </c>
      <c r="X1226" s="72" t="s">
        <v>7</v>
      </c>
    </row>
    <row r="1227" spans="1:24" x14ac:dyDescent="0.3">
      <c r="A1227" s="43" t="s">
        <v>10008</v>
      </c>
      <c r="B1227" s="43" t="s">
        <v>9999</v>
      </c>
      <c r="C1227" s="43" t="s">
        <v>6501</v>
      </c>
      <c r="D1227" s="14" t="s">
        <v>6780</v>
      </c>
      <c r="E1227" s="14" t="s">
        <v>6427</v>
      </c>
      <c r="F1227" s="15" t="s">
        <v>9997</v>
      </c>
      <c r="G1227" s="44">
        <v>515</v>
      </c>
      <c r="H1227" s="40" t="s">
        <v>11957</v>
      </c>
      <c r="I1227" s="61">
        <v>573049.33138266089</v>
      </c>
      <c r="J1227" s="47" t="s">
        <v>6</v>
      </c>
      <c r="K1227" s="2">
        <v>2.3999999999999998E-7</v>
      </c>
      <c r="L1227" s="17" t="s">
        <v>5</v>
      </c>
      <c r="M1227" s="17" t="s">
        <v>6</v>
      </c>
      <c r="N1227" s="63">
        <v>0.13753183953183859</v>
      </c>
      <c r="O1227" s="15" t="s">
        <v>7</v>
      </c>
      <c r="P1227" s="45">
        <v>16.121304400427007</v>
      </c>
      <c r="Q1227" s="44" t="s">
        <v>7</v>
      </c>
      <c r="R1227" s="2">
        <v>0.02</v>
      </c>
      <c r="S1227" s="17" t="s">
        <v>5</v>
      </c>
      <c r="T1227" s="17" t="s">
        <v>5</v>
      </c>
      <c r="U1227" s="64">
        <v>0.32242608800854017</v>
      </c>
      <c r="V1227" s="76" t="s">
        <v>7</v>
      </c>
      <c r="W1227" s="73">
        <v>0.45995792754037879</v>
      </c>
      <c r="X1227" s="72" t="s">
        <v>7</v>
      </c>
    </row>
    <row r="1228" spans="1:24" x14ac:dyDescent="0.3">
      <c r="A1228" s="43" t="s">
        <v>10007</v>
      </c>
      <c r="B1228" s="43" t="s">
        <v>9999</v>
      </c>
      <c r="C1228" s="43" t="s">
        <v>6500</v>
      </c>
      <c r="D1228" s="14" t="s">
        <v>7082</v>
      </c>
      <c r="E1228" s="14" t="s">
        <v>6427</v>
      </c>
      <c r="F1228" s="15" t="s">
        <v>9997</v>
      </c>
      <c r="G1228" s="44">
        <v>515</v>
      </c>
      <c r="H1228" s="40" t="s">
        <v>11957</v>
      </c>
      <c r="I1228" s="61">
        <v>5591360.4583734423</v>
      </c>
      <c r="J1228" s="47" t="s">
        <v>6</v>
      </c>
      <c r="K1228" s="2">
        <v>2.3999999999999998E-7</v>
      </c>
      <c r="L1228" s="17" t="s">
        <v>5</v>
      </c>
      <c r="M1228" s="17" t="s">
        <v>6</v>
      </c>
      <c r="N1228" s="63">
        <v>1.341926510009626</v>
      </c>
      <c r="O1228" s="15" t="s">
        <v>7</v>
      </c>
      <c r="P1228" s="45">
        <v>157.29889038428556</v>
      </c>
      <c r="Q1228" s="44" t="s">
        <v>7</v>
      </c>
      <c r="R1228" s="2">
        <v>0.02</v>
      </c>
      <c r="S1228" s="17" t="s">
        <v>5</v>
      </c>
      <c r="T1228" s="17" t="s">
        <v>5</v>
      </c>
      <c r="U1228" s="64">
        <v>3.145977807685711</v>
      </c>
      <c r="V1228" s="76" t="s">
        <v>7</v>
      </c>
      <c r="W1228" s="73">
        <v>4.487904317695337</v>
      </c>
      <c r="X1228" s="72" t="s">
        <v>7</v>
      </c>
    </row>
    <row r="1229" spans="1:24" x14ac:dyDescent="0.3">
      <c r="A1229" s="43" t="s">
        <v>10006</v>
      </c>
      <c r="B1229" s="43" t="s">
        <v>9999</v>
      </c>
      <c r="C1229" s="43" t="s">
        <v>6499</v>
      </c>
      <c r="D1229" s="14" t="s">
        <v>10005</v>
      </c>
      <c r="E1229" s="14" t="s">
        <v>6427</v>
      </c>
      <c r="F1229" s="15" t="s">
        <v>9997</v>
      </c>
      <c r="G1229" s="44">
        <v>515</v>
      </c>
      <c r="H1229" s="40" t="s">
        <v>11957</v>
      </c>
      <c r="I1229" s="61">
        <v>38654.543283418978</v>
      </c>
      <c r="J1229" s="47" t="s">
        <v>6</v>
      </c>
      <c r="K1229" s="2">
        <v>2.3999999999999998E-7</v>
      </c>
      <c r="L1229" s="17" t="s">
        <v>5</v>
      </c>
      <c r="M1229" s="17" t="s">
        <v>6</v>
      </c>
      <c r="N1229" s="63">
        <v>9.2770903880205532E-3</v>
      </c>
      <c r="O1229" s="15" t="s">
        <v>7</v>
      </c>
      <c r="P1229" s="45">
        <v>1.0874485399501399</v>
      </c>
      <c r="Q1229" s="44" t="s">
        <v>7</v>
      </c>
      <c r="R1229" s="2">
        <v>0.02</v>
      </c>
      <c r="S1229" s="17" t="s">
        <v>5</v>
      </c>
      <c r="T1229" s="17" t="s">
        <v>5</v>
      </c>
      <c r="U1229" s="64">
        <v>2.1748970799002797E-2</v>
      </c>
      <c r="V1229" s="76" t="s">
        <v>7</v>
      </c>
      <c r="W1229" s="73">
        <v>3.1026061187023349E-2</v>
      </c>
      <c r="X1229" s="72" t="s">
        <v>7</v>
      </c>
    </row>
    <row r="1230" spans="1:24" x14ac:dyDescent="0.3">
      <c r="A1230" s="43" t="s">
        <v>10004</v>
      </c>
      <c r="B1230" s="43" t="s">
        <v>9999</v>
      </c>
      <c r="C1230" s="43" t="s">
        <v>6498</v>
      </c>
      <c r="D1230" s="14" t="s">
        <v>6921</v>
      </c>
      <c r="E1230" s="14" t="s">
        <v>6427</v>
      </c>
      <c r="F1230" s="15" t="s">
        <v>9997</v>
      </c>
      <c r="G1230" s="44">
        <v>515</v>
      </c>
      <c r="H1230" s="40" t="s">
        <v>11957</v>
      </c>
      <c r="I1230" s="61">
        <v>2464882.2960685263</v>
      </c>
      <c r="J1230" s="47" t="s">
        <v>6</v>
      </c>
      <c r="K1230" s="2">
        <v>2.3999999999999998E-7</v>
      </c>
      <c r="L1230" s="17" t="s">
        <v>5</v>
      </c>
      <c r="M1230" s="17" t="s">
        <v>6</v>
      </c>
      <c r="N1230" s="63">
        <v>0.59157175105644622</v>
      </c>
      <c r="O1230" s="15" t="s">
        <v>7</v>
      </c>
      <c r="P1230" s="45">
        <v>69.343275753007021</v>
      </c>
      <c r="Q1230" s="44" t="s">
        <v>7</v>
      </c>
      <c r="R1230" s="2">
        <v>0.02</v>
      </c>
      <c r="S1230" s="17" t="s">
        <v>5</v>
      </c>
      <c r="T1230" s="17" t="s">
        <v>5</v>
      </c>
      <c r="U1230" s="64">
        <v>1.3868655150601403</v>
      </c>
      <c r="V1230" s="76" t="s">
        <v>7</v>
      </c>
      <c r="W1230" s="73">
        <v>1.9784372661165865</v>
      </c>
      <c r="X1230" s="72" t="s">
        <v>7</v>
      </c>
    </row>
    <row r="1231" spans="1:24" x14ac:dyDescent="0.3">
      <c r="A1231" s="43" t="s">
        <v>10003</v>
      </c>
      <c r="B1231" s="43" t="s">
        <v>9999</v>
      </c>
      <c r="C1231" s="43" t="s">
        <v>6497</v>
      </c>
      <c r="D1231" s="14" t="s">
        <v>10002</v>
      </c>
      <c r="E1231" s="14" t="s">
        <v>6427</v>
      </c>
      <c r="F1231" s="15" t="s">
        <v>9997</v>
      </c>
      <c r="G1231" s="44">
        <v>515</v>
      </c>
      <c r="H1231" s="40" t="s">
        <v>11957</v>
      </c>
      <c r="I1231" s="61">
        <v>1805333.810302658</v>
      </c>
      <c r="J1231" s="47" t="s">
        <v>6</v>
      </c>
      <c r="K1231" s="2">
        <v>2.3999999999999998E-7</v>
      </c>
      <c r="L1231" s="17" t="s">
        <v>5</v>
      </c>
      <c r="M1231" s="17" t="s">
        <v>6</v>
      </c>
      <c r="N1231" s="63">
        <v>0.43328011447263787</v>
      </c>
      <c r="O1231" s="15" t="s">
        <v>7</v>
      </c>
      <c r="P1231" s="45">
        <v>50.788534784690476</v>
      </c>
      <c r="Q1231" s="44" t="s">
        <v>7</v>
      </c>
      <c r="R1231" s="2">
        <v>0.02</v>
      </c>
      <c r="S1231" s="17" t="s">
        <v>5</v>
      </c>
      <c r="T1231" s="17" t="s">
        <v>5</v>
      </c>
      <c r="U1231" s="64">
        <v>1.0157706956938095</v>
      </c>
      <c r="V1231" s="76" t="s">
        <v>7</v>
      </c>
      <c r="W1231" s="73">
        <v>1.4490508101664474</v>
      </c>
      <c r="X1231" s="72" t="s">
        <v>7</v>
      </c>
    </row>
    <row r="1232" spans="1:24" x14ac:dyDescent="0.3">
      <c r="A1232" s="43" t="s">
        <v>10001</v>
      </c>
      <c r="B1232" s="43" t="s">
        <v>9999</v>
      </c>
      <c r="C1232" s="43" t="s">
        <v>6496</v>
      </c>
      <c r="D1232" s="14" t="s">
        <v>6891</v>
      </c>
      <c r="E1232" s="14" t="s">
        <v>6427</v>
      </c>
      <c r="F1232" s="15" t="s">
        <v>9997</v>
      </c>
      <c r="G1232" s="44">
        <v>515</v>
      </c>
      <c r="H1232" s="40" t="s">
        <v>11957</v>
      </c>
      <c r="I1232" s="61">
        <v>2731931.9226581007</v>
      </c>
      <c r="J1232" s="47" t="s">
        <v>6</v>
      </c>
      <c r="K1232" s="2">
        <v>2.3999999999999998E-7</v>
      </c>
      <c r="L1232" s="17" t="s">
        <v>5</v>
      </c>
      <c r="M1232" s="17" t="s">
        <v>6</v>
      </c>
      <c r="N1232" s="63">
        <v>0.65566366143794408</v>
      </c>
      <c r="O1232" s="15" t="s">
        <v>7</v>
      </c>
      <c r="P1232" s="45">
        <v>76.856046616700851</v>
      </c>
      <c r="Q1232" s="44" t="s">
        <v>7</v>
      </c>
      <c r="R1232" s="2">
        <v>0.02</v>
      </c>
      <c r="S1232" s="17" t="s">
        <v>5</v>
      </c>
      <c r="T1232" s="17" t="s">
        <v>5</v>
      </c>
      <c r="U1232" s="64">
        <v>1.5371209323340171</v>
      </c>
      <c r="V1232" s="76" t="s">
        <v>7</v>
      </c>
      <c r="W1232" s="73">
        <v>2.192784593771961</v>
      </c>
      <c r="X1232" s="72" t="s">
        <v>7</v>
      </c>
    </row>
    <row r="1233" spans="1:24" x14ac:dyDescent="0.3">
      <c r="A1233" s="43" t="s">
        <v>10000</v>
      </c>
      <c r="B1233" s="43" t="s">
        <v>9999</v>
      </c>
      <c r="C1233" s="43" t="s">
        <v>6495</v>
      </c>
      <c r="D1233" s="14" t="s">
        <v>9998</v>
      </c>
      <c r="E1233" s="14" t="s">
        <v>6427</v>
      </c>
      <c r="F1233" s="15" t="s">
        <v>9997</v>
      </c>
      <c r="G1233" s="44">
        <v>515</v>
      </c>
      <c r="H1233" s="40" t="s">
        <v>11957</v>
      </c>
      <c r="I1233" s="61">
        <v>2896509.2665327243</v>
      </c>
      <c r="J1233" s="47" t="s">
        <v>6</v>
      </c>
      <c r="K1233" s="2">
        <v>2.3999999999999998E-7</v>
      </c>
      <c r="L1233" s="17" t="s">
        <v>5</v>
      </c>
      <c r="M1233" s="17" t="s">
        <v>6</v>
      </c>
      <c r="N1233" s="63">
        <v>0.69516222396785377</v>
      </c>
      <c r="O1233" s="15" t="s">
        <v>7</v>
      </c>
      <c r="P1233" s="45">
        <v>81.486017044578119</v>
      </c>
      <c r="Q1233" s="44" t="s">
        <v>7</v>
      </c>
      <c r="R1233" s="2">
        <v>0.02</v>
      </c>
      <c r="S1233" s="17" t="s">
        <v>5</v>
      </c>
      <c r="T1233" s="17" t="s">
        <v>5</v>
      </c>
      <c r="U1233" s="64">
        <v>1.6297203408915624</v>
      </c>
      <c r="V1233" s="76" t="s">
        <v>7</v>
      </c>
      <c r="W1233" s="73">
        <v>2.3248825648594162</v>
      </c>
      <c r="X1233" s="72" t="s">
        <v>7</v>
      </c>
    </row>
    <row r="1234" spans="1:24" x14ac:dyDescent="0.3">
      <c r="A1234" s="43" t="s">
        <v>9996</v>
      </c>
      <c r="B1234" s="43" t="s">
        <v>9855</v>
      </c>
      <c r="C1234" s="43" t="s">
        <v>6508</v>
      </c>
      <c r="D1234" s="14" t="s">
        <v>9995</v>
      </c>
      <c r="E1234" s="14" t="s">
        <v>6427</v>
      </c>
      <c r="F1234" s="15" t="s">
        <v>9853</v>
      </c>
      <c r="G1234" s="44">
        <v>515</v>
      </c>
      <c r="H1234" s="40" t="s">
        <v>11957</v>
      </c>
      <c r="I1234" s="61">
        <v>37223.157284898858</v>
      </c>
      <c r="J1234" s="47" t="s">
        <v>6</v>
      </c>
      <c r="K1234" s="2">
        <v>2.3999999999999998E-7</v>
      </c>
      <c r="L1234" s="17" t="s">
        <v>5</v>
      </c>
      <c r="M1234" s="17" t="s">
        <v>6</v>
      </c>
      <c r="N1234" s="63">
        <v>8.9335577483757259E-3</v>
      </c>
      <c r="O1234" s="15" t="s">
        <v>7</v>
      </c>
      <c r="P1234" s="45">
        <v>1.0471800881207409</v>
      </c>
      <c r="Q1234" s="44" t="s">
        <v>7</v>
      </c>
      <c r="R1234" s="2">
        <v>0.02</v>
      </c>
      <c r="S1234" s="17" t="s">
        <v>5</v>
      </c>
      <c r="T1234" s="17" t="s">
        <v>5</v>
      </c>
      <c r="U1234" s="64">
        <v>2.0943601762414818E-2</v>
      </c>
      <c r="V1234" s="76" t="s">
        <v>7</v>
      </c>
      <c r="W1234" s="73">
        <v>2.9877159510790542E-2</v>
      </c>
      <c r="X1234" s="72" t="s">
        <v>7</v>
      </c>
    </row>
    <row r="1235" spans="1:24" x14ac:dyDescent="0.3">
      <c r="A1235" s="43" t="s">
        <v>9994</v>
      </c>
      <c r="B1235" s="43" t="s">
        <v>9855</v>
      </c>
      <c r="C1235" s="43" t="s">
        <v>6507</v>
      </c>
      <c r="D1235" s="14" t="s">
        <v>9993</v>
      </c>
      <c r="E1235" s="14" t="s">
        <v>6427</v>
      </c>
      <c r="F1235" s="15" t="s">
        <v>9853</v>
      </c>
      <c r="G1235" s="44">
        <v>515</v>
      </c>
      <c r="H1235" s="40" t="s">
        <v>11957</v>
      </c>
      <c r="I1235" s="61">
        <v>33680.298905477168</v>
      </c>
      <c r="J1235" s="47" t="s">
        <v>6</v>
      </c>
      <c r="K1235" s="2">
        <v>2.3999999999999998E-7</v>
      </c>
      <c r="L1235" s="17" t="s">
        <v>5</v>
      </c>
      <c r="M1235" s="17" t="s">
        <v>6</v>
      </c>
      <c r="N1235" s="63">
        <v>8.0832717373145197E-3</v>
      </c>
      <c r="O1235" s="15" t="s">
        <v>7</v>
      </c>
      <c r="P1235" s="45">
        <v>0.94751066132906903</v>
      </c>
      <c r="Q1235" s="44" t="s">
        <v>7</v>
      </c>
      <c r="R1235" s="2">
        <v>0.02</v>
      </c>
      <c r="S1235" s="17" t="s">
        <v>5</v>
      </c>
      <c r="T1235" s="17" t="s">
        <v>5</v>
      </c>
      <c r="U1235" s="64">
        <v>1.8950213226581383E-2</v>
      </c>
      <c r="V1235" s="76" t="s">
        <v>7</v>
      </c>
      <c r="W1235" s="73">
        <v>2.7033484963895904E-2</v>
      </c>
      <c r="X1235" s="72" t="s">
        <v>7</v>
      </c>
    </row>
    <row r="1236" spans="1:24" x14ac:dyDescent="0.3">
      <c r="A1236" s="43" t="s">
        <v>9992</v>
      </c>
      <c r="B1236" s="43" t="s">
        <v>9855</v>
      </c>
      <c r="C1236" s="43" t="s">
        <v>6506</v>
      </c>
      <c r="D1236" s="14" t="s">
        <v>9991</v>
      </c>
      <c r="E1236" s="14" t="s">
        <v>6427</v>
      </c>
      <c r="F1236" s="15" t="s">
        <v>9853</v>
      </c>
      <c r="G1236" s="44">
        <v>515</v>
      </c>
      <c r="H1236" s="40" t="s">
        <v>11957</v>
      </c>
      <c r="I1236" s="61">
        <v>405370.65117791091</v>
      </c>
      <c r="J1236" s="47" t="s">
        <v>6</v>
      </c>
      <c r="K1236" s="2">
        <v>2.3999999999999998E-7</v>
      </c>
      <c r="L1236" s="17" t="s">
        <v>5</v>
      </c>
      <c r="M1236" s="17" t="s">
        <v>6</v>
      </c>
      <c r="N1236" s="63">
        <v>9.728895628269861E-2</v>
      </c>
      <c r="O1236" s="15" t="s">
        <v>7</v>
      </c>
      <c r="P1236" s="45">
        <v>11.404085660252726</v>
      </c>
      <c r="Q1236" s="44" t="s">
        <v>7</v>
      </c>
      <c r="R1236" s="2">
        <v>0.02</v>
      </c>
      <c r="S1236" s="17" t="s">
        <v>5</v>
      </c>
      <c r="T1236" s="17" t="s">
        <v>5</v>
      </c>
      <c r="U1236" s="64">
        <v>0.22808171320505452</v>
      </c>
      <c r="V1236" s="76" t="s">
        <v>7</v>
      </c>
      <c r="W1236" s="73">
        <v>0.32537066948775312</v>
      </c>
      <c r="X1236" s="72" t="s">
        <v>7</v>
      </c>
    </row>
    <row r="1237" spans="1:24" x14ac:dyDescent="0.3">
      <c r="A1237" s="43" t="s">
        <v>9990</v>
      </c>
      <c r="B1237" s="43" t="s">
        <v>9855</v>
      </c>
      <c r="C1237" s="43" t="s">
        <v>6505</v>
      </c>
      <c r="D1237" s="14" t="s">
        <v>9989</v>
      </c>
      <c r="E1237" s="14" t="s">
        <v>6427</v>
      </c>
      <c r="F1237" s="15" t="s">
        <v>9853</v>
      </c>
      <c r="G1237" s="44">
        <v>515</v>
      </c>
      <c r="H1237" s="40" t="s">
        <v>11957</v>
      </c>
      <c r="I1237" s="61">
        <v>103216.46100771458</v>
      </c>
      <c r="J1237" s="47" t="s">
        <v>6</v>
      </c>
      <c r="K1237" s="2">
        <v>2.3999999999999998E-7</v>
      </c>
      <c r="L1237" s="17" t="s">
        <v>5</v>
      </c>
      <c r="M1237" s="17" t="s">
        <v>6</v>
      </c>
      <c r="N1237" s="63">
        <v>2.4771950641851496E-2</v>
      </c>
      <c r="O1237" s="15" t="s">
        <v>7</v>
      </c>
      <c r="P1237" s="45">
        <v>2.9037360239567667</v>
      </c>
      <c r="Q1237" s="44" t="s">
        <v>7</v>
      </c>
      <c r="R1237" s="2">
        <v>0.02</v>
      </c>
      <c r="S1237" s="17" t="s">
        <v>5</v>
      </c>
      <c r="T1237" s="17" t="s">
        <v>5</v>
      </c>
      <c r="U1237" s="64">
        <v>5.8074720479135332E-2</v>
      </c>
      <c r="V1237" s="76" t="s">
        <v>7</v>
      </c>
      <c r="W1237" s="73">
        <v>8.2846671120986828E-2</v>
      </c>
      <c r="X1237" s="72" t="s">
        <v>7</v>
      </c>
    </row>
    <row r="1238" spans="1:24" x14ac:dyDescent="0.3">
      <c r="A1238" s="43" t="s">
        <v>9988</v>
      </c>
      <c r="B1238" s="43" t="s">
        <v>9855</v>
      </c>
      <c r="C1238" s="43" t="s">
        <v>6504</v>
      </c>
      <c r="D1238" s="14" t="s">
        <v>9987</v>
      </c>
      <c r="E1238" s="14" t="s">
        <v>6427</v>
      </c>
      <c r="F1238" s="15" t="s">
        <v>9853</v>
      </c>
      <c r="G1238" s="44">
        <v>515</v>
      </c>
      <c r="H1238" s="40" t="s">
        <v>11957</v>
      </c>
      <c r="I1238" s="61">
        <v>82845.915491461812</v>
      </c>
      <c r="J1238" s="47" t="s">
        <v>6</v>
      </c>
      <c r="K1238" s="2">
        <v>2.3999999999999998E-7</v>
      </c>
      <c r="L1238" s="17" t="s">
        <v>5</v>
      </c>
      <c r="M1238" s="17" t="s">
        <v>6</v>
      </c>
      <c r="N1238" s="63">
        <v>1.9883019717950833E-2</v>
      </c>
      <c r="O1238" s="15" t="s">
        <v>7</v>
      </c>
      <c r="P1238" s="45">
        <v>2.3306618624741988</v>
      </c>
      <c r="Q1238" s="44" t="s">
        <v>7</v>
      </c>
      <c r="R1238" s="2">
        <v>0.02</v>
      </c>
      <c r="S1238" s="17" t="s">
        <v>5</v>
      </c>
      <c r="T1238" s="17" t="s">
        <v>5</v>
      </c>
      <c r="U1238" s="64">
        <v>4.6613237249483977E-2</v>
      </c>
      <c r="V1238" s="76" t="s">
        <v>7</v>
      </c>
      <c r="W1238" s="73">
        <v>6.6496256967434803E-2</v>
      </c>
      <c r="X1238" s="72" t="s">
        <v>7</v>
      </c>
    </row>
    <row r="1239" spans="1:24" x14ac:dyDescent="0.3">
      <c r="A1239" s="43" t="s">
        <v>9986</v>
      </c>
      <c r="B1239" s="43" t="s">
        <v>9855</v>
      </c>
      <c r="C1239" s="43" t="s">
        <v>6503</v>
      </c>
      <c r="D1239" s="14" t="s">
        <v>9985</v>
      </c>
      <c r="E1239" s="14" t="s">
        <v>6427</v>
      </c>
      <c r="F1239" s="15" t="s">
        <v>9853</v>
      </c>
      <c r="G1239" s="44">
        <v>515</v>
      </c>
      <c r="H1239" s="40" t="s">
        <v>11957</v>
      </c>
      <c r="I1239" s="61">
        <v>54666.838893729888</v>
      </c>
      <c r="J1239" s="47" t="s">
        <v>6</v>
      </c>
      <c r="K1239" s="2">
        <v>2.3999999999999998E-7</v>
      </c>
      <c r="L1239" s="17" t="s">
        <v>5</v>
      </c>
      <c r="M1239" s="17" t="s">
        <v>6</v>
      </c>
      <c r="N1239" s="63">
        <v>1.3120041334495172E-2</v>
      </c>
      <c r="O1239" s="15" t="s">
        <v>7</v>
      </c>
      <c r="P1239" s="45">
        <v>1.5379142809372235</v>
      </c>
      <c r="Q1239" s="44" t="s">
        <v>7</v>
      </c>
      <c r="R1239" s="2">
        <v>0.02</v>
      </c>
      <c r="S1239" s="17" t="s">
        <v>5</v>
      </c>
      <c r="T1239" s="17" t="s">
        <v>5</v>
      </c>
      <c r="U1239" s="64">
        <v>3.0758285618744472E-2</v>
      </c>
      <c r="V1239" s="76" t="s">
        <v>7</v>
      </c>
      <c r="W1239" s="73">
        <v>4.3878326953239642E-2</v>
      </c>
      <c r="X1239" s="72" t="s">
        <v>7</v>
      </c>
    </row>
    <row r="1240" spans="1:24" x14ac:dyDescent="0.3">
      <c r="A1240" s="43" t="s">
        <v>9984</v>
      </c>
      <c r="B1240" s="43" t="s">
        <v>9855</v>
      </c>
      <c r="C1240" s="43" t="s">
        <v>6502</v>
      </c>
      <c r="D1240" s="14" t="s">
        <v>9983</v>
      </c>
      <c r="E1240" s="14" t="s">
        <v>6427</v>
      </c>
      <c r="F1240" s="15" t="s">
        <v>9853</v>
      </c>
      <c r="G1240" s="44">
        <v>515</v>
      </c>
      <c r="H1240" s="40" t="s">
        <v>11957</v>
      </c>
      <c r="I1240" s="61">
        <v>30813.966246749067</v>
      </c>
      <c r="J1240" s="47" t="s">
        <v>6</v>
      </c>
      <c r="K1240" s="2">
        <v>2.3999999999999998E-7</v>
      </c>
      <c r="L1240" s="17" t="s">
        <v>5</v>
      </c>
      <c r="M1240" s="17" t="s">
        <v>6</v>
      </c>
      <c r="N1240" s="63">
        <v>7.3953518992197756E-3</v>
      </c>
      <c r="O1240" s="15" t="s">
        <v>7</v>
      </c>
      <c r="P1240" s="45">
        <v>0.86687358739208831</v>
      </c>
      <c r="Q1240" s="44" t="s">
        <v>7</v>
      </c>
      <c r="R1240" s="2">
        <v>0.02</v>
      </c>
      <c r="S1240" s="17" t="s">
        <v>5</v>
      </c>
      <c r="T1240" s="17" t="s">
        <v>5</v>
      </c>
      <c r="U1240" s="64">
        <v>1.7337471747841768E-2</v>
      </c>
      <c r="V1240" s="76" t="s">
        <v>7</v>
      </c>
      <c r="W1240" s="73">
        <v>2.4732823647061544E-2</v>
      </c>
      <c r="X1240" s="72" t="s">
        <v>7</v>
      </c>
    </row>
    <row r="1241" spans="1:24" x14ac:dyDescent="0.3">
      <c r="A1241" s="43" t="s">
        <v>9982</v>
      </c>
      <c r="B1241" s="43" t="s">
        <v>9855</v>
      </c>
      <c r="C1241" s="43" t="s">
        <v>6501</v>
      </c>
      <c r="D1241" s="14" t="s">
        <v>9575</v>
      </c>
      <c r="E1241" s="14" t="s">
        <v>6427</v>
      </c>
      <c r="F1241" s="15" t="s">
        <v>9853</v>
      </c>
      <c r="G1241" s="44">
        <v>515</v>
      </c>
      <c r="H1241" s="40" t="s">
        <v>11957</v>
      </c>
      <c r="I1241" s="61">
        <v>211079.58551808776</v>
      </c>
      <c r="J1241" s="47" t="s">
        <v>6</v>
      </c>
      <c r="K1241" s="2">
        <v>2.3999999999999998E-7</v>
      </c>
      <c r="L1241" s="17" t="s">
        <v>5</v>
      </c>
      <c r="M1241" s="17" t="s">
        <v>6</v>
      </c>
      <c r="N1241" s="63">
        <v>5.0659100524341055E-2</v>
      </c>
      <c r="O1241" s="15" t="s">
        <v>7</v>
      </c>
      <c r="P1241" s="45">
        <v>5.9381942609418061</v>
      </c>
      <c r="Q1241" s="44" t="s">
        <v>7</v>
      </c>
      <c r="R1241" s="2">
        <v>0.02</v>
      </c>
      <c r="S1241" s="17" t="s">
        <v>5</v>
      </c>
      <c r="T1241" s="17" t="s">
        <v>5</v>
      </c>
      <c r="U1241" s="64">
        <v>0.11876388521883613</v>
      </c>
      <c r="V1241" s="76" t="s">
        <v>7</v>
      </c>
      <c r="W1241" s="73">
        <v>0.16942298574317718</v>
      </c>
      <c r="X1241" s="72" t="s">
        <v>7</v>
      </c>
    </row>
    <row r="1242" spans="1:24" x14ac:dyDescent="0.3">
      <c r="A1242" s="43" t="s">
        <v>9981</v>
      </c>
      <c r="B1242" s="43" t="s">
        <v>9855</v>
      </c>
      <c r="C1242" s="43" t="s">
        <v>6500</v>
      </c>
      <c r="D1242" s="14" t="s">
        <v>9980</v>
      </c>
      <c r="E1242" s="14" t="s">
        <v>6427</v>
      </c>
      <c r="F1242" s="15" t="s">
        <v>9853</v>
      </c>
      <c r="G1242" s="44">
        <v>515</v>
      </c>
      <c r="H1242" s="40" t="s">
        <v>11957</v>
      </c>
      <c r="I1242" s="61">
        <v>378067.49735539278</v>
      </c>
      <c r="J1242" s="47" t="s">
        <v>6</v>
      </c>
      <c r="K1242" s="2">
        <v>2.3999999999999998E-7</v>
      </c>
      <c r="L1242" s="17" t="s">
        <v>5</v>
      </c>
      <c r="M1242" s="17" t="s">
        <v>6</v>
      </c>
      <c r="N1242" s="63">
        <v>9.0736199365294257E-2</v>
      </c>
      <c r="O1242" s="15" t="s">
        <v>7</v>
      </c>
      <c r="P1242" s="45">
        <v>10.635979967148664</v>
      </c>
      <c r="Q1242" s="44" t="s">
        <v>7</v>
      </c>
      <c r="R1242" s="2">
        <v>0.02</v>
      </c>
      <c r="S1242" s="17" t="s">
        <v>5</v>
      </c>
      <c r="T1242" s="17" t="s">
        <v>5</v>
      </c>
      <c r="U1242" s="64">
        <v>0.2127195993429733</v>
      </c>
      <c r="V1242" s="76" t="s">
        <v>7</v>
      </c>
      <c r="W1242" s="73">
        <v>0.30345579870826755</v>
      </c>
      <c r="X1242" s="72" t="s">
        <v>7</v>
      </c>
    </row>
    <row r="1243" spans="1:24" x14ac:dyDescent="0.3">
      <c r="A1243" s="43" t="s">
        <v>9979</v>
      </c>
      <c r="B1243" s="43" t="s">
        <v>9855</v>
      </c>
      <c r="C1243" s="43" t="s">
        <v>6499</v>
      </c>
      <c r="D1243" s="14" t="s">
        <v>9978</v>
      </c>
      <c r="E1243" s="14" t="s">
        <v>6427</v>
      </c>
      <c r="F1243" s="15" t="s">
        <v>9853</v>
      </c>
      <c r="G1243" s="44">
        <v>515</v>
      </c>
      <c r="H1243" s="40" t="s">
        <v>11957</v>
      </c>
      <c r="I1243" s="61">
        <v>62379.23210963681</v>
      </c>
      <c r="J1243" s="47" t="s">
        <v>6</v>
      </c>
      <c r="K1243" s="2">
        <v>2.3999999999999998E-7</v>
      </c>
      <c r="L1243" s="17" t="s">
        <v>5</v>
      </c>
      <c r="M1243" s="17" t="s">
        <v>6</v>
      </c>
      <c r="N1243" s="63">
        <v>1.4971015706312834E-2</v>
      </c>
      <c r="O1243" s="15" t="s">
        <v>7</v>
      </c>
      <c r="P1243" s="45">
        <v>1.754883103480702</v>
      </c>
      <c r="Q1243" s="44" t="s">
        <v>7</v>
      </c>
      <c r="R1243" s="2">
        <v>0.02</v>
      </c>
      <c r="S1243" s="17" t="s">
        <v>5</v>
      </c>
      <c r="T1243" s="17" t="s">
        <v>5</v>
      </c>
      <c r="U1243" s="64">
        <v>3.5097662069614038E-2</v>
      </c>
      <c r="V1243" s="76" t="s">
        <v>7</v>
      </c>
      <c r="W1243" s="73">
        <v>5.006867777592687E-2</v>
      </c>
      <c r="X1243" s="72" t="s">
        <v>7</v>
      </c>
    </row>
    <row r="1244" spans="1:24" x14ac:dyDescent="0.3">
      <c r="A1244" s="43" t="s">
        <v>9977</v>
      </c>
      <c r="B1244" s="43" t="s">
        <v>9855</v>
      </c>
      <c r="C1244" s="43" t="s">
        <v>6498</v>
      </c>
      <c r="D1244" s="14" t="s">
        <v>9976</v>
      </c>
      <c r="E1244" s="14" t="s">
        <v>6427</v>
      </c>
      <c r="F1244" s="15" t="s">
        <v>9853</v>
      </c>
      <c r="G1244" s="44">
        <v>515</v>
      </c>
      <c r="H1244" s="40" t="s">
        <v>11957</v>
      </c>
      <c r="I1244" s="61">
        <v>552732.19579172612</v>
      </c>
      <c r="J1244" s="47" t="s">
        <v>6</v>
      </c>
      <c r="K1244" s="2">
        <v>2.3999999999999998E-7</v>
      </c>
      <c r="L1244" s="17" t="s">
        <v>5</v>
      </c>
      <c r="M1244" s="17" t="s">
        <v>6</v>
      </c>
      <c r="N1244" s="63">
        <v>0.13265572699001427</v>
      </c>
      <c r="O1244" s="15" t="s">
        <v>7</v>
      </c>
      <c r="P1244" s="45">
        <v>15.54973279311718</v>
      </c>
      <c r="Q1244" s="44" t="s">
        <v>7</v>
      </c>
      <c r="R1244" s="2">
        <v>0.02</v>
      </c>
      <c r="S1244" s="17" t="s">
        <v>5</v>
      </c>
      <c r="T1244" s="17" t="s">
        <v>5</v>
      </c>
      <c r="U1244" s="64">
        <v>0.31099465586234359</v>
      </c>
      <c r="V1244" s="76" t="s">
        <v>7</v>
      </c>
      <c r="W1244" s="73">
        <v>0.44365038285235786</v>
      </c>
      <c r="X1244" s="72" t="s">
        <v>7</v>
      </c>
    </row>
    <row r="1245" spans="1:24" x14ac:dyDescent="0.3">
      <c r="A1245" s="43" t="s">
        <v>9975</v>
      </c>
      <c r="B1245" s="43" t="s">
        <v>9855</v>
      </c>
      <c r="C1245" s="43" t="s">
        <v>6497</v>
      </c>
      <c r="D1245" s="14" t="s">
        <v>9974</v>
      </c>
      <c r="E1245" s="14" t="s">
        <v>6427</v>
      </c>
      <c r="F1245" s="15" t="s">
        <v>9853</v>
      </c>
      <c r="G1245" s="44">
        <v>515</v>
      </c>
      <c r="H1245" s="40" t="s">
        <v>11957</v>
      </c>
      <c r="I1245" s="61">
        <v>155049.0131979071</v>
      </c>
      <c r="J1245" s="47" t="s">
        <v>6</v>
      </c>
      <c r="K1245" s="2">
        <v>2.3999999999999998E-7</v>
      </c>
      <c r="L1245" s="17" t="s">
        <v>5</v>
      </c>
      <c r="M1245" s="17" t="s">
        <v>6</v>
      </c>
      <c r="N1245" s="63">
        <v>3.7211763167497698E-2</v>
      </c>
      <c r="O1245" s="15" t="s">
        <v>7</v>
      </c>
      <c r="P1245" s="45">
        <v>4.3619147634606525</v>
      </c>
      <c r="Q1245" s="44" t="s">
        <v>7</v>
      </c>
      <c r="R1245" s="2">
        <v>0.02</v>
      </c>
      <c r="S1245" s="17" t="s">
        <v>5</v>
      </c>
      <c r="T1245" s="17" t="s">
        <v>5</v>
      </c>
      <c r="U1245" s="64">
        <v>8.7238295269213048E-2</v>
      </c>
      <c r="V1245" s="76" t="s">
        <v>7</v>
      </c>
      <c r="W1245" s="73">
        <v>0.12445005843671075</v>
      </c>
      <c r="X1245" s="72" t="s">
        <v>7</v>
      </c>
    </row>
    <row r="1246" spans="1:24" x14ac:dyDescent="0.3">
      <c r="A1246" s="43" t="s">
        <v>9973</v>
      </c>
      <c r="B1246" s="43" t="s">
        <v>9855</v>
      </c>
      <c r="C1246" s="43" t="s">
        <v>6496</v>
      </c>
      <c r="D1246" s="14" t="s">
        <v>6793</v>
      </c>
      <c r="E1246" s="14" t="s">
        <v>6427</v>
      </c>
      <c r="F1246" s="15" t="s">
        <v>9853</v>
      </c>
      <c r="G1246" s="44">
        <v>515</v>
      </c>
      <c r="H1246" s="40" t="s">
        <v>11957</v>
      </c>
      <c r="I1246" s="61">
        <v>480254.92713531549</v>
      </c>
      <c r="J1246" s="47" t="s">
        <v>6</v>
      </c>
      <c r="K1246" s="2">
        <v>2.3999999999999998E-7</v>
      </c>
      <c r="L1246" s="17" t="s">
        <v>5</v>
      </c>
      <c r="M1246" s="17" t="s">
        <v>6</v>
      </c>
      <c r="N1246" s="63">
        <v>0.1152611825124757</v>
      </c>
      <c r="O1246" s="15" t="s">
        <v>7</v>
      </c>
      <c r="P1246" s="45">
        <v>13.510766780710664</v>
      </c>
      <c r="Q1246" s="44" t="s">
        <v>7</v>
      </c>
      <c r="R1246" s="2">
        <v>0.02</v>
      </c>
      <c r="S1246" s="17" t="s">
        <v>5</v>
      </c>
      <c r="T1246" s="17" t="s">
        <v>5</v>
      </c>
      <c r="U1246" s="64">
        <v>0.27021533561421329</v>
      </c>
      <c r="V1246" s="76" t="s">
        <v>7</v>
      </c>
      <c r="W1246" s="73">
        <v>0.38547651812668898</v>
      </c>
      <c r="X1246" s="72" t="s">
        <v>7</v>
      </c>
    </row>
    <row r="1247" spans="1:24" x14ac:dyDescent="0.3">
      <c r="A1247" s="43" t="s">
        <v>9972</v>
      </c>
      <c r="B1247" s="43" t="s">
        <v>9855</v>
      </c>
      <c r="C1247" s="43" t="s">
        <v>6495</v>
      </c>
      <c r="D1247" s="14" t="s">
        <v>7844</v>
      </c>
      <c r="E1247" s="14" t="s">
        <v>6427</v>
      </c>
      <c r="F1247" s="15" t="s">
        <v>9853</v>
      </c>
      <c r="G1247" s="44">
        <v>515</v>
      </c>
      <c r="H1247" s="40" t="s">
        <v>11957</v>
      </c>
      <c r="I1247" s="61">
        <v>183758.62838713033</v>
      </c>
      <c r="J1247" s="47" t="s">
        <v>6</v>
      </c>
      <c r="K1247" s="2">
        <v>2.3999999999999998E-7</v>
      </c>
      <c r="L1247" s="17" t="s">
        <v>5</v>
      </c>
      <c r="M1247" s="17" t="s">
        <v>6</v>
      </c>
      <c r="N1247" s="63">
        <v>4.4102070812911273E-2</v>
      </c>
      <c r="O1247" s="15" t="s">
        <v>7</v>
      </c>
      <c r="P1247" s="45">
        <v>5.1695877164468342</v>
      </c>
      <c r="Q1247" s="44" t="s">
        <v>7</v>
      </c>
      <c r="R1247" s="2">
        <v>0.02</v>
      </c>
      <c r="S1247" s="17" t="s">
        <v>5</v>
      </c>
      <c r="T1247" s="17" t="s">
        <v>5</v>
      </c>
      <c r="U1247" s="64">
        <v>0.10339175432893669</v>
      </c>
      <c r="V1247" s="76" t="s">
        <v>7</v>
      </c>
      <c r="W1247" s="73">
        <v>0.14749382514184795</v>
      </c>
      <c r="X1247" s="72" t="s">
        <v>7</v>
      </c>
    </row>
    <row r="1248" spans="1:24" x14ac:dyDescent="0.3">
      <c r="A1248" s="43" t="s">
        <v>9971</v>
      </c>
      <c r="B1248" s="43" t="s">
        <v>9855</v>
      </c>
      <c r="C1248" s="43" t="s">
        <v>6494</v>
      </c>
      <c r="D1248" s="14" t="s">
        <v>9970</v>
      </c>
      <c r="E1248" s="14" t="s">
        <v>6427</v>
      </c>
      <c r="F1248" s="15" t="s">
        <v>9853</v>
      </c>
      <c r="G1248" s="44">
        <v>515</v>
      </c>
      <c r="H1248" s="40" t="s">
        <v>11957</v>
      </c>
      <c r="I1248" s="61">
        <v>93008.04394861708</v>
      </c>
      <c r="J1248" s="47" t="s">
        <v>6</v>
      </c>
      <c r="K1248" s="2">
        <v>2.3999999999999998E-7</v>
      </c>
      <c r="L1248" s="17" t="s">
        <v>5</v>
      </c>
      <c r="M1248" s="17" t="s">
        <v>6</v>
      </c>
      <c r="N1248" s="63">
        <v>2.2321930547668099E-2</v>
      </c>
      <c r="O1248" s="15" t="s">
        <v>7</v>
      </c>
      <c r="P1248" s="45">
        <v>2.6165478364072956</v>
      </c>
      <c r="Q1248" s="44" t="s">
        <v>7</v>
      </c>
      <c r="R1248" s="2">
        <v>0.02</v>
      </c>
      <c r="S1248" s="17" t="s">
        <v>5</v>
      </c>
      <c r="T1248" s="17" t="s">
        <v>5</v>
      </c>
      <c r="U1248" s="64">
        <v>5.2330956728145916E-2</v>
      </c>
      <c r="V1248" s="76" t="s">
        <v>7</v>
      </c>
      <c r="W1248" s="73">
        <v>7.4652887275814012E-2</v>
      </c>
      <c r="X1248" s="72" t="s">
        <v>7</v>
      </c>
    </row>
    <row r="1249" spans="1:24" x14ac:dyDescent="0.3">
      <c r="A1249" s="43" t="s">
        <v>9969</v>
      </c>
      <c r="B1249" s="43" t="s">
        <v>9855</v>
      </c>
      <c r="C1249" s="43" t="s">
        <v>6493</v>
      </c>
      <c r="D1249" s="14" t="s">
        <v>9968</v>
      </c>
      <c r="E1249" s="14" t="s">
        <v>6427</v>
      </c>
      <c r="F1249" s="15" t="s">
        <v>9853</v>
      </c>
      <c r="G1249" s="44">
        <v>515</v>
      </c>
      <c r="H1249" s="40" t="s">
        <v>11957</v>
      </c>
      <c r="I1249" s="61">
        <v>91419.988835831085</v>
      </c>
      <c r="J1249" s="47" t="s">
        <v>6</v>
      </c>
      <c r="K1249" s="2">
        <v>2.3999999999999998E-7</v>
      </c>
      <c r="L1249" s="17" t="s">
        <v>5</v>
      </c>
      <c r="M1249" s="17" t="s">
        <v>6</v>
      </c>
      <c r="N1249" s="63">
        <v>2.1940797320599458E-2</v>
      </c>
      <c r="O1249" s="15" t="s">
        <v>7</v>
      </c>
      <c r="P1249" s="45">
        <v>2.5718718923378634</v>
      </c>
      <c r="Q1249" s="44" t="s">
        <v>7</v>
      </c>
      <c r="R1249" s="2">
        <v>0.02</v>
      </c>
      <c r="S1249" s="17" t="s">
        <v>5</v>
      </c>
      <c r="T1249" s="17" t="s">
        <v>5</v>
      </c>
      <c r="U1249" s="64">
        <v>5.1437437846757271E-2</v>
      </c>
      <c r="V1249" s="76" t="s">
        <v>7</v>
      </c>
      <c r="W1249" s="73">
        <v>7.3378235167356726E-2</v>
      </c>
      <c r="X1249" s="72" t="s">
        <v>7</v>
      </c>
    </row>
    <row r="1250" spans="1:24" x14ac:dyDescent="0.3">
      <c r="A1250" s="43" t="s">
        <v>9967</v>
      </c>
      <c r="B1250" s="43" t="s">
        <v>9855</v>
      </c>
      <c r="C1250" s="43" t="s">
        <v>6492</v>
      </c>
      <c r="D1250" s="14" t="s">
        <v>6684</v>
      </c>
      <c r="E1250" s="14" t="s">
        <v>6427</v>
      </c>
      <c r="F1250" s="15" t="s">
        <v>9853</v>
      </c>
      <c r="G1250" s="44">
        <v>515</v>
      </c>
      <c r="H1250" s="40" t="s">
        <v>11957</v>
      </c>
      <c r="I1250" s="61">
        <v>136448.11654052127</v>
      </c>
      <c r="J1250" s="47" t="s">
        <v>6</v>
      </c>
      <c r="K1250" s="2">
        <v>2.3999999999999998E-7</v>
      </c>
      <c r="L1250" s="17" t="s">
        <v>5</v>
      </c>
      <c r="M1250" s="17" t="s">
        <v>6</v>
      </c>
      <c r="N1250" s="63">
        <v>3.2747547969725101E-2</v>
      </c>
      <c r="O1250" s="15" t="s">
        <v>7</v>
      </c>
      <c r="P1250" s="45">
        <v>3.8386252302348298</v>
      </c>
      <c r="Q1250" s="44" t="s">
        <v>7</v>
      </c>
      <c r="R1250" s="2">
        <v>0.02</v>
      </c>
      <c r="S1250" s="17" t="s">
        <v>5</v>
      </c>
      <c r="T1250" s="17" t="s">
        <v>5</v>
      </c>
      <c r="U1250" s="64">
        <v>7.6772504604696604E-2</v>
      </c>
      <c r="V1250" s="76" t="s">
        <v>7</v>
      </c>
      <c r="W1250" s="73">
        <v>0.10952005257442171</v>
      </c>
      <c r="X1250" s="72" t="s">
        <v>7</v>
      </c>
    </row>
    <row r="1251" spans="1:24" x14ac:dyDescent="0.3">
      <c r="A1251" s="43" t="s">
        <v>9966</v>
      </c>
      <c r="B1251" s="43" t="s">
        <v>9855</v>
      </c>
      <c r="C1251" s="43" t="s">
        <v>6491</v>
      </c>
      <c r="D1251" s="14" t="s">
        <v>9965</v>
      </c>
      <c r="E1251" s="14" t="s">
        <v>6427</v>
      </c>
      <c r="F1251" s="15" t="s">
        <v>9853</v>
      </c>
      <c r="G1251" s="44">
        <v>515</v>
      </c>
      <c r="H1251" s="40" t="s">
        <v>11957</v>
      </c>
      <c r="I1251" s="61">
        <v>109141.40205631527</v>
      </c>
      <c r="J1251" s="47" t="s">
        <v>6</v>
      </c>
      <c r="K1251" s="2">
        <v>2.3999999999999998E-7</v>
      </c>
      <c r="L1251" s="17" t="s">
        <v>5</v>
      </c>
      <c r="M1251" s="17" t="s">
        <v>6</v>
      </c>
      <c r="N1251" s="63">
        <v>2.6193936493515663E-2</v>
      </c>
      <c r="O1251" s="15" t="s">
        <v>7</v>
      </c>
      <c r="P1251" s="45">
        <v>3.0704193668525872</v>
      </c>
      <c r="Q1251" s="44" t="s">
        <v>7</v>
      </c>
      <c r="R1251" s="2">
        <v>0.02</v>
      </c>
      <c r="S1251" s="17" t="s">
        <v>5</v>
      </c>
      <c r="T1251" s="17" t="s">
        <v>5</v>
      </c>
      <c r="U1251" s="64">
        <v>6.1408387337051742E-2</v>
      </c>
      <c r="V1251" s="76" t="s">
        <v>7</v>
      </c>
      <c r="W1251" s="73">
        <v>8.7602323830567402E-2</v>
      </c>
      <c r="X1251" s="72" t="s">
        <v>7</v>
      </c>
    </row>
    <row r="1252" spans="1:24" x14ac:dyDescent="0.3">
      <c r="A1252" s="43" t="s">
        <v>9964</v>
      </c>
      <c r="B1252" s="43" t="s">
        <v>9855</v>
      </c>
      <c r="C1252" s="43" t="s">
        <v>6490</v>
      </c>
      <c r="D1252" s="14" t="s">
        <v>8334</v>
      </c>
      <c r="E1252" s="14" t="s">
        <v>6427</v>
      </c>
      <c r="F1252" s="15" t="s">
        <v>9853</v>
      </c>
      <c r="G1252" s="44">
        <v>515</v>
      </c>
      <c r="H1252" s="40" t="s">
        <v>11957</v>
      </c>
      <c r="I1252" s="61">
        <v>275228.46648659144</v>
      </c>
      <c r="J1252" s="47" t="s">
        <v>6</v>
      </c>
      <c r="K1252" s="2">
        <v>2.3999999999999998E-7</v>
      </c>
      <c r="L1252" s="17" t="s">
        <v>5</v>
      </c>
      <c r="M1252" s="17" t="s">
        <v>6</v>
      </c>
      <c r="N1252" s="63">
        <v>6.605483195678194E-2</v>
      </c>
      <c r="O1252" s="15" t="s">
        <v>7</v>
      </c>
      <c r="P1252" s="45">
        <v>7.7428619926792521</v>
      </c>
      <c r="Q1252" s="44" t="s">
        <v>7</v>
      </c>
      <c r="R1252" s="2">
        <v>0.02</v>
      </c>
      <c r="S1252" s="17" t="s">
        <v>5</v>
      </c>
      <c r="T1252" s="17" t="s">
        <v>5</v>
      </c>
      <c r="U1252" s="64">
        <v>0.15485723985358504</v>
      </c>
      <c r="V1252" s="76" t="s">
        <v>7</v>
      </c>
      <c r="W1252" s="73">
        <v>0.22091207181036698</v>
      </c>
      <c r="X1252" s="72" t="s">
        <v>7</v>
      </c>
    </row>
    <row r="1253" spans="1:24" x14ac:dyDescent="0.3">
      <c r="A1253" s="43" t="s">
        <v>9963</v>
      </c>
      <c r="B1253" s="43" t="s">
        <v>9855</v>
      </c>
      <c r="C1253" s="43" t="s">
        <v>6489</v>
      </c>
      <c r="D1253" s="14" t="s">
        <v>6678</v>
      </c>
      <c r="E1253" s="14" t="s">
        <v>6427</v>
      </c>
      <c r="F1253" s="15" t="s">
        <v>9853</v>
      </c>
      <c r="G1253" s="44">
        <v>515</v>
      </c>
      <c r="H1253" s="40" t="s">
        <v>11957</v>
      </c>
      <c r="I1253" s="61">
        <v>48941.294899649401</v>
      </c>
      <c r="J1253" s="47" t="s">
        <v>6</v>
      </c>
      <c r="K1253" s="2">
        <v>2.3999999999999998E-7</v>
      </c>
      <c r="L1253" s="17" t="s">
        <v>5</v>
      </c>
      <c r="M1253" s="17" t="s">
        <v>6</v>
      </c>
      <c r="N1253" s="63">
        <v>1.1745910775915856E-2</v>
      </c>
      <c r="O1253" s="15" t="s">
        <v>7</v>
      </c>
      <c r="P1253" s="45">
        <v>1.3768404736196271</v>
      </c>
      <c r="Q1253" s="44" t="s">
        <v>7</v>
      </c>
      <c r="R1253" s="2">
        <v>0.02</v>
      </c>
      <c r="S1253" s="17" t="s">
        <v>5</v>
      </c>
      <c r="T1253" s="17" t="s">
        <v>5</v>
      </c>
      <c r="U1253" s="64">
        <v>2.7536809472392544E-2</v>
      </c>
      <c r="V1253" s="76" t="s">
        <v>7</v>
      </c>
      <c r="W1253" s="73">
        <v>3.9282720248308402E-2</v>
      </c>
      <c r="X1253" s="72" t="s">
        <v>7</v>
      </c>
    </row>
    <row r="1254" spans="1:24" x14ac:dyDescent="0.3">
      <c r="A1254" s="43" t="s">
        <v>9962</v>
      </c>
      <c r="B1254" s="43" t="s">
        <v>9855</v>
      </c>
      <c r="C1254" s="43" t="s">
        <v>6488</v>
      </c>
      <c r="D1254" s="14" t="s">
        <v>7793</v>
      </c>
      <c r="E1254" s="14" t="s">
        <v>6427</v>
      </c>
      <c r="F1254" s="15" t="s">
        <v>9853</v>
      </c>
      <c r="G1254" s="44">
        <v>515</v>
      </c>
      <c r="H1254" s="40" t="s">
        <v>11957</v>
      </c>
      <c r="I1254" s="61">
        <v>130174.23064651019</v>
      </c>
      <c r="J1254" s="47" t="s">
        <v>6</v>
      </c>
      <c r="K1254" s="2">
        <v>2.3999999999999998E-7</v>
      </c>
      <c r="L1254" s="17" t="s">
        <v>5</v>
      </c>
      <c r="M1254" s="17" t="s">
        <v>6</v>
      </c>
      <c r="N1254" s="63">
        <v>3.124181535516244E-2</v>
      </c>
      <c r="O1254" s="15" t="s">
        <v>7</v>
      </c>
      <c r="P1254" s="45">
        <v>3.6621252000771154</v>
      </c>
      <c r="Q1254" s="44" t="s">
        <v>7</v>
      </c>
      <c r="R1254" s="2">
        <v>0.02</v>
      </c>
      <c r="S1254" s="17" t="s">
        <v>5</v>
      </c>
      <c r="T1254" s="17" t="s">
        <v>5</v>
      </c>
      <c r="U1254" s="64">
        <v>7.3242504001542308E-2</v>
      </c>
      <c r="V1254" s="76" t="s">
        <v>7</v>
      </c>
      <c r="W1254" s="73">
        <v>0.10448431935670474</v>
      </c>
      <c r="X1254" s="72" t="s">
        <v>7</v>
      </c>
    </row>
    <row r="1255" spans="1:24" x14ac:dyDescent="0.3">
      <c r="A1255" s="43" t="s">
        <v>9961</v>
      </c>
      <c r="B1255" s="43" t="s">
        <v>9855</v>
      </c>
      <c r="C1255" s="43" t="s">
        <v>6487</v>
      </c>
      <c r="D1255" s="14" t="s">
        <v>9960</v>
      </c>
      <c r="E1255" s="14" t="s">
        <v>6427</v>
      </c>
      <c r="F1255" s="15" t="s">
        <v>9853</v>
      </c>
      <c r="G1255" s="44">
        <v>515</v>
      </c>
      <c r="H1255" s="40" t="s">
        <v>11957</v>
      </c>
      <c r="I1255" s="61">
        <v>92424.095431807888</v>
      </c>
      <c r="J1255" s="47" t="s">
        <v>6</v>
      </c>
      <c r="K1255" s="2">
        <v>2.3999999999999998E-7</v>
      </c>
      <c r="L1255" s="17" t="s">
        <v>5</v>
      </c>
      <c r="M1255" s="17" t="s">
        <v>6</v>
      </c>
      <c r="N1255" s="63">
        <v>2.2181782903633891E-2</v>
      </c>
      <c r="O1255" s="15" t="s">
        <v>7</v>
      </c>
      <c r="P1255" s="45">
        <v>2.6001199107853519</v>
      </c>
      <c r="Q1255" s="44" t="s">
        <v>7</v>
      </c>
      <c r="R1255" s="2">
        <v>0.02</v>
      </c>
      <c r="S1255" s="17" t="s">
        <v>5</v>
      </c>
      <c r="T1255" s="17" t="s">
        <v>5</v>
      </c>
      <c r="U1255" s="64">
        <v>5.2002398215707041E-2</v>
      </c>
      <c r="V1255" s="76" t="s">
        <v>7</v>
      </c>
      <c r="W1255" s="73">
        <v>7.4184181119340928E-2</v>
      </c>
      <c r="X1255" s="72" t="s">
        <v>7</v>
      </c>
    </row>
    <row r="1256" spans="1:24" x14ac:dyDescent="0.3">
      <c r="A1256" s="43" t="s">
        <v>9959</v>
      </c>
      <c r="B1256" s="43" t="s">
        <v>9855</v>
      </c>
      <c r="C1256" s="43" t="s">
        <v>6486</v>
      </c>
      <c r="D1256" s="14" t="s">
        <v>9958</v>
      </c>
      <c r="E1256" s="14" t="s">
        <v>6427</v>
      </c>
      <c r="F1256" s="15" t="s">
        <v>9853</v>
      </c>
      <c r="G1256" s="44">
        <v>515</v>
      </c>
      <c r="H1256" s="40" t="s">
        <v>11957</v>
      </c>
      <c r="I1256" s="61">
        <v>386613.08540625917</v>
      </c>
      <c r="J1256" s="47" t="s">
        <v>6</v>
      </c>
      <c r="K1256" s="2">
        <v>2.3999999999999998E-7</v>
      </c>
      <c r="L1256" s="17" t="s">
        <v>5</v>
      </c>
      <c r="M1256" s="17" t="s">
        <v>6</v>
      </c>
      <c r="N1256" s="63">
        <v>9.2787140497502196E-2</v>
      </c>
      <c r="O1256" s="15" t="s">
        <v>7</v>
      </c>
      <c r="P1256" s="45">
        <v>10.876388634786867</v>
      </c>
      <c r="Q1256" s="44" t="s">
        <v>7</v>
      </c>
      <c r="R1256" s="2">
        <v>0.02</v>
      </c>
      <c r="S1256" s="17" t="s">
        <v>5</v>
      </c>
      <c r="T1256" s="17" t="s">
        <v>5</v>
      </c>
      <c r="U1256" s="64">
        <v>0.21752777269573734</v>
      </c>
      <c r="V1256" s="76" t="s">
        <v>7</v>
      </c>
      <c r="W1256" s="73">
        <v>0.31031491319323956</v>
      </c>
      <c r="X1256" s="72" t="s">
        <v>7</v>
      </c>
    </row>
    <row r="1257" spans="1:24" x14ac:dyDescent="0.3">
      <c r="A1257" s="43" t="s">
        <v>9957</v>
      </c>
      <c r="B1257" s="43" t="s">
        <v>9855</v>
      </c>
      <c r="C1257" s="43" t="s">
        <v>6485</v>
      </c>
      <c r="D1257" s="14" t="s">
        <v>9956</v>
      </c>
      <c r="E1257" s="14" t="s">
        <v>6427</v>
      </c>
      <c r="F1257" s="15" t="s">
        <v>9853</v>
      </c>
      <c r="G1257" s="44">
        <v>515</v>
      </c>
      <c r="H1257" s="40" t="s">
        <v>11957</v>
      </c>
      <c r="I1257" s="61">
        <v>118228.21068373653</v>
      </c>
      <c r="J1257" s="47" t="s">
        <v>6</v>
      </c>
      <c r="K1257" s="2">
        <v>2.3999999999999998E-7</v>
      </c>
      <c r="L1257" s="17" t="s">
        <v>5</v>
      </c>
      <c r="M1257" s="17" t="s">
        <v>6</v>
      </c>
      <c r="N1257" s="63">
        <v>2.8374770564096763E-2</v>
      </c>
      <c r="O1257" s="15" t="s">
        <v>7</v>
      </c>
      <c r="P1257" s="45">
        <v>3.3260539167745438</v>
      </c>
      <c r="Q1257" s="44" t="s">
        <v>7</v>
      </c>
      <c r="R1257" s="2">
        <v>0.02</v>
      </c>
      <c r="S1257" s="17" t="s">
        <v>5</v>
      </c>
      <c r="T1257" s="17" t="s">
        <v>5</v>
      </c>
      <c r="U1257" s="64">
        <v>6.6521078335490882E-2</v>
      </c>
      <c r="V1257" s="76" t="s">
        <v>7</v>
      </c>
      <c r="W1257" s="73">
        <v>9.4895848899587645E-2</v>
      </c>
      <c r="X1257" s="72" t="s">
        <v>7</v>
      </c>
    </row>
    <row r="1258" spans="1:24" x14ac:dyDescent="0.3">
      <c r="A1258" s="43" t="s">
        <v>9955</v>
      </c>
      <c r="B1258" s="43" t="s">
        <v>9855</v>
      </c>
      <c r="C1258" s="43" t="s">
        <v>6484</v>
      </c>
      <c r="D1258" s="14" t="s">
        <v>9008</v>
      </c>
      <c r="E1258" s="14" t="s">
        <v>6427</v>
      </c>
      <c r="F1258" s="15" t="s">
        <v>9853</v>
      </c>
      <c r="G1258" s="44">
        <v>515</v>
      </c>
      <c r="H1258" s="40" t="s">
        <v>11957</v>
      </c>
      <c r="I1258" s="61">
        <v>1470179.4076093661</v>
      </c>
      <c r="J1258" s="47" t="s">
        <v>6</v>
      </c>
      <c r="K1258" s="2">
        <v>2.3999999999999998E-7</v>
      </c>
      <c r="L1258" s="17" t="s">
        <v>5</v>
      </c>
      <c r="M1258" s="17" t="s">
        <v>6</v>
      </c>
      <c r="N1258" s="63">
        <v>0.35284305782624781</v>
      </c>
      <c r="O1258" s="15" t="s">
        <v>7</v>
      </c>
      <c r="P1258" s="45">
        <v>41.359807010198331</v>
      </c>
      <c r="Q1258" s="44" t="s">
        <v>7</v>
      </c>
      <c r="R1258" s="2">
        <v>0.02</v>
      </c>
      <c r="S1258" s="17" t="s">
        <v>5</v>
      </c>
      <c r="T1258" s="17" t="s">
        <v>5</v>
      </c>
      <c r="U1258" s="64">
        <v>0.82719614020396659</v>
      </c>
      <c r="V1258" s="76" t="s">
        <v>7</v>
      </c>
      <c r="W1258" s="73">
        <v>1.1800391980302143</v>
      </c>
      <c r="X1258" s="72" t="s">
        <v>7</v>
      </c>
    </row>
    <row r="1259" spans="1:24" x14ac:dyDescent="0.3">
      <c r="A1259" s="43" t="s">
        <v>9954</v>
      </c>
      <c r="B1259" s="43" t="s">
        <v>9855</v>
      </c>
      <c r="C1259" s="43" t="s">
        <v>6483</v>
      </c>
      <c r="D1259" s="14" t="s">
        <v>9953</v>
      </c>
      <c r="E1259" s="14" t="s">
        <v>6427</v>
      </c>
      <c r="F1259" s="15" t="s">
        <v>9853</v>
      </c>
      <c r="G1259" s="44">
        <v>515</v>
      </c>
      <c r="H1259" s="40" t="s">
        <v>11957</v>
      </c>
      <c r="I1259" s="61">
        <v>90479.974150235794</v>
      </c>
      <c r="J1259" s="47" t="s">
        <v>6</v>
      </c>
      <c r="K1259" s="2">
        <v>2.3999999999999998E-7</v>
      </c>
      <c r="L1259" s="17" t="s">
        <v>5</v>
      </c>
      <c r="M1259" s="17" t="s">
        <v>6</v>
      </c>
      <c r="N1259" s="63">
        <v>2.1715193796056589E-2</v>
      </c>
      <c r="O1259" s="15" t="s">
        <v>7</v>
      </c>
      <c r="P1259" s="45">
        <v>2.5454269388976605</v>
      </c>
      <c r="Q1259" s="44" t="s">
        <v>7</v>
      </c>
      <c r="R1259" s="2">
        <v>0.02</v>
      </c>
      <c r="S1259" s="17" t="s">
        <v>5</v>
      </c>
      <c r="T1259" s="17" t="s">
        <v>5</v>
      </c>
      <c r="U1259" s="64">
        <v>5.0908538777953212E-2</v>
      </c>
      <c r="V1259" s="76" t="s">
        <v>7</v>
      </c>
      <c r="W1259" s="73">
        <v>7.2623732574009808E-2</v>
      </c>
      <c r="X1259" s="72" t="s">
        <v>7</v>
      </c>
    </row>
    <row r="1260" spans="1:24" x14ac:dyDescent="0.3">
      <c r="A1260" s="43" t="s">
        <v>9952</v>
      </c>
      <c r="B1260" s="43" t="s">
        <v>9855</v>
      </c>
      <c r="C1260" s="43" t="s">
        <v>6482</v>
      </c>
      <c r="D1260" s="14" t="s">
        <v>9951</v>
      </c>
      <c r="E1260" s="14" t="s">
        <v>6427</v>
      </c>
      <c r="F1260" s="15" t="s">
        <v>9853</v>
      </c>
      <c r="G1260" s="44">
        <v>515</v>
      </c>
      <c r="H1260" s="40" t="s">
        <v>11957</v>
      </c>
      <c r="I1260" s="61">
        <v>56034.132981868512</v>
      </c>
      <c r="J1260" s="47" t="s">
        <v>6</v>
      </c>
      <c r="K1260" s="2">
        <v>2.3999999999999998E-7</v>
      </c>
      <c r="L1260" s="17" t="s">
        <v>5</v>
      </c>
      <c r="M1260" s="17" t="s">
        <v>6</v>
      </c>
      <c r="N1260" s="63">
        <v>1.3448191915648442E-2</v>
      </c>
      <c r="O1260" s="15" t="s">
        <v>7</v>
      </c>
      <c r="P1260" s="45">
        <v>1.576379667759336</v>
      </c>
      <c r="Q1260" s="44" t="s">
        <v>7</v>
      </c>
      <c r="R1260" s="2">
        <v>0.02</v>
      </c>
      <c r="S1260" s="17" t="s">
        <v>5</v>
      </c>
      <c r="T1260" s="17" t="s">
        <v>5</v>
      </c>
      <c r="U1260" s="64">
        <v>3.152759335518672E-2</v>
      </c>
      <c r="V1260" s="76" t="s">
        <v>7</v>
      </c>
      <c r="W1260" s="73">
        <v>4.4975785270835164E-2</v>
      </c>
      <c r="X1260" s="72" t="s">
        <v>7</v>
      </c>
    </row>
    <row r="1261" spans="1:24" x14ac:dyDescent="0.3">
      <c r="A1261" s="43" t="s">
        <v>9950</v>
      </c>
      <c r="B1261" s="43" t="s">
        <v>9855</v>
      </c>
      <c r="C1261" s="43" t="s">
        <v>6481</v>
      </c>
      <c r="D1261" s="14" t="s">
        <v>9949</v>
      </c>
      <c r="E1261" s="14" t="s">
        <v>6427</v>
      </c>
      <c r="F1261" s="15" t="s">
        <v>9853</v>
      </c>
      <c r="G1261" s="44">
        <v>515</v>
      </c>
      <c r="H1261" s="40" t="s">
        <v>11957</v>
      </c>
      <c r="I1261" s="61">
        <v>323243.989347397</v>
      </c>
      <c r="J1261" s="47" t="s">
        <v>6</v>
      </c>
      <c r="K1261" s="2">
        <v>2.3999999999999998E-7</v>
      </c>
      <c r="L1261" s="17" t="s">
        <v>5</v>
      </c>
      <c r="M1261" s="17" t="s">
        <v>6</v>
      </c>
      <c r="N1261" s="63">
        <v>7.7578557443375273E-2</v>
      </c>
      <c r="O1261" s="15" t="s">
        <v>7</v>
      </c>
      <c r="P1261" s="45">
        <v>9.0936581939714074</v>
      </c>
      <c r="Q1261" s="44" t="s">
        <v>7</v>
      </c>
      <c r="R1261" s="2">
        <v>0.02</v>
      </c>
      <c r="S1261" s="17" t="s">
        <v>5</v>
      </c>
      <c r="T1261" s="17" t="s">
        <v>5</v>
      </c>
      <c r="U1261" s="64">
        <v>0.18187316387942815</v>
      </c>
      <c r="V1261" s="76" t="s">
        <v>7</v>
      </c>
      <c r="W1261" s="73">
        <v>0.25945172132280342</v>
      </c>
      <c r="X1261" s="72" t="s">
        <v>7</v>
      </c>
    </row>
    <row r="1262" spans="1:24" x14ac:dyDescent="0.3">
      <c r="A1262" s="43" t="s">
        <v>9948</v>
      </c>
      <c r="B1262" s="43" t="s">
        <v>9855</v>
      </c>
      <c r="C1262" s="43" t="s">
        <v>6480</v>
      </c>
      <c r="D1262" s="14" t="s">
        <v>9947</v>
      </c>
      <c r="E1262" s="14" t="s">
        <v>6427</v>
      </c>
      <c r="F1262" s="15" t="s">
        <v>9853</v>
      </c>
      <c r="G1262" s="44">
        <v>515</v>
      </c>
      <c r="H1262" s="40" t="s">
        <v>11957</v>
      </c>
      <c r="I1262" s="61">
        <v>148354.96922472844</v>
      </c>
      <c r="J1262" s="47" t="s">
        <v>6</v>
      </c>
      <c r="K1262" s="2">
        <v>2.3999999999999998E-7</v>
      </c>
      <c r="L1262" s="17" t="s">
        <v>5</v>
      </c>
      <c r="M1262" s="17" t="s">
        <v>6</v>
      </c>
      <c r="N1262" s="63">
        <v>3.560519261393482E-2</v>
      </c>
      <c r="O1262" s="15" t="s">
        <v>7</v>
      </c>
      <c r="P1262" s="45">
        <v>4.1735946404773934</v>
      </c>
      <c r="Q1262" s="44" t="s">
        <v>7</v>
      </c>
      <c r="R1262" s="2">
        <v>0.02</v>
      </c>
      <c r="S1262" s="17" t="s">
        <v>5</v>
      </c>
      <c r="T1262" s="17" t="s">
        <v>5</v>
      </c>
      <c r="U1262" s="64">
        <v>8.3471892809547865E-2</v>
      </c>
      <c r="V1262" s="76" t="s">
        <v>7</v>
      </c>
      <c r="W1262" s="73">
        <v>0.11907708542348269</v>
      </c>
      <c r="X1262" s="72" t="s">
        <v>7</v>
      </c>
    </row>
    <row r="1263" spans="1:24" x14ac:dyDescent="0.3">
      <c r="A1263" s="43" t="s">
        <v>9946</v>
      </c>
      <c r="B1263" s="43" t="s">
        <v>9855</v>
      </c>
      <c r="C1263" s="43" t="s">
        <v>6479</v>
      </c>
      <c r="D1263" s="14" t="s">
        <v>9945</v>
      </c>
      <c r="E1263" s="14" t="s">
        <v>6427</v>
      </c>
      <c r="F1263" s="15" t="s">
        <v>9853</v>
      </c>
      <c r="G1263" s="44">
        <v>515</v>
      </c>
      <c r="H1263" s="40" t="s">
        <v>11957</v>
      </c>
      <c r="I1263" s="61">
        <v>163185.12515466948</v>
      </c>
      <c r="J1263" s="47" t="s">
        <v>6</v>
      </c>
      <c r="K1263" s="2">
        <v>2.3999999999999998E-7</v>
      </c>
      <c r="L1263" s="17" t="s">
        <v>5</v>
      </c>
      <c r="M1263" s="17" t="s">
        <v>6</v>
      </c>
      <c r="N1263" s="63">
        <v>3.9164430037120675E-2</v>
      </c>
      <c r="O1263" s="15" t="s">
        <v>7</v>
      </c>
      <c r="P1263" s="45">
        <v>4.5908038491078589</v>
      </c>
      <c r="Q1263" s="44" t="s">
        <v>7</v>
      </c>
      <c r="R1263" s="2">
        <v>0.02</v>
      </c>
      <c r="S1263" s="17" t="s">
        <v>5</v>
      </c>
      <c r="T1263" s="17" t="s">
        <v>5</v>
      </c>
      <c r="U1263" s="64">
        <v>9.1816076982157185E-2</v>
      </c>
      <c r="V1263" s="76" t="s">
        <v>7</v>
      </c>
      <c r="W1263" s="73">
        <v>0.13098050701927785</v>
      </c>
      <c r="X1263" s="72" t="s">
        <v>7</v>
      </c>
    </row>
    <row r="1264" spans="1:24" x14ac:dyDescent="0.3">
      <c r="A1264" s="43" t="s">
        <v>9944</v>
      </c>
      <c r="B1264" s="43" t="s">
        <v>9855</v>
      </c>
      <c r="C1264" s="43" t="s">
        <v>6478</v>
      </c>
      <c r="D1264" s="14" t="s">
        <v>9943</v>
      </c>
      <c r="E1264" s="14" t="s">
        <v>6427</v>
      </c>
      <c r="F1264" s="15" t="s">
        <v>9853</v>
      </c>
      <c r="G1264" s="44">
        <v>515</v>
      </c>
      <c r="H1264" s="40" t="s">
        <v>11957</v>
      </c>
      <c r="I1264" s="61">
        <v>129946.34829848709</v>
      </c>
      <c r="J1264" s="47" t="s">
        <v>6</v>
      </c>
      <c r="K1264" s="2">
        <v>2.3999999999999998E-7</v>
      </c>
      <c r="L1264" s="17" t="s">
        <v>5</v>
      </c>
      <c r="M1264" s="17" t="s">
        <v>6</v>
      </c>
      <c r="N1264" s="63">
        <v>3.11871235916369E-2</v>
      </c>
      <c r="O1264" s="15" t="s">
        <v>7</v>
      </c>
      <c r="P1264" s="45">
        <v>3.65571430227343</v>
      </c>
      <c r="Q1264" s="44" t="s">
        <v>7</v>
      </c>
      <c r="R1264" s="2">
        <v>0.02</v>
      </c>
      <c r="S1264" s="17" t="s">
        <v>5</v>
      </c>
      <c r="T1264" s="17" t="s">
        <v>5</v>
      </c>
      <c r="U1264" s="64">
        <v>7.3114286045468602E-2</v>
      </c>
      <c r="V1264" s="76" t="s">
        <v>7</v>
      </c>
      <c r="W1264" s="73">
        <v>0.1043014096371055</v>
      </c>
      <c r="X1264" s="72" t="s">
        <v>7</v>
      </c>
    </row>
    <row r="1265" spans="1:24" x14ac:dyDescent="0.3">
      <c r="A1265" s="43" t="s">
        <v>9942</v>
      </c>
      <c r="B1265" s="43" t="s">
        <v>9855</v>
      </c>
      <c r="C1265" s="43" t="s">
        <v>6477</v>
      </c>
      <c r="D1265" s="14" t="s">
        <v>8629</v>
      </c>
      <c r="E1265" s="14" t="s">
        <v>6427</v>
      </c>
      <c r="F1265" s="15" t="s">
        <v>9853</v>
      </c>
      <c r="G1265" s="44">
        <v>515</v>
      </c>
      <c r="H1265" s="40" t="s">
        <v>11957</v>
      </c>
      <c r="I1265" s="61">
        <v>114172.61702126285</v>
      </c>
      <c r="J1265" s="47" t="s">
        <v>6</v>
      </c>
      <c r="K1265" s="2">
        <v>2.3999999999999998E-7</v>
      </c>
      <c r="L1265" s="17" t="s">
        <v>5</v>
      </c>
      <c r="M1265" s="17" t="s">
        <v>6</v>
      </c>
      <c r="N1265" s="63">
        <v>2.7401428085103083E-2</v>
      </c>
      <c r="O1265" s="15" t="s">
        <v>7</v>
      </c>
      <c r="P1265" s="45">
        <v>3.2119599699245795</v>
      </c>
      <c r="Q1265" s="44" t="s">
        <v>7</v>
      </c>
      <c r="R1265" s="2">
        <v>0.02</v>
      </c>
      <c r="S1265" s="17" t="s">
        <v>5</v>
      </c>
      <c r="T1265" s="17" t="s">
        <v>5</v>
      </c>
      <c r="U1265" s="64">
        <v>6.4239199398491598E-2</v>
      </c>
      <c r="V1265" s="76" t="s">
        <v>7</v>
      </c>
      <c r="W1265" s="73">
        <v>9.164062748359468E-2</v>
      </c>
      <c r="X1265" s="72" t="s">
        <v>7</v>
      </c>
    </row>
    <row r="1266" spans="1:24" x14ac:dyDescent="0.3">
      <c r="A1266" s="43" t="s">
        <v>9941</v>
      </c>
      <c r="B1266" s="43" t="s">
        <v>9855</v>
      </c>
      <c r="C1266" s="43" t="s">
        <v>6476</v>
      </c>
      <c r="D1266" s="14" t="s">
        <v>9940</v>
      </c>
      <c r="E1266" s="14" t="s">
        <v>6427</v>
      </c>
      <c r="F1266" s="15" t="s">
        <v>9853</v>
      </c>
      <c r="G1266" s="44">
        <v>515</v>
      </c>
      <c r="H1266" s="40" t="s">
        <v>11957</v>
      </c>
      <c r="I1266" s="61">
        <v>1013300.2244548581</v>
      </c>
      <c r="J1266" s="47" t="s">
        <v>6</v>
      </c>
      <c r="K1266" s="2">
        <v>2.3999999999999998E-7</v>
      </c>
      <c r="L1266" s="17" t="s">
        <v>5</v>
      </c>
      <c r="M1266" s="17" t="s">
        <v>6</v>
      </c>
      <c r="N1266" s="63">
        <v>0.24319205386916593</v>
      </c>
      <c r="O1266" s="15" t="s">
        <v>7</v>
      </c>
      <c r="P1266" s="45">
        <v>28.50665810575633</v>
      </c>
      <c r="Q1266" s="44" t="s">
        <v>7</v>
      </c>
      <c r="R1266" s="2">
        <v>0.02</v>
      </c>
      <c r="S1266" s="17" t="s">
        <v>5</v>
      </c>
      <c r="T1266" s="17" t="s">
        <v>5</v>
      </c>
      <c r="U1266" s="64">
        <v>0.57013316211512666</v>
      </c>
      <c r="V1266" s="76" t="s">
        <v>7</v>
      </c>
      <c r="W1266" s="73">
        <v>0.81332521598429253</v>
      </c>
      <c r="X1266" s="72" t="s">
        <v>7</v>
      </c>
    </row>
    <row r="1267" spans="1:24" x14ac:dyDescent="0.3">
      <c r="A1267" s="43" t="s">
        <v>9939</v>
      </c>
      <c r="B1267" s="43" t="s">
        <v>9855</v>
      </c>
      <c r="C1267" s="43" t="s">
        <v>6475</v>
      </c>
      <c r="D1267" s="14" t="s">
        <v>9938</v>
      </c>
      <c r="E1267" s="14" t="s">
        <v>6427</v>
      </c>
      <c r="F1267" s="15" t="s">
        <v>9853</v>
      </c>
      <c r="G1267" s="44">
        <v>515</v>
      </c>
      <c r="H1267" s="40" t="s">
        <v>11957</v>
      </c>
      <c r="I1267" s="61">
        <v>228929.18255933493</v>
      </c>
      <c r="J1267" s="47" t="s">
        <v>6</v>
      </c>
      <c r="K1267" s="2">
        <v>2.3999999999999998E-7</v>
      </c>
      <c r="L1267" s="17" t="s">
        <v>5</v>
      </c>
      <c r="M1267" s="17" t="s">
        <v>6</v>
      </c>
      <c r="N1267" s="63">
        <v>5.4943003814240381E-2</v>
      </c>
      <c r="O1267" s="15" t="s">
        <v>7</v>
      </c>
      <c r="P1267" s="45">
        <v>6.4403478654711028</v>
      </c>
      <c r="Q1267" s="44" t="s">
        <v>7</v>
      </c>
      <c r="R1267" s="2">
        <v>0.02</v>
      </c>
      <c r="S1267" s="17" t="s">
        <v>5</v>
      </c>
      <c r="T1267" s="17" t="s">
        <v>5</v>
      </c>
      <c r="U1267" s="64">
        <v>0.12880695730942207</v>
      </c>
      <c r="V1267" s="76" t="s">
        <v>7</v>
      </c>
      <c r="W1267" s="73">
        <v>0.18374996112366246</v>
      </c>
      <c r="X1267" s="72" t="s">
        <v>7</v>
      </c>
    </row>
    <row r="1268" spans="1:24" x14ac:dyDescent="0.3">
      <c r="A1268" s="43" t="s">
        <v>9937</v>
      </c>
      <c r="B1268" s="43" t="s">
        <v>9855</v>
      </c>
      <c r="C1268" s="43" t="s">
        <v>6474</v>
      </c>
      <c r="D1268" s="14" t="s">
        <v>9936</v>
      </c>
      <c r="E1268" s="14" t="s">
        <v>6427</v>
      </c>
      <c r="F1268" s="15" t="s">
        <v>9853</v>
      </c>
      <c r="G1268" s="44">
        <v>515</v>
      </c>
      <c r="H1268" s="40" t="s">
        <v>11957</v>
      </c>
      <c r="I1268" s="61">
        <v>90512.020105426549</v>
      </c>
      <c r="J1268" s="47" t="s">
        <v>6</v>
      </c>
      <c r="K1268" s="2">
        <v>2.3999999999999998E-7</v>
      </c>
      <c r="L1268" s="17" t="s">
        <v>5</v>
      </c>
      <c r="M1268" s="17" t="s">
        <v>6</v>
      </c>
      <c r="N1268" s="63">
        <v>2.1722884825302369E-2</v>
      </c>
      <c r="O1268" s="15" t="s">
        <v>7</v>
      </c>
      <c r="P1268" s="45">
        <v>2.5463284714013041</v>
      </c>
      <c r="Q1268" s="44" t="s">
        <v>7</v>
      </c>
      <c r="R1268" s="2">
        <v>0.02</v>
      </c>
      <c r="S1268" s="17" t="s">
        <v>5</v>
      </c>
      <c r="T1268" s="17" t="s">
        <v>5</v>
      </c>
      <c r="U1268" s="64">
        <v>5.0926569428026085E-2</v>
      </c>
      <c r="V1268" s="76" t="s">
        <v>7</v>
      </c>
      <c r="W1268" s="73">
        <v>7.2649454253328458E-2</v>
      </c>
      <c r="X1268" s="72" t="s">
        <v>7</v>
      </c>
    </row>
    <row r="1269" spans="1:24" x14ac:dyDescent="0.3">
      <c r="A1269" s="43" t="s">
        <v>9935</v>
      </c>
      <c r="B1269" s="43" t="s">
        <v>9855</v>
      </c>
      <c r="C1269" s="43" t="s">
        <v>6473</v>
      </c>
      <c r="D1269" s="14" t="s">
        <v>6650</v>
      </c>
      <c r="E1269" s="14" t="s">
        <v>6427</v>
      </c>
      <c r="F1269" s="15" t="s">
        <v>9853</v>
      </c>
      <c r="G1269" s="44">
        <v>515</v>
      </c>
      <c r="H1269" s="40" t="s">
        <v>11957</v>
      </c>
      <c r="I1269" s="61">
        <v>40545.25463967317</v>
      </c>
      <c r="J1269" s="47" t="s">
        <v>6</v>
      </c>
      <c r="K1269" s="2">
        <v>2.3999999999999998E-7</v>
      </c>
      <c r="L1269" s="17" t="s">
        <v>5</v>
      </c>
      <c r="M1269" s="17" t="s">
        <v>6</v>
      </c>
      <c r="N1269" s="63">
        <v>9.7308611135215606E-3</v>
      </c>
      <c r="O1269" s="15" t="s">
        <v>7</v>
      </c>
      <c r="P1269" s="45">
        <v>1.1406389576650926</v>
      </c>
      <c r="Q1269" s="44" t="s">
        <v>7</v>
      </c>
      <c r="R1269" s="2">
        <v>0.02</v>
      </c>
      <c r="S1269" s="17" t="s">
        <v>5</v>
      </c>
      <c r="T1269" s="17" t="s">
        <v>5</v>
      </c>
      <c r="U1269" s="64">
        <v>2.2812779153301852E-2</v>
      </c>
      <c r="V1269" s="76" t="s">
        <v>7</v>
      </c>
      <c r="W1269" s="73">
        <v>3.2543640266823409E-2</v>
      </c>
      <c r="X1269" s="72" t="s">
        <v>7</v>
      </c>
    </row>
    <row r="1270" spans="1:24" x14ac:dyDescent="0.3">
      <c r="A1270" s="43" t="s">
        <v>9934</v>
      </c>
      <c r="B1270" s="43" t="s">
        <v>9855</v>
      </c>
      <c r="C1270" s="43" t="s">
        <v>6472</v>
      </c>
      <c r="D1270" s="14" t="s">
        <v>9933</v>
      </c>
      <c r="E1270" s="14" t="s">
        <v>6427</v>
      </c>
      <c r="F1270" s="15" t="s">
        <v>9853</v>
      </c>
      <c r="G1270" s="44">
        <v>515</v>
      </c>
      <c r="H1270" s="40" t="s">
        <v>11957</v>
      </c>
      <c r="I1270" s="61">
        <v>251439.68574999215</v>
      </c>
      <c r="J1270" s="47" t="s">
        <v>6</v>
      </c>
      <c r="K1270" s="2">
        <v>2.3999999999999998E-7</v>
      </c>
      <c r="L1270" s="17" t="s">
        <v>5</v>
      </c>
      <c r="M1270" s="17" t="s">
        <v>6</v>
      </c>
      <c r="N1270" s="63">
        <v>6.034552457999811E-2</v>
      </c>
      <c r="O1270" s="15" t="s">
        <v>7</v>
      </c>
      <c r="P1270" s="45">
        <v>7.0736243641414038</v>
      </c>
      <c r="Q1270" s="44" t="s">
        <v>7</v>
      </c>
      <c r="R1270" s="2">
        <v>0.02</v>
      </c>
      <c r="S1270" s="17" t="s">
        <v>5</v>
      </c>
      <c r="T1270" s="17" t="s">
        <v>5</v>
      </c>
      <c r="U1270" s="64">
        <v>0.14147248728282807</v>
      </c>
      <c r="V1270" s="76" t="s">
        <v>7</v>
      </c>
      <c r="W1270" s="73">
        <v>0.20181801186282619</v>
      </c>
      <c r="X1270" s="72" t="s">
        <v>7</v>
      </c>
    </row>
    <row r="1271" spans="1:24" x14ac:dyDescent="0.3">
      <c r="A1271" s="43" t="s">
        <v>9932</v>
      </c>
      <c r="B1271" s="43" t="s">
        <v>9855</v>
      </c>
      <c r="C1271" s="43" t="s">
        <v>6471</v>
      </c>
      <c r="D1271" s="14" t="s">
        <v>6648</v>
      </c>
      <c r="E1271" s="14" t="s">
        <v>6427</v>
      </c>
      <c r="F1271" s="15" t="s">
        <v>9853</v>
      </c>
      <c r="G1271" s="44">
        <v>515</v>
      </c>
      <c r="H1271" s="40" t="s">
        <v>11957</v>
      </c>
      <c r="I1271" s="61">
        <v>568783.65868060349</v>
      </c>
      <c r="J1271" s="47" t="s">
        <v>6</v>
      </c>
      <c r="K1271" s="2">
        <v>2.3999999999999998E-7</v>
      </c>
      <c r="L1271" s="17" t="s">
        <v>5</v>
      </c>
      <c r="M1271" s="17" t="s">
        <v>6</v>
      </c>
      <c r="N1271" s="63">
        <v>0.13650807808334484</v>
      </c>
      <c r="O1271" s="15" t="s">
        <v>7</v>
      </c>
      <c r="P1271" s="45">
        <v>16.001300407164269</v>
      </c>
      <c r="Q1271" s="44" t="s">
        <v>7</v>
      </c>
      <c r="R1271" s="2">
        <v>0.02</v>
      </c>
      <c r="S1271" s="17" t="s">
        <v>5</v>
      </c>
      <c r="T1271" s="17" t="s">
        <v>5</v>
      </c>
      <c r="U1271" s="64">
        <v>0.32002600814328541</v>
      </c>
      <c r="V1271" s="76" t="s">
        <v>7</v>
      </c>
      <c r="W1271" s="73">
        <v>0.45653408622663028</v>
      </c>
      <c r="X1271" s="72" t="s">
        <v>7</v>
      </c>
    </row>
    <row r="1272" spans="1:24" x14ac:dyDescent="0.3">
      <c r="A1272" s="43" t="s">
        <v>9931</v>
      </c>
      <c r="B1272" s="43" t="s">
        <v>9855</v>
      </c>
      <c r="C1272" s="43" t="s">
        <v>6470</v>
      </c>
      <c r="D1272" s="14" t="s">
        <v>9930</v>
      </c>
      <c r="E1272" s="14" t="s">
        <v>6427</v>
      </c>
      <c r="F1272" s="15" t="s">
        <v>9853</v>
      </c>
      <c r="G1272" s="44">
        <v>515</v>
      </c>
      <c r="H1272" s="40" t="s">
        <v>11957</v>
      </c>
      <c r="I1272" s="61">
        <v>921563.33672880731</v>
      </c>
      <c r="J1272" s="47" t="s">
        <v>6</v>
      </c>
      <c r="K1272" s="2">
        <v>2.3999999999999998E-7</v>
      </c>
      <c r="L1272" s="17" t="s">
        <v>5</v>
      </c>
      <c r="M1272" s="17" t="s">
        <v>6</v>
      </c>
      <c r="N1272" s="63">
        <v>0.22117520081491374</v>
      </c>
      <c r="O1272" s="15" t="s">
        <v>7</v>
      </c>
      <c r="P1272" s="45">
        <v>25.925871058660221</v>
      </c>
      <c r="Q1272" s="44" t="s">
        <v>7</v>
      </c>
      <c r="R1272" s="2">
        <v>0.02</v>
      </c>
      <c r="S1272" s="17" t="s">
        <v>5</v>
      </c>
      <c r="T1272" s="17" t="s">
        <v>5</v>
      </c>
      <c r="U1272" s="64">
        <v>0.51851742117320443</v>
      </c>
      <c r="V1272" s="76" t="s">
        <v>7</v>
      </c>
      <c r="W1272" s="73">
        <v>0.73969262198811814</v>
      </c>
      <c r="X1272" s="72" t="s">
        <v>7</v>
      </c>
    </row>
    <row r="1273" spans="1:24" x14ac:dyDescent="0.3">
      <c r="A1273" s="43" t="s">
        <v>9929</v>
      </c>
      <c r="B1273" s="43" t="s">
        <v>9855</v>
      </c>
      <c r="C1273" s="43" t="s">
        <v>6469</v>
      </c>
      <c r="D1273" s="14" t="s">
        <v>9928</v>
      </c>
      <c r="E1273" s="14" t="s">
        <v>6427</v>
      </c>
      <c r="F1273" s="15" t="s">
        <v>9853</v>
      </c>
      <c r="G1273" s="44">
        <v>515</v>
      </c>
      <c r="H1273" s="40" t="s">
        <v>11957</v>
      </c>
      <c r="I1273" s="61">
        <v>61934.149398654175</v>
      </c>
      <c r="J1273" s="47" t="s">
        <v>6</v>
      </c>
      <c r="K1273" s="2">
        <v>2.3999999999999998E-7</v>
      </c>
      <c r="L1273" s="17" t="s">
        <v>5</v>
      </c>
      <c r="M1273" s="17" t="s">
        <v>6</v>
      </c>
      <c r="N1273" s="63">
        <v>1.4864195855677E-2</v>
      </c>
      <c r="O1273" s="15" t="s">
        <v>7</v>
      </c>
      <c r="P1273" s="45">
        <v>1.7423618187078789</v>
      </c>
      <c r="Q1273" s="44" t="s">
        <v>7</v>
      </c>
      <c r="R1273" s="2">
        <v>0.02</v>
      </c>
      <c r="S1273" s="17" t="s">
        <v>5</v>
      </c>
      <c r="T1273" s="17" t="s">
        <v>5</v>
      </c>
      <c r="U1273" s="64">
        <v>3.4847236374157577E-2</v>
      </c>
      <c r="V1273" s="76" t="s">
        <v>7</v>
      </c>
      <c r="W1273" s="73">
        <v>4.9711432229834575E-2</v>
      </c>
      <c r="X1273" s="72" t="s">
        <v>7</v>
      </c>
    </row>
    <row r="1274" spans="1:24" x14ac:dyDescent="0.3">
      <c r="A1274" s="43" t="s">
        <v>9927</v>
      </c>
      <c r="B1274" s="43" t="s">
        <v>9855</v>
      </c>
      <c r="C1274" s="43" t="s">
        <v>6468</v>
      </c>
      <c r="D1274" s="14" t="s">
        <v>7624</v>
      </c>
      <c r="E1274" s="14" t="s">
        <v>6427</v>
      </c>
      <c r="F1274" s="15" t="s">
        <v>9853</v>
      </c>
      <c r="G1274" s="44">
        <v>515</v>
      </c>
      <c r="H1274" s="40" t="s">
        <v>11957</v>
      </c>
      <c r="I1274" s="61">
        <v>2240500.0784845902</v>
      </c>
      <c r="J1274" s="47" t="s">
        <v>6</v>
      </c>
      <c r="K1274" s="2">
        <v>2.3999999999999998E-7</v>
      </c>
      <c r="L1274" s="17" t="s">
        <v>5</v>
      </c>
      <c r="M1274" s="17" t="s">
        <v>6</v>
      </c>
      <c r="N1274" s="63">
        <v>0.53772001883630161</v>
      </c>
      <c r="O1274" s="15" t="s">
        <v>7</v>
      </c>
      <c r="P1274" s="45">
        <v>63.030845332775066</v>
      </c>
      <c r="Q1274" s="44" t="s">
        <v>7</v>
      </c>
      <c r="R1274" s="2">
        <v>0.02</v>
      </c>
      <c r="S1274" s="17" t="s">
        <v>5</v>
      </c>
      <c r="T1274" s="17" t="s">
        <v>5</v>
      </c>
      <c r="U1274" s="64">
        <v>1.2606169066555013</v>
      </c>
      <c r="V1274" s="76" t="s">
        <v>7</v>
      </c>
      <c r="W1274" s="73">
        <v>1.7983369254918029</v>
      </c>
      <c r="X1274" s="72" t="s">
        <v>7</v>
      </c>
    </row>
    <row r="1275" spans="1:24" x14ac:dyDescent="0.3">
      <c r="A1275" s="43" t="s">
        <v>9926</v>
      </c>
      <c r="B1275" s="43" t="s">
        <v>9855</v>
      </c>
      <c r="C1275" s="43" t="s">
        <v>6467</v>
      </c>
      <c r="D1275" s="14" t="s">
        <v>9925</v>
      </c>
      <c r="E1275" s="14" t="s">
        <v>6427</v>
      </c>
      <c r="F1275" s="15" t="s">
        <v>9853</v>
      </c>
      <c r="G1275" s="44">
        <v>515</v>
      </c>
      <c r="H1275" s="40" t="s">
        <v>11957</v>
      </c>
      <c r="I1275" s="61">
        <v>7893.98696198783</v>
      </c>
      <c r="J1275" s="47" t="s">
        <v>6</v>
      </c>
      <c r="K1275" s="2">
        <v>2.3999999999999998E-7</v>
      </c>
      <c r="L1275" s="17" t="s">
        <v>5</v>
      </c>
      <c r="M1275" s="17" t="s">
        <v>6</v>
      </c>
      <c r="N1275" s="63">
        <v>1.8945568708770789E-3</v>
      </c>
      <c r="O1275" s="15" t="s">
        <v>7</v>
      </c>
      <c r="P1275" s="45">
        <v>0.22207750673079041</v>
      </c>
      <c r="Q1275" s="44" t="s">
        <v>7</v>
      </c>
      <c r="R1275" s="2">
        <v>0.02</v>
      </c>
      <c r="S1275" s="17" t="s">
        <v>5</v>
      </c>
      <c r="T1275" s="17" t="s">
        <v>5</v>
      </c>
      <c r="U1275" s="64">
        <v>4.4415501346158079E-3</v>
      </c>
      <c r="V1275" s="76" t="s">
        <v>7</v>
      </c>
      <c r="W1275" s="73">
        <v>6.3361070054928871E-3</v>
      </c>
      <c r="X1275" s="72" t="s">
        <v>7</v>
      </c>
    </row>
    <row r="1276" spans="1:24" x14ac:dyDescent="0.3">
      <c r="A1276" s="43" t="s">
        <v>9924</v>
      </c>
      <c r="B1276" s="43" t="s">
        <v>9855</v>
      </c>
      <c r="C1276" s="43" t="s">
        <v>6466</v>
      </c>
      <c r="D1276" s="14" t="s">
        <v>7984</v>
      </c>
      <c r="E1276" s="14" t="s">
        <v>6427</v>
      </c>
      <c r="F1276" s="15" t="s">
        <v>9853</v>
      </c>
      <c r="G1276" s="44">
        <v>515</v>
      </c>
      <c r="H1276" s="40" t="s">
        <v>11957</v>
      </c>
      <c r="I1276" s="61">
        <v>40381.464202031559</v>
      </c>
      <c r="J1276" s="47" t="s">
        <v>6</v>
      </c>
      <c r="K1276" s="2">
        <v>2.3999999999999998E-7</v>
      </c>
      <c r="L1276" s="17" t="s">
        <v>5</v>
      </c>
      <c r="M1276" s="17" t="s">
        <v>6</v>
      </c>
      <c r="N1276" s="63">
        <v>9.6915514084875733E-3</v>
      </c>
      <c r="O1276" s="15" t="s">
        <v>7</v>
      </c>
      <c r="P1276" s="45">
        <v>1.1360311248686936</v>
      </c>
      <c r="Q1276" s="44" t="s">
        <v>7</v>
      </c>
      <c r="R1276" s="2">
        <v>0.02</v>
      </c>
      <c r="S1276" s="17" t="s">
        <v>5</v>
      </c>
      <c r="T1276" s="17" t="s">
        <v>5</v>
      </c>
      <c r="U1276" s="64">
        <v>2.2720622497373874E-2</v>
      </c>
      <c r="V1276" s="76" t="s">
        <v>7</v>
      </c>
      <c r="W1276" s="73">
        <v>3.2412173905861444E-2</v>
      </c>
      <c r="X1276" s="72" t="s">
        <v>7</v>
      </c>
    </row>
    <row r="1277" spans="1:24" x14ac:dyDescent="0.3">
      <c r="A1277" s="43" t="s">
        <v>9923</v>
      </c>
      <c r="B1277" s="43" t="s">
        <v>9855</v>
      </c>
      <c r="C1277" s="43" t="s">
        <v>6465</v>
      </c>
      <c r="D1277" s="14" t="s">
        <v>9922</v>
      </c>
      <c r="E1277" s="14" t="s">
        <v>6427</v>
      </c>
      <c r="F1277" s="15" t="s">
        <v>9853</v>
      </c>
      <c r="G1277" s="44">
        <v>515</v>
      </c>
      <c r="H1277" s="40" t="s">
        <v>11957</v>
      </c>
      <c r="I1277" s="61">
        <v>313883.00977001042</v>
      </c>
      <c r="J1277" s="47" t="s">
        <v>6</v>
      </c>
      <c r="K1277" s="2">
        <v>2.3999999999999998E-7</v>
      </c>
      <c r="L1277" s="17" t="s">
        <v>5</v>
      </c>
      <c r="M1277" s="17" t="s">
        <v>6</v>
      </c>
      <c r="N1277" s="63">
        <v>7.5331922344802502E-2</v>
      </c>
      <c r="O1277" s="15" t="s">
        <v>7</v>
      </c>
      <c r="P1277" s="45">
        <v>8.8303105326293938</v>
      </c>
      <c r="Q1277" s="44" t="s">
        <v>7</v>
      </c>
      <c r="R1277" s="2">
        <v>0.02</v>
      </c>
      <c r="S1277" s="17" t="s">
        <v>5</v>
      </c>
      <c r="T1277" s="17" t="s">
        <v>5</v>
      </c>
      <c r="U1277" s="64">
        <v>0.17660621065258789</v>
      </c>
      <c r="V1277" s="76" t="s">
        <v>7</v>
      </c>
      <c r="W1277" s="73">
        <v>0.25193813299739037</v>
      </c>
      <c r="X1277" s="72" t="s">
        <v>7</v>
      </c>
    </row>
    <row r="1278" spans="1:24" x14ac:dyDescent="0.3">
      <c r="A1278" s="43" t="s">
        <v>9921</v>
      </c>
      <c r="B1278" s="43" t="s">
        <v>9855</v>
      </c>
      <c r="C1278" s="43" t="s">
        <v>6464</v>
      </c>
      <c r="D1278" s="14" t="s">
        <v>9920</v>
      </c>
      <c r="E1278" s="14" t="s">
        <v>6427</v>
      </c>
      <c r="F1278" s="15" t="s">
        <v>9853</v>
      </c>
      <c r="G1278" s="44">
        <v>515</v>
      </c>
      <c r="H1278" s="40" t="s">
        <v>11957</v>
      </c>
      <c r="I1278" s="61">
        <v>78031.900889473749</v>
      </c>
      <c r="J1278" s="47" t="s">
        <v>6</v>
      </c>
      <c r="K1278" s="2">
        <v>2.3999999999999998E-7</v>
      </c>
      <c r="L1278" s="17" t="s">
        <v>5</v>
      </c>
      <c r="M1278" s="17" t="s">
        <v>6</v>
      </c>
      <c r="N1278" s="63">
        <v>1.8727656213473699E-2</v>
      </c>
      <c r="O1278" s="15" t="s">
        <v>7</v>
      </c>
      <c r="P1278" s="45">
        <v>2.1952316463713446</v>
      </c>
      <c r="Q1278" s="44" t="s">
        <v>7</v>
      </c>
      <c r="R1278" s="2">
        <v>0.02</v>
      </c>
      <c r="S1278" s="17" t="s">
        <v>5</v>
      </c>
      <c r="T1278" s="17" t="s">
        <v>5</v>
      </c>
      <c r="U1278" s="64">
        <v>4.3904632927426891E-2</v>
      </c>
      <c r="V1278" s="76" t="s">
        <v>7</v>
      </c>
      <c r="W1278" s="73">
        <v>6.2632289140900591E-2</v>
      </c>
      <c r="X1278" s="72" t="s">
        <v>7</v>
      </c>
    </row>
    <row r="1279" spans="1:24" x14ac:dyDescent="0.3">
      <c r="A1279" s="43" t="s">
        <v>9919</v>
      </c>
      <c r="B1279" s="43" t="s">
        <v>9855</v>
      </c>
      <c r="C1279" s="43" t="s">
        <v>6463</v>
      </c>
      <c r="D1279" s="14" t="s">
        <v>9918</v>
      </c>
      <c r="E1279" s="14" t="s">
        <v>6427</v>
      </c>
      <c r="F1279" s="15" t="s">
        <v>9853</v>
      </c>
      <c r="G1279" s="44">
        <v>515</v>
      </c>
      <c r="H1279" s="40" t="s">
        <v>11957</v>
      </c>
      <c r="I1279" s="61">
        <v>352672.85819756816</v>
      </c>
      <c r="J1279" s="47" t="s">
        <v>6</v>
      </c>
      <c r="K1279" s="2">
        <v>2.3999999999999998E-7</v>
      </c>
      <c r="L1279" s="17" t="s">
        <v>5</v>
      </c>
      <c r="M1279" s="17" t="s">
        <v>6</v>
      </c>
      <c r="N1279" s="63">
        <v>8.4641485967416344E-2</v>
      </c>
      <c r="O1279" s="15" t="s">
        <v>7</v>
      </c>
      <c r="P1279" s="45">
        <v>9.9215655431504715</v>
      </c>
      <c r="Q1279" s="44" t="s">
        <v>7</v>
      </c>
      <c r="R1279" s="2">
        <v>0.02</v>
      </c>
      <c r="S1279" s="17" t="s">
        <v>5</v>
      </c>
      <c r="T1279" s="17" t="s">
        <v>5</v>
      </c>
      <c r="U1279" s="64">
        <v>0.19843131086300944</v>
      </c>
      <c r="V1279" s="76" t="s">
        <v>7</v>
      </c>
      <c r="W1279" s="73">
        <v>0.2830727968304258</v>
      </c>
      <c r="X1279" s="72" t="s">
        <v>7</v>
      </c>
    </row>
    <row r="1280" spans="1:24" x14ac:dyDescent="0.3">
      <c r="A1280" s="43" t="s">
        <v>9917</v>
      </c>
      <c r="B1280" s="43" t="s">
        <v>9855</v>
      </c>
      <c r="C1280" s="43" t="s">
        <v>6462</v>
      </c>
      <c r="D1280" s="14" t="s">
        <v>8998</v>
      </c>
      <c r="E1280" s="14" t="s">
        <v>6427</v>
      </c>
      <c r="F1280" s="15" t="s">
        <v>9853</v>
      </c>
      <c r="G1280" s="44">
        <v>515</v>
      </c>
      <c r="H1280" s="40" t="s">
        <v>11957</v>
      </c>
      <c r="I1280" s="61">
        <v>660844.56662024942</v>
      </c>
      <c r="J1280" s="47" t="s">
        <v>6</v>
      </c>
      <c r="K1280" s="2">
        <v>2.3999999999999998E-7</v>
      </c>
      <c r="L1280" s="17" t="s">
        <v>5</v>
      </c>
      <c r="M1280" s="17" t="s">
        <v>6</v>
      </c>
      <c r="N1280" s="63">
        <v>0.15860269598885984</v>
      </c>
      <c r="O1280" s="15" t="s">
        <v>7</v>
      </c>
      <c r="P1280" s="45">
        <v>18.591202949574999</v>
      </c>
      <c r="Q1280" s="44" t="s">
        <v>7</v>
      </c>
      <c r="R1280" s="2">
        <v>0.02</v>
      </c>
      <c r="S1280" s="17" t="s">
        <v>5</v>
      </c>
      <c r="T1280" s="17" t="s">
        <v>5</v>
      </c>
      <c r="U1280" s="64">
        <v>0.37182405899150001</v>
      </c>
      <c r="V1280" s="76" t="s">
        <v>7</v>
      </c>
      <c r="W1280" s="73">
        <v>0.53042675498035985</v>
      </c>
      <c r="X1280" s="72" t="s">
        <v>7</v>
      </c>
    </row>
    <row r="1281" spans="1:24" x14ac:dyDescent="0.3">
      <c r="A1281" s="43" t="s">
        <v>9916</v>
      </c>
      <c r="B1281" s="43" t="s">
        <v>9855</v>
      </c>
      <c r="C1281" s="43" t="s">
        <v>6461</v>
      </c>
      <c r="D1281" s="14" t="s">
        <v>9915</v>
      </c>
      <c r="E1281" s="14" t="s">
        <v>6427</v>
      </c>
      <c r="F1281" s="15" t="s">
        <v>9853</v>
      </c>
      <c r="G1281" s="44">
        <v>515</v>
      </c>
      <c r="H1281" s="40" t="s">
        <v>11957</v>
      </c>
      <c r="I1281" s="61">
        <v>22880.812006194763</v>
      </c>
      <c r="J1281" s="47" t="s">
        <v>6</v>
      </c>
      <c r="K1281" s="2">
        <v>2.3999999999999998E-7</v>
      </c>
      <c r="L1281" s="17" t="s">
        <v>5</v>
      </c>
      <c r="M1281" s="17" t="s">
        <v>6</v>
      </c>
      <c r="N1281" s="63">
        <v>5.4913948814867422E-3</v>
      </c>
      <c r="O1281" s="15" t="s">
        <v>7</v>
      </c>
      <c r="P1281" s="45">
        <v>0.64369420760128948</v>
      </c>
      <c r="Q1281" s="44" t="s">
        <v>7</v>
      </c>
      <c r="R1281" s="2">
        <v>0.02</v>
      </c>
      <c r="S1281" s="17" t="s">
        <v>5</v>
      </c>
      <c r="T1281" s="17" t="s">
        <v>5</v>
      </c>
      <c r="U1281" s="64">
        <v>1.287388415202579E-2</v>
      </c>
      <c r="V1281" s="76" t="s">
        <v>7</v>
      </c>
      <c r="W1281" s="73">
        <v>1.8365279033512531E-2</v>
      </c>
      <c r="X1281" s="72" t="s">
        <v>7</v>
      </c>
    </row>
    <row r="1282" spans="1:24" x14ac:dyDescent="0.3">
      <c r="A1282" s="43" t="s">
        <v>9914</v>
      </c>
      <c r="B1282" s="43" t="s">
        <v>9855</v>
      </c>
      <c r="C1282" s="43" t="s">
        <v>6460</v>
      </c>
      <c r="D1282" s="14" t="s">
        <v>9913</v>
      </c>
      <c r="E1282" s="14" t="s">
        <v>6427</v>
      </c>
      <c r="F1282" s="15" t="s">
        <v>9853</v>
      </c>
      <c r="G1282" s="44">
        <v>515</v>
      </c>
      <c r="H1282" s="40" t="s">
        <v>11957</v>
      </c>
      <c r="I1282" s="61">
        <v>39316.826357361126</v>
      </c>
      <c r="J1282" s="47" t="s">
        <v>6</v>
      </c>
      <c r="K1282" s="2">
        <v>2.3999999999999998E-7</v>
      </c>
      <c r="L1282" s="17" t="s">
        <v>5</v>
      </c>
      <c r="M1282" s="17" t="s">
        <v>6</v>
      </c>
      <c r="N1282" s="63">
        <v>9.4360383257666696E-3</v>
      </c>
      <c r="O1282" s="15" t="s">
        <v>7</v>
      </c>
      <c r="P1282" s="45">
        <v>1.1060802116921007</v>
      </c>
      <c r="Q1282" s="44" t="s">
        <v>7</v>
      </c>
      <c r="R1282" s="2">
        <v>0.02</v>
      </c>
      <c r="S1282" s="17" t="s">
        <v>5</v>
      </c>
      <c r="T1282" s="17" t="s">
        <v>5</v>
      </c>
      <c r="U1282" s="64">
        <v>2.2121604233842015E-2</v>
      </c>
      <c r="V1282" s="76" t="s">
        <v>7</v>
      </c>
      <c r="W1282" s="73">
        <v>3.1557642559608683E-2</v>
      </c>
      <c r="X1282" s="72" t="s">
        <v>7</v>
      </c>
    </row>
    <row r="1283" spans="1:24" x14ac:dyDescent="0.3">
      <c r="A1283" s="43" t="s">
        <v>9912</v>
      </c>
      <c r="B1283" s="43" t="s">
        <v>9855</v>
      </c>
      <c r="C1283" s="43" t="s">
        <v>6459</v>
      </c>
      <c r="D1283" s="14" t="s">
        <v>9911</v>
      </c>
      <c r="E1283" s="14" t="s">
        <v>6427</v>
      </c>
      <c r="F1283" s="15" t="s">
        <v>9853</v>
      </c>
      <c r="G1283" s="44">
        <v>515</v>
      </c>
      <c r="H1283" s="40" t="s">
        <v>11957</v>
      </c>
      <c r="I1283" s="61">
        <v>3062567.8456694977</v>
      </c>
      <c r="J1283" s="47" t="s">
        <v>6</v>
      </c>
      <c r="K1283" s="2">
        <v>2.3999999999999998E-7</v>
      </c>
      <c r="L1283" s="17" t="s">
        <v>5</v>
      </c>
      <c r="M1283" s="17" t="s">
        <v>6</v>
      </c>
      <c r="N1283" s="63">
        <v>0.73501628296067945</v>
      </c>
      <c r="O1283" s="15" t="s">
        <v>7</v>
      </c>
      <c r="P1283" s="45">
        <v>86.157658308179322</v>
      </c>
      <c r="Q1283" s="44" t="s">
        <v>7</v>
      </c>
      <c r="R1283" s="2">
        <v>0.02</v>
      </c>
      <c r="S1283" s="17" t="s">
        <v>5</v>
      </c>
      <c r="T1283" s="17" t="s">
        <v>5</v>
      </c>
      <c r="U1283" s="64">
        <v>1.7231531661635864</v>
      </c>
      <c r="V1283" s="76" t="s">
        <v>7</v>
      </c>
      <c r="W1283" s="73">
        <v>2.4581694491242656</v>
      </c>
      <c r="X1283" s="72" t="s">
        <v>7</v>
      </c>
    </row>
    <row r="1284" spans="1:24" x14ac:dyDescent="0.3">
      <c r="A1284" s="43" t="s">
        <v>9910</v>
      </c>
      <c r="B1284" s="43" t="s">
        <v>9855</v>
      </c>
      <c r="C1284" s="43" t="s">
        <v>6458</v>
      </c>
      <c r="D1284" s="14" t="s">
        <v>9909</v>
      </c>
      <c r="E1284" s="14" t="s">
        <v>6427</v>
      </c>
      <c r="F1284" s="15" t="s">
        <v>9853</v>
      </c>
      <c r="G1284" s="44">
        <v>515</v>
      </c>
      <c r="H1284" s="40" t="s">
        <v>11957</v>
      </c>
      <c r="I1284" s="61">
        <v>86951.358417565527</v>
      </c>
      <c r="J1284" s="47" t="s">
        <v>6</v>
      </c>
      <c r="K1284" s="2">
        <v>2.3999999999999998E-7</v>
      </c>
      <c r="L1284" s="17" t="s">
        <v>5</v>
      </c>
      <c r="M1284" s="17" t="s">
        <v>6</v>
      </c>
      <c r="N1284" s="63">
        <v>2.0868326020215724E-2</v>
      </c>
      <c r="O1284" s="15" t="s">
        <v>7</v>
      </c>
      <c r="P1284" s="45">
        <v>2.4461581932187193</v>
      </c>
      <c r="Q1284" s="44" t="s">
        <v>7</v>
      </c>
      <c r="R1284" s="2">
        <v>0.02</v>
      </c>
      <c r="S1284" s="17" t="s">
        <v>5</v>
      </c>
      <c r="T1284" s="17" t="s">
        <v>5</v>
      </c>
      <c r="U1284" s="64">
        <v>4.892316386437439E-2</v>
      </c>
      <c r="V1284" s="76" t="s">
        <v>7</v>
      </c>
      <c r="W1284" s="73">
        <v>6.9791489884590108E-2</v>
      </c>
      <c r="X1284" s="72" t="s">
        <v>7</v>
      </c>
    </row>
    <row r="1285" spans="1:24" x14ac:dyDescent="0.3">
      <c r="A1285" s="43" t="s">
        <v>9908</v>
      </c>
      <c r="B1285" s="43" t="s">
        <v>9855</v>
      </c>
      <c r="C1285" s="43" t="s">
        <v>6457</v>
      </c>
      <c r="D1285" s="14" t="s">
        <v>6625</v>
      </c>
      <c r="E1285" s="14" t="s">
        <v>6427</v>
      </c>
      <c r="F1285" s="15" t="s">
        <v>9853</v>
      </c>
      <c r="G1285" s="44">
        <v>515</v>
      </c>
      <c r="H1285" s="40" t="s">
        <v>11957</v>
      </c>
      <c r="I1285" s="61">
        <v>240971.34038768083</v>
      </c>
      <c r="J1285" s="47" t="s">
        <v>6</v>
      </c>
      <c r="K1285" s="2">
        <v>2.3999999999999998E-7</v>
      </c>
      <c r="L1285" s="17" t="s">
        <v>5</v>
      </c>
      <c r="M1285" s="17" t="s">
        <v>6</v>
      </c>
      <c r="N1285" s="63">
        <v>5.7833121693043395E-2</v>
      </c>
      <c r="O1285" s="15" t="s">
        <v>7</v>
      </c>
      <c r="P1285" s="45">
        <v>6.779123746284605</v>
      </c>
      <c r="Q1285" s="44" t="s">
        <v>7</v>
      </c>
      <c r="R1285" s="2">
        <v>0.02</v>
      </c>
      <c r="S1285" s="17" t="s">
        <v>5</v>
      </c>
      <c r="T1285" s="17" t="s">
        <v>5</v>
      </c>
      <c r="U1285" s="64">
        <v>0.13558247492569211</v>
      </c>
      <c r="V1285" s="76" t="s">
        <v>7</v>
      </c>
      <c r="W1285" s="73">
        <v>0.1934155966187355</v>
      </c>
      <c r="X1285" s="72" t="s">
        <v>7</v>
      </c>
    </row>
    <row r="1286" spans="1:24" x14ac:dyDescent="0.3">
      <c r="A1286" s="43" t="s">
        <v>9907</v>
      </c>
      <c r="B1286" s="43" t="s">
        <v>9855</v>
      </c>
      <c r="C1286" s="43" t="s">
        <v>6456</v>
      </c>
      <c r="D1286" s="14" t="s">
        <v>6757</v>
      </c>
      <c r="E1286" s="14" t="s">
        <v>6427</v>
      </c>
      <c r="F1286" s="15" t="s">
        <v>9853</v>
      </c>
      <c r="G1286" s="44">
        <v>515</v>
      </c>
      <c r="H1286" s="40" t="s">
        <v>11957</v>
      </c>
      <c r="I1286" s="61">
        <v>102632.51249090537</v>
      </c>
      <c r="J1286" s="47" t="s">
        <v>6</v>
      </c>
      <c r="K1286" s="2">
        <v>2.3999999999999998E-7</v>
      </c>
      <c r="L1286" s="17" t="s">
        <v>5</v>
      </c>
      <c r="M1286" s="17" t="s">
        <v>6</v>
      </c>
      <c r="N1286" s="63">
        <v>2.4631802997817288E-2</v>
      </c>
      <c r="O1286" s="15" t="s">
        <v>7</v>
      </c>
      <c r="P1286" s="45">
        <v>2.8873080983348225</v>
      </c>
      <c r="Q1286" s="44" t="s">
        <v>7</v>
      </c>
      <c r="R1286" s="2">
        <v>0.02</v>
      </c>
      <c r="S1286" s="17" t="s">
        <v>5</v>
      </c>
      <c r="T1286" s="17" t="s">
        <v>5</v>
      </c>
      <c r="U1286" s="64">
        <v>5.7746161966696449E-2</v>
      </c>
      <c r="V1286" s="76" t="s">
        <v>7</v>
      </c>
      <c r="W1286" s="73">
        <v>8.2377964964513745E-2</v>
      </c>
      <c r="X1286" s="72" t="s">
        <v>7</v>
      </c>
    </row>
    <row r="1287" spans="1:24" x14ac:dyDescent="0.3">
      <c r="A1287" s="43" t="s">
        <v>9906</v>
      </c>
      <c r="B1287" s="43" t="s">
        <v>9855</v>
      </c>
      <c r="C1287" s="43" t="s">
        <v>6455</v>
      </c>
      <c r="D1287" s="14" t="s">
        <v>9905</v>
      </c>
      <c r="E1287" s="14" t="s">
        <v>6427</v>
      </c>
      <c r="F1287" s="15" t="s">
        <v>9853</v>
      </c>
      <c r="G1287" s="44">
        <v>515</v>
      </c>
      <c r="H1287" s="40" t="s">
        <v>11957</v>
      </c>
      <c r="I1287" s="61">
        <v>153770.73565196502</v>
      </c>
      <c r="J1287" s="47" t="s">
        <v>6</v>
      </c>
      <c r="K1287" s="2">
        <v>2.3999999999999998E-7</v>
      </c>
      <c r="L1287" s="17" t="s">
        <v>5</v>
      </c>
      <c r="M1287" s="17" t="s">
        <v>6</v>
      </c>
      <c r="N1287" s="63">
        <v>3.6904976556471604E-2</v>
      </c>
      <c r="O1287" s="15" t="s">
        <v>7</v>
      </c>
      <c r="P1287" s="45">
        <v>4.3259536335931044</v>
      </c>
      <c r="Q1287" s="44" t="s">
        <v>7</v>
      </c>
      <c r="R1287" s="2">
        <v>0.02</v>
      </c>
      <c r="S1287" s="17" t="s">
        <v>5</v>
      </c>
      <c r="T1287" s="17" t="s">
        <v>5</v>
      </c>
      <c r="U1287" s="64">
        <v>8.6519072671862082E-2</v>
      </c>
      <c r="V1287" s="76" t="s">
        <v>7</v>
      </c>
      <c r="W1287" s="73">
        <v>0.12342404922833369</v>
      </c>
      <c r="X1287" s="72" t="s">
        <v>7</v>
      </c>
    </row>
    <row r="1288" spans="1:24" x14ac:dyDescent="0.3">
      <c r="A1288" s="43" t="s">
        <v>9904</v>
      </c>
      <c r="B1288" s="43" t="s">
        <v>9855</v>
      </c>
      <c r="C1288" s="43" t="s">
        <v>6454</v>
      </c>
      <c r="D1288" s="14" t="s">
        <v>6622</v>
      </c>
      <c r="E1288" s="14" t="s">
        <v>6427</v>
      </c>
      <c r="F1288" s="15" t="s">
        <v>9853</v>
      </c>
      <c r="G1288" s="44">
        <v>515</v>
      </c>
      <c r="H1288" s="40" t="s">
        <v>11957</v>
      </c>
      <c r="I1288" s="61">
        <v>84437.531265935686</v>
      </c>
      <c r="J1288" s="47" t="s">
        <v>6</v>
      </c>
      <c r="K1288" s="2">
        <v>2.3999999999999998E-7</v>
      </c>
      <c r="L1288" s="17" t="s">
        <v>5</v>
      </c>
      <c r="M1288" s="17" t="s">
        <v>6</v>
      </c>
      <c r="N1288" s="63">
        <v>2.0265007503824563E-2</v>
      </c>
      <c r="O1288" s="15" t="s">
        <v>7</v>
      </c>
      <c r="P1288" s="45">
        <v>2.3754379768218143</v>
      </c>
      <c r="Q1288" s="44" t="s">
        <v>7</v>
      </c>
      <c r="R1288" s="2">
        <v>0.02</v>
      </c>
      <c r="S1288" s="17" t="s">
        <v>5</v>
      </c>
      <c r="T1288" s="17" t="s">
        <v>5</v>
      </c>
      <c r="U1288" s="64">
        <v>4.7508759536436289E-2</v>
      </c>
      <c r="V1288" s="76" t="s">
        <v>7</v>
      </c>
      <c r="W1288" s="73">
        <v>6.7773767040260849E-2</v>
      </c>
      <c r="X1288" s="72" t="s">
        <v>7</v>
      </c>
    </row>
    <row r="1289" spans="1:24" x14ac:dyDescent="0.3">
      <c r="A1289" s="43" t="s">
        <v>9903</v>
      </c>
      <c r="B1289" s="43" t="s">
        <v>9855</v>
      </c>
      <c r="C1289" s="43" t="s">
        <v>6453</v>
      </c>
      <c r="D1289" s="14" t="s">
        <v>7531</v>
      </c>
      <c r="E1289" s="14" t="s">
        <v>6427</v>
      </c>
      <c r="F1289" s="15" t="s">
        <v>9853</v>
      </c>
      <c r="G1289" s="44">
        <v>515</v>
      </c>
      <c r="H1289" s="40" t="s">
        <v>11957</v>
      </c>
      <c r="I1289" s="61">
        <v>297055.32263317937</v>
      </c>
      <c r="J1289" s="47" t="s">
        <v>6</v>
      </c>
      <c r="K1289" s="2">
        <v>2.3999999999999998E-7</v>
      </c>
      <c r="L1289" s="17" t="s">
        <v>5</v>
      </c>
      <c r="M1289" s="17" t="s">
        <v>6</v>
      </c>
      <c r="N1289" s="63">
        <v>7.1293277431963037E-2</v>
      </c>
      <c r="O1289" s="15" t="s">
        <v>7</v>
      </c>
      <c r="P1289" s="45">
        <v>8.3569057979384986</v>
      </c>
      <c r="Q1289" s="44" t="s">
        <v>7</v>
      </c>
      <c r="R1289" s="2">
        <v>0.02</v>
      </c>
      <c r="S1289" s="17" t="s">
        <v>5</v>
      </c>
      <c r="T1289" s="17" t="s">
        <v>5</v>
      </c>
      <c r="U1289" s="64">
        <v>0.16713811595876998</v>
      </c>
      <c r="V1289" s="76" t="s">
        <v>7</v>
      </c>
      <c r="W1289" s="73">
        <v>0.23843139339073302</v>
      </c>
      <c r="X1289" s="72" t="s">
        <v>7</v>
      </c>
    </row>
    <row r="1290" spans="1:24" x14ac:dyDescent="0.3">
      <c r="A1290" s="43" t="s">
        <v>9902</v>
      </c>
      <c r="B1290" s="43" t="s">
        <v>9855</v>
      </c>
      <c r="C1290" s="43" t="s">
        <v>6452</v>
      </c>
      <c r="D1290" s="14" t="s">
        <v>9901</v>
      </c>
      <c r="E1290" s="14" t="s">
        <v>6427</v>
      </c>
      <c r="F1290" s="15" t="s">
        <v>9853</v>
      </c>
      <c r="G1290" s="44">
        <v>515</v>
      </c>
      <c r="H1290" s="40" t="s">
        <v>11957</v>
      </c>
      <c r="I1290" s="61">
        <v>53541.669800365809</v>
      </c>
      <c r="J1290" s="47" t="s">
        <v>6</v>
      </c>
      <c r="K1290" s="2">
        <v>2.3999999999999998E-7</v>
      </c>
      <c r="L1290" s="17" t="s">
        <v>5</v>
      </c>
      <c r="M1290" s="17" t="s">
        <v>6</v>
      </c>
      <c r="N1290" s="63">
        <v>1.2850000752087793E-2</v>
      </c>
      <c r="O1290" s="15" t="s">
        <v>7</v>
      </c>
      <c r="P1290" s="45">
        <v>1.5062604730315268</v>
      </c>
      <c r="Q1290" s="44" t="s">
        <v>7</v>
      </c>
      <c r="R1290" s="2">
        <v>0.02</v>
      </c>
      <c r="S1290" s="17" t="s">
        <v>5</v>
      </c>
      <c r="T1290" s="17" t="s">
        <v>5</v>
      </c>
      <c r="U1290" s="64">
        <v>3.0125209460630537E-2</v>
      </c>
      <c r="V1290" s="76" t="s">
        <v>7</v>
      </c>
      <c r="W1290" s="73">
        <v>4.2975210212718329E-2</v>
      </c>
      <c r="X1290" s="72" t="s">
        <v>7</v>
      </c>
    </row>
    <row r="1291" spans="1:24" x14ac:dyDescent="0.3">
      <c r="A1291" s="43" t="s">
        <v>9900</v>
      </c>
      <c r="B1291" s="43" t="s">
        <v>9855</v>
      </c>
      <c r="C1291" s="43" t="s">
        <v>6451</v>
      </c>
      <c r="D1291" s="14" t="s">
        <v>6618</v>
      </c>
      <c r="E1291" s="14" t="s">
        <v>6427</v>
      </c>
      <c r="F1291" s="15" t="s">
        <v>9853</v>
      </c>
      <c r="G1291" s="44">
        <v>515</v>
      </c>
      <c r="H1291" s="40" t="s">
        <v>11957</v>
      </c>
      <c r="I1291" s="61">
        <v>533472.57672208594</v>
      </c>
      <c r="J1291" s="47" t="s">
        <v>6</v>
      </c>
      <c r="K1291" s="2">
        <v>2.3999999999999998E-7</v>
      </c>
      <c r="L1291" s="17" t="s">
        <v>5</v>
      </c>
      <c r="M1291" s="17" t="s">
        <v>6</v>
      </c>
      <c r="N1291" s="63">
        <v>0.12803341841330063</v>
      </c>
      <c r="O1291" s="15" t="s">
        <v>7</v>
      </c>
      <c r="P1291" s="45">
        <v>15.007911758427577</v>
      </c>
      <c r="Q1291" s="44" t="s">
        <v>7</v>
      </c>
      <c r="R1291" s="2">
        <v>0.02</v>
      </c>
      <c r="S1291" s="17" t="s">
        <v>5</v>
      </c>
      <c r="T1291" s="17" t="s">
        <v>5</v>
      </c>
      <c r="U1291" s="64">
        <v>0.30015823516855156</v>
      </c>
      <c r="V1291" s="76" t="s">
        <v>7</v>
      </c>
      <c r="W1291" s="73">
        <v>0.42819165358185218</v>
      </c>
      <c r="X1291" s="72" t="s">
        <v>7</v>
      </c>
    </row>
    <row r="1292" spans="1:24" x14ac:dyDescent="0.3">
      <c r="A1292" s="43" t="s">
        <v>9899</v>
      </c>
      <c r="B1292" s="43" t="s">
        <v>9855</v>
      </c>
      <c r="C1292" s="43" t="s">
        <v>6450</v>
      </c>
      <c r="D1292" s="14" t="s">
        <v>9898</v>
      </c>
      <c r="E1292" s="14" t="s">
        <v>6427</v>
      </c>
      <c r="F1292" s="15" t="s">
        <v>9853</v>
      </c>
      <c r="G1292" s="44">
        <v>515</v>
      </c>
      <c r="H1292" s="40" t="s">
        <v>11957</v>
      </c>
      <c r="I1292" s="61">
        <v>223940.69553464165</v>
      </c>
      <c r="J1292" s="47" t="s">
        <v>6</v>
      </c>
      <c r="K1292" s="2">
        <v>2.3999999999999998E-7</v>
      </c>
      <c r="L1292" s="17" t="s">
        <v>5</v>
      </c>
      <c r="M1292" s="17" t="s">
        <v>6</v>
      </c>
      <c r="N1292" s="63">
        <v>5.3745766928313989E-2</v>
      </c>
      <c r="O1292" s="15" t="s">
        <v>7</v>
      </c>
      <c r="P1292" s="45">
        <v>6.3000093057373023</v>
      </c>
      <c r="Q1292" s="44" t="s">
        <v>7</v>
      </c>
      <c r="R1292" s="2">
        <v>0.02</v>
      </c>
      <c r="S1292" s="17" t="s">
        <v>5</v>
      </c>
      <c r="T1292" s="17" t="s">
        <v>5</v>
      </c>
      <c r="U1292" s="64">
        <v>0.12600018611474606</v>
      </c>
      <c r="V1292" s="76" t="s">
        <v>7</v>
      </c>
      <c r="W1292" s="73">
        <v>0.17974595304306004</v>
      </c>
      <c r="X1292" s="72" t="s">
        <v>7</v>
      </c>
    </row>
    <row r="1293" spans="1:24" x14ac:dyDescent="0.3">
      <c r="A1293" s="43" t="s">
        <v>9897</v>
      </c>
      <c r="B1293" s="43" t="s">
        <v>9855</v>
      </c>
      <c r="C1293" s="43" t="s">
        <v>6449</v>
      </c>
      <c r="D1293" s="14" t="s">
        <v>9896</v>
      </c>
      <c r="E1293" s="14" t="s">
        <v>6427</v>
      </c>
      <c r="F1293" s="15" t="s">
        <v>9853</v>
      </c>
      <c r="G1293" s="44">
        <v>515</v>
      </c>
      <c r="H1293" s="40" t="s">
        <v>11957</v>
      </c>
      <c r="I1293" s="61">
        <v>33114.153697107271</v>
      </c>
      <c r="J1293" s="47" t="s">
        <v>6</v>
      </c>
      <c r="K1293" s="2">
        <v>2.3999999999999998E-7</v>
      </c>
      <c r="L1293" s="17" t="s">
        <v>5</v>
      </c>
      <c r="M1293" s="17" t="s">
        <v>6</v>
      </c>
      <c r="N1293" s="63">
        <v>7.9473968873057452E-3</v>
      </c>
      <c r="O1293" s="15" t="s">
        <v>7</v>
      </c>
      <c r="P1293" s="45">
        <v>0.93158358709803801</v>
      </c>
      <c r="Q1293" s="44" t="s">
        <v>7</v>
      </c>
      <c r="R1293" s="2">
        <v>0.02</v>
      </c>
      <c r="S1293" s="17" t="s">
        <v>5</v>
      </c>
      <c r="T1293" s="17" t="s">
        <v>5</v>
      </c>
      <c r="U1293" s="64">
        <v>1.8631671741960759E-2</v>
      </c>
      <c r="V1293" s="76" t="s">
        <v>7</v>
      </c>
      <c r="W1293" s="73">
        <v>2.6579068629266504E-2</v>
      </c>
      <c r="X1293" s="72" t="s">
        <v>7</v>
      </c>
    </row>
    <row r="1294" spans="1:24" x14ac:dyDescent="0.3">
      <c r="A1294" s="43" t="s">
        <v>9895</v>
      </c>
      <c r="B1294" s="43" t="s">
        <v>9855</v>
      </c>
      <c r="C1294" s="43" t="s">
        <v>6447</v>
      </c>
      <c r="D1294" s="14" t="s">
        <v>9894</v>
      </c>
      <c r="E1294" s="14" t="s">
        <v>6427</v>
      </c>
      <c r="F1294" s="15" t="s">
        <v>9853</v>
      </c>
      <c r="G1294" s="44">
        <v>515</v>
      </c>
      <c r="H1294" s="40" t="s">
        <v>11957</v>
      </c>
      <c r="I1294" s="61">
        <v>613658.67793271563</v>
      </c>
      <c r="J1294" s="47" t="s">
        <v>6</v>
      </c>
      <c r="K1294" s="2">
        <v>2.3999999999999998E-7</v>
      </c>
      <c r="L1294" s="17" t="s">
        <v>5</v>
      </c>
      <c r="M1294" s="17" t="s">
        <v>6</v>
      </c>
      <c r="N1294" s="63">
        <v>0.14727808270385173</v>
      </c>
      <c r="O1294" s="15" t="s">
        <v>7</v>
      </c>
      <c r="P1294" s="45">
        <v>17.263746423099388</v>
      </c>
      <c r="Q1294" s="44" t="s">
        <v>7</v>
      </c>
      <c r="R1294" s="2">
        <v>0.02</v>
      </c>
      <c r="S1294" s="17" t="s">
        <v>5</v>
      </c>
      <c r="T1294" s="17" t="s">
        <v>5</v>
      </c>
      <c r="U1294" s="64">
        <v>0.34527492846198776</v>
      </c>
      <c r="V1294" s="76" t="s">
        <v>7</v>
      </c>
      <c r="W1294" s="73">
        <v>0.49255301116583949</v>
      </c>
      <c r="X1294" s="72" t="s">
        <v>7</v>
      </c>
    </row>
    <row r="1295" spans="1:24" x14ac:dyDescent="0.3">
      <c r="A1295" s="43" t="s">
        <v>9893</v>
      </c>
      <c r="B1295" s="43" t="s">
        <v>9855</v>
      </c>
      <c r="C1295" s="43" t="s">
        <v>6446</v>
      </c>
      <c r="D1295" s="14" t="s">
        <v>9892</v>
      </c>
      <c r="E1295" s="14" t="s">
        <v>6427</v>
      </c>
      <c r="F1295" s="15" t="s">
        <v>9853</v>
      </c>
      <c r="G1295" s="44">
        <v>515</v>
      </c>
      <c r="H1295" s="40" t="s">
        <v>11957</v>
      </c>
      <c r="I1295" s="61">
        <v>170555.69484854175</v>
      </c>
      <c r="J1295" s="47" t="s">
        <v>6</v>
      </c>
      <c r="K1295" s="2">
        <v>2.3999999999999998E-7</v>
      </c>
      <c r="L1295" s="17" t="s">
        <v>5</v>
      </c>
      <c r="M1295" s="17" t="s">
        <v>6</v>
      </c>
      <c r="N1295" s="63">
        <v>4.0933366763650017E-2</v>
      </c>
      <c r="O1295" s="15" t="s">
        <v>7</v>
      </c>
      <c r="P1295" s="45">
        <v>4.7981563249458095</v>
      </c>
      <c r="Q1295" s="44" t="s">
        <v>7</v>
      </c>
      <c r="R1295" s="2">
        <v>0.02</v>
      </c>
      <c r="S1295" s="17" t="s">
        <v>5</v>
      </c>
      <c r="T1295" s="17" t="s">
        <v>5</v>
      </c>
      <c r="U1295" s="64">
        <v>9.5963126498916196E-2</v>
      </c>
      <c r="V1295" s="76" t="s">
        <v>7</v>
      </c>
      <c r="W1295" s="73">
        <v>0.1368964932625662</v>
      </c>
      <c r="X1295" s="72" t="s">
        <v>7</v>
      </c>
    </row>
    <row r="1296" spans="1:24" x14ac:dyDescent="0.3">
      <c r="A1296" s="43" t="s">
        <v>9891</v>
      </c>
      <c r="B1296" s="43" t="s">
        <v>9855</v>
      </c>
      <c r="C1296" s="43" t="s">
        <v>6445</v>
      </c>
      <c r="D1296" s="14" t="s">
        <v>9890</v>
      </c>
      <c r="E1296" s="14" t="s">
        <v>6427</v>
      </c>
      <c r="F1296" s="15" t="s">
        <v>9853</v>
      </c>
      <c r="G1296" s="44">
        <v>515</v>
      </c>
      <c r="H1296" s="40" t="s">
        <v>11957</v>
      </c>
      <c r="I1296" s="61">
        <v>4407629.1622291161</v>
      </c>
      <c r="J1296" s="47" t="s">
        <v>6</v>
      </c>
      <c r="K1296" s="2">
        <v>2.3999999999999998E-7</v>
      </c>
      <c r="L1296" s="17" t="s">
        <v>5</v>
      </c>
      <c r="M1296" s="17" t="s">
        <v>6</v>
      </c>
      <c r="N1296" s="63">
        <v>1.0578309989349877</v>
      </c>
      <c r="O1296" s="15" t="s">
        <v>7</v>
      </c>
      <c r="P1296" s="45">
        <v>123.99758191331981</v>
      </c>
      <c r="Q1296" s="44" t="s">
        <v>7</v>
      </c>
      <c r="R1296" s="2">
        <v>0.02</v>
      </c>
      <c r="S1296" s="17" t="s">
        <v>5</v>
      </c>
      <c r="T1296" s="17" t="s">
        <v>5</v>
      </c>
      <c r="U1296" s="64">
        <v>2.479951638266396</v>
      </c>
      <c r="V1296" s="76" t="s">
        <v>7</v>
      </c>
      <c r="W1296" s="73">
        <v>3.5377826372013836</v>
      </c>
      <c r="X1296" s="72" t="s">
        <v>7</v>
      </c>
    </row>
    <row r="1297" spans="1:24" x14ac:dyDescent="0.3">
      <c r="A1297" s="43" t="s">
        <v>9889</v>
      </c>
      <c r="B1297" s="43" t="s">
        <v>9855</v>
      </c>
      <c r="C1297" s="43" t="s">
        <v>6444</v>
      </c>
      <c r="D1297" s="14" t="s">
        <v>9888</v>
      </c>
      <c r="E1297" s="14" t="s">
        <v>6427</v>
      </c>
      <c r="F1297" s="15" t="s">
        <v>9853</v>
      </c>
      <c r="G1297" s="44">
        <v>515</v>
      </c>
      <c r="H1297" s="40" t="s">
        <v>11957</v>
      </c>
      <c r="I1297" s="61">
        <v>93364.110117403194</v>
      </c>
      <c r="J1297" s="47" t="s">
        <v>6</v>
      </c>
      <c r="K1297" s="2">
        <v>2.3999999999999998E-7</v>
      </c>
      <c r="L1297" s="17" t="s">
        <v>5</v>
      </c>
      <c r="M1297" s="17" t="s">
        <v>6</v>
      </c>
      <c r="N1297" s="63">
        <v>2.2407386428176763E-2</v>
      </c>
      <c r="O1297" s="15" t="s">
        <v>7</v>
      </c>
      <c r="P1297" s="45">
        <v>2.6265648642255548</v>
      </c>
      <c r="Q1297" s="44" t="s">
        <v>7</v>
      </c>
      <c r="R1297" s="2">
        <v>0.02</v>
      </c>
      <c r="S1297" s="17" t="s">
        <v>5</v>
      </c>
      <c r="T1297" s="17" t="s">
        <v>5</v>
      </c>
      <c r="U1297" s="64">
        <v>5.25312972845111E-2</v>
      </c>
      <c r="V1297" s="76" t="s">
        <v>7</v>
      </c>
      <c r="W1297" s="73">
        <v>7.4938683712687859E-2</v>
      </c>
      <c r="X1297" s="72" t="s">
        <v>7</v>
      </c>
    </row>
    <row r="1298" spans="1:24" x14ac:dyDescent="0.3">
      <c r="A1298" s="43" t="s">
        <v>9887</v>
      </c>
      <c r="B1298" s="43" t="s">
        <v>9855</v>
      </c>
      <c r="C1298" s="43" t="s">
        <v>6442</v>
      </c>
      <c r="D1298" s="14" t="s">
        <v>9886</v>
      </c>
      <c r="E1298" s="14" t="s">
        <v>6427</v>
      </c>
      <c r="F1298" s="15" t="s">
        <v>9853</v>
      </c>
      <c r="G1298" s="44">
        <v>515</v>
      </c>
      <c r="H1298" s="40" t="s">
        <v>11957</v>
      </c>
      <c r="I1298" s="61">
        <v>74912.761250907512</v>
      </c>
      <c r="J1298" s="47" t="s">
        <v>6</v>
      </c>
      <c r="K1298" s="2">
        <v>2.3999999999999998E-7</v>
      </c>
      <c r="L1298" s="17" t="s">
        <v>5</v>
      </c>
      <c r="M1298" s="17" t="s">
        <v>6</v>
      </c>
      <c r="N1298" s="63">
        <v>1.7979062700217801E-2</v>
      </c>
      <c r="O1298" s="15" t="s">
        <v>7</v>
      </c>
      <c r="P1298" s="45">
        <v>2.1074824826834004</v>
      </c>
      <c r="Q1298" s="44" t="s">
        <v>7</v>
      </c>
      <c r="R1298" s="2">
        <v>0.02</v>
      </c>
      <c r="S1298" s="17" t="s">
        <v>5</v>
      </c>
      <c r="T1298" s="17" t="s">
        <v>5</v>
      </c>
      <c r="U1298" s="64">
        <v>4.2149649653668013E-2</v>
      </c>
      <c r="V1298" s="76" t="s">
        <v>7</v>
      </c>
      <c r="W1298" s="73">
        <v>6.012871235388581E-2</v>
      </c>
      <c r="X1298" s="72" t="s">
        <v>7</v>
      </c>
    </row>
    <row r="1299" spans="1:24" x14ac:dyDescent="0.3">
      <c r="A1299" s="43" t="s">
        <v>9885</v>
      </c>
      <c r="B1299" s="43" t="s">
        <v>9855</v>
      </c>
      <c r="C1299" s="43" t="s">
        <v>6441</v>
      </c>
      <c r="D1299" s="14" t="s">
        <v>9884</v>
      </c>
      <c r="E1299" s="14" t="s">
        <v>6427</v>
      </c>
      <c r="F1299" s="15" t="s">
        <v>9853</v>
      </c>
      <c r="G1299" s="44">
        <v>515</v>
      </c>
      <c r="H1299" s="40" t="s">
        <v>11957</v>
      </c>
      <c r="I1299" s="61">
        <v>21976.40393747807</v>
      </c>
      <c r="J1299" s="47" t="s">
        <v>6</v>
      </c>
      <c r="K1299" s="2">
        <v>2.3999999999999998E-7</v>
      </c>
      <c r="L1299" s="17" t="s">
        <v>5</v>
      </c>
      <c r="M1299" s="17" t="s">
        <v>6</v>
      </c>
      <c r="N1299" s="63">
        <v>5.2743369449947362E-3</v>
      </c>
      <c r="O1299" s="15" t="s">
        <v>7</v>
      </c>
      <c r="P1299" s="45">
        <v>0.61825095694291299</v>
      </c>
      <c r="Q1299" s="44" t="s">
        <v>7</v>
      </c>
      <c r="R1299" s="2">
        <v>0.02</v>
      </c>
      <c r="S1299" s="17" t="s">
        <v>5</v>
      </c>
      <c r="T1299" s="17" t="s">
        <v>5</v>
      </c>
      <c r="U1299" s="64">
        <v>1.236501913885826E-2</v>
      </c>
      <c r="V1299" s="76" t="s">
        <v>7</v>
      </c>
      <c r="W1299" s="73">
        <v>1.7639356083852996E-2</v>
      </c>
      <c r="X1299" s="72" t="s">
        <v>7</v>
      </c>
    </row>
    <row r="1300" spans="1:24" x14ac:dyDescent="0.3">
      <c r="A1300" s="43" t="s">
        <v>9883</v>
      </c>
      <c r="B1300" s="43" t="s">
        <v>9855</v>
      </c>
      <c r="C1300" s="43" t="s">
        <v>6440</v>
      </c>
      <c r="D1300" s="14" t="s">
        <v>9882</v>
      </c>
      <c r="E1300" s="14" t="s">
        <v>6427</v>
      </c>
      <c r="F1300" s="15" t="s">
        <v>9853</v>
      </c>
      <c r="G1300" s="44">
        <v>515</v>
      </c>
      <c r="H1300" s="40" t="s">
        <v>11957</v>
      </c>
      <c r="I1300" s="61">
        <v>82496.970646051428</v>
      </c>
      <c r="J1300" s="47" t="s">
        <v>6</v>
      </c>
      <c r="K1300" s="2">
        <v>2.3999999999999998E-7</v>
      </c>
      <c r="L1300" s="17" t="s">
        <v>5</v>
      </c>
      <c r="M1300" s="17" t="s">
        <v>6</v>
      </c>
      <c r="N1300" s="63">
        <v>1.9799272955052342E-2</v>
      </c>
      <c r="O1300" s="15" t="s">
        <v>7</v>
      </c>
      <c r="P1300" s="45">
        <v>2.3208451752123058</v>
      </c>
      <c r="Q1300" s="44" t="s">
        <v>7</v>
      </c>
      <c r="R1300" s="2">
        <v>0.02</v>
      </c>
      <c r="S1300" s="17" t="s">
        <v>5</v>
      </c>
      <c r="T1300" s="17" t="s">
        <v>5</v>
      </c>
      <c r="U1300" s="64">
        <v>4.6416903504246119E-2</v>
      </c>
      <c r="V1300" s="76" t="s">
        <v>7</v>
      </c>
      <c r="W1300" s="73">
        <v>6.6216176459298462E-2</v>
      </c>
      <c r="X1300" s="72" t="s">
        <v>7</v>
      </c>
    </row>
    <row r="1301" spans="1:24" x14ac:dyDescent="0.3">
      <c r="A1301" s="43" t="s">
        <v>9881</v>
      </c>
      <c r="B1301" s="43" t="s">
        <v>9855</v>
      </c>
      <c r="C1301" s="43" t="s">
        <v>6439</v>
      </c>
      <c r="D1301" s="14" t="s">
        <v>9880</v>
      </c>
      <c r="E1301" s="14" t="s">
        <v>6427</v>
      </c>
      <c r="F1301" s="15" t="s">
        <v>9853</v>
      </c>
      <c r="G1301" s="44">
        <v>515</v>
      </c>
      <c r="H1301" s="40" t="s">
        <v>11957</v>
      </c>
      <c r="I1301" s="61">
        <v>29806.298989084404</v>
      </c>
      <c r="J1301" s="47" t="s">
        <v>6</v>
      </c>
      <c r="K1301" s="2">
        <v>2.3999999999999998E-7</v>
      </c>
      <c r="L1301" s="17" t="s">
        <v>5</v>
      </c>
      <c r="M1301" s="17" t="s">
        <v>6</v>
      </c>
      <c r="N1301" s="63">
        <v>7.1535117573802562E-3</v>
      </c>
      <c r="O1301" s="15" t="s">
        <v>7</v>
      </c>
      <c r="P1301" s="45">
        <v>0.83852539866641684</v>
      </c>
      <c r="Q1301" s="44" t="s">
        <v>7</v>
      </c>
      <c r="R1301" s="2">
        <v>0.02</v>
      </c>
      <c r="S1301" s="17" t="s">
        <v>5</v>
      </c>
      <c r="T1301" s="17" t="s">
        <v>5</v>
      </c>
      <c r="U1301" s="64">
        <v>1.6770507973328339E-2</v>
      </c>
      <c r="V1301" s="76" t="s">
        <v>7</v>
      </c>
      <c r="W1301" s="73">
        <v>2.3924019730708596E-2</v>
      </c>
      <c r="X1301" s="72" t="s">
        <v>7</v>
      </c>
    </row>
    <row r="1302" spans="1:24" x14ac:dyDescent="0.3">
      <c r="A1302" s="43" t="s">
        <v>9879</v>
      </c>
      <c r="B1302" s="43" t="s">
        <v>9855</v>
      </c>
      <c r="C1302" s="43" t="s">
        <v>6438</v>
      </c>
      <c r="D1302" s="14" t="s">
        <v>8978</v>
      </c>
      <c r="E1302" s="14" t="s">
        <v>6427</v>
      </c>
      <c r="F1302" s="15" t="s">
        <v>9853</v>
      </c>
      <c r="G1302" s="44">
        <v>515</v>
      </c>
      <c r="H1302" s="40" t="s">
        <v>11957</v>
      </c>
      <c r="I1302" s="61">
        <v>86018.465055345965</v>
      </c>
      <c r="J1302" s="47" t="s">
        <v>6</v>
      </c>
      <c r="K1302" s="2">
        <v>2.3999999999999998E-7</v>
      </c>
      <c r="L1302" s="17" t="s">
        <v>5</v>
      </c>
      <c r="M1302" s="17" t="s">
        <v>6</v>
      </c>
      <c r="N1302" s="63">
        <v>2.064443161328303E-2</v>
      </c>
      <c r="O1302" s="15" t="s">
        <v>7</v>
      </c>
      <c r="P1302" s="45">
        <v>2.4199135803348821</v>
      </c>
      <c r="Q1302" s="44" t="s">
        <v>7</v>
      </c>
      <c r="R1302" s="2">
        <v>0.02</v>
      </c>
      <c r="S1302" s="17" t="s">
        <v>5</v>
      </c>
      <c r="T1302" s="17" t="s">
        <v>5</v>
      </c>
      <c r="U1302" s="64">
        <v>4.8398271606697643E-2</v>
      </c>
      <c r="V1302" s="76" t="s">
        <v>7</v>
      </c>
      <c r="W1302" s="73">
        <v>6.904270321998067E-2</v>
      </c>
      <c r="X1302" s="72" t="s">
        <v>7</v>
      </c>
    </row>
    <row r="1303" spans="1:24" x14ac:dyDescent="0.3">
      <c r="A1303" s="43" t="s">
        <v>9878</v>
      </c>
      <c r="B1303" s="43" t="s">
        <v>9855</v>
      </c>
      <c r="C1303" s="43" t="s">
        <v>6437</v>
      </c>
      <c r="D1303" s="14" t="s">
        <v>8460</v>
      </c>
      <c r="E1303" s="14" t="s">
        <v>6427</v>
      </c>
      <c r="F1303" s="15" t="s">
        <v>9853</v>
      </c>
      <c r="G1303" s="44">
        <v>515</v>
      </c>
      <c r="H1303" s="40" t="s">
        <v>11957</v>
      </c>
      <c r="I1303" s="61">
        <v>983782.3390624905</v>
      </c>
      <c r="J1303" s="47" t="s">
        <v>6</v>
      </c>
      <c r="K1303" s="2">
        <v>2.3999999999999998E-7</v>
      </c>
      <c r="L1303" s="17" t="s">
        <v>5</v>
      </c>
      <c r="M1303" s="17" t="s">
        <v>6</v>
      </c>
      <c r="N1303" s="63">
        <v>0.2361077613749977</v>
      </c>
      <c r="O1303" s="15" t="s">
        <v>7</v>
      </c>
      <c r="P1303" s="45">
        <v>27.676246499622703</v>
      </c>
      <c r="Q1303" s="44" t="s">
        <v>7</v>
      </c>
      <c r="R1303" s="2">
        <v>0.02</v>
      </c>
      <c r="S1303" s="17" t="s">
        <v>5</v>
      </c>
      <c r="T1303" s="17" t="s">
        <v>5</v>
      </c>
      <c r="U1303" s="64">
        <v>0.55352492999245406</v>
      </c>
      <c r="V1303" s="76" t="s">
        <v>7</v>
      </c>
      <c r="W1303" s="73">
        <v>0.78963269136745173</v>
      </c>
      <c r="X1303" s="72" t="s">
        <v>7</v>
      </c>
    </row>
    <row r="1304" spans="1:24" x14ac:dyDescent="0.3">
      <c r="A1304" s="43" t="s">
        <v>9877</v>
      </c>
      <c r="B1304" s="43" t="s">
        <v>9855</v>
      </c>
      <c r="C1304" s="43" t="s">
        <v>6436</v>
      </c>
      <c r="D1304" s="14" t="s">
        <v>9876</v>
      </c>
      <c r="E1304" s="14" t="s">
        <v>6427</v>
      </c>
      <c r="F1304" s="15" t="s">
        <v>9853</v>
      </c>
      <c r="G1304" s="44">
        <v>515</v>
      </c>
      <c r="H1304" s="40" t="s">
        <v>11957</v>
      </c>
      <c r="I1304" s="61">
        <v>46302.844588944397</v>
      </c>
      <c r="J1304" s="47" t="s">
        <v>6</v>
      </c>
      <c r="K1304" s="2">
        <v>2.3999999999999998E-7</v>
      </c>
      <c r="L1304" s="17" t="s">
        <v>5</v>
      </c>
      <c r="M1304" s="17" t="s">
        <v>6</v>
      </c>
      <c r="N1304" s="63">
        <v>1.1112682701346655E-2</v>
      </c>
      <c r="O1304" s="15" t="s">
        <v>7</v>
      </c>
      <c r="P1304" s="45">
        <v>1.302614297486332</v>
      </c>
      <c r="Q1304" s="44" t="s">
        <v>7</v>
      </c>
      <c r="R1304" s="2">
        <v>0.02</v>
      </c>
      <c r="S1304" s="17" t="s">
        <v>5</v>
      </c>
      <c r="T1304" s="17" t="s">
        <v>5</v>
      </c>
      <c r="U1304" s="64">
        <v>2.6052285949726639E-2</v>
      </c>
      <c r="V1304" s="76" t="s">
        <v>7</v>
      </c>
      <c r="W1304" s="73">
        <v>3.7164968651073292E-2</v>
      </c>
      <c r="X1304" s="72" t="s">
        <v>7</v>
      </c>
    </row>
    <row r="1305" spans="1:24" x14ac:dyDescent="0.3">
      <c r="A1305" s="43" t="s">
        <v>9875</v>
      </c>
      <c r="B1305" s="43" t="s">
        <v>9855</v>
      </c>
      <c r="C1305" s="43" t="s">
        <v>6435</v>
      </c>
      <c r="D1305" s="14" t="s">
        <v>9874</v>
      </c>
      <c r="E1305" s="14" t="s">
        <v>6427</v>
      </c>
      <c r="F1305" s="15" t="s">
        <v>9853</v>
      </c>
      <c r="G1305" s="44">
        <v>515</v>
      </c>
      <c r="H1305" s="40" t="s">
        <v>11957</v>
      </c>
      <c r="I1305" s="61">
        <v>85295.650732710172</v>
      </c>
      <c r="J1305" s="47" t="s">
        <v>6</v>
      </c>
      <c r="K1305" s="2">
        <v>2.3999999999999998E-7</v>
      </c>
      <c r="L1305" s="17" t="s">
        <v>5</v>
      </c>
      <c r="M1305" s="17" t="s">
        <v>6</v>
      </c>
      <c r="N1305" s="63">
        <v>2.047095617585044E-2</v>
      </c>
      <c r="O1305" s="15" t="s">
        <v>7</v>
      </c>
      <c r="P1305" s="45">
        <v>2.3995790138638178</v>
      </c>
      <c r="Q1305" s="44" t="s">
        <v>7</v>
      </c>
      <c r="R1305" s="2">
        <v>0.02</v>
      </c>
      <c r="S1305" s="17" t="s">
        <v>5</v>
      </c>
      <c r="T1305" s="17" t="s">
        <v>5</v>
      </c>
      <c r="U1305" s="64">
        <v>4.7991580277276354E-2</v>
      </c>
      <c r="V1305" s="76" t="s">
        <v>7</v>
      </c>
      <c r="W1305" s="73">
        <v>6.846253645312679E-2</v>
      </c>
      <c r="X1305" s="72" t="s">
        <v>7</v>
      </c>
    </row>
    <row r="1306" spans="1:24" x14ac:dyDescent="0.3">
      <c r="A1306" s="43" t="s">
        <v>9873</v>
      </c>
      <c r="B1306" s="43" t="s">
        <v>9855</v>
      </c>
      <c r="C1306" s="43" t="s">
        <v>6434</v>
      </c>
      <c r="D1306" s="14" t="s">
        <v>9872</v>
      </c>
      <c r="E1306" s="14" t="s">
        <v>6427</v>
      </c>
      <c r="F1306" s="15" t="s">
        <v>9853</v>
      </c>
      <c r="G1306" s="44">
        <v>515</v>
      </c>
      <c r="H1306" s="40" t="s">
        <v>11957</v>
      </c>
      <c r="I1306" s="61">
        <v>694371.75707314874</v>
      </c>
      <c r="J1306" s="47" t="s">
        <v>6</v>
      </c>
      <c r="K1306" s="2">
        <v>2.3999999999999998E-7</v>
      </c>
      <c r="L1306" s="17" t="s">
        <v>5</v>
      </c>
      <c r="M1306" s="17" t="s">
        <v>6</v>
      </c>
      <c r="N1306" s="63">
        <v>0.16664922169755569</v>
      </c>
      <c r="O1306" s="15" t="s">
        <v>7</v>
      </c>
      <c r="P1306" s="45">
        <v>19.534406288942215</v>
      </c>
      <c r="Q1306" s="44" t="s">
        <v>7</v>
      </c>
      <c r="R1306" s="2">
        <v>0.02</v>
      </c>
      <c r="S1306" s="17" t="s">
        <v>5</v>
      </c>
      <c r="T1306" s="17" t="s">
        <v>5</v>
      </c>
      <c r="U1306" s="64">
        <v>0.39068812577884432</v>
      </c>
      <c r="V1306" s="76" t="s">
        <v>7</v>
      </c>
      <c r="W1306" s="73">
        <v>0.55733734747640007</v>
      </c>
      <c r="X1306" s="72" t="s">
        <v>7</v>
      </c>
    </row>
    <row r="1307" spans="1:24" x14ac:dyDescent="0.3">
      <c r="A1307" s="43" t="s">
        <v>9871</v>
      </c>
      <c r="B1307" s="43" t="s">
        <v>9855</v>
      </c>
      <c r="C1307" s="43" t="s">
        <v>6433</v>
      </c>
      <c r="D1307" s="14" t="s">
        <v>9452</v>
      </c>
      <c r="E1307" s="14" t="s">
        <v>6427</v>
      </c>
      <c r="F1307" s="15" t="s">
        <v>9853</v>
      </c>
      <c r="G1307" s="44">
        <v>515</v>
      </c>
      <c r="H1307" s="40" t="s">
        <v>11957</v>
      </c>
      <c r="I1307" s="61">
        <v>569983.60166941257</v>
      </c>
      <c r="J1307" s="47" t="s">
        <v>6</v>
      </c>
      <c r="K1307" s="2">
        <v>2.3999999999999998E-7</v>
      </c>
      <c r="L1307" s="17" t="s">
        <v>5</v>
      </c>
      <c r="M1307" s="17" t="s">
        <v>6</v>
      </c>
      <c r="N1307" s="63">
        <v>0.136796064400659</v>
      </c>
      <c r="O1307" s="15" t="s">
        <v>7</v>
      </c>
      <c r="P1307" s="45">
        <v>16.0350577909118</v>
      </c>
      <c r="Q1307" s="44" t="s">
        <v>7</v>
      </c>
      <c r="R1307" s="2">
        <v>0.02</v>
      </c>
      <c r="S1307" s="17" t="s">
        <v>5</v>
      </c>
      <c r="T1307" s="17" t="s">
        <v>5</v>
      </c>
      <c r="U1307" s="64">
        <v>0.32070115581823599</v>
      </c>
      <c r="V1307" s="76" t="s">
        <v>7</v>
      </c>
      <c r="W1307" s="73">
        <v>0.457497220218895</v>
      </c>
      <c r="X1307" s="72" t="s">
        <v>7</v>
      </c>
    </row>
    <row r="1308" spans="1:24" x14ac:dyDescent="0.3">
      <c r="A1308" s="43" t="s">
        <v>9870</v>
      </c>
      <c r="B1308" s="43" t="s">
        <v>9855</v>
      </c>
      <c r="C1308" s="43" t="s">
        <v>6432</v>
      </c>
      <c r="D1308" s="14" t="s">
        <v>9869</v>
      </c>
      <c r="E1308" s="14" t="s">
        <v>6427</v>
      </c>
      <c r="F1308" s="15" t="s">
        <v>9853</v>
      </c>
      <c r="G1308" s="44">
        <v>515</v>
      </c>
      <c r="H1308" s="40" t="s">
        <v>11957</v>
      </c>
      <c r="I1308" s="61">
        <v>217008.0872283763</v>
      </c>
      <c r="J1308" s="47" t="s">
        <v>6</v>
      </c>
      <c r="K1308" s="2">
        <v>2.3999999999999998E-7</v>
      </c>
      <c r="L1308" s="17" t="s">
        <v>5</v>
      </c>
      <c r="M1308" s="17" t="s">
        <v>6</v>
      </c>
      <c r="N1308" s="63">
        <v>5.2081940934810306E-2</v>
      </c>
      <c r="O1308" s="15" t="s">
        <v>7</v>
      </c>
      <c r="P1308" s="45">
        <v>6.1049777741158087</v>
      </c>
      <c r="Q1308" s="44" t="s">
        <v>7</v>
      </c>
      <c r="R1308" s="2">
        <v>0.02</v>
      </c>
      <c r="S1308" s="17" t="s">
        <v>5</v>
      </c>
      <c r="T1308" s="17" t="s">
        <v>5</v>
      </c>
      <c r="U1308" s="64">
        <v>0.12209955548231617</v>
      </c>
      <c r="V1308" s="76" t="s">
        <v>7</v>
      </c>
      <c r="W1308" s="73">
        <v>0.17418149641712649</v>
      </c>
      <c r="X1308" s="72" t="s">
        <v>7</v>
      </c>
    </row>
    <row r="1309" spans="1:24" x14ac:dyDescent="0.3">
      <c r="A1309" s="43" t="s">
        <v>9868</v>
      </c>
      <c r="B1309" s="43" t="s">
        <v>9855</v>
      </c>
      <c r="C1309" s="43" t="s">
        <v>6431</v>
      </c>
      <c r="D1309" s="14" t="s">
        <v>9867</v>
      </c>
      <c r="E1309" s="14" t="s">
        <v>6427</v>
      </c>
      <c r="F1309" s="15" t="s">
        <v>9853</v>
      </c>
      <c r="G1309" s="44">
        <v>515</v>
      </c>
      <c r="H1309" s="40" t="s">
        <v>11957</v>
      </c>
      <c r="I1309" s="61">
        <v>148077.23761307527</v>
      </c>
      <c r="J1309" s="47" t="s">
        <v>6</v>
      </c>
      <c r="K1309" s="2">
        <v>2.3999999999999998E-7</v>
      </c>
      <c r="L1309" s="17" t="s">
        <v>5</v>
      </c>
      <c r="M1309" s="17" t="s">
        <v>6</v>
      </c>
      <c r="N1309" s="63">
        <v>3.5538537027138058E-2</v>
      </c>
      <c r="O1309" s="15" t="s">
        <v>7</v>
      </c>
      <c r="P1309" s="45">
        <v>4.1657813587791512</v>
      </c>
      <c r="Q1309" s="44" t="s">
        <v>7</v>
      </c>
      <c r="R1309" s="2">
        <v>0.02</v>
      </c>
      <c r="S1309" s="17" t="s">
        <v>5</v>
      </c>
      <c r="T1309" s="17" t="s">
        <v>5</v>
      </c>
      <c r="U1309" s="64">
        <v>8.3315627175583024E-2</v>
      </c>
      <c r="V1309" s="76" t="s">
        <v>7</v>
      </c>
      <c r="W1309" s="73">
        <v>0.11885416420272107</v>
      </c>
      <c r="X1309" s="72" t="s">
        <v>7</v>
      </c>
    </row>
    <row r="1310" spans="1:24" x14ac:dyDescent="0.3">
      <c r="A1310" s="43" t="s">
        <v>9866</v>
      </c>
      <c r="B1310" s="43" t="s">
        <v>9855</v>
      </c>
      <c r="C1310" s="43" t="s">
        <v>6430</v>
      </c>
      <c r="D1310" s="14" t="s">
        <v>9865</v>
      </c>
      <c r="E1310" s="14" t="s">
        <v>6427</v>
      </c>
      <c r="F1310" s="15" t="s">
        <v>9853</v>
      </c>
      <c r="G1310" s="44">
        <v>515</v>
      </c>
      <c r="H1310" s="40" t="s">
        <v>11957</v>
      </c>
      <c r="I1310" s="61">
        <v>29094.166651512198</v>
      </c>
      <c r="J1310" s="47" t="s">
        <v>6</v>
      </c>
      <c r="K1310" s="2">
        <v>2.3999999999999998E-7</v>
      </c>
      <c r="L1310" s="17" t="s">
        <v>5</v>
      </c>
      <c r="M1310" s="17" t="s">
        <v>6</v>
      </c>
      <c r="N1310" s="63">
        <v>6.982599996362927E-3</v>
      </c>
      <c r="O1310" s="15" t="s">
        <v>7</v>
      </c>
      <c r="P1310" s="45">
        <v>0.8184913430298999</v>
      </c>
      <c r="Q1310" s="44" t="s">
        <v>7</v>
      </c>
      <c r="R1310" s="2">
        <v>0.02</v>
      </c>
      <c r="S1310" s="17" t="s">
        <v>5</v>
      </c>
      <c r="T1310" s="17" t="s">
        <v>5</v>
      </c>
      <c r="U1310" s="64">
        <v>1.6369826860598E-2</v>
      </c>
      <c r="V1310" s="76" t="s">
        <v>7</v>
      </c>
      <c r="W1310" s="73">
        <v>2.3352426856960928E-2</v>
      </c>
      <c r="X1310" s="72" t="s">
        <v>7</v>
      </c>
    </row>
    <row r="1311" spans="1:24" x14ac:dyDescent="0.3">
      <c r="A1311" s="43" t="s">
        <v>9864</v>
      </c>
      <c r="B1311" s="43" t="s">
        <v>9855</v>
      </c>
      <c r="C1311" s="43" t="s">
        <v>7052</v>
      </c>
      <c r="D1311" s="14" t="s">
        <v>9863</v>
      </c>
      <c r="E1311" s="14" t="s">
        <v>6427</v>
      </c>
      <c r="F1311" s="15" t="s">
        <v>9853</v>
      </c>
      <c r="G1311" s="44">
        <v>515</v>
      </c>
      <c r="H1311" s="40" t="s">
        <v>11957</v>
      </c>
      <c r="I1311" s="61">
        <v>245447.09212932209</v>
      </c>
      <c r="J1311" s="47" t="s">
        <v>6</v>
      </c>
      <c r="K1311" s="2">
        <v>2.3999999999999998E-7</v>
      </c>
      <c r="L1311" s="17" t="s">
        <v>5</v>
      </c>
      <c r="M1311" s="17" t="s">
        <v>6</v>
      </c>
      <c r="N1311" s="63">
        <v>5.8907302111037299E-2</v>
      </c>
      <c r="O1311" s="15" t="s">
        <v>7</v>
      </c>
      <c r="P1311" s="45">
        <v>6.9050377859601131</v>
      </c>
      <c r="Q1311" s="44" t="s">
        <v>7</v>
      </c>
      <c r="R1311" s="2">
        <v>0.02</v>
      </c>
      <c r="S1311" s="17" t="s">
        <v>5</v>
      </c>
      <c r="T1311" s="17" t="s">
        <v>5</v>
      </c>
      <c r="U1311" s="64">
        <v>0.13810075571920227</v>
      </c>
      <c r="V1311" s="76" t="s">
        <v>7</v>
      </c>
      <c r="W1311" s="73">
        <v>0.19700805783023956</v>
      </c>
      <c r="X1311" s="72" t="s">
        <v>7</v>
      </c>
    </row>
    <row r="1312" spans="1:24" x14ac:dyDescent="0.3">
      <c r="A1312" s="43" t="s">
        <v>9862</v>
      </c>
      <c r="B1312" s="43" t="s">
        <v>9855</v>
      </c>
      <c r="C1312" s="43" t="s">
        <v>7049</v>
      </c>
      <c r="D1312" s="14" t="s">
        <v>9861</v>
      </c>
      <c r="E1312" s="14" t="s">
        <v>6427</v>
      </c>
      <c r="F1312" s="15" t="s">
        <v>9853</v>
      </c>
      <c r="G1312" s="44">
        <v>515</v>
      </c>
      <c r="H1312" s="40" t="s">
        <v>11957</v>
      </c>
      <c r="I1312" s="61">
        <v>192275.7311444938</v>
      </c>
      <c r="J1312" s="47" t="s">
        <v>6</v>
      </c>
      <c r="K1312" s="2">
        <v>2.3999999999999998E-7</v>
      </c>
      <c r="L1312" s="17" t="s">
        <v>5</v>
      </c>
      <c r="M1312" s="17" t="s">
        <v>6</v>
      </c>
      <c r="N1312" s="63">
        <v>4.6146175474678509E-2</v>
      </c>
      <c r="O1312" s="15" t="s">
        <v>7</v>
      </c>
      <c r="P1312" s="45">
        <v>5.4091950218595759</v>
      </c>
      <c r="Q1312" s="44" t="s">
        <v>7</v>
      </c>
      <c r="R1312" s="2">
        <v>0.02</v>
      </c>
      <c r="S1312" s="17" t="s">
        <v>5</v>
      </c>
      <c r="T1312" s="17" t="s">
        <v>5</v>
      </c>
      <c r="U1312" s="64">
        <v>0.10818390043719152</v>
      </c>
      <c r="V1312" s="76" t="s">
        <v>7</v>
      </c>
      <c r="W1312" s="73">
        <v>0.15433007591187003</v>
      </c>
      <c r="X1312" s="72" t="s">
        <v>7</v>
      </c>
    </row>
    <row r="1313" spans="1:24" x14ac:dyDescent="0.3">
      <c r="A1313" s="43" t="s">
        <v>9860</v>
      </c>
      <c r="B1313" s="43" t="s">
        <v>9855</v>
      </c>
      <c r="C1313" s="43" t="s">
        <v>7046</v>
      </c>
      <c r="D1313" s="14" t="s">
        <v>7921</v>
      </c>
      <c r="E1313" s="14" t="s">
        <v>6427</v>
      </c>
      <c r="F1313" s="15" t="s">
        <v>9853</v>
      </c>
      <c r="G1313" s="44">
        <v>515</v>
      </c>
      <c r="H1313" s="40" t="s">
        <v>11957</v>
      </c>
      <c r="I1313" s="61">
        <v>267758.1982654591</v>
      </c>
      <c r="J1313" s="47" t="s">
        <v>6</v>
      </c>
      <c r="K1313" s="2">
        <v>2.3999999999999998E-7</v>
      </c>
      <c r="L1313" s="17" t="s">
        <v>5</v>
      </c>
      <c r="M1313" s="17" t="s">
        <v>6</v>
      </c>
      <c r="N1313" s="63">
        <v>6.4261967583710181E-2</v>
      </c>
      <c r="O1313" s="15" t="s">
        <v>7</v>
      </c>
      <c r="P1313" s="45">
        <v>7.5327047490521899</v>
      </c>
      <c r="Q1313" s="44" t="s">
        <v>7</v>
      </c>
      <c r="R1313" s="2">
        <v>0.02</v>
      </c>
      <c r="S1313" s="17" t="s">
        <v>5</v>
      </c>
      <c r="T1313" s="17" t="s">
        <v>5</v>
      </c>
      <c r="U1313" s="64">
        <v>0.15065409498104379</v>
      </c>
      <c r="V1313" s="76" t="s">
        <v>7</v>
      </c>
      <c r="W1313" s="73">
        <v>0.21491606256475398</v>
      </c>
      <c r="X1313" s="72" t="s">
        <v>7</v>
      </c>
    </row>
    <row r="1314" spans="1:24" x14ac:dyDescent="0.3">
      <c r="A1314" s="43" t="s">
        <v>9859</v>
      </c>
      <c r="B1314" s="43" t="s">
        <v>9855</v>
      </c>
      <c r="C1314" s="43" t="s">
        <v>7044</v>
      </c>
      <c r="D1314" s="14" t="s">
        <v>9858</v>
      </c>
      <c r="E1314" s="14" t="s">
        <v>6427</v>
      </c>
      <c r="F1314" s="15" t="s">
        <v>9853</v>
      </c>
      <c r="G1314" s="44">
        <v>515</v>
      </c>
      <c r="H1314" s="40" t="s">
        <v>11957</v>
      </c>
      <c r="I1314" s="61">
        <v>1270707.5791937052</v>
      </c>
      <c r="J1314" s="47" t="s">
        <v>6</v>
      </c>
      <c r="K1314" s="2">
        <v>2.3999999999999998E-7</v>
      </c>
      <c r="L1314" s="17" t="s">
        <v>5</v>
      </c>
      <c r="M1314" s="17" t="s">
        <v>6</v>
      </c>
      <c r="N1314" s="63">
        <v>0.30496981900648923</v>
      </c>
      <c r="O1314" s="15" t="s">
        <v>7</v>
      </c>
      <c r="P1314" s="45">
        <v>35.748167856131744</v>
      </c>
      <c r="Q1314" s="44" t="s">
        <v>7</v>
      </c>
      <c r="R1314" s="2">
        <v>0.02</v>
      </c>
      <c r="S1314" s="17" t="s">
        <v>5</v>
      </c>
      <c r="T1314" s="17" t="s">
        <v>5</v>
      </c>
      <c r="U1314" s="64">
        <v>0.71496335712263492</v>
      </c>
      <c r="V1314" s="76" t="s">
        <v>7</v>
      </c>
      <c r="W1314" s="73">
        <v>1.0199331761291242</v>
      </c>
      <c r="X1314" s="72" t="s">
        <v>7</v>
      </c>
    </row>
    <row r="1315" spans="1:24" x14ac:dyDescent="0.3">
      <c r="A1315" s="43" t="s">
        <v>9857</v>
      </c>
      <c r="B1315" s="43" t="s">
        <v>9855</v>
      </c>
      <c r="C1315" s="43" t="s">
        <v>7042</v>
      </c>
      <c r="D1315" s="14" t="s">
        <v>6713</v>
      </c>
      <c r="E1315" s="14" t="s">
        <v>6427</v>
      </c>
      <c r="F1315" s="15" t="s">
        <v>9853</v>
      </c>
      <c r="G1315" s="44">
        <v>515</v>
      </c>
      <c r="H1315" s="40" t="s">
        <v>11957</v>
      </c>
      <c r="I1315" s="61">
        <v>6283869.9893838391</v>
      </c>
      <c r="J1315" s="47" t="s">
        <v>6</v>
      </c>
      <c r="K1315" s="2">
        <v>2.3999999999999998E-7</v>
      </c>
      <c r="L1315" s="17" t="s">
        <v>5</v>
      </c>
      <c r="M1315" s="17" t="s">
        <v>6</v>
      </c>
      <c r="N1315" s="63">
        <v>1.5081287974521211</v>
      </c>
      <c r="O1315" s="15" t="s">
        <v>7</v>
      </c>
      <c r="P1315" s="45">
        <v>176.78090761773825</v>
      </c>
      <c r="Q1315" s="44" t="s">
        <v>7</v>
      </c>
      <c r="R1315" s="2">
        <v>0.02</v>
      </c>
      <c r="S1315" s="17" t="s">
        <v>5</v>
      </c>
      <c r="T1315" s="17" t="s">
        <v>5</v>
      </c>
      <c r="U1315" s="64">
        <v>3.5356181523547652</v>
      </c>
      <c r="V1315" s="76" t="s">
        <v>7</v>
      </c>
      <c r="W1315" s="73">
        <v>5.0437469498068861</v>
      </c>
      <c r="X1315" s="72" t="s">
        <v>7</v>
      </c>
    </row>
    <row r="1316" spans="1:24" x14ac:dyDescent="0.3">
      <c r="A1316" s="43" t="s">
        <v>9856</v>
      </c>
      <c r="B1316" s="43" t="s">
        <v>9855</v>
      </c>
      <c r="C1316" s="43" t="s">
        <v>7039</v>
      </c>
      <c r="D1316" s="14" t="s">
        <v>9854</v>
      </c>
      <c r="E1316" s="14" t="s">
        <v>6427</v>
      </c>
      <c r="F1316" s="15" t="s">
        <v>9853</v>
      </c>
      <c r="G1316" s="44">
        <v>515</v>
      </c>
      <c r="H1316" s="40" t="s">
        <v>11957</v>
      </c>
      <c r="I1316" s="61">
        <v>117095.92026699673</v>
      </c>
      <c r="J1316" s="47" t="s">
        <v>6</v>
      </c>
      <c r="K1316" s="2">
        <v>2.3999999999999998E-7</v>
      </c>
      <c r="L1316" s="17" t="s">
        <v>5</v>
      </c>
      <c r="M1316" s="17" t="s">
        <v>6</v>
      </c>
      <c r="N1316" s="63">
        <v>2.8103020864079214E-2</v>
      </c>
      <c r="O1316" s="15" t="s">
        <v>7</v>
      </c>
      <c r="P1316" s="45">
        <v>3.294199768312482</v>
      </c>
      <c r="Q1316" s="44" t="s">
        <v>7</v>
      </c>
      <c r="R1316" s="2">
        <v>0.02</v>
      </c>
      <c r="S1316" s="17" t="s">
        <v>5</v>
      </c>
      <c r="T1316" s="17" t="s">
        <v>5</v>
      </c>
      <c r="U1316" s="64">
        <v>6.5883995366249642E-2</v>
      </c>
      <c r="V1316" s="76" t="s">
        <v>7</v>
      </c>
      <c r="W1316" s="73">
        <v>9.398701623032886E-2</v>
      </c>
      <c r="X1316" s="72" t="s">
        <v>7</v>
      </c>
    </row>
    <row r="1317" spans="1:24" x14ac:dyDescent="0.3">
      <c r="A1317" s="43" t="s">
        <v>9852</v>
      </c>
      <c r="B1317" s="43" t="s">
        <v>9709</v>
      </c>
      <c r="C1317" s="43" t="s">
        <v>6508</v>
      </c>
      <c r="D1317" s="14" t="s">
        <v>9851</v>
      </c>
      <c r="E1317" s="14" t="s">
        <v>6427</v>
      </c>
      <c r="F1317" s="15" t="s">
        <v>9707</v>
      </c>
      <c r="G1317" s="44">
        <v>515</v>
      </c>
      <c r="H1317" s="40" t="s">
        <v>11957</v>
      </c>
      <c r="I1317" s="61">
        <v>56155.195479255781</v>
      </c>
      <c r="J1317" s="47" t="s">
        <v>6</v>
      </c>
      <c r="K1317" s="2">
        <v>2.3999999999999998E-7</v>
      </c>
      <c r="L1317" s="17" t="s">
        <v>5</v>
      </c>
      <c r="M1317" s="17" t="s">
        <v>6</v>
      </c>
      <c r="N1317" s="63">
        <v>1.3477246915021387E-2</v>
      </c>
      <c r="O1317" s="15" t="s">
        <v>7</v>
      </c>
      <c r="P1317" s="45">
        <v>1.5797854572175438</v>
      </c>
      <c r="Q1317" s="44" t="s">
        <v>7</v>
      </c>
      <c r="R1317" s="2">
        <v>0.02</v>
      </c>
      <c r="S1317" s="17" t="s">
        <v>5</v>
      </c>
      <c r="T1317" s="17" t="s">
        <v>5</v>
      </c>
      <c r="U1317" s="64">
        <v>3.1595709144350878E-2</v>
      </c>
      <c r="V1317" s="76" t="s">
        <v>7</v>
      </c>
      <c r="W1317" s="73">
        <v>4.5072956059372268E-2</v>
      </c>
      <c r="X1317" s="72" t="s">
        <v>7</v>
      </c>
    </row>
    <row r="1318" spans="1:24" x14ac:dyDescent="0.3">
      <c r="A1318" s="43" t="s">
        <v>9850</v>
      </c>
      <c r="B1318" s="43" t="s">
        <v>9709</v>
      </c>
      <c r="C1318" s="43" t="s">
        <v>6507</v>
      </c>
      <c r="D1318" s="14" t="s">
        <v>9849</v>
      </c>
      <c r="E1318" s="14" t="s">
        <v>6427</v>
      </c>
      <c r="F1318" s="15" t="s">
        <v>9707</v>
      </c>
      <c r="G1318" s="44">
        <v>515</v>
      </c>
      <c r="H1318" s="40" t="s">
        <v>11957</v>
      </c>
      <c r="I1318" s="61">
        <v>1217262.0472589119</v>
      </c>
      <c r="J1318" s="47" t="s">
        <v>6</v>
      </c>
      <c r="K1318" s="2">
        <v>2.3999999999999998E-7</v>
      </c>
      <c r="L1318" s="17" t="s">
        <v>5</v>
      </c>
      <c r="M1318" s="17" t="s">
        <v>6</v>
      </c>
      <c r="N1318" s="63">
        <v>0.29214289134213883</v>
      </c>
      <c r="O1318" s="15" t="s">
        <v>7</v>
      </c>
      <c r="P1318" s="45">
        <v>34.244611980611147</v>
      </c>
      <c r="Q1318" s="44" t="s">
        <v>7</v>
      </c>
      <c r="R1318" s="2">
        <v>0.02</v>
      </c>
      <c r="S1318" s="17" t="s">
        <v>5</v>
      </c>
      <c r="T1318" s="17" t="s">
        <v>5</v>
      </c>
      <c r="U1318" s="64">
        <v>0.6848922396122229</v>
      </c>
      <c r="V1318" s="76" t="s">
        <v>7</v>
      </c>
      <c r="W1318" s="73">
        <v>0.97703513095436167</v>
      </c>
      <c r="X1318" s="72" t="s">
        <v>7</v>
      </c>
    </row>
    <row r="1319" spans="1:24" x14ac:dyDescent="0.3">
      <c r="A1319" s="43" t="s">
        <v>9848</v>
      </c>
      <c r="B1319" s="43" t="s">
        <v>9709</v>
      </c>
      <c r="C1319" s="43" t="s">
        <v>6506</v>
      </c>
      <c r="D1319" s="14" t="s">
        <v>9847</v>
      </c>
      <c r="E1319" s="14" t="s">
        <v>6427</v>
      </c>
      <c r="F1319" s="15" t="s">
        <v>9707</v>
      </c>
      <c r="G1319" s="44">
        <v>515</v>
      </c>
      <c r="H1319" s="40" t="s">
        <v>11957</v>
      </c>
      <c r="I1319" s="61">
        <v>118424.04707656888</v>
      </c>
      <c r="J1319" s="47" t="s">
        <v>6</v>
      </c>
      <c r="K1319" s="2">
        <v>2.3999999999999998E-7</v>
      </c>
      <c r="L1319" s="17" t="s">
        <v>5</v>
      </c>
      <c r="M1319" s="17" t="s">
        <v>6</v>
      </c>
      <c r="N1319" s="63">
        <v>2.842177129837653E-2</v>
      </c>
      <c r="O1319" s="15" t="s">
        <v>7</v>
      </c>
      <c r="P1319" s="45">
        <v>3.331563282074586</v>
      </c>
      <c r="Q1319" s="44" t="s">
        <v>7</v>
      </c>
      <c r="R1319" s="2">
        <v>0.02</v>
      </c>
      <c r="S1319" s="17" t="s">
        <v>5</v>
      </c>
      <c r="T1319" s="17" t="s">
        <v>5</v>
      </c>
      <c r="U1319" s="64">
        <v>6.6631265641491716E-2</v>
      </c>
      <c r="V1319" s="76" t="s">
        <v>7</v>
      </c>
      <c r="W1319" s="73">
        <v>9.5053036939868246E-2</v>
      </c>
      <c r="X1319" s="72" t="s">
        <v>7</v>
      </c>
    </row>
    <row r="1320" spans="1:24" x14ac:dyDescent="0.3">
      <c r="A1320" s="43" t="s">
        <v>9846</v>
      </c>
      <c r="B1320" s="43" t="s">
        <v>9709</v>
      </c>
      <c r="C1320" s="43" t="s">
        <v>6505</v>
      </c>
      <c r="D1320" s="14" t="s">
        <v>9845</v>
      </c>
      <c r="E1320" s="14" t="s">
        <v>6427</v>
      </c>
      <c r="F1320" s="15" t="s">
        <v>9707</v>
      </c>
      <c r="G1320" s="44">
        <v>515</v>
      </c>
      <c r="H1320" s="40" t="s">
        <v>11957</v>
      </c>
      <c r="I1320" s="61">
        <v>162594.05531448458</v>
      </c>
      <c r="J1320" s="47" t="s">
        <v>6</v>
      </c>
      <c r="K1320" s="2">
        <v>2.3999999999999998E-7</v>
      </c>
      <c r="L1320" s="17" t="s">
        <v>5</v>
      </c>
      <c r="M1320" s="17" t="s">
        <v>6</v>
      </c>
      <c r="N1320" s="63">
        <v>3.9022573275476292E-2</v>
      </c>
      <c r="O1320" s="15" t="s">
        <v>7</v>
      </c>
      <c r="P1320" s="45">
        <v>4.5741755829295494</v>
      </c>
      <c r="Q1320" s="44" t="s">
        <v>7</v>
      </c>
      <c r="R1320" s="2">
        <v>0.02</v>
      </c>
      <c r="S1320" s="17" t="s">
        <v>5</v>
      </c>
      <c r="T1320" s="17" t="s">
        <v>5</v>
      </c>
      <c r="U1320" s="64">
        <v>9.1483511658590991E-2</v>
      </c>
      <c r="V1320" s="76" t="s">
        <v>7</v>
      </c>
      <c r="W1320" s="73">
        <v>0.13050608493406729</v>
      </c>
      <c r="X1320" s="72" t="s">
        <v>7</v>
      </c>
    </row>
    <row r="1321" spans="1:24" x14ac:dyDescent="0.3">
      <c r="A1321" s="43" t="s">
        <v>9844</v>
      </c>
      <c r="B1321" s="43" t="s">
        <v>9709</v>
      </c>
      <c r="C1321" s="43" t="s">
        <v>6504</v>
      </c>
      <c r="D1321" s="14" t="s">
        <v>6871</v>
      </c>
      <c r="E1321" s="14" t="s">
        <v>6427</v>
      </c>
      <c r="F1321" s="15" t="s">
        <v>9707</v>
      </c>
      <c r="G1321" s="44">
        <v>515</v>
      </c>
      <c r="H1321" s="40" t="s">
        <v>11957</v>
      </c>
      <c r="I1321" s="61">
        <v>140667.50064063654</v>
      </c>
      <c r="J1321" s="47" t="s">
        <v>6</v>
      </c>
      <c r="K1321" s="2">
        <v>2.3999999999999998E-7</v>
      </c>
      <c r="L1321" s="17" t="s">
        <v>5</v>
      </c>
      <c r="M1321" s="17" t="s">
        <v>6</v>
      </c>
      <c r="N1321" s="63">
        <v>3.3760200153752765E-2</v>
      </c>
      <c r="O1321" s="15" t="s">
        <v>7</v>
      </c>
      <c r="P1321" s="45">
        <v>3.9573270098811926</v>
      </c>
      <c r="Q1321" s="44" t="s">
        <v>7</v>
      </c>
      <c r="R1321" s="2">
        <v>0.02</v>
      </c>
      <c r="S1321" s="17" t="s">
        <v>5</v>
      </c>
      <c r="T1321" s="17" t="s">
        <v>5</v>
      </c>
      <c r="U1321" s="64">
        <v>7.9146540197623849E-2</v>
      </c>
      <c r="V1321" s="76" t="s">
        <v>7</v>
      </c>
      <c r="W1321" s="73">
        <v>0.11290674035137661</v>
      </c>
      <c r="X1321" s="72" t="s">
        <v>7</v>
      </c>
    </row>
    <row r="1322" spans="1:24" x14ac:dyDescent="0.3">
      <c r="A1322" s="43" t="s">
        <v>9843</v>
      </c>
      <c r="B1322" s="43" t="s">
        <v>9709</v>
      </c>
      <c r="C1322" s="43" t="s">
        <v>6503</v>
      </c>
      <c r="D1322" s="14" t="s">
        <v>9842</v>
      </c>
      <c r="E1322" s="14" t="s">
        <v>6427</v>
      </c>
      <c r="F1322" s="15" t="s">
        <v>9707</v>
      </c>
      <c r="G1322" s="44">
        <v>515</v>
      </c>
      <c r="H1322" s="40" t="s">
        <v>11957</v>
      </c>
      <c r="I1322" s="61">
        <v>18255.51247366333</v>
      </c>
      <c r="J1322" s="47" t="s">
        <v>6</v>
      </c>
      <c r="K1322" s="2">
        <v>2.3999999999999998E-7</v>
      </c>
      <c r="L1322" s="17" t="s">
        <v>5</v>
      </c>
      <c r="M1322" s="17" t="s">
        <v>6</v>
      </c>
      <c r="N1322" s="63">
        <v>4.3813229936791988E-3</v>
      </c>
      <c r="O1322" s="15" t="s">
        <v>7</v>
      </c>
      <c r="P1322" s="45">
        <v>0.51357301624211193</v>
      </c>
      <c r="Q1322" s="44" t="s">
        <v>7</v>
      </c>
      <c r="R1322" s="2">
        <v>0.02</v>
      </c>
      <c r="S1322" s="17" t="s">
        <v>5</v>
      </c>
      <c r="T1322" s="17" t="s">
        <v>5</v>
      </c>
      <c r="U1322" s="64">
        <v>1.027146032484224E-2</v>
      </c>
      <c r="V1322" s="76" t="s">
        <v>7</v>
      </c>
      <c r="W1322" s="73">
        <v>1.4652783318521437E-2</v>
      </c>
      <c r="X1322" s="72" t="s">
        <v>7</v>
      </c>
    </row>
    <row r="1323" spans="1:24" x14ac:dyDescent="0.3">
      <c r="A1323" s="43" t="s">
        <v>9841</v>
      </c>
      <c r="B1323" s="43" t="s">
        <v>9709</v>
      </c>
      <c r="C1323" s="43" t="s">
        <v>6502</v>
      </c>
      <c r="D1323" s="14" t="s">
        <v>9840</v>
      </c>
      <c r="E1323" s="14" t="s">
        <v>6427</v>
      </c>
      <c r="F1323" s="15" t="s">
        <v>9707</v>
      </c>
      <c r="G1323" s="44">
        <v>515</v>
      </c>
      <c r="H1323" s="40" t="s">
        <v>11957</v>
      </c>
      <c r="I1323" s="61">
        <v>232813.86446079123</v>
      </c>
      <c r="J1323" s="47" t="s">
        <v>6</v>
      </c>
      <c r="K1323" s="2">
        <v>2.3999999999999998E-7</v>
      </c>
      <c r="L1323" s="17" t="s">
        <v>5</v>
      </c>
      <c r="M1323" s="17" t="s">
        <v>6</v>
      </c>
      <c r="N1323" s="63">
        <v>5.5875327470589889E-2</v>
      </c>
      <c r="O1323" s="15" t="s">
        <v>7</v>
      </c>
      <c r="P1323" s="45">
        <v>6.5496336389683032</v>
      </c>
      <c r="Q1323" s="44" t="s">
        <v>7</v>
      </c>
      <c r="R1323" s="2">
        <v>0.02</v>
      </c>
      <c r="S1323" s="17" t="s">
        <v>5</v>
      </c>
      <c r="T1323" s="17" t="s">
        <v>5</v>
      </c>
      <c r="U1323" s="64">
        <v>0.13099267277936608</v>
      </c>
      <c r="V1323" s="76" t="s">
        <v>7</v>
      </c>
      <c r="W1323" s="73">
        <v>0.18686800024995598</v>
      </c>
      <c r="X1323" s="72" t="s">
        <v>7</v>
      </c>
    </row>
    <row r="1324" spans="1:24" x14ac:dyDescent="0.3">
      <c r="A1324" s="43" t="s">
        <v>9839</v>
      </c>
      <c r="B1324" s="43" t="s">
        <v>9709</v>
      </c>
      <c r="C1324" s="43" t="s">
        <v>6501</v>
      </c>
      <c r="D1324" s="14" t="s">
        <v>6692</v>
      </c>
      <c r="E1324" s="14" t="s">
        <v>6427</v>
      </c>
      <c r="F1324" s="15" t="s">
        <v>9707</v>
      </c>
      <c r="G1324" s="44">
        <v>515</v>
      </c>
      <c r="H1324" s="40" t="s">
        <v>11957</v>
      </c>
      <c r="I1324" s="61">
        <v>90056.255409380334</v>
      </c>
      <c r="J1324" s="47" t="s">
        <v>6</v>
      </c>
      <c r="K1324" s="2">
        <v>2.3999999999999998E-7</v>
      </c>
      <c r="L1324" s="17" t="s">
        <v>5</v>
      </c>
      <c r="M1324" s="17" t="s">
        <v>6</v>
      </c>
      <c r="N1324" s="63">
        <v>2.1613501298251278E-2</v>
      </c>
      <c r="O1324" s="15" t="s">
        <v>7</v>
      </c>
      <c r="P1324" s="45">
        <v>2.5335066757939328</v>
      </c>
      <c r="Q1324" s="44" t="s">
        <v>7</v>
      </c>
      <c r="R1324" s="2">
        <v>0.02</v>
      </c>
      <c r="S1324" s="17" t="s">
        <v>5</v>
      </c>
      <c r="T1324" s="17" t="s">
        <v>5</v>
      </c>
      <c r="U1324" s="64">
        <v>5.0670133515878658E-2</v>
      </c>
      <c r="V1324" s="76" t="s">
        <v>7</v>
      </c>
      <c r="W1324" s="73">
        <v>7.2283634814129943E-2</v>
      </c>
      <c r="X1324" s="72" t="s">
        <v>7</v>
      </c>
    </row>
    <row r="1325" spans="1:24" x14ac:dyDescent="0.3">
      <c r="A1325" s="43" t="s">
        <v>9838</v>
      </c>
      <c r="B1325" s="43" t="s">
        <v>9709</v>
      </c>
      <c r="C1325" s="43" t="s">
        <v>6500</v>
      </c>
      <c r="D1325" s="14" t="s">
        <v>9837</v>
      </c>
      <c r="E1325" s="14" t="s">
        <v>6427</v>
      </c>
      <c r="F1325" s="15" t="s">
        <v>9707</v>
      </c>
      <c r="G1325" s="44">
        <v>515</v>
      </c>
      <c r="H1325" s="40" t="s">
        <v>11957</v>
      </c>
      <c r="I1325" s="61">
        <v>126656.29689890351</v>
      </c>
      <c r="J1325" s="47" t="s">
        <v>6</v>
      </c>
      <c r="K1325" s="2">
        <v>2.3999999999999998E-7</v>
      </c>
      <c r="L1325" s="17" t="s">
        <v>5</v>
      </c>
      <c r="M1325" s="17" t="s">
        <v>6</v>
      </c>
      <c r="N1325" s="63">
        <v>3.039751125573684E-2</v>
      </c>
      <c r="O1325" s="15" t="s">
        <v>7</v>
      </c>
      <c r="P1325" s="45">
        <v>3.5631569652327215</v>
      </c>
      <c r="Q1325" s="44" t="s">
        <v>7</v>
      </c>
      <c r="R1325" s="2">
        <v>0.02</v>
      </c>
      <c r="S1325" s="17" t="s">
        <v>5</v>
      </c>
      <c r="T1325" s="17" t="s">
        <v>5</v>
      </c>
      <c r="U1325" s="64">
        <v>7.126313930465443E-2</v>
      </c>
      <c r="V1325" s="76" t="s">
        <v>7</v>
      </c>
      <c r="W1325" s="73">
        <v>0.10166065056039127</v>
      </c>
      <c r="X1325" s="72" t="s">
        <v>7</v>
      </c>
    </row>
    <row r="1326" spans="1:24" x14ac:dyDescent="0.3">
      <c r="A1326" s="43" t="s">
        <v>9836</v>
      </c>
      <c r="B1326" s="43" t="s">
        <v>9709</v>
      </c>
      <c r="C1326" s="43" t="s">
        <v>6499</v>
      </c>
      <c r="D1326" s="14" t="s">
        <v>9835</v>
      </c>
      <c r="E1326" s="14" t="s">
        <v>6427</v>
      </c>
      <c r="F1326" s="15" t="s">
        <v>9707</v>
      </c>
      <c r="G1326" s="44">
        <v>515</v>
      </c>
      <c r="H1326" s="40" t="s">
        <v>11957</v>
      </c>
      <c r="I1326" s="61">
        <v>346587.6873730137</v>
      </c>
      <c r="J1326" s="47" t="s">
        <v>6</v>
      </c>
      <c r="K1326" s="2">
        <v>2.3999999999999998E-7</v>
      </c>
      <c r="L1326" s="17" t="s">
        <v>5</v>
      </c>
      <c r="M1326" s="17" t="s">
        <v>6</v>
      </c>
      <c r="N1326" s="63">
        <v>8.3181044969523277E-2</v>
      </c>
      <c r="O1326" s="15" t="s">
        <v>7</v>
      </c>
      <c r="P1326" s="45">
        <v>9.7503745377364339</v>
      </c>
      <c r="Q1326" s="44" t="s">
        <v>7</v>
      </c>
      <c r="R1326" s="2">
        <v>0.02</v>
      </c>
      <c r="S1326" s="17" t="s">
        <v>5</v>
      </c>
      <c r="T1326" s="17" t="s">
        <v>5</v>
      </c>
      <c r="U1326" s="64">
        <v>0.19500749075472867</v>
      </c>
      <c r="V1326" s="76" t="s">
        <v>7</v>
      </c>
      <c r="W1326" s="73">
        <v>0.27818853572425195</v>
      </c>
      <c r="X1326" s="72" t="s">
        <v>7</v>
      </c>
    </row>
    <row r="1327" spans="1:24" x14ac:dyDescent="0.3">
      <c r="A1327" s="43" t="s">
        <v>9834</v>
      </c>
      <c r="B1327" s="43" t="s">
        <v>9709</v>
      </c>
      <c r="C1327" s="43" t="s">
        <v>6498</v>
      </c>
      <c r="D1327" s="14" t="s">
        <v>7844</v>
      </c>
      <c r="E1327" s="14" t="s">
        <v>6427</v>
      </c>
      <c r="F1327" s="15" t="s">
        <v>9707</v>
      </c>
      <c r="G1327" s="44">
        <v>515</v>
      </c>
      <c r="H1327" s="40" t="s">
        <v>11957</v>
      </c>
      <c r="I1327" s="61">
        <v>101688.9371436222</v>
      </c>
      <c r="J1327" s="47" t="s">
        <v>6</v>
      </c>
      <c r="K1327" s="2">
        <v>2.3999999999999998E-7</v>
      </c>
      <c r="L1327" s="17" t="s">
        <v>5</v>
      </c>
      <c r="M1327" s="17" t="s">
        <v>6</v>
      </c>
      <c r="N1327" s="63">
        <v>2.4405344914469326E-2</v>
      </c>
      <c r="O1327" s="15" t="s">
        <v>7</v>
      </c>
      <c r="P1327" s="45">
        <v>2.8607629746164371</v>
      </c>
      <c r="Q1327" s="44" t="s">
        <v>7</v>
      </c>
      <c r="R1327" s="2">
        <v>0.02</v>
      </c>
      <c r="S1327" s="17" t="s">
        <v>5</v>
      </c>
      <c r="T1327" s="17" t="s">
        <v>5</v>
      </c>
      <c r="U1327" s="64">
        <v>5.7215259492328745E-2</v>
      </c>
      <c r="V1327" s="76" t="s">
        <v>7</v>
      </c>
      <c r="W1327" s="73">
        <v>8.1620604406798067E-2</v>
      </c>
      <c r="X1327" s="72" t="s">
        <v>7</v>
      </c>
    </row>
    <row r="1328" spans="1:24" x14ac:dyDescent="0.3">
      <c r="A1328" s="43" t="s">
        <v>9833</v>
      </c>
      <c r="B1328" s="43" t="s">
        <v>9709</v>
      </c>
      <c r="C1328" s="43" t="s">
        <v>6497</v>
      </c>
      <c r="D1328" s="14" t="s">
        <v>6684</v>
      </c>
      <c r="E1328" s="14" t="s">
        <v>6427</v>
      </c>
      <c r="F1328" s="15" t="s">
        <v>9707</v>
      </c>
      <c r="G1328" s="44">
        <v>515</v>
      </c>
      <c r="H1328" s="40" t="s">
        <v>11957</v>
      </c>
      <c r="I1328" s="61">
        <v>43119.613039996671</v>
      </c>
      <c r="J1328" s="47" t="s">
        <v>6</v>
      </c>
      <c r="K1328" s="2">
        <v>2.3999999999999998E-7</v>
      </c>
      <c r="L1328" s="17" t="s">
        <v>5</v>
      </c>
      <c r="M1328" s="17" t="s">
        <v>6</v>
      </c>
      <c r="N1328" s="63">
        <v>1.03487071295992E-2</v>
      </c>
      <c r="O1328" s="15" t="s">
        <v>7</v>
      </c>
      <c r="P1328" s="45">
        <v>1.2130620687911013</v>
      </c>
      <c r="Q1328" s="44" t="s">
        <v>7</v>
      </c>
      <c r="R1328" s="2">
        <v>0.02</v>
      </c>
      <c r="S1328" s="17" t="s">
        <v>5</v>
      </c>
      <c r="T1328" s="17" t="s">
        <v>5</v>
      </c>
      <c r="U1328" s="64">
        <v>2.4261241375822029E-2</v>
      </c>
      <c r="V1328" s="76" t="s">
        <v>7</v>
      </c>
      <c r="W1328" s="73">
        <v>3.4609948505421227E-2</v>
      </c>
      <c r="X1328" s="72" t="s">
        <v>7</v>
      </c>
    </row>
    <row r="1329" spans="1:24" x14ac:dyDescent="0.3">
      <c r="A1329" s="43" t="s">
        <v>9832</v>
      </c>
      <c r="B1329" s="43" t="s">
        <v>9709</v>
      </c>
      <c r="C1329" s="43" t="s">
        <v>6496</v>
      </c>
      <c r="D1329" s="14" t="s">
        <v>9831</v>
      </c>
      <c r="E1329" s="14" t="s">
        <v>6427</v>
      </c>
      <c r="F1329" s="15" t="s">
        <v>9707</v>
      </c>
      <c r="G1329" s="44">
        <v>515</v>
      </c>
      <c r="H1329" s="40" t="s">
        <v>11957</v>
      </c>
      <c r="I1329" s="61">
        <v>192364.74768669033</v>
      </c>
      <c r="J1329" s="47" t="s">
        <v>6</v>
      </c>
      <c r="K1329" s="2">
        <v>2.3999999999999998E-7</v>
      </c>
      <c r="L1329" s="17" t="s">
        <v>5</v>
      </c>
      <c r="M1329" s="17" t="s">
        <v>6</v>
      </c>
      <c r="N1329" s="63">
        <v>4.6167539444805672E-2</v>
      </c>
      <c r="O1329" s="15" t="s">
        <v>7</v>
      </c>
      <c r="P1329" s="45">
        <v>5.4116992788141403</v>
      </c>
      <c r="Q1329" s="44" t="s">
        <v>7</v>
      </c>
      <c r="R1329" s="2">
        <v>0.02</v>
      </c>
      <c r="S1329" s="17" t="s">
        <v>5</v>
      </c>
      <c r="T1329" s="17" t="s">
        <v>5</v>
      </c>
      <c r="U1329" s="64">
        <v>0.1082339855762828</v>
      </c>
      <c r="V1329" s="76" t="s">
        <v>7</v>
      </c>
      <c r="W1329" s="73">
        <v>0.15440152502108848</v>
      </c>
      <c r="X1329" s="72" t="s">
        <v>7</v>
      </c>
    </row>
    <row r="1330" spans="1:24" x14ac:dyDescent="0.3">
      <c r="A1330" s="43" t="s">
        <v>9830</v>
      </c>
      <c r="B1330" s="43" t="s">
        <v>9709</v>
      </c>
      <c r="C1330" s="43" t="s">
        <v>6495</v>
      </c>
      <c r="D1330" s="14" t="s">
        <v>6791</v>
      </c>
      <c r="E1330" s="14" t="s">
        <v>6427</v>
      </c>
      <c r="F1330" s="15" t="s">
        <v>9707</v>
      </c>
      <c r="G1330" s="44">
        <v>515</v>
      </c>
      <c r="H1330" s="40" t="s">
        <v>11957</v>
      </c>
      <c r="I1330" s="61">
        <v>218218.71220224904</v>
      </c>
      <c r="J1330" s="47" t="s">
        <v>6</v>
      </c>
      <c r="K1330" s="2">
        <v>2.3999999999999998E-7</v>
      </c>
      <c r="L1330" s="17" t="s">
        <v>5</v>
      </c>
      <c r="M1330" s="17" t="s">
        <v>6</v>
      </c>
      <c r="N1330" s="63">
        <v>5.2372490928539767E-2</v>
      </c>
      <c r="O1330" s="15" t="s">
        <v>7</v>
      </c>
      <c r="P1330" s="45">
        <v>6.139035668697888</v>
      </c>
      <c r="Q1330" s="44" t="s">
        <v>7</v>
      </c>
      <c r="R1330" s="2">
        <v>0.02</v>
      </c>
      <c r="S1330" s="17" t="s">
        <v>5</v>
      </c>
      <c r="T1330" s="17" t="s">
        <v>5</v>
      </c>
      <c r="U1330" s="64">
        <v>0.12278071337395777</v>
      </c>
      <c r="V1330" s="76" t="s">
        <v>7</v>
      </c>
      <c r="W1330" s="73">
        <v>0.17515320430249753</v>
      </c>
      <c r="X1330" s="72" t="s">
        <v>7</v>
      </c>
    </row>
    <row r="1331" spans="1:24" x14ac:dyDescent="0.3">
      <c r="A1331" s="43" t="s">
        <v>9829</v>
      </c>
      <c r="B1331" s="43" t="s">
        <v>9709</v>
      </c>
      <c r="C1331" s="43" t="s">
        <v>6494</v>
      </c>
      <c r="D1331" s="14" t="s">
        <v>9828</v>
      </c>
      <c r="E1331" s="14" t="s">
        <v>6427</v>
      </c>
      <c r="F1331" s="15" t="s">
        <v>9707</v>
      </c>
      <c r="G1331" s="44">
        <v>515</v>
      </c>
      <c r="H1331" s="40" t="s">
        <v>11957</v>
      </c>
      <c r="I1331" s="61">
        <v>31301.776897986023</v>
      </c>
      <c r="J1331" s="47" t="s">
        <v>6</v>
      </c>
      <c r="K1331" s="2">
        <v>2.3999999999999998E-7</v>
      </c>
      <c r="L1331" s="17" t="s">
        <v>5</v>
      </c>
      <c r="M1331" s="17" t="s">
        <v>6</v>
      </c>
      <c r="N1331" s="63">
        <v>7.5124264555166452E-3</v>
      </c>
      <c r="O1331" s="15" t="s">
        <v>7</v>
      </c>
      <c r="P1331" s="45">
        <v>0.88059691550310248</v>
      </c>
      <c r="Q1331" s="44" t="s">
        <v>7</v>
      </c>
      <c r="R1331" s="2">
        <v>0.02</v>
      </c>
      <c r="S1331" s="17" t="s">
        <v>5</v>
      </c>
      <c r="T1331" s="17" t="s">
        <v>5</v>
      </c>
      <c r="U1331" s="64">
        <v>1.761193831006205E-2</v>
      </c>
      <c r="V1331" s="76" t="s">
        <v>7</v>
      </c>
      <c r="W1331" s="73">
        <v>2.5124364765578694E-2</v>
      </c>
      <c r="X1331" s="72" t="s">
        <v>7</v>
      </c>
    </row>
    <row r="1332" spans="1:24" x14ac:dyDescent="0.3">
      <c r="A1332" s="43" t="s">
        <v>9827</v>
      </c>
      <c r="B1332" s="43" t="s">
        <v>9709</v>
      </c>
      <c r="C1332" s="43" t="s">
        <v>6493</v>
      </c>
      <c r="D1332" s="14" t="s">
        <v>9826</v>
      </c>
      <c r="E1332" s="14" t="s">
        <v>6427</v>
      </c>
      <c r="F1332" s="15" t="s">
        <v>9707</v>
      </c>
      <c r="G1332" s="44">
        <v>515</v>
      </c>
      <c r="H1332" s="40" t="s">
        <v>11957</v>
      </c>
      <c r="I1332" s="61">
        <v>18632.942612576597</v>
      </c>
      <c r="J1332" s="47" t="s">
        <v>6</v>
      </c>
      <c r="K1332" s="2">
        <v>2.3999999999999998E-7</v>
      </c>
      <c r="L1332" s="17" t="s">
        <v>5</v>
      </c>
      <c r="M1332" s="17" t="s">
        <v>6</v>
      </c>
      <c r="N1332" s="63">
        <v>4.4719062270183827E-3</v>
      </c>
      <c r="O1332" s="15" t="s">
        <v>7</v>
      </c>
      <c r="P1332" s="45">
        <v>0.52419106572946594</v>
      </c>
      <c r="Q1332" s="44" t="s">
        <v>7</v>
      </c>
      <c r="R1332" s="2">
        <v>0.02</v>
      </c>
      <c r="S1332" s="17" t="s">
        <v>5</v>
      </c>
      <c r="T1332" s="17" t="s">
        <v>5</v>
      </c>
      <c r="U1332" s="64">
        <v>1.0483821314589319E-2</v>
      </c>
      <c r="V1332" s="76" t="s">
        <v>7</v>
      </c>
      <c r="W1332" s="73">
        <v>1.4955727541607702E-2</v>
      </c>
      <c r="X1332" s="72" t="s">
        <v>7</v>
      </c>
    </row>
    <row r="1333" spans="1:24" x14ac:dyDescent="0.3">
      <c r="A1333" s="43" t="s">
        <v>9825</v>
      </c>
      <c r="B1333" s="43" t="s">
        <v>9709</v>
      </c>
      <c r="C1333" s="43" t="s">
        <v>6492</v>
      </c>
      <c r="D1333" s="14" t="s">
        <v>9824</v>
      </c>
      <c r="E1333" s="14" t="s">
        <v>6427</v>
      </c>
      <c r="F1333" s="15" t="s">
        <v>9707</v>
      </c>
      <c r="G1333" s="44">
        <v>515</v>
      </c>
      <c r="H1333" s="40" t="s">
        <v>11957</v>
      </c>
      <c r="I1333" s="61">
        <v>41421.177414886974</v>
      </c>
      <c r="J1333" s="47" t="s">
        <v>6</v>
      </c>
      <c r="K1333" s="2">
        <v>2.3999999999999998E-7</v>
      </c>
      <c r="L1333" s="17" t="s">
        <v>5</v>
      </c>
      <c r="M1333" s="17" t="s">
        <v>6</v>
      </c>
      <c r="N1333" s="63">
        <v>9.9410825795728727E-3</v>
      </c>
      <c r="O1333" s="15" t="s">
        <v>7</v>
      </c>
      <c r="P1333" s="45">
        <v>1.1652808460980082</v>
      </c>
      <c r="Q1333" s="44" t="s">
        <v>7</v>
      </c>
      <c r="R1333" s="2">
        <v>0.02</v>
      </c>
      <c r="S1333" s="17" t="s">
        <v>5</v>
      </c>
      <c r="T1333" s="17" t="s">
        <v>5</v>
      </c>
      <c r="U1333" s="64">
        <v>2.3305616921960166E-2</v>
      </c>
      <c r="V1333" s="76" t="s">
        <v>7</v>
      </c>
      <c r="W1333" s="73">
        <v>3.3246699501533042E-2</v>
      </c>
      <c r="X1333" s="72" t="s">
        <v>7</v>
      </c>
    </row>
    <row r="1334" spans="1:24" x14ac:dyDescent="0.3">
      <c r="A1334" s="43" t="s">
        <v>9823</v>
      </c>
      <c r="B1334" s="43" t="s">
        <v>9709</v>
      </c>
      <c r="C1334" s="43" t="s">
        <v>6491</v>
      </c>
      <c r="D1334" s="14" t="s">
        <v>9822</v>
      </c>
      <c r="E1334" s="14" t="s">
        <v>6427</v>
      </c>
      <c r="F1334" s="15" t="s">
        <v>9707</v>
      </c>
      <c r="G1334" s="44">
        <v>515</v>
      </c>
      <c r="H1334" s="40" t="s">
        <v>11957</v>
      </c>
      <c r="I1334" s="61">
        <v>225265.26168252598</v>
      </c>
      <c r="J1334" s="47" t="s">
        <v>6</v>
      </c>
      <c r="K1334" s="2">
        <v>2.3999999999999998E-7</v>
      </c>
      <c r="L1334" s="17" t="s">
        <v>5</v>
      </c>
      <c r="M1334" s="17" t="s">
        <v>6</v>
      </c>
      <c r="N1334" s="63">
        <v>5.4063662803806228E-2</v>
      </c>
      <c r="O1334" s="15" t="s">
        <v>7</v>
      </c>
      <c r="P1334" s="45">
        <v>6.3372726492212239</v>
      </c>
      <c r="Q1334" s="44" t="s">
        <v>7</v>
      </c>
      <c r="R1334" s="2">
        <v>0.02</v>
      </c>
      <c r="S1334" s="17" t="s">
        <v>5</v>
      </c>
      <c r="T1334" s="17" t="s">
        <v>5</v>
      </c>
      <c r="U1334" s="64">
        <v>0.12674545298442447</v>
      </c>
      <c r="V1334" s="76" t="s">
        <v>7</v>
      </c>
      <c r="W1334" s="73">
        <v>0.1808091157882307</v>
      </c>
      <c r="X1334" s="72" t="s">
        <v>7</v>
      </c>
    </row>
    <row r="1335" spans="1:24" x14ac:dyDescent="0.3">
      <c r="A1335" s="43" t="s">
        <v>9821</v>
      </c>
      <c r="B1335" s="43" t="s">
        <v>9709</v>
      </c>
      <c r="C1335" s="43" t="s">
        <v>6490</v>
      </c>
      <c r="D1335" s="14" t="s">
        <v>9292</v>
      </c>
      <c r="E1335" s="14" t="s">
        <v>6427</v>
      </c>
      <c r="F1335" s="15" t="s">
        <v>9707</v>
      </c>
      <c r="G1335" s="44">
        <v>515</v>
      </c>
      <c r="H1335" s="40" t="s">
        <v>11957</v>
      </c>
      <c r="I1335" s="61">
        <v>1468876.2054316092</v>
      </c>
      <c r="J1335" s="47" t="s">
        <v>6</v>
      </c>
      <c r="K1335" s="2">
        <v>2.3999999999999998E-7</v>
      </c>
      <c r="L1335" s="17" t="s">
        <v>5</v>
      </c>
      <c r="M1335" s="17" t="s">
        <v>6</v>
      </c>
      <c r="N1335" s="63">
        <v>0.35253028930358615</v>
      </c>
      <c r="O1335" s="15" t="s">
        <v>7</v>
      </c>
      <c r="P1335" s="45">
        <v>41.323144688383508</v>
      </c>
      <c r="Q1335" s="44" t="s">
        <v>7</v>
      </c>
      <c r="R1335" s="2">
        <v>0.02</v>
      </c>
      <c r="S1335" s="17" t="s">
        <v>5</v>
      </c>
      <c r="T1335" s="17" t="s">
        <v>5</v>
      </c>
      <c r="U1335" s="64">
        <v>0.82646289376767013</v>
      </c>
      <c r="V1335" s="76" t="s">
        <v>7</v>
      </c>
      <c r="W1335" s="73">
        <v>1.1789931830712563</v>
      </c>
      <c r="X1335" s="72" t="s">
        <v>7</v>
      </c>
    </row>
    <row r="1336" spans="1:24" x14ac:dyDescent="0.3">
      <c r="A1336" s="43" t="s">
        <v>9820</v>
      </c>
      <c r="B1336" s="43" t="s">
        <v>9709</v>
      </c>
      <c r="C1336" s="43" t="s">
        <v>6489</v>
      </c>
      <c r="D1336" s="14" t="s">
        <v>6674</v>
      </c>
      <c r="E1336" s="14" t="s">
        <v>6427</v>
      </c>
      <c r="F1336" s="15" t="s">
        <v>9707</v>
      </c>
      <c r="G1336" s="44">
        <v>515</v>
      </c>
      <c r="H1336" s="40" t="s">
        <v>11957</v>
      </c>
      <c r="I1336" s="61">
        <v>72470.147333034867</v>
      </c>
      <c r="J1336" s="47" t="s">
        <v>6</v>
      </c>
      <c r="K1336" s="2">
        <v>2.3999999999999998E-7</v>
      </c>
      <c r="L1336" s="17" t="s">
        <v>5</v>
      </c>
      <c r="M1336" s="17" t="s">
        <v>6</v>
      </c>
      <c r="N1336" s="63">
        <v>1.7392835359928367E-2</v>
      </c>
      <c r="O1336" s="15" t="s">
        <v>7</v>
      </c>
      <c r="P1336" s="45">
        <v>2.0387656718501472</v>
      </c>
      <c r="Q1336" s="44" t="s">
        <v>7</v>
      </c>
      <c r="R1336" s="2">
        <v>0.02</v>
      </c>
      <c r="S1336" s="17" t="s">
        <v>5</v>
      </c>
      <c r="T1336" s="17" t="s">
        <v>5</v>
      </c>
      <c r="U1336" s="64">
        <v>4.0775313437002948E-2</v>
      </c>
      <c r="V1336" s="76" t="s">
        <v>7</v>
      </c>
      <c r="W1336" s="73">
        <v>5.8168148796931315E-2</v>
      </c>
      <c r="X1336" s="72" t="s">
        <v>7</v>
      </c>
    </row>
    <row r="1337" spans="1:24" x14ac:dyDescent="0.3">
      <c r="A1337" s="43" t="s">
        <v>9819</v>
      </c>
      <c r="B1337" s="43" t="s">
        <v>9709</v>
      </c>
      <c r="C1337" s="43" t="s">
        <v>6488</v>
      </c>
      <c r="D1337" s="14" t="s">
        <v>6670</v>
      </c>
      <c r="E1337" s="14" t="s">
        <v>6427</v>
      </c>
      <c r="F1337" s="15" t="s">
        <v>9707</v>
      </c>
      <c r="G1337" s="44">
        <v>515</v>
      </c>
      <c r="H1337" s="40" t="s">
        <v>11957</v>
      </c>
      <c r="I1337" s="61">
        <v>130996.74349640607</v>
      </c>
      <c r="J1337" s="47" t="s">
        <v>6</v>
      </c>
      <c r="K1337" s="2">
        <v>2.3999999999999998E-7</v>
      </c>
      <c r="L1337" s="17" t="s">
        <v>5</v>
      </c>
      <c r="M1337" s="17" t="s">
        <v>6</v>
      </c>
      <c r="N1337" s="63">
        <v>3.1439218439137454E-2</v>
      </c>
      <c r="O1337" s="15" t="s">
        <v>7</v>
      </c>
      <c r="P1337" s="45">
        <v>3.6852645343372927</v>
      </c>
      <c r="Q1337" s="44" t="s">
        <v>7</v>
      </c>
      <c r="R1337" s="2">
        <v>0.02</v>
      </c>
      <c r="S1337" s="17" t="s">
        <v>5</v>
      </c>
      <c r="T1337" s="17" t="s">
        <v>5</v>
      </c>
      <c r="U1337" s="64">
        <v>7.3705290686745861E-2</v>
      </c>
      <c r="V1337" s="76" t="s">
        <v>7</v>
      </c>
      <c r="W1337" s="73">
        <v>0.10514450912588331</v>
      </c>
      <c r="X1337" s="72" t="s">
        <v>7</v>
      </c>
    </row>
    <row r="1338" spans="1:24" x14ac:dyDescent="0.3">
      <c r="A1338" s="43" t="s">
        <v>9818</v>
      </c>
      <c r="B1338" s="43" t="s">
        <v>9709</v>
      </c>
      <c r="C1338" s="43" t="s">
        <v>6487</v>
      </c>
      <c r="D1338" s="14" t="s">
        <v>9817</v>
      </c>
      <c r="E1338" s="14" t="s">
        <v>6427</v>
      </c>
      <c r="F1338" s="15" t="s">
        <v>9707</v>
      </c>
      <c r="G1338" s="44">
        <v>515</v>
      </c>
      <c r="H1338" s="40" t="s">
        <v>11957</v>
      </c>
      <c r="I1338" s="61">
        <v>50532.910674123268</v>
      </c>
      <c r="J1338" s="47" t="s">
        <v>6</v>
      </c>
      <c r="K1338" s="2">
        <v>2.3999999999999998E-7</v>
      </c>
      <c r="L1338" s="17" t="s">
        <v>5</v>
      </c>
      <c r="M1338" s="17" t="s">
        <v>6</v>
      </c>
      <c r="N1338" s="63">
        <v>1.2127898561789583E-2</v>
      </c>
      <c r="O1338" s="15" t="s">
        <v>7</v>
      </c>
      <c r="P1338" s="45">
        <v>1.4216165879672427</v>
      </c>
      <c r="Q1338" s="44" t="s">
        <v>7</v>
      </c>
      <c r="R1338" s="2">
        <v>0.02</v>
      </c>
      <c r="S1338" s="17" t="s">
        <v>5</v>
      </c>
      <c r="T1338" s="17" t="s">
        <v>5</v>
      </c>
      <c r="U1338" s="64">
        <v>2.8432331759344853E-2</v>
      </c>
      <c r="V1338" s="76" t="s">
        <v>7</v>
      </c>
      <c r="W1338" s="73">
        <v>4.0560230321134434E-2</v>
      </c>
      <c r="X1338" s="72" t="s">
        <v>7</v>
      </c>
    </row>
    <row r="1339" spans="1:24" x14ac:dyDescent="0.3">
      <c r="A1339" s="43" t="s">
        <v>9816</v>
      </c>
      <c r="B1339" s="43" t="s">
        <v>9709</v>
      </c>
      <c r="C1339" s="43" t="s">
        <v>6486</v>
      </c>
      <c r="D1339" s="14" t="s">
        <v>9280</v>
      </c>
      <c r="E1339" s="14" t="s">
        <v>6427</v>
      </c>
      <c r="F1339" s="15" t="s">
        <v>9707</v>
      </c>
      <c r="G1339" s="44">
        <v>515</v>
      </c>
      <c r="H1339" s="40" t="s">
        <v>11957</v>
      </c>
      <c r="I1339" s="61">
        <v>73976.30722700007</v>
      </c>
      <c r="J1339" s="47" t="s">
        <v>6</v>
      </c>
      <c r="K1339" s="2">
        <v>2.3999999999999998E-7</v>
      </c>
      <c r="L1339" s="17" t="s">
        <v>5</v>
      </c>
      <c r="M1339" s="17" t="s">
        <v>6</v>
      </c>
      <c r="N1339" s="63">
        <v>1.7754313734480016E-2</v>
      </c>
      <c r="O1339" s="15" t="s">
        <v>7</v>
      </c>
      <c r="P1339" s="45">
        <v>2.0811376995213804</v>
      </c>
      <c r="Q1339" s="44" t="s">
        <v>7</v>
      </c>
      <c r="R1339" s="2">
        <v>0.02</v>
      </c>
      <c r="S1339" s="17" t="s">
        <v>5</v>
      </c>
      <c r="T1339" s="17" t="s">
        <v>5</v>
      </c>
      <c r="U1339" s="64">
        <v>4.1622753990427606E-2</v>
      </c>
      <c r="V1339" s="76" t="s">
        <v>7</v>
      </c>
      <c r="W1339" s="73">
        <v>5.9377067724907626E-2</v>
      </c>
      <c r="X1339" s="72" t="s">
        <v>7</v>
      </c>
    </row>
    <row r="1340" spans="1:24" x14ac:dyDescent="0.3">
      <c r="A1340" s="43" t="s">
        <v>9815</v>
      </c>
      <c r="B1340" s="43" t="s">
        <v>9709</v>
      </c>
      <c r="C1340" s="43" t="s">
        <v>6485</v>
      </c>
      <c r="D1340" s="14" t="s">
        <v>9814</v>
      </c>
      <c r="E1340" s="14" t="s">
        <v>6427</v>
      </c>
      <c r="F1340" s="15" t="s">
        <v>9707</v>
      </c>
      <c r="G1340" s="44">
        <v>515</v>
      </c>
      <c r="H1340" s="40" t="s">
        <v>11957</v>
      </c>
      <c r="I1340" s="61">
        <v>109810.80645363314</v>
      </c>
      <c r="J1340" s="47" t="s">
        <v>6</v>
      </c>
      <c r="K1340" s="2">
        <v>2.3999999999999998E-7</v>
      </c>
      <c r="L1340" s="17" t="s">
        <v>5</v>
      </c>
      <c r="M1340" s="17" t="s">
        <v>6</v>
      </c>
      <c r="N1340" s="63">
        <v>2.635459354887195E-2</v>
      </c>
      <c r="O1340" s="15" t="s">
        <v>7</v>
      </c>
      <c r="P1340" s="45">
        <v>3.0892513791509133</v>
      </c>
      <c r="Q1340" s="44" t="s">
        <v>7</v>
      </c>
      <c r="R1340" s="2">
        <v>0.02</v>
      </c>
      <c r="S1340" s="17" t="s">
        <v>5</v>
      </c>
      <c r="T1340" s="17" t="s">
        <v>5</v>
      </c>
      <c r="U1340" s="64">
        <v>6.1785027583018265E-2</v>
      </c>
      <c r="V1340" s="76" t="s">
        <v>7</v>
      </c>
      <c r="W1340" s="73">
        <v>8.8139621131890222E-2</v>
      </c>
      <c r="X1340" s="72" t="s">
        <v>7</v>
      </c>
    </row>
    <row r="1341" spans="1:24" x14ac:dyDescent="0.3">
      <c r="A1341" s="43" t="s">
        <v>9813</v>
      </c>
      <c r="B1341" s="43" t="s">
        <v>9709</v>
      </c>
      <c r="C1341" s="43" t="s">
        <v>6484</v>
      </c>
      <c r="D1341" s="14" t="s">
        <v>9812</v>
      </c>
      <c r="E1341" s="14" t="s">
        <v>6427</v>
      </c>
      <c r="F1341" s="15" t="s">
        <v>9707</v>
      </c>
      <c r="G1341" s="44">
        <v>515</v>
      </c>
      <c r="H1341" s="40" t="s">
        <v>11957</v>
      </c>
      <c r="I1341" s="61">
        <v>165296.59753557105</v>
      </c>
      <c r="J1341" s="47" t="s">
        <v>6</v>
      </c>
      <c r="K1341" s="2">
        <v>2.3999999999999998E-7</v>
      </c>
      <c r="L1341" s="17" t="s">
        <v>5</v>
      </c>
      <c r="M1341" s="17" t="s">
        <v>6</v>
      </c>
      <c r="N1341" s="63">
        <v>3.967118340853705E-2</v>
      </c>
      <c r="O1341" s="15" t="s">
        <v>7</v>
      </c>
      <c r="P1341" s="45">
        <v>4.6502048240701317</v>
      </c>
      <c r="Q1341" s="44" t="s">
        <v>7</v>
      </c>
      <c r="R1341" s="2">
        <v>0.02</v>
      </c>
      <c r="S1341" s="17" t="s">
        <v>5</v>
      </c>
      <c r="T1341" s="17" t="s">
        <v>5</v>
      </c>
      <c r="U1341" s="64">
        <v>9.3004096481402634E-2</v>
      </c>
      <c r="V1341" s="76" t="s">
        <v>7</v>
      </c>
      <c r="W1341" s="73">
        <v>0.13267527988993968</v>
      </c>
      <c r="X1341" s="72" t="s">
        <v>7</v>
      </c>
    </row>
    <row r="1342" spans="1:24" x14ac:dyDescent="0.3">
      <c r="A1342" s="43" t="s">
        <v>9811</v>
      </c>
      <c r="B1342" s="43" t="s">
        <v>9709</v>
      </c>
      <c r="C1342" s="43" t="s">
        <v>6483</v>
      </c>
      <c r="D1342" s="14" t="s">
        <v>6658</v>
      </c>
      <c r="E1342" s="14" t="s">
        <v>6427</v>
      </c>
      <c r="F1342" s="15" t="s">
        <v>9707</v>
      </c>
      <c r="G1342" s="44">
        <v>515</v>
      </c>
      <c r="H1342" s="40" t="s">
        <v>11957</v>
      </c>
      <c r="I1342" s="61">
        <v>21207.301012900094</v>
      </c>
      <c r="J1342" s="47" t="s">
        <v>6</v>
      </c>
      <c r="K1342" s="2">
        <v>2.3999999999999998E-7</v>
      </c>
      <c r="L1342" s="17" t="s">
        <v>5</v>
      </c>
      <c r="M1342" s="17" t="s">
        <v>6</v>
      </c>
      <c r="N1342" s="63">
        <v>5.0897522430960219E-3</v>
      </c>
      <c r="O1342" s="15" t="s">
        <v>7</v>
      </c>
      <c r="P1342" s="45">
        <v>0.59661417685547469</v>
      </c>
      <c r="Q1342" s="44" t="s">
        <v>7</v>
      </c>
      <c r="R1342" s="2">
        <v>0.02</v>
      </c>
      <c r="S1342" s="17" t="s">
        <v>5</v>
      </c>
      <c r="T1342" s="17" t="s">
        <v>5</v>
      </c>
      <c r="U1342" s="64">
        <v>1.1932283537109494E-2</v>
      </c>
      <c r="V1342" s="76" t="s">
        <v>7</v>
      </c>
      <c r="W1342" s="73">
        <v>1.7022035780205516E-2</v>
      </c>
      <c r="X1342" s="72" t="s">
        <v>7</v>
      </c>
    </row>
    <row r="1343" spans="1:24" x14ac:dyDescent="0.3">
      <c r="A1343" s="43" t="s">
        <v>9810</v>
      </c>
      <c r="B1343" s="43" t="s">
        <v>9709</v>
      </c>
      <c r="C1343" s="43" t="s">
        <v>6482</v>
      </c>
      <c r="D1343" s="14" t="s">
        <v>9809</v>
      </c>
      <c r="E1343" s="14" t="s">
        <v>6427</v>
      </c>
      <c r="F1343" s="15" t="s">
        <v>9707</v>
      </c>
      <c r="G1343" s="44">
        <v>515</v>
      </c>
      <c r="H1343" s="40" t="s">
        <v>11957</v>
      </c>
      <c r="I1343" s="61">
        <v>4315749.8480355507</v>
      </c>
      <c r="J1343" s="47" t="s">
        <v>6</v>
      </c>
      <c r="K1343" s="2">
        <v>2.3999999999999998E-7</v>
      </c>
      <c r="L1343" s="17" t="s">
        <v>5</v>
      </c>
      <c r="M1343" s="17" t="s">
        <v>6</v>
      </c>
      <c r="N1343" s="63">
        <v>1.0357799635285321</v>
      </c>
      <c r="O1343" s="15" t="s">
        <v>7</v>
      </c>
      <c r="P1343" s="45">
        <v>121.4127880550964</v>
      </c>
      <c r="Q1343" s="44" t="s">
        <v>7</v>
      </c>
      <c r="R1343" s="2">
        <v>0.02</v>
      </c>
      <c r="S1343" s="17" t="s">
        <v>5</v>
      </c>
      <c r="T1343" s="17" t="s">
        <v>5</v>
      </c>
      <c r="U1343" s="64">
        <v>2.4282557611019282</v>
      </c>
      <c r="V1343" s="76" t="s">
        <v>7</v>
      </c>
      <c r="W1343" s="73">
        <v>3.4640357246304605</v>
      </c>
      <c r="X1343" s="72" t="s">
        <v>7</v>
      </c>
    </row>
    <row r="1344" spans="1:24" x14ac:dyDescent="0.3">
      <c r="A1344" s="43" t="s">
        <v>9808</v>
      </c>
      <c r="B1344" s="43" t="s">
        <v>9709</v>
      </c>
      <c r="C1344" s="43" t="s">
        <v>6481</v>
      </c>
      <c r="D1344" s="14" t="s">
        <v>7678</v>
      </c>
      <c r="E1344" s="14" t="s">
        <v>6427</v>
      </c>
      <c r="F1344" s="15" t="s">
        <v>9707</v>
      </c>
      <c r="G1344" s="44">
        <v>515</v>
      </c>
      <c r="H1344" s="40" t="s">
        <v>11957</v>
      </c>
      <c r="I1344" s="61">
        <v>66719.678707139348</v>
      </c>
      <c r="J1344" s="47" t="s">
        <v>6</v>
      </c>
      <c r="K1344" s="2">
        <v>2.3999999999999998E-7</v>
      </c>
      <c r="L1344" s="17" t="s">
        <v>5</v>
      </c>
      <c r="M1344" s="17" t="s">
        <v>6</v>
      </c>
      <c r="N1344" s="63">
        <v>1.6012722889713442E-2</v>
      </c>
      <c r="O1344" s="15" t="s">
        <v>7</v>
      </c>
      <c r="P1344" s="45">
        <v>1.876990672585273</v>
      </c>
      <c r="Q1344" s="44" t="s">
        <v>7</v>
      </c>
      <c r="R1344" s="2">
        <v>0.02</v>
      </c>
      <c r="S1344" s="17" t="s">
        <v>5</v>
      </c>
      <c r="T1344" s="17" t="s">
        <v>5</v>
      </c>
      <c r="U1344" s="64">
        <v>3.7539813451705463E-2</v>
      </c>
      <c r="V1344" s="76" t="s">
        <v>7</v>
      </c>
      <c r="W1344" s="73">
        <v>5.3552536341418905E-2</v>
      </c>
      <c r="X1344" s="72" t="s">
        <v>7</v>
      </c>
    </row>
    <row r="1345" spans="1:24" x14ac:dyDescent="0.3">
      <c r="A1345" s="43" t="s">
        <v>9807</v>
      </c>
      <c r="B1345" s="43" t="s">
        <v>9709</v>
      </c>
      <c r="C1345" s="43" t="s">
        <v>6480</v>
      </c>
      <c r="D1345" s="14" t="s">
        <v>9806</v>
      </c>
      <c r="E1345" s="14" t="s">
        <v>6427</v>
      </c>
      <c r="F1345" s="15" t="s">
        <v>9707</v>
      </c>
      <c r="G1345" s="44">
        <v>515</v>
      </c>
      <c r="H1345" s="40" t="s">
        <v>11957</v>
      </c>
      <c r="I1345" s="61">
        <v>73253.492904364291</v>
      </c>
      <c r="J1345" s="47" t="s">
        <v>6</v>
      </c>
      <c r="K1345" s="2">
        <v>2.3999999999999998E-7</v>
      </c>
      <c r="L1345" s="17" t="s">
        <v>5</v>
      </c>
      <c r="M1345" s="17" t="s">
        <v>6</v>
      </c>
      <c r="N1345" s="63">
        <v>1.758083829704743E-2</v>
      </c>
      <c r="O1345" s="15" t="s">
        <v>7</v>
      </c>
      <c r="P1345" s="45">
        <v>2.0608031330503165</v>
      </c>
      <c r="Q1345" s="44" t="s">
        <v>7</v>
      </c>
      <c r="R1345" s="2">
        <v>0.02</v>
      </c>
      <c r="S1345" s="17" t="s">
        <v>5</v>
      </c>
      <c r="T1345" s="17" t="s">
        <v>5</v>
      </c>
      <c r="U1345" s="64">
        <v>4.1216062661006331E-2</v>
      </c>
      <c r="V1345" s="76" t="s">
        <v>7</v>
      </c>
      <c r="W1345" s="73">
        <v>5.879690095805376E-2</v>
      </c>
      <c r="X1345" s="72" t="s">
        <v>7</v>
      </c>
    </row>
    <row r="1346" spans="1:24" x14ac:dyDescent="0.3">
      <c r="A1346" s="43" t="s">
        <v>9805</v>
      </c>
      <c r="B1346" s="43" t="s">
        <v>9709</v>
      </c>
      <c r="C1346" s="43" t="s">
        <v>6479</v>
      </c>
      <c r="D1346" s="14" t="s">
        <v>9804</v>
      </c>
      <c r="E1346" s="14" t="s">
        <v>6427</v>
      </c>
      <c r="F1346" s="15" t="s">
        <v>9707</v>
      </c>
      <c r="G1346" s="44">
        <v>515</v>
      </c>
      <c r="H1346" s="40" t="s">
        <v>11957</v>
      </c>
      <c r="I1346" s="61">
        <v>136775.69741580446</v>
      </c>
      <c r="J1346" s="47" t="s">
        <v>6</v>
      </c>
      <c r="K1346" s="2">
        <v>2.3999999999999998E-7</v>
      </c>
      <c r="L1346" s="17" t="s">
        <v>5</v>
      </c>
      <c r="M1346" s="17" t="s">
        <v>6</v>
      </c>
      <c r="N1346" s="63">
        <v>3.2826167379793068E-2</v>
      </c>
      <c r="O1346" s="15" t="s">
        <v>7</v>
      </c>
      <c r="P1346" s="45">
        <v>3.8478408958276278</v>
      </c>
      <c r="Q1346" s="44" t="s">
        <v>7</v>
      </c>
      <c r="R1346" s="2">
        <v>0.02</v>
      </c>
      <c r="S1346" s="17" t="s">
        <v>5</v>
      </c>
      <c r="T1346" s="17" t="s">
        <v>5</v>
      </c>
      <c r="U1346" s="64">
        <v>7.6956817916552553E-2</v>
      </c>
      <c r="V1346" s="76" t="s">
        <v>7</v>
      </c>
      <c r="W1346" s="73">
        <v>0.10978298529634561</v>
      </c>
      <c r="X1346" s="72" t="s">
        <v>7</v>
      </c>
    </row>
    <row r="1347" spans="1:24" x14ac:dyDescent="0.3">
      <c r="A1347" s="43" t="s">
        <v>9803</v>
      </c>
      <c r="B1347" s="43" t="s">
        <v>9709</v>
      </c>
      <c r="C1347" s="43" t="s">
        <v>6478</v>
      </c>
      <c r="D1347" s="14" t="s">
        <v>9802</v>
      </c>
      <c r="E1347" s="14" t="s">
        <v>6427</v>
      </c>
      <c r="F1347" s="15" t="s">
        <v>9707</v>
      </c>
      <c r="G1347" s="44">
        <v>515</v>
      </c>
      <c r="H1347" s="40" t="s">
        <v>11957</v>
      </c>
      <c r="I1347" s="61">
        <v>162327.005687895</v>
      </c>
      <c r="J1347" s="47" t="s">
        <v>6</v>
      </c>
      <c r="K1347" s="2">
        <v>2.3999999999999998E-7</v>
      </c>
      <c r="L1347" s="17" t="s">
        <v>5</v>
      </c>
      <c r="M1347" s="17" t="s">
        <v>6</v>
      </c>
      <c r="N1347" s="63">
        <v>3.8958481365094798E-2</v>
      </c>
      <c r="O1347" s="15" t="s">
        <v>7</v>
      </c>
      <c r="P1347" s="45">
        <v>4.5666628120658554</v>
      </c>
      <c r="Q1347" s="44" t="s">
        <v>7</v>
      </c>
      <c r="R1347" s="2">
        <v>0.02</v>
      </c>
      <c r="S1347" s="17" t="s">
        <v>5</v>
      </c>
      <c r="T1347" s="17" t="s">
        <v>5</v>
      </c>
      <c r="U1347" s="64">
        <v>9.1333256241317107E-2</v>
      </c>
      <c r="V1347" s="76" t="s">
        <v>7</v>
      </c>
      <c r="W1347" s="73">
        <v>0.13029173760641191</v>
      </c>
      <c r="X1347" s="72" t="s">
        <v>7</v>
      </c>
    </row>
    <row r="1348" spans="1:24" x14ac:dyDescent="0.3">
      <c r="A1348" s="43" t="s">
        <v>9801</v>
      </c>
      <c r="B1348" s="43" t="s">
        <v>9709</v>
      </c>
      <c r="C1348" s="43" t="s">
        <v>6477</v>
      </c>
      <c r="D1348" s="14" t="s">
        <v>6648</v>
      </c>
      <c r="E1348" s="14" t="s">
        <v>6427</v>
      </c>
      <c r="F1348" s="15" t="s">
        <v>9707</v>
      </c>
      <c r="G1348" s="44">
        <v>515</v>
      </c>
      <c r="H1348" s="40" t="s">
        <v>11957</v>
      </c>
      <c r="I1348" s="61">
        <v>36564.434872644575</v>
      </c>
      <c r="J1348" s="47" t="s">
        <v>6</v>
      </c>
      <c r="K1348" s="2">
        <v>2.3999999999999998E-7</v>
      </c>
      <c r="L1348" s="17" t="s">
        <v>5</v>
      </c>
      <c r="M1348" s="17" t="s">
        <v>6</v>
      </c>
      <c r="N1348" s="63">
        <v>8.7754643694346966E-3</v>
      </c>
      <c r="O1348" s="15" t="s">
        <v>7</v>
      </c>
      <c r="P1348" s="45">
        <v>1.0286485866569628</v>
      </c>
      <c r="Q1348" s="44" t="s">
        <v>7</v>
      </c>
      <c r="R1348" s="2">
        <v>0.02</v>
      </c>
      <c r="S1348" s="17" t="s">
        <v>5</v>
      </c>
      <c r="T1348" s="17" t="s">
        <v>5</v>
      </c>
      <c r="U1348" s="64">
        <v>2.0572971733139257E-2</v>
      </c>
      <c r="V1348" s="76" t="s">
        <v>7</v>
      </c>
      <c r="W1348" s="73">
        <v>2.9348436102573955E-2</v>
      </c>
      <c r="X1348" s="72" t="s">
        <v>7</v>
      </c>
    </row>
    <row r="1349" spans="1:24" x14ac:dyDescent="0.3">
      <c r="A1349" s="43" t="s">
        <v>9800</v>
      </c>
      <c r="B1349" s="43" t="s">
        <v>9709</v>
      </c>
      <c r="C1349" s="43" t="s">
        <v>6476</v>
      </c>
      <c r="D1349" s="14" t="s">
        <v>9799</v>
      </c>
      <c r="E1349" s="14" t="s">
        <v>6427</v>
      </c>
      <c r="F1349" s="15" t="s">
        <v>9707</v>
      </c>
      <c r="G1349" s="44">
        <v>515</v>
      </c>
      <c r="H1349" s="40" t="s">
        <v>11957</v>
      </c>
      <c r="I1349" s="61">
        <v>56721.340687625678</v>
      </c>
      <c r="J1349" s="47" t="s">
        <v>6</v>
      </c>
      <c r="K1349" s="2">
        <v>2.3999999999999998E-7</v>
      </c>
      <c r="L1349" s="17" t="s">
        <v>5</v>
      </c>
      <c r="M1349" s="17" t="s">
        <v>6</v>
      </c>
      <c r="N1349" s="63">
        <v>1.3613121765030161E-2</v>
      </c>
      <c r="O1349" s="15" t="s">
        <v>7</v>
      </c>
      <c r="P1349" s="45">
        <v>1.5957125314485749</v>
      </c>
      <c r="Q1349" s="44" t="s">
        <v>7</v>
      </c>
      <c r="R1349" s="2">
        <v>0.02</v>
      </c>
      <c r="S1349" s="17" t="s">
        <v>5</v>
      </c>
      <c r="T1349" s="17" t="s">
        <v>5</v>
      </c>
      <c r="U1349" s="64">
        <v>3.1914250628971498E-2</v>
      </c>
      <c r="V1349" s="76" t="s">
        <v>7</v>
      </c>
      <c r="W1349" s="73">
        <v>4.5527372394001661E-2</v>
      </c>
      <c r="X1349" s="72" t="s">
        <v>7</v>
      </c>
    </row>
    <row r="1350" spans="1:24" x14ac:dyDescent="0.3">
      <c r="A1350" s="43" t="s">
        <v>9798</v>
      </c>
      <c r="B1350" s="43" t="s">
        <v>9709</v>
      </c>
      <c r="C1350" s="43" t="s">
        <v>6475</v>
      </c>
      <c r="D1350" s="14" t="s">
        <v>9797</v>
      </c>
      <c r="E1350" s="14" t="s">
        <v>6427</v>
      </c>
      <c r="F1350" s="15" t="s">
        <v>9707</v>
      </c>
      <c r="G1350" s="44">
        <v>515</v>
      </c>
      <c r="H1350" s="40" t="s">
        <v>11957</v>
      </c>
      <c r="I1350" s="61">
        <v>150562.57947120222</v>
      </c>
      <c r="J1350" s="47" t="s">
        <v>6</v>
      </c>
      <c r="K1350" s="2">
        <v>2.3999999999999998E-7</v>
      </c>
      <c r="L1350" s="17" t="s">
        <v>5</v>
      </c>
      <c r="M1350" s="17" t="s">
        <v>6</v>
      </c>
      <c r="N1350" s="63">
        <v>3.6135019073088526E-2</v>
      </c>
      <c r="O1350" s="15" t="s">
        <v>7</v>
      </c>
      <c r="P1350" s="45">
        <v>4.2357002129505963</v>
      </c>
      <c r="Q1350" s="44" t="s">
        <v>7</v>
      </c>
      <c r="R1350" s="2">
        <v>0.02</v>
      </c>
      <c r="S1350" s="17" t="s">
        <v>5</v>
      </c>
      <c r="T1350" s="17" t="s">
        <v>5</v>
      </c>
      <c r="U1350" s="64">
        <v>8.4714004259011932E-2</v>
      </c>
      <c r="V1350" s="76" t="s">
        <v>7</v>
      </c>
      <c r="W1350" s="73">
        <v>0.12084902333210046</v>
      </c>
      <c r="X1350" s="72" t="s">
        <v>7</v>
      </c>
    </row>
    <row r="1351" spans="1:24" x14ac:dyDescent="0.3">
      <c r="A1351" s="43" t="s">
        <v>9796</v>
      </c>
      <c r="B1351" s="43" t="s">
        <v>9709</v>
      </c>
      <c r="C1351" s="43" t="s">
        <v>6474</v>
      </c>
      <c r="D1351" s="14" t="s">
        <v>9795</v>
      </c>
      <c r="E1351" s="14" t="s">
        <v>6427</v>
      </c>
      <c r="F1351" s="15" t="s">
        <v>9707</v>
      </c>
      <c r="G1351" s="44">
        <v>515</v>
      </c>
      <c r="H1351" s="40" t="s">
        <v>11957</v>
      </c>
      <c r="I1351" s="61">
        <v>15791.534585663521</v>
      </c>
      <c r="J1351" s="47" t="s">
        <v>6</v>
      </c>
      <c r="K1351" s="2">
        <v>2.3999999999999998E-7</v>
      </c>
      <c r="L1351" s="17" t="s">
        <v>5</v>
      </c>
      <c r="M1351" s="17" t="s">
        <v>6</v>
      </c>
      <c r="N1351" s="63">
        <v>3.7899683005592449E-3</v>
      </c>
      <c r="O1351" s="15" t="s">
        <v>7</v>
      </c>
      <c r="P1351" s="45">
        <v>0.4442551837397633</v>
      </c>
      <c r="Q1351" s="44" t="s">
        <v>7</v>
      </c>
      <c r="R1351" s="2">
        <v>0.02</v>
      </c>
      <c r="S1351" s="17" t="s">
        <v>5</v>
      </c>
      <c r="T1351" s="17" t="s">
        <v>5</v>
      </c>
      <c r="U1351" s="64">
        <v>8.8851036747952666E-3</v>
      </c>
      <c r="V1351" s="76" t="s">
        <v>7</v>
      </c>
      <c r="W1351" s="73">
        <v>1.2675071975354512E-2</v>
      </c>
      <c r="X1351" s="72" t="s">
        <v>7</v>
      </c>
    </row>
    <row r="1352" spans="1:24" x14ac:dyDescent="0.3">
      <c r="A1352" s="43" t="s">
        <v>9794</v>
      </c>
      <c r="B1352" s="43" t="s">
        <v>9709</v>
      </c>
      <c r="C1352" s="43" t="s">
        <v>6473</v>
      </c>
      <c r="D1352" s="14" t="s">
        <v>9793</v>
      </c>
      <c r="E1352" s="14" t="s">
        <v>6427</v>
      </c>
      <c r="F1352" s="15" t="s">
        <v>9707</v>
      </c>
      <c r="G1352" s="44">
        <v>515</v>
      </c>
      <c r="H1352" s="40" t="s">
        <v>11957</v>
      </c>
      <c r="I1352" s="61">
        <v>45775.866659140978</v>
      </c>
      <c r="J1352" s="47" t="s">
        <v>6</v>
      </c>
      <c r="K1352" s="2">
        <v>2.3999999999999998E-7</v>
      </c>
      <c r="L1352" s="17" t="s">
        <v>5</v>
      </c>
      <c r="M1352" s="17" t="s">
        <v>6</v>
      </c>
      <c r="N1352" s="63">
        <v>1.0986207998193834E-2</v>
      </c>
      <c r="O1352" s="15" t="s">
        <v>7</v>
      </c>
      <c r="P1352" s="45">
        <v>1.2877890963153096</v>
      </c>
      <c r="Q1352" s="44" t="s">
        <v>7</v>
      </c>
      <c r="R1352" s="2">
        <v>0.02</v>
      </c>
      <c r="S1352" s="17" t="s">
        <v>5</v>
      </c>
      <c r="T1352" s="17" t="s">
        <v>5</v>
      </c>
      <c r="U1352" s="64">
        <v>2.5755781926306193E-2</v>
      </c>
      <c r="V1352" s="76" t="s">
        <v>7</v>
      </c>
      <c r="W1352" s="73">
        <v>3.6741989924500028E-2</v>
      </c>
      <c r="X1352" s="72" t="s">
        <v>7</v>
      </c>
    </row>
    <row r="1353" spans="1:24" x14ac:dyDescent="0.3">
      <c r="A1353" s="43" t="s">
        <v>9792</v>
      </c>
      <c r="B1353" s="43" t="s">
        <v>9709</v>
      </c>
      <c r="C1353" s="43" t="s">
        <v>6472</v>
      </c>
      <c r="D1353" s="14" t="s">
        <v>9791</v>
      </c>
      <c r="E1353" s="14" t="s">
        <v>6427</v>
      </c>
      <c r="F1353" s="15" t="s">
        <v>9707</v>
      </c>
      <c r="G1353" s="44">
        <v>515</v>
      </c>
      <c r="H1353" s="40" t="s">
        <v>11957</v>
      </c>
      <c r="I1353" s="61">
        <v>24536.519691050125</v>
      </c>
      <c r="J1353" s="47" t="s">
        <v>6</v>
      </c>
      <c r="K1353" s="2">
        <v>2.3999999999999998E-7</v>
      </c>
      <c r="L1353" s="17" t="s">
        <v>5</v>
      </c>
      <c r="M1353" s="17" t="s">
        <v>6</v>
      </c>
      <c r="N1353" s="63">
        <v>5.8887647258520298E-3</v>
      </c>
      <c r="O1353" s="15" t="s">
        <v>7</v>
      </c>
      <c r="P1353" s="45">
        <v>0.69027338695619145</v>
      </c>
      <c r="Q1353" s="44" t="s">
        <v>7</v>
      </c>
      <c r="R1353" s="2">
        <v>0.02</v>
      </c>
      <c r="S1353" s="17" t="s">
        <v>5</v>
      </c>
      <c r="T1353" s="17" t="s">
        <v>5</v>
      </c>
      <c r="U1353" s="64">
        <v>1.380546773912383E-2</v>
      </c>
      <c r="V1353" s="76" t="s">
        <v>7</v>
      </c>
      <c r="W1353" s="73">
        <v>1.9694232464975859E-2</v>
      </c>
      <c r="X1353" s="72" t="s">
        <v>7</v>
      </c>
    </row>
    <row r="1354" spans="1:24" x14ac:dyDescent="0.3">
      <c r="A1354" s="43" t="s">
        <v>9790</v>
      </c>
      <c r="B1354" s="43" t="s">
        <v>9709</v>
      </c>
      <c r="C1354" s="43" t="s">
        <v>6471</v>
      </c>
      <c r="D1354" s="14" t="s">
        <v>7984</v>
      </c>
      <c r="E1354" s="14" t="s">
        <v>6427</v>
      </c>
      <c r="F1354" s="15" t="s">
        <v>9707</v>
      </c>
      <c r="G1354" s="44">
        <v>515</v>
      </c>
      <c r="H1354" s="40" t="s">
        <v>11957</v>
      </c>
      <c r="I1354" s="61">
        <v>38027.866826355443</v>
      </c>
      <c r="J1354" s="47" t="s">
        <v>6</v>
      </c>
      <c r="K1354" s="2">
        <v>2.3999999999999998E-7</v>
      </c>
      <c r="L1354" s="17" t="s">
        <v>5</v>
      </c>
      <c r="M1354" s="17" t="s">
        <v>6</v>
      </c>
      <c r="N1354" s="63">
        <v>9.1266880383253056E-3</v>
      </c>
      <c r="O1354" s="15" t="s">
        <v>7</v>
      </c>
      <c r="P1354" s="45">
        <v>1.069818570990005</v>
      </c>
      <c r="Q1354" s="44" t="s">
        <v>7</v>
      </c>
      <c r="R1354" s="2">
        <v>0.02</v>
      </c>
      <c r="S1354" s="17" t="s">
        <v>5</v>
      </c>
      <c r="T1354" s="17" t="s">
        <v>5</v>
      </c>
      <c r="U1354" s="64">
        <v>2.1396371419800102E-2</v>
      </c>
      <c r="V1354" s="76" t="s">
        <v>7</v>
      </c>
      <c r="W1354" s="73">
        <v>3.0523059458125407E-2</v>
      </c>
      <c r="X1354" s="72" t="s">
        <v>7</v>
      </c>
    </row>
    <row r="1355" spans="1:24" x14ac:dyDescent="0.3">
      <c r="A1355" s="43" t="s">
        <v>9789</v>
      </c>
      <c r="B1355" s="43" t="s">
        <v>9709</v>
      </c>
      <c r="C1355" s="43" t="s">
        <v>6470</v>
      </c>
      <c r="D1355" s="14" t="s">
        <v>9788</v>
      </c>
      <c r="E1355" s="14" t="s">
        <v>6427</v>
      </c>
      <c r="F1355" s="15" t="s">
        <v>9707</v>
      </c>
      <c r="G1355" s="44">
        <v>515</v>
      </c>
      <c r="H1355" s="40" t="s">
        <v>11957</v>
      </c>
      <c r="I1355" s="61">
        <v>13950.672493039385</v>
      </c>
      <c r="J1355" s="47" t="s">
        <v>6</v>
      </c>
      <c r="K1355" s="2">
        <v>2.3999999999999998E-7</v>
      </c>
      <c r="L1355" s="17" t="s">
        <v>5</v>
      </c>
      <c r="M1355" s="17" t="s">
        <v>6</v>
      </c>
      <c r="N1355" s="63">
        <v>3.348161398329452E-3</v>
      </c>
      <c r="O1355" s="15" t="s">
        <v>7</v>
      </c>
      <c r="P1355" s="45">
        <v>0.39246714991936699</v>
      </c>
      <c r="Q1355" s="44" t="s">
        <v>7</v>
      </c>
      <c r="R1355" s="2">
        <v>0.02</v>
      </c>
      <c r="S1355" s="17" t="s">
        <v>5</v>
      </c>
      <c r="T1355" s="17" t="s">
        <v>5</v>
      </c>
      <c r="U1355" s="64">
        <v>7.8493429983873403E-3</v>
      </c>
      <c r="V1355" s="76" t="s">
        <v>7</v>
      </c>
      <c r="W1355" s="73">
        <v>1.1197504396716792E-2</v>
      </c>
      <c r="X1355" s="72" t="s">
        <v>7</v>
      </c>
    </row>
    <row r="1356" spans="1:24" x14ac:dyDescent="0.3">
      <c r="A1356" s="43" t="s">
        <v>9787</v>
      </c>
      <c r="B1356" s="43" t="s">
        <v>9709</v>
      </c>
      <c r="C1356" s="43" t="s">
        <v>6469</v>
      </c>
      <c r="D1356" s="14" t="s">
        <v>9786</v>
      </c>
      <c r="E1356" s="14" t="s">
        <v>6427</v>
      </c>
      <c r="F1356" s="15" t="s">
        <v>9707</v>
      </c>
      <c r="G1356" s="44">
        <v>515</v>
      </c>
      <c r="H1356" s="40" t="s">
        <v>11957</v>
      </c>
      <c r="I1356" s="61">
        <v>98879.57507189989</v>
      </c>
      <c r="J1356" s="47" t="s">
        <v>6</v>
      </c>
      <c r="K1356" s="2">
        <v>2.3999999999999998E-7</v>
      </c>
      <c r="L1356" s="17" t="s">
        <v>5</v>
      </c>
      <c r="M1356" s="17" t="s">
        <v>6</v>
      </c>
      <c r="N1356" s="63">
        <v>2.373109801725597E-2</v>
      </c>
      <c r="O1356" s="15" t="s">
        <v>7</v>
      </c>
      <c r="P1356" s="45">
        <v>2.7817286251303783</v>
      </c>
      <c r="Q1356" s="44" t="s">
        <v>7</v>
      </c>
      <c r="R1356" s="2">
        <v>0.02</v>
      </c>
      <c r="S1356" s="17" t="s">
        <v>5</v>
      </c>
      <c r="T1356" s="17" t="s">
        <v>5</v>
      </c>
      <c r="U1356" s="64">
        <v>5.5634572502607567E-2</v>
      </c>
      <c r="V1356" s="76" t="s">
        <v>7</v>
      </c>
      <c r="W1356" s="73">
        <v>7.936567051986354E-2</v>
      </c>
      <c r="X1356" s="72" t="s">
        <v>7</v>
      </c>
    </row>
    <row r="1357" spans="1:24" x14ac:dyDescent="0.3">
      <c r="A1357" s="43" t="s">
        <v>9785</v>
      </c>
      <c r="B1357" s="43" t="s">
        <v>9709</v>
      </c>
      <c r="C1357" s="43" t="s">
        <v>6468</v>
      </c>
      <c r="D1357" s="14" t="s">
        <v>6533</v>
      </c>
      <c r="E1357" s="14" t="s">
        <v>6427</v>
      </c>
      <c r="F1357" s="15" t="s">
        <v>9707</v>
      </c>
      <c r="G1357" s="44">
        <v>515</v>
      </c>
      <c r="H1357" s="40" t="s">
        <v>11957</v>
      </c>
      <c r="I1357" s="61">
        <v>20609.109849339449</v>
      </c>
      <c r="J1357" s="47" t="s">
        <v>6</v>
      </c>
      <c r="K1357" s="2">
        <v>2.3999999999999998E-7</v>
      </c>
      <c r="L1357" s="17" t="s">
        <v>5</v>
      </c>
      <c r="M1357" s="17" t="s">
        <v>6</v>
      </c>
      <c r="N1357" s="63">
        <v>4.9461863638414674E-3</v>
      </c>
      <c r="O1357" s="15" t="s">
        <v>7</v>
      </c>
      <c r="P1357" s="45">
        <v>0.57978557012080045</v>
      </c>
      <c r="Q1357" s="44" t="s">
        <v>7</v>
      </c>
      <c r="R1357" s="2">
        <v>0.02</v>
      </c>
      <c r="S1357" s="17" t="s">
        <v>5</v>
      </c>
      <c r="T1357" s="17" t="s">
        <v>5</v>
      </c>
      <c r="U1357" s="64">
        <v>1.159571140241601E-2</v>
      </c>
      <c r="V1357" s="76" t="s">
        <v>7</v>
      </c>
      <c r="W1357" s="73">
        <v>1.6541897766257477E-2</v>
      </c>
      <c r="X1357" s="72" t="s">
        <v>7</v>
      </c>
    </row>
    <row r="1358" spans="1:24" x14ac:dyDescent="0.3">
      <c r="A1358" s="43" t="s">
        <v>9784</v>
      </c>
      <c r="B1358" s="43" t="s">
        <v>9709</v>
      </c>
      <c r="C1358" s="43" t="s">
        <v>6467</v>
      </c>
      <c r="D1358" s="14" t="s">
        <v>9164</v>
      </c>
      <c r="E1358" s="14" t="s">
        <v>6427</v>
      </c>
      <c r="F1358" s="15" t="s">
        <v>9707</v>
      </c>
      <c r="G1358" s="44">
        <v>515</v>
      </c>
      <c r="H1358" s="40" t="s">
        <v>11957</v>
      </c>
      <c r="I1358" s="61">
        <v>91384.38221895248</v>
      </c>
      <c r="J1358" s="47" t="s">
        <v>6</v>
      </c>
      <c r="K1358" s="2">
        <v>2.3999999999999998E-7</v>
      </c>
      <c r="L1358" s="17" t="s">
        <v>5</v>
      </c>
      <c r="M1358" s="17" t="s">
        <v>6</v>
      </c>
      <c r="N1358" s="63">
        <v>2.1932251732548595E-2</v>
      </c>
      <c r="O1358" s="15" t="s">
        <v>7</v>
      </c>
      <c r="P1358" s="45">
        <v>2.5708701895560373</v>
      </c>
      <c r="Q1358" s="44" t="s">
        <v>7</v>
      </c>
      <c r="R1358" s="2">
        <v>0.02</v>
      </c>
      <c r="S1358" s="17" t="s">
        <v>5</v>
      </c>
      <c r="T1358" s="17" t="s">
        <v>5</v>
      </c>
      <c r="U1358" s="64">
        <v>5.1417403791120746E-2</v>
      </c>
      <c r="V1358" s="76" t="s">
        <v>7</v>
      </c>
      <c r="W1358" s="73">
        <v>7.3349655523669344E-2</v>
      </c>
      <c r="X1358" s="72" t="s">
        <v>7</v>
      </c>
    </row>
    <row r="1359" spans="1:24" x14ac:dyDescent="0.3">
      <c r="A1359" s="43" t="s">
        <v>9783</v>
      </c>
      <c r="B1359" s="43" t="s">
        <v>9709</v>
      </c>
      <c r="C1359" s="43" t="s">
        <v>6466</v>
      </c>
      <c r="D1359" s="14" t="s">
        <v>9782</v>
      </c>
      <c r="E1359" s="14" t="s">
        <v>6427</v>
      </c>
      <c r="F1359" s="15" t="s">
        <v>9707</v>
      </c>
      <c r="G1359" s="44">
        <v>515</v>
      </c>
      <c r="H1359" s="40" t="s">
        <v>11957</v>
      </c>
      <c r="I1359" s="61">
        <v>127763.66268382828</v>
      </c>
      <c r="J1359" s="47" t="s">
        <v>6</v>
      </c>
      <c r="K1359" s="2">
        <v>2.3999999999999998E-7</v>
      </c>
      <c r="L1359" s="17" t="s">
        <v>5</v>
      </c>
      <c r="M1359" s="17" t="s">
        <v>6</v>
      </c>
      <c r="N1359" s="63">
        <v>3.0663279044118787E-2</v>
      </c>
      <c r="O1359" s="15" t="s">
        <v>7</v>
      </c>
      <c r="P1359" s="45">
        <v>3.5943099217475059</v>
      </c>
      <c r="Q1359" s="44" t="s">
        <v>7</v>
      </c>
      <c r="R1359" s="2">
        <v>0.02</v>
      </c>
      <c r="S1359" s="17" t="s">
        <v>5</v>
      </c>
      <c r="T1359" s="17" t="s">
        <v>5</v>
      </c>
      <c r="U1359" s="64">
        <v>7.1886198434950116E-2</v>
      </c>
      <c r="V1359" s="76" t="s">
        <v>7</v>
      </c>
      <c r="W1359" s="73">
        <v>0.1025494774790689</v>
      </c>
      <c r="X1359" s="72" t="s">
        <v>7</v>
      </c>
    </row>
    <row r="1360" spans="1:24" x14ac:dyDescent="0.3">
      <c r="A1360" s="43" t="s">
        <v>9781</v>
      </c>
      <c r="B1360" s="43" t="s">
        <v>9709</v>
      </c>
      <c r="C1360" s="43" t="s">
        <v>6465</v>
      </c>
      <c r="D1360" s="14" t="s">
        <v>9780</v>
      </c>
      <c r="E1360" s="14" t="s">
        <v>6427</v>
      </c>
      <c r="F1360" s="15" t="s">
        <v>9707</v>
      </c>
      <c r="G1360" s="44">
        <v>515</v>
      </c>
      <c r="H1360" s="40" t="s">
        <v>11957</v>
      </c>
      <c r="I1360" s="61">
        <v>19601.442591674786</v>
      </c>
      <c r="J1360" s="47" t="s">
        <v>6</v>
      </c>
      <c r="K1360" s="2">
        <v>2.3999999999999998E-7</v>
      </c>
      <c r="L1360" s="17" t="s">
        <v>5</v>
      </c>
      <c r="M1360" s="17" t="s">
        <v>6</v>
      </c>
      <c r="N1360" s="63">
        <v>4.7043462220019479E-3</v>
      </c>
      <c r="O1360" s="15" t="s">
        <v>7</v>
      </c>
      <c r="P1360" s="45">
        <v>0.5514373813951291</v>
      </c>
      <c r="Q1360" s="44" t="s">
        <v>7</v>
      </c>
      <c r="R1360" s="2">
        <v>0.02</v>
      </c>
      <c r="S1360" s="17" t="s">
        <v>5</v>
      </c>
      <c r="T1360" s="17" t="s">
        <v>5</v>
      </c>
      <c r="U1360" s="64">
        <v>1.1028747627902583E-2</v>
      </c>
      <c r="V1360" s="76" t="s">
        <v>7</v>
      </c>
      <c r="W1360" s="73">
        <v>1.5733093849904532E-2</v>
      </c>
      <c r="X1360" s="72" t="s">
        <v>7</v>
      </c>
    </row>
    <row r="1361" spans="1:24" x14ac:dyDescent="0.3">
      <c r="A1361" s="43" t="s">
        <v>9779</v>
      </c>
      <c r="B1361" s="43" t="s">
        <v>9709</v>
      </c>
      <c r="C1361" s="43" t="s">
        <v>6464</v>
      </c>
      <c r="D1361" s="14" t="s">
        <v>6759</v>
      </c>
      <c r="E1361" s="14" t="s">
        <v>6427</v>
      </c>
      <c r="F1361" s="15" t="s">
        <v>9707</v>
      </c>
      <c r="G1361" s="44">
        <v>515</v>
      </c>
      <c r="H1361" s="40" t="s">
        <v>11957</v>
      </c>
      <c r="I1361" s="61">
        <v>33530.751114587008</v>
      </c>
      <c r="J1361" s="47" t="s">
        <v>6</v>
      </c>
      <c r="K1361" s="2">
        <v>2.3999999999999998E-7</v>
      </c>
      <c r="L1361" s="17" t="s">
        <v>5</v>
      </c>
      <c r="M1361" s="17" t="s">
        <v>6</v>
      </c>
      <c r="N1361" s="63">
        <v>8.0473802675008806E-3</v>
      </c>
      <c r="O1361" s="15" t="s">
        <v>7</v>
      </c>
      <c r="P1361" s="45">
        <v>0.94330350964540044</v>
      </c>
      <c r="Q1361" s="44" t="s">
        <v>7</v>
      </c>
      <c r="R1361" s="2">
        <v>0.02</v>
      </c>
      <c r="S1361" s="17" t="s">
        <v>5</v>
      </c>
      <c r="T1361" s="17" t="s">
        <v>5</v>
      </c>
      <c r="U1361" s="64">
        <v>1.8866070192908008E-2</v>
      </c>
      <c r="V1361" s="76" t="s">
        <v>7</v>
      </c>
      <c r="W1361" s="73">
        <v>2.691345046040889E-2</v>
      </c>
      <c r="X1361" s="72" t="s">
        <v>7</v>
      </c>
    </row>
    <row r="1362" spans="1:24" x14ac:dyDescent="0.3">
      <c r="A1362" s="43" t="s">
        <v>9778</v>
      </c>
      <c r="B1362" s="43" t="s">
        <v>9709</v>
      </c>
      <c r="C1362" s="43" t="s">
        <v>6463</v>
      </c>
      <c r="D1362" s="14" t="s">
        <v>7548</v>
      </c>
      <c r="E1362" s="14" t="s">
        <v>6427</v>
      </c>
      <c r="F1362" s="15" t="s">
        <v>9707</v>
      </c>
      <c r="G1362" s="44">
        <v>515</v>
      </c>
      <c r="H1362" s="40" t="s">
        <v>11957</v>
      </c>
      <c r="I1362" s="61">
        <v>71996.579328549356</v>
      </c>
      <c r="J1362" s="47" t="s">
        <v>6</v>
      </c>
      <c r="K1362" s="2">
        <v>2.3999999999999998E-7</v>
      </c>
      <c r="L1362" s="17" t="s">
        <v>5</v>
      </c>
      <c r="M1362" s="17" t="s">
        <v>6</v>
      </c>
      <c r="N1362" s="63">
        <v>1.7279179038851844E-2</v>
      </c>
      <c r="O1362" s="15" t="s">
        <v>7</v>
      </c>
      <c r="P1362" s="45">
        <v>2.0254430248518633</v>
      </c>
      <c r="Q1362" s="44" t="s">
        <v>7</v>
      </c>
      <c r="R1362" s="2">
        <v>0.02</v>
      </c>
      <c r="S1362" s="17" t="s">
        <v>5</v>
      </c>
      <c r="T1362" s="17" t="s">
        <v>5</v>
      </c>
      <c r="U1362" s="64">
        <v>4.0508860497037266E-2</v>
      </c>
      <c r="V1362" s="76" t="s">
        <v>7</v>
      </c>
      <c r="W1362" s="73">
        <v>5.778803953588911E-2</v>
      </c>
      <c r="X1362" s="72" t="s">
        <v>7</v>
      </c>
    </row>
    <row r="1363" spans="1:24" x14ac:dyDescent="0.3">
      <c r="A1363" s="43" t="s">
        <v>9777</v>
      </c>
      <c r="B1363" s="43" t="s">
        <v>9709</v>
      </c>
      <c r="C1363" s="43" t="s">
        <v>6462</v>
      </c>
      <c r="D1363" s="14" t="s">
        <v>9776</v>
      </c>
      <c r="E1363" s="14" t="s">
        <v>6427</v>
      </c>
      <c r="F1363" s="15" t="s">
        <v>9707</v>
      </c>
      <c r="G1363" s="44">
        <v>515</v>
      </c>
      <c r="H1363" s="40" t="s">
        <v>11957</v>
      </c>
      <c r="I1363" s="61">
        <v>82276.20962140405</v>
      </c>
      <c r="J1363" s="47" t="s">
        <v>6</v>
      </c>
      <c r="K1363" s="2">
        <v>2.3999999999999998E-7</v>
      </c>
      <c r="L1363" s="17" t="s">
        <v>5</v>
      </c>
      <c r="M1363" s="17" t="s">
        <v>6</v>
      </c>
      <c r="N1363" s="63">
        <v>1.9746290309136969E-2</v>
      </c>
      <c r="O1363" s="15" t="s">
        <v>7</v>
      </c>
      <c r="P1363" s="45">
        <v>2.3146346179649853</v>
      </c>
      <c r="Q1363" s="44" t="s">
        <v>7</v>
      </c>
      <c r="R1363" s="2">
        <v>0.02</v>
      </c>
      <c r="S1363" s="17" t="s">
        <v>5</v>
      </c>
      <c r="T1363" s="17" t="s">
        <v>5</v>
      </c>
      <c r="U1363" s="64">
        <v>4.6292692359299704E-2</v>
      </c>
      <c r="V1363" s="76" t="s">
        <v>7</v>
      </c>
      <c r="W1363" s="73">
        <v>6.6038982668436677E-2</v>
      </c>
      <c r="X1363" s="72" t="s">
        <v>7</v>
      </c>
    </row>
    <row r="1364" spans="1:24" x14ac:dyDescent="0.3">
      <c r="A1364" s="43" t="s">
        <v>9775</v>
      </c>
      <c r="B1364" s="43" t="s">
        <v>9709</v>
      </c>
      <c r="C1364" s="43" t="s">
        <v>6461</v>
      </c>
      <c r="D1364" s="14" t="s">
        <v>9774</v>
      </c>
      <c r="E1364" s="14" t="s">
        <v>6427</v>
      </c>
      <c r="F1364" s="15" t="s">
        <v>9707</v>
      </c>
      <c r="G1364" s="44">
        <v>515</v>
      </c>
      <c r="H1364" s="40" t="s">
        <v>11957</v>
      </c>
      <c r="I1364" s="61">
        <v>92164.167128594039</v>
      </c>
      <c r="J1364" s="47" t="s">
        <v>6</v>
      </c>
      <c r="K1364" s="2">
        <v>2.3999999999999998E-7</v>
      </c>
      <c r="L1364" s="17" t="s">
        <v>5</v>
      </c>
      <c r="M1364" s="17" t="s">
        <v>6</v>
      </c>
      <c r="N1364" s="63">
        <v>2.2119400110862567E-2</v>
      </c>
      <c r="O1364" s="15" t="s">
        <v>7</v>
      </c>
      <c r="P1364" s="45">
        <v>2.5928074804780232</v>
      </c>
      <c r="Q1364" s="44" t="s">
        <v>7</v>
      </c>
      <c r="R1364" s="2">
        <v>0.02</v>
      </c>
      <c r="S1364" s="17" t="s">
        <v>5</v>
      </c>
      <c r="T1364" s="17" t="s">
        <v>5</v>
      </c>
      <c r="U1364" s="64">
        <v>5.1856149609560469E-2</v>
      </c>
      <c r="V1364" s="76" t="s">
        <v>7</v>
      </c>
      <c r="W1364" s="73">
        <v>7.3975549720423028E-2</v>
      </c>
      <c r="X1364" s="72" t="s">
        <v>7</v>
      </c>
    </row>
    <row r="1365" spans="1:24" x14ac:dyDescent="0.3">
      <c r="A1365" s="43" t="s">
        <v>9773</v>
      </c>
      <c r="B1365" s="43" t="s">
        <v>9709</v>
      </c>
      <c r="C1365" s="43" t="s">
        <v>6460</v>
      </c>
      <c r="D1365" s="14" t="s">
        <v>9772</v>
      </c>
      <c r="E1365" s="14" t="s">
        <v>6427</v>
      </c>
      <c r="F1365" s="15" t="s">
        <v>9707</v>
      </c>
      <c r="G1365" s="44">
        <v>515</v>
      </c>
      <c r="H1365" s="40" t="s">
        <v>11957</v>
      </c>
      <c r="I1365" s="61">
        <v>116825.30997871931</v>
      </c>
      <c r="J1365" s="47" t="s">
        <v>6</v>
      </c>
      <c r="K1365" s="2">
        <v>2.3999999999999998E-7</v>
      </c>
      <c r="L1365" s="17" t="s">
        <v>5</v>
      </c>
      <c r="M1365" s="17" t="s">
        <v>6</v>
      </c>
      <c r="N1365" s="63">
        <v>2.8038074394892632E-2</v>
      </c>
      <c r="O1365" s="15" t="s">
        <v>7</v>
      </c>
      <c r="P1365" s="45">
        <v>3.2865868271706051</v>
      </c>
      <c r="Q1365" s="44" t="s">
        <v>7</v>
      </c>
      <c r="R1365" s="2">
        <v>0.02</v>
      </c>
      <c r="S1365" s="17" t="s">
        <v>5</v>
      </c>
      <c r="T1365" s="17" t="s">
        <v>5</v>
      </c>
      <c r="U1365" s="64">
        <v>6.5731736543412106E-2</v>
      </c>
      <c r="V1365" s="76" t="s">
        <v>7</v>
      </c>
      <c r="W1365" s="73">
        <v>9.3769810938304735E-2</v>
      </c>
      <c r="X1365" s="72" t="s">
        <v>7</v>
      </c>
    </row>
    <row r="1366" spans="1:24" x14ac:dyDescent="0.3">
      <c r="A1366" s="43" t="s">
        <v>9771</v>
      </c>
      <c r="B1366" s="43" t="s">
        <v>9709</v>
      </c>
      <c r="C1366" s="43" t="s">
        <v>6459</v>
      </c>
      <c r="D1366" s="14" t="s">
        <v>9770</v>
      </c>
      <c r="E1366" s="14" t="s">
        <v>6427</v>
      </c>
      <c r="F1366" s="15" t="s">
        <v>9707</v>
      </c>
      <c r="G1366" s="44">
        <v>515</v>
      </c>
      <c r="H1366" s="40" t="s">
        <v>11957</v>
      </c>
      <c r="I1366" s="61">
        <v>140015.89955175799</v>
      </c>
      <c r="J1366" s="47" t="s">
        <v>6</v>
      </c>
      <c r="K1366" s="2">
        <v>2.3999999999999998E-7</v>
      </c>
      <c r="L1366" s="17" t="s">
        <v>5</v>
      </c>
      <c r="M1366" s="17" t="s">
        <v>6</v>
      </c>
      <c r="N1366" s="63">
        <v>3.3603815892421916E-2</v>
      </c>
      <c r="O1366" s="15" t="s">
        <v>7</v>
      </c>
      <c r="P1366" s="45">
        <v>3.9389958489737795</v>
      </c>
      <c r="Q1366" s="44" t="s">
        <v>7</v>
      </c>
      <c r="R1366" s="2">
        <v>0.02</v>
      </c>
      <c r="S1366" s="17" t="s">
        <v>5</v>
      </c>
      <c r="T1366" s="17" t="s">
        <v>5</v>
      </c>
      <c r="U1366" s="64">
        <v>7.8779916979475589E-2</v>
      </c>
      <c r="V1366" s="76" t="s">
        <v>7</v>
      </c>
      <c r="W1366" s="73">
        <v>0.11238373287189751</v>
      </c>
      <c r="X1366" s="72" t="s">
        <v>7</v>
      </c>
    </row>
    <row r="1367" spans="1:24" x14ac:dyDescent="0.3">
      <c r="A1367" s="43" t="s">
        <v>9769</v>
      </c>
      <c r="B1367" s="43" t="s">
        <v>9709</v>
      </c>
      <c r="C1367" s="43" t="s">
        <v>6458</v>
      </c>
      <c r="D1367" s="14" t="s">
        <v>8476</v>
      </c>
      <c r="E1367" s="14" t="s">
        <v>6427</v>
      </c>
      <c r="F1367" s="15" t="s">
        <v>9707</v>
      </c>
      <c r="G1367" s="44">
        <v>515</v>
      </c>
      <c r="H1367" s="40" t="s">
        <v>11957</v>
      </c>
      <c r="I1367" s="61">
        <v>30158.804496182645</v>
      </c>
      <c r="J1367" s="47" t="s">
        <v>6</v>
      </c>
      <c r="K1367" s="2">
        <v>2.3999999999999998E-7</v>
      </c>
      <c r="L1367" s="17" t="s">
        <v>5</v>
      </c>
      <c r="M1367" s="17" t="s">
        <v>6</v>
      </c>
      <c r="N1367" s="63">
        <v>7.2381130790838341E-3</v>
      </c>
      <c r="O1367" s="15" t="s">
        <v>7</v>
      </c>
      <c r="P1367" s="45">
        <v>0.84844225620649272</v>
      </c>
      <c r="Q1367" s="44" t="s">
        <v>7</v>
      </c>
      <c r="R1367" s="2">
        <v>0.02</v>
      </c>
      <c r="S1367" s="17" t="s">
        <v>5</v>
      </c>
      <c r="T1367" s="17" t="s">
        <v>5</v>
      </c>
      <c r="U1367" s="64">
        <v>1.6968845124129855E-2</v>
      </c>
      <c r="V1367" s="76" t="s">
        <v>7</v>
      </c>
      <c r="W1367" s="73">
        <v>2.420695820321369E-2</v>
      </c>
      <c r="X1367" s="72" t="s">
        <v>7</v>
      </c>
    </row>
    <row r="1368" spans="1:24" x14ac:dyDescent="0.3">
      <c r="A1368" s="43" t="s">
        <v>9768</v>
      </c>
      <c r="B1368" s="43" t="s">
        <v>9709</v>
      </c>
      <c r="C1368" s="43" t="s">
        <v>6457</v>
      </c>
      <c r="D1368" s="14" t="s">
        <v>9767</v>
      </c>
      <c r="E1368" s="14" t="s">
        <v>6427</v>
      </c>
      <c r="F1368" s="15" t="s">
        <v>9707</v>
      </c>
      <c r="G1368" s="44">
        <v>515</v>
      </c>
      <c r="H1368" s="40" t="s">
        <v>11957</v>
      </c>
      <c r="I1368" s="61">
        <v>117832.97723638397</v>
      </c>
      <c r="J1368" s="47" t="s">
        <v>6</v>
      </c>
      <c r="K1368" s="2">
        <v>2.3999999999999998E-7</v>
      </c>
      <c r="L1368" s="17" t="s">
        <v>5</v>
      </c>
      <c r="M1368" s="17" t="s">
        <v>6</v>
      </c>
      <c r="N1368" s="63">
        <v>2.8279914536732152E-2</v>
      </c>
      <c r="O1368" s="15" t="s">
        <v>7</v>
      </c>
      <c r="P1368" s="45">
        <v>3.3149350158962765</v>
      </c>
      <c r="Q1368" s="44" t="s">
        <v>7</v>
      </c>
      <c r="R1368" s="2">
        <v>0.02</v>
      </c>
      <c r="S1368" s="17" t="s">
        <v>5</v>
      </c>
      <c r="T1368" s="17" t="s">
        <v>5</v>
      </c>
      <c r="U1368" s="64">
        <v>6.6298700317925535E-2</v>
      </c>
      <c r="V1368" s="76" t="s">
        <v>7</v>
      </c>
      <c r="W1368" s="73">
        <v>9.4578614854657683E-2</v>
      </c>
      <c r="X1368" s="72" t="s">
        <v>7</v>
      </c>
    </row>
    <row r="1369" spans="1:24" x14ac:dyDescent="0.3">
      <c r="A1369" s="43" t="s">
        <v>9766</v>
      </c>
      <c r="B1369" s="43" t="s">
        <v>9709</v>
      </c>
      <c r="C1369" s="43" t="s">
        <v>6456</v>
      </c>
      <c r="D1369" s="14" t="s">
        <v>9765</v>
      </c>
      <c r="E1369" s="14" t="s">
        <v>6427</v>
      </c>
      <c r="F1369" s="15" t="s">
        <v>9707</v>
      </c>
      <c r="G1369" s="44">
        <v>515</v>
      </c>
      <c r="H1369" s="40" t="s">
        <v>11957</v>
      </c>
      <c r="I1369" s="61">
        <v>76874.685840918915</v>
      </c>
      <c r="J1369" s="47" t="s">
        <v>6</v>
      </c>
      <c r="K1369" s="2">
        <v>2.3999999999999998E-7</v>
      </c>
      <c r="L1369" s="17" t="s">
        <v>5</v>
      </c>
      <c r="M1369" s="17" t="s">
        <v>6</v>
      </c>
      <c r="N1369" s="63">
        <v>1.8449924601820537E-2</v>
      </c>
      <c r="O1369" s="15" t="s">
        <v>7</v>
      </c>
      <c r="P1369" s="45">
        <v>2.1626763059620044</v>
      </c>
      <c r="Q1369" s="44" t="s">
        <v>7</v>
      </c>
      <c r="R1369" s="2">
        <v>0.02</v>
      </c>
      <c r="S1369" s="17" t="s">
        <v>5</v>
      </c>
      <c r="T1369" s="17" t="s">
        <v>5</v>
      </c>
      <c r="U1369" s="64">
        <v>4.325352611924009E-2</v>
      </c>
      <c r="V1369" s="76" t="s">
        <v>7</v>
      </c>
      <c r="W1369" s="73">
        <v>6.1703450721060628E-2</v>
      </c>
      <c r="X1369" s="72" t="s">
        <v>7</v>
      </c>
    </row>
    <row r="1370" spans="1:24" x14ac:dyDescent="0.3">
      <c r="A1370" s="43" t="s">
        <v>9764</v>
      </c>
      <c r="B1370" s="43" t="s">
        <v>9709</v>
      </c>
      <c r="C1370" s="43" t="s">
        <v>6455</v>
      </c>
      <c r="D1370" s="14" t="s">
        <v>9763</v>
      </c>
      <c r="E1370" s="14" t="s">
        <v>6427</v>
      </c>
      <c r="F1370" s="15" t="s">
        <v>9707</v>
      </c>
      <c r="G1370" s="44">
        <v>515</v>
      </c>
      <c r="H1370" s="40" t="s">
        <v>11957</v>
      </c>
      <c r="I1370" s="61">
        <v>23639.232945709158</v>
      </c>
      <c r="J1370" s="47" t="s">
        <v>6</v>
      </c>
      <c r="K1370" s="2">
        <v>2.3999999999999998E-7</v>
      </c>
      <c r="L1370" s="17" t="s">
        <v>5</v>
      </c>
      <c r="M1370" s="17" t="s">
        <v>6</v>
      </c>
      <c r="N1370" s="63">
        <v>5.6734159069701971E-3</v>
      </c>
      <c r="O1370" s="15" t="s">
        <v>7</v>
      </c>
      <c r="P1370" s="45">
        <v>0.66503047685418004</v>
      </c>
      <c r="Q1370" s="44" t="s">
        <v>7</v>
      </c>
      <c r="R1370" s="2">
        <v>0.02</v>
      </c>
      <c r="S1370" s="17" t="s">
        <v>5</v>
      </c>
      <c r="T1370" s="17" t="s">
        <v>5</v>
      </c>
      <c r="U1370" s="64">
        <v>1.3300609537083601E-2</v>
      </c>
      <c r="V1370" s="76" t="s">
        <v>7</v>
      </c>
      <c r="W1370" s="73">
        <v>1.8974025444053799E-2</v>
      </c>
      <c r="X1370" s="72" t="s">
        <v>7</v>
      </c>
    </row>
    <row r="1371" spans="1:24" x14ac:dyDescent="0.3">
      <c r="A1371" s="43" t="s">
        <v>9762</v>
      </c>
      <c r="B1371" s="43" t="s">
        <v>9709</v>
      </c>
      <c r="C1371" s="43" t="s">
        <v>6454</v>
      </c>
      <c r="D1371" s="14" t="s">
        <v>9761</v>
      </c>
      <c r="E1371" s="14" t="s">
        <v>6427</v>
      </c>
      <c r="F1371" s="15" t="s">
        <v>9707</v>
      </c>
      <c r="G1371" s="44">
        <v>515</v>
      </c>
      <c r="H1371" s="40" t="s">
        <v>11957</v>
      </c>
      <c r="I1371" s="61">
        <v>535121.16308356565</v>
      </c>
      <c r="J1371" s="47" t="s">
        <v>6</v>
      </c>
      <c r="K1371" s="2">
        <v>2.3999999999999998E-7</v>
      </c>
      <c r="L1371" s="17" t="s">
        <v>5</v>
      </c>
      <c r="M1371" s="17" t="s">
        <v>6</v>
      </c>
      <c r="N1371" s="63">
        <v>0.12842907914005575</v>
      </c>
      <c r="O1371" s="15" t="s">
        <v>7</v>
      </c>
      <c r="P1371" s="45">
        <v>15.054290597226112</v>
      </c>
      <c r="Q1371" s="44" t="s">
        <v>7</v>
      </c>
      <c r="R1371" s="2">
        <v>0.02</v>
      </c>
      <c r="S1371" s="17" t="s">
        <v>5</v>
      </c>
      <c r="T1371" s="17" t="s">
        <v>5</v>
      </c>
      <c r="U1371" s="64">
        <v>0.30108581194452227</v>
      </c>
      <c r="V1371" s="76" t="s">
        <v>7</v>
      </c>
      <c r="W1371" s="73">
        <v>0.42951489108457802</v>
      </c>
      <c r="X1371" s="72" t="s">
        <v>7</v>
      </c>
    </row>
    <row r="1372" spans="1:24" x14ac:dyDescent="0.3">
      <c r="A1372" s="43" t="s">
        <v>9760</v>
      </c>
      <c r="B1372" s="43" t="s">
        <v>9709</v>
      </c>
      <c r="C1372" s="43" t="s">
        <v>6453</v>
      </c>
      <c r="D1372" s="14" t="s">
        <v>9759</v>
      </c>
      <c r="E1372" s="14" t="s">
        <v>6427</v>
      </c>
      <c r="F1372" s="15" t="s">
        <v>9707</v>
      </c>
      <c r="G1372" s="44">
        <v>515</v>
      </c>
      <c r="H1372" s="40" t="s">
        <v>11957</v>
      </c>
      <c r="I1372" s="61">
        <v>205218.73637986855</v>
      </c>
      <c r="J1372" s="47" t="s">
        <v>6</v>
      </c>
      <c r="K1372" s="2">
        <v>2.3999999999999998E-7</v>
      </c>
      <c r="L1372" s="17" t="s">
        <v>5</v>
      </c>
      <c r="M1372" s="17" t="s">
        <v>6</v>
      </c>
      <c r="N1372" s="63">
        <v>4.9252496731168452E-2</v>
      </c>
      <c r="O1372" s="15" t="s">
        <v>7</v>
      </c>
      <c r="P1372" s="45">
        <v>5.7733139830532725</v>
      </c>
      <c r="Q1372" s="44" t="s">
        <v>7</v>
      </c>
      <c r="R1372" s="2">
        <v>0.02</v>
      </c>
      <c r="S1372" s="17" t="s">
        <v>5</v>
      </c>
      <c r="T1372" s="17" t="s">
        <v>5</v>
      </c>
      <c r="U1372" s="64">
        <v>0.11546627966106546</v>
      </c>
      <c r="V1372" s="76" t="s">
        <v>7</v>
      </c>
      <c r="W1372" s="73">
        <v>0.16471877639223392</v>
      </c>
      <c r="X1372" s="72" t="s">
        <v>7</v>
      </c>
    </row>
    <row r="1373" spans="1:24" x14ac:dyDescent="0.3">
      <c r="A1373" s="43" t="s">
        <v>9758</v>
      </c>
      <c r="B1373" s="43" t="s">
        <v>9709</v>
      </c>
      <c r="C1373" s="43" t="s">
        <v>6452</v>
      </c>
      <c r="D1373" s="14" t="s">
        <v>8085</v>
      </c>
      <c r="E1373" s="14" t="s">
        <v>6427</v>
      </c>
      <c r="F1373" s="15" t="s">
        <v>9707</v>
      </c>
      <c r="G1373" s="44">
        <v>515</v>
      </c>
      <c r="H1373" s="40" t="s">
        <v>11957</v>
      </c>
      <c r="I1373" s="61">
        <v>50055.782007949892</v>
      </c>
      <c r="J1373" s="47" t="s">
        <v>6</v>
      </c>
      <c r="K1373" s="2">
        <v>2.3999999999999998E-7</v>
      </c>
      <c r="L1373" s="17" t="s">
        <v>5</v>
      </c>
      <c r="M1373" s="17" t="s">
        <v>6</v>
      </c>
      <c r="N1373" s="63">
        <v>1.2013387681907973E-2</v>
      </c>
      <c r="O1373" s="15" t="s">
        <v>7</v>
      </c>
      <c r="P1373" s="45">
        <v>1.4081937706907763</v>
      </c>
      <c r="Q1373" s="44" t="s">
        <v>7</v>
      </c>
      <c r="R1373" s="2">
        <v>0.02</v>
      </c>
      <c r="S1373" s="17" t="s">
        <v>5</v>
      </c>
      <c r="T1373" s="17" t="s">
        <v>5</v>
      </c>
      <c r="U1373" s="64">
        <v>2.8163875413815528E-2</v>
      </c>
      <c r="V1373" s="76" t="s">
        <v>7</v>
      </c>
      <c r="W1373" s="73">
        <v>4.0177263095723503E-2</v>
      </c>
      <c r="X1373" s="72" t="s">
        <v>7</v>
      </c>
    </row>
    <row r="1374" spans="1:24" x14ac:dyDescent="0.3">
      <c r="A1374" s="43" t="s">
        <v>9757</v>
      </c>
      <c r="B1374" s="43" t="s">
        <v>9709</v>
      </c>
      <c r="C1374" s="43" t="s">
        <v>6451</v>
      </c>
      <c r="D1374" s="14" t="s">
        <v>9756</v>
      </c>
      <c r="E1374" s="14" t="s">
        <v>6427</v>
      </c>
      <c r="F1374" s="15" t="s">
        <v>9707</v>
      </c>
      <c r="G1374" s="44">
        <v>515</v>
      </c>
      <c r="H1374" s="40" t="s">
        <v>11957</v>
      </c>
      <c r="I1374" s="61">
        <v>103597.4518083157</v>
      </c>
      <c r="J1374" s="47" t="s">
        <v>6</v>
      </c>
      <c r="K1374" s="2">
        <v>2.3999999999999998E-7</v>
      </c>
      <c r="L1374" s="17" t="s">
        <v>5</v>
      </c>
      <c r="M1374" s="17" t="s">
        <v>6</v>
      </c>
      <c r="N1374" s="63">
        <v>2.4863388433995767E-2</v>
      </c>
      <c r="O1374" s="15" t="s">
        <v>7</v>
      </c>
      <c r="P1374" s="45">
        <v>2.9144542437223029</v>
      </c>
      <c r="Q1374" s="44" t="s">
        <v>7</v>
      </c>
      <c r="R1374" s="2">
        <v>0.02</v>
      </c>
      <c r="S1374" s="17" t="s">
        <v>5</v>
      </c>
      <c r="T1374" s="17" t="s">
        <v>5</v>
      </c>
      <c r="U1374" s="64">
        <v>5.8289084874446062E-2</v>
      </c>
      <c r="V1374" s="76" t="s">
        <v>7</v>
      </c>
      <c r="W1374" s="73">
        <v>8.3152473308441832E-2</v>
      </c>
      <c r="X1374" s="72" t="s">
        <v>7</v>
      </c>
    </row>
    <row r="1375" spans="1:24" x14ac:dyDescent="0.3">
      <c r="A1375" s="43" t="s">
        <v>9755</v>
      </c>
      <c r="B1375" s="43" t="s">
        <v>9709</v>
      </c>
      <c r="C1375" s="43" t="s">
        <v>6450</v>
      </c>
      <c r="D1375" s="14" t="s">
        <v>9754</v>
      </c>
      <c r="E1375" s="14" t="s">
        <v>6427</v>
      </c>
      <c r="F1375" s="15" t="s">
        <v>9707</v>
      </c>
      <c r="G1375" s="44">
        <v>515</v>
      </c>
      <c r="H1375" s="40" t="s">
        <v>11957</v>
      </c>
      <c r="I1375" s="61">
        <v>33046.501125037903</v>
      </c>
      <c r="J1375" s="47" t="s">
        <v>6</v>
      </c>
      <c r="K1375" s="2">
        <v>2.3999999999999998E-7</v>
      </c>
      <c r="L1375" s="17" t="s">
        <v>5</v>
      </c>
      <c r="M1375" s="17" t="s">
        <v>6</v>
      </c>
      <c r="N1375" s="63">
        <v>7.9311602700090963E-3</v>
      </c>
      <c r="O1375" s="15" t="s">
        <v>7</v>
      </c>
      <c r="P1375" s="45">
        <v>0.92968035181256903</v>
      </c>
      <c r="Q1375" s="44" t="s">
        <v>7</v>
      </c>
      <c r="R1375" s="2">
        <v>0.02</v>
      </c>
      <c r="S1375" s="17" t="s">
        <v>5</v>
      </c>
      <c r="T1375" s="17" t="s">
        <v>5</v>
      </c>
      <c r="U1375" s="64">
        <v>1.8593607036251382E-2</v>
      </c>
      <c r="V1375" s="76" t="s">
        <v>7</v>
      </c>
      <c r="W1375" s="73">
        <v>2.652476730626048E-2</v>
      </c>
      <c r="X1375" s="72" t="s">
        <v>7</v>
      </c>
    </row>
    <row r="1376" spans="1:24" x14ac:dyDescent="0.3">
      <c r="A1376" s="43" t="s">
        <v>9753</v>
      </c>
      <c r="B1376" s="43" t="s">
        <v>9709</v>
      </c>
      <c r="C1376" s="43" t="s">
        <v>6449</v>
      </c>
      <c r="D1376" s="14" t="s">
        <v>6604</v>
      </c>
      <c r="E1376" s="14" t="s">
        <v>6427</v>
      </c>
      <c r="F1376" s="15" t="s">
        <v>9707</v>
      </c>
      <c r="G1376" s="44">
        <v>515</v>
      </c>
      <c r="H1376" s="40" t="s">
        <v>11957</v>
      </c>
      <c r="I1376" s="61">
        <v>112887.21815194504</v>
      </c>
      <c r="J1376" s="47" t="s">
        <v>6</v>
      </c>
      <c r="K1376" s="2">
        <v>2.3999999999999998E-7</v>
      </c>
      <c r="L1376" s="17" t="s">
        <v>5</v>
      </c>
      <c r="M1376" s="17" t="s">
        <v>6</v>
      </c>
      <c r="N1376" s="63">
        <v>2.7092932356466808E-2</v>
      </c>
      <c r="O1376" s="15" t="s">
        <v>7</v>
      </c>
      <c r="P1376" s="45">
        <v>3.1757984995006661</v>
      </c>
      <c r="Q1376" s="44" t="s">
        <v>7</v>
      </c>
      <c r="R1376" s="2">
        <v>0.02</v>
      </c>
      <c r="S1376" s="17" t="s">
        <v>5</v>
      </c>
      <c r="T1376" s="17" t="s">
        <v>5</v>
      </c>
      <c r="U1376" s="64">
        <v>6.3515969990013327E-2</v>
      </c>
      <c r="V1376" s="76" t="s">
        <v>7</v>
      </c>
      <c r="W1376" s="73">
        <v>9.0608902346480141E-2</v>
      </c>
      <c r="X1376" s="72" t="s">
        <v>7</v>
      </c>
    </row>
    <row r="1377" spans="1:24" x14ac:dyDescent="0.3">
      <c r="A1377" s="43" t="s">
        <v>9752</v>
      </c>
      <c r="B1377" s="43" t="s">
        <v>9709</v>
      </c>
      <c r="C1377" s="43" t="s">
        <v>6447</v>
      </c>
      <c r="D1377" s="14" t="s">
        <v>9751</v>
      </c>
      <c r="E1377" s="14" t="s">
        <v>6427</v>
      </c>
      <c r="F1377" s="15" t="s">
        <v>9707</v>
      </c>
      <c r="G1377" s="44">
        <v>515</v>
      </c>
      <c r="H1377" s="40" t="s">
        <v>11957</v>
      </c>
      <c r="I1377" s="61">
        <v>39110.307979465186</v>
      </c>
      <c r="J1377" s="47" t="s">
        <v>6</v>
      </c>
      <c r="K1377" s="2">
        <v>2.3999999999999998E-7</v>
      </c>
      <c r="L1377" s="17" t="s">
        <v>5</v>
      </c>
      <c r="M1377" s="17" t="s">
        <v>6</v>
      </c>
      <c r="N1377" s="63">
        <v>9.3864739150716445E-3</v>
      </c>
      <c r="O1377" s="15" t="s">
        <v>7</v>
      </c>
      <c r="P1377" s="45">
        <v>1.1002703355575107</v>
      </c>
      <c r="Q1377" s="44" t="s">
        <v>7</v>
      </c>
      <c r="R1377" s="2">
        <v>0.02</v>
      </c>
      <c r="S1377" s="17" t="s">
        <v>5</v>
      </c>
      <c r="T1377" s="17" t="s">
        <v>5</v>
      </c>
      <c r="U1377" s="64">
        <v>2.2005406711150217E-2</v>
      </c>
      <c r="V1377" s="76" t="s">
        <v>7</v>
      </c>
      <c r="W1377" s="73">
        <v>3.1391880626221863E-2</v>
      </c>
      <c r="X1377" s="72" t="s">
        <v>7</v>
      </c>
    </row>
    <row r="1378" spans="1:24" x14ac:dyDescent="0.3">
      <c r="A1378" s="43" t="s">
        <v>9750</v>
      </c>
      <c r="B1378" s="43" t="s">
        <v>9709</v>
      </c>
      <c r="C1378" s="43" t="s">
        <v>6446</v>
      </c>
      <c r="D1378" s="14" t="s">
        <v>8717</v>
      </c>
      <c r="E1378" s="14" t="s">
        <v>6427</v>
      </c>
      <c r="F1378" s="15" t="s">
        <v>9707</v>
      </c>
      <c r="G1378" s="44">
        <v>515</v>
      </c>
      <c r="H1378" s="40" t="s">
        <v>11957</v>
      </c>
      <c r="I1378" s="61">
        <v>1896604.2513475991</v>
      </c>
      <c r="J1378" s="47" t="s">
        <v>6</v>
      </c>
      <c r="K1378" s="2">
        <v>2.3999999999999998E-7</v>
      </c>
      <c r="L1378" s="17" t="s">
        <v>5</v>
      </c>
      <c r="M1378" s="17" t="s">
        <v>6</v>
      </c>
      <c r="N1378" s="63">
        <v>0.45518502032342373</v>
      </c>
      <c r="O1378" s="15" t="s">
        <v>7</v>
      </c>
      <c r="P1378" s="45">
        <v>53.356199525344671</v>
      </c>
      <c r="Q1378" s="44" t="s">
        <v>7</v>
      </c>
      <c r="R1378" s="2">
        <v>0.02</v>
      </c>
      <c r="S1378" s="17" t="s">
        <v>5</v>
      </c>
      <c r="T1378" s="17" t="s">
        <v>5</v>
      </c>
      <c r="U1378" s="64">
        <v>1.0671239905068934</v>
      </c>
      <c r="V1378" s="76" t="s">
        <v>7</v>
      </c>
      <c r="W1378" s="73">
        <v>1.5223090108303172</v>
      </c>
      <c r="X1378" s="72" t="s">
        <v>7</v>
      </c>
    </row>
    <row r="1379" spans="1:24" x14ac:dyDescent="0.3">
      <c r="A1379" s="43" t="s">
        <v>9749</v>
      </c>
      <c r="B1379" s="43" t="s">
        <v>9709</v>
      </c>
      <c r="C1379" s="43" t="s">
        <v>6445</v>
      </c>
      <c r="D1379" s="14" t="s">
        <v>9748</v>
      </c>
      <c r="E1379" s="14" t="s">
        <v>6427</v>
      </c>
      <c r="F1379" s="15" t="s">
        <v>9707</v>
      </c>
      <c r="G1379" s="44">
        <v>515</v>
      </c>
      <c r="H1379" s="40" t="s">
        <v>11957</v>
      </c>
      <c r="I1379" s="61">
        <v>14395.755204022011</v>
      </c>
      <c r="J1379" s="47" t="s">
        <v>6</v>
      </c>
      <c r="K1379" s="2">
        <v>2.3999999999999998E-7</v>
      </c>
      <c r="L1379" s="17" t="s">
        <v>5</v>
      </c>
      <c r="M1379" s="17" t="s">
        <v>6</v>
      </c>
      <c r="N1379" s="63">
        <v>3.4549812489652822E-3</v>
      </c>
      <c r="O1379" s="15" t="s">
        <v>7</v>
      </c>
      <c r="P1379" s="45">
        <v>0.40498843469219009</v>
      </c>
      <c r="Q1379" s="44" t="s">
        <v>7</v>
      </c>
      <c r="R1379" s="2">
        <v>0.02</v>
      </c>
      <c r="S1379" s="17" t="s">
        <v>5</v>
      </c>
      <c r="T1379" s="17" t="s">
        <v>5</v>
      </c>
      <c r="U1379" s="64">
        <v>8.0997686938438021E-3</v>
      </c>
      <c r="V1379" s="76" t="s">
        <v>7</v>
      </c>
      <c r="W1379" s="73">
        <v>1.1554749942809084E-2</v>
      </c>
      <c r="X1379" s="72" t="s">
        <v>7</v>
      </c>
    </row>
    <row r="1380" spans="1:24" x14ac:dyDescent="0.3">
      <c r="A1380" s="43" t="s">
        <v>9747</v>
      </c>
      <c r="B1380" s="43" t="s">
        <v>9709</v>
      </c>
      <c r="C1380" s="43" t="s">
        <v>6444</v>
      </c>
      <c r="D1380" s="14" t="s">
        <v>9746</v>
      </c>
      <c r="E1380" s="14" t="s">
        <v>6427</v>
      </c>
      <c r="F1380" s="15" t="s">
        <v>9707</v>
      </c>
      <c r="G1380" s="44">
        <v>515</v>
      </c>
      <c r="H1380" s="40" t="s">
        <v>11957</v>
      </c>
      <c r="I1380" s="61">
        <v>55243.666087163365</v>
      </c>
      <c r="J1380" s="47" t="s">
        <v>6</v>
      </c>
      <c r="K1380" s="2">
        <v>2.3999999999999998E-7</v>
      </c>
      <c r="L1380" s="17" t="s">
        <v>5</v>
      </c>
      <c r="M1380" s="17" t="s">
        <v>6</v>
      </c>
      <c r="N1380" s="63">
        <v>1.3258479860919206E-2</v>
      </c>
      <c r="O1380" s="15" t="s">
        <v>7</v>
      </c>
      <c r="P1380" s="45">
        <v>1.5541418660028024</v>
      </c>
      <c r="Q1380" s="44" t="s">
        <v>7</v>
      </c>
      <c r="R1380" s="2">
        <v>0.02</v>
      </c>
      <c r="S1380" s="17" t="s">
        <v>5</v>
      </c>
      <c r="T1380" s="17" t="s">
        <v>5</v>
      </c>
      <c r="U1380" s="64">
        <v>3.1082837320056046E-2</v>
      </c>
      <c r="V1380" s="76" t="s">
        <v>7</v>
      </c>
      <c r="W1380" s="73">
        <v>4.4341317180975254E-2</v>
      </c>
      <c r="X1380" s="72" t="s">
        <v>7</v>
      </c>
    </row>
    <row r="1381" spans="1:24" x14ac:dyDescent="0.3">
      <c r="A1381" s="43" t="s">
        <v>9745</v>
      </c>
      <c r="B1381" s="43" t="s">
        <v>9709</v>
      </c>
      <c r="C1381" s="43" t="s">
        <v>6442</v>
      </c>
      <c r="D1381" s="14" t="s">
        <v>8713</v>
      </c>
      <c r="E1381" s="14" t="s">
        <v>6427</v>
      </c>
      <c r="F1381" s="15" t="s">
        <v>9707</v>
      </c>
      <c r="G1381" s="44">
        <v>515</v>
      </c>
      <c r="H1381" s="40" t="s">
        <v>11957</v>
      </c>
      <c r="I1381" s="61">
        <v>53498.941860111474</v>
      </c>
      <c r="J1381" s="47" t="s">
        <v>6</v>
      </c>
      <c r="K1381" s="2">
        <v>2.3999999999999998E-7</v>
      </c>
      <c r="L1381" s="17" t="s">
        <v>5</v>
      </c>
      <c r="M1381" s="17" t="s">
        <v>6</v>
      </c>
      <c r="N1381" s="63">
        <v>1.2839746046426752E-2</v>
      </c>
      <c r="O1381" s="15" t="s">
        <v>7</v>
      </c>
      <c r="P1381" s="45">
        <v>1.5050584296933356</v>
      </c>
      <c r="Q1381" s="44" t="s">
        <v>7</v>
      </c>
      <c r="R1381" s="2">
        <v>0.02</v>
      </c>
      <c r="S1381" s="17" t="s">
        <v>5</v>
      </c>
      <c r="T1381" s="17" t="s">
        <v>5</v>
      </c>
      <c r="U1381" s="64">
        <v>3.0101168593866714E-2</v>
      </c>
      <c r="V1381" s="76" t="s">
        <v>7</v>
      </c>
      <c r="W1381" s="73">
        <v>4.2940914640293468E-2</v>
      </c>
      <c r="X1381" s="72" t="s">
        <v>7</v>
      </c>
    </row>
    <row r="1382" spans="1:24" x14ac:dyDescent="0.3">
      <c r="A1382" s="43" t="s">
        <v>9744</v>
      </c>
      <c r="B1382" s="43" t="s">
        <v>9709</v>
      </c>
      <c r="C1382" s="43" t="s">
        <v>6441</v>
      </c>
      <c r="D1382" s="14" t="s">
        <v>9743</v>
      </c>
      <c r="E1382" s="14" t="s">
        <v>6427</v>
      </c>
      <c r="F1382" s="15" t="s">
        <v>9707</v>
      </c>
      <c r="G1382" s="44">
        <v>515</v>
      </c>
      <c r="H1382" s="40" t="s">
        <v>11957</v>
      </c>
      <c r="I1382" s="61">
        <v>231980.6696258318</v>
      </c>
      <c r="J1382" s="47" t="s">
        <v>6</v>
      </c>
      <c r="K1382" s="2">
        <v>2.3999999999999998E-7</v>
      </c>
      <c r="L1382" s="17" t="s">
        <v>5</v>
      </c>
      <c r="M1382" s="17" t="s">
        <v>6</v>
      </c>
      <c r="N1382" s="63">
        <v>5.5675360710199628E-2</v>
      </c>
      <c r="O1382" s="15" t="s">
        <v>7</v>
      </c>
      <c r="P1382" s="45">
        <v>6.5261937938735777</v>
      </c>
      <c r="Q1382" s="44" t="s">
        <v>7</v>
      </c>
      <c r="R1382" s="2">
        <v>0.02</v>
      </c>
      <c r="S1382" s="17" t="s">
        <v>5</v>
      </c>
      <c r="T1382" s="17" t="s">
        <v>5</v>
      </c>
      <c r="U1382" s="64">
        <v>0.13052387587747155</v>
      </c>
      <c r="V1382" s="76" t="s">
        <v>7</v>
      </c>
      <c r="W1382" s="73">
        <v>0.18619923658767118</v>
      </c>
      <c r="X1382" s="72" t="s">
        <v>7</v>
      </c>
    </row>
    <row r="1383" spans="1:24" x14ac:dyDescent="0.3">
      <c r="A1383" s="43" t="s">
        <v>9742</v>
      </c>
      <c r="B1383" s="43" t="s">
        <v>9709</v>
      </c>
      <c r="C1383" s="43" t="s">
        <v>6440</v>
      </c>
      <c r="D1383" s="14" t="s">
        <v>6594</v>
      </c>
      <c r="E1383" s="14" t="s">
        <v>6427</v>
      </c>
      <c r="F1383" s="15" t="s">
        <v>9707</v>
      </c>
      <c r="G1383" s="44">
        <v>515</v>
      </c>
      <c r="H1383" s="40" t="s">
        <v>11957</v>
      </c>
      <c r="I1383" s="61">
        <v>34015.001104136099</v>
      </c>
      <c r="J1383" s="47" t="s">
        <v>6</v>
      </c>
      <c r="K1383" s="2">
        <v>2.3999999999999998E-7</v>
      </c>
      <c r="L1383" s="17" t="s">
        <v>5</v>
      </c>
      <c r="M1383" s="17" t="s">
        <v>6</v>
      </c>
      <c r="N1383" s="63">
        <v>8.1636002649926633E-3</v>
      </c>
      <c r="O1383" s="15" t="s">
        <v>7</v>
      </c>
      <c r="P1383" s="45">
        <v>0.95692666747823207</v>
      </c>
      <c r="Q1383" s="44" t="s">
        <v>7</v>
      </c>
      <c r="R1383" s="2">
        <v>0.02</v>
      </c>
      <c r="S1383" s="17" t="s">
        <v>5</v>
      </c>
      <c r="T1383" s="17" t="s">
        <v>5</v>
      </c>
      <c r="U1383" s="64">
        <v>1.913853334956464E-2</v>
      </c>
      <c r="V1383" s="76" t="s">
        <v>7</v>
      </c>
      <c r="W1383" s="73">
        <v>2.7302133614557304E-2</v>
      </c>
      <c r="X1383" s="72" t="s">
        <v>7</v>
      </c>
    </row>
    <row r="1384" spans="1:24" x14ac:dyDescent="0.3">
      <c r="A1384" s="43" t="s">
        <v>9741</v>
      </c>
      <c r="B1384" s="43" t="s">
        <v>9709</v>
      </c>
      <c r="C1384" s="43" t="s">
        <v>6439</v>
      </c>
      <c r="D1384" s="14" t="s">
        <v>9740</v>
      </c>
      <c r="E1384" s="14" t="s">
        <v>6427</v>
      </c>
      <c r="F1384" s="15" t="s">
        <v>9707</v>
      </c>
      <c r="G1384" s="44">
        <v>515</v>
      </c>
      <c r="H1384" s="40" t="s">
        <v>11957</v>
      </c>
      <c r="I1384" s="61">
        <v>55827.614603972572</v>
      </c>
      <c r="J1384" s="47" t="s">
        <v>6</v>
      </c>
      <c r="K1384" s="2">
        <v>2.3999999999999998E-7</v>
      </c>
      <c r="L1384" s="17" t="s">
        <v>5</v>
      </c>
      <c r="M1384" s="17" t="s">
        <v>6</v>
      </c>
      <c r="N1384" s="63">
        <v>1.3398627504953416E-2</v>
      </c>
      <c r="O1384" s="15" t="s">
        <v>7</v>
      </c>
      <c r="P1384" s="45">
        <v>1.5705697916247459</v>
      </c>
      <c r="Q1384" s="44" t="s">
        <v>7</v>
      </c>
      <c r="R1384" s="2">
        <v>0.02</v>
      </c>
      <c r="S1384" s="17" t="s">
        <v>5</v>
      </c>
      <c r="T1384" s="17" t="s">
        <v>5</v>
      </c>
      <c r="U1384" s="64">
        <v>3.1411395832494915E-2</v>
      </c>
      <c r="V1384" s="76" t="s">
        <v>7</v>
      </c>
      <c r="W1384" s="73">
        <v>4.4810023337448331E-2</v>
      </c>
      <c r="X1384" s="72" t="s">
        <v>7</v>
      </c>
    </row>
    <row r="1385" spans="1:24" x14ac:dyDescent="0.3">
      <c r="A1385" s="43" t="s">
        <v>9739</v>
      </c>
      <c r="B1385" s="43" t="s">
        <v>9709</v>
      </c>
      <c r="C1385" s="43" t="s">
        <v>6438</v>
      </c>
      <c r="D1385" s="14" t="s">
        <v>9420</v>
      </c>
      <c r="E1385" s="14" t="s">
        <v>6427</v>
      </c>
      <c r="F1385" s="15" t="s">
        <v>9707</v>
      </c>
      <c r="G1385" s="44">
        <v>515</v>
      </c>
      <c r="H1385" s="40" t="s">
        <v>11957</v>
      </c>
      <c r="I1385" s="61">
        <v>715511.40551397938</v>
      </c>
      <c r="J1385" s="47" t="s">
        <v>6</v>
      </c>
      <c r="K1385" s="2">
        <v>2.3999999999999998E-7</v>
      </c>
      <c r="L1385" s="17" t="s">
        <v>5</v>
      </c>
      <c r="M1385" s="17" t="s">
        <v>6</v>
      </c>
      <c r="N1385" s="63">
        <v>0.17172273732335502</v>
      </c>
      <c r="O1385" s="15" t="s">
        <v>7</v>
      </c>
      <c r="P1385" s="45">
        <v>20.129117230512218</v>
      </c>
      <c r="Q1385" s="44" t="s">
        <v>7</v>
      </c>
      <c r="R1385" s="2">
        <v>0.02</v>
      </c>
      <c r="S1385" s="17" t="s">
        <v>5</v>
      </c>
      <c r="T1385" s="17" t="s">
        <v>5</v>
      </c>
      <c r="U1385" s="64">
        <v>0.40258234461024439</v>
      </c>
      <c r="V1385" s="76" t="s">
        <v>7</v>
      </c>
      <c r="W1385" s="73">
        <v>0.57430508193359942</v>
      </c>
      <c r="X1385" s="72" t="s">
        <v>7</v>
      </c>
    </row>
    <row r="1386" spans="1:24" x14ac:dyDescent="0.3">
      <c r="A1386" s="43" t="s">
        <v>9738</v>
      </c>
      <c r="B1386" s="43" t="s">
        <v>9709</v>
      </c>
      <c r="C1386" s="43" t="s">
        <v>6437</v>
      </c>
      <c r="D1386" s="14" t="s">
        <v>7032</v>
      </c>
      <c r="E1386" s="14" t="s">
        <v>6427</v>
      </c>
      <c r="F1386" s="15" t="s">
        <v>9707</v>
      </c>
      <c r="G1386" s="44">
        <v>515</v>
      </c>
      <c r="H1386" s="40" t="s">
        <v>11957</v>
      </c>
      <c r="I1386" s="61">
        <v>497324.73926692107</v>
      </c>
      <c r="J1386" s="47" t="s">
        <v>6</v>
      </c>
      <c r="K1386" s="2">
        <v>2.3999999999999998E-7</v>
      </c>
      <c r="L1386" s="17" t="s">
        <v>5</v>
      </c>
      <c r="M1386" s="17" t="s">
        <v>6</v>
      </c>
      <c r="N1386" s="63">
        <v>0.11935793742406105</v>
      </c>
      <c r="O1386" s="15" t="s">
        <v>7</v>
      </c>
      <c r="P1386" s="45">
        <v>13.990983094317976</v>
      </c>
      <c r="Q1386" s="44" t="s">
        <v>7</v>
      </c>
      <c r="R1386" s="2">
        <v>0.02</v>
      </c>
      <c r="S1386" s="17" t="s">
        <v>5</v>
      </c>
      <c r="T1386" s="17" t="s">
        <v>5</v>
      </c>
      <c r="U1386" s="64">
        <v>0.27981966188635954</v>
      </c>
      <c r="V1386" s="76" t="s">
        <v>7</v>
      </c>
      <c r="W1386" s="73">
        <v>0.39917759931042057</v>
      </c>
      <c r="X1386" s="72" t="s">
        <v>7</v>
      </c>
    </row>
    <row r="1387" spans="1:24" x14ac:dyDescent="0.3">
      <c r="A1387" s="43" t="s">
        <v>9737</v>
      </c>
      <c r="B1387" s="43" t="s">
        <v>9709</v>
      </c>
      <c r="C1387" s="43" t="s">
        <v>6436</v>
      </c>
      <c r="D1387" s="14" t="s">
        <v>9736</v>
      </c>
      <c r="E1387" s="14" t="s">
        <v>6427</v>
      </c>
      <c r="F1387" s="15" t="s">
        <v>9707</v>
      </c>
      <c r="G1387" s="44">
        <v>515</v>
      </c>
      <c r="H1387" s="40" t="s">
        <v>11957</v>
      </c>
      <c r="I1387" s="61">
        <v>324468.85696802119</v>
      </c>
      <c r="J1387" s="47" t="s">
        <v>6</v>
      </c>
      <c r="K1387" s="2">
        <v>2.3999999999999998E-7</v>
      </c>
      <c r="L1387" s="17" t="s">
        <v>5</v>
      </c>
      <c r="M1387" s="17" t="s">
        <v>6</v>
      </c>
      <c r="N1387" s="63">
        <v>7.7872525672325082E-2</v>
      </c>
      <c r="O1387" s="15" t="s">
        <v>7</v>
      </c>
      <c r="P1387" s="45">
        <v>9.1281167696662173</v>
      </c>
      <c r="Q1387" s="44" t="s">
        <v>7</v>
      </c>
      <c r="R1387" s="2">
        <v>0.02</v>
      </c>
      <c r="S1387" s="17" t="s">
        <v>5</v>
      </c>
      <c r="T1387" s="17" t="s">
        <v>5</v>
      </c>
      <c r="U1387" s="64">
        <v>0.18256233539332434</v>
      </c>
      <c r="V1387" s="76" t="s">
        <v>7</v>
      </c>
      <c r="W1387" s="73">
        <v>0.26043486106564939</v>
      </c>
      <c r="X1387" s="72" t="s">
        <v>7</v>
      </c>
    </row>
    <row r="1388" spans="1:24" x14ac:dyDescent="0.3">
      <c r="A1388" s="43" t="s">
        <v>9735</v>
      </c>
      <c r="B1388" s="43" t="s">
        <v>9709</v>
      </c>
      <c r="C1388" s="43" t="s">
        <v>6435</v>
      </c>
      <c r="D1388" s="14" t="s">
        <v>9734</v>
      </c>
      <c r="E1388" s="14" t="s">
        <v>6427</v>
      </c>
      <c r="F1388" s="15" t="s">
        <v>9707</v>
      </c>
      <c r="G1388" s="44">
        <v>515</v>
      </c>
      <c r="H1388" s="40" t="s">
        <v>11957</v>
      </c>
      <c r="I1388" s="61">
        <v>53117.951059510357</v>
      </c>
      <c r="J1388" s="47" t="s">
        <v>6</v>
      </c>
      <c r="K1388" s="2">
        <v>2.3999999999999998E-7</v>
      </c>
      <c r="L1388" s="17" t="s">
        <v>5</v>
      </c>
      <c r="M1388" s="17" t="s">
        <v>6</v>
      </c>
      <c r="N1388" s="63">
        <v>1.2748308254282484E-2</v>
      </c>
      <c r="O1388" s="15" t="s">
        <v>7</v>
      </c>
      <c r="P1388" s="45">
        <v>1.4943402099277994</v>
      </c>
      <c r="Q1388" s="44" t="s">
        <v>7</v>
      </c>
      <c r="R1388" s="2">
        <v>0.02</v>
      </c>
      <c r="S1388" s="17" t="s">
        <v>5</v>
      </c>
      <c r="T1388" s="17" t="s">
        <v>5</v>
      </c>
      <c r="U1388" s="64">
        <v>2.9886804198555987E-2</v>
      </c>
      <c r="V1388" s="76" t="s">
        <v>7</v>
      </c>
      <c r="W1388" s="73">
        <v>4.2635112452838471E-2</v>
      </c>
      <c r="X1388" s="72" t="s">
        <v>7</v>
      </c>
    </row>
    <row r="1389" spans="1:24" x14ac:dyDescent="0.3">
      <c r="A1389" s="43" t="s">
        <v>9733</v>
      </c>
      <c r="B1389" s="43" t="s">
        <v>9709</v>
      </c>
      <c r="C1389" s="43" t="s">
        <v>6434</v>
      </c>
      <c r="D1389" s="14" t="s">
        <v>9732</v>
      </c>
      <c r="E1389" s="14" t="s">
        <v>6427</v>
      </c>
      <c r="F1389" s="15" t="s">
        <v>9707</v>
      </c>
      <c r="G1389" s="44">
        <v>515</v>
      </c>
      <c r="H1389" s="40" t="s">
        <v>11957</v>
      </c>
      <c r="I1389" s="61">
        <v>544467.90001420071</v>
      </c>
      <c r="J1389" s="47" t="s">
        <v>6</v>
      </c>
      <c r="K1389" s="2">
        <v>2.3999999999999998E-7</v>
      </c>
      <c r="L1389" s="17" t="s">
        <v>5</v>
      </c>
      <c r="M1389" s="17" t="s">
        <v>6</v>
      </c>
      <c r="N1389" s="63">
        <v>0.13067229600340816</v>
      </c>
      <c r="O1389" s="15" t="s">
        <v>7</v>
      </c>
      <c r="P1389" s="45">
        <v>15.317237577455398</v>
      </c>
      <c r="Q1389" s="44" t="s">
        <v>7</v>
      </c>
      <c r="R1389" s="2">
        <v>0.02</v>
      </c>
      <c r="S1389" s="17" t="s">
        <v>5</v>
      </c>
      <c r="T1389" s="17" t="s">
        <v>5</v>
      </c>
      <c r="U1389" s="64">
        <v>0.30634475154910795</v>
      </c>
      <c r="V1389" s="76" t="s">
        <v>7</v>
      </c>
      <c r="W1389" s="73">
        <v>0.43701704755251614</v>
      </c>
      <c r="X1389" s="72" t="s">
        <v>7</v>
      </c>
    </row>
    <row r="1390" spans="1:24" x14ac:dyDescent="0.3">
      <c r="A1390" s="43" t="s">
        <v>9731</v>
      </c>
      <c r="B1390" s="43" t="s">
        <v>9709</v>
      </c>
      <c r="C1390" s="43" t="s">
        <v>6433</v>
      </c>
      <c r="D1390" s="14" t="s">
        <v>8700</v>
      </c>
      <c r="E1390" s="14" t="s">
        <v>6427</v>
      </c>
      <c r="F1390" s="15" t="s">
        <v>9707</v>
      </c>
      <c r="G1390" s="44">
        <v>515</v>
      </c>
      <c r="H1390" s="40" t="s">
        <v>11957</v>
      </c>
      <c r="I1390" s="61">
        <v>130224.07991014022</v>
      </c>
      <c r="J1390" s="47" t="s">
        <v>6</v>
      </c>
      <c r="K1390" s="2">
        <v>2.3999999999999998E-7</v>
      </c>
      <c r="L1390" s="17" t="s">
        <v>5</v>
      </c>
      <c r="M1390" s="17" t="s">
        <v>6</v>
      </c>
      <c r="N1390" s="63">
        <v>3.1253779178433652E-2</v>
      </c>
      <c r="O1390" s="15" t="s">
        <v>7</v>
      </c>
      <c r="P1390" s="45">
        <v>3.6635275839716717</v>
      </c>
      <c r="Q1390" s="44" t="s">
        <v>7</v>
      </c>
      <c r="R1390" s="2">
        <v>0.02</v>
      </c>
      <c r="S1390" s="17" t="s">
        <v>5</v>
      </c>
      <c r="T1390" s="17" t="s">
        <v>5</v>
      </c>
      <c r="U1390" s="64">
        <v>7.3270551679433429E-2</v>
      </c>
      <c r="V1390" s="76" t="s">
        <v>7</v>
      </c>
      <c r="W1390" s="73">
        <v>0.10452433085786708</v>
      </c>
      <c r="X1390" s="72" t="s">
        <v>7</v>
      </c>
    </row>
    <row r="1391" spans="1:24" x14ac:dyDescent="0.3">
      <c r="A1391" s="43" t="s">
        <v>9730</v>
      </c>
      <c r="B1391" s="43" t="s">
        <v>9709</v>
      </c>
      <c r="C1391" s="43" t="s">
        <v>6432</v>
      </c>
      <c r="D1391" s="14" t="s">
        <v>6821</v>
      </c>
      <c r="E1391" s="14" t="s">
        <v>6427</v>
      </c>
      <c r="F1391" s="15" t="s">
        <v>9707</v>
      </c>
      <c r="G1391" s="44">
        <v>515</v>
      </c>
      <c r="H1391" s="40" t="s">
        <v>11957</v>
      </c>
      <c r="I1391" s="61">
        <v>34894.484541037767</v>
      </c>
      <c r="J1391" s="47" t="s">
        <v>6</v>
      </c>
      <c r="K1391" s="2">
        <v>2.3999999999999998E-7</v>
      </c>
      <c r="L1391" s="17" t="s">
        <v>5</v>
      </c>
      <c r="M1391" s="17" t="s">
        <v>6</v>
      </c>
      <c r="N1391" s="63">
        <v>8.3746762898490642E-3</v>
      </c>
      <c r="O1391" s="15" t="s">
        <v>7</v>
      </c>
      <c r="P1391" s="45">
        <v>0.98166872618933043</v>
      </c>
      <c r="Q1391" s="44" t="s">
        <v>7</v>
      </c>
      <c r="R1391" s="2">
        <v>0.02</v>
      </c>
      <c r="S1391" s="17" t="s">
        <v>5</v>
      </c>
      <c r="T1391" s="17" t="s">
        <v>5</v>
      </c>
      <c r="U1391" s="64">
        <v>1.963337452378661E-2</v>
      </c>
      <c r="V1391" s="76" t="s">
        <v>7</v>
      </c>
      <c r="W1391" s="73">
        <v>2.8008050813635672E-2</v>
      </c>
      <c r="X1391" s="72" t="s">
        <v>7</v>
      </c>
    </row>
    <row r="1392" spans="1:24" x14ac:dyDescent="0.3">
      <c r="A1392" s="43" t="s">
        <v>9729</v>
      </c>
      <c r="B1392" s="43" t="s">
        <v>9709</v>
      </c>
      <c r="C1392" s="43" t="s">
        <v>6431</v>
      </c>
      <c r="D1392" s="14" t="s">
        <v>9728</v>
      </c>
      <c r="E1392" s="14" t="s">
        <v>6427</v>
      </c>
      <c r="F1392" s="15" t="s">
        <v>9707</v>
      </c>
      <c r="G1392" s="44">
        <v>515</v>
      </c>
      <c r="H1392" s="40" t="s">
        <v>11957</v>
      </c>
      <c r="I1392" s="61">
        <v>33598.403686656362</v>
      </c>
      <c r="J1392" s="47" t="s">
        <v>6</v>
      </c>
      <c r="K1392" s="2">
        <v>2.3999999999999998E-7</v>
      </c>
      <c r="L1392" s="17" t="s">
        <v>5</v>
      </c>
      <c r="M1392" s="17" t="s">
        <v>6</v>
      </c>
      <c r="N1392" s="63">
        <v>8.0636168847975261E-3</v>
      </c>
      <c r="O1392" s="15" t="s">
        <v>7</v>
      </c>
      <c r="P1392" s="45">
        <v>0.94520674493086965</v>
      </c>
      <c r="Q1392" s="44" t="s">
        <v>7</v>
      </c>
      <c r="R1392" s="2">
        <v>0.02</v>
      </c>
      <c r="S1392" s="17" t="s">
        <v>5</v>
      </c>
      <c r="T1392" s="17" t="s">
        <v>5</v>
      </c>
      <c r="U1392" s="64">
        <v>1.8904134898617392E-2</v>
      </c>
      <c r="V1392" s="76" t="s">
        <v>7</v>
      </c>
      <c r="W1392" s="73">
        <v>2.6967751783414918E-2</v>
      </c>
      <c r="X1392" s="72" t="s">
        <v>7</v>
      </c>
    </row>
    <row r="1393" spans="1:24" x14ac:dyDescent="0.3">
      <c r="A1393" s="43" t="s">
        <v>9727</v>
      </c>
      <c r="B1393" s="43" t="s">
        <v>9709</v>
      </c>
      <c r="C1393" s="43" t="s">
        <v>6430</v>
      </c>
      <c r="D1393" s="14" t="s">
        <v>8069</v>
      </c>
      <c r="E1393" s="14" t="s">
        <v>6427</v>
      </c>
      <c r="F1393" s="15" t="s">
        <v>9707</v>
      </c>
      <c r="G1393" s="44">
        <v>515</v>
      </c>
      <c r="H1393" s="40" t="s">
        <v>11957</v>
      </c>
      <c r="I1393" s="61">
        <v>86395.895194259225</v>
      </c>
      <c r="J1393" s="47" t="s">
        <v>6</v>
      </c>
      <c r="K1393" s="2">
        <v>2.3999999999999998E-7</v>
      </c>
      <c r="L1393" s="17" t="s">
        <v>5</v>
      </c>
      <c r="M1393" s="17" t="s">
        <v>6</v>
      </c>
      <c r="N1393" s="63">
        <v>2.0735014846622213E-2</v>
      </c>
      <c r="O1393" s="15" t="s">
        <v>7</v>
      </c>
      <c r="P1393" s="45">
        <v>2.4305316298222359</v>
      </c>
      <c r="Q1393" s="44" t="s">
        <v>7</v>
      </c>
      <c r="R1393" s="2">
        <v>0.02</v>
      </c>
      <c r="S1393" s="17" t="s">
        <v>5</v>
      </c>
      <c r="T1393" s="17" t="s">
        <v>5</v>
      </c>
      <c r="U1393" s="64">
        <v>4.8610632596444721E-2</v>
      </c>
      <c r="V1393" s="76" t="s">
        <v>7</v>
      </c>
      <c r="W1393" s="73">
        <v>6.9345647443066927E-2</v>
      </c>
      <c r="X1393" s="72" t="s">
        <v>7</v>
      </c>
    </row>
    <row r="1394" spans="1:24" x14ac:dyDescent="0.3">
      <c r="A1394" s="43" t="s">
        <v>9726</v>
      </c>
      <c r="B1394" s="43" t="s">
        <v>9709</v>
      </c>
      <c r="C1394" s="43" t="s">
        <v>7052</v>
      </c>
      <c r="D1394" s="14" t="s">
        <v>9725</v>
      </c>
      <c r="E1394" s="14" t="s">
        <v>6427</v>
      </c>
      <c r="F1394" s="15" t="s">
        <v>9707</v>
      </c>
      <c r="G1394" s="44">
        <v>515</v>
      </c>
      <c r="H1394" s="40" t="s">
        <v>11957</v>
      </c>
      <c r="I1394" s="61">
        <v>12059.961136785196</v>
      </c>
      <c r="J1394" s="47" t="s">
        <v>6</v>
      </c>
      <c r="K1394" s="2">
        <v>2.3999999999999998E-7</v>
      </c>
      <c r="L1394" s="17" t="s">
        <v>5</v>
      </c>
      <c r="M1394" s="17" t="s">
        <v>6</v>
      </c>
      <c r="N1394" s="63">
        <v>2.8943906728284468E-3</v>
      </c>
      <c r="O1394" s="15" t="s">
        <v>7</v>
      </c>
      <c r="P1394" s="45">
        <v>0.33927673220441451</v>
      </c>
      <c r="Q1394" s="44" t="s">
        <v>7</v>
      </c>
      <c r="R1394" s="2">
        <v>0.02</v>
      </c>
      <c r="S1394" s="17" t="s">
        <v>5</v>
      </c>
      <c r="T1394" s="17" t="s">
        <v>5</v>
      </c>
      <c r="U1394" s="64">
        <v>6.7855346440882907E-3</v>
      </c>
      <c r="V1394" s="76" t="s">
        <v>7</v>
      </c>
      <c r="W1394" s="73">
        <v>9.6799253169167383E-3</v>
      </c>
      <c r="X1394" s="72" t="s">
        <v>7</v>
      </c>
    </row>
    <row r="1395" spans="1:24" x14ac:dyDescent="0.3">
      <c r="A1395" s="43" t="s">
        <v>9724</v>
      </c>
      <c r="B1395" s="43" t="s">
        <v>9709</v>
      </c>
      <c r="C1395" s="43" t="s">
        <v>7049</v>
      </c>
      <c r="D1395" s="14" t="s">
        <v>9723</v>
      </c>
      <c r="E1395" s="14" t="s">
        <v>6427</v>
      </c>
      <c r="F1395" s="15" t="s">
        <v>9707</v>
      </c>
      <c r="G1395" s="44">
        <v>515</v>
      </c>
      <c r="H1395" s="40" t="s">
        <v>11957</v>
      </c>
      <c r="I1395" s="61">
        <v>76062.854976086615</v>
      </c>
      <c r="J1395" s="47" t="s">
        <v>6</v>
      </c>
      <c r="K1395" s="2">
        <v>2.3999999999999998E-7</v>
      </c>
      <c r="L1395" s="17" t="s">
        <v>5</v>
      </c>
      <c r="M1395" s="17" t="s">
        <v>6</v>
      </c>
      <c r="N1395" s="63">
        <v>1.8255085194260785E-2</v>
      </c>
      <c r="O1395" s="15" t="s">
        <v>7</v>
      </c>
      <c r="P1395" s="45">
        <v>2.1398374825363748</v>
      </c>
      <c r="Q1395" s="44" t="s">
        <v>7</v>
      </c>
      <c r="R1395" s="2">
        <v>0.02</v>
      </c>
      <c r="S1395" s="17" t="s">
        <v>5</v>
      </c>
      <c r="T1395" s="17" t="s">
        <v>5</v>
      </c>
      <c r="U1395" s="64">
        <v>4.2796749650727495E-2</v>
      </c>
      <c r="V1395" s="76" t="s">
        <v>7</v>
      </c>
      <c r="W1395" s="73">
        <v>6.105183484498828E-2</v>
      </c>
      <c r="X1395" s="72" t="s">
        <v>7</v>
      </c>
    </row>
    <row r="1396" spans="1:24" x14ac:dyDescent="0.3">
      <c r="A1396" s="43" t="s">
        <v>9722</v>
      </c>
      <c r="B1396" s="43" t="s">
        <v>9709</v>
      </c>
      <c r="C1396" s="43" t="s">
        <v>7046</v>
      </c>
      <c r="D1396" s="14" t="s">
        <v>9721</v>
      </c>
      <c r="E1396" s="14" t="s">
        <v>6427</v>
      </c>
      <c r="F1396" s="15" t="s">
        <v>9707</v>
      </c>
      <c r="G1396" s="44">
        <v>515</v>
      </c>
      <c r="H1396" s="40" t="s">
        <v>11957</v>
      </c>
      <c r="I1396" s="61">
        <v>48984.02283990373</v>
      </c>
      <c r="J1396" s="47" t="s">
        <v>6</v>
      </c>
      <c r="K1396" s="2">
        <v>2.3999999999999998E-7</v>
      </c>
      <c r="L1396" s="17" t="s">
        <v>5</v>
      </c>
      <c r="M1396" s="17" t="s">
        <v>6</v>
      </c>
      <c r="N1396" s="63">
        <v>1.1756165481576894E-2</v>
      </c>
      <c r="O1396" s="15" t="s">
        <v>7</v>
      </c>
      <c r="P1396" s="45">
        <v>1.3780425169578183</v>
      </c>
      <c r="Q1396" s="44" t="s">
        <v>7</v>
      </c>
      <c r="R1396" s="2">
        <v>0.02</v>
      </c>
      <c r="S1396" s="17" t="s">
        <v>5</v>
      </c>
      <c r="T1396" s="17" t="s">
        <v>5</v>
      </c>
      <c r="U1396" s="64">
        <v>2.7560850339156368E-2</v>
      </c>
      <c r="V1396" s="76" t="s">
        <v>7</v>
      </c>
      <c r="W1396" s="73">
        <v>3.9317015820733263E-2</v>
      </c>
      <c r="X1396" s="72" t="s">
        <v>7</v>
      </c>
    </row>
    <row r="1397" spans="1:24" x14ac:dyDescent="0.3">
      <c r="A1397" s="43" t="s">
        <v>9720</v>
      </c>
      <c r="B1397" s="43" t="s">
        <v>9709</v>
      </c>
      <c r="C1397" s="43" t="s">
        <v>7044</v>
      </c>
      <c r="D1397" s="14" t="s">
        <v>9719</v>
      </c>
      <c r="E1397" s="14" t="s">
        <v>6427</v>
      </c>
      <c r="F1397" s="15" t="s">
        <v>9707</v>
      </c>
      <c r="G1397" s="44">
        <v>515</v>
      </c>
      <c r="H1397" s="40" t="s">
        <v>11957</v>
      </c>
      <c r="I1397" s="61">
        <v>67741.58861155546</v>
      </c>
      <c r="J1397" s="47" t="s">
        <v>6</v>
      </c>
      <c r="K1397" s="2">
        <v>2.3999999999999998E-7</v>
      </c>
      <c r="L1397" s="17" t="s">
        <v>5</v>
      </c>
      <c r="M1397" s="17" t="s">
        <v>6</v>
      </c>
      <c r="N1397" s="63">
        <v>1.625798126677331E-2</v>
      </c>
      <c r="O1397" s="15" t="s">
        <v>7</v>
      </c>
      <c r="P1397" s="45">
        <v>1.9057395424236745</v>
      </c>
      <c r="Q1397" s="44" t="s">
        <v>7</v>
      </c>
      <c r="R1397" s="2">
        <v>0.02</v>
      </c>
      <c r="S1397" s="17" t="s">
        <v>5</v>
      </c>
      <c r="T1397" s="17" t="s">
        <v>5</v>
      </c>
      <c r="U1397" s="64">
        <v>3.8114790848473488E-2</v>
      </c>
      <c r="V1397" s="76" t="s">
        <v>7</v>
      </c>
      <c r="W1397" s="73">
        <v>5.4372772115246798E-2</v>
      </c>
      <c r="X1397" s="72" t="s">
        <v>7</v>
      </c>
    </row>
    <row r="1398" spans="1:24" x14ac:dyDescent="0.3">
      <c r="A1398" s="43" t="s">
        <v>9718</v>
      </c>
      <c r="B1398" s="43" t="s">
        <v>9709</v>
      </c>
      <c r="C1398" s="43" t="s">
        <v>7042</v>
      </c>
      <c r="D1398" s="14" t="s">
        <v>6569</v>
      </c>
      <c r="E1398" s="14" t="s">
        <v>6427</v>
      </c>
      <c r="F1398" s="15" t="s">
        <v>9707</v>
      </c>
      <c r="G1398" s="44">
        <v>515</v>
      </c>
      <c r="H1398" s="40" t="s">
        <v>11957</v>
      </c>
      <c r="I1398" s="61">
        <v>887612.42753505288</v>
      </c>
      <c r="J1398" s="47" t="s">
        <v>6</v>
      </c>
      <c r="K1398" s="2">
        <v>2.3999999999999998E-7</v>
      </c>
      <c r="L1398" s="17" t="s">
        <v>5</v>
      </c>
      <c r="M1398" s="17" t="s">
        <v>6</v>
      </c>
      <c r="N1398" s="63">
        <v>0.21302698260841268</v>
      </c>
      <c r="O1398" s="15" t="s">
        <v>7</v>
      </c>
      <c r="P1398" s="45">
        <v>24.970747456189272</v>
      </c>
      <c r="Q1398" s="44" t="s">
        <v>7</v>
      </c>
      <c r="R1398" s="2">
        <v>0.02</v>
      </c>
      <c r="S1398" s="17" t="s">
        <v>5</v>
      </c>
      <c r="T1398" s="17" t="s">
        <v>5</v>
      </c>
      <c r="U1398" s="64">
        <v>0.49941494912378548</v>
      </c>
      <c r="V1398" s="76" t="s">
        <v>7</v>
      </c>
      <c r="W1398" s="73">
        <v>0.71244193173219816</v>
      </c>
      <c r="X1398" s="72" t="s">
        <v>7</v>
      </c>
    </row>
    <row r="1399" spans="1:24" x14ac:dyDescent="0.3">
      <c r="A1399" s="43" t="s">
        <v>9717</v>
      </c>
      <c r="B1399" s="43" t="s">
        <v>9709</v>
      </c>
      <c r="C1399" s="43" t="s">
        <v>7039</v>
      </c>
      <c r="D1399" s="14" t="s">
        <v>9716</v>
      </c>
      <c r="E1399" s="14" t="s">
        <v>6427</v>
      </c>
      <c r="F1399" s="15" t="s">
        <v>9707</v>
      </c>
      <c r="G1399" s="44">
        <v>515</v>
      </c>
      <c r="H1399" s="40" t="s">
        <v>11957</v>
      </c>
      <c r="I1399" s="61">
        <v>39462.81348656342</v>
      </c>
      <c r="J1399" s="47" t="s">
        <v>6</v>
      </c>
      <c r="K1399" s="2">
        <v>2.3999999999999998E-7</v>
      </c>
      <c r="L1399" s="17" t="s">
        <v>5</v>
      </c>
      <c r="M1399" s="17" t="s">
        <v>6</v>
      </c>
      <c r="N1399" s="63">
        <v>9.4710752367752199E-3</v>
      </c>
      <c r="O1399" s="15" t="s">
        <v>7</v>
      </c>
      <c r="P1399" s="45">
        <v>1.1101871930975866</v>
      </c>
      <c r="Q1399" s="44" t="s">
        <v>7</v>
      </c>
      <c r="R1399" s="2">
        <v>0.02</v>
      </c>
      <c r="S1399" s="17" t="s">
        <v>5</v>
      </c>
      <c r="T1399" s="17" t="s">
        <v>5</v>
      </c>
      <c r="U1399" s="64">
        <v>2.2203743861951734E-2</v>
      </c>
      <c r="V1399" s="76" t="s">
        <v>7</v>
      </c>
      <c r="W1399" s="73">
        <v>3.167481909872695E-2</v>
      </c>
      <c r="X1399" s="72" t="s">
        <v>7</v>
      </c>
    </row>
    <row r="1400" spans="1:24" x14ac:dyDescent="0.3">
      <c r="A1400" s="43" t="s">
        <v>9715</v>
      </c>
      <c r="B1400" s="43" t="s">
        <v>9709</v>
      </c>
      <c r="C1400" s="43" t="s">
        <v>7036</v>
      </c>
      <c r="D1400" s="14" t="s">
        <v>9714</v>
      </c>
      <c r="E1400" s="14" t="s">
        <v>6427</v>
      </c>
      <c r="F1400" s="15" t="s">
        <v>9707</v>
      </c>
      <c r="G1400" s="44">
        <v>515</v>
      </c>
      <c r="H1400" s="40" t="s">
        <v>11957</v>
      </c>
      <c r="I1400" s="61">
        <v>23126.497662657173</v>
      </c>
      <c r="J1400" s="47" t="s">
        <v>6</v>
      </c>
      <c r="K1400" s="2">
        <v>2.3999999999999998E-7</v>
      </c>
      <c r="L1400" s="17" t="s">
        <v>5</v>
      </c>
      <c r="M1400" s="17" t="s">
        <v>6</v>
      </c>
      <c r="N1400" s="63">
        <v>5.5503594390377215E-3</v>
      </c>
      <c r="O1400" s="15" t="s">
        <v>7</v>
      </c>
      <c r="P1400" s="45">
        <v>0.65060595679588795</v>
      </c>
      <c r="Q1400" s="44" t="s">
        <v>7</v>
      </c>
      <c r="R1400" s="2">
        <v>0.02</v>
      </c>
      <c r="S1400" s="17" t="s">
        <v>5</v>
      </c>
      <c r="T1400" s="17" t="s">
        <v>5</v>
      </c>
      <c r="U1400" s="64">
        <v>1.3012119135917759E-2</v>
      </c>
      <c r="V1400" s="76" t="s">
        <v>7</v>
      </c>
      <c r="W1400" s="73">
        <v>1.8562478574955479E-2</v>
      </c>
      <c r="X1400" s="72" t="s">
        <v>7</v>
      </c>
    </row>
    <row r="1401" spans="1:24" x14ac:dyDescent="0.3">
      <c r="A1401" s="43" t="s">
        <v>9713</v>
      </c>
      <c r="B1401" s="43" t="s">
        <v>9709</v>
      </c>
      <c r="C1401" s="43" t="s">
        <v>7033</v>
      </c>
      <c r="D1401" s="14" t="s">
        <v>9712</v>
      </c>
      <c r="E1401" s="14" t="s">
        <v>6427</v>
      </c>
      <c r="F1401" s="15" t="s">
        <v>9707</v>
      </c>
      <c r="G1401" s="44">
        <v>515</v>
      </c>
      <c r="H1401" s="40" t="s">
        <v>11957</v>
      </c>
      <c r="I1401" s="61">
        <v>181939.13026463336</v>
      </c>
      <c r="J1401" s="47" t="s">
        <v>6</v>
      </c>
      <c r="K1401" s="2">
        <v>2.3999999999999998E-7</v>
      </c>
      <c r="L1401" s="17" t="s">
        <v>5</v>
      </c>
      <c r="M1401" s="17" t="s">
        <v>6</v>
      </c>
      <c r="N1401" s="63">
        <v>4.3665391263512002E-2</v>
      </c>
      <c r="O1401" s="15" t="s">
        <v>7</v>
      </c>
      <c r="P1401" s="45">
        <v>5.1184007042955324</v>
      </c>
      <c r="Q1401" s="44" t="s">
        <v>7</v>
      </c>
      <c r="R1401" s="2">
        <v>0.02</v>
      </c>
      <c r="S1401" s="17" t="s">
        <v>5</v>
      </c>
      <c r="T1401" s="17" t="s">
        <v>5</v>
      </c>
      <c r="U1401" s="64">
        <v>0.10236801408591065</v>
      </c>
      <c r="V1401" s="76" t="s">
        <v>7</v>
      </c>
      <c r="W1401" s="73">
        <v>0.14603340534942266</v>
      </c>
      <c r="X1401" s="72" t="s">
        <v>7</v>
      </c>
    </row>
    <row r="1402" spans="1:24" x14ac:dyDescent="0.3">
      <c r="A1402" s="43" t="s">
        <v>9711</v>
      </c>
      <c r="B1402" s="43" t="s">
        <v>9709</v>
      </c>
      <c r="C1402" s="43" t="s">
        <v>7030</v>
      </c>
      <c r="D1402" s="14" t="s">
        <v>9423</v>
      </c>
      <c r="E1402" s="14" t="s">
        <v>6427</v>
      </c>
      <c r="F1402" s="15" t="s">
        <v>9707</v>
      </c>
      <c r="G1402" s="44">
        <v>515</v>
      </c>
      <c r="H1402" s="40" t="s">
        <v>11957</v>
      </c>
      <c r="I1402" s="61">
        <v>462594.04516352492</v>
      </c>
      <c r="J1402" s="47" t="s">
        <v>6</v>
      </c>
      <c r="K1402" s="2">
        <v>2.3999999999999998E-7</v>
      </c>
      <c r="L1402" s="17" t="s">
        <v>5</v>
      </c>
      <c r="M1402" s="17" t="s">
        <v>6</v>
      </c>
      <c r="N1402" s="63">
        <v>0.11102257083924597</v>
      </c>
      <c r="O1402" s="15" t="s">
        <v>7</v>
      </c>
      <c r="P1402" s="45">
        <v>13.013922200925045</v>
      </c>
      <c r="Q1402" s="44" t="s">
        <v>7</v>
      </c>
      <c r="R1402" s="2">
        <v>0.02</v>
      </c>
      <c r="S1402" s="17" t="s">
        <v>5</v>
      </c>
      <c r="T1402" s="17" t="s">
        <v>5</v>
      </c>
      <c r="U1402" s="64">
        <v>0.26027844401850092</v>
      </c>
      <c r="V1402" s="76" t="s">
        <v>7</v>
      </c>
      <c r="W1402" s="73">
        <v>0.37130101485774691</v>
      </c>
      <c r="X1402" s="72" t="s">
        <v>7</v>
      </c>
    </row>
    <row r="1403" spans="1:24" x14ac:dyDescent="0.3">
      <c r="A1403" s="43" t="s">
        <v>9710</v>
      </c>
      <c r="B1403" s="43" t="s">
        <v>9709</v>
      </c>
      <c r="C1403" s="43" t="s">
        <v>7027</v>
      </c>
      <c r="D1403" s="14" t="s">
        <v>9708</v>
      </c>
      <c r="E1403" s="14" t="s">
        <v>6427</v>
      </c>
      <c r="F1403" s="15" t="s">
        <v>9707</v>
      </c>
      <c r="G1403" s="44">
        <v>515</v>
      </c>
      <c r="H1403" s="40" t="s">
        <v>11957</v>
      </c>
      <c r="I1403" s="61">
        <v>35994.729002586821</v>
      </c>
      <c r="J1403" s="47" t="s">
        <v>6</v>
      </c>
      <c r="K1403" s="2">
        <v>2.3999999999999998E-7</v>
      </c>
      <c r="L1403" s="17" t="s">
        <v>5</v>
      </c>
      <c r="M1403" s="17" t="s">
        <v>6</v>
      </c>
      <c r="N1403" s="63">
        <v>8.6387349606208367E-3</v>
      </c>
      <c r="O1403" s="15" t="s">
        <v>7</v>
      </c>
      <c r="P1403" s="45">
        <v>1.0126213421477492</v>
      </c>
      <c r="Q1403" s="44" t="s">
        <v>7</v>
      </c>
      <c r="R1403" s="2">
        <v>0.02</v>
      </c>
      <c r="S1403" s="17" t="s">
        <v>5</v>
      </c>
      <c r="T1403" s="17" t="s">
        <v>5</v>
      </c>
      <c r="U1403" s="64">
        <v>2.0252426842954984E-2</v>
      </c>
      <c r="V1403" s="76" t="s">
        <v>7</v>
      </c>
      <c r="W1403" s="73">
        <v>2.8891161803575822E-2</v>
      </c>
      <c r="X1403" s="72" t="s">
        <v>7</v>
      </c>
    </row>
    <row r="1404" spans="1:24" x14ac:dyDescent="0.3">
      <c r="A1404" s="43" t="s">
        <v>9706</v>
      </c>
      <c r="B1404" s="43" t="s">
        <v>9586</v>
      </c>
      <c r="C1404" s="43" t="s">
        <v>6508</v>
      </c>
      <c r="D1404" s="14" t="s">
        <v>6700</v>
      </c>
      <c r="E1404" s="14" t="s">
        <v>6427</v>
      </c>
      <c r="F1404" s="15" t="s">
        <v>9584</v>
      </c>
      <c r="G1404" s="44">
        <v>515</v>
      </c>
      <c r="H1404" s="40" t="s">
        <v>11957</v>
      </c>
      <c r="I1404" s="61">
        <v>113004.71998764445</v>
      </c>
      <c r="J1404" s="47" t="s">
        <v>6</v>
      </c>
      <c r="K1404" s="2">
        <v>2.3999999999999998E-7</v>
      </c>
      <c r="L1404" s="17" t="s">
        <v>5</v>
      </c>
      <c r="M1404" s="17" t="s">
        <v>6</v>
      </c>
      <c r="N1404" s="63">
        <v>2.7121132797034667E-2</v>
      </c>
      <c r="O1404" s="15" t="s">
        <v>7</v>
      </c>
      <c r="P1404" s="45">
        <v>3.1791041186806916</v>
      </c>
      <c r="Q1404" s="44" t="s">
        <v>7</v>
      </c>
      <c r="R1404" s="2">
        <v>0.02</v>
      </c>
      <c r="S1404" s="17" t="s">
        <v>5</v>
      </c>
      <c r="T1404" s="17" t="s">
        <v>5</v>
      </c>
      <c r="U1404" s="64">
        <v>6.3582082373613832E-2</v>
      </c>
      <c r="V1404" s="76" t="s">
        <v>7</v>
      </c>
      <c r="W1404" s="73">
        <v>9.0703215170648499E-2</v>
      </c>
      <c r="X1404" s="72" t="s">
        <v>7</v>
      </c>
    </row>
    <row r="1405" spans="1:24" x14ac:dyDescent="0.3">
      <c r="A1405" s="43" t="s">
        <v>9705</v>
      </c>
      <c r="B1405" s="43" t="s">
        <v>9586</v>
      </c>
      <c r="C1405" s="43" t="s">
        <v>6507</v>
      </c>
      <c r="D1405" s="14" t="s">
        <v>9704</v>
      </c>
      <c r="E1405" s="14" t="s">
        <v>6427</v>
      </c>
      <c r="F1405" s="15" t="s">
        <v>9584</v>
      </c>
      <c r="G1405" s="44">
        <v>515</v>
      </c>
      <c r="H1405" s="40" t="s">
        <v>11957</v>
      </c>
      <c r="I1405" s="61">
        <v>133097.53389224407</v>
      </c>
      <c r="J1405" s="47" t="s">
        <v>6</v>
      </c>
      <c r="K1405" s="2">
        <v>2.3999999999999998E-7</v>
      </c>
      <c r="L1405" s="17" t="s">
        <v>5</v>
      </c>
      <c r="M1405" s="17" t="s">
        <v>6</v>
      </c>
      <c r="N1405" s="63">
        <v>3.1943408134138575E-2</v>
      </c>
      <c r="O1405" s="15" t="s">
        <v>7</v>
      </c>
      <c r="P1405" s="45">
        <v>3.7443649984650174</v>
      </c>
      <c r="Q1405" s="44" t="s">
        <v>7</v>
      </c>
      <c r="R1405" s="2">
        <v>0.02</v>
      </c>
      <c r="S1405" s="17" t="s">
        <v>5</v>
      </c>
      <c r="T1405" s="17" t="s">
        <v>5</v>
      </c>
      <c r="U1405" s="64">
        <v>7.4887299969300353E-2</v>
      </c>
      <c r="V1405" s="76" t="s">
        <v>7</v>
      </c>
      <c r="W1405" s="73">
        <v>0.10683070810343892</v>
      </c>
      <c r="X1405" s="72" t="s">
        <v>7</v>
      </c>
    </row>
    <row r="1406" spans="1:24" x14ac:dyDescent="0.3">
      <c r="A1406" s="43" t="s">
        <v>9703</v>
      </c>
      <c r="B1406" s="43" t="s">
        <v>9586</v>
      </c>
      <c r="C1406" s="43" t="s">
        <v>6506</v>
      </c>
      <c r="D1406" s="14" t="s">
        <v>9702</v>
      </c>
      <c r="E1406" s="14" t="s">
        <v>6427</v>
      </c>
      <c r="F1406" s="15" t="s">
        <v>9584</v>
      </c>
      <c r="G1406" s="44">
        <v>515</v>
      </c>
      <c r="H1406" s="40" t="s">
        <v>11957</v>
      </c>
      <c r="I1406" s="61">
        <v>44967.596455996529</v>
      </c>
      <c r="J1406" s="47" t="s">
        <v>6</v>
      </c>
      <c r="K1406" s="2">
        <v>2.3999999999999998E-7</v>
      </c>
      <c r="L1406" s="17" t="s">
        <v>5</v>
      </c>
      <c r="M1406" s="17" t="s">
        <v>6</v>
      </c>
      <c r="N1406" s="63">
        <v>1.0792223149439166E-2</v>
      </c>
      <c r="O1406" s="15" t="s">
        <v>7</v>
      </c>
      <c r="P1406" s="45">
        <v>1.2650504431678626</v>
      </c>
      <c r="Q1406" s="44" t="s">
        <v>7</v>
      </c>
      <c r="R1406" s="2">
        <v>0.02</v>
      </c>
      <c r="S1406" s="17" t="s">
        <v>5</v>
      </c>
      <c r="T1406" s="17" t="s">
        <v>5</v>
      </c>
      <c r="U1406" s="64">
        <v>2.5301008863357254E-2</v>
      </c>
      <c r="V1406" s="76" t="s">
        <v>7</v>
      </c>
      <c r="W1406" s="73">
        <v>3.609323201279642E-2</v>
      </c>
      <c r="X1406" s="72" t="s">
        <v>7</v>
      </c>
    </row>
    <row r="1407" spans="1:24" x14ac:dyDescent="0.3">
      <c r="A1407" s="43" t="s">
        <v>9701</v>
      </c>
      <c r="B1407" s="43" t="s">
        <v>9586</v>
      </c>
      <c r="C1407" s="43" t="s">
        <v>6505</v>
      </c>
      <c r="D1407" s="14" t="s">
        <v>9700</v>
      </c>
      <c r="E1407" s="14" t="s">
        <v>6427</v>
      </c>
      <c r="F1407" s="15" t="s">
        <v>9584</v>
      </c>
      <c r="G1407" s="44">
        <v>515</v>
      </c>
      <c r="H1407" s="40" t="s">
        <v>11957</v>
      </c>
      <c r="I1407" s="61">
        <v>68232.959924480281</v>
      </c>
      <c r="J1407" s="47" t="s">
        <v>6</v>
      </c>
      <c r="K1407" s="2">
        <v>2.3999999999999998E-7</v>
      </c>
      <c r="L1407" s="17" t="s">
        <v>5</v>
      </c>
      <c r="M1407" s="17" t="s">
        <v>6</v>
      </c>
      <c r="N1407" s="63">
        <v>1.6375910381875265E-2</v>
      </c>
      <c r="O1407" s="15" t="s">
        <v>7</v>
      </c>
      <c r="P1407" s="45">
        <v>1.9195630408128717</v>
      </c>
      <c r="Q1407" s="44" t="s">
        <v>7</v>
      </c>
      <c r="R1407" s="2">
        <v>0.02</v>
      </c>
      <c r="S1407" s="17" t="s">
        <v>5</v>
      </c>
      <c r="T1407" s="17" t="s">
        <v>5</v>
      </c>
      <c r="U1407" s="64">
        <v>3.8391260816257433E-2</v>
      </c>
      <c r="V1407" s="76" t="s">
        <v>7</v>
      </c>
      <c r="W1407" s="73">
        <v>5.4767171198132694E-2</v>
      </c>
      <c r="X1407" s="72" t="s">
        <v>7</v>
      </c>
    </row>
    <row r="1408" spans="1:24" x14ac:dyDescent="0.3">
      <c r="A1408" s="43" t="s">
        <v>9699</v>
      </c>
      <c r="B1408" s="43" t="s">
        <v>9586</v>
      </c>
      <c r="C1408" s="43" t="s">
        <v>6504</v>
      </c>
      <c r="D1408" s="14" t="s">
        <v>6871</v>
      </c>
      <c r="E1408" s="14" t="s">
        <v>6427</v>
      </c>
      <c r="F1408" s="15" t="s">
        <v>9584</v>
      </c>
      <c r="G1408" s="44">
        <v>515</v>
      </c>
      <c r="H1408" s="40" t="s">
        <v>11957</v>
      </c>
      <c r="I1408" s="61">
        <v>29539.249362494826</v>
      </c>
      <c r="J1408" s="47" t="s">
        <v>6</v>
      </c>
      <c r="K1408" s="2">
        <v>2.3999999999999998E-7</v>
      </c>
      <c r="L1408" s="17" t="s">
        <v>5</v>
      </c>
      <c r="M1408" s="17" t="s">
        <v>6</v>
      </c>
      <c r="N1408" s="63">
        <v>7.0894198469987572E-3</v>
      </c>
      <c r="O1408" s="15" t="s">
        <v>7</v>
      </c>
      <c r="P1408" s="45">
        <v>0.831012627802723</v>
      </c>
      <c r="Q1408" s="44" t="s">
        <v>7</v>
      </c>
      <c r="R1408" s="2">
        <v>0.02</v>
      </c>
      <c r="S1408" s="17" t="s">
        <v>5</v>
      </c>
      <c r="T1408" s="17" t="s">
        <v>5</v>
      </c>
      <c r="U1408" s="64">
        <v>1.6620252556054461E-2</v>
      </c>
      <c r="V1408" s="76" t="s">
        <v>7</v>
      </c>
      <c r="W1408" s="73">
        <v>2.3709672403053217E-2</v>
      </c>
      <c r="X1408" s="72" t="s">
        <v>7</v>
      </c>
    </row>
    <row r="1409" spans="1:24" x14ac:dyDescent="0.3">
      <c r="A1409" s="43" t="s">
        <v>9698</v>
      </c>
      <c r="B1409" s="43" t="s">
        <v>9586</v>
      </c>
      <c r="C1409" s="43" t="s">
        <v>6503</v>
      </c>
      <c r="D1409" s="14" t="s">
        <v>9697</v>
      </c>
      <c r="E1409" s="14" t="s">
        <v>6427</v>
      </c>
      <c r="F1409" s="15" t="s">
        <v>9584</v>
      </c>
      <c r="G1409" s="44">
        <v>515</v>
      </c>
      <c r="H1409" s="40" t="s">
        <v>11957</v>
      </c>
      <c r="I1409" s="61">
        <v>120236.42387569015</v>
      </c>
      <c r="J1409" s="47" t="s">
        <v>6</v>
      </c>
      <c r="K1409" s="2">
        <v>2.3999999999999998E-7</v>
      </c>
      <c r="L1409" s="17" t="s">
        <v>5</v>
      </c>
      <c r="M1409" s="17" t="s">
        <v>6</v>
      </c>
      <c r="N1409" s="63">
        <v>2.8856741730165631E-2</v>
      </c>
      <c r="O1409" s="15" t="s">
        <v>7</v>
      </c>
      <c r="P1409" s="45">
        <v>3.3825499536695212</v>
      </c>
      <c r="Q1409" s="44" t="s">
        <v>7</v>
      </c>
      <c r="R1409" s="2">
        <v>0.02</v>
      </c>
      <c r="S1409" s="17" t="s">
        <v>5</v>
      </c>
      <c r="T1409" s="17" t="s">
        <v>5</v>
      </c>
      <c r="U1409" s="64">
        <v>6.7650999073390422E-2</v>
      </c>
      <c r="V1409" s="76" t="s">
        <v>7</v>
      </c>
      <c r="W1409" s="73">
        <v>9.650774080355605E-2</v>
      </c>
      <c r="X1409" s="72" t="s">
        <v>7</v>
      </c>
    </row>
    <row r="1410" spans="1:24" x14ac:dyDescent="0.3">
      <c r="A1410" s="43" t="s">
        <v>9696</v>
      </c>
      <c r="B1410" s="43" t="s">
        <v>9586</v>
      </c>
      <c r="C1410" s="43" t="s">
        <v>6502</v>
      </c>
      <c r="D1410" s="14" t="s">
        <v>6793</v>
      </c>
      <c r="E1410" s="14" t="s">
        <v>6427</v>
      </c>
      <c r="F1410" s="15" t="s">
        <v>9584</v>
      </c>
      <c r="G1410" s="44">
        <v>515</v>
      </c>
      <c r="H1410" s="40" t="s">
        <v>11957</v>
      </c>
      <c r="I1410" s="61">
        <v>52501.956587510394</v>
      </c>
      <c r="J1410" s="47" t="s">
        <v>6</v>
      </c>
      <c r="K1410" s="2">
        <v>2.3999999999999998E-7</v>
      </c>
      <c r="L1410" s="17" t="s">
        <v>5</v>
      </c>
      <c r="M1410" s="17" t="s">
        <v>6</v>
      </c>
      <c r="N1410" s="63">
        <v>1.2600469581002494E-2</v>
      </c>
      <c r="O1410" s="15" t="s">
        <v>7</v>
      </c>
      <c r="P1410" s="45">
        <v>1.4770107518022122</v>
      </c>
      <c r="Q1410" s="44" t="s">
        <v>7</v>
      </c>
      <c r="R1410" s="2">
        <v>0.02</v>
      </c>
      <c r="S1410" s="17" t="s">
        <v>5</v>
      </c>
      <c r="T1410" s="17" t="s">
        <v>5</v>
      </c>
      <c r="U1410" s="64">
        <v>2.9540215036044246E-2</v>
      </c>
      <c r="V1410" s="76" t="s">
        <v>7</v>
      </c>
      <c r="W1410" s="73">
        <v>4.2140684617046738E-2</v>
      </c>
      <c r="X1410" s="72" t="s">
        <v>7</v>
      </c>
    </row>
    <row r="1411" spans="1:24" x14ac:dyDescent="0.3">
      <c r="A1411" s="43" t="s">
        <v>9695</v>
      </c>
      <c r="B1411" s="43" t="s">
        <v>9586</v>
      </c>
      <c r="C1411" s="43" t="s">
        <v>6501</v>
      </c>
      <c r="D1411" s="14" t="s">
        <v>7163</v>
      </c>
      <c r="E1411" s="14" t="s">
        <v>6427</v>
      </c>
      <c r="F1411" s="15" t="s">
        <v>9584</v>
      </c>
      <c r="G1411" s="44">
        <v>515</v>
      </c>
      <c r="H1411" s="40" t="s">
        <v>11957</v>
      </c>
      <c r="I1411" s="61">
        <v>36511.024947326659</v>
      </c>
      <c r="J1411" s="47" t="s">
        <v>6</v>
      </c>
      <c r="K1411" s="2">
        <v>2.3999999999999998E-7</v>
      </c>
      <c r="L1411" s="17" t="s">
        <v>5</v>
      </c>
      <c r="M1411" s="17" t="s">
        <v>6</v>
      </c>
      <c r="N1411" s="63">
        <v>8.7626459873583976E-3</v>
      </c>
      <c r="O1411" s="15" t="s">
        <v>7</v>
      </c>
      <c r="P1411" s="45">
        <v>1.0271460324842239</v>
      </c>
      <c r="Q1411" s="44" t="s">
        <v>7</v>
      </c>
      <c r="R1411" s="2">
        <v>0.02</v>
      </c>
      <c r="S1411" s="17" t="s">
        <v>5</v>
      </c>
      <c r="T1411" s="17" t="s">
        <v>5</v>
      </c>
      <c r="U1411" s="64">
        <v>2.0542920649684479E-2</v>
      </c>
      <c r="V1411" s="76" t="s">
        <v>7</v>
      </c>
      <c r="W1411" s="73">
        <v>2.9305566637042875E-2</v>
      </c>
      <c r="X1411" s="72" t="s">
        <v>7</v>
      </c>
    </row>
    <row r="1412" spans="1:24" x14ac:dyDescent="0.3">
      <c r="A1412" s="43" t="s">
        <v>9694</v>
      </c>
      <c r="B1412" s="43" t="s">
        <v>9586</v>
      </c>
      <c r="C1412" s="43" t="s">
        <v>6500</v>
      </c>
      <c r="D1412" s="14" t="s">
        <v>9693</v>
      </c>
      <c r="E1412" s="14" t="s">
        <v>6427</v>
      </c>
      <c r="F1412" s="15" t="s">
        <v>9584</v>
      </c>
      <c r="G1412" s="44">
        <v>515</v>
      </c>
      <c r="H1412" s="40" t="s">
        <v>11957</v>
      </c>
      <c r="I1412" s="61">
        <v>61645.735801937437</v>
      </c>
      <c r="J1412" s="47" t="s">
        <v>6</v>
      </c>
      <c r="K1412" s="2">
        <v>2.3999999999999998E-7</v>
      </c>
      <c r="L1412" s="17" t="s">
        <v>5</v>
      </c>
      <c r="M1412" s="17" t="s">
        <v>6</v>
      </c>
      <c r="N1412" s="63">
        <v>1.4794976592464983E-2</v>
      </c>
      <c r="O1412" s="15" t="s">
        <v>7</v>
      </c>
      <c r="P1412" s="45">
        <v>1.7342480261750897</v>
      </c>
      <c r="Q1412" s="44" t="s">
        <v>7</v>
      </c>
      <c r="R1412" s="2">
        <v>0.02</v>
      </c>
      <c r="S1412" s="17" t="s">
        <v>5</v>
      </c>
      <c r="T1412" s="17" t="s">
        <v>5</v>
      </c>
      <c r="U1412" s="64">
        <v>3.4684960523501791E-2</v>
      </c>
      <c r="V1412" s="76" t="s">
        <v>7</v>
      </c>
      <c r="W1412" s="73">
        <v>4.9479937115966773E-2</v>
      </c>
      <c r="X1412" s="72" t="s">
        <v>7</v>
      </c>
    </row>
    <row r="1413" spans="1:24" x14ac:dyDescent="0.3">
      <c r="A1413" s="43" t="s">
        <v>9692</v>
      </c>
      <c r="B1413" s="43" t="s">
        <v>9586</v>
      </c>
      <c r="C1413" s="43" t="s">
        <v>6499</v>
      </c>
      <c r="D1413" s="14" t="s">
        <v>8537</v>
      </c>
      <c r="E1413" s="14" t="s">
        <v>6427</v>
      </c>
      <c r="F1413" s="15" t="s">
        <v>9584</v>
      </c>
      <c r="G1413" s="44">
        <v>515</v>
      </c>
      <c r="H1413" s="40" t="s">
        <v>11957</v>
      </c>
      <c r="I1413" s="61">
        <v>29532.128039119107</v>
      </c>
      <c r="J1413" s="47" t="s">
        <v>6</v>
      </c>
      <c r="K1413" s="2">
        <v>2.3999999999999998E-7</v>
      </c>
      <c r="L1413" s="17" t="s">
        <v>5</v>
      </c>
      <c r="M1413" s="17" t="s">
        <v>6</v>
      </c>
      <c r="N1413" s="63">
        <v>7.0877107293885848E-3</v>
      </c>
      <c r="O1413" s="15" t="s">
        <v>7</v>
      </c>
      <c r="P1413" s="45">
        <v>0.83081228724635781</v>
      </c>
      <c r="Q1413" s="44" t="s">
        <v>7</v>
      </c>
      <c r="R1413" s="2">
        <v>0.02</v>
      </c>
      <c r="S1413" s="17" t="s">
        <v>5</v>
      </c>
      <c r="T1413" s="17" t="s">
        <v>5</v>
      </c>
      <c r="U1413" s="64">
        <v>1.6616245744927156E-2</v>
      </c>
      <c r="V1413" s="76" t="s">
        <v>7</v>
      </c>
      <c r="W1413" s="73">
        <v>2.3703956474315741E-2</v>
      </c>
      <c r="X1413" s="72" t="s">
        <v>7</v>
      </c>
    </row>
    <row r="1414" spans="1:24" x14ac:dyDescent="0.3">
      <c r="A1414" s="43" t="s">
        <v>9691</v>
      </c>
      <c r="B1414" s="43" t="s">
        <v>9586</v>
      </c>
      <c r="C1414" s="43" t="s">
        <v>6498</v>
      </c>
      <c r="D1414" s="14" t="s">
        <v>8036</v>
      </c>
      <c r="E1414" s="14" t="s">
        <v>6427</v>
      </c>
      <c r="F1414" s="15" t="s">
        <v>9584</v>
      </c>
      <c r="G1414" s="44">
        <v>515</v>
      </c>
      <c r="H1414" s="40" t="s">
        <v>11957</v>
      </c>
      <c r="I1414" s="61">
        <v>32330.808125777854</v>
      </c>
      <c r="J1414" s="47" t="s">
        <v>6</v>
      </c>
      <c r="K1414" s="2">
        <v>2.3999999999999998E-7</v>
      </c>
      <c r="L1414" s="17" t="s">
        <v>5</v>
      </c>
      <c r="M1414" s="17" t="s">
        <v>6</v>
      </c>
      <c r="N1414" s="63">
        <v>7.7593939501866844E-3</v>
      </c>
      <c r="O1414" s="15" t="s">
        <v>7</v>
      </c>
      <c r="P1414" s="45">
        <v>0.90954612589786943</v>
      </c>
      <c r="Q1414" s="44" t="s">
        <v>7</v>
      </c>
      <c r="R1414" s="2">
        <v>0.02</v>
      </c>
      <c r="S1414" s="17" t="s">
        <v>5</v>
      </c>
      <c r="T1414" s="17" t="s">
        <v>5</v>
      </c>
      <c r="U1414" s="64">
        <v>1.8190922517957391E-2</v>
      </c>
      <c r="V1414" s="76" t="s">
        <v>7</v>
      </c>
      <c r="W1414" s="73">
        <v>2.5950316468144073E-2</v>
      </c>
      <c r="X1414" s="72" t="s">
        <v>7</v>
      </c>
    </row>
    <row r="1415" spans="1:24" x14ac:dyDescent="0.3">
      <c r="A1415" s="43" t="s">
        <v>9690</v>
      </c>
      <c r="B1415" s="43" t="s">
        <v>9586</v>
      </c>
      <c r="C1415" s="43" t="s">
        <v>6497</v>
      </c>
      <c r="D1415" s="14" t="s">
        <v>7154</v>
      </c>
      <c r="E1415" s="14" t="s">
        <v>6427</v>
      </c>
      <c r="F1415" s="15" t="s">
        <v>9584</v>
      </c>
      <c r="G1415" s="44">
        <v>515</v>
      </c>
      <c r="H1415" s="40" t="s">
        <v>11957</v>
      </c>
      <c r="I1415" s="61">
        <v>58035.224850446386</v>
      </c>
      <c r="J1415" s="47" t="s">
        <v>6</v>
      </c>
      <c r="K1415" s="2">
        <v>2.3999999999999998E-7</v>
      </c>
      <c r="L1415" s="17" t="s">
        <v>5</v>
      </c>
      <c r="M1415" s="17" t="s">
        <v>6</v>
      </c>
      <c r="N1415" s="63">
        <v>1.3928453964107131E-2</v>
      </c>
      <c r="O1415" s="15" t="s">
        <v>7</v>
      </c>
      <c r="P1415" s="45">
        <v>1.6326753640979486</v>
      </c>
      <c r="Q1415" s="44" t="s">
        <v>7</v>
      </c>
      <c r="R1415" s="2">
        <v>0.02</v>
      </c>
      <c r="S1415" s="17" t="s">
        <v>5</v>
      </c>
      <c r="T1415" s="17" t="s">
        <v>5</v>
      </c>
      <c r="U1415" s="64">
        <v>3.2653507281958968E-2</v>
      </c>
      <c r="V1415" s="76" t="s">
        <v>7</v>
      </c>
      <c r="W1415" s="73">
        <v>4.6581961246066103E-2</v>
      </c>
      <c r="X1415" s="72" t="s">
        <v>7</v>
      </c>
    </row>
    <row r="1416" spans="1:24" x14ac:dyDescent="0.3">
      <c r="A1416" s="43" t="s">
        <v>9689</v>
      </c>
      <c r="B1416" s="43" t="s">
        <v>9586</v>
      </c>
      <c r="C1416" s="43" t="s">
        <v>6496</v>
      </c>
      <c r="D1416" s="14" t="s">
        <v>6791</v>
      </c>
      <c r="E1416" s="14" t="s">
        <v>6427</v>
      </c>
      <c r="F1416" s="15" t="s">
        <v>9584</v>
      </c>
      <c r="G1416" s="44">
        <v>515</v>
      </c>
      <c r="H1416" s="40" t="s">
        <v>11957</v>
      </c>
      <c r="I1416" s="61">
        <v>72014.382636988652</v>
      </c>
      <c r="J1416" s="47" t="s">
        <v>6</v>
      </c>
      <c r="K1416" s="2">
        <v>2.3999999999999998E-7</v>
      </c>
      <c r="L1416" s="17" t="s">
        <v>5</v>
      </c>
      <c r="M1416" s="17" t="s">
        <v>6</v>
      </c>
      <c r="N1416" s="63">
        <v>1.7283451832877276E-2</v>
      </c>
      <c r="O1416" s="15" t="s">
        <v>7</v>
      </c>
      <c r="P1416" s="45">
        <v>2.0259438762427759</v>
      </c>
      <c r="Q1416" s="44" t="s">
        <v>7</v>
      </c>
      <c r="R1416" s="2">
        <v>0.02</v>
      </c>
      <c r="S1416" s="17" t="s">
        <v>5</v>
      </c>
      <c r="T1416" s="17" t="s">
        <v>5</v>
      </c>
      <c r="U1416" s="64">
        <v>4.0518877524855522E-2</v>
      </c>
      <c r="V1416" s="76" t="s">
        <v>7</v>
      </c>
      <c r="W1416" s="73">
        <v>5.7802329357732801E-2</v>
      </c>
      <c r="X1416" s="72" t="s">
        <v>7</v>
      </c>
    </row>
    <row r="1417" spans="1:24" x14ac:dyDescent="0.3">
      <c r="A1417" s="43" t="s">
        <v>9688</v>
      </c>
      <c r="B1417" s="43" t="s">
        <v>9586</v>
      </c>
      <c r="C1417" s="43" t="s">
        <v>6495</v>
      </c>
      <c r="D1417" s="14" t="s">
        <v>9687</v>
      </c>
      <c r="E1417" s="14" t="s">
        <v>6427</v>
      </c>
      <c r="F1417" s="15" t="s">
        <v>9584</v>
      </c>
      <c r="G1417" s="44">
        <v>515</v>
      </c>
      <c r="H1417" s="40" t="s">
        <v>11957</v>
      </c>
      <c r="I1417" s="61">
        <v>88329.334490767738</v>
      </c>
      <c r="J1417" s="47" t="s">
        <v>6</v>
      </c>
      <c r="K1417" s="2">
        <v>2.3999999999999998E-7</v>
      </c>
      <c r="L1417" s="17" t="s">
        <v>5</v>
      </c>
      <c r="M1417" s="17" t="s">
        <v>6</v>
      </c>
      <c r="N1417" s="63">
        <v>2.1199040277784256E-2</v>
      </c>
      <c r="O1417" s="15" t="s">
        <v>7</v>
      </c>
      <c r="P1417" s="45">
        <v>2.4849240908753796</v>
      </c>
      <c r="Q1417" s="44" t="s">
        <v>7</v>
      </c>
      <c r="R1417" s="2">
        <v>0.02</v>
      </c>
      <c r="S1417" s="17" t="s">
        <v>5</v>
      </c>
      <c r="T1417" s="17" t="s">
        <v>5</v>
      </c>
      <c r="U1417" s="64">
        <v>4.9698481817507592E-2</v>
      </c>
      <c r="V1417" s="76" t="s">
        <v>7</v>
      </c>
      <c r="W1417" s="73">
        <v>7.0897522095291848E-2</v>
      </c>
      <c r="X1417" s="72" t="s">
        <v>7</v>
      </c>
    </row>
    <row r="1418" spans="1:24" x14ac:dyDescent="0.3">
      <c r="A1418" s="43" t="s">
        <v>9686</v>
      </c>
      <c r="B1418" s="43" t="s">
        <v>9586</v>
      </c>
      <c r="C1418" s="43" t="s">
        <v>6494</v>
      </c>
      <c r="D1418" s="14" t="s">
        <v>9685</v>
      </c>
      <c r="E1418" s="14" t="s">
        <v>6427</v>
      </c>
      <c r="F1418" s="15" t="s">
        <v>9584</v>
      </c>
      <c r="G1418" s="44">
        <v>515</v>
      </c>
      <c r="H1418" s="40" t="s">
        <v>11957</v>
      </c>
      <c r="I1418" s="61">
        <v>102536.37462533312</v>
      </c>
      <c r="J1418" s="47" t="s">
        <v>6</v>
      </c>
      <c r="K1418" s="2">
        <v>2.3999999999999998E-7</v>
      </c>
      <c r="L1418" s="17" t="s">
        <v>5</v>
      </c>
      <c r="M1418" s="17" t="s">
        <v>6</v>
      </c>
      <c r="N1418" s="63">
        <v>2.4608729910079945E-2</v>
      </c>
      <c r="O1418" s="15" t="s">
        <v>7</v>
      </c>
      <c r="P1418" s="45">
        <v>2.8846035008238928</v>
      </c>
      <c r="Q1418" s="44" t="s">
        <v>7</v>
      </c>
      <c r="R1418" s="2">
        <v>0.02</v>
      </c>
      <c r="S1418" s="17" t="s">
        <v>5</v>
      </c>
      <c r="T1418" s="17" t="s">
        <v>5</v>
      </c>
      <c r="U1418" s="64">
        <v>5.7692070016477859E-2</v>
      </c>
      <c r="V1418" s="76" t="s">
        <v>7</v>
      </c>
      <c r="W1418" s="73">
        <v>8.2300799926557811E-2</v>
      </c>
      <c r="X1418" s="72" t="s">
        <v>7</v>
      </c>
    </row>
    <row r="1419" spans="1:24" x14ac:dyDescent="0.3">
      <c r="A1419" s="43" t="s">
        <v>9684</v>
      </c>
      <c r="B1419" s="43" t="s">
        <v>9586</v>
      </c>
      <c r="C1419" s="43" t="s">
        <v>6493</v>
      </c>
      <c r="D1419" s="14" t="s">
        <v>6970</v>
      </c>
      <c r="E1419" s="14" t="s">
        <v>6427</v>
      </c>
      <c r="F1419" s="15" t="s">
        <v>9584</v>
      </c>
      <c r="G1419" s="44">
        <v>515</v>
      </c>
      <c r="H1419" s="40" t="s">
        <v>11957</v>
      </c>
      <c r="I1419" s="61">
        <v>69226.384535393503</v>
      </c>
      <c r="J1419" s="47" t="s">
        <v>6</v>
      </c>
      <c r="K1419" s="2">
        <v>2.3999999999999998E-7</v>
      </c>
      <c r="L1419" s="17" t="s">
        <v>5</v>
      </c>
      <c r="M1419" s="17" t="s">
        <v>6</v>
      </c>
      <c r="N1419" s="63">
        <v>1.6614332288494439E-2</v>
      </c>
      <c r="O1419" s="15" t="s">
        <v>7</v>
      </c>
      <c r="P1419" s="45">
        <v>1.9475105484258124</v>
      </c>
      <c r="Q1419" s="44" t="s">
        <v>7</v>
      </c>
      <c r="R1419" s="2">
        <v>0.02</v>
      </c>
      <c r="S1419" s="17" t="s">
        <v>5</v>
      </c>
      <c r="T1419" s="17" t="s">
        <v>5</v>
      </c>
      <c r="U1419" s="64">
        <v>3.8950210968516245E-2</v>
      </c>
      <c r="V1419" s="76" t="s">
        <v>7</v>
      </c>
      <c r="W1419" s="73">
        <v>5.5564543257010685E-2</v>
      </c>
      <c r="X1419" s="72" t="s">
        <v>7</v>
      </c>
    </row>
    <row r="1420" spans="1:24" x14ac:dyDescent="0.3">
      <c r="A1420" s="43" t="s">
        <v>9683</v>
      </c>
      <c r="B1420" s="43" t="s">
        <v>9586</v>
      </c>
      <c r="C1420" s="43" t="s">
        <v>6492</v>
      </c>
      <c r="D1420" s="14" t="s">
        <v>9682</v>
      </c>
      <c r="E1420" s="14" t="s">
        <v>6427</v>
      </c>
      <c r="F1420" s="15" t="s">
        <v>9584</v>
      </c>
      <c r="G1420" s="44">
        <v>515</v>
      </c>
      <c r="H1420" s="40" t="s">
        <v>11957</v>
      </c>
      <c r="I1420" s="61">
        <v>608563.37105738651</v>
      </c>
      <c r="J1420" s="47" t="s">
        <v>6</v>
      </c>
      <c r="K1420" s="2">
        <v>2.3999999999999998E-7</v>
      </c>
      <c r="L1420" s="17" t="s">
        <v>5</v>
      </c>
      <c r="M1420" s="17" t="s">
        <v>6</v>
      </c>
      <c r="N1420" s="63">
        <v>0.14605520905377276</v>
      </c>
      <c r="O1420" s="15" t="s">
        <v>7</v>
      </c>
      <c r="P1420" s="45">
        <v>17.120402755020105</v>
      </c>
      <c r="Q1420" s="44" t="s">
        <v>7</v>
      </c>
      <c r="R1420" s="2">
        <v>0.02</v>
      </c>
      <c r="S1420" s="17" t="s">
        <v>5</v>
      </c>
      <c r="T1420" s="17" t="s">
        <v>5</v>
      </c>
      <c r="U1420" s="64">
        <v>0.34240805510040212</v>
      </c>
      <c r="V1420" s="76" t="s">
        <v>7</v>
      </c>
      <c r="W1420" s="73">
        <v>0.48846326415417485</v>
      </c>
      <c r="X1420" s="72" t="s">
        <v>7</v>
      </c>
    </row>
    <row r="1421" spans="1:24" x14ac:dyDescent="0.3">
      <c r="A1421" s="43" t="s">
        <v>9681</v>
      </c>
      <c r="B1421" s="43" t="s">
        <v>9586</v>
      </c>
      <c r="C1421" s="43" t="s">
        <v>6491</v>
      </c>
      <c r="D1421" s="14" t="s">
        <v>9680</v>
      </c>
      <c r="E1421" s="14" t="s">
        <v>6427</v>
      </c>
      <c r="F1421" s="15" t="s">
        <v>9584</v>
      </c>
      <c r="G1421" s="44">
        <v>515</v>
      </c>
      <c r="H1421" s="40" t="s">
        <v>11957</v>
      </c>
      <c r="I1421" s="61">
        <v>271785.3066344299</v>
      </c>
      <c r="J1421" s="47" t="s">
        <v>6</v>
      </c>
      <c r="K1421" s="2">
        <v>2.3999999999999998E-7</v>
      </c>
      <c r="L1421" s="17" t="s">
        <v>5</v>
      </c>
      <c r="M1421" s="17" t="s">
        <v>6</v>
      </c>
      <c r="N1421" s="63">
        <v>6.5228473592263164E-2</v>
      </c>
      <c r="O1421" s="15" t="s">
        <v>7</v>
      </c>
      <c r="P1421" s="45">
        <v>7.6459973336766929</v>
      </c>
      <c r="Q1421" s="44" t="s">
        <v>7</v>
      </c>
      <c r="R1421" s="2">
        <v>0.02</v>
      </c>
      <c r="S1421" s="17" t="s">
        <v>5</v>
      </c>
      <c r="T1421" s="17" t="s">
        <v>5</v>
      </c>
      <c r="U1421" s="64">
        <v>0.15291994667353387</v>
      </c>
      <c r="V1421" s="76" t="s">
        <v>7</v>
      </c>
      <c r="W1421" s="73">
        <v>0.21814842026579703</v>
      </c>
      <c r="X1421" s="72" t="s">
        <v>7</v>
      </c>
    </row>
    <row r="1422" spans="1:24" x14ac:dyDescent="0.3">
      <c r="A1422" s="43" t="s">
        <v>9679</v>
      </c>
      <c r="B1422" s="43" t="s">
        <v>9586</v>
      </c>
      <c r="C1422" s="43" t="s">
        <v>6490</v>
      </c>
      <c r="D1422" s="14" t="s">
        <v>6858</v>
      </c>
      <c r="E1422" s="14" t="s">
        <v>6427</v>
      </c>
      <c r="F1422" s="15" t="s">
        <v>9584</v>
      </c>
      <c r="G1422" s="44">
        <v>515</v>
      </c>
      <c r="H1422" s="40" t="s">
        <v>11957</v>
      </c>
      <c r="I1422" s="61">
        <v>27890.663001015189</v>
      </c>
      <c r="J1422" s="47" t="s">
        <v>6</v>
      </c>
      <c r="K1422" s="2">
        <v>2.3999999999999998E-7</v>
      </c>
      <c r="L1422" s="17" t="s">
        <v>5</v>
      </c>
      <c r="M1422" s="17" t="s">
        <v>6</v>
      </c>
      <c r="N1422" s="63">
        <v>6.6937591202436445E-3</v>
      </c>
      <c r="O1422" s="15" t="s">
        <v>7</v>
      </c>
      <c r="P1422" s="45">
        <v>0.78463378900418623</v>
      </c>
      <c r="Q1422" s="44" t="s">
        <v>7</v>
      </c>
      <c r="R1422" s="2">
        <v>0.02</v>
      </c>
      <c r="S1422" s="17" t="s">
        <v>5</v>
      </c>
      <c r="T1422" s="17" t="s">
        <v>5</v>
      </c>
      <c r="U1422" s="64">
        <v>1.5692675780083726E-2</v>
      </c>
      <c r="V1422" s="76" t="s">
        <v>7</v>
      </c>
      <c r="W1422" s="73">
        <v>2.2386434900327372E-2</v>
      </c>
      <c r="X1422" s="72" t="s">
        <v>7</v>
      </c>
    </row>
    <row r="1423" spans="1:24" x14ac:dyDescent="0.3">
      <c r="A1423" s="43" t="s">
        <v>9678</v>
      </c>
      <c r="B1423" s="43" t="s">
        <v>9586</v>
      </c>
      <c r="C1423" s="43" t="s">
        <v>6489</v>
      </c>
      <c r="D1423" s="14" t="s">
        <v>9677</v>
      </c>
      <c r="E1423" s="14" t="s">
        <v>6427</v>
      </c>
      <c r="F1423" s="15" t="s">
        <v>9584</v>
      </c>
      <c r="G1423" s="44">
        <v>515</v>
      </c>
      <c r="H1423" s="40" t="s">
        <v>11957</v>
      </c>
      <c r="I1423" s="61">
        <v>82974.099312224804</v>
      </c>
      <c r="J1423" s="47" t="s">
        <v>6</v>
      </c>
      <c r="K1423" s="2">
        <v>2.3999999999999998E-7</v>
      </c>
      <c r="L1423" s="17" t="s">
        <v>5</v>
      </c>
      <c r="M1423" s="17" t="s">
        <v>6</v>
      </c>
      <c r="N1423" s="63">
        <v>1.9913783834933953E-2</v>
      </c>
      <c r="O1423" s="15" t="s">
        <v>7</v>
      </c>
      <c r="P1423" s="45">
        <v>2.3342679924887721</v>
      </c>
      <c r="Q1423" s="44" t="s">
        <v>7</v>
      </c>
      <c r="R1423" s="2">
        <v>0.02</v>
      </c>
      <c r="S1423" s="17" t="s">
        <v>5</v>
      </c>
      <c r="T1423" s="17" t="s">
        <v>5</v>
      </c>
      <c r="U1423" s="64">
        <v>4.6685359849775447E-2</v>
      </c>
      <c r="V1423" s="76" t="s">
        <v>7</v>
      </c>
      <c r="W1423" s="73">
        <v>6.65991436847094E-2</v>
      </c>
      <c r="X1423" s="72" t="s">
        <v>7</v>
      </c>
    </row>
    <row r="1424" spans="1:24" x14ac:dyDescent="0.3">
      <c r="A1424" s="43" t="s">
        <v>9676</v>
      </c>
      <c r="B1424" s="43" t="s">
        <v>9586</v>
      </c>
      <c r="C1424" s="43" t="s">
        <v>6488</v>
      </c>
      <c r="D1424" s="14" t="s">
        <v>7122</v>
      </c>
      <c r="E1424" s="14" t="s">
        <v>6427</v>
      </c>
      <c r="F1424" s="15" t="s">
        <v>9584</v>
      </c>
      <c r="G1424" s="44">
        <v>515</v>
      </c>
      <c r="H1424" s="40" t="s">
        <v>11957</v>
      </c>
      <c r="I1424" s="61">
        <v>51010.039340296637</v>
      </c>
      <c r="J1424" s="47" t="s">
        <v>6</v>
      </c>
      <c r="K1424" s="2">
        <v>2.3999999999999998E-7</v>
      </c>
      <c r="L1424" s="17" t="s">
        <v>5</v>
      </c>
      <c r="M1424" s="17" t="s">
        <v>6</v>
      </c>
      <c r="N1424" s="63">
        <v>1.2242409441671192E-2</v>
      </c>
      <c r="O1424" s="15" t="s">
        <v>7</v>
      </c>
      <c r="P1424" s="45">
        <v>1.4350394052437088</v>
      </c>
      <c r="Q1424" s="44" t="s">
        <v>7</v>
      </c>
      <c r="R1424" s="2">
        <v>0.02</v>
      </c>
      <c r="S1424" s="17" t="s">
        <v>5</v>
      </c>
      <c r="T1424" s="17" t="s">
        <v>5</v>
      </c>
      <c r="U1424" s="64">
        <v>2.8700788104874177E-2</v>
      </c>
      <c r="V1424" s="76" t="s">
        <v>7</v>
      </c>
      <c r="W1424" s="73">
        <v>4.0943197546545365E-2</v>
      </c>
      <c r="X1424" s="72" t="s">
        <v>7</v>
      </c>
    </row>
    <row r="1425" spans="1:24" x14ac:dyDescent="0.3">
      <c r="A1425" s="43" t="s">
        <v>9675</v>
      </c>
      <c r="B1425" s="43" t="s">
        <v>9586</v>
      </c>
      <c r="C1425" s="43" t="s">
        <v>6487</v>
      </c>
      <c r="D1425" s="14" t="s">
        <v>9674</v>
      </c>
      <c r="E1425" s="14" t="s">
        <v>6427</v>
      </c>
      <c r="F1425" s="15" t="s">
        <v>9584</v>
      </c>
      <c r="G1425" s="44">
        <v>515</v>
      </c>
      <c r="H1425" s="40" t="s">
        <v>11957</v>
      </c>
      <c r="I1425" s="61">
        <v>77145.296129196344</v>
      </c>
      <c r="J1425" s="47" t="s">
        <v>6</v>
      </c>
      <c r="K1425" s="2">
        <v>2.3999999999999998E-7</v>
      </c>
      <c r="L1425" s="17" t="s">
        <v>5</v>
      </c>
      <c r="M1425" s="17" t="s">
        <v>6</v>
      </c>
      <c r="N1425" s="63">
        <v>1.8514871071007123E-2</v>
      </c>
      <c r="O1425" s="15" t="s">
        <v>7</v>
      </c>
      <c r="P1425" s="45">
        <v>2.1702892471038808</v>
      </c>
      <c r="Q1425" s="44" t="s">
        <v>7</v>
      </c>
      <c r="R1425" s="2">
        <v>0.02</v>
      </c>
      <c r="S1425" s="17" t="s">
        <v>5</v>
      </c>
      <c r="T1425" s="17" t="s">
        <v>5</v>
      </c>
      <c r="U1425" s="64">
        <v>4.340578494207762E-2</v>
      </c>
      <c r="V1425" s="76" t="s">
        <v>7</v>
      </c>
      <c r="W1425" s="73">
        <v>6.1920656013084746E-2</v>
      </c>
      <c r="X1425" s="72" t="s">
        <v>7</v>
      </c>
    </row>
    <row r="1426" spans="1:24" x14ac:dyDescent="0.3">
      <c r="A1426" s="43" t="s">
        <v>9673</v>
      </c>
      <c r="B1426" s="43" t="s">
        <v>9586</v>
      </c>
      <c r="C1426" s="43" t="s">
        <v>6486</v>
      </c>
      <c r="D1426" s="14" t="s">
        <v>6778</v>
      </c>
      <c r="E1426" s="14" t="s">
        <v>6427</v>
      </c>
      <c r="F1426" s="15" t="s">
        <v>9584</v>
      </c>
      <c r="G1426" s="44">
        <v>515</v>
      </c>
      <c r="H1426" s="40" t="s">
        <v>11957</v>
      </c>
      <c r="I1426" s="61">
        <v>163608.84389552494</v>
      </c>
      <c r="J1426" s="47" t="s">
        <v>6</v>
      </c>
      <c r="K1426" s="2">
        <v>2.3999999999999998E-7</v>
      </c>
      <c r="L1426" s="17" t="s">
        <v>5</v>
      </c>
      <c r="M1426" s="17" t="s">
        <v>6</v>
      </c>
      <c r="N1426" s="63">
        <v>3.9266122534925986E-2</v>
      </c>
      <c r="O1426" s="15" t="s">
        <v>7</v>
      </c>
      <c r="P1426" s="45">
        <v>4.6027241122115861</v>
      </c>
      <c r="Q1426" s="44" t="s">
        <v>7</v>
      </c>
      <c r="R1426" s="2">
        <v>0.02</v>
      </c>
      <c r="S1426" s="17" t="s">
        <v>5</v>
      </c>
      <c r="T1426" s="17" t="s">
        <v>5</v>
      </c>
      <c r="U1426" s="64">
        <v>9.2054482244231725E-2</v>
      </c>
      <c r="V1426" s="76" t="s">
        <v>7</v>
      </c>
      <c r="W1426" s="73">
        <v>0.13132060477915772</v>
      </c>
      <c r="X1426" s="72" t="s">
        <v>7</v>
      </c>
    </row>
    <row r="1427" spans="1:24" x14ac:dyDescent="0.3">
      <c r="A1427" s="43" t="s">
        <v>9672</v>
      </c>
      <c r="B1427" s="43" t="s">
        <v>9586</v>
      </c>
      <c r="C1427" s="43" t="s">
        <v>6485</v>
      </c>
      <c r="D1427" s="14" t="s">
        <v>6774</v>
      </c>
      <c r="E1427" s="14" t="s">
        <v>6427</v>
      </c>
      <c r="F1427" s="15" t="s">
        <v>9584</v>
      </c>
      <c r="G1427" s="44">
        <v>515</v>
      </c>
      <c r="H1427" s="40" t="s">
        <v>11957</v>
      </c>
      <c r="I1427" s="61">
        <v>708778.19426223426</v>
      </c>
      <c r="J1427" s="47" t="s">
        <v>6</v>
      </c>
      <c r="K1427" s="2">
        <v>2.3999999999999998E-7</v>
      </c>
      <c r="L1427" s="17" t="s">
        <v>5</v>
      </c>
      <c r="M1427" s="17" t="s">
        <v>6</v>
      </c>
      <c r="N1427" s="63">
        <v>0.1701067666229362</v>
      </c>
      <c r="O1427" s="15" t="s">
        <v>7</v>
      </c>
      <c r="P1427" s="45">
        <v>19.939695234468957</v>
      </c>
      <c r="Q1427" s="44" t="s">
        <v>7</v>
      </c>
      <c r="R1427" s="2">
        <v>0.02</v>
      </c>
      <c r="S1427" s="17" t="s">
        <v>5</v>
      </c>
      <c r="T1427" s="17" t="s">
        <v>5</v>
      </c>
      <c r="U1427" s="64">
        <v>0.39879390468937914</v>
      </c>
      <c r="V1427" s="76" t="s">
        <v>7</v>
      </c>
      <c r="W1427" s="73">
        <v>0.56890067131231536</v>
      </c>
      <c r="X1427" s="72" t="s">
        <v>7</v>
      </c>
    </row>
    <row r="1428" spans="1:24" x14ac:dyDescent="0.3">
      <c r="A1428" s="43" t="s">
        <v>9671</v>
      </c>
      <c r="B1428" s="43" t="s">
        <v>9586</v>
      </c>
      <c r="C1428" s="43" t="s">
        <v>6484</v>
      </c>
      <c r="D1428" s="14" t="s">
        <v>9670</v>
      </c>
      <c r="E1428" s="14" t="s">
        <v>6427</v>
      </c>
      <c r="F1428" s="15" t="s">
        <v>9584</v>
      </c>
      <c r="G1428" s="44">
        <v>515</v>
      </c>
      <c r="H1428" s="40" t="s">
        <v>11957</v>
      </c>
      <c r="I1428" s="61">
        <v>867836.51252067287</v>
      </c>
      <c r="J1428" s="47" t="s">
        <v>6</v>
      </c>
      <c r="K1428" s="2">
        <v>2.3999999999999998E-7</v>
      </c>
      <c r="L1428" s="17" t="s">
        <v>5</v>
      </c>
      <c r="M1428" s="17" t="s">
        <v>6</v>
      </c>
      <c r="N1428" s="63">
        <v>0.20828076300496148</v>
      </c>
      <c r="O1428" s="15" t="s">
        <v>7</v>
      </c>
      <c r="P1428" s="45">
        <v>24.414401731163196</v>
      </c>
      <c r="Q1428" s="44" t="s">
        <v>7</v>
      </c>
      <c r="R1428" s="2">
        <v>0.02</v>
      </c>
      <c r="S1428" s="17" t="s">
        <v>5</v>
      </c>
      <c r="T1428" s="17" t="s">
        <v>5</v>
      </c>
      <c r="U1428" s="64">
        <v>0.48828803462326392</v>
      </c>
      <c r="V1428" s="76" t="s">
        <v>7</v>
      </c>
      <c r="W1428" s="73">
        <v>0.69656879762822543</v>
      </c>
      <c r="X1428" s="72" t="s">
        <v>7</v>
      </c>
    </row>
    <row r="1429" spans="1:24" x14ac:dyDescent="0.3">
      <c r="A1429" s="43" t="s">
        <v>9669</v>
      </c>
      <c r="B1429" s="43" t="s">
        <v>9586</v>
      </c>
      <c r="C1429" s="43" t="s">
        <v>6483</v>
      </c>
      <c r="D1429" s="14" t="s">
        <v>8631</v>
      </c>
      <c r="E1429" s="14" t="s">
        <v>6427</v>
      </c>
      <c r="F1429" s="15" t="s">
        <v>9584</v>
      </c>
      <c r="G1429" s="44">
        <v>515</v>
      </c>
      <c r="H1429" s="40" t="s">
        <v>11957</v>
      </c>
      <c r="I1429" s="61">
        <v>65726.254096226141</v>
      </c>
      <c r="J1429" s="47" t="s">
        <v>6</v>
      </c>
      <c r="K1429" s="2">
        <v>2.3999999999999998E-7</v>
      </c>
      <c r="L1429" s="17" t="s">
        <v>5</v>
      </c>
      <c r="M1429" s="17" t="s">
        <v>6</v>
      </c>
      <c r="N1429" s="63">
        <v>1.5774300983094271E-2</v>
      </c>
      <c r="O1429" s="15" t="s">
        <v>7</v>
      </c>
      <c r="P1429" s="45">
        <v>1.8490431649723318</v>
      </c>
      <c r="Q1429" s="44" t="s">
        <v>7</v>
      </c>
      <c r="R1429" s="2">
        <v>0.02</v>
      </c>
      <c r="S1429" s="17" t="s">
        <v>5</v>
      </c>
      <c r="T1429" s="17" t="s">
        <v>5</v>
      </c>
      <c r="U1429" s="64">
        <v>3.6980863299446637E-2</v>
      </c>
      <c r="V1429" s="76" t="s">
        <v>7</v>
      </c>
      <c r="W1429" s="73">
        <v>5.2755164282540908E-2</v>
      </c>
      <c r="X1429" s="72" t="s">
        <v>7</v>
      </c>
    </row>
    <row r="1430" spans="1:24" x14ac:dyDescent="0.3">
      <c r="A1430" s="43" t="s">
        <v>9668</v>
      </c>
      <c r="B1430" s="43" t="s">
        <v>9586</v>
      </c>
      <c r="C1430" s="43" t="s">
        <v>6482</v>
      </c>
      <c r="D1430" s="14" t="s">
        <v>7990</v>
      </c>
      <c r="E1430" s="14" t="s">
        <v>6427</v>
      </c>
      <c r="F1430" s="15" t="s">
        <v>9584</v>
      </c>
      <c r="G1430" s="44">
        <v>515</v>
      </c>
      <c r="H1430" s="40" t="s">
        <v>11957</v>
      </c>
      <c r="I1430" s="61">
        <v>31123.74381359297</v>
      </c>
      <c r="J1430" s="47" t="s">
        <v>6</v>
      </c>
      <c r="K1430" s="2">
        <v>2.3999999999999998E-7</v>
      </c>
      <c r="L1430" s="17" t="s">
        <v>5</v>
      </c>
      <c r="M1430" s="17" t="s">
        <v>6</v>
      </c>
      <c r="N1430" s="63">
        <v>7.4696985152623123E-3</v>
      </c>
      <c r="O1430" s="15" t="s">
        <v>7</v>
      </c>
      <c r="P1430" s="45">
        <v>0.87558840159397322</v>
      </c>
      <c r="Q1430" s="44" t="s">
        <v>7</v>
      </c>
      <c r="R1430" s="2">
        <v>0.02</v>
      </c>
      <c r="S1430" s="17" t="s">
        <v>5</v>
      </c>
      <c r="T1430" s="17" t="s">
        <v>5</v>
      </c>
      <c r="U1430" s="64">
        <v>1.7511768031879465E-2</v>
      </c>
      <c r="V1430" s="76" t="s">
        <v>7</v>
      </c>
      <c r="W1430" s="73">
        <v>2.4981466547141777E-2</v>
      </c>
      <c r="X1430" s="72" t="s">
        <v>7</v>
      </c>
    </row>
    <row r="1431" spans="1:24" x14ac:dyDescent="0.3">
      <c r="A1431" s="43" t="s">
        <v>9667</v>
      </c>
      <c r="B1431" s="43" t="s">
        <v>9586</v>
      </c>
      <c r="C1431" s="43" t="s">
        <v>6481</v>
      </c>
      <c r="D1431" s="14" t="s">
        <v>9666</v>
      </c>
      <c r="E1431" s="14" t="s">
        <v>6427</v>
      </c>
      <c r="F1431" s="15" t="s">
        <v>9584</v>
      </c>
      <c r="G1431" s="44">
        <v>515</v>
      </c>
      <c r="H1431" s="40" t="s">
        <v>11957</v>
      </c>
      <c r="I1431" s="61">
        <v>4974.2443779418127</v>
      </c>
      <c r="J1431" s="47" t="s">
        <v>6</v>
      </c>
      <c r="K1431" s="2">
        <v>2.3999999999999998E-7</v>
      </c>
      <c r="L1431" s="17" t="s">
        <v>5</v>
      </c>
      <c r="M1431" s="17" t="s">
        <v>6</v>
      </c>
      <c r="N1431" s="63">
        <v>1.193818650706035E-3</v>
      </c>
      <c r="O1431" s="15" t="s">
        <v>7</v>
      </c>
      <c r="P1431" s="45">
        <v>0.13993787862107088</v>
      </c>
      <c r="Q1431" s="44" t="s">
        <v>7</v>
      </c>
      <c r="R1431" s="2">
        <v>0.02</v>
      </c>
      <c r="S1431" s="17" t="s">
        <v>5</v>
      </c>
      <c r="T1431" s="17" t="s">
        <v>5</v>
      </c>
      <c r="U1431" s="64">
        <v>2.7987575724214178E-3</v>
      </c>
      <c r="V1431" s="76" t="s">
        <v>7</v>
      </c>
      <c r="W1431" s="73">
        <v>3.9925762231274526E-3</v>
      </c>
      <c r="X1431" s="72" t="s">
        <v>7</v>
      </c>
    </row>
    <row r="1432" spans="1:24" x14ac:dyDescent="0.3">
      <c r="A1432" s="43" t="s">
        <v>9665</v>
      </c>
      <c r="B1432" s="43" t="s">
        <v>9586</v>
      </c>
      <c r="C1432" s="43" t="s">
        <v>6480</v>
      </c>
      <c r="D1432" s="14" t="s">
        <v>9664</v>
      </c>
      <c r="E1432" s="14" t="s">
        <v>6427</v>
      </c>
      <c r="F1432" s="15" t="s">
        <v>9584</v>
      </c>
      <c r="G1432" s="44">
        <v>515</v>
      </c>
      <c r="H1432" s="40" t="s">
        <v>11957</v>
      </c>
      <c r="I1432" s="61">
        <v>83771.687530305673</v>
      </c>
      <c r="J1432" s="47" t="s">
        <v>6</v>
      </c>
      <c r="K1432" s="2">
        <v>2.3999999999999998E-7</v>
      </c>
      <c r="L1432" s="17" t="s">
        <v>5</v>
      </c>
      <c r="M1432" s="17" t="s">
        <v>6</v>
      </c>
      <c r="N1432" s="63">
        <v>2.010520500727336E-2</v>
      </c>
      <c r="O1432" s="15" t="s">
        <v>7</v>
      </c>
      <c r="P1432" s="45">
        <v>2.3567061348016707</v>
      </c>
      <c r="Q1432" s="44" t="s">
        <v>7</v>
      </c>
      <c r="R1432" s="2">
        <v>0.02</v>
      </c>
      <c r="S1432" s="17" t="s">
        <v>5</v>
      </c>
      <c r="T1432" s="17" t="s">
        <v>5</v>
      </c>
      <c r="U1432" s="64">
        <v>4.7134122696033412E-2</v>
      </c>
      <c r="V1432" s="76" t="s">
        <v>7</v>
      </c>
      <c r="W1432" s="73">
        <v>6.7239327703306775E-2</v>
      </c>
      <c r="X1432" s="72" t="s">
        <v>7</v>
      </c>
    </row>
    <row r="1433" spans="1:24" x14ac:dyDescent="0.3">
      <c r="A1433" s="43" t="s">
        <v>9663</v>
      </c>
      <c r="B1433" s="43" t="s">
        <v>9586</v>
      </c>
      <c r="C1433" s="43" t="s">
        <v>6479</v>
      </c>
      <c r="D1433" s="14" t="s">
        <v>6648</v>
      </c>
      <c r="E1433" s="14" t="s">
        <v>6427</v>
      </c>
      <c r="F1433" s="15" t="s">
        <v>9584</v>
      </c>
      <c r="G1433" s="44">
        <v>515</v>
      </c>
      <c r="H1433" s="40" t="s">
        <v>11957</v>
      </c>
      <c r="I1433" s="61">
        <v>502541.10863963747</v>
      </c>
      <c r="J1433" s="47" t="s">
        <v>6</v>
      </c>
      <c r="K1433" s="2">
        <v>2.3999999999999998E-7</v>
      </c>
      <c r="L1433" s="17" t="s">
        <v>5</v>
      </c>
      <c r="M1433" s="17" t="s">
        <v>6</v>
      </c>
      <c r="N1433" s="63">
        <v>0.12060986607351298</v>
      </c>
      <c r="O1433" s="15" t="s">
        <v>7</v>
      </c>
      <c r="P1433" s="45">
        <v>14.137732551855462</v>
      </c>
      <c r="Q1433" s="44" t="s">
        <v>7</v>
      </c>
      <c r="R1433" s="2">
        <v>0.02</v>
      </c>
      <c r="S1433" s="17" t="s">
        <v>5</v>
      </c>
      <c r="T1433" s="17" t="s">
        <v>5</v>
      </c>
      <c r="U1433" s="64">
        <v>0.28275465103710923</v>
      </c>
      <c r="V1433" s="76" t="s">
        <v>7</v>
      </c>
      <c r="W1433" s="73">
        <v>0.40336451711062221</v>
      </c>
      <c r="X1433" s="72" t="s">
        <v>7</v>
      </c>
    </row>
    <row r="1434" spans="1:24" x14ac:dyDescent="0.3">
      <c r="A1434" s="43" t="s">
        <v>9662</v>
      </c>
      <c r="B1434" s="43" t="s">
        <v>9586</v>
      </c>
      <c r="C1434" s="43" t="s">
        <v>6478</v>
      </c>
      <c r="D1434" s="14" t="s">
        <v>7655</v>
      </c>
      <c r="E1434" s="14" t="s">
        <v>6427</v>
      </c>
      <c r="F1434" s="15" t="s">
        <v>9584</v>
      </c>
      <c r="G1434" s="44">
        <v>515</v>
      </c>
      <c r="H1434" s="40" t="s">
        <v>11957</v>
      </c>
      <c r="I1434" s="61">
        <v>59110.544680180406</v>
      </c>
      <c r="J1434" s="47" t="s">
        <v>6</v>
      </c>
      <c r="K1434" s="2">
        <v>2.3999999999999998E-7</v>
      </c>
      <c r="L1434" s="17" t="s">
        <v>5</v>
      </c>
      <c r="M1434" s="17" t="s">
        <v>6</v>
      </c>
      <c r="N1434" s="63">
        <v>1.4186530723243296E-2</v>
      </c>
      <c r="O1434" s="15" t="s">
        <v>7</v>
      </c>
      <c r="P1434" s="45">
        <v>1.6629267881090892</v>
      </c>
      <c r="Q1434" s="44" t="s">
        <v>7</v>
      </c>
      <c r="R1434" s="2">
        <v>0.02</v>
      </c>
      <c r="S1434" s="17" t="s">
        <v>5</v>
      </c>
      <c r="T1434" s="17" t="s">
        <v>5</v>
      </c>
      <c r="U1434" s="64">
        <v>3.3258535762181782E-2</v>
      </c>
      <c r="V1434" s="76" t="s">
        <v>7</v>
      </c>
      <c r="W1434" s="73">
        <v>4.7445066485425076E-2</v>
      </c>
      <c r="X1434" s="72" t="s">
        <v>7</v>
      </c>
    </row>
    <row r="1435" spans="1:24" x14ac:dyDescent="0.3">
      <c r="A1435" s="43" t="s">
        <v>9661</v>
      </c>
      <c r="B1435" s="43" t="s">
        <v>9586</v>
      </c>
      <c r="C1435" s="43" t="s">
        <v>6477</v>
      </c>
      <c r="D1435" s="14" t="s">
        <v>6646</v>
      </c>
      <c r="E1435" s="14" t="s">
        <v>6427</v>
      </c>
      <c r="F1435" s="15" t="s">
        <v>9584</v>
      </c>
      <c r="G1435" s="44">
        <v>515</v>
      </c>
      <c r="H1435" s="40" t="s">
        <v>11957</v>
      </c>
      <c r="I1435" s="61">
        <v>27057.468166055711</v>
      </c>
      <c r="J1435" s="47" t="s">
        <v>6</v>
      </c>
      <c r="K1435" s="2">
        <v>2.3999999999999998E-7</v>
      </c>
      <c r="L1435" s="17" t="s">
        <v>5</v>
      </c>
      <c r="M1435" s="17" t="s">
        <v>6</v>
      </c>
      <c r="N1435" s="63">
        <v>6.4937923598533702E-3</v>
      </c>
      <c r="O1435" s="15" t="s">
        <v>7</v>
      </c>
      <c r="P1435" s="45">
        <v>0.76119394390946138</v>
      </c>
      <c r="Q1435" s="44" t="s">
        <v>7</v>
      </c>
      <c r="R1435" s="2">
        <v>0.02</v>
      </c>
      <c r="S1435" s="17" t="s">
        <v>5</v>
      </c>
      <c r="T1435" s="17" t="s">
        <v>5</v>
      </c>
      <c r="U1435" s="64">
        <v>1.5223878878189228E-2</v>
      </c>
      <c r="V1435" s="76" t="s">
        <v>7</v>
      </c>
      <c r="W1435" s="73">
        <v>2.1717671238042597E-2</v>
      </c>
      <c r="X1435" s="72" t="s">
        <v>7</v>
      </c>
    </row>
    <row r="1436" spans="1:24" x14ac:dyDescent="0.3">
      <c r="A1436" s="43" t="s">
        <v>9660</v>
      </c>
      <c r="B1436" s="43" t="s">
        <v>9586</v>
      </c>
      <c r="C1436" s="43" t="s">
        <v>6476</v>
      </c>
      <c r="D1436" s="14" t="s">
        <v>9659</v>
      </c>
      <c r="E1436" s="14" t="s">
        <v>6427</v>
      </c>
      <c r="F1436" s="15" t="s">
        <v>9584</v>
      </c>
      <c r="G1436" s="44">
        <v>515</v>
      </c>
      <c r="H1436" s="40" t="s">
        <v>11957</v>
      </c>
      <c r="I1436" s="61">
        <v>42094.142473892702</v>
      </c>
      <c r="J1436" s="47" t="s">
        <v>6</v>
      </c>
      <c r="K1436" s="2">
        <v>2.3999999999999998E-7</v>
      </c>
      <c r="L1436" s="17" t="s">
        <v>5</v>
      </c>
      <c r="M1436" s="17" t="s">
        <v>6</v>
      </c>
      <c r="N1436" s="63">
        <v>1.0102594193734247E-2</v>
      </c>
      <c r="O1436" s="15" t="s">
        <v>7</v>
      </c>
      <c r="P1436" s="45">
        <v>1.1842130286745167</v>
      </c>
      <c r="Q1436" s="44" t="s">
        <v>7</v>
      </c>
      <c r="R1436" s="2">
        <v>0.02</v>
      </c>
      <c r="S1436" s="17" t="s">
        <v>5</v>
      </c>
      <c r="T1436" s="17" t="s">
        <v>5</v>
      </c>
      <c r="U1436" s="64">
        <v>2.3684260573490334E-2</v>
      </c>
      <c r="V1436" s="76" t="s">
        <v>7</v>
      </c>
      <c r="W1436" s="73">
        <v>3.3786854767224581E-2</v>
      </c>
      <c r="X1436" s="72" t="s">
        <v>7</v>
      </c>
    </row>
    <row r="1437" spans="1:24" x14ac:dyDescent="0.3">
      <c r="A1437" s="43" t="s">
        <v>9658</v>
      </c>
      <c r="B1437" s="43" t="s">
        <v>9586</v>
      </c>
      <c r="C1437" s="43" t="s">
        <v>6475</v>
      </c>
      <c r="D1437" s="14" t="s">
        <v>7639</v>
      </c>
      <c r="E1437" s="14" t="s">
        <v>6427</v>
      </c>
      <c r="F1437" s="15" t="s">
        <v>9584</v>
      </c>
      <c r="G1437" s="44">
        <v>515</v>
      </c>
      <c r="H1437" s="40" t="s">
        <v>11957</v>
      </c>
      <c r="I1437" s="61">
        <v>243157.58666402748</v>
      </c>
      <c r="J1437" s="47" t="s">
        <v>6</v>
      </c>
      <c r="K1437" s="2">
        <v>2.3999999999999998E-7</v>
      </c>
      <c r="L1437" s="17" t="s">
        <v>5</v>
      </c>
      <c r="M1437" s="17" t="s">
        <v>6</v>
      </c>
      <c r="N1437" s="63">
        <v>5.8357820799366592E-2</v>
      </c>
      <c r="O1437" s="15" t="s">
        <v>7</v>
      </c>
      <c r="P1437" s="45">
        <v>6.8406282970887125</v>
      </c>
      <c r="Q1437" s="44" t="s">
        <v>7</v>
      </c>
      <c r="R1437" s="2">
        <v>0.02</v>
      </c>
      <c r="S1437" s="17" t="s">
        <v>5</v>
      </c>
      <c r="T1437" s="17" t="s">
        <v>5</v>
      </c>
      <c r="U1437" s="64">
        <v>0.13681256594177424</v>
      </c>
      <c r="V1437" s="76" t="s">
        <v>7</v>
      </c>
      <c r="W1437" s="73">
        <v>0.19517038674114084</v>
      </c>
      <c r="X1437" s="72" t="s">
        <v>7</v>
      </c>
    </row>
    <row r="1438" spans="1:24" x14ac:dyDescent="0.3">
      <c r="A1438" s="43" t="s">
        <v>9657</v>
      </c>
      <c r="B1438" s="43" t="s">
        <v>9586</v>
      </c>
      <c r="C1438" s="43" t="s">
        <v>6474</v>
      </c>
      <c r="D1438" s="14" t="s">
        <v>9656</v>
      </c>
      <c r="E1438" s="14" t="s">
        <v>6427</v>
      </c>
      <c r="F1438" s="15" t="s">
        <v>9584</v>
      </c>
      <c r="G1438" s="44">
        <v>515</v>
      </c>
      <c r="H1438" s="40" t="s">
        <v>11957</v>
      </c>
      <c r="I1438" s="61">
        <v>36187.004733731308</v>
      </c>
      <c r="J1438" s="47" t="s">
        <v>6</v>
      </c>
      <c r="K1438" s="2">
        <v>2.3999999999999998E-7</v>
      </c>
      <c r="L1438" s="17" t="s">
        <v>5</v>
      </c>
      <c r="M1438" s="17" t="s">
        <v>6</v>
      </c>
      <c r="N1438" s="63">
        <v>8.6848811360955135E-3</v>
      </c>
      <c r="O1438" s="15" t="s">
        <v>7</v>
      </c>
      <c r="P1438" s="45">
        <v>1.0180305371696086</v>
      </c>
      <c r="Q1438" s="44" t="s">
        <v>7</v>
      </c>
      <c r="R1438" s="2">
        <v>0.02</v>
      </c>
      <c r="S1438" s="17" t="s">
        <v>5</v>
      </c>
      <c r="T1438" s="17" t="s">
        <v>5</v>
      </c>
      <c r="U1438" s="64">
        <v>2.0360610743392172E-2</v>
      </c>
      <c r="V1438" s="76" t="s">
        <v>7</v>
      </c>
      <c r="W1438" s="73">
        <v>2.9045491879487684E-2</v>
      </c>
      <c r="X1438" s="72" t="s">
        <v>7</v>
      </c>
    </row>
    <row r="1439" spans="1:24" x14ac:dyDescent="0.3">
      <c r="A1439" s="43" t="s">
        <v>9655</v>
      </c>
      <c r="B1439" s="43" t="s">
        <v>9586</v>
      </c>
      <c r="C1439" s="43" t="s">
        <v>6473</v>
      </c>
      <c r="D1439" s="14" t="s">
        <v>6636</v>
      </c>
      <c r="E1439" s="14" t="s">
        <v>6427</v>
      </c>
      <c r="F1439" s="15" t="s">
        <v>9584</v>
      </c>
      <c r="G1439" s="44">
        <v>515</v>
      </c>
      <c r="H1439" s="40" t="s">
        <v>11957</v>
      </c>
      <c r="I1439" s="61">
        <v>188465.82313848252</v>
      </c>
      <c r="J1439" s="47" t="s">
        <v>6</v>
      </c>
      <c r="K1439" s="2">
        <v>2.3999999999999998E-7</v>
      </c>
      <c r="L1439" s="17" t="s">
        <v>5</v>
      </c>
      <c r="M1439" s="17" t="s">
        <v>6</v>
      </c>
      <c r="N1439" s="63">
        <v>4.5231797553235802E-2</v>
      </c>
      <c r="O1439" s="15" t="s">
        <v>7</v>
      </c>
      <c r="P1439" s="45">
        <v>5.3020128242042102</v>
      </c>
      <c r="Q1439" s="44" t="s">
        <v>7</v>
      </c>
      <c r="R1439" s="2">
        <v>0.02</v>
      </c>
      <c r="S1439" s="17" t="s">
        <v>5</v>
      </c>
      <c r="T1439" s="17" t="s">
        <v>5</v>
      </c>
      <c r="U1439" s="64">
        <v>0.1060402564840842</v>
      </c>
      <c r="V1439" s="76" t="s">
        <v>7</v>
      </c>
      <c r="W1439" s="73">
        <v>0.15127205403732</v>
      </c>
      <c r="X1439" s="72" t="s">
        <v>7</v>
      </c>
    </row>
    <row r="1440" spans="1:24" x14ac:dyDescent="0.3">
      <c r="A1440" s="43" t="s">
        <v>9654</v>
      </c>
      <c r="B1440" s="43" t="s">
        <v>9586</v>
      </c>
      <c r="C1440" s="43" t="s">
        <v>6472</v>
      </c>
      <c r="D1440" s="14" t="s">
        <v>7604</v>
      </c>
      <c r="E1440" s="14" t="s">
        <v>6427</v>
      </c>
      <c r="F1440" s="15" t="s">
        <v>9584</v>
      </c>
      <c r="G1440" s="44">
        <v>515</v>
      </c>
      <c r="H1440" s="40" t="s">
        <v>11957</v>
      </c>
      <c r="I1440" s="61">
        <v>213992.20677875803</v>
      </c>
      <c r="J1440" s="47" t="s">
        <v>6</v>
      </c>
      <c r="K1440" s="2">
        <v>2.3999999999999998E-7</v>
      </c>
      <c r="L1440" s="17" t="s">
        <v>5</v>
      </c>
      <c r="M1440" s="17" t="s">
        <v>6</v>
      </c>
      <c r="N1440" s="63">
        <v>5.1358129626901922E-2</v>
      </c>
      <c r="O1440" s="15" t="s">
        <v>7</v>
      </c>
      <c r="P1440" s="45">
        <v>6.0201335484951599</v>
      </c>
      <c r="Q1440" s="44" t="s">
        <v>7</v>
      </c>
      <c r="R1440" s="2">
        <v>0.02</v>
      </c>
      <c r="S1440" s="17" t="s">
        <v>5</v>
      </c>
      <c r="T1440" s="17" t="s">
        <v>5</v>
      </c>
      <c r="U1440" s="64">
        <v>0.1204026709699032</v>
      </c>
      <c r="V1440" s="76" t="s">
        <v>7</v>
      </c>
      <c r="W1440" s="73">
        <v>0.17176080059680512</v>
      </c>
      <c r="X1440" s="72" t="s">
        <v>7</v>
      </c>
    </row>
    <row r="1441" spans="1:24" x14ac:dyDescent="0.3">
      <c r="A1441" s="43" t="s">
        <v>9653</v>
      </c>
      <c r="B1441" s="43" t="s">
        <v>9586</v>
      </c>
      <c r="C1441" s="43" t="s">
        <v>6471</v>
      </c>
      <c r="D1441" s="14" t="s">
        <v>7982</v>
      </c>
      <c r="E1441" s="14" t="s">
        <v>6427</v>
      </c>
      <c r="F1441" s="15" t="s">
        <v>9584</v>
      </c>
      <c r="G1441" s="44">
        <v>515</v>
      </c>
      <c r="H1441" s="40" t="s">
        <v>11957</v>
      </c>
      <c r="I1441" s="61">
        <v>283923.60232834803</v>
      </c>
      <c r="J1441" s="47" t="s">
        <v>6</v>
      </c>
      <c r="K1441" s="2">
        <v>2.3999999999999998E-7</v>
      </c>
      <c r="L1441" s="17" t="s">
        <v>5</v>
      </c>
      <c r="M1441" s="17" t="s">
        <v>6</v>
      </c>
      <c r="N1441" s="63">
        <v>6.8141664558803522E-2</v>
      </c>
      <c r="O1441" s="15" t="s">
        <v>7</v>
      </c>
      <c r="P1441" s="45">
        <v>7.9874778120011261</v>
      </c>
      <c r="Q1441" s="44" t="s">
        <v>7</v>
      </c>
      <c r="R1441" s="2">
        <v>0.02</v>
      </c>
      <c r="S1441" s="17" t="s">
        <v>5</v>
      </c>
      <c r="T1441" s="17" t="s">
        <v>5</v>
      </c>
      <c r="U1441" s="64">
        <v>0.15974955624002252</v>
      </c>
      <c r="V1441" s="76" t="s">
        <v>7</v>
      </c>
      <c r="W1441" s="73">
        <v>0.22789122079882604</v>
      </c>
      <c r="X1441" s="72" t="s">
        <v>7</v>
      </c>
    </row>
    <row r="1442" spans="1:24" x14ac:dyDescent="0.3">
      <c r="A1442" s="43" t="s">
        <v>9652</v>
      </c>
      <c r="B1442" s="43" t="s">
        <v>9586</v>
      </c>
      <c r="C1442" s="43" t="s">
        <v>6470</v>
      </c>
      <c r="D1442" s="14" t="s">
        <v>7980</v>
      </c>
      <c r="E1442" s="14" t="s">
        <v>6427</v>
      </c>
      <c r="F1442" s="15" t="s">
        <v>9584</v>
      </c>
      <c r="G1442" s="44">
        <v>515</v>
      </c>
      <c r="H1442" s="40" t="s">
        <v>11957</v>
      </c>
      <c r="I1442" s="61">
        <v>44515.392421638186</v>
      </c>
      <c r="J1442" s="47" t="s">
        <v>6</v>
      </c>
      <c r="K1442" s="2">
        <v>2.3999999999999998E-7</v>
      </c>
      <c r="L1442" s="17" t="s">
        <v>5</v>
      </c>
      <c r="M1442" s="17" t="s">
        <v>6</v>
      </c>
      <c r="N1442" s="63">
        <v>1.0683694181193163E-2</v>
      </c>
      <c r="O1442" s="15" t="s">
        <v>7</v>
      </c>
      <c r="P1442" s="45">
        <v>1.2523288178386744</v>
      </c>
      <c r="Q1442" s="44" t="s">
        <v>7</v>
      </c>
      <c r="R1442" s="2">
        <v>0.02</v>
      </c>
      <c r="S1442" s="17" t="s">
        <v>5</v>
      </c>
      <c r="T1442" s="17" t="s">
        <v>5</v>
      </c>
      <c r="U1442" s="64">
        <v>2.504657635677349E-2</v>
      </c>
      <c r="V1442" s="76" t="s">
        <v>7</v>
      </c>
      <c r="W1442" s="73">
        <v>3.5730270537966652E-2</v>
      </c>
      <c r="X1442" s="72" t="s">
        <v>7</v>
      </c>
    </row>
    <row r="1443" spans="1:24" x14ac:dyDescent="0.3">
      <c r="A1443" s="43" t="s">
        <v>9651</v>
      </c>
      <c r="B1443" s="43" t="s">
        <v>9586</v>
      </c>
      <c r="C1443" s="43" t="s">
        <v>6469</v>
      </c>
      <c r="D1443" s="14" t="s">
        <v>9650</v>
      </c>
      <c r="E1443" s="14" t="s">
        <v>6427</v>
      </c>
      <c r="F1443" s="15" t="s">
        <v>9584</v>
      </c>
      <c r="G1443" s="44">
        <v>515</v>
      </c>
      <c r="H1443" s="40" t="s">
        <v>11957</v>
      </c>
      <c r="I1443" s="61">
        <v>82582.426526560099</v>
      </c>
      <c r="J1443" s="47" t="s">
        <v>6</v>
      </c>
      <c r="K1443" s="2">
        <v>2.3999999999999998E-7</v>
      </c>
      <c r="L1443" s="17" t="s">
        <v>5</v>
      </c>
      <c r="M1443" s="17" t="s">
        <v>6</v>
      </c>
      <c r="N1443" s="63">
        <v>1.9819782366374421E-2</v>
      </c>
      <c r="O1443" s="15" t="s">
        <v>7</v>
      </c>
      <c r="P1443" s="45">
        <v>2.3232492618886873</v>
      </c>
      <c r="Q1443" s="44" t="s">
        <v>7</v>
      </c>
      <c r="R1443" s="2">
        <v>0.02</v>
      </c>
      <c r="S1443" s="17" t="s">
        <v>5</v>
      </c>
      <c r="T1443" s="17" t="s">
        <v>5</v>
      </c>
      <c r="U1443" s="64">
        <v>4.6464985237773745E-2</v>
      </c>
      <c r="V1443" s="76" t="s">
        <v>7</v>
      </c>
      <c r="W1443" s="73">
        <v>6.628476760414817E-2</v>
      </c>
      <c r="X1443" s="72" t="s">
        <v>7</v>
      </c>
    </row>
    <row r="1444" spans="1:24" x14ac:dyDescent="0.3">
      <c r="A1444" s="43" t="s">
        <v>9649</v>
      </c>
      <c r="B1444" s="43" t="s">
        <v>9586</v>
      </c>
      <c r="C1444" s="43" t="s">
        <v>6468</v>
      </c>
      <c r="D1444" s="14" t="s">
        <v>7096</v>
      </c>
      <c r="E1444" s="14" t="s">
        <v>6427</v>
      </c>
      <c r="F1444" s="15" t="s">
        <v>9584</v>
      </c>
      <c r="G1444" s="44">
        <v>515</v>
      </c>
      <c r="H1444" s="40" t="s">
        <v>11957</v>
      </c>
      <c r="I1444" s="61">
        <v>303532.16624339856</v>
      </c>
      <c r="J1444" s="47" t="s">
        <v>6</v>
      </c>
      <c r="K1444" s="2">
        <v>2.3999999999999998E-7</v>
      </c>
      <c r="L1444" s="17" t="s">
        <v>5</v>
      </c>
      <c r="M1444" s="17" t="s">
        <v>6</v>
      </c>
      <c r="N1444" s="63">
        <v>7.2847719898415653E-2</v>
      </c>
      <c r="O1444" s="15" t="s">
        <v>7</v>
      </c>
      <c r="P1444" s="45">
        <v>8.5391155339526179</v>
      </c>
      <c r="Q1444" s="44" t="s">
        <v>7</v>
      </c>
      <c r="R1444" s="2">
        <v>0.02</v>
      </c>
      <c r="S1444" s="17" t="s">
        <v>5</v>
      </c>
      <c r="T1444" s="17" t="s">
        <v>5</v>
      </c>
      <c r="U1444" s="64">
        <v>0.17078231067905236</v>
      </c>
      <c r="V1444" s="76" t="s">
        <v>7</v>
      </c>
      <c r="W1444" s="73">
        <v>0.24363003057746802</v>
      </c>
      <c r="X1444" s="72" t="s">
        <v>7</v>
      </c>
    </row>
    <row r="1445" spans="1:24" x14ac:dyDescent="0.3">
      <c r="A1445" s="43" t="s">
        <v>9648</v>
      </c>
      <c r="B1445" s="43" t="s">
        <v>9586</v>
      </c>
      <c r="C1445" s="43" t="s">
        <v>6467</v>
      </c>
      <c r="D1445" s="14" t="s">
        <v>9647</v>
      </c>
      <c r="E1445" s="14" t="s">
        <v>6427</v>
      </c>
      <c r="F1445" s="15" t="s">
        <v>9584</v>
      </c>
      <c r="G1445" s="44">
        <v>515</v>
      </c>
      <c r="H1445" s="40" t="s">
        <v>11957</v>
      </c>
      <c r="I1445" s="61">
        <v>111883.11155596825</v>
      </c>
      <c r="J1445" s="47" t="s">
        <v>6</v>
      </c>
      <c r="K1445" s="2">
        <v>2.3999999999999998E-7</v>
      </c>
      <c r="L1445" s="17" t="s">
        <v>5</v>
      </c>
      <c r="M1445" s="17" t="s">
        <v>6</v>
      </c>
      <c r="N1445" s="63">
        <v>2.6851946773432379E-2</v>
      </c>
      <c r="O1445" s="15" t="s">
        <v>7</v>
      </c>
      <c r="P1445" s="45">
        <v>3.1475504810531776</v>
      </c>
      <c r="Q1445" s="44" t="s">
        <v>7</v>
      </c>
      <c r="R1445" s="2">
        <v>0.02</v>
      </c>
      <c r="S1445" s="17" t="s">
        <v>5</v>
      </c>
      <c r="T1445" s="17" t="s">
        <v>5</v>
      </c>
      <c r="U1445" s="64">
        <v>6.295100962106355E-2</v>
      </c>
      <c r="V1445" s="76" t="s">
        <v>7</v>
      </c>
      <c r="W1445" s="73">
        <v>8.9802956394495925E-2</v>
      </c>
      <c r="X1445" s="72" t="s">
        <v>7</v>
      </c>
    </row>
    <row r="1446" spans="1:24" x14ac:dyDescent="0.3">
      <c r="A1446" s="43" t="s">
        <v>9646</v>
      </c>
      <c r="B1446" s="43" t="s">
        <v>9586</v>
      </c>
      <c r="C1446" s="43" t="s">
        <v>6466</v>
      </c>
      <c r="D1446" s="14" t="s">
        <v>6533</v>
      </c>
      <c r="E1446" s="14" t="s">
        <v>6427</v>
      </c>
      <c r="F1446" s="15" t="s">
        <v>9584</v>
      </c>
      <c r="G1446" s="44">
        <v>515</v>
      </c>
      <c r="H1446" s="40" t="s">
        <v>11957</v>
      </c>
      <c r="I1446" s="61">
        <v>123822.01019536617</v>
      </c>
      <c r="J1446" s="47" t="s">
        <v>6</v>
      </c>
      <c r="K1446" s="2">
        <v>2.3999999999999998E-7</v>
      </c>
      <c r="L1446" s="17" t="s">
        <v>5</v>
      </c>
      <c r="M1446" s="17" t="s">
        <v>6</v>
      </c>
      <c r="N1446" s="63">
        <v>2.9717282446887879E-2</v>
      </c>
      <c r="O1446" s="15" t="s">
        <v>7</v>
      </c>
      <c r="P1446" s="45">
        <v>3.4834214237993844</v>
      </c>
      <c r="Q1446" s="44" t="s">
        <v>7</v>
      </c>
      <c r="R1446" s="2">
        <v>0.02</v>
      </c>
      <c r="S1446" s="17" t="s">
        <v>5</v>
      </c>
      <c r="T1446" s="17" t="s">
        <v>5</v>
      </c>
      <c r="U1446" s="64">
        <v>6.9668428475987684E-2</v>
      </c>
      <c r="V1446" s="76" t="s">
        <v>7</v>
      </c>
      <c r="W1446" s="73">
        <v>9.938571092287557E-2</v>
      </c>
      <c r="X1446" s="72" t="s">
        <v>7</v>
      </c>
    </row>
    <row r="1447" spans="1:24" x14ac:dyDescent="0.3">
      <c r="A1447" s="43" t="s">
        <v>9645</v>
      </c>
      <c r="B1447" s="43" t="s">
        <v>9586</v>
      </c>
      <c r="C1447" s="43" t="s">
        <v>6465</v>
      </c>
      <c r="D1447" s="14" t="s">
        <v>9644</v>
      </c>
      <c r="E1447" s="14" t="s">
        <v>6427</v>
      </c>
      <c r="F1447" s="15" t="s">
        <v>9584</v>
      </c>
      <c r="G1447" s="44">
        <v>515</v>
      </c>
      <c r="H1447" s="40" t="s">
        <v>11957</v>
      </c>
      <c r="I1447" s="61">
        <v>212678.32261593733</v>
      </c>
      <c r="J1447" s="47" t="s">
        <v>6</v>
      </c>
      <c r="K1447" s="2">
        <v>2.3999999999999998E-7</v>
      </c>
      <c r="L1447" s="17" t="s">
        <v>5</v>
      </c>
      <c r="M1447" s="17" t="s">
        <v>6</v>
      </c>
      <c r="N1447" s="63">
        <v>5.1042797427824957E-2</v>
      </c>
      <c r="O1447" s="15" t="s">
        <v>7</v>
      </c>
      <c r="P1447" s="45">
        <v>5.9831707158457865</v>
      </c>
      <c r="Q1447" s="44" t="s">
        <v>7</v>
      </c>
      <c r="R1447" s="2">
        <v>0.02</v>
      </c>
      <c r="S1447" s="17" t="s">
        <v>5</v>
      </c>
      <c r="T1447" s="17" t="s">
        <v>5</v>
      </c>
      <c r="U1447" s="64">
        <v>0.11966341431691574</v>
      </c>
      <c r="V1447" s="76" t="s">
        <v>7</v>
      </c>
      <c r="W1447" s="73">
        <v>0.17070621174474071</v>
      </c>
      <c r="X1447" s="72" t="s">
        <v>7</v>
      </c>
    </row>
    <row r="1448" spans="1:24" x14ac:dyDescent="0.3">
      <c r="A1448" s="43" t="s">
        <v>9643</v>
      </c>
      <c r="B1448" s="43" t="s">
        <v>9586</v>
      </c>
      <c r="C1448" s="43" t="s">
        <v>6464</v>
      </c>
      <c r="D1448" s="14" t="s">
        <v>7088</v>
      </c>
      <c r="E1448" s="14" t="s">
        <v>6427</v>
      </c>
      <c r="F1448" s="15" t="s">
        <v>9584</v>
      </c>
      <c r="G1448" s="44">
        <v>515</v>
      </c>
      <c r="H1448" s="40" t="s">
        <v>11957</v>
      </c>
      <c r="I1448" s="61">
        <v>362076.565715209</v>
      </c>
      <c r="J1448" s="47" t="s">
        <v>6</v>
      </c>
      <c r="K1448" s="2">
        <v>2.3999999999999998E-7</v>
      </c>
      <c r="L1448" s="17" t="s">
        <v>5</v>
      </c>
      <c r="M1448" s="17" t="s">
        <v>6</v>
      </c>
      <c r="N1448" s="63">
        <v>8.6898375771650146E-2</v>
      </c>
      <c r="O1448" s="15" t="s">
        <v>7</v>
      </c>
      <c r="P1448" s="45">
        <v>10.186115247830678</v>
      </c>
      <c r="Q1448" s="44" t="s">
        <v>7</v>
      </c>
      <c r="R1448" s="2">
        <v>0.02</v>
      </c>
      <c r="S1448" s="17" t="s">
        <v>5</v>
      </c>
      <c r="T1448" s="17" t="s">
        <v>5</v>
      </c>
      <c r="U1448" s="64">
        <v>0.20372230495661356</v>
      </c>
      <c r="V1448" s="76" t="s">
        <v>7</v>
      </c>
      <c r="W1448" s="73">
        <v>0.29062068072826369</v>
      </c>
      <c r="X1448" s="72" t="s">
        <v>7</v>
      </c>
    </row>
    <row r="1449" spans="1:24" x14ac:dyDescent="0.3">
      <c r="A1449" s="43" t="s">
        <v>9642</v>
      </c>
      <c r="B1449" s="43" t="s">
        <v>9586</v>
      </c>
      <c r="C1449" s="43" t="s">
        <v>6463</v>
      </c>
      <c r="D1449" s="14" t="s">
        <v>6761</v>
      </c>
      <c r="E1449" s="14" t="s">
        <v>6427</v>
      </c>
      <c r="F1449" s="15" t="s">
        <v>9584</v>
      </c>
      <c r="G1449" s="44">
        <v>515</v>
      </c>
      <c r="H1449" s="40" t="s">
        <v>11957</v>
      </c>
      <c r="I1449" s="61">
        <v>92107.196541588259</v>
      </c>
      <c r="J1449" s="47" t="s">
        <v>6</v>
      </c>
      <c r="K1449" s="2">
        <v>2.3999999999999998E-7</v>
      </c>
      <c r="L1449" s="17" t="s">
        <v>5</v>
      </c>
      <c r="M1449" s="17" t="s">
        <v>6</v>
      </c>
      <c r="N1449" s="63">
        <v>2.2105727169981181E-2</v>
      </c>
      <c r="O1449" s="15" t="s">
        <v>7</v>
      </c>
      <c r="P1449" s="45">
        <v>2.5912047560271021</v>
      </c>
      <c r="Q1449" s="44" t="s">
        <v>7</v>
      </c>
      <c r="R1449" s="2">
        <v>0.02</v>
      </c>
      <c r="S1449" s="17" t="s">
        <v>5</v>
      </c>
      <c r="T1449" s="17" t="s">
        <v>5</v>
      </c>
      <c r="U1449" s="64">
        <v>5.1824095120542042E-2</v>
      </c>
      <c r="V1449" s="76" t="s">
        <v>7</v>
      </c>
      <c r="W1449" s="73">
        <v>7.3929822290523223E-2</v>
      </c>
      <c r="X1449" s="72" t="s">
        <v>7</v>
      </c>
    </row>
    <row r="1450" spans="1:24" x14ac:dyDescent="0.3">
      <c r="A1450" s="43" t="s">
        <v>9641</v>
      </c>
      <c r="B1450" s="43" t="s">
        <v>9586</v>
      </c>
      <c r="C1450" s="43" t="s">
        <v>6462</v>
      </c>
      <c r="D1450" s="14" t="s">
        <v>6759</v>
      </c>
      <c r="E1450" s="14" t="s">
        <v>6427</v>
      </c>
      <c r="F1450" s="15" t="s">
        <v>9584</v>
      </c>
      <c r="G1450" s="44">
        <v>515</v>
      </c>
      <c r="H1450" s="40" t="s">
        <v>11957</v>
      </c>
      <c r="I1450" s="61">
        <v>129017.01559795535</v>
      </c>
      <c r="J1450" s="47" t="s">
        <v>6</v>
      </c>
      <c r="K1450" s="2">
        <v>2.3999999999999998E-7</v>
      </c>
      <c r="L1450" s="17" t="s">
        <v>5</v>
      </c>
      <c r="M1450" s="17" t="s">
        <v>6</v>
      </c>
      <c r="N1450" s="63">
        <v>3.0964083743509282E-2</v>
      </c>
      <c r="O1450" s="15" t="s">
        <v>7</v>
      </c>
      <c r="P1450" s="45">
        <v>3.6295698596677757</v>
      </c>
      <c r="Q1450" s="44" t="s">
        <v>7</v>
      </c>
      <c r="R1450" s="2">
        <v>0.02</v>
      </c>
      <c r="S1450" s="17" t="s">
        <v>5</v>
      </c>
      <c r="T1450" s="17" t="s">
        <v>5</v>
      </c>
      <c r="U1450" s="64">
        <v>7.2591397193355514E-2</v>
      </c>
      <c r="V1450" s="76" t="s">
        <v>7</v>
      </c>
      <c r="W1450" s="73">
        <v>0.1035554809368648</v>
      </c>
      <c r="X1450" s="72" t="s">
        <v>7</v>
      </c>
    </row>
    <row r="1451" spans="1:24" x14ac:dyDescent="0.3">
      <c r="A1451" s="43" t="s">
        <v>9640</v>
      </c>
      <c r="B1451" s="43" t="s">
        <v>9586</v>
      </c>
      <c r="C1451" s="43" t="s">
        <v>6461</v>
      </c>
      <c r="D1451" s="14" t="s">
        <v>6618</v>
      </c>
      <c r="E1451" s="14" t="s">
        <v>6427</v>
      </c>
      <c r="F1451" s="15" t="s">
        <v>9584</v>
      </c>
      <c r="G1451" s="44">
        <v>515</v>
      </c>
      <c r="H1451" s="40" t="s">
        <v>11957</v>
      </c>
      <c r="I1451" s="61">
        <v>128194.50274805946</v>
      </c>
      <c r="J1451" s="47" t="s">
        <v>6</v>
      </c>
      <c r="K1451" s="2">
        <v>2.3999999999999998E-7</v>
      </c>
      <c r="L1451" s="17" t="s">
        <v>5</v>
      </c>
      <c r="M1451" s="17" t="s">
        <v>6</v>
      </c>
      <c r="N1451" s="63">
        <v>3.0766680659534269E-2</v>
      </c>
      <c r="O1451" s="15" t="s">
        <v>7</v>
      </c>
      <c r="P1451" s="45">
        <v>3.6064305254075983</v>
      </c>
      <c r="Q1451" s="44" t="s">
        <v>7</v>
      </c>
      <c r="R1451" s="2">
        <v>0.02</v>
      </c>
      <c r="S1451" s="17" t="s">
        <v>5</v>
      </c>
      <c r="T1451" s="17" t="s">
        <v>5</v>
      </c>
      <c r="U1451" s="64">
        <v>7.2128610508151975E-2</v>
      </c>
      <c r="V1451" s="76" t="s">
        <v>7</v>
      </c>
      <c r="W1451" s="73">
        <v>0.10289529116768624</v>
      </c>
      <c r="X1451" s="72" t="s">
        <v>7</v>
      </c>
    </row>
    <row r="1452" spans="1:24" x14ac:dyDescent="0.3">
      <c r="A1452" s="43" t="s">
        <v>9639</v>
      </c>
      <c r="B1452" s="43" t="s">
        <v>9586</v>
      </c>
      <c r="C1452" s="43" t="s">
        <v>6460</v>
      </c>
      <c r="D1452" s="14" t="s">
        <v>7080</v>
      </c>
      <c r="E1452" s="14" t="s">
        <v>6427</v>
      </c>
      <c r="F1452" s="15" t="s">
        <v>9584</v>
      </c>
      <c r="G1452" s="44">
        <v>515</v>
      </c>
      <c r="H1452" s="40" t="s">
        <v>11957</v>
      </c>
      <c r="I1452" s="61">
        <v>37030.881553754363</v>
      </c>
      <c r="J1452" s="47" t="s">
        <v>6</v>
      </c>
      <c r="K1452" s="2">
        <v>2.3999999999999998E-7</v>
      </c>
      <c r="L1452" s="17" t="s">
        <v>5</v>
      </c>
      <c r="M1452" s="17" t="s">
        <v>6</v>
      </c>
      <c r="N1452" s="63">
        <v>8.8874115729010456E-3</v>
      </c>
      <c r="O1452" s="15" t="s">
        <v>7</v>
      </c>
      <c r="P1452" s="45">
        <v>1.0417708930988814</v>
      </c>
      <c r="Q1452" s="44" t="s">
        <v>7</v>
      </c>
      <c r="R1452" s="2">
        <v>0.02</v>
      </c>
      <c r="S1452" s="17" t="s">
        <v>5</v>
      </c>
      <c r="T1452" s="17" t="s">
        <v>5</v>
      </c>
      <c r="U1452" s="64">
        <v>2.0835417861977627E-2</v>
      </c>
      <c r="V1452" s="76" t="s">
        <v>7</v>
      </c>
      <c r="W1452" s="73">
        <v>2.9722829434878674E-2</v>
      </c>
      <c r="X1452" s="72" t="s">
        <v>7</v>
      </c>
    </row>
    <row r="1453" spans="1:24" x14ac:dyDescent="0.3">
      <c r="A1453" s="43" t="s">
        <v>9638</v>
      </c>
      <c r="B1453" s="43" t="s">
        <v>9586</v>
      </c>
      <c r="C1453" s="43" t="s">
        <v>6459</v>
      </c>
      <c r="D1453" s="14" t="s">
        <v>9637</v>
      </c>
      <c r="E1453" s="14" t="s">
        <v>6427</v>
      </c>
      <c r="F1453" s="15" t="s">
        <v>9584</v>
      </c>
      <c r="G1453" s="44">
        <v>515</v>
      </c>
      <c r="H1453" s="40" t="s">
        <v>11957</v>
      </c>
      <c r="I1453" s="61">
        <v>104914.89663282428</v>
      </c>
      <c r="J1453" s="47" t="s">
        <v>6</v>
      </c>
      <c r="K1453" s="2">
        <v>2.3999999999999998E-7</v>
      </c>
      <c r="L1453" s="17" t="s">
        <v>5</v>
      </c>
      <c r="M1453" s="17" t="s">
        <v>6</v>
      </c>
      <c r="N1453" s="63">
        <v>2.5179575191877825E-2</v>
      </c>
      <c r="O1453" s="15" t="s">
        <v>7</v>
      </c>
      <c r="P1453" s="45">
        <v>2.9515172466498591</v>
      </c>
      <c r="Q1453" s="44" t="s">
        <v>7</v>
      </c>
      <c r="R1453" s="2">
        <v>0.02</v>
      </c>
      <c r="S1453" s="17" t="s">
        <v>5</v>
      </c>
      <c r="T1453" s="17" t="s">
        <v>5</v>
      </c>
      <c r="U1453" s="64">
        <v>5.9030344932997185E-2</v>
      </c>
      <c r="V1453" s="76" t="s">
        <v>7</v>
      </c>
      <c r="W1453" s="73">
        <v>8.4209920124875007E-2</v>
      </c>
      <c r="X1453" s="72" t="s">
        <v>7</v>
      </c>
    </row>
    <row r="1454" spans="1:24" x14ac:dyDescent="0.3">
      <c r="A1454" s="43" t="s">
        <v>9636</v>
      </c>
      <c r="B1454" s="43" t="s">
        <v>9586</v>
      </c>
      <c r="C1454" s="43" t="s">
        <v>6458</v>
      </c>
      <c r="D1454" s="14" t="s">
        <v>7499</v>
      </c>
      <c r="E1454" s="14" t="s">
        <v>6427</v>
      </c>
      <c r="F1454" s="15" t="s">
        <v>9584</v>
      </c>
      <c r="G1454" s="44">
        <v>515</v>
      </c>
      <c r="H1454" s="40" t="s">
        <v>11957</v>
      </c>
      <c r="I1454" s="61">
        <v>77736.365969381266</v>
      </c>
      <c r="J1454" s="47" t="s">
        <v>6</v>
      </c>
      <c r="K1454" s="2">
        <v>2.3999999999999998E-7</v>
      </c>
      <c r="L1454" s="17" t="s">
        <v>5</v>
      </c>
      <c r="M1454" s="17" t="s">
        <v>6</v>
      </c>
      <c r="N1454" s="63">
        <v>1.8656727832651501E-2</v>
      </c>
      <c r="O1454" s="15" t="s">
        <v>7</v>
      </c>
      <c r="P1454" s="45">
        <v>2.1869175132821899</v>
      </c>
      <c r="Q1454" s="44" t="s">
        <v>7</v>
      </c>
      <c r="R1454" s="2">
        <v>0.02</v>
      </c>
      <c r="S1454" s="17" t="s">
        <v>5</v>
      </c>
      <c r="T1454" s="17" t="s">
        <v>5</v>
      </c>
      <c r="U1454" s="64">
        <v>4.3738350265643801E-2</v>
      </c>
      <c r="V1454" s="76" t="s">
        <v>7</v>
      </c>
      <c r="W1454" s="73">
        <v>6.2395078098295302E-2</v>
      </c>
      <c r="X1454" s="72" t="s">
        <v>7</v>
      </c>
    </row>
    <row r="1455" spans="1:24" x14ac:dyDescent="0.3">
      <c r="A1455" s="43" t="s">
        <v>9635</v>
      </c>
      <c r="B1455" s="43" t="s">
        <v>9586</v>
      </c>
      <c r="C1455" s="43" t="s">
        <v>6457</v>
      </c>
      <c r="D1455" s="14" t="s">
        <v>9634</v>
      </c>
      <c r="E1455" s="14" t="s">
        <v>6427</v>
      </c>
      <c r="F1455" s="15" t="s">
        <v>9584</v>
      </c>
      <c r="G1455" s="44">
        <v>515</v>
      </c>
      <c r="H1455" s="40" t="s">
        <v>11957</v>
      </c>
      <c r="I1455" s="61">
        <v>39576.754660574981</v>
      </c>
      <c r="J1455" s="47" t="s">
        <v>6</v>
      </c>
      <c r="K1455" s="2">
        <v>2.3999999999999998E-7</v>
      </c>
      <c r="L1455" s="17" t="s">
        <v>5</v>
      </c>
      <c r="M1455" s="17" t="s">
        <v>6</v>
      </c>
      <c r="N1455" s="63">
        <v>9.4984211185379953E-3</v>
      </c>
      <c r="O1455" s="15" t="s">
        <v>7</v>
      </c>
      <c r="P1455" s="45">
        <v>1.1133926419994296</v>
      </c>
      <c r="Q1455" s="44" t="s">
        <v>7</v>
      </c>
      <c r="R1455" s="2">
        <v>0.02</v>
      </c>
      <c r="S1455" s="17" t="s">
        <v>5</v>
      </c>
      <c r="T1455" s="17" t="s">
        <v>5</v>
      </c>
      <c r="U1455" s="64">
        <v>2.226785283998859E-2</v>
      </c>
      <c r="V1455" s="76" t="s">
        <v>7</v>
      </c>
      <c r="W1455" s="73">
        <v>3.1766273958526589E-2</v>
      </c>
      <c r="X1455" s="72" t="s">
        <v>7</v>
      </c>
    </row>
    <row r="1456" spans="1:24" x14ac:dyDescent="0.3">
      <c r="A1456" s="43" t="s">
        <v>9633</v>
      </c>
      <c r="B1456" s="43" t="s">
        <v>9586</v>
      </c>
      <c r="C1456" s="43" t="s">
        <v>6456</v>
      </c>
      <c r="D1456" s="14" t="s">
        <v>9632</v>
      </c>
      <c r="E1456" s="14" t="s">
        <v>6427</v>
      </c>
      <c r="F1456" s="15" t="s">
        <v>9584</v>
      </c>
      <c r="G1456" s="44">
        <v>515</v>
      </c>
      <c r="H1456" s="40" t="s">
        <v>11957</v>
      </c>
      <c r="I1456" s="61">
        <v>175946.53664396328</v>
      </c>
      <c r="J1456" s="47" t="s">
        <v>6</v>
      </c>
      <c r="K1456" s="2">
        <v>2.3999999999999998E-7</v>
      </c>
      <c r="L1456" s="17" t="s">
        <v>5</v>
      </c>
      <c r="M1456" s="17" t="s">
        <v>6</v>
      </c>
      <c r="N1456" s="63">
        <v>4.2227168794551184E-2</v>
      </c>
      <c r="O1456" s="15" t="s">
        <v>7</v>
      </c>
      <c r="P1456" s="45">
        <v>4.9498141261142425</v>
      </c>
      <c r="Q1456" s="44" t="s">
        <v>7</v>
      </c>
      <c r="R1456" s="2">
        <v>0.02</v>
      </c>
      <c r="S1456" s="17" t="s">
        <v>5</v>
      </c>
      <c r="T1456" s="17" t="s">
        <v>5</v>
      </c>
      <c r="U1456" s="64">
        <v>9.8996282522284859E-2</v>
      </c>
      <c r="V1456" s="76" t="s">
        <v>7</v>
      </c>
      <c r="W1456" s="73">
        <v>0.14122345131683606</v>
      </c>
      <c r="X1456" s="72" t="s">
        <v>7</v>
      </c>
    </row>
    <row r="1457" spans="1:24" x14ac:dyDescent="0.3">
      <c r="A1457" s="43" t="s">
        <v>9631</v>
      </c>
      <c r="B1457" s="43" t="s">
        <v>9586</v>
      </c>
      <c r="C1457" s="43" t="s">
        <v>6455</v>
      </c>
      <c r="D1457" s="14" t="s">
        <v>7479</v>
      </c>
      <c r="E1457" s="14" t="s">
        <v>6427</v>
      </c>
      <c r="F1457" s="15" t="s">
        <v>9584</v>
      </c>
      <c r="G1457" s="44">
        <v>515</v>
      </c>
      <c r="H1457" s="40" t="s">
        <v>11957</v>
      </c>
      <c r="I1457" s="61">
        <v>122643.43117668417</v>
      </c>
      <c r="J1457" s="47" t="s">
        <v>6</v>
      </c>
      <c r="K1457" s="2">
        <v>2.3999999999999998E-7</v>
      </c>
      <c r="L1457" s="17" t="s">
        <v>5</v>
      </c>
      <c r="M1457" s="17" t="s">
        <v>6</v>
      </c>
      <c r="N1457" s="63">
        <v>2.9434423482404198E-2</v>
      </c>
      <c r="O1457" s="15" t="s">
        <v>7</v>
      </c>
      <c r="P1457" s="45">
        <v>3.4502650617209487</v>
      </c>
      <c r="Q1457" s="44" t="s">
        <v>7</v>
      </c>
      <c r="R1457" s="2">
        <v>0.02</v>
      </c>
      <c r="S1457" s="17" t="s">
        <v>5</v>
      </c>
      <c r="T1457" s="17" t="s">
        <v>5</v>
      </c>
      <c r="U1457" s="64">
        <v>6.9005301234418975E-2</v>
      </c>
      <c r="V1457" s="76" t="s">
        <v>7</v>
      </c>
      <c r="W1457" s="73">
        <v>9.8439724716823176E-2</v>
      </c>
      <c r="X1457" s="72" t="s">
        <v>7</v>
      </c>
    </row>
    <row r="1458" spans="1:24" x14ac:dyDescent="0.3">
      <c r="A1458" s="43" t="s">
        <v>9630</v>
      </c>
      <c r="B1458" s="43" t="s">
        <v>9586</v>
      </c>
      <c r="C1458" s="43" t="s">
        <v>6454</v>
      </c>
      <c r="D1458" s="14" t="s">
        <v>9629</v>
      </c>
      <c r="E1458" s="14" t="s">
        <v>6427</v>
      </c>
      <c r="F1458" s="15" t="s">
        <v>9584</v>
      </c>
      <c r="G1458" s="44">
        <v>515</v>
      </c>
      <c r="H1458" s="40" t="s">
        <v>11957</v>
      </c>
      <c r="I1458" s="61">
        <v>196633.98105043569</v>
      </c>
      <c r="J1458" s="47" t="s">
        <v>6</v>
      </c>
      <c r="K1458" s="2">
        <v>2.3999999999999998E-7</v>
      </c>
      <c r="L1458" s="17" t="s">
        <v>5</v>
      </c>
      <c r="M1458" s="17" t="s">
        <v>6</v>
      </c>
      <c r="N1458" s="63">
        <v>4.7192155452104562E-2</v>
      </c>
      <c r="O1458" s="15" t="s">
        <v>7</v>
      </c>
      <c r="P1458" s="45">
        <v>5.5318034423550593</v>
      </c>
      <c r="Q1458" s="44" t="s">
        <v>7</v>
      </c>
      <c r="R1458" s="2">
        <v>0.02</v>
      </c>
      <c r="S1458" s="17" t="s">
        <v>5</v>
      </c>
      <c r="T1458" s="17" t="s">
        <v>5</v>
      </c>
      <c r="U1458" s="64">
        <v>0.11063606884710118</v>
      </c>
      <c r="V1458" s="76" t="s">
        <v>7</v>
      </c>
      <c r="W1458" s="73">
        <v>0.15782822429920573</v>
      </c>
      <c r="X1458" s="72" t="s">
        <v>7</v>
      </c>
    </row>
    <row r="1459" spans="1:24" x14ac:dyDescent="0.3">
      <c r="A1459" s="43" t="s">
        <v>9628</v>
      </c>
      <c r="B1459" s="43" t="s">
        <v>9586</v>
      </c>
      <c r="C1459" s="43" t="s">
        <v>6453</v>
      </c>
      <c r="D1459" s="14" t="s">
        <v>7953</v>
      </c>
      <c r="E1459" s="14" t="s">
        <v>6427</v>
      </c>
      <c r="F1459" s="15" t="s">
        <v>9584</v>
      </c>
      <c r="G1459" s="44">
        <v>515</v>
      </c>
      <c r="H1459" s="40" t="s">
        <v>11957</v>
      </c>
      <c r="I1459" s="61">
        <v>43536.210457476409</v>
      </c>
      <c r="J1459" s="47" t="s">
        <v>6</v>
      </c>
      <c r="K1459" s="2">
        <v>2.3999999999999998E-7</v>
      </c>
      <c r="L1459" s="17" t="s">
        <v>5</v>
      </c>
      <c r="M1459" s="17" t="s">
        <v>6</v>
      </c>
      <c r="N1459" s="63">
        <v>1.0448690509794337E-2</v>
      </c>
      <c r="O1459" s="15" t="s">
        <v>7</v>
      </c>
      <c r="P1459" s="45">
        <v>1.2247819913384637</v>
      </c>
      <c r="Q1459" s="44" t="s">
        <v>7</v>
      </c>
      <c r="R1459" s="2">
        <v>0.02</v>
      </c>
      <c r="S1459" s="17" t="s">
        <v>5</v>
      </c>
      <c r="T1459" s="17" t="s">
        <v>5</v>
      </c>
      <c r="U1459" s="64">
        <v>2.4495639826769274E-2</v>
      </c>
      <c r="V1459" s="76" t="s">
        <v>7</v>
      </c>
      <c r="W1459" s="73">
        <v>3.4944330336563613E-2</v>
      </c>
      <c r="X1459" s="72" t="s">
        <v>7</v>
      </c>
    </row>
    <row r="1460" spans="1:24" x14ac:dyDescent="0.3">
      <c r="A1460" s="43" t="s">
        <v>9627</v>
      </c>
      <c r="B1460" s="43" t="s">
        <v>9586</v>
      </c>
      <c r="C1460" s="43" t="s">
        <v>6452</v>
      </c>
      <c r="D1460" s="14" t="s">
        <v>8282</v>
      </c>
      <c r="E1460" s="14" t="s">
        <v>6427</v>
      </c>
      <c r="F1460" s="15" t="s">
        <v>9584</v>
      </c>
      <c r="G1460" s="44">
        <v>515</v>
      </c>
      <c r="H1460" s="40" t="s">
        <v>11957</v>
      </c>
      <c r="I1460" s="61">
        <v>142632.98589233583</v>
      </c>
      <c r="J1460" s="47" t="s">
        <v>6</v>
      </c>
      <c r="K1460" s="2">
        <v>2.3999999999999998E-7</v>
      </c>
      <c r="L1460" s="17" t="s">
        <v>5</v>
      </c>
      <c r="M1460" s="17" t="s">
        <v>6</v>
      </c>
      <c r="N1460" s="63">
        <v>3.4231916614160598E-2</v>
      </c>
      <c r="O1460" s="15" t="s">
        <v>7</v>
      </c>
      <c r="P1460" s="45">
        <v>4.012621003437979</v>
      </c>
      <c r="Q1460" s="44" t="s">
        <v>7</v>
      </c>
      <c r="R1460" s="2">
        <v>0.02</v>
      </c>
      <c r="S1460" s="17" t="s">
        <v>5</v>
      </c>
      <c r="T1460" s="17" t="s">
        <v>5</v>
      </c>
      <c r="U1460" s="64">
        <v>8.0252420068759586E-2</v>
      </c>
      <c r="V1460" s="76" t="s">
        <v>7</v>
      </c>
      <c r="W1460" s="73">
        <v>0.11448433668292018</v>
      </c>
      <c r="X1460" s="72" t="s">
        <v>7</v>
      </c>
    </row>
    <row r="1461" spans="1:24" x14ac:dyDescent="0.3">
      <c r="A1461" s="43" t="s">
        <v>9626</v>
      </c>
      <c r="B1461" s="43" t="s">
        <v>9586</v>
      </c>
      <c r="C1461" s="43" t="s">
        <v>6451</v>
      </c>
      <c r="D1461" s="14" t="s">
        <v>8452</v>
      </c>
      <c r="E1461" s="14" t="s">
        <v>6427</v>
      </c>
      <c r="F1461" s="15" t="s">
        <v>9584</v>
      </c>
      <c r="G1461" s="44">
        <v>515</v>
      </c>
      <c r="H1461" s="40" t="s">
        <v>11957</v>
      </c>
      <c r="I1461" s="61">
        <v>110202.47923929786</v>
      </c>
      <c r="J1461" s="47" t="s">
        <v>6</v>
      </c>
      <c r="K1461" s="2">
        <v>2.3999999999999998E-7</v>
      </c>
      <c r="L1461" s="17" t="s">
        <v>5</v>
      </c>
      <c r="M1461" s="17" t="s">
        <v>6</v>
      </c>
      <c r="N1461" s="63">
        <v>2.6448595017431482E-2</v>
      </c>
      <c r="O1461" s="15" t="s">
        <v>7</v>
      </c>
      <c r="P1461" s="45">
        <v>3.1002701097509977</v>
      </c>
      <c r="Q1461" s="44" t="s">
        <v>7</v>
      </c>
      <c r="R1461" s="2">
        <v>0.02</v>
      </c>
      <c r="S1461" s="17" t="s">
        <v>5</v>
      </c>
      <c r="T1461" s="17" t="s">
        <v>5</v>
      </c>
      <c r="U1461" s="64">
        <v>6.2005402195019953E-2</v>
      </c>
      <c r="V1461" s="76" t="s">
        <v>7</v>
      </c>
      <c r="W1461" s="73">
        <v>8.8453997212451438E-2</v>
      </c>
      <c r="X1461" s="72" t="s">
        <v>7</v>
      </c>
    </row>
    <row r="1462" spans="1:24" x14ac:dyDescent="0.3">
      <c r="A1462" s="43" t="s">
        <v>9625</v>
      </c>
      <c r="B1462" s="43" t="s">
        <v>9586</v>
      </c>
      <c r="C1462" s="43" t="s">
        <v>6450</v>
      </c>
      <c r="D1462" s="14" t="s">
        <v>9624</v>
      </c>
      <c r="E1462" s="14" t="s">
        <v>6427</v>
      </c>
      <c r="F1462" s="15" t="s">
        <v>9584</v>
      </c>
      <c r="G1462" s="44">
        <v>515</v>
      </c>
      <c r="H1462" s="40" t="s">
        <v>11957</v>
      </c>
      <c r="I1462" s="61">
        <v>90540.505398929425</v>
      </c>
      <c r="J1462" s="47" t="s">
        <v>6</v>
      </c>
      <c r="K1462" s="2">
        <v>2.3999999999999998E-7</v>
      </c>
      <c r="L1462" s="17" t="s">
        <v>5</v>
      </c>
      <c r="M1462" s="17" t="s">
        <v>6</v>
      </c>
      <c r="N1462" s="63">
        <v>2.1729721295743059E-2</v>
      </c>
      <c r="O1462" s="15" t="s">
        <v>7</v>
      </c>
      <c r="P1462" s="45">
        <v>2.5471298336267645</v>
      </c>
      <c r="Q1462" s="44" t="s">
        <v>7</v>
      </c>
      <c r="R1462" s="2">
        <v>0.02</v>
      </c>
      <c r="S1462" s="17" t="s">
        <v>5</v>
      </c>
      <c r="T1462" s="17" t="s">
        <v>5</v>
      </c>
      <c r="U1462" s="64">
        <v>5.0942596672535291E-2</v>
      </c>
      <c r="V1462" s="76" t="s">
        <v>7</v>
      </c>
      <c r="W1462" s="73">
        <v>7.2672317968278347E-2</v>
      </c>
      <c r="X1462" s="72" t="s">
        <v>7</v>
      </c>
    </row>
    <row r="1463" spans="1:24" x14ac:dyDescent="0.3">
      <c r="A1463" s="43" t="s">
        <v>9623</v>
      </c>
      <c r="B1463" s="43" t="s">
        <v>9586</v>
      </c>
      <c r="C1463" s="43" t="s">
        <v>6449</v>
      </c>
      <c r="D1463" s="14" t="s">
        <v>9622</v>
      </c>
      <c r="E1463" s="14" t="s">
        <v>6427</v>
      </c>
      <c r="F1463" s="15" t="s">
        <v>9584</v>
      </c>
      <c r="G1463" s="44">
        <v>515</v>
      </c>
      <c r="H1463" s="40" t="s">
        <v>11957</v>
      </c>
      <c r="I1463" s="61">
        <v>27338.760439396734</v>
      </c>
      <c r="J1463" s="47" t="s">
        <v>6</v>
      </c>
      <c r="K1463" s="2">
        <v>2.3999999999999998E-7</v>
      </c>
      <c r="L1463" s="17" t="s">
        <v>5</v>
      </c>
      <c r="M1463" s="17" t="s">
        <v>6</v>
      </c>
      <c r="N1463" s="63">
        <v>6.5613025054552156E-3</v>
      </c>
      <c r="O1463" s="15" t="s">
        <v>7</v>
      </c>
      <c r="P1463" s="45">
        <v>0.76910739588588561</v>
      </c>
      <c r="Q1463" s="44" t="s">
        <v>7</v>
      </c>
      <c r="R1463" s="2">
        <v>0.02</v>
      </c>
      <c r="S1463" s="17" t="s">
        <v>5</v>
      </c>
      <c r="T1463" s="17" t="s">
        <v>5</v>
      </c>
      <c r="U1463" s="64">
        <v>1.5382147917717713E-2</v>
      </c>
      <c r="V1463" s="76" t="s">
        <v>7</v>
      </c>
      <c r="W1463" s="73">
        <v>2.194345042317293E-2</v>
      </c>
      <c r="X1463" s="72" t="s">
        <v>7</v>
      </c>
    </row>
    <row r="1464" spans="1:24" x14ac:dyDescent="0.3">
      <c r="A1464" s="43" t="s">
        <v>9621</v>
      </c>
      <c r="B1464" s="43" t="s">
        <v>9586</v>
      </c>
      <c r="C1464" s="43" t="s">
        <v>6447</v>
      </c>
      <c r="D1464" s="14" t="s">
        <v>9620</v>
      </c>
      <c r="E1464" s="14" t="s">
        <v>6427</v>
      </c>
      <c r="F1464" s="15" t="s">
        <v>9584</v>
      </c>
      <c r="G1464" s="44">
        <v>515</v>
      </c>
      <c r="H1464" s="40" t="s">
        <v>11957</v>
      </c>
      <c r="I1464" s="61">
        <v>527227.17612157785</v>
      </c>
      <c r="J1464" s="47" t="s">
        <v>6</v>
      </c>
      <c r="K1464" s="2">
        <v>2.3999999999999998E-7</v>
      </c>
      <c r="L1464" s="17" t="s">
        <v>5</v>
      </c>
      <c r="M1464" s="17" t="s">
        <v>6</v>
      </c>
      <c r="N1464" s="63">
        <v>0.12653452226917866</v>
      </c>
      <c r="O1464" s="15" t="s">
        <v>7</v>
      </c>
      <c r="P1464" s="45">
        <v>14.832213090495323</v>
      </c>
      <c r="Q1464" s="44" t="s">
        <v>7</v>
      </c>
      <c r="R1464" s="2">
        <v>0.02</v>
      </c>
      <c r="S1464" s="17" t="s">
        <v>5</v>
      </c>
      <c r="T1464" s="17" t="s">
        <v>5</v>
      </c>
      <c r="U1464" s="64">
        <v>0.29664426180990644</v>
      </c>
      <c r="V1464" s="76" t="s">
        <v>7</v>
      </c>
      <c r="W1464" s="73">
        <v>0.4231787840790851</v>
      </c>
      <c r="X1464" s="72" t="s">
        <v>7</v>
      </c>
    </row>
    <row r="1465" spans="1:24" x14ac:dyDescent="0.3">
      <c r="A1465" s="43" t="s">
        <v>9619</v>
      </c>
      <c r="B1465" s="43" t="s">
        <v>9586</v>
      </c>
      <c r="C1465" s="43" t="s">
        <v>6446</v>
      </c>
      <c r="D1465" s="14" t="s">
        <v>7032</v>
      </c>
      <c r="E1465" s="14" t="s">
        <v>6427</v>
      </c>
      <c r="F1465" s="15" t="s">
        <v>9584</v>
      </c>
      <c r="G1465" s="44">
        <v>515</v>
      </c>
      <c r="H1465" s="40" t="s">
        <v>11957</v>
      </c>
      <c r="I1465" s="61">
        <v>101339.99229821183</v>
      </c>
      <c r="J1465" s="47" t="s">
        <v>6</v>
      </c>
      <c r="K1465" s="2">
        <v>2.3999999999999998E-7</v>
      </c>
      <c r="L1465" s="17" t="s">
        <v>5</v>
      </c>
      <c r="M1465" s="17" t="s">
        <v>6</v>
      </c>
      <c r="N1465" s="63">
        <v>2.4321598151570836E-2</v>
      </c>
      <c r="O1465" s="15" t="s">
        <v>7</v>
      </c>
      <c r="P1465" s="45">
        <v>2.8509462873545441</v>
      </c>
      <c r="Q1465" s="44" t="s">
        <v>7</v>
      </c>
      <c r="R1465" s="2">
        <v>0.02</v>
      </c>
      <c r="S1465" s="17" t="s">
        <v>5</v>
      </c>
      <c r="T1465" s="17" t="s">
        <v>5</v>
      </c>
      <c r="U1465" s="64">
        <v>5.7018925747090887E-2</v>
      </c>
      <c r="V1465" s="76" t="s">
        <v>7</v>
      </c>
      <c r="W1465" s="73">
        <v>8.1340523898661726E-2</v>
      </c>
      <c r="X1465" s="72" t="s">
        <v>7</v>
      </c>
    </row>
    <row r="1466" spans="1:24" x14ac:dyDescent="0.3">
      <c r="A1466" s="43" t="s">
        <v>9618</v>
      </c>
      <c r="B1466" s="43" t="s">
        <v>9586</v>
      </c>
      <c r="C1466" s="43" t="s">
        <v>6445</v>
      </c>
      <c r="D1466" s="14" t="s">
        <v>9617</v>
      </c>
      <c r="E1466" s="14" t="s">
        <v>6427</v>
      </c>
      <c r="F1466" s="15" t="s">
        <v>9584</v>
      </c>
      <c r="G1466" s="44">
        <v>515</v>
      </c>
      <c r="H1466" s="40" t="s">
        <v>11957</v>
      </c>
      <c r="I1466" s="61">
        <v>16546.394863490052</v>
      </c>
      <c r="J1466" s="47" t="s">
        <v>6</v>
      </c>
      <c r="K1466" s="2">
        <v>2.3999999999999998E-7</v>
      </c>
      <c r="L1466" s="17" t="s">
        <v>5</v>
      </c>
      <c r="M1466" s="17" t="s">
        <v>6</v>
      </c>
      <c r="N1466" s="63">
        <v>3.9711347672376123E-3</v>
      </c>
      <c r="O1466" s="15" t="s">
        <v>7</v>
      </c>
      <c r="P1466" s="45">
        <v>0.46549128271447127</v>
      </c>
      <c r="Q1466" s="44" t="s">
        <v>7</v>
      </c>
      <c r="R1466" s="2">
        <v>0.02</v>
      </c>
      <c r="S1466" s="17" t="s">
        <v>5</v>
      </c>
      <c r="T1466" s="17" t="s">
        <v>5</v>
      </c>
      <c r="U1466" s="64">
        <v>9.3098256542894255E-3</v>
      </c>
      <c r="V1466" s="76" t="s">
        <v>7</v>
      </c>
      <c r="W1466" s="73">
        <v>1.3280960421527037E-2</v>
      </c>
      <c r="X1466" s="72" t="s">
        <v>7</v>
      </c>
    </row>
    <row r="1467" spans="1:24" x14ac:dyDescent="0.3">
      <c r="A1467" s="43" t="s">
        <v>9616</v>
      </c>
      <c r="B1467" s="43" t="s">
        <v>9586</v>
      </c>
      <c r="C1467" s="43" t="s">
        <v>6444</v>
      </c>
      <c r="D1467" s="14" t="s">
        <v>9615</v>
      </c>
      <c r="E1467" s="14" t="s">
        <v>6427</v>
      </c>
      <c r="F1467" s="15" t="s">
        <v>9584</v>
      </c>
      <c r="G1467" s="44">
        <v>515</v>
      </c>
      <c r="H1467" s="40" t="s">
        <v>11957</v>
      </c>
      <c r="I1467" s="61">
        <v>97786.451933726552</v>
      </c>
      <c r="J1467" s="47" t="s">
        <v>6</v>
      </c>
      <c r="K1467" s="2">
        <v>2.3999999999999998E-7</v>
      </c>
      <c r="L1467" s="17" t="s">
        <v>5</v>
      </c>
      <c r="M1467" s="17" t="s">
        <v>6</v>
      </c>
      <c r="N1467" s="63">
        <v>2.3468748464094372E-2</v>
      </c>
      <c r="O1467" s="15" t="s">
        <v>7</v>
      </c>
      <c r="P1467" s="45">
        <v>2.7509763497283251</v>
      </c>
      <c r="Q1467" s="44" t="s">
        <v>7</v>
      </c>
      <c r="R1467" s="2">
        <v>0.02</v>
      </c>
      <c r="S1467" s="17" t="s">
        <v>5</v>
      </c>
      <c r="T1467" s="17" t="s">
        <v>5</v>
      </c>
      <c r="U1467" s="64">
        <v>5.5019526994566505E-2</v>
      </c>
      <c r="V1467" s="76" t="s">
        <v>7</v>
      </c>
      <c r="W1467" s="73">
        <v>7.8488275458660883E-2</v>
      </c>
      <c r="X1467" s="72" t="s">
        <v>7</v>
      </c>
    </row>
    <row r="1468" spans="1:24" x14ac:dyDescent="0.3">
      <c r="A1468" s="43" t="s">
        <v>9614</v>
      </c>
      <c r="B1468" s="43" t="s">
        <v>9586</v>
      </c>
      <c r="C1468" s="43" t="s">
        <v>6442</v>
      </c>
      <c r="D1468" s="14" t="s">
        <v>7395</v>
      </c>
      <c r="E1468" s="14" t="s">
        <v>6427</v>
      </c>
      <c r="F1468" s="15" t="s">
        <v>9584</v>
      </c>
      <c r="G1468" s="44">
        <v>515</v>
      </c>
      <c r="H1468" s="40" t="s">
        <v>11957</v>
      </c>
      <c r="I1468" s="61">
        <v>57639.991403093823</v>
      </c>
      <c r="J1468" s="47" t="s">
        <v>6</v>
      </c>
      <c r="K1468" s="2">
        <v>2.3999999999999998E-7</v>
      </c>
      <c r="L1468" s="17" t="s">
        <v>5</v>
      </c>
      <c r="M1468" s="17" t="s">
        <v>6</v>
      </c>
      <c r="N1468" s="63">
        <v>1.3833597936742516E-2</v>
      </c>
      <c r="O1468" s="15" t="s">
        <v>7</v>
      </c>
      <c r="P1468" s="45">
        <v>1.6215564632196817</v>
      </c>
      <c r="Q1468" s="44" t="s">
        <v>7</v>
      </c>
      <c r="R1468" s="2">
        <v>0.02</v>
      </c>
      <c r="S1468" s="17" t="s">
        <v>5</v>
      </c>
      <c r="T1468" s="17" t="s">
        <v>5</v>
      </c>
      <c r="U1468" s="64">
        <v>3.2431129264393635E-2</v>
      </c>
      <c r="V1468" s="76" t="s">
        <v>7</v>
      </c>
      <c r="W1468" s="73">
        <v>4.6264727201136155E-2</v>
      </c>
      <c r="X1468" s="72" t="s">
        <v>7</v>
      </c>
    </row>
    <row r="1469" spans="1:24" x14ac:dyDescent="0.3">
      <c r="A1469" s="43" t="s">
        <v>9613</v>
      </c>
      <c r="B1469" s="43" t="s">
        <v>9586</v>
      </c>
      <c r="C1469" s="43" t="s">
        <v>6441</v>
      </c>
      <c r="D1469" s="14" t="s">
        <v>9436</v>
      </c>
      <c r="E1469" s="14" t="s">
        <v>6427</v>
      </c>
      <c r="F1469" s="15" t="s">
        <v>9584</v>
      </c>
      <c r="G1469" s="44">
        <v>515</v>
      </c>
      <c r="H1469" s="40" t="s">
        <v>11957</v>
      </c>
      <c r="I1469" s="61">
        <v>63646.827670515318</v>
      </c>
      <c r="J1469" s="47" t="s">
        <v>6</v>
      </c>
      <c r="K1469" s="2">
        <v>2.3999999999999998E-7</v>
      </c>
      <c r="L1469" s="17" t="s">
        <v>5</v>
      </c>
      <c r="M1469" s="17" t="s">
        <v>6</v>
      </c>
      <c r="N1469" s="63">
        <v>1.5275238640923675E-2</v>
      </c>
      <c r="O1469" s="15" t="s">
        <v>7</v>
      </c>
      <c r="P1469" s="45">
        <v>1.7905437225137022</v>
      </c>
      <c r="Q1469" s="44" t="s">
        <v>7</v>
      </c>
      <c r="R1469" s="2">
        <v>0.02</v>
      </c>
      <c r="S1469" s="17" t="s">
        <v>5</v>
      </c>
      <c r="T1469" s="17" t="s">
        <v>5</v>
      </c>
      <c r="U1469" s="64">
        <v>3.5810874450274047E-2</v>
      </c>
      <c r="V1469" s="76" t="s">
        <v>7</v>
      </c>
      <c r="W1469" s="73">
        <v>5.1086113091197718E-2</v>
      </c>
      <c r="X1469" s="72" t="s">
        <v>7</v>
      </c>
    </row>
    <row r="1470" spans="1:24" x14ac:dyDescent="0.3">
      <c r="A1470" s="43" t="s">
        <v>9612</v>
      </c>
      <c r="B1470" s="43" t="s">
        <v>9586</v>
      </c>
      <c r="C1470" s="43" t="s">
        <v>6440</v>
      </c>
      <c r="D1470" s="14" t="s">
        <v>9611</v>
      </c>
      <c r="E1470" s="14" t="s">
        <v>6427</v>
      </c>
      <c r="F1470" s="15" t="s">
        <v>9584</v>
      </c>
      <c r="G1470" s="44">
        <v>515</v>
      </c>
      <c r="H1470" s="40" t="s">
        <v>11957</v>
      </c>
      <c r="I1470" s="61">
        <v>97903.953769425963</v>
      </c>
      <c r="J1470" s="47" t="s">
        <v>6</v>
      </c>
      <c r="K1470" s="2">
        <v>2.3999999999999998E-7</v>
      </c>
      <c r="L1470" s="17" t="s">
        <v>5</v>
      </c>
      <c r="M1470" s="17" t="s">
        <v>6</v>
      </c>
      <c r="N1470" s="63">
        <v>2.3496948904662231E-2</v>
      </c>
      <c r="O1470" s="15" t="s">
        <v>7</v>
      </c>
      <c r="P1470" s="45">
        <v>2.7542819689083502</v>
      </c>
      <c r="Q1470" s="44" t="s">
        <v>7</v>
      </c>
      <c r="R1470" s="2">
        <v>0.02</v>
      </c>
      <c r="S1470" s="17" t="s">
        <v>5</v>
      </c>
      <c r="T1470" s="17" t="s">
        <v>5</v>
      </c>
      <c r="U1470" s="64">
        <v>5.5085639378167003E-2</v>
      </c>
      <c r="V1470" s="76" t="s">
        <v>7</v>
      </c>
      <c r="W1470" s="73">
        <v>7.8582588282829241E-2</v>
      </c>
      <c r="X1470" s="72" t="s">
        <v>7</v>
      </c>
    </row>
    <row r="1471" spans="1:24" x14ac:dyDescent="0.3">
      <c r="A1471" s="43" t="s">
        <v>9610</v>
      </c>
      <c r="B1471" s="43" t="s">
        <v>9586</v>
      </c>
      <c r="C1471" s="43" t="s">
        <v>6439</v>
      </c>
      <c r="D1471" s="14" t="s">
        <v>9609</v>
      </c>
      <c r="E1471" s="14" t="s">
        <v>6427</v>
      </c>
      <c r="F1471" s="15" t="s">
        <v>9584</v>
      </c>
      <c r="G1471" s="44">
        <v>515</v>
      </c>
      <c r="H1471" s="40" t="s">
        <v>11957</v>
      </c>
      <c r="I1471" s="61">
        <v>52558.927174516182</v>
      </c>
      <c r="J1471" s="47" t="s">
        <v>6</v>
      </c>
      <c r="K1471" s="2">
        <v>2.3999999999999998E-7</v>
      </c>
      <c r="L1471" s="17" t="s">
        <v>5</v>
      </c>
      <c r="M1471" s="17" t="s">
        <v>6</v>
      </c>
      <c r="N1471" s="63">
        <v>1.2614142521883883E-2</v>
      </c>
      <c r="O1471" s="15" t="s">
        <v>7</v>
      </c>
      <c r="P1471" s="45">
        <v>1.4786134762531333</v>
      </c>
      <c r="Q1471" s="44" t="s">
        <v>7</v>
      </c>
      <c r="R1471" s="2">
        <v>0.02</v>
      </c>
      <c r="S1471" s="17" t="s">
        <v>5</v>
      </c>
      <c r="T1471" s="17" t="s">
        <v>5</v>
      </c>
      <c r="U1471" s="64">
        <v>2.9572269525062669E-2</v>
      </c>
      <c r="V1471" s="76" t="s">
        <v>7</v>
      </c>
      <c r="W1471" s="73">
        <v>4.218641204694655E-2</v>
      </c>
      <c r="X1471" s="72" t="s">
        <v>7</v>
      </c>
    </row>
    <row r="1472" spans="1:24" x14ac:dyDescent="0.3">
      <c r="A1472" s="43" t="s">
        <v>9608</v>
      </c>
      <c r="B1472" s="43" t="s">
        <v>9586</v>
      </c>
      <c r="C1472" s="43" t="s">
        <v>6438</v>
      </c>
      <c r="D1472" s="14" t="s">
        <v>9607</v>
      </c>
      <c r="E1472" s="14" t="s">
        <v>6427</v>
      </c>
      <c r="F1472" s="15" t="s">
        <v>9584</v>
      </c>
      <c r="G1472" s="44">
        <v>515</v>
      </c>
      <c r="H1472" s="40" t="s">
        <v>11957</v>
      </c>
      <c r="I1472" s="61">
        <v>100424.90224443155</v>
      </c>
      <c r="J1472" s="47" t="s">
        <v>6</v>
      </c>
      <c r="K1472" s="2">
        <v>2.3999999999999998E-7</v>
      </c>
      <c r="L1472" s="17" t="s">
        <v>5</v>
      </c>
      <c r="M1472" s="17" t="s">
        <v>6</v>
      </c>
      <c r="N1472" s="63">
        <v>2.4101976538663569E-2</v>
      </c>
      <c r="O1472" s="15" t="s">
        <v>7</v>
      </c>
      <c r="P1472" s="45">
        <v>2.82520252586162</v>
      </c>
      <c r="Q1472" s="44" t="s">
        <v>7</v>
      </c>
      <c r="R1472" s="2">
        <v>0.02</v>
      </c>
      <c r="S1472" s="17" t="s">
        <v>5</v>
      </c>
      <c r="T1472" s="17" t="s">
        <v>5</v>
      </c>
      <c r="U1472" s="64">
        <v>5.6504050517232403E-2</v>
      </c>
      <c r="V1472" s="76" t="s">
        <v>7</v>
      </c>
      <c r="W1472" s="73">
        <v>8.0606027055895979E-2</v>
      </c>
      <c r="X1472" s="72" t="s">
        <v>7</v>
      </c>
    </row>
    <row r="1473" spans="1:24" x14ac:dyDescent="0.3">
      <c r="A1473" s="43" t="s">
        <v>9606</v>
      </c>
      <c r="B1473" s="43" t="s">
        <v>9586</v>
      </c>
      <c r="C1473" s="43" t="s">
        <v>6437</v>
      </c>
      <c r="D1473" s="14" t="s">
        <v>9605</v>
      </c>
      <c r="E1473" s="14" t="s">
        <v>6427</v>
      </c>
      <c r="F1473" s="15" t="s">
        <v>9584</v>
      </c>
      <c r="G1473" s="44">
        <v>515</v>
      </c>
      <c r="H1473" s="40" t="s">
        <v>11957</v>
      </c>
      <c r="I1473" s="61">
        <v>78473.422938768519</v>
      </c>
      <c r="J1473" s="47" t="s">
        <v>6</v>
      </c>
      <c r="K1473" s="2">
        <v>2.3999999999999998E-7</v>
      </c>
      <c r="L1473" s="17" t="s">
        <v>5</v>
      </c>
      <c r="M1473" s="17" t="s">
        <v>6</v>
      </c>
      <c r="N1473" s="63">
        <v>1.8833621505304442E-2</v>
      </c>
      <c r="O1473" s="15" t="s">
        <v>7</v>
      </c>
      <c r="P1473" s="45">
        <v>2.2076527608659848</v>
      </c>
      <c r="Q1473" s="44" t="s">
        <v>7</v>
      </c>
      <c r="R1473" s="2">
        <v>0.02</v>
      </c>
      <c r="S1473" s="17" t="s">
        <v>5</v>
      </c>
      <c r="T1473" s="17" t="s">
        <v>5</v>
      </c>
      <c r="U1473" s="64">
        <v>4.4153055217319701E-2</v>
      </c>
      <c r="V1473" s="76" t="s">
        <v>7</v>
      </c>
      <c r="W1473" s="73">
        <v>6.2986676722624146E-2</v>
      </c>
      <c r="X1473" s="72" t="s">
        <v>7</v>
      </c>
    </row>
    <row r="1474" spans="1:24" x14ac:dyDescent="0.3">
      <c r="A1474" s="43" t="s">
        <v>9604</v>
      </c>
      <c r="B1474" s="43" t="s">
        <v>9586</v>
      </c>
      <c r="C1474" s="43" t="s">
        <v>6436</v>
      </c>
      <c r="D1474" s="14" t="s">
        <v>9603</v>
      </c>
      <c r="E1474" s="14" t="s">
        <v>6427</v>
      </c>
      <c r="F1474" s="15" t="s">
        <v>9584</v>
      </c>
      <c r="G1474" s="44">
        <v>515</v>
      </c>
      <c r="H1474" s="40" t="s">
        <v>11957</v>
      </c>
      <c r="I1474" s="61">
        <v>69148.049978260562</v>
      </c>
      <c r="J1474" s="47" t="s">
        <v>6</v>
      </c>
      <c r="K1474" s="2">
        <v>2.3999999999999998E-7</v>
      </c>
      <c r="L1474" s="17" t="s">
        <v>5</v>
      </c>
      <c r="M1474" s="17" t="s">
        <v>6</v>
      </c>
      <c r="N1474" s="63">
        <v>1.6595531994782534E-2</v>
      </c>
      <c r="O1474" s="15" t="s">
        <v>7</v>
      </c>
      <c r="P1474" s="45">
        <v>1.9453068023057956</v>
      </c>
      <c r="Q1474" s="44" t="s">
        <v>7</v>
      </c>
      <c r="R1474" s="2">
        <v>0.02</v>
      </c>
      <c r="S1474" s="17" t="s">
        <v>5</v>
      </c>
      <c r="T1474" s="17" t="s">
        <v>5</v>
      </c>
      <c r="U1474" s="64">
        <v>3.8906136046115911E-2</v>
      </c>
      <c r="V1474" s="76" t="s">
        <v>7</v>
      </c>
      <c r="W1474" s="73">
        <v>5.5501668040898441E-2</v>
      </c>
      <c r="X1474" s="72" t="s">
        <v>7</v>
      </c>
    </row>
    <row r="1475" spans="1:24" x14ac:dyDescent="0.3">
      <c r="A1475" s="43" t="s">
        <v>9602</v>
      </c>
      <c r="B1475" s="43" t="s">
        <v>9586</v>
      </c>
      <c r="C1475" s="43" t="s">
        <v>6435</v>
      </c>
      <c r="D1475" s="14" t="s">
        <v>9601</v>
      </c>
      <c r="E1475" s="14" t="s">
        <v>6427</v>
      </c>
      <c r="F1475" s="15" t="s">
        <v>9584</v>
      </c>
      <c r="G1475" s="44">
        <v>515</v>
      </c>
      <c r="H1475" s="40" t="s">
        <v>11957</v>
      </c>
      <c r="I1475" s="61">
        <v>37735.892567950839</v>
      </c>
      <c r="J1475" s="47" t="s">
        <v>6</v>
      </c>
      <c r="K1475" s="2">
        <v>2.3999999999999998E-7</v>
      </c>
      <c r="L1475" s="17" t="s">
        <v>5</v>
      </c>
      <c r="M1475" s="17" t="s">
        <v>6</v>
      </c>
      <c r="N1475" s="63">
        <v>9.0566142163081998E-3</v>
      </c>
      <c r="O1475" s="15" t="s">
        <v>7</v>
      </c>
      <c r="P1475" s="45">
        <v>1.0616046081790329</v>
      </c>
      <c r="Q1475" s="44" t="s">
        <v>7</v>
      </c>
      <c r="R1475" s="2">
        <v>0.02</v>
      </c>
      <c r="S1475" s="17" t="s">
        <v>5</v>
      </c>
      <c r="T1475" s="17" t="s">
        <v>5</v>
      </c>
      <c r="U1475" s="64">
        <v>2.1232092163580657E-2</v>
      </c>
      <c r="V1475" s="76" t="s">
        <v>7</v>
      </c>
      <c r="W1475" s="73">
        <v>3.0288706379888855E-2</v>
      </c>
      <c r="X1475" s="72" t="s">
        <v>7</v>
      </c>
    </row>
    <row r="1476" spans="1:24" x14ac:dyDescent="0.3">
      <c r="A1476" s="43" t="s">
        <v>9600</v>
      </c>
      <c r="B1476" s="43" t="s">
        <v>9586</v>
      </c>
      <c r="C1476" s="43" t="s">
        <v>6434</v>
      </c>
      <c r="D1476" s="14" t="s">
        <v>7923</v>
      </c>
      <c r="E1476" s="14" t="s">
        <v>6427</v>
      </c>
      <c r="F1476" s="15" t="s">
        <v>9584</v>
      </c>
      <c r="G1476" s="44">
        <v>515</v>
      </c>
      <c r="H1476" s="40" t="s">
        <v>11957</v>
      </c>
      <c r="I1476" s="61">
        <v>100043.91144383044</v>
      </c>
      <c r="J1476" s="47" t="s">
        <v>6</v>
      </c>
      <c r="K1476" s="2">
        <v>2.3999999999999998E-7</v>
      </c>
      <c r="L1476" s="17" t="s">
        <v>5</v>
      </c>
      <c r="M1476" s="17" t="s">
        <v>6</v>
      </c>
      <c r="N1476" s="63">
        <v>2.4010538746519303E-2</v>
      </c>
      <c r="O1476" s="15" t="s">
        <v>7</v>
      </c>
      <c r="P1476" s="45">
        <v>2.8144843060960838</v>
      </c>
      <c r="Q1476" s="44" t="s">
        <v>7</v>
      </c>
      <c r="R1476" s="2">
        <v>0.02</v>
      </c>
      <c r="S1476" s="17" t="s">
        <v>5</v>
      </c>
      <c r="T1476" s="17" t="s">
        <v>5</v>
      </c>
      <c r="U1476" s="64">
        <v>5.628968612192168E-2</v>
      </c>
      <c r="V1476" s="76" t="s">
        <v>7</v>
      </c>
      <c r="W1476" s="73">
        <v>8.0300224868440989E-2</v>
      </c>
      <c r="X1476" s="72" t="s">
        <v>7</v>
      </c>
    </row>
    <row r="1477" spans="1:24" x14ac:dyDescent="0.3">
      <c r="A1477" s="43" t="s">
        <v>9599</v>
      </c>
      <c r="B1477" s="43" t="s">
        <v>9586</v>
      </c>
      <c r="C1477" s="43" t="s">
        <v>6433</v>
      </c>
      <c r="D1477" s="14" t="s">
        <v>9598</v>
      </c>
      <c r="E1477" s="14" t="s">
        <v>6427</v>
      </c>
      <c r="F1477" s="15" t="s">
        <v>9584</v>
      </c>
      <c r="G1477" s="44">
        <v>515</v>
      </c>
      <c r="H1477" s="40" t="s">
        <v>11957</v>
      </c>
      <c r="I1477" s="61">
        <v>52907.872019926552</v>
      </c>
      <c r="J1477" s="47" t="s">
        <v>6</v>
      </c>
      <c r="K1477" s="2">
        <v>2.3999999999999998E-7</v>
      </c>
      <c r="L1477" s="17" t="s">
        <v>5</v>
      </c>
      <c r="M1477" s="17" t="s">
        <v>6</v>
      </c>
      <c r="N1477" s="63">
        <v>1.2697889284782372E-2</v>
      </c>
      <c r="O1477" s="15" t="s">
        <v>7</v>
      </c>
      <c r="P1477" s="45">
        <v>1.4884301635150265</v>
      </c>
      <c r="Q1477" s="44" t="s">
        <v>7</v>
      </c>
      <c r="R1477" s="2">
        <v>0.02</v>
      </c>
      <c r="S1477" s="17" t="s">
        <v>5</v>
      </c>
      <c r="T1477" s="17" t="s">
        <v>5</v>
      </c>
      <c r="U1477" s="64">
        <v>2.9768603270300533E-2</v>
      </c>
      <c r="V1477" s="76" t="s">
        <v>7</v>
      </c>
      <c r="W1477" s="73">
        <v>4.2466492555082905E-2</v>
      </c>
      <c r="X1477" s="72" t="s">
        <v>7</v>
      </c>
    </row>
    <row r="1478" spans="1:24" x14ac:dyDescent="0.3">
      <c r="A1478" s="43" t="s">
        <v>9597</v>
      </c>
      <c r="B1478" s="43" t="s">
        <v>9586</v>
      </c>
      <c r="C1478" s="43" t="s">
        <v>6432</v>
      </c>
      <c r="D1478" s="14" t="s">
        <v>7005</v>
      </c>
      <c r="E1478" s="14" t="s">
        <v>6427</v>
      </c>
      <c r="F1478" s="15" t="s">
        <v>9584</v>
      </c>
      <c r="G1478" s="44">
        <v>515</v>
      </c>
      <c r="H1478" s="40" t="s">
        <v>11957</v>
      </c>
      <c r="I1478" s="61">
        <v>170851.22976863419</v>
      </c>
      <c r="J1478" s="47" t="s">
        <v>6</v>
      </c>
      <c r="K1478" s="2">
        <v>2.3999999999999998E-7</v>
      </c>
      <c r="L1478" s="17" t="s">
        <v>5</v>
      </c>
      <c r="M1478" s="17" t="s">
        <v>6</v>
      </c>
      <c r="N1478" s="63">
        <v>4.1004295144472201E-2</v>
      </c>
      <c r="O1478" s="15" t="s">
        <v>7</v>
      </c>
      <c r="P1478" s="45">
        <v>4.8064704580349629</v>
      </c>
      <c r="Q1478" s="44" t="s">
        <v>7</v>
      </c>
      <c r="R1478" s="2">
        <v>0.02</v>
      </c>
      <c r="S1478" s="17" t="s">
        <v>5</v>
      </c>
      <c r="T1478" s="17" t="s">
        <v>5</v>
      </c>
      <c r="U1478" s="64">
        <v>9.6129409160699258E-2</v>
      </c>
      <c r="V1478" s="76" t="s">
        <v>7</v>
      </c>
      <c r="W1478" s="73">
        <v>0.13713370430517147</v>
      </c>
      <c r="X1478" s="72" t="s">
        <v>7</v>
      </c>
    </row>
    <row r="1479" spans="1:24" x14ac:dyDescent="0.3">
      <c r="A1479" s="43" t="s">
        <v>9596</v>
      </c>
      <c r="B1479" s="43" t="s">
        <v>9586</v>
      </c>
      <c r="C1479" s="43" t="s">
        <v>6431</v>
      </c>
      <c r="D1479" s="14" t="s">
        <v>6569</v>
      </c>
      <c r="E1479" s="14" t="s">
        <v>6427</v>
      </c>
      <c r="F1479" s="15" t="s">
        <v>9584</v>
      </c>
      <c r="G1479" s="44">
        <v>515</v>
      </c>
      <c r="H1479" s="40" t="s">
        <v>11957</v>
      </c>
      <c r="I1479" s="61">
        <v>174322.87491429868</v>
      </c>
      <c r="J1479" s="47" t="s">
        <v>6</v>
      </c>
      <c r="K1479" s="2">
        <v>2.3999999999999998E-7</v>
      </c>
      <c r="L1479" s="17" t="s">
        <v>5</v>
      </c>
      <c r="M1479" s="17" t="s">
        <v>6</v>
      </c>
      <c r="N1479" s="63">
        <v>4.183748997943168E-2</v>
      </c>
      <c r="O1479" s="15" t="s">
        <v>7</v>
      </c>
      <c r="P1479" s="45">
        <v>4.9041364792629834</v>
      </c>
      <c r="Q1479" s="44" t="s">
        <v>7</v>
      </c>
      <c r="R1479" s="2">
        <v>0.02</v>
      </c>
      <c r="S1479" s="17" t="s">
        <v>5</v>
      </c>
      <c r="T1479" s="17" t="s">
        <v>5</v>
      </c>
      <c r="U1479" s="64">
        <v>9.8082729585259668E-2</v>
      </c>
      <c r="V1479" s="76" t="s">
        <v>7</v>
      </c>
      <c r="W1479" s="73">
        <v>0.13992021956469136</v>
      </c>
      <c r="X1479" s="72" t="s">
        <v>7</v>
      </c>
    </row>
    <row r="1480" spans="1:24" x14ac:dyDescent="0.3">
      <c r="A1480" s="43" t="s">
        <v>9595</v>
      </c>
      <c r="B1480" s="43" t="s">
        <v>9586</v>
      </c>
      <c r="C1480" s="43" t="s">
        <v>6430</v>
      </c>
      <c r="D1480" s="14" t="s">
        <v>6713</v>
      </c>
      <c r="E1480" s="14" t="s">
        <v>6427</v>
      </c>
      <c r="F1480" s="15" t="s">
        <v>9584</v>
      </c>
      <c r="G1480" s="44">
        <v>515</v>
      </c>
      <c r="H1480" s="40" t="s">
        <v>11957</v>
      </c>
      <c r="I1480" s="61">
        <v>72957.957984271823</v>
      </c>
      <c r="J1480" s="47" t="s">
        <v>6</v>
      </c>
      <c r="K1480" s="2">
        <v>2.3999999999999998E-7</v>
      </c>
      <c r="L1480" s="17" t="s">
        <v>5</v>
      </c>
      <c r="M1480" s="17" t="s">
        <v>6</v>
      </c>
      <c r="N1480" s="63">
        <v>1.7509909916225235E-2</v>
      </c>
      <c r="O1480" s="15" t="s">
        <v>7</v>
      </c>
      <c r="P1480" s="45">
        <v>2.0524889999611613</v>
      </c>
      <c r="Q1480" s="44" t="s">
        <v>7</v>
      </c>
      <c r="R1480" s="2">
        <v>0.02</v>
      </c>
      <c r="S1480" s="17" t="s">
        <v>5</v>
      </c>
      <c r="T1480" s="17" t="s">
        <v>5</v>
      </c>
      <c r="U1480" s="64">
        <v>4.1049779999223227E-2</v>
      </c>
      <c r="V1480" s="76" t="s">
        <v>7</v>
      </c>
      <c r="W1480" s="73">
        <v>5.8559689915448465E-2</v>
      </c>
      <c r="X1480" s="72" t="s">
        <v>7</v>
      </c>
    </row>
    <row r="1481" spans="1:24" x14ac:dyDescent="0.3">
      <c r="A1481" s="43" t="s">
        <v>9594</v>
      </c>
      <c r="B1481" s="43" t="s">
        <v>9586</v>
      </c>
      <c r="C1481" s="43" t="s">
        <v>7052</v>
      </c>
      <c r="D1481" s="14" t="s">
        <v>6711</v>
      </c>
      <c r="E1481" s="14" t="s">
        <v>6427</v>
      </c>
      <c r="F1481" s="15" t="s">
        <v>9584</v>
      </c>
      <c r="G1481" s="44">
        <v>515</v>
      </c>
      <c r="H1481" s="40" t="s">
        <v>11957</v>
      </c>
      <c r="I1481" s="61">
        <v>35506.918351349865</v>
      </c>
      <c r="J1481" s="47" t="s">
        <v>6</v>
      </c>
      <c r="K1481" s="2">
        <v>2.3999999999999998E-7</v>
      </c>
      <c r="L1481" s="17" t="s">
        <v>5</v>
      </c>
      <c r="M1481" s="17" t="s">
        <v>6</v>
      </c>
      <c r="N1481" s="63">
        <v>8.521660404323967E-3</v>
      </c>
      <c r="O1481" s="15" t="s">
        <v>7</v>
      </c>
      <c r="P1481" s="45">
        <v>0.99889801403673473</v>
      </c>
      <c r="Q1481" s="44" t="s">
        <v>7</v>
      </c>
      <c r="R1481" s="2">
        <v>0.02</v>
      </c>
      <c r="S1481" s="17" t="s">
        <v>5</v>
      </c>
      <c r="T1481" s="17" t="s">
        <v>5</v>
      </c>
      <c r="U1481" s="64">
        <v>1.9977960280734695E-2</v>
      </c>
      <c r="V1481" s="76" t="s">
        <v>7</v>
      </c>
      <c r="W1481" s="73">
        <v>2.8499620685058662E-2</v>
      </c>
      <c r="X1481" s="72" t="s">
        <v>7</v>
      </c>
    </row>
    <row r="1482" spans="1:24" x14ac:dyDescent="0.3">
      <c r="A1482" s="43" t="s">
        <v>9593</v>
      </c>
      <c r="B1482" s="43" t="s">
        <v>9586</v>
      </c>
      <c r="C1482" s="43" t="s">
        <v>7049</v>
      </c>
      <c r="D1482" s="14" t="s">
        <v>9592</v>
      </c>
      <c r="E1482" s="14" t="s">
        <v>6427</v>
      </c>
      <c r="F1482" s="15" t="s">
        <v>9584</v>
      </c>
      <c r="G1482" s="44">
        <v>515</v>
      </c>
      <c r="H1482" s="40" t="s">
        <v>11957</v>
      </c>
      <c r="I1482" s="61">
        <v>32726.041573130417</v>
      </c>
      <c r="J1482" s="47" t="s">
        <v>6</v>
      </c>
      <c r="K1482" s="2">
        <v>2.3999999999999998E-7</v>
      </c>
      <c r="L1482" s="17" t="s">
        <v>5</v>
      </c>
      <c r="M1482" s="17" t="s">
        <v>6</v>
      </c>
      <c r="N1482" s="63">
        <v>7.8542499775512992E-3</v>
      </c>
      <c r="O1482" s="15" t="s">
        <v>7</v>
      </c>
      <c r="P1482" s="45">
        <v>0.92066502677613626</v>
      </c>
      <c r="Q1482" s="44" t="s">
        <v>7</v>
      </c>
      <c r="R1482" s="2">
        <v>0.02</v>
      </c>
      <c r="S1482" s="17" t="s">
        <v>5</v>
      </c>
      <c r="T1482" s="17" t="s">
        <v>5</v>
      </c>
      <c r="U1482" s="64">
        <v>1.8413300535522727E-2</v>
      </c>
      <c r="V1482" s="76" t="s">
        <v>7</v>
      </c>
      <c r="W1482" s="73">
        <v>2.6267550513074028E-2</v>
      </c>
      <c r="X1482" s="72" t="s">
        <v>7</v>
      </c>
    </row>
    <row r="1483" spans="1:24" x14ac:dyDescent="0.3">
      <c r="A1483" s="43" t="s">
        <v>9591</v>
      </c>
      <c r="B1483" s="43" t="s">
        <v>9586</v>
      </c>
      <c r="C1483" s="43" t="s">
        <v>7046</v>
      </c>
      <c r="D1483" s="14" t="s">
        <v>9590</v>
      </c>
      <c r="E1483" s="14" t="s">
        <v>6427</v>
      </c>
      <c r="F1483" s="15" t="s">
        <v>9584</v>
      </c>
      <c r="G1483" s="44">
        <v>515</v>
      </c>
      <c r="H1483" s="40" t="s">
        <v>11957</v>
      </c>
      <c r="I1483" s="61">
        <v>65793.906668295487</v>
      </c>
      <c r="J1483" s="47" t="s">
        <v>6</v>
      </c>
      <c r="K1483" s="2">
        <v>2.3999999999999998E-7</v>
      </c>
      <c r="L1483" s="17" t="s">
        <v>5</v>
      </c>
      <c r="M1483" s="17" t="s">
        <v>6</v>
      </c>
      <c r="N1483" s="63">
        <v>1.5790537600390914E-2</v>
      </c>
      <c r="O1483" s="15" t="s">
        <v>7</v>
      </c>
      <c r="P1483" s="45">
        <v>1.8509464002578009</v>
      </c>
      <c r="Q1483" s="44" t="s">
        <v>7</v>
      </c>
      <c r="R1483" s="2">
        <v>0.02</v>
      </c>
      <c r="S1483" s="17" t="s">
        <v>5</v>
      </c>
      <c r="T1483" s="17" t="s">
        <v>5</v>
      </c>
      <c r="U1483" s="64">
        <v>3.7018928005156021E-2</v>
      </c>
      <c r="V1483" s="76" t="s">
        <v>7</v>
      </c>
      <c r="W1483" s="73">
        <v>5.2809465605546932E-2</v>
      </c>
      <c r="X1483" s="72" t="s">
        <v>7</v>
      </c>
    </row>
    <row r="1484" spans="1:24" x14ac:dyDescent="0.3">
      <c r="A1484" s="43" t="s">
        <v>9589</v>
      </c>
      <c r="B1484" s="43" t="s">
        <v>9586</v>
      </c>
      <c r="C1484" s="43" t="s">
        <v>7044</v>
      </c>
      <c r="D1484" s="14" t="s">
        <v>9588</v>
      </c>
      <c r="E1484" s="14" t="s">
        <v>6427</v>
      </c>
      <c r="F1484" s="15" t="s">
        <v>9584</v>
      </c>
      <c r="G1484" s="44">
        <v>515</v>
      </c>
      <c r="H1484" s="40" t="s">
        <v>11957</v>
      </c>
      <c r="I1484" s="61">
        <v>43710.682880181594</v>
      </c>
      <c r="J1484" s="47" t="s">
        <v>6</v>
      </c>
      <c r="K1484" s="2">
        <v>2.3999999999999998E-7</v>
      </c>
      <c r="L1484" s="17" t="s">
        <v>5</v>
      </c>
      <c r="M1484" s="17" t="s">
        <v>6</v>
      </c>
      <c r="N1484" s="63">
        <v>1.0490563891243582E-2</v>
      </c>
      <c r="O1484" s="15" t="s">
        <v>7</v>
      </c>
      <c r="P1484" s="45">
        <v>1.2296903349694104</v>
      </c>
      <c r="Q1484" s="44" t="s">
        <v>7</v>
      </c>
      <c r="R1484" s="2">
        <v>0.02</v>
      </c>
      <c r="S1484" s="17" t="s">
        <v>5</v>
      </c>
      <c r="T1484" s="17" t="s">
        <v>5</v>
      </c>
      <c r="U1484" s="64">
        <v>2.459380669938821E-2</v>
      </c>
      <c r="V1484" s="76" t="s">
        <v>7</v>
      </c>
      <c r="W1484" s="73">
        <v>3.508437059063179E-2</v>
      </c>
      <c r="X1484" s="72" t="s">
        <v>7</v>
      </c>
    </row>
    <row r="1485" spans="1:24" x14ac:dyDescent="0.3">
      <c r="A1485" s="43" t="s">
        <v>9587</v>
      </c>
      <c r="B1485" s="43" t="s">
        <v>9586</v>
      </c>
      <c r="C1485" s="43" t="s">
        <v>7042</v>
      </c>
      <c r="D1485" s="14" t="s">
        <v>9585</v>
      </c>
      <c r="E1485" s="14" t="s">
        <v>6427</v>
      </c>
      <c r="F1485" s="15" t="s">
        <v>9584</v>
      </c>
      <c r="G1485" s="44">
        <v>515</v>
      </c>
      <c r="H1485" s="40" t="s">
        <v>11957</v>
      </c>
      <c r="I1485" s="61">
        <v>99046.926171229352</v>
      </c>
      <c r="J1485" s="47" t="s">
        <v>6</v>
      </c>
      <c r="K1485" s="2">
        <v>2.3999999999999998E-7</v>
      </c>
      <c r="L1485" s="17" t="s">
        <v>5</v>
      </c>
      <c r="M1485" s="17" t="s">
        <v>6</v>
      </c>
      <c r="N1485" s="63">
        <v>2.3771262281095041E-2</v>
      </c>
      <c r="O1485" s="15" t="s">
        <v>7</v>
      </c>
      <c r="P1485" s="45">
        <v>2.7864366282049593</v>
      </c>
      <c r="Q1485" s="44" t="s">
        <v>7</v>
      </c>
      <c r="R1485" s="2">
        <v>0.02</v>
      </c>
      <c r="S1485" s="17" t="s">
        <v>5</v>
      </c>
      <c r="T1485" s="17" t="s">
        <v>5</v>
      </c>
      <c r="U1485" s="64">
        <v>5.5728732564099187E-2</v>
      </c>
      <c r="V1485" s="76" t="s">
        <v>7</v>
      </c>
      <c r="W1485" s="73">
        <v>7.9499994845194225E-2</v>
      </c>
      <c r="X1485" s="72" t="s">
        <v>7</v>
      </c>
    </row>
    <row r="1486" spans="1:24" x14ac:dyDescent="0.3">
      <c r="A1486" s="43" t="s">
        <v>9583</v>
      </c>
      <c r="B1486" s="43" t="s">
        <v>9421</v>
      </c>
      <c r="C1486" s="43" t="s">
        <v>6508</v>
      </c>
      <c r="D1486" s="14" t="s">
        <v>8556</v>
      </c>
      <c r="E1486" s="14" t="s">
        <v>6427</v>
      </c>
      <c r="F1486" s="15" t="s">
        <v>9419</v>
      </c>
      <c r="G1486" s="44">
        <v>515</v>
      </c>
      <c r="H1486" s="40" t="s">
        <v>11957</v>
      </c>
      <c r="I1486" s="61">
        <v>91160.060532617237</v>
      </c>
      <c r="J1486" s="47" t="s">
        <v>6</v>
      </c>
      <c r="K1486" s="2">
        <v>2.3999999999999998E-7</v>
      </c>
      <c r="L1486" s="17" t="s">
        <v>5</v>
      </c>
      <c r="M1486" s="17" t="s">
        <v>6</v>
      </c>
      <c r="N1486" s="63">
        <v>2.1878414527828134E-2</v>
      </c>
      <c r="O1486" s="15" t="s">
        <v>7</v>
      </c>
      <c r="P1486" s="45">
        <v>2.5645594620305343</v>
      </c>
      <c r="Q1486" s="44" t="s">
        <v>7</v>
      </c>
      <c r="R1486" s="2">
        <v>0.02</v>
      </c>
      <c r="S1486" s="17" t="s">
        <v>5</v>
      </c>
      <c r="T1486" s="17" t="s">
        <v>5</v>
      </c>
      <c r="U1486" s="64">
        <v>5.1291189240610685E-2</v>
      </c>
      <c r="V1486" s="76" t="s">
        <v>7</v>
      </c>
      <c r="W1486" s="73">
        <v>7.3169603768438812E-2</v>
      </c>
      <c r="X1486" s="72" t="s">
        <v>7</v>
      </c>
    </row>
    <row r="1487" spans="1:24" x14ac:dyDescent="0.3">
      <c r="A1487" s="43" t="s">
        <v>9582</v>
      </c>
      <c r="B1487" s="43" t="s">
        <v>9421</v>
      </c>
      <c r="C1487" s="43" t="s">
        <v>6507</v>
      </c>
      <c r="D1487" s="14" t="s">
        <v>9581</v>
      </c>
      <c r="E1487" s="14" t="s">
        <v>6427</v>
      </c>
      <c r="F1487" s="15" t="s">
        <v>9419</v>
      </c>
      <c r="G1487" s="44">
        <v>515</v>
      </c>
      <c r="H1487" s="40" t="s">
        <v>11957</v>
      </c>
      <c r="I1487" s="61">
        <v>61880.73947333626</v>
      </c>
      <c r="J1487" s="47" t="s">
        <v>6</v>
      </c>
      <c r="K1487" s="2">
        <v>2.3999999999999998E-7</v>
      </c>
      <c r="L1487" s="17" t="s">
        <v>5</v>
      </c>
      <c r="M1487" s="17" t="s">
        <v>6</v>
      </c>
      <c r="N1487" s="63">
        <v>1.4851377473600701E-2</v>
      </c>
      <c r="O1487" s="15" t="s">
        <v>7</v>
      </c>
      <c r="P1487" s="45">
        <v>1.7408592645351402</v>
      </c>
      <c r="Q1487" s="44" t="s">
        <v>7</v>
      </c>
      <c r="R1487" s="2">
        <v>0.02</v>
      </c>
      <c r="S1487" s="17" t="s">
        <v>5</v>
      </c>
      <c r="T1487" s="17" t="s">
        <v>5</v>
      </c>
      <c r="U1487" s="64">
        <v>3.4817185290702803E-2</v>
      </c>
      <c r="V1487" s="76" t="s">
        <v>7</v>
      </c>
      <c r="W1487" s="73">
        <v>4.9668562764303502E-2</v>
      </c>
      <c r="X1487" s="72" t="s">
        <v>7</v>
      </c>
    </row>
    <row r="1488" spans="1:24" x14ac:dyDescent="0.3">
      <c r="A1488" s="43" t="s">
        <v>9580</v>
      </c>
      <c r="B1488" s="43" t="s">
        <v>9421</v>
      </c>
      <c r="C1488" s="43" t="s">
        <v>6506</v>
      </c>
      <c r="D1488" s="14" t="s">
        <v>9579</v>
      </c>
      <c r="E1488" s="14" t="s">
        <v>6427</v>
      </c>
      <c r="F1488" s="15" t="s">
        <v>9419</v>
      </c>
      <c r="G1488" s="44">
        <v>515</v>
      </c>
      <c r="H1488" s="40" t="s">
        <v>11957</v>
      </c>
      <c r="I1488" s="61">
        <v>19163.481204067884</v>
      </c>
      <c r="J1488" s="47" t="s">
        <v>6</v>
      </c>
      <c r="K1488" s="2">
        <v>2.3999999999999998E-7</v>
      </c>
      <c r="L1488" s="17" t="s">
        <v>5</v>
      </c>
      <c r="M1488" s="17" t="s">
        <v>6</v>
      </c>
      <c r="N1488" s="63">
        <v>4.5992354889762919E-3</v>
      </c>
      <c r="O1488" s="15" t="s">
        <v>7</v>
      </c>
      <c r="P1488" s="45">
        <v>0.53911643717867108</v>
      </c>
      <c r="Q1488" s="44" t="s">
        <v>7</v>
      </c>
      <c r="R1488" s="2">
        <v>0.02</v>
      </c>
      <c r="S1488" s="17" t="s">
        <v>5</v>
      </c>
      <c r="T1488" s="17" t="s">
        <v>5</v>
      </c>
      <c r="U1488" s="64">
        <v>1.0782328743573422E-2</v>
      </c>
      <c r="V1488" s="76" t="s">
        <v>7</v>
      </c>
      <c r="W1488" s="73">
        <v>1.5381564232549714E-2</v>
      </c>
      <c r="X1488" s="72" t="s">
        <v>7</v>
      </c>
    </row>
    <row r="1489" spans="1:24" x14ac:dyDescent="0.3">
      <c r="A1489" s="43" t="s">
        <v>9578</v>
      </c>
      <c r="B1489" s="43" t="s">
        <v>9421</v>
      </c>
      <c r="C1489" s="43" t="s">
        <v>6505</v>
      </c>
      <c r="D1489" s="14" t="s">
        <v>9577</v>
      </c>
      <c r="E1489" s="14" t="s">
        <v>6427</v>
      </c>
      <c r="F1489" s="15" t="s">
        <v>9419</v>
      </c>
      <c r="G1489" s="44">
        <v>515</v>
      </c>
      <c r="H1489" s="40" t="s">
        <v>11957</v>
      </c>
      <c r="I1489" s="61">
        <v>92174.849113657619</v>
      </c>
      <c r="J1489" s="47" t="s">
        <v>6</v>
      </c>
      <c r="K1489" s="2">
        <v>2.3999999999999998E-7</v>
      </c>
      <c r="L1489" s="17" t="s">
        <v>5</v>
      </c>
      <c r="M1489" s="17" t="s">
        <v>6</v>
      </c>
      <c r="N1489" s="63">
        <v>2.2121963787277828E-2</v>
      </c>
      <c r="O1489" s="15" t="s">
        <v>7</v>
      </c>
      <c r="P1489" s="45">
        <v>2.5931079913125714</v>
      </c>
      <c r="Q1489" s="44" t="s">
        <v>7</v>
      </c>
      <c r="R1489" s="2">
        <v>0.02</v>
      </c>
      <c r="S1489" s="17" t="s">
        <v>5</v>
      </c>
      <c r="T1489" s="17" t="s">
        <v>5</v>
      </c>
      <c r="U1489" s="64">
        <v>5.1862159826251426E-2</v>
      </c>
      <c r="V1489" s="76" t="s">
        <v>7</v>
      </c>
      <c r="W1489" s="73">
        <v>7.3984123613529254E-2</v>
      </c>
      <c r="X1489" s="72" t="s">
        <v>7</v>
      </c>
    </row>
    <row r="1490" spans="1:24" x14ac:dyDescent="0.3">
      <c r="A1490" s="43" t="s">
        <v>9576</v>
      </c>
      <c r="B1490" s="43" t="s">
        <v>9421</v>
      </c>
      <c r="C1490" s="43" t="s">
        <v>6504</v>
      </c>
      <c r="D1490" s="14" t="s">
        <v>9575</v>
      </c>
      <c r="E1490" s="14" t="s">
        <v>6427</v>
      </c>
      <c r="F1490" s="15" t="s">
        <v>9419</v>
      </c>
      <c r="G1490" s="44">
        <v>515</v>
      </c>
      <c r="H1490" s="40" t="s">
        <v>11957</v>
      </c>
      <c r="I1490" s="61">
        <v>126980.31711249886</v>
      </c>
      <c r="J1490" s="47" t="s">
        <v>6</v>
      </c>
      <c r="K1490" s="2">
        <v>2.3999999999999998E-7</v>
      </c>
      <c r="L1490" s="17" t="s">
        <v>5</v>
      </c>
      <c r="M1490" s="17" t="s">
        <v>6</v>
      </c>
      <c r="N1490" s="63">
        <v>3.0475276106999724E-2</v>
      </c>
      <c r="O1490" s="15" t="s">
        <v>7</v>
      </c>
      <c r="P1490" s="45">
        <v>3.5722724605473375</v>
      </c>
      <c r="Q1490" s="44" t="s">
        <v>7</v>
      </c>
      <c r="R1490" s="2">
        <v>0.02</v>
      </c>
      <c r="S1490" s="17" t="s">
        <v>5</v>
      </c>
      <c r="T1490" s="17" t="s">
        <v>5</v>
      </c>
      <c r="U1490" s="64">
        <v>7.1445449210946754E-2</v>
      </c>
      <c r="V1490" s="76" t="s">
        <v>7</v>
      </c>
      <c r="W1490" s="73">
        <v>0.10192072531794648</v>
      </c>
      <c r="X1490" s="72" t="s">
        <v>7</v>
      </c>
    </row>
    <row r="1491" spans="1:24" x14ac:dyDescent="0.3">
      <c r="A1491" s="43" t="s">
        <v>9574</v>
      </c>
      <c r="B1491" s="43" t="s">
        <v>9421</v>
      </c>
      <c r="C1491" s="43" t="s">
        <v>6503</v>
      </c>
      <c r="D1491" s="14" t="s">
        <v>9573</v>
      </c>
      <c r="E1491" s="14" t="s">
        <v>6427</v>
      </c>
      <c r="F1491" s="15" t="s">
        <v>9419</v>
      </c>
      <c r="G1491" s="44">
        <v>515</v>
      </c>
      <c r="H1491" s="40" t="s">
        <v>11957</v>
      </c>
      <c r="I1491" s="61">
        <v>42930.897970540042</v>
      </c>
      <c r="J1491" s="47" t="s">
        <v>6</v>
      </c>
      <c r="K1491" s="2">
        <v>2.3999999999999998E-7</v>
      </c>
      <c r="L1491" s="17" t="s">
        <v>5</v>
      </c>
      <c r="M1491" s="17" t="s">
        <v>6</v>
      </c>
      <c r="N1491" s="63">
        <v>1.0303415512929608E-2</v>
      </c>
      <c r="O1491" s="15" t="s">
        <v>7</v>
      </c>
      <c r="P1491" s="45">
        <v>1.2077530440474242</v>
      </c>
      <c r="Q1491" s="44" t="s">
        <v>7</v>
      </c>
      <c r="R1491" s="2">
        <v>0.02</v>
      </c>
      <c r="S1491" s="17" t="s">
        <v>5</v>
      </c>
      <c r="T1491" s="17" t="s">
        <v>5</v>
      </c>
      <c r="U1491" s="64">
        <v>2.4155060880948487E-2</v>
      </c>
      <c r="V1491" s="76" t="s">
        <v>7</v>
      </c>
      <c r="W1491" s="73">
        <v>3.4458476393878099E-2</v>
      </c>
      <c r="X1491" s="72" t="s">
        <v>7</v>
      </c>
    </row>
    <row r="1492" spans="1:24" x14ac:dyDescent="0.3">
      <c r="A1492" s="43" t="s">
        <v>9572</v>
      </c>
      <c r="B1492" s="43" t="s">
        <v>9421</v>
      </c>
      <c r="C1492" s="43" t="s">
        <v>6502</v>
      </c>
      <c r="D1492" s="14" t="s">
        <v>9571</v>
      </c>
      <c r="E1492" s="14" t="s">
        <v>6427</v>
      </c>
      <c r="F1492" s="15" t="s">
        <v>9419</v>
      </c>
      <c r="G1492" s="44">
        <v>515</v>
      </c>
      <c r="H1492" s="40" t="s">
        <v>11957</v>
      </c>
      <c r="I1492" s="61">
        <v>59050.013431486768</v>
      </c>
      <c r="J1492" s="47" t="s">
        <v>6</v>
      </c>
      <c r="K1492" s="2">
        <v>2.3999999999999998E-7</v>
      </c>
      <c r="L1492" s="17" t="s">
        <v>5</v>
      </c>
      <c r="M1492" s="17" t="s">
        <v>6</v>
      </c>
      <c r="N1492" s="63">
        <v>1.4172003223556823E-2</v>
      </c>
      <c r="O1492" s="15" t="s">
        <v>7</v>
      </c>
      <c r="P1492" s="45">
        <v>1.6612238933799852</v>
      </c>
      <c r="Q1492" s="44" t="s">
        <v>7</v>
      </c>
      <c r="R1492" s="2">
        <v>0.02</v>
      </c>
      <c r="S1492" s="17" t="s">
        <v>5</v>
      </c>
      <c r="T1492" s="17" t="s">
        <v>5</v>
      </c>
      <c r="U1492" s="64">
        <v>3.3224477867599703E-2</v>
      </c>
      <c r="V1492" s="76" t="s">
        <v>7</v>
      </c>
      <c r="W1492" s="73">
        <v>4.7396481091156524E-2</v>
      </c>
      <c r="X1492" s="72" t="s">
        <v>7</v>
      </c>
    </row>
    <row r="1493" spans="1:24" x14ac:dyDescent="0.3">
      <c r="A1493" s="43" t="s">
        <v>9570</v>
      </c>
      <c r="B1493" s="43" t="s">
        <v>9421</v>
      </c>
      <c r="C1493" s="43" t="s">
        <v>6501</v>
      </c>
      <c r="D1493" s="14" t="s">
        <v>6871</v>
      </c>
      <c r="E1493" s="14" t="s">
        <v>6427</v>
      </c>
      <c r="F1493" s="15" t="s">
        <v>9419</v>
      </c>
      <c r="G1493" s="44">
        <v>515</v>
      </c>
      <c r="H1493" s="40" t="s">
        <v>11957</v>
      </c>
      <c r="I1493" s="61">
        <v>66961.803701913916</v>
      </c>
      <c r="J1493" s="47" t="s">
        <v>6</v>
      </c>
      <c r="K1493" s="2">
        <v>2.3999999999999998E-7</v>
      </c>
      <c r="L1493" s="17" t="s">
        <v>5</v>
      </c>
      <c r="M1493" s="17" t="s">
        <v>6</v>
      </c>
      <c r="N1493" s="63">
        <v>1.6070832888459338E-2</v>
      </c>
      <c r="O1493" s="15" t="s">
        <v>7</v>
      </c>
      <c r="P1493" s="45">
        <v>1.8838022515016886</v>
      </c>
      <c r="Q1493" s="44" t="s">
        <v>7</v>
      </c>
      <c r="R1493" s="2">
        <v>0.02</v>
      </c>
      <c r="S1493" s="17" t="s">
        <v>5</v>
      </c>
      <c r="T1493" s="17" t="s">
        <v>5</v>
      </c>
      <c r="U1493" s="64">
        <v>3.7676045030033772E-2</v>
      </c>
      <c r="V1493" s="76" t="s">
        <v>7</v>
      </c>
      <c r="W1493" s="73">
        <v>5.3746877918493113E-2</v>
      </c>
      <c r="X1493" s="72" t="s">
        <v>7</v>
      </c>
    </row>
    <row r="1494" spans="1:24" x14ac:dyDescent="0.3">
      <c r="A1494" s="43" t="s">
        <v>9569</v>
      </c>
      <c r="B1494" s="43" t="s">
        <v>9421</v>
      </c>
      <c r="C1494" s="43" t="s">
        <v>6500</v>
      </c>
      <c r="D1494" s="14" t="s">
        <v>9568</v>
      </c>
      <c r="E1494" s="14" t="s">
        <v>6427</v>
      </c>
      <c r="F1494" s="15" t="s">
        <v>9419</v>
      </c>
      <c r="G1494" s="44">
        <v>515</v>
      </c>
      <c r="H1494" s="40" t="s">
        <v>11957</v>
      </c>
      <c r="I1494" s="61">
        <v>44130.840959349196</v>
      </c>
      <c r="J1494" s="47" t="s">
        <v>6</v>
      </c>
      <c r="K1494" s="2">
        <v>2.3999999999999998E-7</v>
      </c>
      <c r="L1494" s="17" t="s">
        <v>5</v>
      </c>
      <c r="M1494" s="17" t="s">
        <v>6</v>
      </c>
      <c r="N1494" s="63">
        <v>1.0591401830243806E-2</v>
      </c>
      <c r="O1494" s="15" t="s">
        <v>7</v>
      </c>
      <c r="P1494" s="45">
        <v>1.2415104277949554</v>
      </c>
      <c r="Q1494" s="44" t="s">
        <v>7</v>
      </c>
      <c r="R1494" s="2">
        <v>0.02</v>
      </c>
      <c r="S1494" s="17" t="s">
        <v>5</v>
      </c>
      <c r="T1494" s="17" t="s">
        <v>5</v>
      </c>
      <c r="U1494" s="64">
        <v>2.4830208555899107E-2</v>
      </c>
      <c r="V1494" s="76" t="s">
        <v>7</v>
      </c>
      <c r="W1494" s="73">
        <v>3.5421610386142915E-2</v>
      </c>
      <c r="X1494" s="72" t="s">
        <v>7</v>
      </c>
    </row>
    <row r="1495" spans="1:24" x14ac:dyDescent="0.3">
      <c r="A1495" s="43" t="s">
        <v>9567</v>
      </c>
      <c r="B1495" s="43" t="s">
        <v>9421</v>
      </c>
      <c r="C1495" s="43" t="s">
        <v>6499</v>
      </c>
      <c r="D1495" s="14" t="s">
        <v>6801</v>
      </c>
      <c r="E1495" s="14" t="s">
        <v>6427</v>
      </c>
      <c r="F1495" s="15" t="s">
        <v>9419</v>
      </c>
      <c r="G1495" s="44">
        <v>515</v>
      </c>
      <c r="H1495" s="40" t="s">
        <v>11957</v>
      </c>
      <c r="I1495" s="61">
        <v>614986.80474228784</v>
      </c>
      <c r="J1495" s="47" t="s">
        <v>6</v>
      </c>
      <c r="K1495" s="2">
        <v>2.3999999999999998E-7</v>
      </c>
      <c r="L1495" s="17" t="s">
        <v>5</v>
      </c>
      <c r="M1495" s="17" t="s">
        <v>6</v>
      </c>
      <c r="N1495" s="63">
        <v>0.14759683313814906</v>
      </c>
      <c r="O1495" s="15" t="s">
        <v>7</v>
      </c>
      <c r="P1495" s="45">
        <v>17.301109936861486</v>
      </c>
      <c r="Q1495" s="44" t="s">
        <v>7</v>
      </c>
      <c r="R1495" s="2">
        <v>0.02</v>
      </c>
      <c r="S1495" s="17" t="s">
        <v>5</v>
      </c>
      <c r="T1495" s="17" t="s">
        <v>5</v>
      </c>
      <c r="U1495" s="64">
        <v>0.34602219873722972</v>
      </c>
      <c r="V1495" s="76" t="s">
        <v>7</v>
      </c>
      <c r="W1495" s="73">
        <v>0.49361903187537881</v>
      </c>
      <c r="X1495" s="72" t="s">
        <v>7</v>
      </c>
    </row>
    <row r="1496" spans="1:24" x14ac:dyDescent="0.3">
      <c r="A1496" s="43" t="s">
        <v>9566</v>
      </c>
      <c r="B1496" s="43" t="s">
        <v>9421</v>
      </c>
      <c r="C1496" s="43" t="s">
        <v>6498</v>
      </c>
      <c r="D1496" s="14" t="s">
        <v>7170</v>
      </c>
      <c r="E1496" s="14" t="s">
        <v>6427</v>
      </c>
      <c r="F1496" s="15" t="s">
        <v>9419</v>
      </c>
      <c r="G1496" s="44">
        <v>515</v>
      </c>
      <c r="H1496" s="40" t="s">
        <v>11957</v>
      </c>
      <c r="I1496" s="61">
        <v>318629.37179992918</v>
      </c>
      <c r="J1496" s="47" t="s">
        <v>6</v>
      </c>
      <c r="K1496" s="2">
        <v>2.3999999999999998E-7</v>
      </c>
      <c r="L1496" s="17" t="s">
        <v>5</v>
      </c>
      <c r="M1496" s="17" t="s">
        <v>6</v>
      </c>
      <c r="N1496" s="63">
        <v>7.6471049231983002E-2</v>
      </c>
      <c r="O1496" s="15" t="s">
        <v>7</v>
      </c>
      <c r="P1496" s="45">
        <v>8.9638375134467783</v>
      </c>
      <c r="Q1496" s="44" t="s">
        <v>7</v>
      </c>
      <c r="R1496" s="2">
        <v>0.02</v>
      </c>
      <c r="S1496" s="17" t="s">
        <v>5</v>
      </c>
      <c r="T1496" s="17" t="s">
        <v>5</v>
      </c>
      <c r="U1496" s="64">
        <v>0.17927675026893558</v>
      </c>
      <c r="V1496" s="76" t="s">
        <v>7</v>
      </c>
      <c r="W1496" s="73">
        <v>0.25574779950091858</v>
      </c>
      <c r="X1496" s="72" t="s">
        <v>7</v>
      </c>
    </row>
    <row r="1497" spans="1:24" x14ac:dyDescent="0.3">
      <c r="A1497" s="43" t="s">
        <v>9565</v>
      </c>
      <c r="B1497" s="43" t="s">
        <v>9421</v>
      </c>
      <c r="C1497" s="43" t="s">
        <v>6497</v>
      </c>
      <c r="D1497" s="14" t="s">
        <v>8347</v>
      </c>
      <c r="E1497" s="14" t="s">
        <v>6427</v>
      </c>
      <c r="F1497" s="15" t="s">
        <v>9419</v>
      </c>
      <c r="G1497" s="44">
        <v>515</v>
      </c>
      <c r="H1497" s="40" t="s">
        <v>11957</v>
      </c>
      <c r="I1497" s="61">
        <v>153008.75405076274</v>
      </c>
      <c r="J1497" s="47" t="s">
        <v>6</v>
      </c>
      <c r="K1497" s="2">
        <v>2.3999999999999998E-7</v>
      </c>
      <c r="L1497" s="17" t="s">
        <v>5</v>
      </c>
      <c r="M1497" s="17" t="s">
        <v>6</v>
      </c>
      <c r="N1497" s="63">
        <v>3.6722100972183057E-2</v>
      </c>
      <c r="O1497" s="15" t="s">
        <v>7</v>
      </c>
      <c r="P1497" s="45">
        <v>4.304517194062031</v>
      </c>
      <c r="Q1497" s="44" t="s">
        <v>7</v>
      </c>
      <c r="R1497" s="2">
        <v>0.02</v>
      </c>
      <c r="S1497" s="17" t="s">
        <v>5</v>
      </c>
      <c r="T1497" s="17" t="s">
        <v>5</v>
      </c>
      <c r="U1497" s="64">
        <v>8.6090343881240622E-2</v>
      </c>
      <c r="V1497" s="76" t="s">
        <v>7</v>
      </c>
      <c r="W1497" s="73">
        <v>0.12281244485342369</v>
      </c>
      <c r="X1497" s="72" t="s">
        <v>7</v>
      </c>
    </row>
    <row r="1498" spans="1:24" x14ac:dyDescent="0.3">
      <c r="A1498" s="43" t="s">
        <v>9564</v>
      </c>
      <c r="B1498" s="43" t="s">
        <v>9421</v>
      </c>
      <c r="C1498" s="43" t="s">
        <v>6496</v>
      </c>
      <c r="D1498" s="14" t="s">
        <v>7855</v>
      </c>
      <c r="E1498" s="14" t="s">
        <v>6427</v>
      </c>
      <c r="F1498" s="15" t="s">
        <v>9419</v>
      </c>
      <c r="G1498" s="44">
        <v>515</v>
      </c>
      <c r="H1498" s="40" t="s">
        <v>11957</v>
      </c>
      <c r="I1498" s="61">
        <v>32167.017688136249</v>
      </c>
      <c r="J1498" s="47" t="s">
        <v>6</v>
      </c>
      <c r="K1498" s="2">
        <v>2.3999999999999998E-7</v>
      </c>
      <c r="L1498" s="17" t="s">
        <v>5</v>
      </c>
      <c r="M1498" s="17" t="s">
        <v>6</v>
      </c>
      <c r="N1498" s="63">
        <v>7.7200842451526988E-3</v>
      </c>
      <c r="O1498" s="15" t="s">
        <v>7</v>
      </c>
      <c r="P1498" s="45">
        <v>0.90493829310147056</v>
      </c>
      <c r="Q1498" s="44" t="s">
        <v>7</v>
      </c>
      <c r="R1498" s="2">
        <v>0.02</v>
      </c>
      <c r="S1498" s="17" t="s">
        <v>5</v>
      </c>
      <c r="T1498" s="17" t="s">
        <v>5</v>
      </c>
      <c r="U1498" s="64">
        <v>1.8098765862029412E-2</v>
      </c>
      <c r="V1498" s="76" t="s">
        <v>7</v>
      </c>
      <c r="W1498" s="73">
        <v>2.5818850107182111E-2</v>
      </c>
      <c r="X1498" s="72" t="s">
        <v>7</v>
      </c>
    </row>
    <row r="1499" spans="1:24" x14ac:dyDescent="0.3">
      <c r="A1499" s="43" t="s">
        <v>9563</v>
      </c>
      <c r="B1499" s="43" t="s">
        <v>9421</v>
      </c>
      <c r="C1499" s="43" t="s">
        <v>6495</v>
      </c>
      <c r="D1499" s="14" t="s">
        <v>9562</v>
      </c>
      <c r="E1499" s="14" t="s">
        <v>6427</v>
      </c>
      <c r="F1499" s="15" t="s">
        <v>9419</v>
      </c>
      <c r="G1499" s="44">
        <v>515</v>
      </c>
      <c r="H1499" s="40" t="s">
        <v>11957</v>
      </c>
      <c r="I1499" s="61">
        <v>159339.61053177962</v>
      </c>
      <c r="J1499" s="47" t="s">
        <v>6</v>
      </c>
      <c r="K1499" s="2">
        <v>2.3999999999999998E-7</v>
      </c>
      <c r="L1499" s="17" t="s">
        <v>5</v>
      </c>
      <c r="M1499" s="17" t="s">
        <v>6</v>
      </c>
      <c r="N1499" s="63">
        <v>3.8241506527627103E-2</v>
      </c>
      <c r="O1499" s="15" t="s">
        <v>7</v>
      </c>
      <c r="P1499" s="45">
        <v>4.482619948670667</v>
      </c>
      <c r="Q1499" s="44" t="s">
        <v>7</v>
      </c>
      <c r="R1499" s="2">
        <v>0.02</v>
      </c>
      <c r="S1499" s="17" t="s">
        <v>5</v>
      </c>
      <c r="T1499" s="17" t="s">
        <v>5</v>
      </c>
      <c r="U1499" s="64">
        <v>8.9652398973413344E-2</v>
      </c>
      <c r="V1499" s="76" t="s">
        <v>7</v>
      </c>
      <c r="W1499" s="73">
        <v>0.12789390550104046</v>
      </c>
      <c r="X1499" s="72" t="s">
        <v>7</v>
      </c>
    </row>
    <row r="1500" spans="1:24" x14ac:dyDescent="0.3">
      <c r="A1500" s="43" t="s">
        <v>9561</v>
      </c>
      <c r="B1500" s="43" t="s">
        <v>9421</v>
      </c>
      <c r="C1500" s="43" t="s">
        <v>6494</v>
      </c>
      <c r="D1500" s="14" t="s">
        <v>8915</v>
      </c>
      <c r="E1500" s="14" t="s">
        <v>6427</v>
      </c>
      <c r="F1500" s="15" t="s">
        <v>9419</v>
      </c>
      <c r="G1500" s="44">
        <v>515</v>
      </c>
      <c r="H1500" s="40" t="s">
        <v>11957</v>
      </c>
      <c r="I1500" s="61">
        <v>156743.88816132891</v>
      </c>
      <c r="J1500" s="47" t="s">
        <v>6</v>
      </c>
      <c r="K1500" s="2">
        <v>2.3999999999999998E-7</v>
      </c>
      <c r="L1500" s="17" t="s">
        <v>5</v>
      </c>
      <c r="M1500" s="17" t="s">
        <v>6</v>
      </c>
      <c r="N1500" s="63">
        <v>3.7618533158718936E-2</v>
      </c>
      <c r="O1500" s="15" t="s">
        <v>7</v>
      </c>
      <c r="P1500" s="45">
        <v>4.409595815875563</v>
      </c>
      <c r="Q1500" s="44" t="s">
        <v>7</v>
      </c>
      <c r="R1500" s="2">
        <v>0.02</v>
      </c>
      <c r="S1500" s="17" t="s">
        <v>5</v>
      </c>
      <c r="T1500" s="17" t="s">
        <v>5</v>
      </c>
      <c r="U1500" s="64">
        <v>8.8191916317511262E-2</v>
      </c>
      <c r="V1500" s="76" t="s">
        <v>7</v>
      </c>
      <c r="W1500" s="73">
        <v>0.12581044947623021</v>
      </c>
      <c r="X1500" s="72" t="s">
        <v>7</v>
      </c>
    </row>
    <row r="1501" spans="1:24" x14ac:dyDescent="0.3">
      <c r="A1501" s="43" t="s">
        <v>9560</v>
      </c>
      <c r="B1501" s="43" t="s">
        <v>9421</v>
      </c>
      <c r="C1501" s="43" t="s">
        <v>6493</v>
      </c>
      <c r="D1501" s="14" t="s">
        <v>9559</v>
      </c>
      <c r="E1501" s="14" t="s">
        <v>6427</v>
      </c>
      <c r="F1501" s="15" t="s">
        <v>9419</v>
      </c>
      <c r="G1501" s="44">
        <v>515</v>
      </c>
      <c r="H1501" s="40" t="s">
        <v>11957</v>
      </c>
      <c r="I1501" s="61">
        <v>277884.72010573576</v>
      </c>
      <c r="J1501" s="47" t="s">
        <v>6</v>
      </c>
      <c r="K1501" s="2">
        <v>2.3999999999999998E-7</v>
      </c>
      <c r="L1501" s="17" t="s">
        <v>5</v>
      </c>
      <c r="M1501" s="17" t="s">
        <v>6</v>
      </c>
      <c r="N1501" s="63">
        <v>6.669233282537658E-2</v>
      </c>
      <c r="O1501" s="15" t="s">
        <v>7</v>
      </c>
      <c r="P1501" s="45">
        <v>7.817589020203461</v>
      </c>
      <c r="Q1501" s="44" t="s">
        <v>7</v>
      </c>
      <c r="R1501" s="2">
        <v>0.02</v>
      </c>
      <c r="S1501" s="17" t="s">
        <v>5</v>
      </c>
      <c r="T1501" s="17" t="s">
        <v>5</v>
      </c>
      <c r="U1501" s="64">
        <v>0.15635178040406922</v>
      </c>
      <c r="V1501" s="76" t="s">
        <v>7</v>
      </c>
      <c r="W1501" s="73">
        <v>0.22304411322944578</v>
      </c>
      <c r="X1501" s="72" t="s">
        <v>7</v>
      </c>
    </row>
    <row r="1502" spans="1:24" x14ac:dyDescent="0.3">
      <c r="A1502" s="43" t="s">
        <v>9558</v>
      </c>
      <c r="B1502" s="43" t="s">
        <v>9421</v>
      </c>
      <c r="C1502" s="43" t="s">
        <v>6492</v>
      </c>
      <c r="D1502" s="14" t="s">
        <v>7163</v>
      </c>
      <c r="E1502" s="14" t="s">
        <v>6427</v>
      </c>
      <c r="F1502" s="15" t="s">
        <v>9419</v>
      </c>
      <c r="G1502" s="44">
        <v>515</v>
      </c>
      <c r="H1502" s="40" t="s">
        <v>11957</v>
      </c>
      <c r="I1502" s="61">
        <v>32199.06364332699</v>
      </c>
      <c r="J1502" s="47" t="s">
        <v>6</v>
      </c>
      <c r="K1502" s="2">
        <v>2.3999999999999998E-7</v>
      </c>
      <c r="L1502" s="17" t="s">
        <v>5</v>
      </c>
      <c r="M1502" s="17" t="s">
        <v>6</v>
      </c>
      <c r="N1502" s="63">
        <v>7.7277752743984771E-3</v>
      </c>
      <c r="O1502" s="15" t="s">
        <v>7</v>
      </c>
      <c r="P1502" s="45">
        <v>0.90583982560511378</v>
      </c>
      <c r="Q1502" s="44" t="s">
        <v>7</v>
      </c>
      <c r="R1502" s="2">
        <v>0.02</v>
      </c>
      <c r="S1502" s="17" t="s">
        <v>5</v>
      </c>
      <c r="T1502" s="17" t="s">
        <v>5</v>
      </c>
      <c r="U1502" s="64">
        <v>1.8116796512102275E-2</v>
      </c>
      <c r="V1502" s="76" t="s">
        <v>7</v>
      </c>
      <c r="W1502" s="73">
        <v>2.584457178650075E-2</v>
      </c>
      <c r="X1502" s="72" t="s">
        <v>7</v>
      </c>
    </row>
    <row r="1503" spans="1:24" x14ac:dyDescent="0.3">
      <c r="A1503" s="43" t="s">
        <v>9557</v>
      </c>
      <c r="B1503" s="43" t="s">
        <v>9421</v>
      </c>
      <c r="C1503" s="43" t="s">
        <v>6491</v>
      </c>
      <c r="D1503" s="14" t="s">
        <v>8042</v>
      </c>
      <c r="E1503" s="14" t="s">
        <v>6427</v>
      </c>
      <c r="F1503" s="15" t="s">
        <v>9419</v>
      </c>
      <c r="G1503" s="44">
        <v>515</v>
      </c>
      <c r="H1503" s="40" t="s">
        <v>11957</v>
      </c>
      <c r="I1503" s="61">
        <v>22282.620842634118</v>
      </c>
      <c r="J1503" s="47" t="s">
        <v>6</v>
      </c>
      <c r="K1503" s="2">
        <v>2.3999999999999998E-7</v>
      </c>
      <c r="L1503" s="17" t="s">
        <v>5</v>
      </c>
      <c r="M1503" s="17" t="s">
        <v>6</v>
      </c>
      <c r="N1503" s="63">
        <v>5.3478290022321876E-3</v>
      </c>
      <c r="O1503" s="15" t="s">
        <v>7</v>
      </c>
      <c r="P1503" s="45">
        <v>0.62686560086661525</v>
      </c>
      <c r="Q1503" s="44" t="s">
        <v>7</v>
      </c>
      <c r="R1503" s="2">
        <v>0.02</v>
      </c>
      <c r="S1503" s="17" t="s">
        <v>5</v>
      </c>
      <c r="T1503" s="17" t="s">
        <v>5</v>
      </c>
      <c r="U1503" s="64">
        <v>1.2537312017332306E-2</v>
      </c>
      <c r="V1503" s="76" t="s">
        <v>7</v>
      </c>
      <c r="W1503" s="73">
        <v>1.7885141019564493E-2</v>
      </c>
      <c r="X1503" s="72" t="s">
        <v>7</v>
      </c>
    </row>
    <row r="1504" spans="1:24" x14ac:dyDescent="0.3">
      <c r="A1504" s="43" t="s">
        <v>9556</v>
      </c>
      <c r="B1504" s="43" t="s">
        <v>9421</v>
      </c>
      <c r="C1504" s="43" t="s">
        <v>6490</v>
      </c>
      <c r="D1504" s="14" t="s">
        <v>7844</v>
      </c>
      <c r="E1504" s="14" t="s">
        <v>6427</v>
      </c>
      <c r="F1504" s="15" t="s">
        <v>9419</v>
      </c>
      <c r="G1504" s="44">
        <v>515</v>
      </c>
      <c r="H1504" s="40" t="s">
        <v>11957</v>
      </c>
      <c r="I1504" s="61">
        <v>359231.59702660807</v>
      </c>
      <c r="J1504" s="47" t="s">
        <v>6</v>
      </c>
      <c r="K1504" s="2">
        <v>2.3999999999999998E-7</v>
      </c>
      <c r="L1504" s="17" t="s">
        <v>5</v>
      </c>
      <c r="M1504" s="17" t="s">
        <v>6</v>
      </c>
      <c r="N1504" s="63">
        <v>8.6215583286385927E-2</v>
      </c>
      <c r="O1504" s="15" t="s">
        <v>7</v>
      </c>
      <c r="P1504" s="45">
        <v>10.106079195562792</v>
      </c>
      <c r="Q1504" s="44" t="s">
        <v>7</v>
      </c>
      <c r="R1504" s="2">
        <v>0.02</v>
      </c>
      <c r="S1504" s="17" t="s">
        <v>5</v>
      </c>
      <c r="T1504" s="17" t="s">
        <v>5</v>
      </c>
      <c r="U1504" s="64">
        <v>0.20212158391125584</v>
      </c>
      <c r="V1504" s="76" t="s">
        <v>7</v>
      </c>
      <c r="W1504" s="73">
        <v>0.2883371671976418</v>
      </c>
      <c r="X1504" s="72" t="s">
        <v>7</v>
      </c>
    </row>
    <row r="1505" spans="1:24" x14ac:dyDescent="0.3">
      <c r="A1505" s="43" t="s">
        <v>9555</v>
      </c>
      <c r="B1505" s="43" t="s">
        <v>9421</v>
      </c>
      <c r="C1505" s="43" t="s">
        <v>6489</v>
      </c>
      <c r="D1505" s="14" t="s">
        <v>9305</v>
      </c>
      <c r="E1505" s="14" t="s">
        <v>6427</v>
      </c>
      <c r="F1505" s="15" t="s">
        <v>9419</v>
      </c>
      <c r="G1505" s="44">
        <v>515</v>
      </c>
      <c r="H1505" s="40" t="s">
        <v>11957</v>
      </c>
      <c r="I1505" s="61">
        <v>49678.351869036625</v>
      </c>
      <c r="J1505" s="47" t="s">
        <v>6</v>
      </c>
      <c r="K1505" s="2">
        <v>2.3999999999999998E-7</v>
      </c>
      <c r="L1505" s="17" t="s">
        <v>5</v>
      </c>
      <c r="M1505" s="17" t="s">
        <v>6</v>
      </c>
      <c r="N1505" s="63">
        <v>1.1922804448568788E-2</v>
      </c>
      <c r="O1505" s="15" t="s">
        <v>7</v>
      </c>
      <c r="P1505" s="45">
        <v>1.3975757212034223</v>
      </c>
      <c r="Q1505" s="44" t="s">
        <v>7</v>
      </c>
      <c r="R1505" s="2">
        <v>0.02</v>
      </c>
      <c r="S1505" s="17" t="s">
        <v>5</v>
      </c>
      <c r="T1505" s="17" t="s">
        <v>5</v>
      </c>
      <c r="U1505" s="64">
        <v>2.7951514424068447E-2</v>
      </c>
      <c r="V1505" s="76" t="s">
        <v>7</v>
      </c>
      <c r="W1505" s="73">
        <v>3.9874318872637232E-2</v>
      </c>
      <c r="X1505" s="72" t="s">
        <v>7</v>
      </c>
    </row>
    <row r="1506" spans="1:24" x14ac:dyDescent="0.3">
      <c r="A1506" s="43" t="s">
        <v>9554</v>
      </c>
      <c r="B1506" s="43" t="s">
        <v>9421</v>
      </c>
      <c r="C1506" s="43" t="s">
        <v>6488</v>
      </c>
      <c r="D1506" s="14" t="s">
        <v>9553</v>
      </c>
      <c r="E1506" s="14" t="s">
        <v>6427</v>
      </c>
      <c r="F1506" s="15" t="s">
        <v>9419</v>
      </c>
      <c r="G1506" s="44">
        <v>515</v>
      </c>
      <c r="H1506" s="40" t="s">
        <v>11957</v>
      </c>
      <c r="I1506" s="61">
        <v>27395.731026402507</v>
      </c>
      <c r="J1506" s="47" t="s">
        <v>6</v>
      </c>
      <c r="K1506" s="2">
        <v>2.3999999999999998E-7</v>
      </c>
      <c r="L1506" s="17" t="s">
        <v>5</v>
      </c>
      <c r="M1506" s="17" t="s">
        <v>6</v>
      </c>
      <c r="N1506" s="63">
        <v>6.5749754463366008E-3</v>
      </c>
      <c r="O1506" s="15" t="s">
        <v>7</v>
      </c>
      <c r="P1506" s="45">
        <v>0.77071012033680697</v>
      </c>
      <c r="Q1506" s="44" t="s">
        <v>7</v>
      </c>
      <c r="R1506" s="2">
        <v>0.02</v>
      </c>
      <c r="S1506" s="17" t="s">
        <v>5</v>
      </c>
      <c r="T1506" s="17" t="s">
        <v>5</v>
      </c>
      <c r="U1506" s="64">
        <v>1.541420240673614E-2</v>
      </c>
      <c r="V1506" s="76" t="s">
        <v>7</v>
      </c>
      <c r="W1506" s="73">
        <v>2.198917785307274E-2</v>
      </c>
      <c r="X1506" s="72" t="s">
        <v>7</v>
      </c>
    </row>
    <row r="1507" spans="1:24" x14ac:dyDescent="0.3">
      <c r="A1507" s="43" t="s">
        <v>9552</v>
      </c>
      <c r="B1507" s="43" t="s">
        <v>9421</v>
      </c>
      <c r="C1507" s="43" t="s">
        <v>6487</v>
      </c>
      <c r="D1507" s="14" t="s">
        <v>9551</v>
      </c>
      <c r="E1507" s="14" t="s">
        <v>6427</v>
      </c>
      <c r="F1507" s="15" t="s">
        <v>9419</v>
      </c>
      <c r="G1507" s="44">
        <v>515</v>
      </c>
      <c r="H1507" s="40" t="s">
        <v>11957</v>
      </c>
      <c r="I1507" s="61">
        <v>292333.88523507572</v>
      </c>
      <c r="J1507" s="47" t="s">
        <v>6</v>
      </c>
      <c r="K1507" s="2">
        <v>2.3999999999999998E-7</v>
      </c>
      <c r="L1507" s="17" t="s">
        <v>5</v>
      </c>
      <c r="M1507" s="17" t="s">
        <v>6</v>
      </c>
      <c r="N1507" s="63">
        <v>7.0160132456418167E-2</v>
      </c>
      <c r="O1507" s="15" t="s">
        <v>7</v>
      </c>
      <c r="P1507" s="45">
        <v>8.2240800090683894</v>
      </c>
      <c r="Q1507" s="44" t="s">
        <v>7</v>
      </c>
      <c r="R1507" s="2">
        <v>0.02</v>
      </c>
      <c r="S1507" s="17" t="s">
        <v>5</v>
      </c>
      <c r="T1507" s="17" t="s">
        <v>5</v>
      </c>
      <c r="U1507" s="64">
        <v>0.16448160018136779</v>
      </c>
      <c r="V1507" s="76" t="s">
        <v>7</v>
      </c>
      <c r="W1507" s="73">
        <v>0.23464173263778595</v>
      </c>
      <c r="X1507" s="72" t="s">
        <v>7</v>
      </c>
    </row>
    <row r="1508" spans="1:24" x14ac:dyDescent="0.3">
      <c r="A1508" s="43" t="s">
        <v>9550</v>
      </c>
      <c r="B1508" s="43" t="s">
        <v>9421</v>
      </c>
      <c r="C1508" s="43" t="s">
        <v>6486</v>
      </c>
      <c r="D1508" s="14" t="s">
        <v>6682</v>
      </c>
      <c r="E1508" s="14" t="s">
        <v>6427</v>
      </c>
      <c r="F1508" s="15" t="s">
        <v>9419</v>
      </c>
      <c r="G1508" s="44">
        <v>515</v>
      </c>
      <c r="H1508" s="40" t="s">
        <v>11957</v>
      </c>
      <c r="I1508" s="61">
        <v>24629.096894934515</v>
      </c>
      <c r="J1508" s="47" t="s">
        <v>6</v>
      </c>
      <c r="K1508" s="2">
        <v>2.3999999999999998E-7</v>
      </c>
      <c r="L1508" s="17" t="s">
        <v>5</v>
      </c>
      <c r="M1508" s="17" t="s">
        <v>6</v>
      </c>
      <c r="N1508" s="63">
        <v>5.9109832547842829E-3</v>
      </c>
      <c r="O1508" s="15" t="s">
        <v>7</v>
      </c>
      <c r="P1508" s="45">
        <v>0.69287781418893868</v>
      </c>
      <c r="Q1508" s="44" t="s">
        <v>7</v>
      </c>
      <c r="R1508" s="2">
        <v>0.02</v>
      </c>
      <c r="S1508" s="17" t="s">
        <v>5</v>
      </c>
      <c r="T1508" s="17" t="s">
        <v>5</v>
      </c>
      <c r="U1508" s="64">
        <v>1.3857556283778773E-2</v>
      </c>
      <c r="V1508" s="76" t="s">
        <v>7</v>
      </c>
      <c r="W1508" s="73">
        <v>1.9768539538563057E-2</v>
      </c>
      <c r="X1508" s="72" t="s">
        <v>7</v>
      </c>
    </row>
    <row r="1509" spans="1:24" x14ac:dyDescent="0.3">
      <c r="A1509" s="43" t="s">
        <v>9549</v>
      </c>
      <c r="B1509" s="43" t="s">
        <v>9421</v>
      </c>
      <c r="C1509" s="43" t="s">
        <v>6485</v>
      </c>
      <c r="D1509" s="14" t="s">
        <v>6791</v>
      </c>
      <c r="E1509" s="14" t="s">
        <v>6427</v>
      </c>
      <c r="F1509" s="15" t="s">
        <v>9419</v>
      </c>
      <c r="G1509" s="44">
        <v>515</v>
      </c>
      <c r="H1509" s="40" t="s">
        <v>11957</v>
      </c>
      <c r="I1509" s="61">
        <v>832062.54454273346</v>
      </c>
      <c r="J1509" s="47" t="s">
        <v>6</v>
      </c>
      <c r="K1509" s="2">
        <v>2.3999999999999998E-7</v>
      </c>
      <c r="L1509" s="17" t="s">
        <v>5</v>
      </c>
      <c r="M1509" s="17" t="s">
        <v>6</v>
      </c>
      <c r="N1509" s="63">
        <v>0.19969501069025603</v>
      </c>
      <c r="O1509" s="15" t="s">
        <v>7</v>
      </c>
      <c r="P1509" s="45">
        <v>23.407990946262768</v>
      </c>
      <c r="Q1509" s="44" t="s">
        <v>7</v>
      </c>
      <c r="R1509" s="2">
        <v>0.02</v>
      </c>
      <c r="S1509" s="17" t="s">
        <v>5</v>
      </c>
      <c r="T1509" s="17" t="s">
        <v>5</v>
      </c>
      <c r="U1509" s="64">
        <v>0.46815981892525538</v>
      </c>
      <c r="V1509" s="76" t="s">
        <v>7</v>
      </c>
      <c r="W1509" s="73">
        <v>0.66785482961551135</v>
      </c>
      <c r="X1509" s="72" t="s">
        <v>7</v>
      </c>
    </row>
    <row r="1510" spans="1:24" x14ac:dyDescent="0.3">
      <c r="A1510" s="43" t="s">
        <v>9548</v>
      </c>
      <c r="B1510" s="43" t="s">
        <v>9421</v>
      </c>
      <c r="C1510" s="43" t="s">
        <v>6484</v>
      </c>
      <c r="D1510" s="14" t="s">
        <v>8334</v>
      </c>
      <c r="E1510" s="14" t="s">
        <v>6427</v>
      </c>
      <c r="F1510" s="15" t="s">
        <v>9419</v>
      </c>
      <c r="G1510" s="44">
        <v>515</v>
      </c>
      <c r="H1510" s="40" t="s">
        <v>11957</v>
      </c>
      <c r="I1510" s="61">
        <v>72277.87160189038</v>
      </c>
      <c r="J1510" s="47" t="s">
        <v>6</v>
      </c>
      <c r="K1510" s="2">
        <v>2.3999999999999998E-7</v>
      </c>
      <c r="L1510" s="17" t="s">
        <v>5</v>
      </c>
      <c r="M1510" s="17" t="s">
        <v>6</v>
      </c>
      <c r="N1510" s="63">
        <v>1.734668918445369E-2</v>
      </c>
      <c r="O1510" s="15" t="s">
        <v>7</v>
      </c>
      <c r="P1510" s="45">
        <v>2.0333564768282875</v>
      </c>
      <c r="Q1510" s="44" t="s">
        <v>7</v>
      </c>
      <c r="R1510" s="2">
        <v>0.02</v>
      </c>
      <c r="S1510" s="17" t="s">
        <v>5</v>
      </c>
      <c r="T1510" s="17" t="s">
        <v>5</v>
      </c>
      <c r="U1510" s="64">
        <v>4.0667129536565753E-2</v>
      </c>
      <c r="V1510" s="76" t="s">
        <v>7</v>
      </c>
      <c r="W1510" s="73">
        <v>5.8013818721019447E-2</v>
      </c>
      <c r="X1510" s="72" t="s">
        <v>7</v>
      </c>
    </row>
    <row r="1511" spans="1:24" x14ac:dyDescent="0.3">
      <c r="A1511" s="43" t="s">
        <v>9547</v>
      </c>
      <c r="B1511" s="43" t="s">
        <v>9421</v>
      </c>
      <c r="C1511" s="43" t="s">
        <v>6483</v>
      </c>
      <c r="D1511" s="14" t="s">
        <v>9546</v>
      </c>
      <c r="E1511" s="14" t="s">
        <v>6427</v>
      </c>
      <c r="F1511" s="15" t="s">
        <v>9419</v>
      </c>
      <c r="G1511" s="44">
        <v>515</v>
      </c>
      <c r="H1511" s="40" t="s">
        <v>11957</v>
      </c>
      <c r="I1511" s="61">
        <v>272593.57683757436</v>
      </c>
      <c r="J1511" s="47" t="s">
        <v>6</v>
      </c>
      <c r="K1511" s="2">
        <v>2.3999999999999998E-7</v>
      </c>
      <c r="L1511" s="17" t="s">
        <v>5</v>
      </c>
      <c r="M1511" s="17" t="s">
        <v>6</v>
      </c>
      <c r="N1511" s="63">
        <v>6.5422458441017836E-2</v>
      </c>
      <c r="O1511" s="15" t="s">
        <v>7</v>
      </c>
      <c r="P1511" s="45">
        <v>7.6687359868241405</v>
      </c>
      <c r="Q1511" s="44" t="s">
        <v>7</v>
      </c>
      <c r="R1511" s="2">
        <v>0.02</v>
      </c>
      <c r="S1511" s="17" t="s">
        <v>5</v>
      </c>
      <c r="T1511" s="17" t="s">
        <v>5</v>
      </c>
      <c r="U1511" s="64">
        <v>0.15337471973648281</v>
      </c>
      <c r="V1511" s="76" t="s">
        <v>7</v>
      </c>
      <c r="W1511" s="73">
        <v>0.21879717817750066</v>
      </c>
      <c r="X1511" s="72" t="s">
        <v>7</v>
      </c>
    </row>
    <row r="1512" spans="1:24" x14ac:dyDescent="0.3">
      <c r="A1512" s="43" t="s">
        <v>9545</v>
      </c>
      <c r="B1512" s="43" t="s">
        <v>9421</v>
      </c>
      <c r="C1512" s="43" t="s">
        <v>6482</v>
      </c>
      <c r="D1512" s="14" t="s">
        <v>9544</v>
      </c>
      <c r="E1512" s="14" t="s">
        <v>6427</v>
      </c>
      <c r="F1512" s="15" t="s">
        <v>9419</v>
      </c>
      <c r="G1512" s="44">
        <v>515</v>
      </c>
      <c r="H1512" s="40" t="s">
        <v>11957</v>
      </c>
      <c r="I1512" s="61">
        <v>62614.235781035633</v>
      </c>
      <c r="J1512" s="47" t="s">
        <v>6</v>
      </c>
      <c r="K1512" s="2">
        <v>2.3999999999999998E-7</v>
      </c>
      <c r="L1512" s="17" t="s">
        <v>5</v>
      </c>
      <c r="M1512" s="17" t="s">
        <v>6</v>
      </c>
      <c r="N1512" s="63">
        <v>1.502741658744855E-2</v>
      </c>
      <c r="O1512" s="15" t="s">
        <v>7</v>
      </c>
      <c r="P1512" s="45">
        <v>1.7614943418407525</v>
      </c>
      <c r="Q1512" s="44" t="s">
        <v>7</v>
      </c>
      <c r="R1512" s="2">
        <v>0.02</v>
      </c>
      <c r="S1512" s="17" t="s">
        <v>5</v>
      </c>
      <c r="T1512" s="17" t="s">
        <v>5</v>
      </c>
      <c r="U1512" s="64">
        <v>3.522988683681505E-2</v>
      </c>
      <c r="V1512" s="76" t="s">
        <v>7</v>
      </c>
      <c r="W1512" s="73">
        <v>5.02573034242636E-2</v>
      </c>
      <c r="X1512" s="72" t="s">
        <v>7</v>
      </c>
    </row>
    <row r="1513" spans="1:24" x14ac:dyDescent="0.3">
      <c r="A1513" s="43" t="s">
        <v>9543</v>
      </c>
      <c r="B1513" s="43" t="s">
        <v>9421</v>
      </c>
      <c r="C1513" s="43" t="s">
        <v>6481</v>
      </c>
      <c r="D1513" s="14" t="s">
        <v>6678</v>
      </c>
      <c r="E1513" s="14" t="s">
        <v>6427</v>
      </c>
      <c r="F1513" s="15" t="s">
        <v>9419</v>
      </c>
      <c r="G1513" s="44">
        <v>515</v>
      </c>
      <c r="H1513" s="40" t="s">
        <v>11957</v>
      </c>
      <c r="I1513" s="61">
        <v>87770.310605773571</v>
      </c>
      <c r="J1513" s="47" t="s">
        <v>6</v>
      </c>
      <c r="K1513" s="2">
        <v>2.3999999999999998E-7</v>
      </c>
      <c r="L1513" s="17" t="s">
        <v>5</v>
      </c>
      <c r="M1513" s="17" t="s">
        <v>6</v>
      </c>
      <c r="N1513" s="63">
        <v>2.1064874545385654E-2</v>
      </c>
      <c r="O1513" s="15" t="s">
        <v>7</v>
      </c>
      <c r="P1513" s="45">
        <v>2.4691973572007142</v>
      </c>
      <c r="Q1513" s="44" t="s">
        <v>7</v>
      </c>
      <c r="R1513" s="2">
        <v>0.02</v>
      </c>
      <c r="S1513" s="17" t="s">
        <v>5</v>
      </c>
      <c r="T1513" s="17" t="s">
        <v>5</v>
      </c>
      <c r="U1513" s="64">
        <v>4.9383947144014284E-2</v>
      </c>
      <c r="V1513" s="76" t="s">
        <v>7</v>
      </c>
      <c r="W1513" s="73">
        <v>7.0448821689399935E-2</v>
      </c>
      <c r="X1513" s="72" t="s">
        <v>7</v>
      </c>
    </row>
    <row r="1514" spans="1:24" x14ac:dyDescent="0.3">
      <c r="A1514" s="43" t="s">
        <v>9542</v>
      </c>
      <c r="B1514" s="43" t="s">
        <v>9421</v>
      </c>
      <c r="C1514" s="43" t="s">
        <v>6480</v>
      </c>
      <c r="D1514" s="14" t="s">
        <v>9541</v>
      </c>
      <c r="E1514" s="14" t="s">
        <v>6427</v>
      </c>
      <c r="F1514" s="15" t="s">
        <v>9419</v>
      </c>
      <c r="G1514" s="44">
        <v>515</v>
      </c>
      <c r="H1514" s="40" t="s">
        <v>11957</v>
      </c>
      <c r="I1514" s="61">
        <v>27160.727355003681</v>
      </c>
      <c r="J1514" s="47" t="s">
        <v>6</v>
      </c>
      <c r="K1514" s="2">
        <v>2.3999999999999998E-7</v>
      </c>
      <c r="L1514" s="17" t="s">
        <v>5</v>
      </c>
      <c r="M1514" s="17" t="s">
        <v>6</v>
      </c>
      <c r="N1514" s="63">
        <v>6.5185745652008827E-3</v>
      </c>
      <c r="O1514" s="15" t="s">
        <v>7</v>
      </c>
      <c r="P1514" s="45">
        <v>0.76409888197675646</v>
      </c>
      <c r="Q1514" s="44" t="s">
        <v>7</v>
      </c>
      <c r="R1514" s="2">
        <v>0.02</v>
      </c>
      <c r="S1514" s="17" t="s">
        <v>5</v>
      </c>
      <c r="T1514" s="17" t="s">
        <v>5</v>
      </c>
      <c r="U1514" s="64">
        <v>1.528197763953513E-2</v>
      </c>
      <c r="V1514" s="76" t="s">
        <v>7</v>
      </c>
      <c r="W1514" s="73">
        <v>2.1800552204736014E-2</v>
      </c>
      <c r="X1514" s="72" t="s">
        <v>7</v>
      </c>
    </row>
    <row r="1515" spans="1:24" x14ac:dyDescent="0.3">
      <c r="A1515" s="43" t="s">
        <v>9540</v>
      </c>
      <c r="B1515" s="43" t="s">
        <v>9421</v>
      </c>
      <c r="C1515" s="43" t="s">
        <v>6479</v>
      </c>
      <c r="D1515" s="14" t="s">
        <v>7799</v>
      </c>
      <c r="E1515" s="14" t="s">
        <v>6427</v>
      </c>
      <c r="F1515" s="15" t="s">
        <v>9419</v>
      </c>
      <c r="G1515" s="44">
        <v>515</v>
      </c>
      <c r="H1515" s="40" t="s">
        <v>11957</v>
      </c>
      <c r="I1515" s="61">
        <v>58355.68440235388</v>
      </c>
      <c r="J1515" s="47" t="s">
        <v>6</v>
      </c>
      <c r="K1515" s="2">
        <v>2.3999999999999998E-7</v>
      </c>
      <c r="L1515" s="17" t="s">
        <v>5</v>
      </c>
      <c r="M1515" s="17" t="s">
        <v>6</v>
      </c>
      <c r="N1515" s="63">
        <v>1.400536425656493E-2</v>
      </c>
      <c r="O1515" s="15" t="s">
        <v>7</v>
      </c>
      <c r="P1515" s="45">
        <v>1.6416906891343812</v>
      </c>
      <c r="Q1515" s="44" t="s">
        <v>7</v>
      </c>
      <c r="R1515" s="2">
        <v>0.02</v>
      </c>
      <c r="S1515" s="17" t="s">
        <v>5</v>
      </c>
      <c r="T1515" s="17" t="s">
        <v>5</v>
      </c>
      <c r="U1515" s="64">
        <v>3.2833813782687626E-2</v>
      </c>
      <c r="V1515" s="76" t="s">
        <v>7</v>
      </c>
      <c r="W1515" s="73">
        <v>4.6839178039252555E-2</v>
      </c>
      <c r="X1515" s="72" t="s">
        <v>7</v>
      </c>
    </row>
    <row r="1516" spans="1:24" x14ac:dyDescent="0.3">
      <c r="A1516" s="43" t="s">
        <v>9539</v>
      </c>
      <c r="B1516" s="43" t="s">
        <v>9421</v>
      </c>
      <c r="C1516" s="43" t="s">
        <v>6478</v>
      </c>
      <c r="D1516" s="14" t="s">
        <v>9538</v>
      </c>
      <c r="E1516" s="14" t="s">
        <v>6427</v>
      </c>
      <c r="F1516" s="15" t="s">
        <v>9419</v>
      </c>
      <c r="G1516" s="44">
        <v>515</v>
      </c>
      <c r="H1516" s="40" t="s">
        <v>11957</v>
      </c>
      <c r="I1516" s="61">
        <v>29542.810024182691</v>
      </c>
      <c r="J1516" s="47" t="s">
        <v>6</v>
      </c>
      <c r="K1516" s="2">
        <v>2.3999999999999998E-7</v>
      </c>
      <c r="L1516" s="17" t="s">
        <v>5</v>
      </c>
      <c r="M1516" s="17" t="s">
        <v>6</v>
      </c>
      <c r="N1516" s="63">
        <v>7.0902744058038451E-3</v>
      </c>
      <c r="O1516" s="15" t="s">
        <v>7</v>
      </c>
      <c r="P1516" s="45">
        <v>0.83111279808090555</v>
      </c>
      <c r="Q1516" s="44" t="s">
        <v>7</v>
      </c>
      <c r="R1516" s="2">
        <v>0.02</v>
      </c>
      <c r="S1516" s="17" t="s">
        <v>5</v>
      </c>
      <c r="T1516" s="17" t="s">
        <v>5</v>
      </c>
      <c r="U1516" s="64">
        <v>1.6622255961618111E-2</v>
      </c>
      <c r="V1516" s="76" t="s">
        <v>7</v>
      </c>
      <c r="W1516" s="73">
        <v>2.3712530367421956E-2</v>
      </c>
      <c r="X1516" s="72" t="s">
        <v>7</v>
      </c>
    </row>
    <row r="1517" spans="1:24" x14ac:dyDescent="0.3">
      <c r="A1517" s="43" t="s">
        <v>9537</v>
      </c>
      <c r="B1517" s="43" t="s">
        <v>9421</v>
      </c>
      <c r="C1517" s="43" t="s">
        <v>6477</v>
      </c>
      <c r="D1517" s="14" t="s">
        <v>8023</v>
      </c>
      <c r="E1517" s="14" t="s">
        <v>6427</v>
      </c>
      <c r="F1517" s="15" t="s">
        <v>9419</v>
      </c>
      <c r="G1517" s="44">
        <v>515</v>
      </c>
      <c r="H1517" s="40" t="s">
        <v>11957</v>
      </c>
      <c r="I1517" s="61">
        <v>45191.918142331779</v>
      </c>
      <c r="J1517" s="47" t="s">
        <v>6</v>
      </c>
      <c r="K1517" s="2">
        <v>2.3999999999999998E-7</v>
      </c>
      <c r="L1517" s="17" t="s">
        <v>5</v>
      </c>
      <c r="M1517" s="17" t="s">
        <v>6</v>
      </c>
      <c r="N1517" s="63">
        <v>1.0846060354159626E-2</v>
      </c>
      <c r="O1517" s="15" t="s">
        <v>7</v>
      </c>
      <c r="P1517" s="45">
        <v>1.2713611706933654</v>
      </c>
      <c r="Q1517" s="44" t="s">
        <v>7</v>
      </c>
      <c r="R1517" s="2">
        <v>0.02</v>
      </c>
      <c r="S1517" s="17" t="s">
        <v>5</v>
      </c>
      <c r="T1517" s="17" t="s">
        <v>5</v>
      </c>
      <c r="U1517" s="64">
        <v>2.5427223413867307E-2</v>
      </c>
      <c r="V1517" s="76" t="s">
        <v>7</v>
      </c>
      <c r="W1517" s="73">
        <v>3.6273283768026937E-2</v>
      </c>
      <c r="X1517" s="72" t="s">
        <v>7</v>
      </c>
    </row>
    <row r="1518" spans="1:24" x14ac:dyDescent="0.3">
      <c r="A1518" s="43" t="s">
        <v>9536</v>
      </c>
      <c r="B1518" s="43" t="s">
        <v>9421</v>
      </c>
      <c r="C1518" s="43" t="s">
        <v>6476</v>
      </c>
      <c r="D1518" s="14" t="s">
        <v>9535</v>
      </c>
      <c r="E1518" s="14" t="s">
        <v>6427</v>
      </c>
      <c r="F1518" s="15" t="s">
        <v>9419</v>
      </c>
      <c r="G1518" s="44">
        <v>515</v>
      </c>
      <c r="H1518" s="40" t="s">
        <v>11957</v>
      </c>
      <c r="I1518" s="61">
        <v>55742.158723463901</v>
      </c>
      <c r="J1518" s="47" t="s">
        <v>6</v>
      </c>
      <c r="K1518" s="2">
        <v>2.3999999999999998E-7</v>
      </c>
      <c r="L1518" s="17" t="s">
        <v>5</v>
      </c>
      <c r="M1518" s="17" t="s">
        <v>6</v>
      </c>
      <c r="N1518" s="63">
        <v>1.3378118093631335E-2</v>
      </c>
      <c r="O1518" s="15" t="s">
        <v>7</v>
      </c>
      <c r="P1518" s="45">
        <v>1.5681657049483642</v>
      </c>
      <c r="Q1518" s="44" t="s">
        <v>7</v>
      </c>
      <c r="R1518" s="2">
        <v>0.02</v>
      </c>
      <c r="S1518" s="17" t="s">
        <v>5</v>
      </c>
      <c r="T1518" s="17" t="s">
        <v>5</v>
      </c>
      <c r="U1518" s="64">
        <v>3.1363314098967282E-2</v>
      </c>
      <c r="V1518" s="76" t="s">
        <v>7</v>
      </c>
      <c r="W1518" s="73">
        <v>4.4741432192598615E-2</v>
      </c>
      <c r="X1518" s="72" t="s">
        <v>7</v>
      </c>
    </row>
    <row r="1519" spans="1:24" x14ac:dyDescent="0.3">
      <c r="A1519" s="43" t="s">
        <v>9534</v>
      </c>
      <c r="B1519" s="43" t="s">
        <v>9421</v>
      </c>
      <c r="C1519" s="43" t="s">
        <v>6475</v>
      </c>
      <c r="D1519" s="14" t="s">
        <v>6670</v>
      </c>
      <c r="E1519" s="14" t="s">
        <v>6427</v>
      </c>
      <c r="F1519" s="15" t="s">
        <v>9419</v>
      </c>
      <c r="G1519" s="44">
        <v>515</v>
      </c>
      <c r="H1519" s="40" t="s">
        <v>11957</v>
      </c>
      <c r="I1519" s="61">
        <v>48232.723223765061</v>
      </c>
      <c r="J1519" s="47" t="s">
        <v>6</v>
      </c>
      <c r="K1519" s="2">
        <v>2.3999999999999998E-7</v>
      </c>
      <c r="L1519" s="17" t="s">
        <v>5</v>
      </c>
      <c r="M1519" s="17" t="s">
        <v>6</v>
      </c>
      <c r="N1519" s="63">
        <v>1.1575853573703613E-2</v>
      </c>
      <c r="O1519" s="15" t="s">
        <v>7</v>
      </c>
      <c r="P1519" s="45">
        <v>1.356906588261293</v>
      </c>
      <c r="Q1519" s="44" t="s">
        <v>7</v>
      </c>
      <c r="R1519" s="2">
        <v>0.02</v>
      </c>
      <c r="S1519" s="17" t="s">
        <v>5</v>
      </c>
      <c r="T1519" s="17" t="s">
        <v>5</v>
      </c>
      <c r="U1519" s="64">
        <v>2.7138131765225861E-2</v>
      </c>
      <c r="V1519" s="76" t="s">
        <v>7</v>
      </c>
      <c r="W1519" s="73">
        <v>3.8713985338929474E-2</v>
      </c>
      <c r="X1519" s="72" t="s">
        <v>7</v>
      </c>
    </row>
    <row r="1520" spans="1:24" x14ac:dyDescent="0.3">
      <c r="A1520" s="43" t="s">
        <v>9533</v>
      </c>
      <c r="B1520" s="43" t="s">
        <v>9421</v>
      </c>
      <c r="C1520" s="43" t="s">
        <v>6474</v>
      </c>
      <c r="D1520" s="14" t="s">
        <v>9532</v>
      </c>
      <c r="E1520" s="14" t="s">
        <v>6427</v>
      </c>
      <c r="F1520" s="15" t="s">
        <v>9419</v>
      </c>
      <c r="G1520" s="44">
        <v>515</v>
      </c>
      <c r="H1520" s="40" t="s">
        <v>11957</v>
      </c>
      <c r="I1520" s="61">
        <v>111605.37994431508</v>
      </c>
      <c r="J1520" s="47" t="s">
        <v>6</v>
      </c>
      <c r="K1520" s="2">
        <v>2.3999999999999998E-7</v>
      </c>
      <c r="L1520" s="17" t="s">
        <v>5</v>
      </c>
      <c r="M1520" s="17" t="s">
        <v>6</v>
      </c>
      <c r="N1520" s="63">
        <v>2.6785291186635616E-2</v>
      </c>
      <c r="O1520" s="15" t="s">
        <v>7</v>
      </c>
      <c r="P1520" s="45">
        <v>3.1397371993549359</v>
      </c>
      <c r="Q1520" s="44" t="s">
        <v>7</v>
      </c>
      <c r="R1520" s="2">
        <v>0.02</v>
      </c>
      <c r="S1520" s="17" t="s">
        <v>5</v>
      </c>
      <c r="T1520" s="17" t="s">
        <v>5</v>
      </c>
      <c r="U1520" s="64">
        <v>6.2794743987098722E-2</v>
      </c>
      <c r="V1520" s="76" t="s">
        <v>7</v>
      </c>
      <c r="W1520" s="73">
        <v>8.9580035173734335E-2</v>
      </c>
      <c r="X1520" s="72" t="s">
        <v>7</v>
      </c>
    </row>
    <row r="1521" spans="1:24" x14ac:dyDescent="0.3">
      <c r="A1521" s="43" t="s">
        <v>9531</v>
      </c>
      <c r="B1521" s="43" t="s">
        <v>9421</v>
      </c>
      <c r="C1521" s="43" t="s">
        <v>6473</v>
      </c>
      <c r="D1521" s="14" t="s">
        <v>6858</v>
      </c>
      <c r="E1521" s="14" t="s">
        <v>6427</v>
      </c>
      <c r="F1521" s="15" t="s">
        <v>9419</v>
      </c>
      <c r="G1521" s="44">
        <v>515</v>
      </c>
      <c r="H1521" s="40" t="s">
        <v>11957</v>
      </c>
      <c r="I1521" s="61">
        <v>363486.58774360199</v>
      </c>
      <c r="J1521" s="47" t="s">
        <v>6</v>
      </c>
      <c r="K1521" s="2">
        <v>2.3999999999999998E-7</v>
      </c>
      <c r="L1521" s="17" t="s">
        <v>5</v>
      </c>
      <c r="M1521" s="17" t="s">
        <v>6</v>
      </c>
      <c r="N1521" s="63">
        <v>8.7236781058464469E-2</v>
      </c>
      <c r="O1521" s="15" t="s">
        <v>7</v>
      </c>
      <c r="P1521" s="45">
        <v>10.225782677990981</v>
      </c>
      <c r="Q1521" s="44" t="s">
        <v>7</v>
      </c>
      <c r="R1521" s="2">
        <v>0.02</v>
      </c>
      <c r="S1521" s="17" t="s">
        <v>5</v>
      </c>
      <c r="T1521" s="17" t="s">
        <v>5</v>
      </c>
      <c r="U1521" s="64">
        <v>0.20451565355981963</v>
      </c>
      <c r="V1521" s="76" t="s">
        <v>7</v>
      </c>
      <c r="W1521" s="73">
        <v>0.2917524346182841</v>
      </c>
      <c r="X1521" s="72" t="s">
        <v>7</v>
      </c>
    </row>
    <row r="1522" spans="1:24" x14ac:dyDescent="0.3">
      <c r="A1522" s="43" t="s">
        <v>9530</v>
      </c>
      <c r="B1522" s="43" t="s">
        <v>9421</v>
      </c>
      <c r="C1522" s="43" t="s">
        <v>6472</v>
      </c>
      <c r="D1522" s="14" t="s">
        <v>9529</v>
      </c>
      <c r="E1522" s="14" t="s">
        <v>6427</v>
      </c>
      <c r="F1522" s="15" t="s">
        <v>9419</v>
      </c>
      <c r="G1522" s="44">
        <v>515</v>
      </c>
      <c r="H1522" s="40" t="s">
        <v>11957</v>
      </c>
      <c r="I1522" s="61">
        <v>52932.796651741577</v>
      </c>
      <c r="J1522" s="47" t="s">
        <v>6</v>
      </c>
      <c r="K1522" s="2">
        <v>2.3999999999999998E-7</v>
      </c>
      <c r="L1522" s="17" t="s">
        <v>5</v>
      </c>
      <c r="M1522" s="17" t="s">
        <v>6</v>
      </c>
      <c r="N1522" s="63">
        <v>1.2703871196417978E-2</v>
      </c>
      <c r="O1522" s="15" t="s">
        <v>7</v>
      </c>
      <c r="P1522" s="45">
        <v>1.4891313554623047</v>
      </c>
      <c r="Q1522" s="44" t="s">
        <v>7</v>
      </c>
      <c r="R1522" s="2">
        <v>0.02</v>
      </c>
      <c r="S1522" s="17" t="s">
        <v>5</v>
      </c>
      <c r="T1522" s="17" t="s">
        <v>5</v>
      </c>
      <c r="U1522" s="64">
        <v>2.9782627109246094E-2</v>
      </c>
      <c r="V1522" s="76" t="s">
        <v>7</v>
      </c>
      <c r="W1522" s="73">
        <v>4.2486498305664075E-2</v>
      </c>
      <c r="X1522" s="72" t="s">
        <v>7</v>
      </c>
    </row>
    <row r="1523" spans="1:24" x14ac:dyDescent="0.3">
      <c r="A1523" s="43" t="s">
        <v>9528</v>
      </c>
      <c r="B1523" s="43" t="s">
        <v>9421</v>
      </c>
      <c r="C1523" s="43" t="s">
        <v>6471</v>
      </c>
      <c r="D1523" s="14" t="s">
        <v>9527</v>
      </c>
      <c r="E1523" s="14" t="s">
        <v>6427</v>
      </c>
      <c r="F1523" s="15" t="s">
        <v>9419</v>
      </c>
      <c r="G1523" s="44">
        <v>515</v>
      </c>
      <c r="H1523" s="40" t="s">
        <v>11957</v>
      </c>
      <c r="I1523" s="61">
        <v>24305.07668133916</v>
      </c>
      <c r="J1523" s="47" t="s">
        <v>6</v>
      </c>
      <c r="K1523" s="2">
        <v>2.3999999999999998E-7</v>
      </c>
      <c r="L1523" s="17" t="s">
        <v>5</v>
      </c>
      <c r="M1523" s="17" t="s">
        <v>6</v>
      </c>
      <c r="N1523" s="63">
        <v>5.833218403521398E-3</v>
      </c>
      <c r="O1523" s="15" t="s">
        <v>7</v>
      </c>
      <c r="P1523" s="45">
        <v>0.68376231887432337</v>
      </c>
      <c r="Q1523" s="44" t="s">
        <v>7</v>
      </c>
      <c r="R1523" s="2">
        <v>0.02</v>
      </c>
      <c r="S1523" s="17" t="s">
        <v>5</v>
      </c>
      <c r="T1523" s="17" t="s">
        <v>5</v>
      </c>
      <c r="U1523" s="64">
        <v>1.3675246377486468E-2</v>
      </c>
      <c r="V1523" s="76" t="s">
        <v>7</v>
      </c>
      <c r="W1523" s="73">
        <v>1.9508464781007866E-2</v>
      </c>
      <c r="X1523" s="72" t="s">
        <v>7</v>
      </c>
    </row>
    <row r="1524" spans="1:24" x14ac:dyDescent="0.3">
      <c r="A1524" s="43" t="s">
        <v>9526</v>
      </c>
      <c r="B1524" s="43" t="s">
        <v>9421</v>
      </c>
      <c r="C1524" s="43" t="s">
        <v>6470</v>
      </c>
      <c r="D1524" s="14" t="s">
        <v>7122</v>
      </c>
      <c r="E1524" s="14" t="s">
        <v>6427</v>
      </c>
      <c r="F1524" s="15" t="s">
        <v>9419</v>
      </c>
      <c r="G1524" s="44">
        <v>515</v>
      </c>
      <c r="H1524" s="40" t="s">
        <v>11957</v>
      </c>
      <c r="I1524" s="61">
        <v>1017868.5534003839</v>
      </c>
      <c r="J1524" s="47" t="s">
        <v>6</v>
      </c>
      <c r="K1524" s="2">
        <v>2.3999999999999998E-7</v>
      </c>
      <c r="L1524" s="17" t="s">
        <v>5</v>
      </c>
      <c r="M1524" s="17" t="s">
        <v>6</v>
      </c>
      <c r="N1524" s="63">
        <v>0.24428845281609213</v>
      </c>
      <c r="O1524" s="15" t="s">
        <v>7</v>
      </c>
      <c r="P1524" s="45">
        <v>28.635176572664587</v>
      </c>
      <c r="Q1524" s="44" t="s">
        <v>7</v>
      </c>
      <c r="R1524" s="2">
        <v>0.02</v>
      </c>
      <c r="S1524" s="17" t="s">
        <v>5</v>
      </c>
      <c r="T1524" s="17" t="s">
        <v>5</v>
      </c>
      <c r="U1524" s="64">
        <v>0.57270353145329178</v>
      </c>
      <c r="V1524" s="76" t="s">
        <v>7</v>
      </c>
      <c r="W1524" s="73">
        <v>0.81699198426938391</v>
      </c>
      <c r="X1524" s="72" t="s">
        <v>7</v>
      </c>
    </row>
    <row r="1525" spans="1:24" x14ac:dyDescent="0.3">
      <c r="A1525" s="43" t="s">
        <v>9525</v>
      </c>
      <c r="B1525" s="43" t="s">
        <v>9421</v>
      </c>
      <c r="C1525" s="43" t="s">
        <v>6469</v>
      </c>
      <c r="D1525" s="14" t="s">
        <v>8007</v>
      </c>
      <c r="E1525" s="14" t="s">
        <v>6427</v>
      </c>
      <c r="F1525" s="15" t="s">
        <v>9419</v>
      </c>
      <c r="G1525" s="44">
        <v>515</v>
      </c>
      <c r="H1525" s="40" t="s">
        <v>11957</v>
      </c>
      <c r="I1525" s="61">
        <v>36308.067231118584</v>
      </c>
      <c r="J1525" s="47" t="s">
        <v>6</v>
      </c>
      <c r="K1525" s="2">
        <v>2.3999999999999998E-7</v>
      </c>
      <c r="L1525" s="17" t="s">
        <v>5</v>
      </c>
      <c r="M1525" s="17" t="s">
        <v>6</v>
      </c>
      <c r="N1525" s="63">
        <v>8.7139361354684596E-3</v>
      </c>
      <c r="O1525" s="15" t="s">
        <v>7</v>
      </c>
      <c r="P1525" s="45">
        <v>1.0214363266278166</v>
      </c>
      <c r="Q1525" s="44" t="s">
        <v>7</v>
      </c>
      <c r="R1525" s="2">
        <v>0.02</v>
      </c>
      <c r="S1525" s="17" t="s">
        <v>5</v>
      </c>
      <c r="T1525" s="17" t="s">
        <v>5</v>
      </c>
      <c r="U1525" s="64">
        <v>2.0428726532556334E-2</v>
      </c>
      <c r="V1525" s="76" t="s">
        <v>7</v>
      </c>
      <c r="W1525" s="73">
        <v>2.9142662668024795E-2</v>
      </c>
      <c r="X1525" s="72" t="s">
        <v>7</v>
      </c>
    </row>
    <row r="1526" spans="1:24" x14ac:dyDescent="0.3">
      <c r="A1526" s="43" t="s">
        <v>9524</v>
      </c>
      <c r="B1526" s="43" t="s">
        <v>9421</v>
      </c>
      <c r="C1526" s="43" t="s">
        <v>6468</v>
      </c>
      <c r="D1526" s="14" t="s">
        <v>6774</v>
      </c>
      <c r="E1526" s="14" t="s">
        <v>6427</v>
      </c>
      <c r="F1526" s="15" t="s">
        <v>9419</v>
      </c>
      <c r="G1526" s="44">
        <v>515</v>
      </c>
      <c r="H1526" s="40" t="s">
        <v>11957</v>
      </c>
      <c r="I1526" s="61">
        <v>30760.556321431148</v>
      </c>
      <c r="J1526" s="47" t="s">
        <v>6</v>
      </c>
      <c r="K1526" s="2">
        <v>2.3999999999999998E-7</v>
      </c>
      <c r="L1526" s="17" t="s">
        <v>5</v>
      </c>
      <c r="M1526" s="17" t="s">
        <v>6</v>
      </c>
      <c r="N1526" s="63">
        <v>7.3825335171434749E-3</v>
      </c>
      <c r="O1526" s="15" t="s">
        <v>7</v>
      </c>
      <c r="P1526" s="45">
        <v>0.86537103321934949</v>
      </c>
      <c r="Q1526" s="44" t="s">
        <v>7</v>
      </c>
      <c r="R1526" s="2">
        <v>0.02</v>
      </c>
      <c r="S1526" s="17" t="s">
        <v>5</v>
      </c>
      <c r="T1526" s="17" t="s">
        <v>5</v>
      </c>
      <c r="U1526" s="64">
        <v>1.730742066438699E-2</v>
      </c>
      <c r="V1526" s="76" t="s">
        <v>7</v>
      </c>
      <c r="W1526" s="73">
        <v>2.4689954181530464E-2</v>
      </c>
      <c r="X1526" s="72" t="s">
        <v>7</v>
      </c>
    </row>
    <row r="1527" spans="1:24" x14ac:dyDescent="0.3">
      <c r="A1527" s="43" t="s">
        <v>9523</v>
      </c>
      <c r="B1527" s="43" t="s">
        <v>9421</v>
      </c>
      <c r="C1527" s="43" t="s">
        <v>6467</v>
      </c>
      <c r="D1527" s="14" t="s">
        <v>7112</v>
      </c>
      <c r="E1527" s="14" t="s">
        <v>6427</v>
      </c>
      <c r="F1527" s="15" t="s">
        <v>9419</v>
      </c>
      <c r="G1527" s="44">
        <v>515</v>
      </c>
      <c r="H1527" s="40" t="s">
        <v>11957</v>
      </c>
      <c r="I1527" s="61">
        <v>78434.255660202034</v>
      </c>
      <c r="J1527" s="47" t="s">
        <v>6</v>
      </c>
      <c r="K1527" s="2">
        <v>2.3999999999999998E-7</v>
      </c>
      <c r="L1527" s="17" t="s">
        <v>5</v>
      </c>
      <c r="M1527" s="17" t="s">
        <v>6</v>
      </c>
      <c r="N1527" s="63">
        <v>1.8824221358448485E-2</v>
      </c>
      <c r="O1527" s="15" t="s">
        <v>7</v>
      </c>
      <c r="P1527" s="45">
        <v>2.2065508878059767</v>
      </c>
      <c r="Q1527" s="44" t="s">
        <v>7</v>
      </c>
      <c r="R1527" s="2">
        <v>0.02</v>
      </c>
      <c r="S1527" s="17" t="s">
        <v>5</v>
      </c>
      <c r="T1527" s="17" t="s">
        <v>5</v>
      </c>
      <c r="U1527" s="64">
        <v>4.4131017756119537E-2</v>
      </c>
      <c r="V1527" s="76" t="s">
        <v>7</v>
      </c>
      <c r="W1527" s="73">
        <v>6.2955239114568018E-2</v>
      </c>
      <c r="X1527" s="72" t="s">
        <v>7</v>
      </c>
    </row>
    <row r="1528" spans="1:24" x14ac:dyDescent="0.3">
      <c r="A1528" s="43" t="s">
        <v>9522</v>
      </c>
      <c r="B1528" s="43" t="s">
        <v>9421</v>
      </c>
      <c r="C1528" s="43" t="s">
        <v>6466</v>
      </c>
      <c r="D1528" s="14" t="s">
        <v>9521</v>
      </c>
      <c r="E1528" s="14" t="s">
        <v>6427</v>
      </c>
      <c r="F1528" s="15" t="s">
        <v>9419</v>
      </c>
      <c r="G1528" s="44">
        <v>515</v>
      </c>
      <c r="H1528" s="40" t="s">
        <v>11957</v>
      </c>
      <c r="I1528" s="61">
        <v>32825.740100390525</v>
      </c>
      <c r="J1528" s="47" t="s">
        <v>6</v>
      </c>
      <c r="K1528" s="2">
        <v>2.3999999999999998E-7</v>
      </c>
      <c r="L1528" s="17" t="s">
        <v>5</v>
      </c>
      <c r="M1528" s="17" t="s">
        <v>6</v>
      </c>
      <c r="N1528" s="63">
        <v>7.8781776240937247E-3</v>
      </c>
      <c r="O1528" s="15" t="s">
        <v>7</v>
      </c>
      <c r="P1528" s="45">
        <v>0.92346979456524869</v>
      </c>
      <c r="Q1528" s="44" t="s">
        <v>7</v>
      </c>
      <c r="R1528" s="2">
        <v>0.02</v>
      </c>
      <c r="S1528" s="17" t="s">
        <v>5</v>
      </c>
      <c r="T1528" s="17" t="s">
        <v>5</v>
      </c>
      <c r="U1528" s="64">
        <v>1.8469395891304974E-2</v>
      </c>
      <c r="V1528" s="76" t="s">
        <v>7</v>
      </c>
      <c r="W1528" s="73">
        <v>2.6347573515398699E-2</v>
      </c>
      <c r="X1528" s="72" t="s">
        <v>7</v>
      </c>
    </row>
    <row r="1529" spans="1:24" x14ac:dyDescent="0.3">
      <c r="A1529" s="43" t="s">
        <v>9520</v>
      </c>
      <c r="B1529" s="43" t="s">
        <v>9421</v>
      </c>
      <c r="C1529" s="43" t="s">
        <v>6465</v>
      </c>
      <c r="D1529" s="14" t="s">
        <v>9255</v>
      </c>
      <c r="E1529" s="14" t="s">
        <v>6427</v>
      </c>
      <c r="F1529" s="15" t="s">
        <v>9419</v>
      </c>
      <c r="G1529" s="44">
        <v>515</v>
      </c>
      <c r="H1529" s="40" t="s">
        <v>11957</v>
      </c>
      <c r="I1529" s="61">
        <v>16079.948182380262</v>
      </c>
      <c r="J1529" s="47" t="s">
        <v>6</v>
      </c>
      <c r="K1529" s="2">
        <v>2.3999999999999998E-7</v>
      </c>
      <c r="L1529" s="17" t="s">
        <v>5</v>
      </c>
      <c r="M1529" s="17" t="s">
        <v>6</v>
      </c>
      <c r="N1529" s="63">
        <v>3.8591875637712623E-3</v>
      </c>
      <c r="O1529" s="15" t="s">
        <v>7</v>
      </c>
      <c r="P1529" s="45">
        <v>0.45236897627255268</v>
      </c>
      <c r="Q1529" s="44" t="s">
        <v>7</v>
      </c>
      <c r="R1529" s="2">
        <v>0.02</v>
      </c>
      <c r="S1529" s="17" t="s">
        <v>5</v>
      </c>
      <c r="T1529" s="17" t="s">
        <v>5</v>
      </c>
      <c r="U1529" s="64">
        <v>9.0473795254510537E-3</v>
      </c>
      <c r="V1529" s="76" t="s">
        <v>7</v>
      </c>
      <c r="W1529" s="73">
        <v>1.2906567089222316E-2</v>
      </c>
      <c r="X1529" s="72" t="s">
        <v>7</v>
      </c>
    </row>
    <row r="1530" spans="1:24" x14ac:dyDescent="0.3">
      <c r="A1530" s="43" t="s">
        <v>9519</v>
      </c>
      <c r="B1530" s="43" t="s">
        <v>9421</v>
      </c>
      <c r="C1530" s="43" t="s">
        <v>6464</v>
      </c>
      <c r="D1530" s="14" t="s">
        <v>7675</v>
      </c>
      <c r="E1530" s="14" t="s">
        <v>6427</v>
      </c>
      <c r="F1530" s="15" t="s">
        <v>9419</v>
      </c>
      <c r="G1530" s="44">
        <v>515</v>
      </c>
      <c r="H1530" s="40" t="s">
        <v>11957</v>
      </c>
      <c r="I1530" s="61">
        <v>36172.762086979863</v>
      </c>
      <c r="J1530" s="47" t="s">
        <v>6</v>
      </c>
      <c r="K1530" s="2">
        <v>2.3999999999999998E-7</v>
      </c>
      <c r="L1530" s="17" t="s">
        <v>5</v>
      </c>
      <c r="M1530" s="17" t="s">
        <v>6</v>
      </c>
      <c r="N1530" s="63">
        <v>8.681462900875167E-3</v>
      </c>
      <c r="O1530" s="15" t="s">
        <v>7</v>
      </c>
      <c r="P1530" s="45">
        <v>1.0176298560568784</v>
      </c>
      <c r="Q1530" s="44" t="s">
        <v>7</v>
      </c>
      <c r="R1530" s="2">
        <v>0.02</v>
      </c>
      <c r="S1530" s="17" t="s">
        <v>5</v>
      </c>
      <c r="T1530" s="17" t="s">
        <v>5</v>
      </c>
      <c r="U1530" s="64">
        <v>2.0352597121137569E-2</v>
      </c>
      <c r="V1530" s="76" t="s">
        <v>7</v>
      </c>
      <c r="W1530" s="73">
        <v>2.9034060022012736E-2</v>
      </c>
      <c r="X1530" s="72" t="s">
        <v>7</v>
      </c>
    </row>
    <row r="1531" spans="1:24" x14ac:dyDescent="0.3">
      <c r="A1531" s="43" t="s">
        <v>9518</v>
      </c>
      <c r="B1531" s="43" t="s">
        <v>9421</v>
      </c>
      <c r="C1531" s="43" t="s">
        <v>6463</v>
      </c>
      <c r="D1531" s="14" t="s">
        <v>9517</v>
      </c>
      <c r="E1531" s="14" t="s">
        <v>6427</v>
      </c>
      <c r="F1531" s="15" t="s">
        <v>9419</v>
      </c>
      <c r="G1531" s="44">
        <v>515</v>
      </c>
      <c r="H1531" s="40" t="s">
        <v>11957</v>
      </c>
      <c r="I1531" s="61">
        <v>143042.46198643983</v>
      </c>
      <c r="J1531" s="47" t="s">
        <v>6</v>
      </c>
      <c r="K1531" s="2">
        <v>2.3999999999999998E-7</v>
      </c>
      <c r="L1531" s="17" t="s">
        <v>5</v>
      </c>
      <c r="M1531" s="17" t="s">
        <v>6</v>
      </c>
      <c r="N1531" s="63">
        <v>3.4330190876745555E-2</v>
      </c>
      <c r="O1531" s="15" t="s">
        <v>7</v>
      </c>
      <c r="P1531" s="45">
        <v>4.0241405854289773</v>
      </c>
      <c r="Q1531" s="44" t="s">
        <v>7</v>
      </c>
      <c r="R1531" s="2">
        <v>0.02</v>
      </c>
      <c r="S1531" s="17" t="s">
        <v>5</v>
      </c>
      <c r="T1531" s="17" t="s">
        <v>5</v>
      </c>
      <c r="U1531" s="64">
        <v>8.0482811708579544E-2</v>
      </c>
      <c r="V1531" s="76" t="s">
        <v>7</v>
      </c>
      <c r="W1531" s="73">
        <v>0.11481300258532509</v>
      </c>
      <c r="X1531" s="72" t="s">
        <v>7</v>
      </c>
    </row>
    <row r="1532" spans="1:24" x14ac:dyDescent="0.3">
      <c r="A1532" s="43" t="s">
        <v>9516</v>
      </c>
      <c r="B1532" s="43" t="s">
        <v>9421</v>
      </c>
      <c r="C1532" s="43" t="s">
        <v>6462</v>
      </c>
      <c r="D1532" s="14" t="s">
        <v>6650</v>
      </c>
      <c r="E1532" s="14" t="s">
        <v>6427</v>
      </c>
      <c r="F1532" s="15" t="s">
        <v>9419</v>
      </c>
      <c r="G1532" s="44">
        <v>515</v>
      </c>
      <c r="H1532" s="40" t="s">
        <v>11957</v>
      </c>
      <c r="I1532" s="61">
        <v>36557.313549268853</v>
      </c>
      <c r="J1532" s="47" t="s">
        <v>6</v>
      </c>
      <c r="K1532" s="2">
        <v>2.3999999999999998E-7</v>
      </c>
      <c r="L1532" s="17" t="s">
        <v>5</v>
      </c>
      <c r="M1532" s="17" t="s">
        <v>6</v>
      </c>
      <c r="N1532" s="63">
        <v>8.7737552518245242E-3</v>
      </c>
      <c r="O1532" s="15" t="s">
        <v>7</v>
      </c>
      <c r="P1532" s="45">
        <v>1.0284482461005975</v>
      </c>
      <c r="Q1532" s="44" t="s">
        <v>7</v>
      </c>
      <c r="R1532" s="2">
        <v>0.02</v>
      </c>
      <c r="S1532" s="17" t="s">
        <v>5</v>
      </c>
      <c r="T1532" s="17" t="s">
        <v>5</v>
      </c>
      <c r="U1532" s="64">
        <v>2.0568964922011952E-2</v>
      </c>
      <c r="V1532" s="76" t="s">
        <v>7</v>
      </c>
      <c r="W1532" s="73">
        <v>2.9342720173836476E-2</v>
      </c>
      <c r="X1532" s="72" t="s">
        <v>7</v>
      </c>
    </row>
    <row r="1533" spans="1:24" x14ac:dyDescent="0.3">
      <c r="A1533" s="43" t="s">
        <v>9515</v>
      </c>
      <c r="B1533" s="43" t="s">
        <v>9421</v>
      </c>
      <c r="C1533" s="43" t="s">
        <v>6461</v>
      </c>
      <c r="D1533" s="14" t="s">
        <v>6648</v>
      </c>
      <c r="E1533" s="14" t="s">
        <v>6427</v>
      </c>
      <c r="F1533" s="15" t="s">
        <v>9419</v>
      </c>
      <c r="G1533" s="44">
        <v>515</v>
      </c>
      <c r="H1533" s="40" t="s">
        <v>11957</v>
      </c>
      <c r="I1533" s="61">
        <v>2432612.0191914421</v>
      </c>
      <c r="J1533" s="47" t="s">
        <v>6</v>
      </c>
      <c r="K1533" s="2">
        <v>2.3999999999999998E-7</v>
      </c>
      <c r="L1533" s="17" t="s">
        <v>5</v>
      </c>
      <c r="M1533" s="17" t="s">
        <v>6</v>
      </c>
      <c r="N1533" s="63">
        <v>0.58382688460594601</v>
      </c>
      <c r="O1533" s="15" t="s">
        <v>7</v>
      </c>
      <c r="P1533" s="45">
        <v>68.435432521838237</v>
      </c>
      <c r="Q1533" s="44" t="s">
        <v>7</v>
      </c>
      <c r="R1533" s="2">
        <v>0.02</v>
      </c>
      <c r="S1533" s="17" t="s">
        <v>5</v>
      </c>
      <c r="T1533" s="17" t="s">
        <v>5</v>
      </c>
      <c r="U1533" s="64">
        <v>1.3687086504367647</v>
      </c>
      <c r="V1533" s="76" t="s">
        <v>7</v>
      </c>
      <c r="W1533" s="73">
        <v>1.9525355350427107</v>
      </c>
      <c r="X1533" s="72" t="s">
        <v>7</v>
      </c>
    </row>
    <row r="1534" spans="1:24" x14ac:dyDescent="0.3">
      <c r="A1534" s="43" t="s">
        <v>9514</v>
      </c>
      <c r="B1534" s="43" t="s">
        <v>9421</v>
      </c>
      <c r="C1534" s="43" t="s">
        <v>6460</v>
      </c>
      <c r="D1534" s="14" t="s">
        <v>7655</v>
      </c>
      <c r="E1534" s="14" t="s">
        <v>6427</v>
      </c>
      <c r="F1534" s="15" t="s">
        <v>9419</v>
      </c>
      <c r="G1534" s="44">
        <v>515</v>
      </c>
      <c r="H1534" s="40" t="s">
        <v>11957</v>
      </c>
      <c r="I1534" s="61">
        <v>418530.85677624511</v>
      </c>
      <c r="J1534" s="47" t="s">
        <v>6</v>
      </c>
      <c r="K1534" s="2">
        <v>2.3999999999999998E-7</v>
      </c>
      <c r="L1534" s="17" t="s">
        <v>5</v>
      </c>
      <c r="M1534" s="17" t="s">
        <v>6</v>
      </c>
      <c r="N1534" s="63">
        <v>0.10044740562629882</v>
      </c>
      <c r="O1534" s="15" t="s">
        <v>7</v>
      </c>
      <c r="P1534" s="45">
        <v>11.774315008415558</v>
      </c>
      <c r="Q1534" s="44" t="s">
        <v>7</v>
      </c>
      <c r="R1534" s="2">
        <v>0.02</v>
      </c>
      <c r="S1534" s="17" t="s">
        <v>5</v>
      </c>
      <c r="T1534" s="17" t="s">
        <v>5</v>
      </c>
      <c r="U1534" s="64">
        <v>0.23548630016831115</v>
      </c>
      <c r="V1534" s="76" t="s">
        <v>7</v>
      </c>
      <c r="W1534" s="73">
        <v>0.33593370579460996</v>
      </c>
      <c r="X1534" s="72" t="s">
        <v>7</v>
      </c>
    </row>
    <row r="1535" spans="1:24" x14ac:dyDescent="0.3">
      <c r="A1535" s="43" t="s">
        <v>9513</v>
      </c>
      <c r="B1535" s="43" t="s">
        <v>9421</v>
      </c>
      <c r="C1535" s="43" t="s">
        <v>6459</v>
      </c>
      <c r="D1535" s="14" t="s">
        <v>6646</v>
      </c>
      <c r="E1535" s="14" t="s">
        <v>6427</v>
      </c>
      <c r="F1535" s="15" t="s">
        <v>9419</v>
      </c>
      <c r="G1535" s="44">
        <v>515</v>
      </c>
      <c r="H1535" s="40" t="s">
        <v>11957</v>
      </c>
      <c r="I1535" s="61">
        <v>793016.32847364992</v>
      </c>
      <c r="J1535" s="47" t="s">
        <v>6</v>
      </c>
      <c r="K1535" s="2">
        <v>2.3999999999999998E-7</v>
      </c>
      <c r="L1535" s="17" t="s">
        <v>5</v>
      </c>
      <c r="M1535" s="17" t="s">
        <v>6</v>
      </c>
      <c r="N1535" s="63">
        <v>0.19032391883367597</v>
      </c>
      <c r="O1535" s="15" t="s">
        <v>7</v>
      </c>
      <c r="P1535" s="45">
        <v>22.309523675712541</v>
      </c>
      <c r="Q1535" s="44" t="s">
        <v>7</v>
      </c>
      <c r="R1535" s="2">
        <v>0.02</v>
      </c>
      <c r="S1535" s="17" t="s">
        <v>5</v>
      </c>
      <c r="T1535" s="17" t="s">
        <v>5</v>
      </c>
      <c r="U1535" s="64">
        <v>0.44619047351425084</v>
      </c>
      <c r="V1535" s="76" t="s">
        <v>7</v>
      </c>
      <c r="W1535" s="73">
        <v>0.63651439234792684</v>
      </c>
      <c r="X1535" s="72" t="s">
        <v>7</v>
      </c>
    </row>
    <row r="1536" spans="1:24" x14ac:dyDescent="0.3">
      <c r="A1536" s="43" t="s">
        <v>9512</v>
      </c>
      <c r="B1536" s="43" t="s">
        <v>9421</v>
      </c>
      <c r="C1536" s="43" t="s">
        <v>6458</v>
      </c>
      <c r="D1536" s="14" t="s">
        <v>6537</v>
      </c>
      <c r="E1536" s="14" t="s">
        <v>6427</v>
      </c>
      <c r="F1536" s="15" t="s">
        <v>9419</v>
      </c>
      <c r="G1536" s="44">
        <v>515</v>
      </c>
      <c r="H1536" s="40" t="s">
        <v>11957</v>
      </c>
      <c r="I1536" s="61">
        <v>193564.6906754995</v>
      </c>
      <c r="J1536" s="47" t="s">
        <v>6</v>
      </c>
      <c r="K1536" s="2">
        <v>2.3999999999999998E-7</v>
      </c>
      <c r="L1536" s="17" t="s">
        <v>5</v>
      </c>
      <c r="M1536" s="17" t="s">
        <v>6</v>
      </c>
      <c r="N1536" s="63">
        <v>4.6455525762119879E-2</v>
      </c>
      <c r="O1536" s="15" t="s">
        <v>7</v>
      </c>
      <c r="P1536" s="45">
        <v>5.4454566625616714</v>
      </c>
      <c r="Q1536" s="44" t="s">
        <v>7</v>
      </c>
      <c r="R1536" s="2">
        <v>0.02</v>
      </c>
      <c r="S1536" s="17" t="s">
        <v>5</v>
      </c>
      <c r="T1536" s="17" t="s">
        <v>5</v>
      </c>
      <c r="U1536" s="64">
        <v>0.10890913325123343</v>
      </c>
      <c r="V1536" s="76" t="s">
        <v>7</v>
      </c>
      <c r="W1536" s="73">
        <v>0.15536465901335331</v>
      </c>
      <c r="X1536" s="72" t="s">
        <v>7</v>
      </c>
    </row>
    <row r="1537" spans="1:24" x14ac:dyDescent="0.3">
      <c r="A1537" s="43" t="s">
        <v>9511</v>
      </c>
      <c r="B1537" s="43" t="s">
        <v>9421</v>
      </c>
      <c r="C1537" s="43" t="s">
        <v>6457</v>
      </c>
      <c r="D1537" s="14" t="s">
        <v>7607</v>
      </c>
      <c r="E1537" s="14" t="s">
        <v>6427</v>
      </c>
      <c r="F1537" s="15" t="s">
        <v>9419</v>
      </c>
      <c r="G1537" s="44">
        <v>515</v>
      </c>
      <c r="H1537" s="40" t="s">
        <v>11957</v>
      </c>
      <c r="I1537" s="61">
        <v>14242.646751443986</v>
      </c>
      <c r="J1537" s="47" t="s">
        <v>6</v>
      </c>
      <c r="K1537" s="2">
        <v>2.3999999999999998E-7</v>
      </c>
      <c r="L1537" s="17" t="s">
        <v>5</v>
      </c>
      <c r="M1537" s="17" t="s">
        <v>6</v>
      </c>
      <c r="N1537" s="63">
        <v>3.4182352203465565E-3</v>
      </c>
      <c r="O1537" s="15" t="s">
        <v>7</v>
      </c>
      <c r="P1537" s="45">
        <v>0.40068111273033896</v>
      </c>
      <c r="Q1537" s="44" t="s">
        <v>7</v>
      </c>
      <c r="R1537" s="2">
        <v>0.02</v>
      </c>
      <c r="S1537" s="17" t="s">
        <v>5</v>
      </c>
      <c r="T1537" s="17" t="s">
        <v>5</v>
      </c>
      <c r="U1537" s="64">
        <v>8.0136222546067799E-3</v>
      </c>
      <c r="V1537" s="76" t="s">
        <v>7</v>
      </c>
      <c r="W1537" s="73">
        <v>1.1431857474953337E-2</v>
      </c>
      <c r="X1537" s="72" t="s">
        <v>7</v>
      </c>
    </row>
    <row r="1538" spans="1:24" x14ac:dyDescent="0.3">
      <c r="A1538" s="43" t="s">
        <v>9510</v>
      </c>
      <c r="B1538" s="43" t="s">
        <v>9421</v>
      </c>
      <c r="C1538" s="43" t="s">
        <v>6456</v>
      </c>
      <c r="D1538" s="14" t="s">
        <v>9509</v>
      </c>
      <c r="E1538" s="14" t="s">
        <v>6427</v>
      </c>
      <c r="F1538" s="15" t="s">
        <v>9419</v>
      </c>
      <c r="G1538" s="44">
        <v>515</v>
      </c>
      <c r="H1538" s="40" t="s">
        <v>11957</v>
      </c>
      <c r="I1538" s="61">
        <v>126186.28955610585</v>
      </c>
      <c r="J1538" s="47" t="s">
        <v>6</v>
      </c>
      <c r="K1538" s="2">
        <v>2.3999999999999998E-7</v>
      </c>
      <c r="L1538" s="17" t="s">
        <v>5</v>
      </c>
      <c r="M1538" s="17" t="s">
        <v>6</v>
      </c>
      <c r="N1538" s="63">
        <v>3.0284709493465404E-2</v>
      </c>
      <c r="O1538" s="15" t="s">
        <v>7</v>
      </c>
      <c r="P1538" s="45">
        <v>3.5499344885126205</v>
      </c>
      <c r="Q1538" s="44" t="s">
        <v>7</v>
      </c>
      <c r="R1538" s="2">
        <v>0.02</v>
      </c>
      <c r="S1538" s="17" t="s">
        <v>5</v>
      </c>
      <c r="T1538" s="17" t="s">
        <v>5</v>
      </c>
      <c r="U1538" s="64">
        <v>7.0998689770252407E-2</v>
      </c>
      <c r="V1538" s="76" t="s">
        <v>7</v>
      </c>
      <c r="W1538" s="73">
        <v>0.10128339926371781</v>
      </c>
      <c r="X1538" s="72" t="s">
        <v>7</v>
      </c>
    </row>
    <row r="1539" spans="1:24" x14ac:dyDescent="0.3">
      <c r="A1539" s="43" t="s">
        <v>9508</v>
      </c>
      <c r="B1539" s="43" t="s">
        <v>9421</v>
      </c>
      <c r="C1539" s="43" t="s">
        <v>6455</v>
      </c>
      <c r="D1539" s="14" t="s">
        <v>6636</v>
      </c>
      <c r="E1539" s="14" t="s">
        <v>6427</v>
      </c>
      <c r="F1539" s="15" t="s">
        <v>9419</v>
      </c>
      <c r="G1539" s="44">
        <v>515</v>
      </c>
      <c r="H1539" s="40" t="s">
        <v>11957</v>
      </c>
      <c r="I1539" s="61">
        <v>116390.90925280028</v>
      </c>
      <c r="J1539" s="47" t="s">
        <v>6</v>
      </c>
      <c r="K1539" s="2">
        <v>2.3999999999999998E-7</v>
      </c>
      <c r="L1539" s="17" t="s">
        <v>5</v>
      </c>
      <c r="M1539" s="17" t="s">
        <v>6</v>
      </c>
      <c r="N1539" s="63">
        <v>2.7933818220672063E-2</v>
      </c>
      <c r="O1539" s="15" t="s">
        <v>7</v>
      </c>
      <c r="P1539" s="45">
        <v>3.2743660532323302</v>
      </c>
      <c r="Q1539" s="44" t="s">
        <v>7</v>
      </c>
      <c r="R1539" s="2">
        <v>0.02</v>
      </c>
      <c r="S1539" s="17" t="s">
        <v>5</v>
      </c>
      <c r="T1539" s="17" t="s">
        <v>5</v>
      </c>
      <c r="U1539" s="64">
        <v>6.5487321064646609E-2</v>
      </c>
      <c r="V1539" s="76" t="s">
        <v>7</v>
      </c>
      <c r="W1539" s="73">
        <v>9.3421139285318672E-2</v>
      </c>
      <c r="X1539" s="72" t="s">
        <v>7</v>
      </c>
    </row>
    <row r="1540" spans="1:24" x14ac:dyDescent="0.3">
      <c r="A1540" s="43" t="s">
        <v>9507</v>
      </c>
      <c r="B1540" s="43" t="s">
        <v>9421</v>
      </c>
      <c r="C1540" s="43" t="s">
        <v>6454</v>
      </c>
      <c r="D1540" s="14" t="s">
        <v>7980</v>
      </c>
      <c r="E1540" s="14" t="s">
        <v>6427</v>
      </c>
      <c r="F1540" s="15" t="s">
        <v>9419</v>
      </c>
      <c r="G1540" s="44">
        <v>515</v>
      </c>
      <c r="H1540" s="40" t="s">
        <v>11957</v>
      </c>
      <c r="I1540" s="61">
        <v>135387.03935753868</v>
      </c>
      <c r="J1540" s="47" t="s">
        <v>6</v>
      </c>
      <c r="K1540" s="2">
        <v>2.3999999999999998E-7</v>
      </c>
      <c r="L1540" s="17" t="s">
        <v>5</v>
      </c>
      <c r="M1540" s="17" t="s">
        <v>6</v>
      </c>
      <c r="N1540" s="63">
        <v>3.2492889445809282E-2</v>
      </c>
      <c r="O1540" s="15" t="s">
        <v>7</v>
      </c>
      <c r="P1540" s="45">
        <v>3.8087744873364198</v>
      </c>
      <c r="Q1540" s="44" t="s">
        <v>7</v>
      </c>
      <c r="R1540" s="2">
        <v>0.02</v>
      </c>
      <c r="S1540" s="17" t="s">
        <v>5</v>
      </c>
      <c r="T1540" s="17" t="s">
        <v>5</v>
      </c>
      <c r="U1540" s="64">
        <v>7.61754897467284E-2</v>
      </c>
      <c r="V1540" s="76" t="s">
        <v>7</v>
      </c>
      <c r="W1540" s="73">
        <v>0.10866837919253769</v>
      </c>
      <c r="X1540" s="72" t="s">
        <v>7</v>
      </c>
    </row>
    <row r="1541" spans="1:24" x14ac:dyDescent="0.3">
      <c r="A1541" s="43" t="s">
        <v>9506</v>
      </c>
      <c r="B1541" s="43" t="s">
        <v>9421</v>
      </c>
      <c r="C1541" s="43" t="s">
        <v>6453</v>
      </c>
      <c r="D1541" s="14" t="s">
        <v>6768</v>
      </c>
      <c r="E1541" s="14" t="s">
        <v>6427</v>
      </c>
      <c r="F1541" s="15" t="s">
        <v>9419</v>
      </c>
      <c r="G1541" s="44">
        <v>515</v>
      </c>
      <c r="H1541" s="40" t="s">
        <v>11957</v>
      </c>
      <c r="I1541" s="61">
        <v>36097.988191534787</v>
      </c>
      <c r="J1541" s="47" t="s">
        <v>6</v>
      </c>
      <c r="K1541" s="2">
        <v>2.3999999999999998E-7</v>
      </c>
      <c r="L1541" s="17" t="s">
        <v>5</v>
      </c>
      <c r="M1541" s="17" t="s">
        <v>6</v>
      </c>
      <c r="N1541" s="63">
        <v>8.6635171659683475E-3</v>
      </c>
      <c r="O1541" s="15" t="s">
        <v>7</v>
      </c>
      <c r="P1541" s="45">
        <v>1.015526280215044</v>
      </c>
      <c r="Q1541" s="44" t="s">
        <v>7</v>
      </c>
      <c r="R1541" s="2">
        <v>0.02</v>
      </c>
      <c r="S1541" s="17" t="s">
        <v>5</v>
      </c>
      <c r="T1541" s="17" t="s">
        <v>5</v>
      </c>
      <c r="U1541" s="64">
        <v>2.031052560430088E-2</v>
      </c>
      <c r="V1541" s="76" t="s">
        <v>7</v>
      </c>
      <c r="W1541" s="73">
        <v>2.8974042770269229E-2</v>
      </c>
      <c r="X1541" s="72" t="s">
        <v>7</v>
      </c>
    </row>
    <row r="1542" spans="1:24" x14ac:dyDescent="0.3">
      <c r="A1542" s="43" t="s">
        <v>9505</v>
      </c>
      <c r="B1542" s="43" t="s">
        <v>9421</v>
      </c>
      <c r="C1542" s="43" t="s">
        <v>6452</v>
      </c>
      <c r="D1542" s="14" t="s">
        <v>6533</v>
      </c>
      <c r="E1542" s="14" t="s">
        <v>6427</v>
      </c>
      <c r="F1542" s="15" t="s">
        <v>9419</v>
      </c>
      <c r="G1542" s="44">
        <v>515</v>
      </c>
      <c r="H1542" s="40" t="s">
        <v>11957</v>
      </c>
      <c r="I1542" s="61">
        <v>193162.33590477123</v>
      </c>
      <c r="J1542" s="47" t="s">
        <v>6</v>
      </c>
      <c r="K1542" s="2">
        <v>2.3999999999999998E-7</v>
      </c>
      <c r="L1542" s="17" t="s">
        <v>5</v>
      </c>
      <c r="M1542" s="17" t="s">
        <v>6</v>
      </c>
      <c r="N1542" s="63">
        <v>4.635896061714509E-2</v>
      </c>
      <c r="O1542" s="15" t="s">
        <v>7</v>
      </c>
      <c r="P1542" s="45">
        <v>5.4341374211270388</v>
      </c>
      <c r="Q1542" s="44" t="s">
        <v>7</v>
      </c>
      <c r="R1542" s="2">
        <v>0.02</v>
      </c>
      <c r="S1542" s="17" t="s">
        <v>5</v>
      </c>
      <c r="T1542" s="17" t="s">
        <v>5</v>
      </c>
      <c r="U1542" s="64">
        <v>0.10868274842254078</v>
      </c>
      <c r="V1542" s="76" t="s">
        <v>7</v>
      </c>
      <c r="W1542" s="73">
        <v>0.15504170903968587</v>
      </c>
      <c r="X1542" s="72" t="s">
        <v>7</v>
      </c>
    </row>
    <row r="1543" spans="1:24" x14ac:dyDescent="0.3">
      <c r="A1543" s="43" t="s">
        <v>9504</v>
      </c>
      <c r="B1543" s="43" t="s">
        <v>9421</v>
      </c>
      <c r="C1543" s="43" t="s">
        <v>6451</v>
      </c>
      <c r="D1543" s="14" t="s">
        <v>8387</v>
      </c>
      <c r="E1543" s="14" t="s">
        <v>6427</v>
      </c>
      <c r="F1543" s="15" t="s">
        <v>9419</v>
      </c>
      <c r="G1543" s="44">
        <v>515</v>
      </c>
      <c r="H1543" s="40" t="s">
        <v>11957</v>
      </c>
      <c r="I1543" s="61">
        <v>43835.306039256728</v>
      </c>
      <c r="J1543" s="47" t="s">
        <v>6</v>
      </c>
      <c r="K1543" s="2">
        <v>2.3999999999999998E-7</v>
      </c>
      <c r="L1543" s="17" t="s">
        <v>5</v>
      </c>
      <c r="M1543" s="17" t="s">
        <v>6</v>
      </c>
      <c r="N1543" s="63">
        <v>1.0520473449421613E-2</v>
      </c>
      <c r="O1543" s="15" t="s">
        <v>7</v>
      </c>
      <c r="P1543" s="45">
        <v>1.2331962947058008</v>
      </c>
      <c r="Q1543" s="44" t="s">
        <v>7</v>
      </c>
      <c r="R1543" s="2">
        <v>0.02</v>
      </c>
      <c r="S1543" s="17" t="s">
        <v>5</v>
      </c>
      <c r="T1543" s="17" t="s">
        <v>5</v>
      </c>
      <c r="U1543" s="64">
        <v>2.4663925894116017E-2</v>
      </c>
      <c r="V1543" s="76" t="s">
        <v>7</v>
      </c>
      <c r="W1543" s="73">
        <v>3.5184399343537634E-2</v>
      </c>
      <c r="X1543" s="72" t="s">
        <v>7</v>
      </c>
    </row>
    <row r="1544" spans="1:24" x14ac:dyDescent="0.3">
      <c r="A1544" s="43" t="s">
        <v>9503</v>
      </c>
      <c r="B1544" s="43" t="s">
        <v>9421</v>
      </c>
      <c r="C1544" s="43" t="s">
        <v>6450</v>
      </c>
      <c r="D1544" s="14" t="s">
        <v>8998</v>
      </c>
      <c r="E1544" s="14" t="s">
        <v>6427</v>
      </c>
      <c r="F1544" s="15" t="s">
        <v>9419</v>
      </c>
      <c r="G1544" s="44">
        <v>515</v>
      </c>
      <c r="H1544" s="40" t="s">
        <v>11957</v>
      </c>
      <c r="I1544" s="61">
        <v>53598.64038737159</v>
      </c>
      <c r="J1544" s="47" t="s">
        <v>6</v>
      </c>
      <c r="K1544" s="2">
        <v>2.3999999999999998E-7</v>
      </c>
      <c r="L1544" s="17" t="s">
        <v>5</v>
      </c>
      <c r="M1544" s="17" t="s">
        <v>6</v>
      </c>
      <c r="N1544" s="63">
        <v>1.2863673692969181E-2</v>
      </c>
      <c r="O1544" s="15" t="s">
        <v>7</v>
      </c>
      <c r="P1544" s="45">
        <v>1.5078631974824481</v>
      </c>
      <c r="Q1544" s="44" t="s">
        <v>7</v>
      </c>
      <c r="R1544" s="2">
        <v>0.02</v>
      </c>
      <c r="S1544" s="17" t="s">
        <v>5</v>
      </c>
      <c r="T1544" s="17" t="s">
        <v>5</v>
      </c>
      <c r="U1544" s="64">
        <v>3.0157263949648964E-2</v>
      </c>
      <c r="V1544" s="76" t="s">
        <v>7</v>
      </c>
      <c r="W1544" s="73">
        <v>4.3020937642618148E-2</v>
      </c>
      <c r="X1544" s="72" t="s">
        <v>7</v>
      </c>
    </row>
    <row r="1545" spans="1:24" x14ac:dyDescent="0.3">
      <c r="A1545" s="43" t="s">
        <v>9502</v>
      </c>
      <c r="B1545" s="43" t="s">
        <v>9421</v>
      </c>
      <c r="C1545" s="43" t="s">
        <v>6449</v>
      </c>
      <c r="D1545" s="14" t="s">
        <v>9501</v>
      </c>
      <c r="E1545" s="14" t="s">
        <v>6427</v>
      </c>
      <c r="F1545" s="15" t="s">
        <v>9419</v>
      </c>
      <c r="G1545" s="44">
        <v>515</v>
      </c>
      <c r="H1545" s="40" t="s">
        <v>11957</v>
      </c>
      <c r="I1545" s="61">
        <v>81183.086483230727</v>
      </c>
      <c r="J1545" s="47" t="s">
        <v>6</v>
      </c>
      <c r="K1545" s="2">
        <v>2.3999999999999998E-7</v>
      </c>
      <c r="L1545" s="17" t="s">
        <v>5</v>
      </c>
      <c r="M1545" s="17" t="s">
        <v>6</v>
      </c>
      <c r="N1545" s="63">
        <v>1.9483940755975374E-2</v>
      </c>
      <c r="O1545" s="15" t="s">
        <v>7</v>
      </c>
      <c r="P1545" s="45">
        <v>2.2838823425629324</v>
      </c>
      <c r="Q1545" s="44" t="s">
        <v>7</v>
      </c>
      <c r="R1545" s="2">
        <v>0.02</v>
      </c>
      <c r="S1545" s="17" t="s">
        <v>5</v>
      </c>
      <c r="T1545" s="17" t="s">
        <v>5</v>
      </c>
      <c r="U1545" s="64">
        <v>4.5677646851258649E-2</v>
      </c>
      <c r="V1545" s="76" t="s">
        <v>7</v>
      </c>
      <c r="W1545" s="73">
        <v>6.516158760723402E-2</v>
      </c>
      <c r="X1545" s="72" t="s">
        <v>7</v>
      </c>
    </row>
    <row r="1546" spans="1:24" x14ac:dyDescent="0.3">
      <c r="A1546" s="43" t="s">
        <v>9500</v>
      </c>
      <c r="B1546" s="43" t="s">
        <v>9421</v>
      </c>
      <c r="C1546" s="43" t="s">
        <v>6447</v>
      </c>
      <c r="D1546" s="14" t="s">
        <v>7970</v>
      </c>
      <c r="E1546" s="14" t="s">
        <v>6427</v>
      </c>
      <c r="F1546" s="15" t="s">
        <v>9419</v>
      </c>
      <c r="G1546" s="44">
        <v>515</v>
      </c>
      <c r="H1546" s="40" t="s">
        <v>11957</v>
      </c>
      <c r="I1546" s="61">
        <v>55115.482266400366</v>
      </c>
      <c r="J1546" s="47" t="s">
        <v>6</v>
      </c>
      <c r="K1546" s="2">
        <v>2.3999999999999998E-7</v>
      </c>
      <c r="L1546" s="17" t="s">
        <v>5</v>
      </c>
      <c r="M1546" s="17" t="s">
        <v>6</v>
      </c>
      <c r="N1546" s="63">
        <v>1.3227715743936087E-2</v>
      </c>
      <c r="O1546" s="15" t="s">
        <v>7</v>
      </c>
      <c r="P1546" s="45">
        <v>1.550535735988229</v>
      </c>
      <c r="Q1546" s="44" t="s">
        <v>7</v>
      </c>
      <c r="R1546" s="2">
        <v>0.02</v>
      </c>
      <c r="S1546" s="17" t="s">
        <v>5</v>
      </c>
      <c r="T1546" s="17" t="s">
        <v>5</v>
      </c>
      <c r="U1546" s="64">
        <v>3.101071471976458E-2</v>
      </c>
      <c r="V1546" s="76" t="s">
        <v>7</v>
      </c>
      <c r="W1546" s="73">
        <v>4.423843046370067E-2</v>
      </c>
      <c r="X1546" s="72" t="s">
        <v>7</v>
      </c>
    </row>
    <row r="1547" spans="1:24" x14ac:dyDescent="0.3">
      <c r="A1547" s="43" t="s">
        <v>9499</v>
      </c>
      <c r="B1547" s="43" t="s">
        <v>9421</v>
      </c>
      <c r="C1547" s="43" t="s">
        <v>6446</v>
      </c>
      <c r="D1547" s="14" t="s">
        <v>7088</v>
      </c>
      <c r="E1547" s="14" t="s">
        <v>6427</v>
      </c>
      <c r="F1547" s="15" t="s">
        <v>9419</v>
      </c>
      <c r="G1547" s="44">
        <v>515</v>
      </c>
      <c r="H1547" s="40" t="s">
        <v>11957</v>
      </c>
      <c r="I1547" s="61">
        <v>44038.26375546481</v>
      </c>
      <c r="J1547" s="47" t="s">
        <v>6</v>
      </c>
      <c r="K1547" s="2">
        <v>2.3999999999999998E-7</v>
      </c>
      <c r="L1547" s="17" t="s">
        <v>5</v>
      </c>
      <c r="M1547" s="17" t="s">
        <v>6</v>
      </c>
      <c r="N1547" s="63">
        <v>1.0569183301311553E-2</v>
      </c>
      <c r="O1547" s="15" t="s">
        <v>7</v>
      </c>
      <c r="P1547" s="45">
        <v>1.2389060005622079</v>
      </c>
      <c r="Q1547" s="44" t="s">
        <v>7</v>
      </c>
      <c r="R1547" s="2">
        <v>0.02</v>
      </c>
      <c r="S1547" s="17" t="s">
        <v>5</v>
      </c>
      <c r="T1547" s="17" t="s">
        <v>5</v>
      </c>
      <c r="U1547" s="64">
        <v>2.4778120011244159E-2</v>
      </c>
      <c r="V1547" s="76" t="s">
        <v>7</v>
      </c>
      <c r="W1547" s="73">
        <v>3.5347303312555714E-2</v>
      </c>
      <c r="X1547" s="72" t="s">
        <v>7</v>
      </c>
    </row>
    <row r="1548" spans="1:24" x14ac:dyDescent="0.3">
      <c r="A1548" s="43" t="s">
        <v>9498</v>
      </c>
      <c r="B1548" s="43" t="s">
        <v>9421</v>
      </c>
      <c r="C1548" s="43" t="s">
        <v>6445</v>
      </c>
      <c r="D1548" s="14" t="s">
        <v>9497</v>
      </c>
      <c r="E1548" s="14" t="s">
        <v>6427</v>
      </c>
      <c r="F1548" s="15" t="s">
        <v>9419</v>
      </c>
      <c r="G1548" s="44">
        <v>515</v>
      </c>
      <c r="H1548" s="40" t="s">
        <v>11957</v>
      </c>
      <c r="I1548" s="61">
        <v>32092.243792691163</v>
      </c>
      <c r="J1548" s="47" t="s">
        <v>6</v>
      </c>
      <c r="K1548" s="2">
        <v>2.3999999999999998E-7</v>
      </c>
      <c r="L1548" s="17" t="s">
        <v>5</v>
      </c>
      <c r="M1548" s="17" t="s">
        <v>6</v>
      </c>
      <c r="N1548" s="63">
        <v>7.7021385102458784E-3</v>
      </c>
      <c r="O1548" s="15" t="s">
        <v>7</v>
      </c>
      <c r="P1548" s="45">
        <v>0.90283471725963627</v>
      </c>
      <c r="Q1548" s="44" t="s">
        <v>7</v>
      </c>
      <c r="R1548" s="2">
        <v>0.02</v>
      </c>
      <c r="S1548" s="17" t="s">
        <v>5</v>
      </c>
      <c r="T1548" s="17" t="s">
        <v>5</v>
      </c>
      <c r="U1548" s="64">
        <v>1.8056694345192727E-2</v>
      </c>
      <c r="V1548" s="76" t="s">
        <v>7</v>
      </c>
      <c r="W1548" s="73">
        <v>2.5758832855438604E-2</v>
      </c>
      <c r="X1548" s="72" t="s">
        <v>7</v>
      </c>
    </row>
    <row r="1549" spans="1:24" x14ac:dyDescent="0.3">
      <c r="A1549" s="43" t="s">
        <v>9496</v>
      </c>
      <c r="B1549" s="43" t="s">
        <v>9421</v>
      </c>
      <c r="C1549" s="43" t="s">
        <v>6444</v>
      </c>
      <c r="D1549" s="14" t="s">
        <v>6761</v>
      </c>
      <c r="E1549" s="14" t="s">
        <v>6427</v>
      </c>
      <c r="F1549" s="15" t="s">
        <v>9419</v>
      </c>
      <c r="G1549" s="44">
        <v>515</v>
      </c>
      <c r="H1549" s="40" t="s">
        <v>11957</v>
      </c>
      <c r="I1549" s="61">
        <v>102974.33601294001</v>
      </c>
      <c r="J1549" s="47" t="s">
        <v>6</v>
      </c>
      <c r="K1549" s="2">
        <v>2.3999999999999998E-7</v>
      </c>
      <c r="L1549" s="17" t="s">
        <v>5</v>
      </c>
      <c r="M1549" s="17" t="s">
        <v>6</v>
      </c>
      <c r="N1549" s="63">
        <v>2.4713840643105601E-2</v>
      </c>
      <c r="O1549" s="15" t="s">
        <v>7</v>
      </c>
      <c r="P1549" s="45">
        <v>2.8969244450403506</v>
      </c>
      <c r="Q1549" s="44" t="s">
        <v>7</v>
      </c>
      <c r="R1549" s="2">
        <v>0.02</v>
      </c>
      <c r="S1549" s="17" t="s">
        <v>5</v>
      </c>
      <c r="T1549" s="17" t="s">
        <v>5</v>
      </c>
      <c r="U1549" s="64">
        <v>5.7938488900807016E-2</v>
      </c>
      <c r="V1549" s="76" t="s">
        <v>7</v>
      </c>
      <c r="W1549" s="73">
        <v>8.265232954391262E-2</v>
      </c>
      <c r="X1549" s="72" t="s">
        <v>7</v>
      </c>
    </row>
    <row r="1550" spans="1:24" x14ac:dyDescent="0.3">
      <c r="A1550" s="43" t="s">
        <v>9495</v>
      </c>
      <c r="B1550" s="43" t="s">
        <v>9421</v>
      </c>
      <c r="C1550" s="43" t="s">
        <v>6442</v>
      </c>
      <c r="D1550" s="14" t="s">
        <v>6755</v>
      </c>
      <c r="E1550" s="14" t="s">
        <v>6427</v>
      </c>
      <c r="F1550" s="15" t="s">
        <v>9419</v>
      </c>
      <c r="G1550" s="44">
        <v>515</v>
      </c>
      <c r="H1550" s="40" t="s">
        <v>11957</v>
      </c>
      <c r="I1550" s="61">
        <v>13242.100817155046</v>
      </c>
      <c r="J1550" s="47" t="s">
        <v>6</v>
      </c>
      <c r="K1550" s="2">
        <v>2.3999999999999998E-7</v>
      </c>
      <c r="L1550" s="17" t="s">
        <v>5</v>
      </c>
      <c r="M1550" s="17" t="s">
        <v>6</v>
      </c>
      <c r="N1550" s="63">
        <v>3.1781041961172108E-3</v>
      </c>
      <c r="O1550" s="15" t="s">
        <v>7</v>
      </c>
      <c r="P1550" s="45">
        <v>0.37253326456103264</v>
      </c>
      <c r="Q1550" s="44" t="s">
        <v>7</v>
      </c>
      <c r="R1550" s="2">
        <v>0.02</v>
      </c>
      <c r="S1550" s="17" t="s">
        <v>5</v>
      </c>
      <c r="T1550" s="17" t="s">
        <v>5</v>
      </c>
      <c r="U1550" s="64">
        <v>7.450665291220653E-3</v>
      </c>
      <c r="V1550" s="76" t="s">
        <v>7</v>
      </c>
      <c r="W1550" s="73">
        <v>1.0628769487337864E-2</v>
      </c>
      <c r="X1550" s="72" t="s">
        <v>7</v>
      </c>
    </row>
    <row r="1551" spans="1:24" x14ac:dyDescent="0.3">
      <c r="A1551" s="43" t="s">
        <v>9494</v>
      </c>
      <c r="B1551" s="43" t="s">
        <v>9421</v>
      </c>
      <c r="C1551" s="43" t="s">
        <v>6441</v>
      </c>
      <c r="D1551" s="14" t="s">
        <v>9493</v>
      </c>
      <c r="E1551" s="14" t="s">
        <v>6427</v>
      </c>
      <c r="F1551" s="15" t="s">
        <v>9419</v>
      </c>
      <c r="G1551" s="44">
        <v>515</v>
      </c>
      <c r="H1551" s="40" t="s">
        <v>11957</v>
      </c>
      <c r="I1551" s="61">
        <v>89518.595494513313</v>
      </c>
      <c r="J1551" s="47" t="s">
        <v>6</v>
      </c>
      <c r="K1551" s="2">
        <v>2.3999999999999998E-7</v>
      </c>
      <c r="L1551" s="17" t="s">
        <v>5</v>
      </c>
      <c r="M1551" s="17" t="s">
        <v>6</v>
      </c>
      <c r="N1551" s="63">
        <v>2.1484462918683195E-2</v>
      </c>
      <c r="O1551" s="15" t="s">
        <v>7</v>
      </c>
      <c r="P1551" s="45">
        <v>2.518380963788363</v>
      </c>
      <c r="Q1551" s="44" t="s">
        <v>7</v>
      </c>
      <c r="R1551" s="2">
        <v>0.02</v>
      </c>
      <c r="S1551" s="17" t="s">
        <v>5</v>
      </c>
      <c r="T1551" s="17" t="s">
        <v>5</v>
      </c>
      <c r="U1551" s="64">
        <v>5.0367619275767259E-2</v>
      </c>
      <c r="V1551" s="76" t="s">
        <v>7</v>
      </c>
      <c r="W1551" s="73">
        <v>7.1852082194450453E-2</v>
      </c>
      <c r="X1551" s="72" t="s">
        <v>7</v>
      </c>
    </row>
    <row r="1552" spans="1:24" x14ac:dyDescent="0.3">
      <c r="A1552" s="43" t="s">
        <v>9492</v>
      </c>
      <c r="B1552" s="43" t="s">
        <v>9421</v>
      </c>
      <c r="C1552" s="43" t="s">
        <v>6440</v>
      </c>
      <c r="D1552" s="14" t="s">
        <v>9491</v>
      </c>
      <c r="E1552" s="14" t="s">
        <v>6427</v>
      </c>
      <c r="F1552" s="15" t="s">
        <v>9419</v>
      </c>
      <c r="G1552" s="44">
        <v>515</v>
      </c>
      <c r="H1552" s="40" t="s">
        <v>11957</v>
      </c>
      <c r="I1552" s="61">
        <v>50675.337141637705</v>
      </c>
      <c r="J1552" s="47" t="s">
        <v>6</v>
      </c>
      <c r="K1552" s="2">
        <v>2.3999999999999998E-7</v>
      </c>
      <c r="L1552" s="17" t="s">
        <v>5</v>
      </c>
      <c r="M1552" s="17" t="s">
        <v>6</v>
      </c>
      <c r="N1552" s="63">
        <v>1.2162080913993048E-2</v>
      </c>
      <c r="O1552" s="15" t="s">
        <v>7</v>
      </c>
      <c r="P1552" s="45">
        <v>1.4256233990945459</v>
      </c>
      <c r="Q1552" s="44" t="s">
        <v>7</v>
      </c>
      <c r="R1552" s="2">
        <v>0.02</v>
      </c>
      <c r="S1552" s="17" t="s">
        <v>5</v>
      </c>
      <c r="T1552" s="17" t="s">
        <v>5</v>
      </c>
      <c r="U1552" s="64">
        <v>2.8512467981890919E-2</v>
      </c>
      <c r="V1552" s="76" t="s">
        <v>7</v>
      </c>
      <c r="W1552" s="73">
        <v>4.0674548895883969E-2</v>
      </c>
      <c r="X1552" s="72" t="s">
        <v>7</v>
      </c>
    </row>
    <row r="1553" spans="1:24" x14ac:dyDescent="0.3">
      <c r="A1553" s="43" t="s">
        <v>9490</v>
      </c>
      <c r="B1553" s="43" t="s">
        <v>9421</v>
      </c>
      <c r="C1553" s="43" t="s">
        <v>6439</v>
      </c>
      <c r="D1553" s="14" t="s">
        <v>9489</v>
      </c>
      <c r="E1553" s="14" t="s">
        <v>6427</v>
      </c>
      <c r="F1553" s="15" t="s">
        <v>9419</v>
      </c>
      <c r="G1553" s="44">
        <v>515</v>
      </c>
      <c r="H1553" s="40" t="s">
        <v>11957</v>
      </c>
      <c r="I1553" s="61">
        <v>56457.851722723972</v>
      </c>
      <c r="J1553" s="47" t="s">
        <v>6</v>
      </c>
      <c r="K1553" s="2">
        <v>2.3999999999999998E-7</v>
      </c>
      <c r="L1553" s="17" t="s">
        <v>5</v>
      </c>
      <c r="M1553" s="17" t="s">
        <v>6</v>
      </c>
      <c r="N1553" s="63">
        <v>1.3549884413453752E-2</v>
      </c>
      <c r="O1553" s="15" t="s">
        <v>7</v>
      </c>
      <c r="P1553" s="45">
        <v>1.5882999308630636</v>
      </c>
      <c r="Q1553" s="44" t="s">
        <v>7</v>
      </c>
      <c r="R1553" s="2">
        <v>0.02</v>
      </c>
      <c r="S1553" s="17" t="s">
        <v>5</v>
      </c>
      <c r="T1553" s="17" t="s">
        <v>5</v>
      </c>
      <c r="U1553" s="64">
        <v>3.1765998617261273E-2</v>
      </c>
      <c r="V1553" s="76" t="s">
        <v>7</v>
      </c>
      <c r="W1553" s="73">
        <v>4.5315883030715029E-2</v>
      </c>
      <c r="X1553" s="72" t="s">
        <v>7</v>
      </c>
    </row>
    <row r="1554" spans="1:24" x14ac:dyDescent="0.3">
      <c r="A1554" s="43" t="s">
        <v>9488</v>
      </c>
      <c r="B1554" s="43" t="s">
        <v>9421</v>
      </c>
      <c r="C1554" s="43" t="s">
        <v>6438</v>
      </c>
      <c r="D1554" s="14" t="s">
        <v>6618</v>
      </c>
      <c r="E1554" s="14" t="s">
        <v>6427</v>
      </c>
      <c r="F1554" s="15" t="s">
        <v>9419</v>
      </c>
      <c r="G1554" s="44">
        <v>515</v>
      </c>
      <c r="H1554" s="40" t="s">
        <v>11957</v>
      </c>
      <c r="I1554" s="61">
        <v>31002.681316205701</v>
      </c>
      <c r="J1554" s="47" t="s">
        <v>6</v>
      </c>
      <c r="K1554" s="2">
        <v>2.3999999999999998E-7</v>
      </c>
      <c r="L1554" s="17" t="s">
        <v>5</v>
      </c>
      <c r="M1554" s="17" t="s">
        <v>6</v>
      </c>
      <c r="N1554" s="63">
        <v>7.4406435158893671E-3</v>
      </c>
      <c r="O1554" s="15" t="s">
        <v>7</v>
      </c>
      <c r="P1554" s="45">
        <v>0.87218261213576531</v>
      </c>
      <c r="Q1554" s="44" t="s">
        <v>7</v>
      </c>
      <c r="R1554" s="2">
        <v>0.02</v>
      </c>
      <c r="S1554" s="17" t="s">
        <v>5</v>
      </c>
      <c r="T1554" s="17" t="s">
        <v>5</v>
      </c>
      <c r="U1554" s="64">
        <v>1.7443652242715307E-2</v>
      </c>
      <c r="V1554" s="76" t="s">
        <v>7</v>
      </c>
      <c r="W1554" s="73">
        <v>2.4884295758604673E-2</v>
      </c>
      <c r="X1554" s="72" t="s">
        <v>7</v>
      </c>
    </row>
    <row r="1555" spans="1:24" x14ac:dyDescent="0.3">
      <c r="A1555" s="43" t="s">
        <v>9487</v>
      </c>
      <c r="B1555" s="43" t="s">
        <v>9421</v>
      </c>
      <c r="C1555" s="43" t="s">
        <v>6437</v>
      </c>
      <c r="D1555" s="14" t="s">
        <v>7080</v>
      </c>
      <c r="E1555" s="14" t="s">
        <v>6427</v>
      </c>
      <c r="F1555" s="15" t="s">
        <v>9419</v>
      </c>
      <c r="G1555" s="44">
        <v>515</v>
      </c>
      <c r="H1555" s="40" t="s">
        <v>11957</v>
      </c>
      <c r="I1555" s="61">
        <v>42161.795045962062</v>
      </c>
      <c r="J1555" s="47" t="s">
        <v>6</v>
      </c>
      <c r="K1555" s="2">
        <v>2.3999999999999998E-7</v>
      </c>
      <c r="L1555" s="17" t="s">
        <v>5</v>
      </c>
      <c r="M1555" s="17" t="s">
        <v>6</v>
      </c>
      <c r="N1555" s="63">
        <v>1.0118830811030894E-2</v>
      </c>
      <c r="O1555" s="15" t="s">
        <v>7</v>
      </c>
      <c r="P1555" s="45">
        <v>1.186116263959986</v>
      </c>
      <c r="Q1555" s="44" t="s">
        <v>7</v>
      </c>
      <c r="R1555" s="2">
        <v>0.02</v>
      </c>
      <c r="S1555" s="17" t="s">
        <v>5</v>
      </c>
      <c r="T1555" s="17" t="s">
        <v>5</v>
      </c>
      <c r="U1555" s="64">
        <v>2.3722325279199721E-2</v>
      </c>
      <c r="V1555" s="76" t="s">
        <v>7</v>
      </c>
      <c r="W1555" s="73">
        <v>3.3841156090230612E-2</v>
      </c>
      <c r="X1555" s="72" t="s">
        <v>7</v>
      </c>
    </row>
    <row r="1556" spans="1:24" x14ac:dyDescent="0.3">
      <c r="A1556" s="43" t="s">
        <v>9486</v>
      </c>
      <c r="B1556" s="43" t="s">
        <v>9421</v>
      </c>
      <c r="C1556" s="43" t="s">
        <v>6436</v>
      </c>
      <c r="D1556" s="14" t="s">
        <v>6746</v>
      </c>
      <c r="E1556" s="14" t="s">
        <v>6427</v>
      </c>
      <c r="F1556" s="15" t="s">
        <v>9419</v>
      </c>
      <c r="G1556" s="44">
        <v>515</v>
      </c>
      <c r="H1556" s="40" t="s">
        <v>11957</v>
      </c>
      <c r="I1556" s="61">
        <v>72067.792562306568</v>
      </c>
      <c r="J1556" s="47" t="s">
        <v>6</v>
      </c>
      <c r="K1556" s="2">
        <v>2.3999999999999998E-7</v>
      </c>
      <c r="L1556" s="17" t="s">
        <v>5</v>
      </c>
      <c r="M1556" s="17" t="s">
        <v>6</v>
      </c>
      <c r="N1556" s="63">
        <v>1.7296270214953575E-2</v>
      </c>
      <c r="O1556" s="15" t="s">
        <v>7</v>
      </c>
      <c r="P1556" s="45">
        <v>2.0274464304155155</v>
      </c>
      <c r="Q1556" s="44" t="s">
        <v>7</v>
      </c>
      <c r="R1556" s="2">
        <v>0.02</v>
      </c>
      <c r="S1556" s="17" t="s">
        <v>5</v>
      </c>
      <c r="T1556" s="17" t="s">
        <v>5</v>
      </c>
      <c r="U1556" s="64">
        <v>4.054892860831031E-2</v>
      </c>
      <c r="V1556" s="76" t="s">
        <v>7</v>
      </c>
      <c r="W1556" s="73">
        <v>5.7845198823263888E-2</v>
      </c>
      <c r="X1556" s="72" t="s">
        <v>7</v>
      </c>
    </row>
    <row r="1557" spans="1:24" x14ac:dyDescent="0.3">
      <c r="A1557" s="43" t="s">
        <v>9485</v>
      </c>
      <c r="B1557" s="43" t="s">
        <v>9421</v>
      </c>
      <c r="C1557" s="43" t="s">
        <v>6435</v>
      </c>
      <c r="D1557" s="14" t="s">
        <v>9484</v>
      </c>
      <c r="E1557" s="14" t="s">
        <v>6427</v>
      </c>
      <c r="F1557" s="15" t="s">
        <v>9419</v>
      </c>
      <c r="G1557" s="44">
        <v>515</v>
      </c>
      <c r="H1557" s="40" t="s">
        <v>11957</v>
      </c>
      <c r="I1557" s="61">
        <v>65060.410360596143</v>
      </c>
      <c r="J1557" s="47" t="s">
        <v>6</v>
      </c>
      <c r="K1557" s="2">
        <v>2.3999999999999998E-7</v>
      </c>
      <c r="L1557" s="17" t="s">
        <v>5</v>
      </c>
      <c r="M1557" s="17" t="s">
        <v>6</v>
      </c>
      <c r="N1557" s="63">
        <v>1.5614498486543072E-2</v>
      </c>
      <c r="O1557" s="15" t="s">
        <v>7</v>
      </c>
      <c r="P1557" s="45">
        <v>1.8303113229521883</v>
      </c>
      <c r="Q1557" s="44" t="s">
        <v>7</v>
      </c>
      <c r="R1557" s="2">
        <v>0.02</v>
      </c>
      <c r="S1557" s="17" t="s">
        <v>5</v>
      </c>
      <c r="T1557" s="17" t="s">
        <v>5</v>
      </c>
      <c r="U1557" s="64">
        <v>3.6606226459043767E-2</v>
      </c>
      <c r="V1557" s="76" t="s">
        <v>7</v>
      </c>
      <c r="W1557" s="73">
        <v>5.2220724945586841E-2</v>
      </c>
      <c r="X1557" s="72" t="s">
        <v>7</v>
      </c>
    </row>
    <row r="1558" spans="1:24" x14ac:dyDescent="0.3">
      <c r="A1558" s="43" t="s">
        <v>9483</v>
      </c>
      <c r="B1558" s="43" t="s">
        <v>9421</v>
      </c>
      <c r="C1558" s="43" t="s">
        <v>6434</v>
      </c>
      <c r="D1558" s="14" t="s">
        <v>7499</v>
      </c>
      <c r="E1558" s="14" t="s">
        <v>6427</v>
      </c>
      <c r="F1558" s="15" t="s">
        <v>9419</v>
      </c>
      <c r="G1558" s="44">
        <v>515</v>
      </c>
      <c r="H1558" s="40" t="s">
        <v>11957</v>
      </c>
      <c r="I1558" s="61">
        <v>208647.65358527869</v>
      </c>
      <c r="J1558" s="47" t="s">
        <v>6</v>
      </c>
      <c r="K1558" s="2">
        <v>2.3999999999999998E-7</v>
      </c>
      <c r="L1558" s="17" t="s">
        <v>5</v>
      </c>
      <c r="M1558" s="17" t="s">
        <v>6</v>
      </c>
      <c r="N1558" s="63">
        <v>5.0075436860466879E-2</v>
      </c>
      <c r="O1558" s="15" t="s">
        <v>7</v>
      </c>
      <c r="P1558" s="45">
        <v>5.8697779609431002</v>
      </c>
      <c r="Q1558" s="44" t="s">
        <v>7</v>
      </c>
      <c r="R1558" s="2">
        <v>0.02</v>
      </c>
      <c r="S1558" s="17" t="s">
        <v>5</v>
      </c>
      <c r="T1558" s="17" t="s">
        <v>5</v>
      </c>
      <c r="U1558" s="64">
        <v>0.11739555921886201</v>
      </c>
      <c r="V1558" s="76" t="s">
        <v>7</v>
      </c>
      <c r="W1558" s="73">
        <v>0.16747099607932889</v>
      </c>
      <c r="X1558" s="72" t="s">
        <v>7</v>
      </c>
    </row>
    <row r="1559" spans="1:24" x14ac:dyDescent="0.3">
      <c r="A1559" s="43" t="s">
        <v>9482</v>
      </c>
      <c r="B1559" s="43" t="s">
        <v>9421</v>
      </c>
      <c r="C1559" s="43" t="s">
        <v>6433</v>
      </c>
      <c r="D1559" s="14" t="s">
        <v>9481</v>
      </c>
      <c r="E1559" s="14" t="s">
        <v>6427</v>
      </c>
      <c r="F1559" s="15" t="s">
        <v>9419</v>
      </c>
      <c r="G1559" s="44">
        <v>515</v>
      </c>
      <c r="H1559" s="40" t="s">
        <v>11957</v>
      </c>
      <c r="I1559" s="61">
        <v>82183.632417519664</v>
      </c>
      <c r="J1559" s="47" t="s">
        <v>6</v>
      </c>
      <c r="K1559" s="2">
        <v>2.3999999999999998E-7</v>
      </c>
      <c r="L1559" s="17" t="s">
        <v>5</v>
      </c>
      <c r="M1559" s="17" t="s">
        <v>6</v>
      </c>
      <c r="N1559" s="63">
        <v>1.9724071780204716E-2</v>
      </c>
      <c r="O1559" s="15" t="s">
        <v>7</v>
      </c>
      <c r="P1559" s="45">
        <v>2.3120301907322385</v>
      </c>
      <c r="Q1559" s="44" t="s">
        <v>7</v>
      </c>
      <c r="R1559" s="2">
        <v>0.02</v>
      </c>
      <c r="S1559" s="17" t="s">
        <v>5</v>
      </c>
      <c r="T1559" s="17" t="s">
        <v>5</v>
      </c>
      <c r="U1559" s="64">
        <v>4.6240603814644773E-2</v>
      </c>
      <c r="V1559" s="76" t="s">
        <v>7</v>
      </c>
      <c r="W1559" s="73">
        <v>6.596467559484949E-2</v>
      </c>
      <c r="X1559" s="72" t="s">
        <v>7</v>
      </c>
    </row>
    <row r="1560" spans="1:24" x14ac:dyDescent="0.3">
      <c r="A1560" s="43" t="s">
        <v>9480</v>
      </c>
      <c r="B1560" s="43" t="s">
        <v>9421</v>
      </c>
      <c r="C1560" s="43" t="s">
        <v>6432</v>
      </c>
      <c r="D1560" s="14" t="s">
        <v>9479</v>
      </c>
      <c r="E1560" s="14" t="s">
        <v>6427</v>
      </c>
      <c r="F1560" s="15" t="s">
        <v>9419</v>
      </c>
      <c r="G1560" s="44">
        <v>515</v>
      </c>
      <c r="H1560" s="40" t="s">
        <v>11957</v>
      </c>
      <c r="I1560" s="61">
        <v>38850.379676251338</v>
      </c>
      <c r="J1560" s="47" t="s">
        <v>6</v>
      </c>
      <c r="K1560" s="2">
        <v>2.3999999999999998E-7</v>
      </c>
      <c r="L1560" s="17" t="s">
        <v>5</v>
      </c>
      <c r="M1560" s="17" t="s">
        <v>6</v>
      </c>
      <c r="N1560" s="63">
        <v>9.3240911223003205E-3</v>
      </c>
      <c r="O1560" s="15" t="s">
        <v>7</v>
      </c>
      <c r="P1560" s="45">
        <v>1.0929579052501819</v>
      </c>
      <c r="Q1560" s="44" t="s">
        <v>7</v>
      </c>
      <c r="R1560" s="2">
        <v>0.02</v>
      </c>
      <c r="S1560" s="17" t="s">
        <v>5</v>
      </c>
      <c r="T1560" s="17" t="s">
        <v>5</v>
      </c>
      <c r="U1560" s="64">
        <v>2.1859158105003638E-2</v>
      </c>
      <c r="V1560" s="76" t="s">
        <v>7</v>
      </c>
      <c r="W1560" s="73">
        <v>3.1183249227303957E-2</v>
      </c>
      <c r="X1560" s="72" t="s">
        <v>7</v>
      </c>
    </row>
    <row r="1561" spans="1:24" x14ac:dyDescent="0.3">
      <c r="A1561" s="43" t="s">
        <v>9478</v>
      </c>
      <c r="B1561" s="43" t="s">
        <v>9421</v>
      </c>
      <c r="C1561" s="43" t="s">
        <v>6431</v>
      </c>
      <c r="D1561" s="14" t="s">
        <v>8462</v>
      </c>
      <c r="E1561" s="14" t="s">
        <v>6427</v>
      </c>
      <c r="F1561" s="15" t="s">
        <v>9419</v>
      </c>
      <c r="G1561" s="44">
        <v>515</v>
      </c>
      <c r="H1561" s="40" t="s">
        <v>11957</v>
      </c>
      <c r="I1561" s="61">
        <v>48791.747108759249</v>
      </c>
      <c r="J1561" s="47" t="s">
        <v>6</v>
      </c>
      <c r="K1561" s="2">
        <v>2.3999999999999998E-7</v>
      </c>
      <c r="L1561" s="17" t="s">
        <v>5</v>
      </c>
      <c r="M1561" s="17" t="s">
        <v>6</v>
      </c>
      <c r="N1561" s="63">
        <v>1.1710019306102219E-2</v>
      </c>
      <c r="O1561" s="15" t="s">
        <v>7</v>
      </c>
      <c r="P1561" s="45">
        <v>1.3726333219359586</v>
      </c>
      <c r="Q1561" s="44" t="s">
        <v>7</v>
      </c>
      <c r="R1561" s="2">
        <v>0.02</v>
      </c>
      <c r="S1561" s="17" t="s">
        <v>5</v>
      </c>
      <c r="T1561" s="17" t="s">
        <v>5</v>
      </c>
      <c r="U1561" s="64">
        <v>2.7452666438719173E-2</v>
      </c>
      <c r="V1561" s="76" t="s">
        <v>7</v>
      </c>
      <c r="W1561" s="73">
        <v>3.9162685744821388E-2</v>
      </c>
      <c r="X1561" s="72" t="s">
        <v>7</v>
      </c>
    </row>
    <row r="1562" spans="1:24" x14ac:dyDescent="0.3">
      <c r="A1562" s="43" t="s">
        <v>9477</v>
      </c>
      <c r="B1562" s="43" t="s">
        <v>9421</v>
      </c>
      <c r="C1562" s="43" t="s">
        <v>6430</v>
      </c>
      <c r="D1562" s="14" t="s">
        <v>9476</v>
      </c>
      <c r="E1562" s="14" t="s">
        <v>6427</v>
      </c>
      <c r="F1562" s="15" t="s">
        <v>9419</v>
      </c>
      <c r="G1562" s="44">
        <v>515</v>
      </c>
      <c r="H1562" s="40" t="s">
        <v>11957</v>
      </c>
      <c r="I1562" s="61">
        <v>33797.800741176579</v>
      </c>
      <c r="J1562" s="47" t="s">
        <v>6</v>
      </c>
      <c r="K1562" s="2">
        <v>2.3999999999999998E-7</v>
      </c>
      <c r="L1562" s="17" t="s">
        <v>5</v>
      </c>
      <c r="M1562" s="17" t="s">
        <v>6</v>
      </c>
      <c r="N1562" s="63">
        <v>8.1114721778823787E-3</v>
      </c>
      <c r="O1562" s="15" t="s">
        <v>7</v>
      </c>
      <c r="P1562" s="45">
        <v>0.95081628050909428</v>
      </c>
      <c r="Q1562" s="44" t="s">
        <v>7</v>
      </c>
      <c r="R1562" s="2">
        <v>0.02</v>
      </c>
      <c r="S1562" s="17" t="s">
        <v>5</v>
      </c>
      <c r="T1562" s="17" t="s">
        <v>5</v>
      </c>
      <c r="U1562" s="64">
        <v>1.9016325610181885E-2</v>
      </c>
      <c r="V1562" s="76" t="s">
        <v>7</v>
      </c>
      <c r="W1562" s="73">
        <v>2.7127797788064262E-2</v>
      </c>
      <c r="X1562" s="72" t="s">
        <v>7</v>
      </c>
    </row>
    <row r="1563" spans="1:24" x14ac:dyDescent="0.3">
      <c r="A1563" s="43" t="s">
        <v>9475</v>
      </c>
      <c r="B1563" s="43" t="s">
        <v>9421</v>
      </c>
      <c r="C1563" s="43" t="s">
        <v>7052</v>
      </c>
      <c r="D1563" s="14" t="s">
        <v>9474</v>
      </c>
      <c r="E1563" s="14" t="s">
        <v>6427</v>
      </c>
      <c r="F1563" s="15" t="s">
        <v>9419</v>
      </c>
      <c r="G1563" s="44">
        <v>515</v>
      </c>
      <c r="H1563" s="40" t="s">
        <v>11957</v>
      </c>
      <c r="I1563" s="61">
        <v>62845.678790746591</v>
      </c>
      <c r="J1563" s="47" t="s">
        <v>6</v>
      </c>
      <c r="K1563" s="2">
        <v>2.3999999999999998E-7</v>
      </c>
      <c r="L1563" s="17" t="s">
        <v>5</v>
      </c>
      <c r="M1563" s="17" t="s">
        <v>6</v>
      </c>
      <c r="N1563" s="63">
        <v>1.5082962909779181E-2</v>
      </c>
      <c r="O1563" s="15" t="s">
        <v>7</v>
      </c>
      <c r="P1563" s="45">
        <v>1.7680054099226208</v>
      </c>
      <c r="Q1563" s="44" t="s">
        <v>7</v>
      </c>
      <c r="R1563" s="2">
        <v>0.02</v>
      </c>
      <c r="S1563" s="17" t="s">
        <v>5</v>
      </c>
      <c r="T1563" s="17" t="s">
        <v>5</v>
      </c>
      <c r="U1563" s="64">
        <v>3.5360108198452415E-2</v>
      </c>
      <c r="V1563" s="76" t="s">
        <v>7</v>
      </c>
      <c r="W1563" s="73">
        <v>5.0443071108231596E-2</v>
      </c>
      <c r="X1563" s="72" t="s">
        <v>7</v>
      </c>
    </row>
    <row r="1564" spans="1:24" x14ac:dyDescent="0.3">
      <c r="A1564" s="43" t="s">
        <v>9473</v>
      </c>
      <c r="B1564" s="43" t="s">
        <v>9421</v>
      </c>
      <c r="C1564" s="43" t="s">
        <v>7049</v>
      </c>
      <c r="D1564" s="14" t="s">
        <v>7953</v>
      </c>
      <c r="E1564" s="14" t="s">
        <v>6427</v>
      </c>
      <c r="F1564" s="15" t="s">
        <v>9419</v>
      </c>
      <c r="G1564" s="44">
        <v>515</v>
      </c>
      <c r="H1564" s="40" t="s">
        <v>11957</v>
      </c>
      <c r="I1564" s="61">
        <v>68371.825730306853</v>
      </c>
      <c r="J1564" s="47" t="s">
        <v>6</v>
      </c>
      <c r="K1564" s="2">
        <v>2.3999999999999998E-7</v>
      </c>
      <c r="L1564" s="17" t="s">
        <v>5</v>
      </c>
      <c r="M1564" s="17" t="s">
        <v>6</v>
      </c>
      <c r="N1564" s="63">
        <v>1.6409238175273642E-2</v>
      </c>
      <c r="O1564" s="15" t="s">
        <v>7</v>
      </c>
      <c r="P1564" s="45">
        <v>1.9234696816619921</v>
      </c>
      <c r="Q1564" s="44" t="s">
        <v>7</v>
      </c>
      <c r="R1564" s="2">
        <v>0.02</v>
      </c>
      <c r="S1564" s="17" t="s">
        <v>5</v>
      </c>
      <c r="T1564" s="17" t="s">
        <v>5</v>
      </c>
      <c r="U1564" s="64">
        <v>3.846939363323984E-2</v>
      </c>
      <c r="V1564" s="76" t="s">
        <v>7</v>
      </c>
      <c r="W1564" s="73">
        <v>5.4878631808513482E-2</v>
      </c>
      <c r="X1564" s="72" t="s">
        <v>7</v>
      </c>
    </row>
    <row r="1565" spans="1:24" x14ac:dyDescent="0.3">
      <c r="A1565" s="43" t="s">
        <v>9472</v>
      </c>
      <c r="B1565" s="43" t="s">
        <v>9421</v>
      </c>
      <c r="C1565" s="43" t="s">
        <v>7046</v>
      </c>
      <c r="D1565" s="14" t="s">
        <v>9471</v>
      </c>
      <c r="E1565" s="14" t="s">
        <v>6427</v>
      </c>
      <c r="F1565" s="15" t="s">
        <v>9419</v>
      </c>
      <c r="G1565" s="44">
        <v>515</v>
      </c>
      <c r="H1565" s="40" t="s">
        <v>11957</v>
      </c>
      <c r="I1565" s="61">
        <v>150348.93976993058</v>
      </c>
      <c r="J1565" s="47" t="s">
        <v>6</v>
      </c>
      <c r="K1565" s="2">
        <v>2.3999999999999998E-7</v>
      </c>
      <c r="L1565" s="17" t="s">
        <v>5</v>
      </c>
      <c r="M1565" s="17" t="s">
        <v>6</v>
      </c>
      <c r="N1565" s="63">
        <v>3.6083745544783337E-2</v>
      </c>
      <c r="O1565" s="15" t="s">
        <v>7</v>
      </c>
      <c r="P1565" s="45">
        <v>4.2296899962596406</v>
      </c>
      <c r="Q1565" s="44" t="s">
        <v>7</v>
      </c>
      <c r="R1565" s="2">
        <v>0.02</v>
      </c>
      <c r="S1565" s="17" t="s">
        <v>5</v>
      </c>
      <c r="T1565" s="17" t="s">
        <v>5</v>
      </c>
      <c r="U1565" s="64">
        <v>8.4593799925192809E-2</v>
      </c>
      <c r="V1565" s="76" t="s">
        <v>7</v>
      </c>
      <c r="W1565" s="73">
        <v>0.12067754546997614</v>
      </c>
      <c r="X1565" s="72" t="s">
        <v>7</v>
      </c>
    </row>
    <row r="1566" spans="1:24" x14ac:dyDescent="0.3">
      <c r="A1566" s="43" t="s">
        <v>9470</v>
      </c>
      <c r="B1566" s="43" t="s">
        <v>9421</v>
      </c>
      <c r="C1566" s="43" t="s">
        <v>7044</v>
      </c>
      <c r="D1566" s="14" t="s">
        <v>9218</v>
      </c>
      <c r="E1566" s="14" t="s">
        <v>6427</v>
      </c>
      <c r="F1566" s="15" t="s">
        <v>9419</v>
      </c>
      <c r="G1566" s="44">
        <v>515</v>
      </c>
      <c r="H1566" s="40" t="s">
        <v>11957</v>
      </c>
      <c r="I1566" s="61">
        <v>159684.99471550214</v>
      </c>
      <c r="J1566" s="47" t="s">
        <v>6</v>
      </c>
      <c r="K1566" s="2">
        <v>2.3999999999999998E-7</v>
      </c>
      <c r="L1566" s="17" t="s">
        <v>5</v>
      </c>
      <c r="M1566" s="17" t="s">
        <v>6</v>
      </c>
      <c r="N1566" s="63">
        <v>3.8324398731720506E-2</v>
      </c>
      <c r="O1566" s="15" t="s">
        <v>7</v>
      </c>
      <c r="P1566" s="45">
        <v>4.4923364656543781</v>
      </c>
      <c r="Q1566" s="44" t="s">
        <v>7</v>
      </c>
      <c r="R1566" s="2">
        <v>0.02</v>
      </c>
      <c r="S1566" s="17" t="s">
        <v>5</v>
      </c>
      <c r="T1566" s="17" t="s">
        <v>5</v>
      </c>
      <c r="U1566" s="64">
        <v>8.9846729313087556E-2</v>
      </c>
      <c r="V1566" s="76" t="s">
        <v>7</v>
      </c>
      <c r="W1566" s="73">
        <v>0.12817112804480807</v>
      </c>
      <c r="X1566" s="72" t="s">
        <v>7</v>
      </c>
    </row>
    <row r="1567" spans="1:24" x14ac:dyDescent="0.3">
      <c r="A1567" s="43" t="s">
        <v>9469</v>
      </c>
      <c r="B1567" s="43" t="s">
        <v>9421</v>
      </c>
      <c r="C1567" s="43" t="s">
        <v>7042</v>
      </c>
      <c r="D1567" s="14" t="s">
        <v>8282</v>
      </c>
      <c r="E1567" s="14" t="s">
        <v>6427</v>
      </c>
      <c r="F1567" s="15" t="s">
        <v>9419</v>
      </c>
      <c r="G1567" s="44">
        <v>515</v>
      </c>
      <c r="H1567" s="40" t="s">
        <v>11957</v>
      </c>
      <c r="I1567" s="61">
        <v>66018.22835463073</v>
      </c>
      <c r="J1567" s="47" t="s">
        <v>6</v>
      </c>
      <c r="K1567" s="2">
        <v>2.3999999999999998E-7</v>
      </c>
      <c r="L1567" s="17" t="s">
        <v>5</v>
      </c>
      <c r="M1567" s="17" t="s">
        <v>6</v>
      </c>
      <c r="N1567" s="63">
        <v>1.5844374805111375E-2</v>
      </c>
      <c r="O1567" s="15" t="s">
        <v>7</v>
      </c>
      <c r="P1567" s="45">
        <v>1.8572571277833037</v>
      </c>
      <c r="Q1567" s="44" t="s">
        <v>7</v>
      </c>
      <c r="R1567" s="2">
        <v>0.02</v>
      </c>
      <c r="S1567" s="17" t="s">
        <v>5</v>
      </c>
      <c r="T1567" s="17" t="s">
        <v>5</v>
      </c>
      <c r="U1567" s="64">
        <v>3.7145142555666075E-2</v>
      </c>
      <c r="V1567" s="76" t="s">
        <v>7</v>
      </c>
      <c r="W1567" s="73">
        <v>5.2989517360777449E-2</v>
      </c>
      <c r="X1567" s="72" t="s">
        <v>7</v>
      </c>
    </row>
    <row r="1568" spans="1:24" x14ac:dyDescent="0.3">
      <c r="A1568" s="43" t="s">
        <v>9468</v>
      </c>
      <c r="B1568" s="43" t="s">
        <v>9421</v>
      </c>
      <c r="C1568" s="43" t="s">
        <v>7039</v>
      </c>
      <c r="D1568" s="14" t="s">
        <v>6525</v>
      </c>
      <c r="E1568" s="14" t="s">
        <v>6427</v>
      </c>
      <c r="F1568" s="15" t="s">
        <v>9419</v>
      </c>
      <c r="G1568" s="44">
        <v>515</v>
      </c>
      <c r="H1568" s="40" t="s">
        <v>11957</v>
      </c>
      <c r="I1568" s="61">
        <v>337508.00006896816</v>
      </c>
      <c r="J1568" s="47" t="s">
        <v>6</v>
      </c>
      <c r="K1568" s="2">
        <v>2.3999999999999998E-7</v>
      </c>
      <c r="L1568" s="17" t="s">
        <v>5</v>
      </c>
      <c r="M1568" s="17" t="s">
        <v>6</v>
      </c>
      <c r="N1568" s="63">
        <v>8.1001920016552348E-2</v>
      </c>
      <c r="O1568" s="15" t="s">
        <v>7</v>
      </c>
      <c r="P1568" s="45">
        <v>9.4949403283708431</v>
      </c>
      <c r="Q1568" s="44" t="s">
        <v>7</v>
      </c>
      <c r="R1568" s="2">
        <v>0.02</v>
      </c>
      <c r="S1568" s="17" t="s">
        <v>5</v>
      </c>
      <c r="T1568" s="17" t="s">
        <v>5</v>
      </c>
      <c r="U1568" s="64">
        <v>0.18989880656741687</v>
      </c>
      <c r="V1568" s="76" t="s">
        <v>7</v>
      </c>
      <c r="W1568" s="73">
        <v>0.27090072658396924</v>
      </c>
      <c r="X1568" s="72" t="s">
        <v>7</v>
      </c>
    </row>
    <row r="1569" spans="1:24" x14ac:dyDescent="0.3">
      <c r="A1569" s="43" t="s">
        <v>9467</v>
      </c>
      <c r="B1569" s="43" t="s">
        <v>9421</v>
      </c>
      <c r="C1569" s="43" t="s">
        <v>7036</v>
      </c>
      <c r="D1569" s="14" t="s">
        <v>6604</v>
      </c>
      <c r="E1569" s="14" t="s">
        <v>6427</v>
      </c>
      <c r="F1569" s="15" t="s">
        <v>9419</v>
      </c>
      <c r="G1569" s="44">
        <v>515</v>
      </c>
      <c r="H1569" s="40" t="s">
        <v>11957</v>
      </c>
      <c r="I1569" s="61">
        <v>110572.78805483539</v>
      </c>
      <c r="J1569" s="47" t="s">
        <v>6</v>
      </c>
      <c r="K1569" s="2">
        <v>2.3999999999999998E-7</v>
      </c>
      <c r="L1569" s="17" t="s">
        <v>5</v>
      </c>
      <c r="M1569" s="17" t="s">
        <v>6</v>
      </c>
      <c r="N1569" s="63">
        <v>2.6537469133160491E-2</v>
      </c>
      <c r="O1569" s="15" t="s">
        <v>7</v>
      </c>
      <c r="P1569" s="45">
        <v>3.1106878186819862</v>
      </c>
      <c r="Q1569" s="44" t="s">
        <v>7</v>
      </c>
      <c r="R1569" s="2">
        <v>0.02</v>
      </c>
      <c r="S1569" s="17" t="s">
        <v>5</v>
      </c>
      <c r="T1569" s="17" t="s">
        <v>5</v>
      </c>
      <c r="U1569" s="64">
        <v>6.2213756373639725E-2</v>
      </c>
      <c r="V1569" s="76" t="s">
        <v>7</v>
      </c>
      <c r="W1569" s="73">
        <v>8.8751225506800216E-2</v>
      </c>
      <c r="X1569" s="72" t="s">
        <v>7</v>
      </c>
    </row>
    <row r="1570" spans="1:24" x14ac:dyDescent="0.3">
      <c r="A1570" s="43" t="s">
        <v>9466</v>
      </c>
      <c r="B1570" s="43" t="s">
        <v>9421</v>
      </c>
      <c r="C1570" s="43" t="s">
        <v>7033</v>
      </c>
      <c r="D1570" s="14" t="s">
        <v>7051</v>
      </c>
      <c r="E1570" s="14" t="s">
        <v>6427</v>
      </c>
      <c r="F1570" s="15" t="s">
        <v>9419</v>
      </c>
      <c r="G1570" s="44">
        <v>515</v>
      </c>
      <c r="H1570" s="40" t="s">
        <v>11957</v>
      </c>
      <c r="I1570" s="61">
        <v>190267.51795254025</v>
      </c>
      <c r="J1570" s="47" t="s">
        <v>6</v>
      </c>
      <c r="K1570" s="2">
        <v>2.3999999999999998E-7</v>
      </c>
      <c r="L1570" s="17" t="s">
        <v>5</v>
      </c>
      <c r="M1570" s="17" t="s">
        <v>6</v>
      </c>
      <c r="N1570" s="63">
        <v>4.5664204308609659E-2</v>
      </c>
      <c r="O1570" s="15" t="s">
        <v>7</v>
      </c>
      <c r="P1570" s="45">
        <v>5.3526989849645981</v>
      </c>
      <c r="Q1570" s="44" t="s">
        <v>7</v>
      </c>
      <c r="R1570" s="2">
        <v>0.02</v>
      </c>
      <c r="S1570" s="17" t="s">
        <v>5</v>
      </c>
      <c r="T1570" s="17" t="s">
        <v>5</v>
      </c>
      <c r="U1570" s="64">
        <v>0.10705397969929197</v>
      </c>
      <c r="V1570" s="76" t="s">
        <v>7</v>
      </c>
      <c r="W1570" s="73">
        <v>0.15271818400790163</v>
      </c>
      <c r="X1570" s="72" t="s">
        <v>7</v>
      </c>
    </row>
    <row r="1571" spans="1:24" x14ac:dyDescent="0.3">
      <c r="A1571" s="43" t="s">
        <v>9465</v>
      </c>
      <c r="B1571" s="43" t="s">
        <v>9421</v>
      </c>
      <c r="C1571" s="43" t="s">
        <v>7030</v>
      </c>
      <c r="D1571" s="14" t="s">
        <v>6732</v>
      </c>
      <c r="E1571" s="14" t="s">
        <v>6427</v>
      </c>
      <c r="F1571" s="15" t="s">
        <v>9419</v>
      </c>
      <c r="G1571" s="44">
        <v>515</v>
      </c>
      <c r="H1571" s="40" t="s">
        <v>11957</v>
      </c>
      <c r="I1571" s="61">
        <v>17194.435290680754</v>
      </c>
      <c r="J1571" s="47" t="s">
        <v>6</v>
      </c>
      <c r="K1571" s="2">
        <v>2.3999999999999998E-7</v>
      </c>
      <c r="L1571" s="17" t="s">
        <v>5</v>
      </c>
      <c r="M1571" s="17" t="s">
        <v>6</v>
      </c>
      <c r="N1571" s="63">
        <v>4.1266644697633805E-3</v>
      </c>
      <c r="O1571" s="15" t="s">
        <v>7</v>
      </c>
      <c r="P1571" s="45">
        <v>0.48372227334370166</v>
      </c>
      <c r="Q1571" s="44" t="s">
        <v>7</v>
      </c>
      <c r="R1571" s="2">
        <v>0.02</v>
      </c>
      <c r="S1571" s="17" t="s">
        <v>5</v>
      </c>
      <c r="T1571" s="17" t="s">
        <v>5</v>
      </c>
      <c r="U1571" s="64">
        <v>9.6744454668740328E-3</v>
      </c>
      <c r="V1571" s="76" t="s">
        <v>7</v>
      </c>
      <c r="W1571" s="73">
        <v>1.3801109936637412E-2</v>
      </c>
      <c r="X1571" s="72" t="s">
        <v>7</v>
      </c>
    </row>
    <row r="1572" spans="1:24" x14ac:dyDescent="0.3">
      <c r="A1572" s="43" t="s">
        <v>9464</v>
      </c>
      <c r="B1572" s="43" t="s">
        <v>9421</v>
      </c>
      <c r="C1572" s="43" t="s">
        <v>7027</v>
      </c>
      <c r="D1572" s="14" t="s">
        <v>9463</v>
      </c>
      <c r="E1572" s="14" t="s">
        <v>6427</v>
      </c>
      <c r="F1572" s="15" t="s">
        <v>9419</v>
      </c>
      <c r="G1572" s="44">
        <v>515</v>
      </c>
      <c r="H1572" s="40" t="s">
        <v>11957</v>
      </c>
      <c r="I1572" s="61">
        <v>36514.585609014524</v>
      </c>
      <c r="J1572" s="47" t="s">
        <v>6</v>
      </c>
      <c r="K1572" s="2">
        <v>2.3999999999999998E-7</v>
      </c>
      <c r="L1572" s="17" t="s">
        <v>5</v>
      </c>
      <c r="M1572" s="17" t="s">
        <v>6</v>
      </c>
      <c r="N1572" s="63">
        <v>8.7635005461634847E-3</v>
      </c>
      <c r="O1572" s="15" t="s">
        <v>7</v>
      </c>
      <c r="P1572" s="45">
        <v>1.0272462027624063</v>
      </c>
      <c r="Q1572" s="44" t="s">
        <v>7</v>
      </c>
      <c r="R1572" s="2">
        <v>0.02</v>
      </c>
      <c r="S1572" s="17" t="s">
        <v>5</v>
      </c>
      <c r="T1572" s="17" t="s">
        <v>5</v>
      </c>
      <c r="U1572" s="64">
        <v>2.0544924055248128E-2</v>
      </c>
      <c r="V1572" s="76" t="s">
        <v>7</v>
      </c>
      <c r="W1572" s="73">
        <v>2.9308424601411615E-2</v>
      </c>
      <c r="X1572" s="72" t="s">
        <v>7</v>
      </c>
    </row>
    <row r="1573" spans="1:24" x14ac:dyDescent="0.3">
      <c r="A1573" s="43" t="s">
        <v>9462</v>
      </c>
      <c r="B1573" s="43" t="s">
        <v>9421</v>
      </c>
      <c r="C1573" s="43" t="s">
        <v>7024</v>
      </c>
      <c r="D1573" s="14" t="s">
        <v>6728</v>
      </c>
      <c r="E1573" s="14" t="s">
        <v>6427</v>
      </c>
      <c r="F1573" s="15" t="s">
        <v>9419</v>
      </c>
      <c r="G1573" s="44">
        <v>515</v>
      </c>
      <c r="H1573" s="40" t="s">
        <v>11957</v>
      </c>
      <c r="I1573" s="61">
        <v>89272.909838050909</v>
      </c>
      <c r="J1573" s="47" t="s">
        <v>6</v>
      </c>
      <c r="K1573" s="2">
        <v>2.3999999999999998E-7</v>
      </c>
      <c r="L1573" s="17" t="s">
        <v>5</v>
      </c>
      <c r="M1573" s="17" t="s">
        <v>6</v>
      </c>
      <c r="N1573" s="63">
        <v>2.1425498361132216E-2</v>
      </c>
      <c r="O1573" s="15" t="s">
        <v>7</v>
      </c>
      <c r="P1573" s="45">
        <v>2.5114692145937645</v>
      </c>
      <c r="Q1573" s="44" t="s">
        <v>7</v>
      </c>
      <c r="R1573" s="2">
        <v>0.02</v>
      </c>
      <c r="S1573" s="17" t="s">
        <v>5</v>
      </c>
      <c r="T1573" s="17" t="s">
        <v>5</v>
      </c>
      <c r="U1573" s="64">
        <v>5.022938429187529E-2</v>
      </c>
      <c r="V1573" s="76" t="s">
        <v>7</v>
      </c>
      <c r="W1573" s="73">
        <v>7.1654882653007512E-2</v>
      </c>
      <c r="X1573" s="72" t="s">
        <v>7</v>
      </c>
    </row>
    <row r="1574" spans="1:24" x14ac:dyDescent="0.3">
      <c r="A1574" s="43" t="s">
        <v>9461</v>
      </c>
      <c r="B1574" s="43" t="s">
        <v>9421</v>
      </c>
      <c r="C1574" s="43" t="s">
        <v>7021</v>
      </c>
      <c r="D1574" s="14" t="s">
        <v>9460</v>
      </c>
      <c r="E1574" s="14" t="s">
        <v>6427</v>
      </c>
      <c r="F1574" s="15" t="s">
        <v>9419</v>
      </c>
      <c r="G1574" s="44">
        <v>515</v>
      </c>
      <c r="H1574" s="40" t="s">
        <v>11957</v>
      </c>
      <c r="I1574" s="61">
        <v>81713.625074722004</v>
      </c>
      <c r="J1574" s="47" t="s">
        <v>6</v>
      </c>
      <c r="K1574" s="2">
        <v>2.3999999999999998E-7</v>
      </c>
      <c r="L1574" s="17" t="s">
        <v>5</v>
      </c>
      <c r="M1574" s="17" t="s">
        <v>6</v>
      </c>
      <c r="N1574" s="63">
        <v>1.961127001793328E-2</v>
      </c>
      <c r="O1574" s="15" t="s">
        <v>7</v>
      </c>
      <c r="P1574" s="45">
        <v>2.2988077140121375</v>
      </c>
      <c r="Q1574" s="44" t="s">
        <v>7</v>
      </c>
      <c r="R1574" s="2">
        <v>0.02</v>
      </c>
      <c r="S1574" s="17" t="s">
        <v>5</v>
      </c>
      <c r="T1574" s="17" t="s">
        <v>5</v>
      </c>
      <c r="U1574" s="64">
        <v>4.5976154280242751E-2</v>
      </c>
      <c r="V1574" s="76" t="s">
        <v>7</v>
      </c>
      <c r="W1574" s="73">
        <v>6.5587424298176031E-2</v>
      </c>
      <c r="X1574" s="72" t="s">
        <v>7</v>
      </c>
    </row>
    <row r="1575" spans="1:24" x14ac:dyDescent="0.3">
      <c r="A1575" s="43" t="s">
        <v>9459</v>
      </c>
      <c r="B1575" s="43" t="s">
        <v>9421</v>
      </c>
      <c r="C1575" s="43" t="s">
        <v>7018</v>
      </c>
      <c r="D1575" s="14" t="s">
        <v>9458</v>
      </c>
      <c r="E1575" s="14" t="s">
        <v>6427</v>
      </c>
      <c r="F1575" s="15" t="s">
        <v>9419</v>
      </c>
      <c r="G1575" s="44">
        <v>515</v>
      </c>
      <c r="H1575" s="40" t="s">
        <v>11957</v>
      </c>
      <c r="I1575" s="61">
        <v>23375.743980807445</v>
      </c>
      <c r="J1575" s="47" t="s">
        <v>6</v>
      </c>
      <c r="K1575" s="2">
        <v>2.3999999999999998E-7</v>
      </c>
      <c r="L1575" s="17" t="s">
        <v>5</v>
      </c>
      <c r="M1575" s="17" t="s">
        <v>6</v>
      </c>
      <c r="N1575" s="63">
        <v>5.610178555393786E-3</v>
      </c>
      <c r="O1575" s="15" t="s">
        <v>7</v>
      </c>
      <c r="P1575" s="45">
        <v>0.65761787626866886</v>
      </c>
      <c r="Q1575" s="44" t="s">
        <v>7</v>
      </c>
      <c r="R1575" s="2">
        <v>0.02</v>
      </c>
      <c r="S1575" s="17" t="s">
        <v>5</v>
      </c>
      <c r="T1575" s="17" t="s">
        <v>5</v>
      </c>
      <c r="U1575" s="64">
        <v>1.3152357525373377E-2</v>
      </c>
      <c r="V1575" s="76" t="s">
        <v>7</v>
      </c>
      <c r="W1575" s="73">
        <v>1.8762536080767164E-2</v>
      </c>
      <c r="X1575" s="72" t="s">
        <v>7</v>
      </c>
    </row>
    <row r="1576" spans="1:24" x14ac:dyDescent="0.3">
      <c r="A1576" s="43" t="s">
        <v>9457</v>
      </c>
      <c r="B1576" s="43" t="s">
        <v>9421</v>
      </c>
      <c r="C1576" s="43" t="s">
        <v>7015</v>
      </c>
      <c r="D1576" s="14" t="s">
        <v>9456</v>
      </c>
      <c r="E1576" s="14" t="s">
        <v>6427</v>
      </c>
      <c r="F1576" s="15" t="s">
        <v>9419</v>
      </c>
      <c r="G1576" s="44">
        <v>515</v>
      </c>
      <c r="H1576" s="40" t="s">
        <v>11957</v>
      </c>
      <c r="I1576" s="61">
        <v>49738.883117730264</v>
      </c>
      <c r="J1576" s="47" t="s">
        <v>6</v>
      </c>
      <c r="K1576" s="2">
        <v>2.3999999999999998E-7</v>
      </c>
      <c r="L1576" s="17" t="s">
        <v>5</v>
      </c>
      <c r="M1576" s="17" t="s">
        <v>6</v>
      </c>
      <c r="N1576" s="63">
        <v>1.1937331948255261E-2</v>
      </c>
      <c r="O1576" s="15" t="s">
        <v>7</v>
      </c>
      <c r="P1576" s="45">
        <v>1.3992786159325261</v>
      </c>
      <c r="Q1576" s="44" t="s">
        <v>7</v>
      </c>
      <c r="R1576" s="2">
        <v>0.02</v>
      </c>
      <c r="S1576" s="17" t="s">
        <v>5</v>
      </c>
      <c r="T1576" s="17" t="s">
        <v>5</v>
      </c>
      <c r="U1576" s="64">
        <v>2.7985572318650523E-2</v>
      </c>
      <c r="V1576" s="76" t="s">
        <v>7</v>
      </c>
      <c r="W1576" s="73">
        <v>3.9922904266905784E-2</v>
      </c>
      <c r="X1576" s="72" t="s">
        <v>7</v>
      </c>
    </row>
    <row r="1577" spans="1:24" x14ac:dyDescent="0.3">
      <c r="A1577" s="43" t="s">
        <v>9455</v>
      </c>
      <c r="B1577" s="43" t="s">
        <v>9421</v>
      </c>
      <c r="C1577" s="43" t="s">
        <v>7012</v>
      </c>
      <c r="D1577" s="14" t="s">
        <v>9454</v>
      </c>
      <c r="E1577" s="14" t="s">
        <v>6427</v>
      </c>
      <c r="F1577" s="15" t="s">
        <v>9419</v>
      </c>
      <c r="G1577" s="44">
        <v>515</v>
      </c>
      <c r="H1577" s="40" t="s">
        <v>11957</v>
      </c>
      <c r="I1577" s="61">
        <v>1351246.1859114331</v>
      </c>
      <c r="J1577" s="47" t="s">
        <v>6</v>
      </c>
      <c r="K1577" s="2">
        <v>2.3999999999999998E-7</v>
      </c>
      <c r="L1577" s="17" t="s">
        <v>5</v>
      </c>
      <c r="M1577" s="17" t="s">
        <v>6</v>
      </c>
      <c r="N1577" s="63">
        <v>0.3242990846187439</v>
      </c>
      <c r="O1577" s="15" t="s">
        <v>7</v>
      </c>
      <c r="P1577" s="45">
        <v>38.01391937834363</v>
      </c>
      <c r="Q1577" s="44" t="s">
        <v>7</v>
      </c>
      <c r="R1577" s="2">
        <v>0.02</v>
      </c>
      <c r="S1577" s="17" t="s">
        <v>5</v>
      </c>
      <c r="T1577" s="17" t="s">
        <v>5</v>
      </c>
      <c r="U1577" s="64">
        <v>0.7602783875668726</v>
      </c>
      <c r="V1577" s="76" t="s">
        <v>7</v>
      </c>
      <c r="W1577" s="73">
        <v>1.0845774721856165</v>
      </c>
      <c r="X1577" s="72" t="s">
        <v>7</v>
      </c>
    </row>
    <row r="1578" spans="1:24" x14ac:dyDescent="0.3">
      <c r="A1578" s="43" t="s">
        <v>9453</v>
      </c>
      <c r="B1578" s="43" t="s">
        <v>9421</v>
      </c>
      <c r="C1578" s="43" t="s">
        <v>7009</v>
      </c>
      <c r="D1578" s="14" t="s">
        <v>9452</v>
      </c>
      <c r="E1578" s="14" t="s">
        <v>6427</v>
      </c>
      <c r="F1578" s="15" t="s">
        <v>9419</v>
      </c>
      <c r="G1578" s="44">
        <v>515</v>
      </c>
      <c r="H1578" s="40" t="s">
        <v>11957</v>
      </c>
      <c r="I1578" s="61">
        <v>33673.177582101445</v>
      </c>
      <c r="J1578" s="47" t="s">
        <v>6</v>
      </c>
      <c r="K1578" s="2">
        <v>2.3999999999999998E-7</v>
      </c>
      <c r="L1578" s="17" t="s">
        <v>5</v>
      </c>
      <c r="M1578" s="17" t="s">
        <v>6</v>
      </c>
      <c r="N1578" s="63">
        <v>8.0815626197043456E-3</v>
      </c>
      <c r="O1578" s="15" t="s">
        <v>7</v>
      </c>
      <c r="P1578" s="45">
        <v>0.94731032077270383</v>
      </c>
      <c r="Q1578" s="44" t="s">
        <v>7</v>
      </c>
      <c r="R1578" s="2">
        <v>0.02</v>
      </c>
      <c r="S1578" s="17" t="s">
        <v>5</v>
      </c>
      <c r="T1578" s="17" t="s">
        <v>5</v>
      </c>
      <c r="U1578" s="64">
        <v>1.8946206415454078E-2</v>
      </c>
      <c r="V1578" s="76" t="s">
        <v>7</v>
      </c>
      <c r="W1578" s="73">
        <v>2.7027769035158425E-2</v>
      </c>
      <c r="X1578" s="72" t="s">
        <v>7</v>
      </c>
    </row>
    <row r="1579" spans="1:24" x14ac:dyDescent="0.3">
      <c r="A1579" s="43" t="s">
        <v>9451</v>
      </c>
      <c r="B1579" s="43" t="s">
        <v>9421</v>
      </c>
      <c r="C1579" s="43" t="s">
        <v>9450</v>
      </c>
      <c r="D1579" s="14" t="s">
        <v>9449</v>
      </c>
      <c r="E1579" s="14" t="s">
        <v>6427</v>
      </c>
      <c r="F1579" s="15" t="s">
        <v>9419</v>
      </c>
      <c r="G1579" s="44">
        <v>515</v>
      </c>
      <c r="H1579" s="40" t="s">
        <v>11957</v>
      </c>
      <c r="I1579" s="61">
        <v>63785.693476341898</v>
      </c>
      <c r="J1579" s="47" t="s">
        <v>6</v>
      </c>
      <c r="K1579" s="2">
        <v>2.3999999999999998E-7</v>
      </c>
      <c r="L1579" s="17" t="s">
        <v>5</v>
      </c>
      <c r="M1579" s="17" t="s">
        <v>6</v>
      </c>
      <c r="N1579" s="63">
        <v>1.5308566434322055E-2</v>
      </c>
      <c r="O1579" s="15" t="s">
        <v>7</v>
      </c>
      <c r="P1579" s="45">
        <v>1.794450363362823</v>
      </c>
      <c r="Q1579" s="44" t="s">
        <v>7</v>
      </c>
      <c r="R1579" s="2">
        <v>0.02</v>
      </c>
      <c r="S1579" s="17" t="s">
        <v>5</v>
      </c>
      <c r="T1579" s="17" t="s">
        <v>5</v>
      </c>
      <c r="U1579" s="64">
        <v>3.5889007267256461E-2</v>
      </c>
      <c r="V1579" s="76" t="s">
        <v>7</v>
      </c>
      <c r="W1579" s="73">
        <v>5.1197573701578514E-2</v>
      </c>
      <c r="X1579" s="72" t="s">
        <v>7</v>
      </c>
    </row>
    <row r="1580" spans="1:24" x14ac:dyDescent="0.3">
      <c r="A1580" s="43" t="s">
        <v>9448</v>
      </c>
      <c r="B1580" s="43" t="s">
        <v>9421</v>
      </c>
      <c r="C1580" s="43" t="s">
        <v>7006</v>
      </c>
      <c r="D1580" s="14" t="s">
        <v>9447</v>
      </c>
      <c r="E1580" s="14" t="s">
        <v>6427</v>
      </c>
      <c r="F1580" s="15" t="s">
        <v>9419</v>
      </c>
      <c r="G1580" s="44">
        <v>515</v>
      </c>
      <c r="H1580" s="40" t="s">
        <v>11957</v>
      </c>
      <c r="I1580" s="61">
        <v>234861.24493131135</v>
      </c>
      <c r="J1580" s="47" t="s">
        <v>6</v>
      </c>
      <c r="K1580" s="2">
        <v>2.3999999999999998E-7</v>
      </c>
      <c r="L1580" s="17" t="s">
        <v>5</v>
      </c>
      <c r="M1580" s="17" t="s">
        <v>6</v>
      </c>
      <c r="N1580" s="63">
        <v>5.6366698783514718E-2</v>
      </c>
      <c r="O1580" s="15" t="s">
        <v>7</v>
      </c>
      <c r="P1580" s="45">
        <v>6.6072315489232896</v>
      </c>
      <c r="Q1580" s="44" t="s">
        <v>7</v>
      </c>
      <c r="R1580" s="2">
        <v>0.02</v>
      </c>
      <c r="S1580" s="17" t="s">
        <v>5</v>
      </c>
      <c r="T1580" s="17" t="s">
        <v>5</v>
      </c>
      <c r="U1580" s="64">
        <v>0.13214463097846579</v>
      </c>
      <c r="V1580" s="76" t="s">
        <v>7</v>
      </c>
      <c r="W1580" s="73">
        <v>0.18851132976198051</v>
      </c>
      <c r="X1580" s="72" t="s">
        <v>7</v>
      </c>
    </row>
    <row r="1581" spans="1:24" x14ac:dyDescent="0.3">
      <c r="A1581" s="43" t="s">
        <v>9446</v>
      </c>
      <c r="B1581" s="43" t="s">
        <v>9421</v>
      </c>
      <c r="C1581" s="43" t="s">
        <v>7727</v>
      </c>
      <c r="D1581" s="14" t="s">
        <v>9420</v>
      </c>
      <c r="E1581" s="14" t="s">
        <v>6427</v>
      </c>
      <c r="F1581" s="15" t="s">
        <v>9419</v>
      </c>
      <c r="G1581" s="44">
        <v>515</v>
      </c>
      <c r="H1581" s="40" t="s">
        <v>11957</v>
      </c>
      <c r="I1581" s="61">
        <v>3567341.4891874241</v>
      </c>
      <c r="J1581" s="47" t="s">
        <v>6</v>
      </c>
      <c r="K1581" s="2">
        <v>2.3999999999999998E-7</v>
      </c>
      <c r="L1581" s="17" t="s">
        <v>5</v>
      </c>
      <c r="M1581" s="17" t="s">
        <v>6</v>
      </c>
      <c r="N1581" s="63">
        <v>0.85616195740498169</v>
      </c>
      <c r="O1581" s="15" t="s">
        <v>7</v>
      </c>
      <c r="P1581" s="45">
        <v>100.35819762445526</v>
      </c>
      <c r="Q1581" s="44" t="s">
        <v>7</v>
      </c>
      <c r="R1581" s="2">
        <v>0.02</v>
      </c>
      <c r="S1581" s="17" t="s">
        <v>5</v>
      </c>
      <c r="T1581" s="17" t="s">
        <v>5</v>
      </c>
      <c r="U1581" s="64">
        <v>2.0071639524891052</v>
      </c>
      <c r="V1581" s="76" t="s">
        <v>7</v>
      </c>
      <c r="W1581" s="73">
        <v>2.8633259098940869</v>
      </c>
      <c r="X1581" s="72" t="s">
        <v>7</v>
      </c>
    </row>
    <row r="1582" spans="1:24" x14ac:dyDescent="0.3">
      <c r="A1582" s="43" t="s">
        <v>9445</v>
      </c>
      <c r="B1582" s="43" t="s">
        <v>9421</v>
      </c>
      <c r="C1582" s="43" t="s">
        <v>6998</v>
      </c>
      <c r="D1582" s="14" t="s">
        <v>9208</v>
      </c>
      <c r="E1582" s="14" t="s">
        <v>6427</v>
      </c>
      <c r="F1582" s="15" t="s">
        <v>9419</v>
      </c>
      <c r="G1582" s="44">
        <v>515</v>
      </c>
      <c r="H1582" s="40" t="s">
        <v>11957</v>
      </c>
      <c r="I1582" s="61">
        <v>83130.768426490686</v>
      </c>
      <c r="J1582" s="47" t="s">
        <v>6</v>
      </c>
      <c r="K1582" s="2">
        <v>2.3999999999999998E-7</v>
      </c>
      <c r="L1582" s="17" t="s">
        <v>5</v>
      </c>
      <c r="M1582" s="17" t="s">
        <v>6</v>
      </c>
      <c r="N1582" s="63">
        <v>1.9951384422357762E-2</v>
      </c>
      <c r="O1582" s="15" t="s">
        <v>7</v>
      </c>
      <c r="P1582" s="45">
        <v>2.3386754847288058</v>
      </c>
      <c r="Q1582" s="44" t="s">
        <v>7</v>
      </c>
      <c r="R1582" s="2">
        <v>0.02</v>
      </c>
      <c r="S1582" s="17" t="s">
        <v>5</v>
      </c>
      <c r="T1582" s="17" t="s">
        <v>5</v>
      </c>
      <c r="U1582" s="64">
        <v>4.6773509694576117E-2</v>
      </c>
      <c r="V1582" s="76" t="s">
        <v>7</v>
      </c>
      <c r="W1582" s="73">
        <v>6.6724894116933886E-2</v>
      </c>
      <c r="X1582" s="72" t="s">
        <v>7</v>
      </c>
    </row>
    <row r="1583" spans="1:24" x14ac:dyDescent="0.3">
      <c r="A1583" s="43" t="s">
        <v>9444</v>
      </c>
      <c r="B1583" s="43" t="s">
        <v>9421</v>
      </c>
      <c r="C1583" s="43" t="s">
        <v>6995</v>
      </c>
      <c r="D1583" s="14" t="s">
        <v>8960</v>
      </c>
      <c r="E1583" s="14" t="s">
        <v>6427</v>
      </c>
      <c r="F1583" s="15" t="s">
        <v>9419</v>
      </c>
      <c r="G1583" s="44">
        <v>515</v>
      </c>
      <c r="H1583" s="40" t="s">
        <v>11957</v>
      </c>
      <c r="I1583" s="61">
        <v>15560.091575952556</v>
      </c>
      <c r="J1583" s="47" t="s">
        <v>6</v>
      </c>
      <c r="K1583" s="2">
        <v>2.3999999999999998E-7</v>
      </c>
      <c r="L1583" s="17" t="s">
        <v>5</v>
      </c>
      <c r="M1583" s="17" t="s">
        <v>6</v>
      </c>
      <c r="N1583" s="63">
        <v>3.7344219782286131E-3</v>
      </c>
      <c r="O1583" s="15" t="s">
        <v>7</v>
      </c>
      <c r="P1583" s="45">
        <v>0.43774411565789534</v>
      </c>
      <c r="Q1583" s="44" t="s">
        <v>7</v>
      </c>
      <c r="R1583" s="2">
        <v>0.02</v>
      </c>
      <c r="S1583" s="17" t="s">
        <v>5</v>
      </c>
      <c r="T1583" s="17" t="s">
        <v>5</v>
      </c>
      <c r="U1583" s="64">
        <v>8.7548823131579061E-3</v>
      </c>
      <c r="V1583" s="76" t="s">
        <v>7</v>
      </c>
      <c r="W1583" s="73">
        <v>1.2489304291386519E-2</v>
      </c>
      <c r="X1583" s="72" t="s">
        <v>7</v>
      </c>
    </row>
    <row r="1584" spans="1:24" x14ac:dyDescent="0.3">
      <c r="A1584" s="43" t="s">
        <v>9443</v>
      </c>
      <c r="B1584" s="43" t="s">
        <v>9421</v>
      </c>
      <c r="C1584" s="43" t="s">
        <v>6992</v>
      </c>
      <c r="D1584" s="14" t="s">
        <v>8810</v>
      </c>
      <c r="E1584" s="14" t="s">
        <v>6427</v>
      </c>
      <c r="F1584" s="15" t="s">
        <v>9419</v>
      </c>
      <c r="G1584" s="44">
        <v>515</v>
      </c>
      <c r="H1584" s="40" t="s">
        <v>11957</v>
      </c>
      <c r="I1584" s="61">
        <v>17315.497788068027</v>
      </c>
      <c r="J1584" s="47" t="s">
        <v>6</v>
      </c>
      <c r="K1584" s="2">
        <v>2.3999999999999998E-7</v>
      </c>
      <c r="L1584" s="17" t="s">
        <v>5</v>
      </c>
      <c r="M1584" s="17" t="s">
        <v>6</v>
      </c>
      <c r="N1584" s="63">
        <v>4.1557194691363266E-3</v>
      </c>
      <c r="O1584" s="15" t="s">
        <v>7</v>
      </c>
      <c r="P1584" s="45">
        <v>0.48712806280190957</v>
      </c>
      <c r="Q1584" s="44" t="s">
        <v>7</v>
      </c>
      <c r="R1584" s="2">
        <v>0.02</v>
      </c>
      <c r="S1584" s="17" t="s">
        <v>5</v>
      </c>
      <c r="T1584" s="17" t="s">
        <v>5</v>
      </c>
      <c r="U1584" s="64">
        <v>9.7425612560381909E-3</v>
      </c>
      <c r="V1584" s="76" t="s">
        <v>7</v>
      </c>
      <c r="W1584" s="73">
        <v>1.3898280725174517E-2</v>
      </c>
      <c r="X1584" s="72" t="s">
        <v>7</v>
      </c>
    </row>
    <row r="1585" spans="1:24" x14ac:dyDescent="0.3">
      <c r="A1585" s="43" t="s">
        <v>9442</v>
      </c>
      <c r="B1585" s="43" t="s">
        <v>9421</v>
      </c>
      <c r="C1585" s="43" t="s">
        <v>7714</v>
      </c>
      <c r="D1585" s="14" t="s">
        <v>7032</v>
      </c>
      <c r="E1585" s="14" t="s">
        <v>6427</v>
      </c>
      <c r="F1585" s="15" t="s">
        <v>9419</v>
      </c>
      <c r="G1585" s="44">
        <v>515</v>
      </c>
      <c r="H1585" s="40" t="s">
        <v>11957</v>
      </c>
      <c r="I1585" s="61">
        <v>138520.42164285635</v>
      </c>
      <c r="J1585" s="47" t="s">
        <v>6</v>
      </c>
      <c r="K1585" s="2">
        <v>2.3999999999999998E-7</v>
      </c>
      <c r="L1585" s="17" t="s">
        <v>5</v>
      </c>
      <c r="M1585" s="17" t="s">
        <v>6</v>
      </c>
      <c r="N1585" s="63">
        <v>3.3244901194285519E-2</v>
      </c>
      <c r="O1585" s="15" t="s">
        <v>7</v>
      </c>
      <c r="P1585" s="45">
        <v>3.8969243321370941</v>
      </c>
      <c r="Q1585" s="44" t="s">
        <v>7</v>
      </c>
      <c r="R1585" s="2">
        <v>0.02</v>
      </c>
      <c r="S1585" s="17" t="s">
        <v>5</v>
      </c>
      <c r="T1585" s="17" t="s">
        <v>5</v>
      </c>
      <c r="U1585" s="64">
        <v>7.7938486642741889E-2</v>
      </c>
      <c r="V1585" s="76" t="s">
        <v>7</v>
      </c>
      <c r="W1585" s="73">
        <v>0.11118338783702741</v>
      </c>
      <c r="X1585" s="72" t="s">
        <v>7</v>
      </c>
    </row>
    <row r="1586" spans="1:24" x14ac:dyDescent="0.3">
      <c r="A1586" s="43" t="s">
        <v>9441</v>
      </c>
      <c r="B1586" s="43" t="s">
        <v>9421</v>
      </c>
      <c r="C1586" s="43" t="s">
        <v>7711</v>
      </c>
      <c r="D1586" s="14" t="s">
        <v>8077</v>
      </c>
      <c r="E1586" s="14" t="s">
        <v>6427</v>
      </c>
      <c r="F1586" s="15" t="s">
        <v>9419</v>
      </c>
      <c r="G1586" s="44">
        <v>515</v>
      </c>
      <c r="H1586" s="40" t="s">
        <v>11957</v>
      </c>
      <c r="I1586" s="61">
        <v>29656.751198194241</v>
      </c>
      <c r="J1586" s="47" t="s">
        <v>6</v>
      </c>
      <c r="K1586" s="2">
        <v>2.3999999999999998E-7</v>
      </c>
      <c r="L1586" s="17" t="s">
        <v>5</v>
      </c>
      <c r="M1586" s="17" t="s">
        <v>6</v>
      </c>
      <c r="N1586" s="63">
        <v>7.1176202875666171E-3</v>
      </c>
      <c r="O1586" s="15" t="s">
        <v>7</v>
      </c>
      <c r="P1586" s="45">
        <v>0.83431824698274826</v>
      </c>
      <c r="Q1586" s="44" t="s">
        <v>7</v>
      </c>
      <c r="R1586" s="2">
        <v>0.02</v>
      </c>
      <c r="S1586" s="17" t="s">
        <v>5</v>
      </c>
      <c r="T1586" s="17" t="s">
        <v>5</v>
      </c>
      <c r="U1586" s="64">
        <v>1.6686364939654967E-2</v>
      </c>
      <c r="V1586" s="76" t="s">
        <v>7</v>
      </c>
      <c r="W1586" s="73">
        <v>2.3803985227221585E-2</v>
      </c>
      <c r="X1586" s="72" t="s">
        <v>7</v>
      </c>
    </row>
    <row r="1587" spans="1:24" x14ac:dyDescent="0.3">
      <c r="A1587" s="43" t="s">
        <v>9440</v>
      </c>
      <c r="B1587" s="43" t="s">
        <v>9421</v>
      </c>
      <c r="C1587" s="43" t="s">
        <v>7709</v>
      </c>
      <c r="D1587" s="14" t="s">
        <v>7401</v>
      </c>
      <c r="E1587" s="14" t="s">
        <v>6427</v>
      </c>
      <c r="F1587" s="15" t="s">
        <v>9419</v>
      </c>
      <c r="G1587" s="44">
        <v>515</v>
      </c>
      <c r="H1587" s="40" t="s">
        <v>11957</v>
      </c>
      <c r="I1587" s="61">
        <v>21748.521589454969</v>
      </c>
      <c r="J1587" s="47" t="s">
        <v>6</v>
      </c>
      <c r="K1587" s="2">
        <v>2.3999999999999998E-7</v>
      </c>
      <c r="L1587" s="17" t="s">
        <v>5</v>
      </c>
      <c r="M1587" s="17" t="s">
        <v>6</v>
      </c>
      <c r="N1587" s="63">
        <v>5.2196451814691923E-3</v>
      </c>
      <c r="O1587" s="15" t="s">
        <v>7</v>
      </c>
      <c r="P1587" s="45">
        <v>0.61184005913922757</v>
      </c>
      <c r="Q1587" s="44" t="s">
        <v>7</v>
      </c>
      <c r="R1587" s="2">
        <v>0.02</v>
      </c>
      <c r="S1587" s="17" t="s">
        <v>5</v>
      </c>
      <c r="T1587" s="17" t="s">
        <v>5</v>
      </c>
      <c r="U1587" s="64">
        <v>1.2236801182784552E-2</v>
      </c>
      <c r="V1587" s="76" t="s">
        <v>7</v>
      </c>
      <c r="W1587" s="73">
        <v>1.7456446364253746E-2</v>
      </c>
      <c r="X1587" s="72" t="s">
        <v>7</v>
      </c>
    </row>
    <row r="1588" spans="1:24" x14ac:dyDescent="0.3">
      <c r="A1588" s="43" t="s">
        <v>9439</v>
      </c>
      <c r="B1588" s="43" t="s">
        <v>9421</v>
      </c>
      <c r="C1588" s="43" t="s">
        <v>7706</v>
      </c>
      <c r="D1588" s="14" t="s">
        <v>9438</v>
      </c>
      <c r="E1588" s="14" t="s">
        <v>6427</v>
      </c>
      <c r="F1588" s="15" t="s">
        <v>9419</v>
      </c>
      <c r="G1588" s="44">
        <v>515</v>
      </c>
      <c r="H1588" s="40" t="s">
        <v>11957</v>
      </c>
      <c r="I1588" s="61">
        <v>106346.28263134439</v>
      </c>
      <c r="J1588" s="47" t="s">
        <v>6</v>
      </c>
      <c r="K1588" s="2">
        <v>2.3999999999999998E-7</v>
      </c>
      <c r="L1588" s="17" t="s">
        <v>5</v>
      </c>
      <c r="M1588" s="17" t="s">
        <v>6</v>
      </c>
      <c r="N1588" s="63">
        <v>2.5523107831522653E-2</v>
      </c>
      <c r="O1588" s="15" t="s">
        <v>7</v>
      </c>
      <c r="P1588" s="45">
        <v>2.9917856984792586</v>
      </c>
      <c r="Q1588" s="44" t="s">
        <v>7</v>
      </c>
      <c r="R1588" s="2">
        <v>0.02</v>
      </c>
      <c r="S1588" s="17" t="s">
        <v>5</v>
      </c>
      <c r="T1588" s="17" t="s">
        <v>5</v>
      </c>
      <c r="U1588" s="64">
        <v>5.9835713969585175E-2</v>
      </c>
      <c r="V1588" s="76" t="s">
        <v>7</v>
      </c>
      <c r="W1588" s="73">
        <v>8.535882180110782E-2</v>
      </c>
      <c r="X1588" s="72" t="s">
        <v>7</v>
      </c>
    </row>
    <row r="1589" spans="1:24" x14ac:dyDescent="0.3">
      <c r="A1589" s="43" t="s">
        <v>9437</v>
      </c>
      <c r="B1589" s="43" t="s">
        <v>9421</v>
      </c>
      <c r="C1589" s="43" t="s">
        <v>7703</v>
      </c>
      <c r="D1589" s="14" t="s">
        <v>9436</v>
      </c>
      <c r="E1589" s="14" t="s">
        <v>6427</v>
      </c>
      <c r="F1589" s="15" t="s">
        <v>9419</v>
      </c>
      <c r="G1589" s="44">
        <v>515</v>
      </c>
      <c r="H1589" s="40" t="s">
        <v>11957</v>
      </c>
      <c r="I1589" s="61">
        <v>110750.82113922844</v>
      </c>
      <c r="J1589" s="47" t="s">
        <v>6</v>
      </c>
      <c r="K1589" s="2">
        <v>2.3999999999999998E-7</v>
      </c>
      <c r="L1589" s="17" t="s">
        <v>5</v>
      </c>
      <c r="M1589" s="17" t="s">
        <v>6</v>
      </c>
      <c r="N1589" s="63">
        <v>2.6580197073414823E-2</v>
      </c>
      <c r="O1589" s="15" t="s">
        <v>7</v>
      </c>
      <c r="P1589" s="45">
        <v>3.1156963325911158</v>
      </c>
      <c r="Q1589" s="44" t="s">
        <v>7</v>
      </c>
      <c r="R1589" s="2">
        <v>0.02</v>
      </c>
      <c r="S1589" s="17" t="s">
        <v>5</v>
      </c>
      <c r="T1589" s="17" t="s">
        <v>5</v>
      </c>
      <c r="U1589" s="64">
        <v>6.2313926651822317E-2</v>
      </c>
      <c r="V1589" s="76" t="s">
        <v>7</v>
      </c>
      <c r="W1589" s="73">
        <v>8.889412372523714E-2</v>
      </c>
      <c r="X1589" s="72" t="s">
        <v>7</v>
      </c>
    </row>
    <row r="1590" spans="1:24" x14ac:dyDescent="0.3">
      <c r="A1590" s="43" t="s">
        <v>9435</v>
      </c>
      <c r="B1590" s="43" t="s">
        <v>9421</v>
      </c>
      <c r="C1590" s="43" t="s">
        <v>7700</v>
      </c>
      <c r="D1590" s="14" t="s">
        <v>7933</v>
      </c>
      <c r="E1590" s="14" t="s">
        <v>6427</v>
      </c>
      <c r="F1590" s="15" t="s">
        <v>9419</v>
      </c>
      <c r="G1590" s="44">
        <v>515</v>
      </c>
      <c r="H1590" s="40" t="s">
        <v>11957</v>
      </c>
      <c r="I1590" s="61">
        <v>22827.402080876851</v>
      </c>
      <c r="J1590" s="47" t="s">
        <v>6</v>
      </c>
      <c r="K1590" s="2">
        <v>2.3999999999999998E-7</v>
      </c>
      <c r="L1590" s="17" t="s">
        <v>5</v>
      </c>
      <c r="M1590" s="17" t="s">
        <v>6</v>
      </c>
      <c r="N1590" s="63">
        <v>5.4785764994104433E-3</v>
      </c>
      <c r="O1590" s="15" t="s">
        <v>7</v>
      </c>
      <c r="P1590" s="45">
        <v>0.64219165342855078</v>
      </c>
      <c r="Q1590" s="44" t="s">
        <v>7</v>
      </c>
      <c r="R1590" s="2">
        <v>0.02</v>
      </c>
      <c r="S1590" s="17" t="s">
        <v>5</v>
      </c>
      <c r="T1590" s="17" t="s">
        <v>5</v>
      </c>
      <c r="U1590" s="64">
        <v>1.2843833068571016E-2</v>
      </c>
      <c r="V1590" s="76" t="s">
        <v>7</v>
      </c>
      <c r="W1590" s="73">
        <v>1.8322409567981458E-2</v>
      </c>
      <c r="X1590" s="72" t="s">
        <v>7</v>
      </c>
    </row>
    <row r="1591" spans="1:24" x14ac:dyDescent="0.3">
      <c r="A1591" s="43" t="s">
        <v>9434</v>
      </c>
      <c r="B1591" s="43" t="s">
        <v>9421</v>
      </c>
      <c r="C1591" s="43" t="s">
        <v>7697</v>
      </c>
      <c r="D1591" s="14" t="s">
        <v>9433</v>
      </c>
      <c r="E1591" s="14" t="s">
        <v>6427</v>
      </c>
      <c r="F1591" s="15" t="s">
        <v>9419</v>
      </c>
      <c r="G1591" s="44">
        <v>515</v>
      </c>
      <c r="H1591" s="40" t="s">
        <v>11957</v>
      </c>
      <c r="I1591" s="61">
        <v>193094.68333270185</v>
      </c>
      <c r="J1591" s="47" t="s">
        <v>6</v>
      </c>
      <c r="K1591" s="2">
        <v>2.3999999999999998E-7</v>
      </c>
      <c r="L1591" s="17" t="s">
        <v>5</v>
      </c>
      <c r="M1591" s="17" t="s">
        <v>6</v>
      </c>
      <c r="N1591" s="63">
        <v>4.6342723999848442E-2</v>
      </c>
      <c r="O1591" s="15" t="s">
        <v>7</v>
      </c>
      <c r="P1591" s="45">
        <v>5.4322341858415717</v>
      </c>
      <c r="Q1591" s="44" t="s">
        <v>7</v>
      </c>
      <c r="R1591" s="2">
        <v>0.02</v>
      </c>
      <c r="S1591" s="17" t="s">
        <v>5</v>
      </c>
      <c r="T1591" s="17" t="s">
        <v>5</v>
      </c>
      <c r="U1591" s="64">
        <v>0.10864468371683143</v>
      </c>
      <c r="V1591" s="76" t="s">
        <v>7</v>
      </c>
      <c r="W1591" s="73">
        <v>0.15498740771667988</v>
      </c>
      <c r="X1591" s="72" t="s">
        <v>7</v>
      </c>
    </row>
    <row r="1592" spans="1:24" x14ac:dyDescent="0.3">
      <c r="A1592" s="43" t="s">
        <v>9432</v>
      </c>
      <c r="B1592" s="43" t="s">
        <v>9421</v>
      </c>
      <c r="C1592" s="43" t="s">
        <v>7694</v>
      </c>
      <c r="D1592" s="14" t="s">
        <v>8437</v>
      </c>
      <c r="E1592" s="14" t="s">
        <v>6427</v>
      </c>
      <c r="F1592" s="15" t="s">
        <v>9419</v>
      </c>
      <c r="G1592" s="44">
        <v>515</v>
      </c>
      <c r="H1592" s="40" t="s">
        <v>11957</v>
      </c>
      <c r="I1592" s="61">
        <v>91302.487000131689</v>
      </c>
      <c r="J1592" s="47" t="s">
        <v>6</v>
      </c>
      <c r="K1592" s="2">
        <v>2.3999999999999998E-7</v>
      </c>
      <c r="L1592" s="17" t="s">
        <v>5</v>
      </c>
      <c r="M1592" s="17" t="s">
        <v>6</v>
      </c>
      <c r="N1592" s="63">
        <v>2.1912596880031603E-2</v>
      </c>
      <c r="O1592" s="15" t="s">
        <v>7</v>
      </c>
      <c r="P1592" s="45">
        <v>2.5685662731578378</v>
      </c>
      <c r="Q1592" s="44" t="s">
        <v>7</v>
      </c>
      <c r="R1592" s="2">
        <v>0.02</v>
      </c>
      <c r="S1592" s="17" t="s">
        <v>5</v>
      </c>
      <c r="T1592" s="17" t="s">
        <v>5</v>
      </c>
      <c r="U1592" s="64">
        <v>5.1371325463156758E-2</v>
      </c>
      <c r="V1592" s="76" t="s">
        <v>7</v>
      </c>
      <c r="W1592" s="73">
        <v>7.3283922343188368E-2</v>
      </c>
      <c r="X1592" s="72" t="s">
        <v>7</v>
      </c>
    </row>
    <row r="1593" spans="1:24" x14ac:dyDescent="0.3">
      <c r="A1593" s="43" t="s">
        <v>9431</v>
      </c>
      <c r="B1593" s="43" t="s">
        <v>9421</v>
      </c>
      <c r="C1593" s="43" t="s">
        <v>7691</v>
      </c>
      <c r="D1593" s="14" t="s">
        <v>6577</v>
      </c>
      <c r="E1593" s="14" t="s">
        <v>6427</v>
      </c>
      <c r="F1593" s="15" t="s">
        <v>9419</v>
      </c>
      <c r="G1593" s="44">
        <v>515</v>
      </c>
      <c r="H1593" s="40" t="s">
        <v>11957</v>
      </c>
      <c r="I1593" s="61">
        <v>74777.45610676879</v>
      </c>
      <c r="J1593" s="47" t="s">
        <v>6</v>
      </c>
      <c r="K1593" s="2">
        <v>2.3999999999999998E-7</v>
      </c>
      <c r="L1593" s="17" t="s">
        <v>5</v>
      </c>
      <c r="M1593" s="17" t="s">
        <v>6</v>
      </c>
      <c r="N1593" s="63">
        <v>1.7946589465624507E-2</v>
      </c>
      <c r="O1593" s="15" t="s">
        <v>7</v>
      </c>
      <c r="P1593" s="45">
        <v>2.1036760121124622</v>
      </c>
      <c r="Q1593" s="44" t="s">
        <v>7</v>
      </c>
      <c r="R1593" s="2">
        <v>0.02</v>
      </c>
      <c r="S1593" s="17" t="s">
        <v>5</v>
      </c>
      <c r="T1593" s="17" t="s">
        <v>5</v>
      </c>
      <c r="U1593" s="64">
        <v>4.2073520242249245E-2</v>
      </c>
      <c r="V1593" s="76" t="s">
        <v>7</v>
      </c>
      <c r="W1593" s="73">
        <v>6.0020109707873748E-2</v>
      </c>
      <c r="X1593" s="72" t="s">
        <v>7</v>
      </c>
    </row>
    <row r="1594" spans="1:24" x14ac:dyDescent="0.3">
      <c r="A1594" s="43" t="s">
        <v>9430</v>
      </c>
      <c r="B1594" s="43" t="s">
        <v>9421</v>
      </c>
      <c r="C1594" s="43" t="s">
        <v>7688</v>
      </c>
      <c r="D1594" s="14" t="s">
        <v>7005</v>
      </c>
      <c r="E1594" s="14" t="s">
        <v>6427</v>
      </c>
      <c r="F1594" s="15" t="s">
        <v>9419</v>
      </c>
      <c r="G1594" s="44">
        <v>515</v>
      </c>
      <c r="H1594" s="40" t="s">
        <v>11957</v>
      </c>
      <c r="I1594" s="61">
        <v>118402.68310644172</v>
      </c>
      <c r="J1594" s="47" t="s">
        <v>6</v>
      </c>
      <c r="K1594" s="2">
        <v>2.3999999999999998E-7</v>
      </c>
      <c r="L1594" s="17" t="s">
        <v>5</v>
      </c>
      <c r="M1594" s="17" t="s">
        <v>6</v>
      </c>
      <c r="N1594" s="63">
        <v>2.8416643945546011E-2</v>
      </c>
      <c r="O1594" s="15" t="s">
        <v>7</v>
      </c>
      <c r="P1594" s="45">
        <v>3.3309622604054905</v>
      </c>
      <c r="Q1594" s="44" t="s">
        <v>7</v>
      </c>
      <c r="R1594" s="2">
        <v>0.02</v>
      </c>
      <c r="S1594" s="17" t="s">
        <v>5</v>
      </c>
      <c r="T1594" s="17" t="s">
        <v>5</v>
      </c>
      <c r="U1594" s="64">
        <v>6.6619245208109815E-2</v>
      </c>
      <c r="V1594" s="76" t="s">
        <v>7</v>
      </c>
      <c r="W1594" s="73">
        <v>9.5035889153655823E-2</v>
      </c>
      <c r="X1594" s="72" t="s">
        <v>7</v>
      </c>
    </row>
    <row r="1595" spans="1:24" x14ac:dyDescent="0.3">
      <c r="A1595" s="43" t="s">
        <v>9429</v>
      </c>
      <c r="B1595" s="43" t="s">
        <v>9421</v>
      </c>
      <c r="C1595" s="43" t="s">
        <v>7685</v>
      </c>
      <c r="D1595" s="14" t="s">
        <v>6569</v>
      </c>
      <c r="E1595" s="14" t="s">
        <v>6427</v>
      </c>
      <c r="F1595" s="15" t="s">
        <v>9419</v>
      </c>
      <c r="G1595" s="44">
        <v>515</v>
      </c>
      <c r="H1595" s="40" t="s">
        <v>11957</v>
      </c>
      <c r="I1595" s="61">
        <v>89290.71314649022</v>
      </c>
      <c r="J1595" s="47" t="s">
        <v>6</v>
      </c>
      <c r="K1595" s="2">
        <v>2.3999999999999998E-7</v>
      </c>
      <c r="L1595" s="17" t="s">
        <v>5</v>
      </c>
      <c r="M1595" s="17" t="s">
        <v>6</v>
      </c>
      <c r="N1595" s="63">
        <v>2.1429771155157651E-2</v>
      </c>
      <c r="O1595" s="15" t="s">
        <v>7</v>
      </c>
      <c r="P1595" s="45">
        <v>2.5119700659846771</v>
      </c>
      <c r="Q1595" s="44" t="s">
        <v>7</v>
      </c>
      <c r="R1595" s="2">
        <v>0.02</v>
      </c>
      <c r="S1595" s="17" t="s">
        <v>5</v>
      </c>
      <c r="T1595" s="17" t="s">
        <v>5</v>
      </c>
      <c r="U1595" s="64">
        <v>5.0239401319693545E-2</v>
      </c>
      <c r="V1595" s="76" t="s">
        <v>7</v>
      </c>
      <c r="W1595" s="73">
        <v>7.1669172474851189E-2</v>
      </c>
      <c r="X1595" s="72" t="s">
        <v>7</v>
      </c>
    </row>
    <row r="1596" spans="1:24" x14ac:dyDescent="0.3">
      <c r="A1596" s="43" t="s">
        <v>9428</v>
      </c>
      <c r="B1596" s="43" t="s">
        <v>9421</v>
      </c>
      <c r="C1596" s="43" t="s">
        <v>7682</v>
      </c>
      <c r="D1596" s="14" t="s">
        <v>6713</v>
      </c>
      <c r="E1596" s="14" t="s">
        <v>6427</v>
      </c>
      <c r="F1596" s="15" t="s">
        <v>9419</v>
      </c>
      <c r="G1596" s="44">
        <v>515</v>
      </c>
      <c r="H1596" s="40" t="s">
        <v>11957</v>
      </c>
      <c r="I1596" s="61">
        <v>47898.021025106122</v>
      </c>
      <c r="J1596" s="47" t="s">
        <v>6</v>
      </c>
      <c r="K1596" s="2">
        <v>2.3999999999999998E-7</v>
      </c>
      <c r="L1596" s="17" t="s">
        <v>5</v>
      </c>
      <c r="M1596" s="17" t="s">
        <v>6</v>
      </c>
      <c r="N1596" s="63">
        <v>1.1495525046025468E-2</v>
      </c>
      <c r="O1596" s="15" t="s">
        <v>7</v>
      </c>
      <c r="P1596" s="45">
        <v>1.3474905821121299</v>
      </c>
      <c r="Q1596" s="44" t="s">
        <v>7</v>
      </c>
      <c r="R1596" s="2">
        <v>0.02</v>
      </c>
      <c r="S1596" s="17" t="s">
        <v>5</v>
      </c>
      <c r="T1596" s="17" t="s">
        <v>5</v>
      </c>
      <c r="U1596" s="64">
        <v>2.69498116422426E-2</v>
      </c>
      <c r="V1596" s="76" t="s">
        <v>7</v>
      </c>
      <c r="W1596" s="73">
        <v>3.8445336688268064E-2</v>
      </c>
      <c r="X1596" s="72" t="s">
        <v>7</v>
      </c>
    </row>
    <row r="1597" spans="1:24" x14ac:dyDescent="0.3">
      <c r="A1597" s="43" t="s">
        <v>9427</v>
      </c>
      <c r="B1597" s="43" t="s">
        <v>9421</v>
      </c>
      <c r="C1597" s="43" t="s">
        <v>7679</v>
      </c>
      <c r="D1597" s="14" t="s">
        <v>6711</v>
      </c>
      <c r="E1597" s="14" t="s">
        <v>6427</v>
      </c>
      <c r="F1597" s="15" t="s">
        <v>9419</v>
      </c>
      <c r="G1597" s="44">
        <v>515</v>
      </c>
      <c r="H1597" s="40" t="s">
        <v>11957</v>
      </c>
      <c r="I1597" s="61">
        <v>131345.68834181645</v>
      </c>
      <c r="J1597" s="47" t="s">
        <v>6</v>
      </c>
      <c r="K1597" s="2">
        <v>2.3999999999999998E-7</v>
      </c>
      <c r="L1597" s="17" t="s">
        <v>5</v>
      </c>
      <c r="M1597" s="17" t="s">
        <v>6</v>
      </c>
      <c r="N1597" s="63">
        <v>3.1522965202035944E-2</v>
      </c>
      <c r="O1597" s="15" t="s">
        <v>7</v>
      </c>
      <c r="P1597" s="45">
        <v>3.6950812215991862</v>
      </c>
      <c r="Q1597" s="44" t="s">
        <v>7</v>
      </c>
      <c r="R1597" s="2">
        <v>0.02</v>
      </c>
      <c r="S1597" s="17" t="s">
        <v>5</v>
      </c>
      <c r="T1597" s="17" t="s">
        <v>5</v>
      </c>
      <c r="U1597" s="64">
        <v>7.3901624431983726E-2</v>
      </c>
      <c r="V1597" s="76" t="s">
        <v>7</v>
      </c>
      <c r="W1597" s="73">
        <v>0.10542458963401967</v>
      </c>
      <c r="X1597" s="72" t="s">
        <v>7</v>
      </c>
    </row>
    <row r="1598" spans="1:24" x14ac:dyDescent="0.3">
      <c r="A1598" s="43" t="s">
        <v>9426</v>
      </c>
      <c r="B1598" s="43" t="s">
        <v>9421</v>
      </c>
      <c r="C1598" s="43" t="s">
        <v>7676</v>
      </c>
      <c r="D1598" s="14" t="s">
        <v>9425</v>
      </c>
      <c r="E1598" s="14" t="s">
        <v>6427</v>
      </c>
      <c r="F1598" s="15" t="s">
        <v>9419</v>
      </c>
      <c r="G1598" s="44">
        <v>515</v>
      </c>
      <c r="H1598" s="40" t="s">
        <v>11957</v>
      </c>
      <c r="I1598" s="61">
        <v>7381.251678935846</v>
      </c>
      <c r="J1598" s="47" t="s">
        <v>6</v>
      </c>
      <c r="K1598" s="2">
        <v>2.3999999999999998E-7</v>
      </c>
      <c r="L1598" s="17" t="s">
        <v>5</v>
      </c>
      <c r="M1598" s="17" t="s">
        <v>6</v>
      </c>
      <c r="N1598" s="63">
        <v>1.7715004029446029E-3</v>
      </c>
      <c r="O1598" s="15" t="s">
        <v>7</v>
      </c>
      <c r="P1598" s="45">
        <v>0.20765298667249815</v>
      </c>
      <c r="Q1598" s="44" t="s">
        <v>7</v>
      </c>
      <c r="R1598" s="2">
        <v>0.02</v>
      </c>
      <c r="S1598" s="17" t="s">
        <v>5</v>
      </c>
      <c r="T1598" s="17" t="s">
        <v>5</v>
      </c>
      <c r="U1598" s="64">
        <v>4.1530597334499628E-3</v>
      </c>
      <c r="V1598" s="76" t="s">
        <v>7</v>
      </c>
      <c r="W1598" s="73">
        <v>5.9245601363945655E-3</v>
      </c>
      <c r="X1598" s="72" t="s">
        <v>7</v>
      </c>
    </row>
    <row r="1599" spans="1:24" x14ac:dyDescent="0.3">
      <c r="A1599" s="43" t="s">
        <v>9424</v>
      </c>
      <c r="B1599" s="43" t="s">
        <v>9421</v>
      </c>
      <c r="C1599" s="43" t="s">
        <v>7673</v>
      </c>
      <c r="D1599" s="14" t="s">
        <v>9423</v>
      </c>
      <c r="E1599" s="14" t="s">
        <v>6427</v>
      </c>
      <c r="F1599" s="15" t="s">
        <v>9419</v>
      </c>
      <c r="G1599" s="44">
        <v>515</v>
      </c>
      <c r="H1599" s="40" t="s">
        <v>11957</v>
      </c>
      <c r="I1599" s="61">
        <v>65128.062932665489</v>
      </c>
      <c r="J1599" s="47" t="s">
        <v>6</v>
      </c>
      <c r="K1599" s="2">
        <v>2.3999999999999998E-7</v>
      </c>
      <c r="L1599" s="17" t="s">
        <v>5</v>
      </c>
      <c r="M1599" s="17" t="s">
        <v>6</v>
      </c>
      <c r="N1599" s="63">
        <v>1.5630735103839714E-2</v>
      </c>
      <c r="O1599" s="15" t="s">
        <v>7</v>
      </c>
      <c r="P1599" s="45">
        <v>1.8322145582376574</v>
      </c>
      <c r="Q1599" s="44" t="s">
        <v>7</v>
      </c>
      <c r="R1599" s="2">
        <v>0.02</v>
      </c>
      <c r="S1599" s="17" t="s">
        <v>5</v>
      </c>
      <c r="T1599" s="17" t="s">
        <v>5</v>
      </c>
      <c r="U1599" s="64">
        <v>3.6644291164753151E-2</v>
      </c>
      <c r="V1599" s="76" t="s">
        <v>7</v>
      </c>
      <c r="W1599" s="73">
        <v>5.2275026268592865E-2</v>
      </c>
      <c r="X1599" s="72" t="s">
        <v>7</v>
      </c>
    </row>
    <row r="1600" spans="1:24" x14ac:dyDescent="0.3">
      <c r="A1600" s="43" t="s">
        <v>9422</v>
      </c>
      <c r="B1600" s="43" t="s">
        <v>9421</v>
      </c>
      <c r="C1600" s="43" t="s">
        <v>6989</v>
      </c>
      <c r="D1600" s="14" t="s">
        <v>9420</v>
      </c>
      <c r="E1600" s="14" t="s">
        <v>6877</v>
      </c>
      <c r="F1600" s="15" t="s">
        <v>9419</v>
      </c>
      <c r="G1600" s="44">
        <v>515</v>
      </c>
      <c r="H1600" s="40" t="s">
        <v>11957</v>
      </c>
      <c r="I1600" s="61">
        <v>1130221.6722991497</v>
      </c>
      <c r="J1600" s="47" t="s">
        <v>6</v>
      </c>
      <c r="K1600" s="2">
        <v>2.3999999999999998E-7</v>
      </c>
      <c r="L1600" s="17" t="s">
        <v>5</v>
      </c>
      <c r="M1600" s="17" t="s">
        <v>6</v>
      </c>
      <c r="N1600" s="63">
        <v>0.27125320135179593</v>
      </c>
      <c r="O1600" s="15" t="s">
        <v>7</v>
      </c>
      <c r="P1600" s="45">
        <v>31.795949530437863</v>
      </c>
      <c r="Q1600" s="44" t="s">
        <v>7</v>
      </c>
      <c r="R1600" s="2">
        <v>0.02</v>
      </c>
      <c r="S1600" s="17" t="s">
        <v>5</v>
      </c>
      <c r="T1600" s="17" t="s">
        <v>5</v>
      </c>
      <c r="U1600" s="64">
        <v>0.63591899060875723</v>
      </c>
      <c r="V1600" s="76" t="s">
        <v>7</v>
      </c>
      <c r="W1600" s="73">
        <v>0.9071721919605531</v>
      </c>
      <c r="X1600" s="72" t="s">
        <v>7</v>
      </c>
    </row>
    <row r="1601" spans="1:24" x14ac:dyDescent="0.3">
      <c r="A1601" s="43" t="s">
        <v>9418</v>
      </c>
      <c r="B1601" s="43" t="s">
        <v>9328</v>
      </c>
      <c r="C1601" s="43" t="s">
        <v>6508</v>
      </c>
      <c r="D1601" s="14" t="s">
        <v>9417</v>
      </c>
      <c r="E1601" s="14" t="s">
        <v>6427</v>
      </c>
      <c r="F1601" s="15" t="s">
        <v>9326</v>
      </c>
      <c r="G1601" s="44">
        <v>515</v>
      </c>
      <c r="H1601" s="40" t="s">
        <v>11957</v>
      </c>
      <c r="I1601" s="61">
        <v>33274.383473061018</v>
      </c>
      <c r="J1601" s="47" t="s">
        <v>6</v>
      </c>
      <c r="K1601" s="2">
        <v>2.3999999999999998E-7</v>
      </c>
      <c r="L1601" s="17" t="s">
        <v>5</v>
      </c>
      <c r="M1601" s="17" t="s">
        <v>6</v>
      </c>
      <c r="N1601" s="63">
        <v>7.9858520335346437E-3</v>
      </c>
      <c r="O1601" s="15" t="s">
        <v>7</v>
      </c>
      <c r="P1601" s="45">
        <v>0.93609124961625434</v>
      </c>
      <c r="Q1601" s="44" t="s">
        <v>7</v>
      </c>
      <c r="R1601" s="2">
        <v>0.02</v>
      </c>
      <c r="S1601" s="17" t="s">
        <v>5</v>
      </c>
      <c r="T1601" s="17" t="s">
        <v>5</v>
      </c>
      <c r="U1601" s="64">
        <v>1.8721824992325088E-2</v>
      </c>
      <c r="V1601" s="76" t="s">
        <v>7</v>
      </c>
      <c r="W1601" s="73">
        <v>2.670767702585973E-2</v>
      </c>
      <c r="X1601" s="72" t="s">
        <v>7</v>
      </c>
    </row>
    <row r="1602" spans="1:24" x14ac:dyDescent="0.3">
      <c r="A1602" s="43" t="s">
        <v>9416</v>
      </c>
      <c r="B1602" s="43" t="s">
        <v>9328</v>
      </c>
      <c r="C1602" s="43" t="s">
        <v>6507</v>
      </c>
      <c r="D1602" s="14" t="s">
        <v>6553</v>
      </c>
      <c r="E1602" s="14" t="s">
        <v>6427</v>
      </c>
      <c r="F1602" s="15" t="s">
        <v>9326</v>
      </c>
      <c r="G1602" s="44">
        <v>515</v>
      </c>
      <c r="H1602" s="40" t="s">
        <v>11957</v>
      </c>
      <c r="I1602" s="61">
        <v>47292.708538169762</v>
      </c>
      <c r="J1602" s="47" t="s">
        <v>6</v>
      </c>
      <c r="K1602" s="2">
        <v>2.3999999999999998E-7</v>
      </c>
      <c r="L1602" s="17" t="s">
        <v>5</v>
      </c>
      <c r="M1602" s="17" t="s">
        <v>6</v>
      </c>
      <c r="N1602" s="63">
        <v>1.1350250049160742E-2</v>
      </c>
      <c r="O1602" s="15" t="s">
        <v>7</v>
      </c>
      <c r="P1602" s="45">
        <v>1.3304616348210905</v>
      </c>
      <c r="Q1602" s="44" t="s">
        <v>7</v>
      </c>
      <c r="R1602" s="2">
        <v>0.02</v>
      </c>
      <c r="S1602" s="17" t="s">
        <v>5</v>
      </c>
      <c r="T1602" s="17" t="s">
        <v>5</v>
      </c>
      <c r="U1602" s="64">
        <v>2.6609232696421809E-2</v>
      </c>
      <c r="V1602" s="76" t="s">
        <v>7</v>
      </c>
      <c r="W1602" s="73">
        <v>3.795948274558255E-2</v>
      </c>
      <c r="X1602" s="72" t="s">
        <v>7</v>
      </c>
    </row>
    <row r="1603" spans="1:24" x14ac:dyDescent="0.3">
      <c r="A1603" s="43" t="s">
        <v>9415</v>
      </c>
      <c r="B1603" s="43" t="s">
        <v>9328</v>
      </c>
      <c r="C1603" s="43" t="s">
        <v>6506</v>
      </c>
      <c r="D1603" s="14" t="s">
        <v>8547</v>
      </c>
      <c r="E1603" s="14" t="s">
        <v>6427</v>
      </c>
      <c r="F1603" s="15" t="s">
        <v>9326</v>
      </c>
      <c r="G1603" s="44">
        <v>515</v>
      </c>
      <c r="H1603" s="40" t="s">
        <v>11957</v>
      </c>
      <c r="I1603" s="61">
        <v>23568.019711951936</v>
      </c>
      <c r="J1603" s="47" t="s">
        <v>6</v>
      </c>
      <c r="K1603" s="2">
        <v>2.3999999999999998E-7</v>
      </c>
      <c r="L1603" s="17" t="s">
        <v>5</v>
      </c>
      <c r="M1603" s="17" t="s">
        <v>6</v>
      </c>
      <c r="N1603" s="63">
        <v>5.6563247308684646E-3</v>
      </c>
      <c r="O1603" s="15" t="s">
        <v>7</v>
      </c>
      <c r="P1603" s="45">
        <v>0.6630270712905284</v>
      </c>
      <c r="Q1603" s="44" t="s">
        <v>7</v>
      </c>
      <c r="R1603" s="2">
        <v>0.02</v>
      </c>
      <c r="S1603" s="17" t="s">
        <v>5</v>
      </c>
      <c r="T1603" s="17" t="s">
        <v>5</v>
      </c>
      <c r="U1603" s="64">
        <v>1.3260541425810568E-2</v>
      </c>
      <c r="V1603" s="76" t="s">
        <v>7</v>
      </c>
      <c r="W1603" s="73">
        <v>1.8916866156679032E-2</v>
      </c>
      <c r="X1603" s="72" t="s">
        <v>7</v>
      </c>
    </row>
    <row r="1604" spans="1:24" x14ac:dyDescent="0.3">
      <c r="A1604" s="43" t="s">
        <v>9414</v>
      </c>
      <c r="B1604" s="43" t="s">
        <v>9328</v>
      </c>
      <c r="C1604" s="43" t="s">
        <v>6505</v>
      </c>
      <c r="D1604" s="14" t="s">
        <v>9413</v>
      </c>
      <c r="E1604" s="14" t="s">
        <v>6427</v>
      </c>
      <c r="F1604" s="15" t="s">
        <v>9326</v>
      </c>
      <c r="G1604" s="44">
        <v>515</v>
      </c>
      <c r="H1604" s="40" t="s">
        <v>11957</v>
      </c>
      <c r="I1604" s="61">
        <v>20178.269785108267</v>
      </c>
      <c r="J1604" s="47" t="s">
        <v>6</v>
      </c>
      <c r="K1604" s="2">
        <v>2.3999999999999998E-7</v>
      </c>
      <c r="L1604" s="17" t="s">
        <v>5</v>
      </c>
      <c r="M1604" s="17" t="s">
        <v>6</v>
      </c>
      <c r="N1604" s="63">
        <v>4.8427847484259837E-3</v>
      </c>
      <c r="O1604" s="15" t="s">
        <v>7</v>
      </c>
      <c r="P1604" s="45">
        <v>0.56766496646070763</v>
      </c>
      <c r="Q1604" s="44" t="s">
        <v>7</v>
      </c>
      <c r="R1604" s="2">
        <v>0.02</v>
      </c>
      <c r="S1604" s="17" t="s">
        <v>5</v>
      </c>
      <c r="T1604" s="17" t="s">
        <v>5</v>
      </c>
      <c r="U1604" s="64">
        <v>1.1353299329214153E-2</v>
      </c>
      <c r="V1604" s="76" t="s">
        <v>7</v>
      </c>
      <c r="W1604" s="73">
        <v>1.6196084077640137E-2</v>
      </c>
      <c r="X1604" s="72" t="s">
        <v>7</v>
      </c>
    </row>
    <row r="1605" spans="1:24" x14ac:dyDescent="0.3">
      <c r="A1605" s="43" t="s">
        <v>9412</v>
      </c>
      <c r="B1605" s="43" t="s">
        <v>9328</v>
      </c>
      <c r="C1605" s="43" t="s">
        <v>6504</v>
      </c>
      <c r="D1605" s="14" t="s">
        <v>6549</v>
      </c>
      <c r="E1605" s="14" t="s">
        <v>6427</v>
      </c>
      <c r="F1605" s="15" t="s">
        <v>9326</v>
      </c>
      <c r="G1605" s="44">
        <v>515</v>
      </c>
      <c r="H1605" s="40" t="s">
        <v>11957</v>
      </c>
      <c r="I1605" s="61">
        <v>37027.320892066506</v>
      </c>
      <c r="J1605" s="47" t="s">
        <v>6</v>
      </c>
      <c r="K1605" s="2">
        <v>2.3999999999999998E-7</v>
      </c>
      <c r="L1605" s="17" t="s">
        <v>5</v>
      </c>
      <c r="M1605" s="17" t="s">
        <v>6</v>
      </c>
      <c r="N1605" s="63">
        <v>8.8865570140959603E-3</v>
      </c>
      <c r="O1605" s="15" t="s">
        <v>7</v>
      </c>
      <c r="P1605" s="45">
        <v>1.0416707228206985</v>
      </c>
      <c r="Q1605" s="44" t="s">
        <v>7</v>
      </c>
      <c r="R1605" s="2">
        <v>0.02</v>
      </c>
      <c r="S1605" s="17" t="s">
        <v>5</v>
      </c>
      <c r="T1605" s="17" t="s">
        <v>5</v>
      </c>
      <c r="U1605" s="64">
        <v>2.0833414456413971E-2</v>
      </c>
      <c r="V1605" s="76" t="s">
        <v>7</v>
      </c>
      <c r="W1605" s="73">
        <v>2.9719971470509931E-2</v>
      </c>
      <c r="X1605" s="72" t="s">
        <v>7</v>
      </c>
    </row>
    <row r="1606" spans="1:24" x14ac:dyDescent="0.3">
      <c r="A1606" s="43" t="s">
        <v>9411</v>
      </c>
      <c r="B1606" s="43" t="s">
        <v>9328</v>
      </c>
      <c r="C1606" s="43" t="s">
        <v>6503</v>
      </c>
      <c r="D1606" s="14" t="s">
        <v>8042</v>
      </c>
      <c r="E1606" s="14" t="s">
        <v>6427</v>
      </c>
      <c r="F1606" s="15" t="s">
        <v>9326</v>
      </c>
      <c r="G1606" s="44">
        <v>515</v>
      </c>
      <c r="H1606" s="40" t="s">
        <v>11957</v>
      </c>
      <c r="I1606" s="61">
        <v>4162.4135131095054</v>
      </c>
      <c r="J1606" s="47" t="s">
        <v>6</v>
      </c>
      <c r="K1606" s="2">
        <v>2.3999999999999998E-7</v>
      </c>
      <c r="L1606" s="17" t="s">
        <v>5</v>
      </c>
      <c r="M1606" s="17" t="s">
        <v>6</v>
      </c>
      <c r="N1606" s="63">
        <v>9.989792431462812E-4</v>
      </c>
      <c r="O1606" s="15" t="s">
        <v>7</v>
      </c>
      <c r="P1606" s="45">
        <v>0.11709905519544156</v>
      </c>
      <c r="Q1606" s="44" t="s">
        <v>7</v>
      </c>
      <c r="R1606" s="2">
        <v>0.02</v>
      </c>
      <c r="S1606" s="17" t="s">
        <v>5</v>
      </c>
      <c r="T1606" s="17" t="s">
        <v>5</v>
      </c>
      <c r="U1606" s="64">
        <v>2.3419811039088311E-3</v>
      </c>
      <c r="V1606" s="76" t="s">
        <v>7</v>
      </c>
      <c r="W1606" s="73">
        <v>3.3409603470551125E-3</v>
      </c>
      <c r="X1606" s="72" t="s">
        <v>7</v>
      </c>
    </row>
    <row r="1607" spans="1:24" x14ac:dyDescent="0.3">
      <c r="A1607" s="43" t="s">
        <v>9410</v>
      </c>
      <c r="B1607" s="43" t="s">
        <v>9328</v>
      </c>
      <c r="C1607" s="43" t="s">
        <v>6502</v>
      </c>
      <c r="D1607" s="14" t="s">
        <v>9409</v>
      </c>
      <c r="E1607" s="14" t="s">
        <v>6427</v>
      </c>
      <c r="F1607" s="15" t="s">
        <v>9326</v>
      </c>
      <c r="G1607" s="44">
        <v>515</v>
      </c>
      <c r="H1607" s="40" t="s">
        <v>11957</v>
      </c>
      <c r="I1607" s="61">
        <v>293199.12602522591</v>
      </c>
      <c r="J1607" s="47" t="s">
        <v>6</v>
      </c>
      <c r="K1607" s="2">
        <v>2.3999999999999998E-7</v>
      </c>
      <c r="L1607" s="17" t="s">
        <v>5</v>
      </c>
      <c r="M1607" s="17" t="s">
        <v>6</v>
      </c>
      <c r="N1607" s="63">
        <v>7.0367790246054218E-2</v>
      </c>
      <c r="O1607" s="15" t="s">
        <v>7</v>
      </c>
      <c r="P1607" s="45">
        <v>8.2484213866667577</v>
      </c>
      <c r="Q1607" s="44" t="s">
        <v>7</v>
      </c>
      <c r="R1607" s="2">
        <v>0.02</v>
      </c>
      <c r="S1607" s="17" t="s">
        <v>5</v>
      </c>
      <c r="T1607" s="17" t="s">
        <v>5</v>
      </c>
      <c r="U1607" s="64">
        <v>0.16496842773333517</v>
      </c>
      <c r="V1607" s="76" t="s">
        <v>7</v>
      </c>
      <c r="W1607" s="73">
        <v>0.23533621797938939</v>
      </c>
      <c r="X1607" s="72" t="s">
        <v>7</v>
      </c>
    </row>
    <row r="1608" spans="1:24" x14ac:dyDescent="0.3">
      <c r="A1608" s="43" t="s">
        <v>9408</v>
      </c>
      <c r="B1608" s="43" t="s">
        <v>9328</v>
      </c>
      <c r="C1608" s="43" t="s">
        <v>6501</v>
      </c>
      <c r="D1608" s="14" t="s">
        <v>9407</v>
      </c>
      <c r="E1608" s="14" t="s">
        <v>6427</v>
      </c>
      <c r="F1608" s="15" t="s">
        <v>9326</v>
      </c>
      <c r="G1608" s="44">
        <v>515</v>
      </c>
      <c r="H1608" s="40" t="s">
        <v>11957</v>
      </c>
      <c r="I1608" s="61">
        <v>20986.539988252716</v>
      </c>
      <c r="J1608" s="47" t="s">
        <v>6</v>
      </c>
      <c r="K1608" s="2">
        <v>2.3999999999999998E-7</v>
      </c>
      <c r="L1608" s="17" t="s">
        <v>5</v>
      </c>
      <c r="M1608" s="17" t="s">
        <v>6</v>
      </c>
      <c r="N1608" s="63">
        <v>5.0367695971806513E-3</v>
      </c>
      <c r="O1608" s="15" t="s">
        <v>7</v>
      </c>
      <c r="P1608" s="45">
        <v>0.59040361960815446</v>
      </c>
      <c r="Q1608" s="44" t="s">
        <v>7</v>
      </c>
      <c r="R1608" s="2">
        <v>0.02</v>
      </c>
      <c r="S1608" s="17" t="s">
        <v>5</v>
      </c>
      <c r="T1608" s="17" t="s">
        <v>5</v>
      </c>
      <c r="U1608" s="64">
        <v>1.180807239216309E-2</v>
      </c>
      <c r="V1608" s="76" t="s">
        <v>7</v>
      </c>
      <c r="W1608" s="73">
        <v>1.6844841989343742E-2</v>
      </c>
      <c r="X1608" s="72" t="s">
        <v>7</v>
      </c>
    </row>
    <row r="1609" spans="1:24" x14ac:dyDescent="0.3">
      <c r="A1609" s="43" t="s">
        <v>9406</v>
      </c>
      <c r="B1609" s="43" t="s">
        <v>9328</v>
      </c>
      <c r="C1609" s="43" t="s">
        <v>6500</v>
      </c>
      <c r="D1609" s="14" t="s">
        <v>8146</v>
      </c>
      <c r="E1609" s="14" t="s">
        <v>6427</v>
      </c>
      <c r="F1609" s="15" t="s">
        <v>9326</v>
      </c>
      <c r="G1609" s="44">
        <v>515</v>
      </c>
      <c r="H1609" s="40" t="s">
        <v>11957</v>
      </c>
      <c r="I1609" s="61">
        <v>43055.521129615176</v>
      </c>
      <c r="J1609" s="47" t="s">
        <v>6</v>
      </c>
      <c r="K1609" s="2">
        <v>2.3999999999999998E-7</v>
      </c>
      <c r="L1609" s="17" t="s">
        <v>5</v>
      </c>
      <c r="M1609" s="17" t="s">
        <v>6</v>
      </c>
      <c r="N1609" s="63">
        <v>1.0333325071107641E-2</v>
      </c>
      <c r="O1609" s="15" t="s">
        <v>7</v>
      </c>
      <c r="P1609" s="45">
        <v>1.2112590037838147</v>
      </c>
      <c r="Q1609" s="44" t="s">
        <v>7</v>
      </c>
      <c r="R1609" s="2">
        <v>0.02</v>
      </c>
      <c r="S1609" s="17" t="s">
        <v>5</v>
      </c>
      <c r="T1609" s="17" t="s">
        <v>5</v>
      </c>
      <c r="U1609" s="64">
        <v>2.4225180075676294E-2</v>
      </c>
      <c r="V1609" s="76" t="s">
        <v>7</v>
      </c>
      <c r="W1609" s="73">
        <v>3.4558505146783935E-2</v>
      </c>
      <c r="X1609" s="72" t="s">
        <v>7</v>
      </c>
    </row>
    <row r="1610" spans="1:24" x14ac:dyDescent="0.3">
      <c r="A1610" s="43" t="s">
        <v>9405</v>
      </c>
      <c r="B1610" s="43" t="s">
        <v>9328</v>
      </c>
      <c r="C1610" s="43" t="s">
        <v>6499</v>
      </c>
      <c r="D1610" s="14" t="s">
        <v>9404</v>
      </c>
      <c r="E1610" s="14" t="s">
        <v>6427</v>
      </c>
      <c r="F1610" s="15" t="s">
        <v>9326</v>
      </c>
      <c r="G1610" s="44">
        <v>515</v>
      </c>
      <c r="H1610" s="40" t="s">
        <v>11957</v>
      </c>
      <c r="I1610" s="61">
        <v>6384.2664063347665</v>
      </c>
      <c r="J1610" s="47" t="s">
        <v>6</v>
      </c>
      <c r="K1610" s="2">
        <v>2.3999999999999998E-7</v>
      </c>
      <c r="L1610" s="17" t="s">
        <v>5</v>
      </c>
      <c r="M1610" s="17" t="s">
        <v>6</v>
      </c>
      <c r="N1610" s="63">
        <v>1.5322239375203438E-3</v>
      </c>
      <c r="O1610" s="15" t="s">
        <v>7</v>
      </c>
      <c r="P1610" s="45">
        <v>0.17960530878137443</v>
      </c>
      <c r="Q1610" s="44" t="s">
        <v>7</v>
      </c>
      <c r="R1610" s="2">
        <v>0.02</v>
      </c>
      <c r="S1610" s="17" t="s">
        <v>5</v>
      </c>
      <c r="T1610" s="17" t="s">
        <v>5</v>
      </c>
      <c r="U1610" s="64">
        <v>3.5921061756274885E-3</v>
      </c>
      <c r="V1610" s="76" t="s">
        <v>7</v>
      </c>
      <c r="W1610" s="73">
        <v>5.1243301131478321E-3</v>
      </c>
      <c r="X1610" s="72" t="s">
        <v>7</v>
      </c>
    </row>
    <row r="1611" spans="1:24" x14ac:dyDescent="0.3">
      <c r="A1611" s="43" t="s">
        <v>9403</v>
      </c>
      <c r="B1611" s="43" t="s">
        <v>9328</v>
      </c>
      <c r="C1611" s="43" t="s">
        <v>6498</v>
      </c>
      <c r="D1611" s="14" t="s">
        <v>7797</v>
      </c>
      <c r="E1611" s="14" t="s">
        <v>6427</v>
      </c>
      <c r="F1611" s="15" t="s">
        <v>9326</v>
      </c>
      <c r="G1611" s="44">
        <v>515</v>
      </c>
      <c r="H1611" s="40" t="s">
        <v>11957</v>
      </c>
      <c r="I1611" s="61">
        <v>33890.377945060965</v>
      </c>
      <c r="J1611" s="47" t="s">
        <v>6</v>
      </c>
      <c r="K1611" s="2">
        <v>2.3999999999999998E-7</v>
      </c>
      <c r="L1611" s="17" t="s">
        <v>5</v>
      </c>
      <c r="M1611" s="17" t="s">
        <v>6</v>
      </c>
      <c r="N1611" s="63">
        <v>8.1336907068146318E-3</v>
      </c>
      <c r="O1611" s="15" t="s">
        <v>7</v>
      </c>
      <c r="P1611" s="45">
        <v>0.95342070774184151</v>
      </c>
      <c r="Q1611" s="44" t="s">
        <v>7</v>
      </c>
      <c r="R1611" s="2">
        <v>0.02</v>
      </c>
      <c r="S1611" s="17" t="s">
        <v>5</v>
      </c>
      <c r="T1611" s="17" t="s">
        <v>5</v>
      </c>
      <c r="U1611" s="64">
        <v>1.906841415483683E-2</v>
      </c>
      <c r="V1611" s="76" t="s">
        <v>7</v>
      </c>
      <c r="W1611" s="73">
        <v>2.7202104861651463E-2</v>
      </c>
      <c r="X1611" s="72" t="s">
        <v>7</v>
      </c>
    </row>
    <row r="1612" spans="1:24" x14ac:dyDescent="0.3">
      <c r="A1612" s="43" t="s">
        <v>9402</v>
      </c>
      <c r="B1612" s="43" t="s">
        <v>9328</v>
      </c>
      <c r="C1612" s="43" t="s">
        <v>6497</v>
      </c>
      <c r="D1612" s="14" t="s">
        <v>9401</v>
      </c>
      <c r="E1612" s="14" t="s">
        <v>6427</v>
      </c>
      <c r="F1612" s="15" t="s">
        <v>9326</v>
      </c>
      <c r="G1612" s="44">
        <v>515</v>
      </c>
      <c r="H1612" s="40" t="s">
        <v>11957</v>
      </c>
      <c r="I1612" s="61">
        <v>32580.054443928118</v>
      </c>
      <c r="J1612" s="47" t="s">
        <v>6</v>
      </c>
      <c r="K1612" s="2">
        <v>2.3999999999999998E-7</v>
      </c>
      <c r="L1612" s="17" t="s">
        <v>5</v>
      </c>
      <c r="M1612" s="17" t="s">
        <v>6</v>
      </c>
      <c r="N1612" s="63">
        <v>7.8192130665427472E-3</v>
      </c>
      <c r="O1612" s="15" t="s">
        <v>7</v>
      </c>
      <c r="P1612" s="45">
        <v>0.91655804537065033</v>
      </c>
      <c r="Q1612" s="44" t="s">
        <v>7</v>
      </c>
      <c r="R1612" s="2">
        <v>0.02</v>
      </c>
      <c r="S1612" s="17" t="s">
        <v>5</v>
      </c>
      <c r="T1612" s="17" t="s">
        <v>5</v>
      </c>
      <c r="U1612" s="64">
        <v>1.8331160907413008E-2</v>
      </c>
      <c r="V1612" s="76" t="s">
        <v>7</v>
      </c>
      <c r="W1612" s="73">
        <v>2.6150373973955754E-2</v>
      </c>
      <c r="X1612" s="72" t="s">
        <v>7</v>
      </c>
    </row>
    <row r="1613" spans="1:24" x14ac:dyDescent="0.3">
      <c r="A1613" s="43" t="s">
        <v>9400</v>
      </c>
      <c r="B1613" s="43" t="s">
        <v>9328</v>
      </c>
      <c r="C1613" s="43" t="s">
        <v>6496</v>
      </c>
      <c r="D1613" s="14" t="s">
        <v>9399</v>
      </c>
      <c r="E1613" s="14" t="s">
        <v>6427</v>
      </c>
      <c r="F1613" s="15" t="s">
        <v>9326</v>
      </c>
      <c r="G1613" s="44">
        <v>515</v>
      </c>
      <c r="H1613" s="40" t="s">
        <v>11957</v>
      </c>
      <c r="I1613" s="61">
        <v>11066.536525871979</v>
      </c>
      <c r="J1613" s="47" t="s">
        <v>6</v>
      </c>
      <c r="K1613" s="2">
        <v>2.3999999999999998E-7</v>
      </c>
      <c r="L1613" s="17" t="s">
        <v>5</v>
      </c>
      <c r="M1613" s="17" t="s">
        <v>6</v>
      </c>
      <c r="N1613" s="63">
        <v>2.6559687662092747E-3</v>
      </c>
      <c r="O1613" s="15" t="s">
        <v>7</v>
      </c>
      <c r="P1613" s="45">
        <v>0.31132922459147333</v>
      </c>
      <c r="Q1613" s="44" t="s">
        <v>7</v>
      </c>
      <c r="R1613" s="2">
        <v>0.02</v>
      </c>
      <c r="S1613" s="17" t="s">
        <v>5</v>
      </c>
      <c r="T1613" s="17" t="s">
        <v>5</v>
      </c>
      <c r="U1613" s="64">
        <v>6.2265844918294663E-3</v>
      </c>
      <c r="V1613" s="76" t="s">
        <v>7</v>
      </c>
      <c r="W1613" s="73">
        <v>8.882553258038741E-3</v>
      </c>
      <c r="X1613" s="72" t="s">
        <v>7</v>
      </c>
    </row>
    <row r="1614" spans="1:24" x14ac:dyDescent="0.3">
      <c r="A1614" s="43" t="s">
        <v>9398</v>
      </c>
      <c r="B1614" s="43" t="s">
        <v>9328</v>
      </c>
      <c r="C1614" s="43" t="s">
        <v>6495</v>
      </c>
      <c r="D1614" s="14" t="s">
        <v>9397</v>
      </c>
      <c r="E1614" s="14" t="s">
        <v>6427</v>
      </c>
      <c r="F1614" s="15" t="s">
        <v>9326</v>
      </c>
      <c r="G1614" s="44">
        <v>515</v>
      </c>
      <c r="H1614" s="40" t="s">
        <v>11957</v>
      </c>
      <c r="I1614" s="61">
        <v>40741.091032505523</v>
      </c>
      <c r="J1614" s="47" t="s">
        <v>6</v>
      </c>
      <c r="K1614" s="2">
        <v>2.3999999999999998E-7</v>
      </c>
      <c r="L1614" s="17" t="s">
        <v>5</v>
      </c>
      <c r="M1614" s="17" t="s">
        <v>6</v>
      </c>
      <c r="N1614" s="63">
        <v>9.7778618478013245E-3</v>
      </c>
      <c r="O1614" s="15" t="s">
        <v>7</v>
      </c>
      <c r="P1614" s="45">
        <v>1.1461483229651346</v>
      </c>
      <c r="Q1614" s="44" t="s">
        <v>7</v>
      </c>
      <c r="R1614" s="2">
        <v>0.02</v>
      </c>
      <c r="S1614" s="17" t="s">
        <v>5</v>
      </c>
      <c r="T1614" s="17" t="s">
        <v>5</v>
      </c>
      <c r="U1614" s="64">
        <v>2.2922966459302693E-2</v>
      </c>
      <c r="V1614" s="76" t="s">
        <v>7</v>
      </c>
      <c r="W1614" s="73">
        <v>3.2700828307104017E-2</v>
      </c>
      <c r="X1614" s="72" t="s">
        <v>7</v>
      </c>
    </row>
    <row r="1615" spans="1:24" x14ac:dyDescent="0.3">
      <c r="A1615" s="43" t="s">
        <v>9396</v>
      </c>
      <c r="B1615" s="43" t="s">
        <v>9328</v>
      </c>
      <c r="C1615" s="43" t="s">
        <v>6494</v>
      </c>
      <c r="D1615" s="14" t="s">
        <v>9395</v>
      </c>
      <c r="E1615" s="14" t="s">
        <v>6427</v>
      </c>
      <c r="F1615" s="15" t="s">
        <v>9326</v>
      </c>
      <c r="G1615" s="44">
        <v>515</v>
      </c>
      <c r="H1615" s="40" t="s">
        <v>11957</v>
      </c>
      <c r="I1615" s="61">
        <v>337992.25005851721</v>
      </c>
      <c r="J1615" s="47" t="s">
        <v>6</v>
      </c>
      <c r="K1615" s="2">
        <v>2.3999999999999998E-7</v>
      </c>
      <c r="L1615" s="17" t="s">
        <v>5</v>
      </c>
      <c r="M1615" s="17" t="s">
        <v>6</v>
      </c>
      <c r="N1615" s="63">
        <v>8.1118140014044118E-2</v>
      </c>
      <c r="O1615" s="15" t="s">
        <v>7</v>
      </c>
      <c r="P1615" s="45">
        <v>9.5085634862036734</v>
      </c>
      <c r="Q1615" s="44" t="s">
        <v>7</v>
      </c>
      <c r="R1615" s="2">
        <v>0.02</v>
      </c>
      <c r="S1615" s="17" t="s">
        <v>5</v>
      </c>
      <c r="T1615" s="17" t="s">
        <v>5</v>
      </c>
      <c r="U1615" s="64">
        <v>0.19017126972407347</v>
      </c>
      <c r="V1615" s="76" t="s">
        <v>7</v>
      </c>
      <c r="W1615" s="73">
        <v>0.2712894097381176</v>
      </c>
      <c r="X1615" s="72" t="s">
        <v>7</v>
      </c>
    </row>
    <row r="1616" spans="1:24" x14ac:dyDescent="0.3">
      <c r="A1616" s="43" t="s">
        <v>9394</v>
      </c>
      <c r="B1616" s="43" t="s">
        <v>9328</v>
      </c>
      <c r="C1616" s="43" t="s">
        <v>6493</v>
      </c>
      <c r="D1616" s="14" t="s">
        <v>9393</v>
      </c>
      <c r="E1616" s="14" t="s">
        <v>6427</v>
      </c>
      <c r="F1616" s="15" t="s">
        <v>9326</v>
      </c>
      <c r="G1616" s="44">
        <v>515</v>
      </c>
      <c r="H1616" s="40" t="s">
        <v>11957</v>
      </c>
      <c r="I1616" s="61">
        <v>346480.86752237787</v>
      </c>
      <c r="J1616" s="47" t="s">
        <v>6</v>
      </c>
      <c r="K1616" s="2">
        <v>2.3999999999999998E-7</v>
      </c>
      <c r="L1616" s="17" t="s">
        <v>5</v>
      </c>
      <c r="M1616" s="17" t="s">
        <v>6</v>
      </c>
      <c r="N1616" s="63">
        <v>8.3155408205370679E-2</v>
      </c>
      <c r="O1616" s="15" t="s">
        <v>7</v>
      </c>
      <c r="P1616" s="45">
        <v>9.7473694293909556</v>
      </c>
      <c r="Q1616" s="44" t="s">
        <v>7</v>
      </c>
      <c r="R1616" s="2">
        <v>0.02</v>
      </c>
      <c r="S1616" s="17" t="s">
        <v>5</v>
      </c>
      <c r="T1616" s="17" t="s">
        <v>5</v>
      </c>
      <c r="U1616" s="64">
        <v>0.19494738858781913</v>
      </c>
      <c r="V1616" s="76" t="s">
        <v>7</v>
      </c>
      <c r="W1616" s="73">
        <v>0.27810279679318983</v>
      </c>
      <c r="X1616" s="72" t="s">
        <v>7</v>
      </c>
    </row>
    <row r="1617" spans="1:24" x14ac:dyDescent="0.3">
      <c r="A1617" s="43" t="s">
        <v>9392</v>
      </c>
      <c r="B1617" s="43" t="s">
        <v>9328</v>
      </c>
      <c r="C1617" s="43" t="s">
        <v>6492</v>
      </c>
      <c r="D1617" s="14" t="s">
        <v>6856</v>
      </c>
      <c r="E1617" s="14" t="s">
        <v>6427</v>
      </c>
      <c r="F1617" s="15" t="s">
        <v>9326</v>
      </c>
      <c r="G1617" s="44">
        <v>515</v>
      </c>
      <c r="H1617" s="40" t="s">
        <v>11957</v>
      </c>
      <c r="I1617" s="61">
        <v>4660.9061494100442</v>
      </c>
      <c r="J1617" s="47" t="s">
        <v>6</v>
      </c>
      <c r="K1617" s="2">
        <v>2.3999999999999998E-7</v>
      </c>
      <c r="L1617" s="17" t="s">
        <v>5</v>
      </c>
      <c r="M1617" s="17" t="s">
        <v>6</v>
      </c>
      <c r="N1617" s="63">
        <v>1.1186174758584105E-3</v>
      </c>
      <c r="O1617" s="15" t="s">
        <v>7</v>
      </c>
      <c r="P1617" s="45">
        <v>0.13112289414100342</v>
      </c>
      <c r="Q1617" s="44" t="s">
        <v>7</v>
      </c>
      <c r="R1617" s="2">
        <v>0.02</v>
      </c>
      <c r="S1617" s="17" t="s">
        <v>5</v>
      </c>
      <c r="T1617" s="17" t="s">
        <v>5</v>
      </c>
      <c r="U1617" s="64">
        <v>2.6224578828200683E-3</v>
      </c>
      <c r="V1617" s="76" t="s">
        <v>7</v>
      </c>
      <c r="W1617" s="73">
        <v>3.7410753586784788E-3</v>
      </c>
      <c r="X1617" s="72" t="s">
        <v>7</v>
      </c>
    </row>
    <row r="1618" spans="1:24" x14ac:dyDescent="0.3">
      <c r="A1618" s="43" t="s">
        <v>9391</v>
      </c>
      <c r="B1618" s="43" t="s">
        <v>9328</v>
      </c>
      <c r="C1618" s="43" t="s">
        <v>6491</v>
      </c>
      <c r="D1618" s="14" t="s">
        <v>9390</v>
      </c>
      <c r="E1618" s="14" t="s">
        <v>6427</v>
      </c>
      <c r="F1618" s="15" t="s">
        <v>9326</v>
      </c>
      <c r="G1618" s="44">
        <v>515</v>
      </c>
      <c r="H1618" s="40" t="s">
        <v>11957</v>
      </c>
      <c r="I1618" s="61">
        <v>48766.822476944217</v>
      </c>
      <c r="J1618" s="47" t="s">
        <v>6</v>
      </c>
      <c r="K1618" s="2">
        <v>2.3999999999999998E-7</v>
      </c>
      <c r="L1618" s="17" t="s">
        <v>5</v>
      </c>
      <c r="M1618" s="17" t="s">
        <v>6</v>
      </c>
      <c r="N1618" s="63">
        <v>1.1704037394466611E-2</v>
      </c>
      <c r="O1618" s="15" t="s">
        <v>7</v>
      </c>
      <c r="P1618" s="45">
        <v>1.3719321299886804</v>
      </c>
      <c r="Q1618" s="44" t="s">
        <v>7</v>
      </c>
      <c r="R1618" s="2">
        <v>0.02</v>
      </c>
      <c r="S1618" s="17" t="s">
        <v>5</v>
      </c>
      <c r="T1618" s="17" t="s">
        <v>5</v>
      </c>
      <c r="U1618" s="64">
        <v>2.7438642599773608E-2</v>
      </c>
      <c r="V1618" s="76" t="s">
        <v>7</v>
      </c>
      <c r="W1618" s="73">
        <v>3.9142679994240218E-2</v>
      </c>
      <c r="X1618" s="72" t="s">
        <v>7</v>
      </c>
    </row>
    <row r="1619" spans="1:24" x14ac:dyDescent="0.3">
      <c r="A1619" s="43" t="s">
        <v>9389</v>
      </c>
      <c r="B1619" s="43" t="s">
        <v>9328</v>
      </c>
      <c r="C1619" s="43" t="s">
        <v>6490</v>
      </c>
      <c r="D1619" s="14" t="s">
        <v>8749</v>
      </c>
      <c r="E1619" s="14" t="s">
        <v>6427</v>
      </c>
      <c r="F1619" s="15" t="s">
        <v>9326</v>
      </c>
      <c r="G1619" s="44">
        <v>515</v>
      </c>
      <c r="H1619" s="40" t="s">
        <v>11957</v>
      </c>
      <c r="I1619" s="61">
        <v>3033.6837580575689</v>
      </c>
      <c r="J1619" s="47" t="s">
        <v>6</v>
      </c>
      <c r="K1619" s="2">
        <v>2.3999999999999998E-7</v>
      </c>
      <c r="L1619" s="17" t="s">
        <v>5</v>
      </c>
      <c r="M1619" s="17" t="s">
        <v>6</v>
      </c>
      <c r="N1619" s="63">
        <v>7.2808410193381647E-4</v>
      </c>
      <c r="O1619" s="15" t="s">
        <v>7</v>
      </c>
      <c r="P1619" s="45">
        <v>8.5345077011562201E-2</v>
      </c>
      <c r="Q1619" s="44" t="s">
        <v>7</v>
      </c>
      <c r="R1619" s="2">
        <v>0.02</v>
      </c>
      <c r="S1619" s="17" t="s">
        <v>5</v>
      </c>
      <c r="T1619" s="17" t="s">
        <v>5</v>
      </c>
      <c r="U1619" s="64">
        <v>1.7069015402312441E-3</v>
      </c>
      <c r="V1619" s="76" t="s">
        <v>7</v>
      </c>
      <c r="W1619" s="73">
        <v>2.4349856421650605E-3</v>
      </c>
      <c r="X1619" s="72" t="s">
        <v>7</v>
      </c>
    </row>
    <row r="1620" spans="1:24" x14ac:dyDescent="0.3">
      <c r="A1620" s="43" t="s">
        <v>9388</v>
      </c>
      <c r="B1620" s="43" t="s">
        <v>9328</v>
      </c>
      <c r="C1620" s="43" t="s">
        <v>6489</v>
      </c>
      <c r="D1620" s="14" t="s">
        <v>9387</v>
      </c>
      <c r="E1620" s="14" t="s">
        <v>6427</v>
      </c>
      <c r="F1620" s="15" t="s">
        <v>9326</v>
      </c>
      <c r="G1620" s="44">
        <v>515</v>
      </c>
      <c r="H1620" s="40" t="s">
        <v>11957</v>
      </c>
      <c r="I1620" s="61">
        <v>11426.16335634594</v>
      </c>
      <c r="J1620" s="47" t="s">
        <v>6</v>
      </c>
      <c r="K1620" s="2">
        <v>2.3999999999999998E-7</v>
      </c>
      <c r="L1620" s="17" t="s">
        <v>5</v>
      </c>
      <c r="M1620" s="17" t="s">
        <v>6</v>
      </c>
      <c r="N1620" s="63">
        <v>2.7422792055230255E-3</v>
      </c>
      <c r="O1620" s="15" t="s">
        <v>7</v>
      </c>
      <c r="P1620" s="45">
        <v>0.3214464226879144</v>
      </c>
      <c r="Q1620" s="44" t="s">
        <v>7</v>
      </c>
      <c r="R1620" s="2">
        <v>0.02</v>
      </c>
      <c r="S1620" s="17" t="s">
        <v>5</v>
      </c>
      <c r="T1620" s="17" t="s">
        <v>5</v>
      </c>
      <c r="U1620" s="64">
        <v>6.4289284537582883E-3</v>
      </c>
      <c r="V1620" s="76" t="s">
        <v>7</v>
      </c>
      <c r="W1620" s="73">
        <v>9.1712076592813142E-3</v>
      </c>
      <c r="X1620" s="72" t="s">
        <v>7</v>
      </c>
    </row>
    <row r="1621" spans="1:24" x14ac:dyDescent="0.3">
      <c r="A1621" s="43" t="s">
        <v>9386</v>
      </c>
      <c r="B1621" s="43" t="s">
        <v>9328</v>
      </c>
      <c r="C1621" s="43" t="s">
        <v>6488</v>
      </c>
      <c r="D1621" s="14" t="s">
        <v>7690</v>
      </c>
      <c r="E1621" s="14" t="s">
        <v>6427</v>
      </c>
      <c r="F1621" s="15" t="s">
        <v>9326</v>
      </c>
      <c r="G1621" s="44">
        <v>515</v>
      </c>
      <c r="H1621" s="40" t="s">
        <v>11957</v>
      </c>
      <c r="I1621" s="61">
        <v>59092.741371741096</v>
      </c>
      <c r="J1621" s="47" t="s">
        <v>6</v>
      </c>
      <c r="K1621" s="2">
        <v>2.3999999999999998E-7</v>
      </c>
      <c r="L1621" s="17" t="s">
        <v>5</v>
      </c>
      <c r="M1621" s="17" t="s">
        <v>6</v>
      </c>
      <c r="N1621" s="63">
        <v>1.4182257929217863E-2</v>
      </c>
      <c r="O1621" s="15" t="s">
        <v>7</v>
      </c>
      <c r="P1621" s="45">
        <v>1.6624259367181764</v>
      </c>
      <c r="Q1621" s="44" t="s">
        <v>7</v>
      </c>
      <c r="R1621" s="2">
        <v>0.02</v>
      </c>
      <c r="S1621" s="17" t="s">
        <v>5</v>
      </c>
      <c r="T1621" s="17" t="s">
        <v>5</v>
      </c>
      <c r="U1621" s="64">
        <v>3.3248518734363526E-2</v>
      </c>
      <c r="V1621" s="76" t="s">
        <v>7</v>
      </c>
      <c r="W1621" s="73">
        <v>4.7430776663581392E-2</v>
      </c>
      <c r="X1621" s="72" t="s">
        <v>7</v>
      </c>
    </row>
    <row r="1622" spans="1:24" x14ac:dyDescent="0.3">
      <c r="A1622" s="43" t="s">
        <v>9385</v>
      </c>
      <c r="B1622" s="43" t="s">
        <v>9328</v>
      </c>
      <c r="C1622" s="43" t="s">
        <v>6487</v>
      </c>
      <c r="D1622" s="14" t="s">
        <v>6646</v>
      </c>
      <c r="E1622" s="14" t="s">
        <v>6427</v>
      </c>
      <c r="F1622" s="15" t="s">
        <v>9326</v>
      </c>
      <c r="G1622" s="44">
        <v>515</v>
      </c>
      <c r="H1622" s="40" t="s">
        <v>11957</v>
      </c>
      <c r="I1622" s="61">
        <v>41154.127788297395</v>
      </c>
      <c r="J1622" s="47" t="s">
        <v>6</v>
      </c>
      <c r="K1622" s="2">
        <v>2.3999999999999998E-7</v>
      </c>
      <c r="L1622" s="17" t="s">
        <v>5</v>
      </c>
      <c r="M1622" s="17" t="s">
        <v>6</v>
      </c>
      <c r="N1622" s="63">
        <v>9.8769906691913746E-3</v>
      </c>
      <c r="O1622" s="15" t="s">
        <v>7</v>
      </c>
      <c r="P1622" s="45">
        <v>1.1577680752343145</v>
      </c>
      <c r="Q1622" s="44" t="s">
        <v>7</v>
      </c>
      <c r="R1622" s="2">
        <v>0.02</v>
      </c>
      <c r="S1622" s="17" t="s">
        <v>5</v>
      </c>
      <c r="T1622" s="17" t="s">
        <v>5</v>
      </c>
      <c r="U1622" s="64">
        <v>2.3155361504686289E-2</v>
      </c>
      <c r="V1622" s="76" t="s">
        <v>7</v>
      </c>
      <c r="W1622" s="73">
        <v>3.3032352173877663E-2</v>
      </c>
      <c r="X1622" s="72" t="s">
        <v>7</v>
      </c>
    </row>
    <row r="1623" spans="1:24" x14ac:dyDescent="0.3">
      <c r="A1623" s="43" t="s">
        <v>9384</v>
      </c>
      <c r="B1623" s="43" t="s">
        <v>9328</v>
      </c>
      <c r="C1623" s="43" t="s">
        <v>6486</v>
      </c>
      <c r="D1623" s="14" t="s">
        <v>9383</v>
      </c>
      <c r="E1623" s="14" t="s">
        <v>6427</v>
      </c>
      <c r="F1623" s="15" t="s">
        <v>9326</v>
      </c>
      <c r="G1623" s="44">
        <v>515</v>
      </c>
      <c r="H1623" s="40" t="s">
        <v>11957</v>
      </c>
      <c r="I1623" s="61">
        <v>7089.2774205312444</v>
      </c>
      <c r="J1623" s="47" t="s">
        <v>6</v>
      </c>
      <c r="K1623" s="2">
        <v>2.3999999999999998E-7</v>
      </c>
      <c r="L1623" s="17" t="s">
        <v>5</v>
      </c>
      <c r="M1623" s="17" t="s">
        <v>6</v>
      </c>
      <c r="N1623" s="63">
        <v>1.7014265809274984E-3</v>
      </c>
      <c r="O1623" s="15" t="s">
        <v>7</v>
      </c>
      <c r="P1623" s="45">
        <v>0.1994390238615262</v>
      </c>
      <c r="Q1623" s="44" t="s">
        <v>7</v>
      </c>
      <c r="R1623" s="2">
        <v>0.02</v>
      </c>
      <c r="S1623" s="17" t="s">
        <v>5</v>
      </c>
      <c r="T1623" s="17" t="s">
        <v>5</v>
      </c>
      <c r="U1623" s="64">
        <v>3.9887804772305241E-3</v>
      </c>
      <c r="V1623" s="76" t="s">
        <v>7</v>
      </c>
      <c r="W1623" s="73">
        <v>5.6902070581580227E-3</v>
      </c>
      <c r="X1623" s="72" t="s">
        <v>7</v>
      </c>
    </row>
    <row r="1624" spans="1:24" x14ac:dyDescent="0.3">
      <c r="A1624" s="43" t="s">
        <v>9382</v>
      </c>
      <c r="B1624" s="43" t="s">
        <v>9328</v>
      </c>
      <c r="C1624" s="43" t="s">
        <v>6485</v>
      </c>
      <c r="D1624" s="14" t="s">
        <v>7984</v>
      </c>
      <c r="E1624" s="14" t="s">
        <v>6427</v>
      </c>
      <c r="F1624" s="15" t="s">
        <v>9326</v>
      </c>
      <c r="G1624" s="44">
        <v>515</v>
      </c>
      <c r="H1624" s="40" t="s">
        <v>11957</v>
      </c>
      <c r="I1624" s="61">
        <v>103611.69445506715</v>
      </c>
      <c r="J1624" s="47" t="s">
        <v>6</v>
      </c>
      <c r="K1624" s="2">
        <v>2.3999999999999998E-7</v>
      </c>
      <c r="L1624" s="17" t="s">
        <v>5</v>
      </c>
      <c r="M1624" s="17" t="s">
        <v>6</v>
      </c>
      <c r="N1624" s="63">
        <v>2.4866806669216111E-2</v>
      </c>
      <c r="O1624" s="15" t="s">
        <v>7</v>
      </c>
      <c r="P1624" s="45">
        <v>2.9148549248350331</v>
      </c>
      <c r="Q1624" s="44" t="s">
        <v>7</v>
      </c>
      <c r="R1624" s="2">
        <v>0.02</v>
      </c>
      <c r="S1624" s="17" t="s">
        <v>5</v>
      </c>
      <c r="T1624" s="17" t="s">
        <v>5</v>
      </c>
      <c r="U1624" s="64">
        <v>5.8297098496700665E-2</v>
      </c>
      <c r="V1624" s="76" t="s">
        <v>7</v>
      </c>
      <c r="W1624" s="73">
        <v>8.3163905165916777E-2</v>
      </c>
      <c r="X1624" s="72" t="s">
        <v>7</v>
      </c>
    </row>
    <row r="1625" spans="1:24" x14ac:dyDescent="0.3">
      <c r="A1625" s="43" t="s">
        <v>9381</v>
      </c>
      <c r="B1625" s="43" t="s">
        <v>9328</v>
      </c>
      <c r="C1625" s="43" t="s">
        <v>6484</v>
      </c>
      <c r="D1625" s="14" t="s">
        <v>9380</v>
      </c>
      <c r="E1625" s="14" t="s">
        <v>6427</v>
      </c>
      <c r="F1625" s="15" t="s">
        <v>9326</v>
      </c>
      <c r="G1625" s="44">
        <v>515</v>
      </c>
      <c r="H1625" s="40" t="s">
        <v>11957</v>
      </c>
      <c r="I1625" s="61">
        <v>234490.9361157738</v>
      </c>
      <c r="J1625" s="47" t="s">
        <v>6</v>
      </c>
      <c r="K1625" s="2">
        <v>2.3999999999999998E-7</v>
      </c>
      <c r="L1625" s="17" t="s">
        <v>5</v>
      </c>
      <c r="M1625" s="17" t="s">
        <v>6</v>
      </c>
      <c r="N1625" s="63">
        <v>5.6277824667785706E-2</v>
      </c>
      <c r="O1625" s="15" t="s">
        <v>7</v>
      </c>
      <c r="P1625" s="45">
        <v>6.5968138399923006</v>
      </c>
      <c r="Q1625" s="44" t="s">
        <v>7</v>
      </c>
      <c r="R1625" s="2">
        <v>0.02</v>
      </c>
      <c r="S1625" s="17" t="s">
        <v>5</v>
      </c>
      <c r="T1625" s="17" t="s">
        <v>5</v>
      </c>
      <c r="U1625" s="64">
        <v>0.13193627679984601</v>
      </c>
      <c r="V1625" s="76" t="s">
        <v>7</v>
      </c>
      <c r="W1625" s="73">
        <v>0.18821410146763173</v>
      </c>
      <c r="X1625" s="72" t="s">
        <v>7</v>
      </c>
    </row>
    <row r="1626" spans="1:24" x14ac:dyDescent="0.3">
      <c r="A1626" s="43" t="s">
        <v>9379</v>
      </c>
      <c r="B1626" s="43" t="s">
        <v>9328</v>
      </c>
      <c r="C1626" s="43" t="s">
        <v>6483</v>
      </c>
      <c r="D1626" s="14" t="s">
        <v>7585</v>
      </c>
      <c r="E1626" s="14" t="s">
        <v>6427</v>
      </c>
      <c r="F1626" s="15" t="s">
        <v>9326</v>
      </c>
      <c r="G1626" s="44">
        <v>515</v>
      </c>
      <c r="H1626" s="40" t="s">
        <v>11957</v>
      </c>
      <c r="I1626" s="61">
        <v>8399.6009216640905</v>
      </c>
      <c r="J1626" s="47" t="s">
        <v>6</v>
      </c>
      <c r="K1626" s="2">
        <v>2.3999999999999998E-7</v>
      </c>
      <c r="L1626" s="17" t="s">
        <v>5</v>
      </c>
      <c r="M1626" s="17" t="s">
        <v>6</v>
      </c>
      <c r="N1626" s="63">
        <v>2.0159042211993815E-3</v>
      </c>
      <c r="O1626" s="15" t="s">
        <v>7</v>
      </c>
      <c r="P1626" s="45">
        <v>0.23630168623271741</v>
      </c>
      <c r="Q1626" s="44" t="s">
        <v>7</v>
      </c>
      <c r="R1626" s="2">
        <v>0.02</v>
      </c>
      <c r="S1626" s="17" t="s">
        <v>5</v>
      </c>
      <c r="T1626" s="17" t="s">
        <v>5</v>
      </c>
      <c r="U1626" s="64">
        <v>4.726033724654348E-3</v>
      </c>
      <c r="V1626" s="76" t="s">
        <v>7</v>
      </c>
      <c r="W1626" s="73">
        <v>6.7419379458537295E-3</v>
      </c>
      <c r="X1626" s="72" t="s">
        <v>7</v>
      </c>
    </row>
    <row r="1627" spans="1:24" x14ac:dyDescent="0.3">
      <c r="A1627" s="43" t="s">
        <v>9378</v>
      </c>
      <c r="B1627" s="43" t="s">
        <v>9328</v>
      </c>
      <c r="C1627" s="43" t="s">
        <v>6482</v>
      </c>
      <c r="D1627" s="14" t="s">
        <v>6533</v>
      </c>
      <c r="E1627" s="14" t="s">
        <v>6427</v>
      </c>
      <c r="F1627" s="15" t="s">
        <v>9326</v>
      </c>
      <c r="G1627" s="44">
        <v>515</v>
      </c>
      <c r="H1627" s="40" t="s">
        <v>11957</v>
      </c>
      <c r="I1627" s="61">
        <v>68097.65478034156</v>
      </c>
      <c r="J1627" s="47" t="s">
        <v>6</v>
      </c>
      <c r="K1627" s="2">
        <v>2.3999999999999998E-7</v>
      </c>
      <c r="L1627" s="17" t="s">
        <v>5</v>
      </c>
      <c r="M1627" s="17" t="s">
        <v>6</v>
      </c>
      <c r="N1627" s="63">
        <v>1.6343437147281974E-2</v>
      </c>
      <c r="O1627" s="15" t="s">
        <v>7</v>
      </c>
      <c r="P1627" s="45">
        <v>1.915756570241933</v>
      </c>
      <c r="Q1627" s="44" t="s">
        <v>7</v>
      </c>
      <c r="R1627" s="2">
        <v>0.02</v>
      </c>
      <c r="S1627" s="17" t="s">
        <v>5</v>
      </c>
      <c r="T1627" s="17" t="s">
        <v>5</v>
      </c>
      <c r="U1627" s="64">
        <v>3.8315131404838658E-2</v>
      </c>
      <c r="V1627" s="76" t="s">
        <v>7</v>
      </c>
      <c r="W1627" s="73">
        <v>5.4658568552120632E-2</v>
      </c>
      <c r="X1627" s="72" t="s">
        <v>7</v>
      </c>
    </row>
    <row r="1628" spans="1:24" x14ac:dyDescent="0.3">
      <c r="A1628" s="43" t="s">
        <v>9377</v>
      </c>
      <c r="B1628" s="43" t="s">
        <v>9328</v>
      </c>
      <c r="C1628" s="43" t="s">
        <v>6481</v>
      </c>
      <c r="D1628" s="14" t="s">
        <v>9376</v>
      </c>
      <c r="E1628" s="14" t="s">
        <v>6427</v>
      </c>
      <c r="F1628" s="15" t="s">
        <v>9326</v>
      </c>
      <c r="G1628" s="44">
        <v>515</v>
      </c>
      <c r="H1628" s="40" t="s">
        <v>11957</v>
      </c>
      <c r="I1628" s="61">
        <v>6031.7608992365285</v>
      </c>
      <c r="J1628" s="47" t="s">
        <v>6</v>
      </c>
      <c r="K1628" s="2">
        <v>2.3999999999999998E-7</v>
      </c>
      <c r="L1628" s="17" t="s">
        <v>5</v>
      </c>
      <c r="M1628" s="17" t="s">
        <v>6</v>
      </c>
      <c r="N1628" s="63">
        <v>1.4476226158167667E-3</v>
      </c>
      <c r="O1628" s="15" t="s">
        <v>7</v>
      </c>
      <c r="P1628" s="45">
        <v>0.16968845124129853</v>
      </c>
      <c r="Q1628" s="44" t="s">
        <v>7</v>
      </c>
      <c r="R1628" s="2">
        <v>0.02</v>
      </c>
      <c r="S1628" s="17" t="s">
        <v>5</v>
      </c>
      <c r="T1628" s="17" t="s">
        <v>5</v>
      </c>
      <c r="U1628" s="64">
        <v>3.3937690248259707E-3</v>
      </c>
      <c r="V1628" s="76" t="s">
        <v>7</v>
      </c>
      <c r="W1628" s="73">
        <v>4.8413916406427372E-3</v>
      </c>
      <c r="X1628" s="72" t="s">
        <v>7</v>
      </c>
    </row>
    <row r="1629" spans="1:24" x14ac:dyDescent="0.3">
      <c r="A1629" s="43" t="s">
        <v>9375</v>
      </c>
      <c r="B1629" s="43" t="s">
        <v>9328</v>
      </c>
      <c r="C1629" s="43" t="s">
        <v>6480</v>
      </c>
      <c r="D1629" s="14" t="s">
        <v>7088</v>
      </c>
      <c r="E1629" s="14" t="s">
        <v>6427</v>
      </c>
      <c r="F1629" s="15" t="s">
        <v>9326</v>
      </c>
      <c r="G1629" s="44">
        <v>515</v>
      </c>
      <c r="H1629" s="40" t="s">
        <v>11957</v>
      </c>
      <c r="I1629" s="61">
        <v>27844.374399072989</v>
      </c>
      <c r="J1629" s="47" t="s">
        <v>6</v>
      </c>
      <c r="K1629" s="2">
        <v>2.3999999999999998E-7</v>
      </c>
      <c r="L1629" s="17" t="s">
        <v>5</v>
      </c>
      <c r="M1629" s="17" t="s">
        <v>6</v>
      </c>
      <c r="N1629" s="63">
        <v>6.6826498557775171E-3</v>
      </c>
      <c r="O1629" s="15" t="s">
        <v>7</v>
      </c>
      <c r="P1629" s="45">
        <v>0.78333157538781273</v>
      </c>
      <c r="Q1629" s="44" t="s">
        <v>7</v>
      </c>
      <c r="R1629" s="2">
        <v>0.02</v>
      </c>
      <c r="S1629" s="17" t="s">
        <v>5</v>
      </c>
      <c r="T1629" s="17" t="s">
        <v>5</v>
      </c>
      <c r="U1629" s="64">
        <v>1.5666631507756254E-2</v>
      </c>
      <c r="V1629" s="76" t="s">
        <v>7</v>
      </c>
      <c r="W1629" s="73">
        <v>2.2349281363533771E-2</v>
      </c>
      <c r="X1629" s="72" t="s">
        <v>7</v>
      </c>
    </row>
    <row r="1630" spans="1:24" x14ac:dyDescent="0.3">
      <c r="A1630" s="43" t="s">
        <v>9374</v>
      </c>
      <c r="B1630" s="43" t="s">
        <v>9328</v>
      </c>
      <c r="C1630" s="43" t="s">
        <v>6479</v>
      </c>
      <c r="D1630" s="14" t="s">
        <v>9373</v>
      </c>
      <c r="E1630" s="14" t="s">
        <v>6427</v>
      </c>
      <c r="F1630" s="15" t="s">
        <v>9326</v>
      </c>
      <c r="G1630" s="44">
        <v>515</v>
      </c>
      <c r="H1630" s="40" t="s">
        <v>11957</v>
      </c>
      <c r="I1630" s="61">
        <v>6597.9061076064272</v>
      </c>
      <c r="J1630" s="47" t="s">
        <v>6</v>
      </c>
      <c r="K1630" s="2">
        <v>2.3999999999999998E-7</v>
      </c>
      <c r="L1630" s="17" t="s">
        <v>5</v>
      </c>
      <c r="M1630" s="17" t="s">
        <v>6</v>
      </c>
      <c r="N1630" s="63">
        <v>1.5834974658255423E-3</v>
      </c>
      <c r="O1630" s="15" t="s">
        <v>7</v>
      </c>
      <c r="P1630" s="45">
        <v>0.18561552547232951</v>
      </c>
      <c r="Q1630" s="44" t="s">
        <v>7</v>
      </c>
      <c r="R1630" s="2">
        <v>0.02</v>
      </c>
      <c r="S1630" s="17" t="s">
        <v>5</v>
      </c>
      <c r="T1630" s="17" t="s">
        <v>5</v>
      </c>
      <c r="U1630" s="64">
        <v>3.7123105094465903E-3</v>
      </c>
      <c r="V1630" s="76" t="s">
        <v>7</v>
      </c>
      <c r="W1630" s="73">
        <v>5.2958079752721326E-3</v>
      </c>
      <c r="X1630" s="72" t="s">
        <v>7</v>
      </c>
    </row>
    <row r="1631" spans="1:24" x14ac:dyDescent="0.3">
      <c r="A1631" s="43" t="s">
        <v>9372</v>
      </c>
      <c r="B1631" s="43" t="s">
        <v>9328</v>
      </c>
      <c r="C1631" s="43" t="s">
        <v>6478</v>
      </c>
      <c r="D1631" s="14" t="s">
        <v>6753</v>
      </c>
      <c r="E1631" s="14" t="s">
        <v>6427</v>
      </c>
      <c r="F1631" s="15" t="s">
        <v>9326</v>
      </c>
      <c r="G1631" s="44">
        <v>515</v>
      </c>
      <c r="H1631" s="40" t="s">
        <v>11957</v>
      </c>
      <c r="I1631" s="61">
        <v>15157.736805224264</v>
      </c>
      <c r="J1631" s="47" t="s">
        <v>6</v>
      </c>
      <c r="K1631" s="2">
        <v>2.3999999999999998E-7</v>
      </c>
      <c r="L1631" s="17" t="s">
        <v>5</v>
      </c>
      <c r="M1631" s="17" t="s">
        <v>6</v>
      </c>
      <c r="N1631" s="63">
        <v>3.6378568332538228E-3</v>
      </c>
      <c r="O1631" s="15" t="s">
        <v>7</v>
      </c>
      <c r="P1631" s="45">
        <v>0.42642487422326325</v>
      </c>
      <c r="Q1631" s="44" t="s">
        <v>7</v>
      </c>
      <c r="R1631" s="2">
        <v>0.02</v>
      </c>
      <c r="S1631" s="17" t="s">
        <v>5</v>
      </c>
      <c r="T1631" s="17" t="s">
        <v>5</v>
      </c>
      <c r="U1631" s="64">
        <v>8.528497484465266E-3</v>
      </c>
      <c r="V1631" s="76" t="s">
        <v>7</v>
      </c>
      <c r="W1631" s="73">
        <v>1.2166354317719088E-2</v>
      </c>
      <c r="X1631" s="72" t="s">
        <v>7</v>
      </c>
    </row>
    <row r="1632" spans="1:24" x14ac:dyDescent="0.3">
      <c r="A1632" s="43" t="s">
        <v>9371</v>
      </c>
      <c r="B1632" s="43" t="s">
        <v>9328</v>
      </c>
      <c r="C1632" s="43" t="s">
        <v>6477</v>
      </c>
      <c r="D1632" s="14" t="s">
        <v>9370</v>
      </c>
      <c r="E1632" s="14" t="s">
        <v>6427</v>
      </c>
      <c r="F1632" s="15" t="s">
        <v>9326</v>
      </c>
      <c r="G1632" s="44">
        <v>515</v>
      </c>
      <c r="H1632" s="40" t="s">
        <v>11957</v>
      </c>
      <c r="I1632" s="61">
        <v>401229.60163492855</v>
      </c>
      <c r="J1632" s="47" t="s">
        <v>6</v>
      </c>
      <c r="K1632" s="2">
        <v>2.3999999999999998E-7</v>
      </c>
      <c r="L1632" s="17" t="s">
        <v>5</v>
      </c>
      <c r="M1632" s="17" t="s">
        <v>6</v>
      </c>
      <c r="N1632" s="63">
        <v>9.6295104392382841E-2</v>
      </c>
      <c r="O1632" s="15" t="s">
        <v>7</v>
      </c>
      <c r="P1632" s="45">
        <v>11.287587626726379</v>
      </c>
      <c r="Q1632" s="44" t="s">
        <v>7</v>
      </c>
      <c r="R1632" s="2">
        <v>0.02</v>
      </c>
      <c r="S1632" s="17" t="s">
        <v>5</v>
      </c>
      <c r="T1632" s="17" t="s">
        <v>5</v>
      </c>
      <c r="U1632" s="64">
        <v>0.22575175253452759</v>
      </c>
      <c r="V1632" s="76" t="s">
        <v>7</v>
      </c>
      <c r="W1632" s="73">
        <v>0.32204685692691043</v>
      </c>
      <c r="X1632" s="72" t="s">
        <v>7</v>
      </c>
    </row>
    <row r="1633" spans="1:24" x14ac:dyDescent="0.3">
      <c r="A1633" s="43" t="s">
        <v>9369</v>
      </c>
      <c r="B1633" s="43" t="s">
        <v>9328</v>
      </c>
      <c r="C1633" s="43" t="s">
        <v>6476</v>
      </c>
      <c r="D1633" s="14" t="s">
        <v>9368</v>
      </c>
      <c r="E1633" s="14" t="s">
        <v>6427</v>
      </c>
      <c r="F1633" s="15" t="s">
        <v>9326</v>
      </c>
      <c r="G1633" s="44">
        <v>515</v>
      </c>
      <c r="H1633" s="40" t="s">
        <v>11957</v>
      </c>
      <c r="I1633" s="61">
        <v>16339.876485594114</v>
      </c>
      <c r="J1633" s="47" t="s">
        <v>6</v>
      </c>
      <c r="K1633" s="2">
        <v>2.3999999999999998E-7</v>
      </c>
      <c r="L1633" s="17" t="s">
        <v>5</v>
      </c>
      <c r="M1633" s="17" t="s">
        <v>6</v>
      </c>
      <c r="N1633" s="63">
        <v>3.9215703565425872E-3</v>
      </c>
      <c r="O1633" s="15" t="s">
        <v>7</v>
      </c>
      <c r="P1633" s="45">
        <v>0.45968140657988132</v>
      </c>
      <c r="Q1633" s="44" t="s">
        <v>7</v>
      </c>
      <c r="R1633" s="2">
        <v>0.02</v>
      </c>
      <c r="S1633" s="17" t="s">
        <v>5</v>
      </c>
      <c r="T1633" s="17" t="s">
        <v>5</v>
      </c>
      <c r="U1633" s="64">
        <v>9.1936281315976275E-3</v>
      </c>
      <c r="V1633" s="76" t="s">
        <v>7</v>
      </c>
      <c r="W1633" s="73">
        <v>1.3115198488140214E-2</v>
      </c>
      <c r="X1633" s="72" t="s">
        <v>7</v>
      </c>
    </row>
    <row r="1634" spans="1:24" x14ac:dyDescent="0.3">
      <c r="A1634" s="43" t="s">
        <v>9367</v>
      </c>
      <c r="B1634" s="43" t="s">
        <v>9328</v>
      </c>
      <c r="C1634" s="43" t="s">
        <v>6475</v>
      </c>
      <c r="D1634" s="14" t="s">
        <v>6527</v>
      </c>
      <c r="E1634" s="14" t="s">
        <v>6427</v>
      </c>
      <c r="F1634" s="15" t="s">
        <v>9326</v>
      </c>
      <c r="G1634" s="44">
        <v>515</v>
      </c>
      <c r="H1634" s="40" t="s">
        <v>11957</v>
      </c>
      <c r="I1634" s="61">
        <v>56543.307603232621</v>
      </c>
      <c r="J1634" s="47" t="s">
        <v>6</v>
      </c>
      <c r="K1634" s="2">
        <v>2.3999999999999998E-7</v>
      </c>
      <c r="L1634" s="17" t="s">
        <v>5</v>
      </c>
      <c r="M1634" s="17" t="s">
        <v>6</v>
      </c>
      <c r="N1634" s="63">
        <v>1.3570393824775828E-2</v>
      </c>
      <c r="O1634" s="15" t="s">
        <v>7</v>
      </c>
      <c r="P1634" s="45">
        <v>1.5907040175394456</v>
      </c>
      <c r="Q1634" s="44" t="s">
        <v>7</v>
      </c>
      <c r="R1634" s="2">
        <v>0.02</v>
      </c>
      <c r="S1634" s="17" t="s">
        <v>5</v>
      </c>
      <c r="T1634" s="17" t="s">
        <v>5</v>
      </c>
      <c r="U1634" s="64">
        <v>3.1814080350788913E-2</v>
      </c>
      <c r="V1634" s="76" t="s">
        <v>7</v>
      </c>
      <c r="W1634" s="73">
        <v>4.5384474175564737E-2</v>
      </c>
      <c r="X1634" s="72" t="s">
        <v>7</v>
      </c>
    </row>
    <row r="1635" spans="1:24" x14ac:dyDescent="0.3">
      <c r="A1635" s="43" t="s">
        <v>9366</v>
      </c>
      <c r="B1635" s="43" t="s">
        <v>9328</v>
      </c>
      <c r="C1635" s="43" t="s">
        <v>6474</v>
      </c>
      <c r="D1635" s="14" t="s">
        <v>9365</v>
      </c>
      <c r="E1635" s="14" t="s">
        <v>6427</v>
      </c>
      <c r="F1635" s="15" t="s">
        <v>9326</v>
      </c>
      <c r="G1635" s="44">
        <v>515</v>
      </c>
      <c r="H1635" s="40" t="s">
        <v>11957</v>
      </c>
      <c r="I1635" s="61">
        <v>1726.9209186125831</v>
      </c>
      <c r="J1635" s="47" t="s">
        <v>6</v>
      </c>
      <c r="K1635" s="2">
        <v>2.3999999999999998E-7</v>
      </c>
      <c r="L1635" s="17" t="s">
        <v>5</v>
      </c>
      <c r="M1635" s="17" t="s">
        <v>6</v>
      </c>
      <c r="N1635" s="63">
        <v>4.1446102046701993E-4</v>
      </c>
      <c r="O1635" s="15" t="s">
        <v>7</v>
      </c>
      <c r="P1635" s="45">
        <v>4.8582584918553599E-2</v>
      </c>
      <c r="Q1635" s="44" t="s">
        <v>7</v>
      </c>
      <c r="R1635" s="2">
        <v>0.02</v>
      </c>
      <c r="S1635" s="17" t="s">
        <v>5</v>
      </c>
      <c r="T1635" s="17" t="s">
        <v>5</v>
      </c>
      <c r="U1635" s="64">
        <v>9.7165169837107204E-4</v>
      </c>
      <c r="V1635" s="76" t="s">
        <v>7</v>
      </c>
      <c r="W1635" s="73">
        <v>1.386112718838092E-3</v>
      </c>
      <c r="X1635" s="72" t="s">
        <v>7</v>
      </c>
    </row>
    <row r="1636" spans="1:24" x14ac:dyDescent="0.3">
      <c r="A1636" s="43" t="s">
        <v>9364</v>
      </c>
      <c r="B1636" s="43" t="s">
        <v>9328</v>
      </c>
      <c r="C1636" s="43" t="s">
        <v>6473</v>
      </c>
      <c r="D1636" s="14" t="s">
        <v>9363</v>
      </c>
      <c r="E1636" s="14" t="s">
        <v>6427</v>
      </c>
      <c r="F1636" s="15" t="s">
        <v>9326</v>
      </c>
      <c r="G1636" s="44">
        <v>515</v>
      </c>
      <c r="H1636" s="40" t="s">
        <v>11957</v>
      </c>
      <c r="I1636" s="61">
        <v>14926.293795513298</v>
      </c>
      <c r="J1636" s="47" t="s">
        <v>6</v>
      </c>
      <c r="K1636" s="2">
        <v>2.3999999999999998E-7</v>
      </c>
      <c r="L1636" s="17" t="s">
        <v>5</v>
      </c>
      <c r="M1636" s="17" t="s">
        <v>6</v>
      </c>
      <c r="N1636" s="63">
        <v>3.5823105109231913E-3</v>
      </c>
      <c r="O1636" s="15" t="s">
        <v>7</v>
      </c>
      <c r="P1636" s="45">
        <v>0.41991380614139523</v>
      </c>
      <c r="Q1636" s="44" t="s">
        <v>7</v>
      </c>
      <c r="R1636" s="2">
        <v>0.02</v>
      </c>
      <c r="S1636" s="17" t="s">
        <v>5</v>
      </c>
      <c r="T1636" s="17" t="s">
        <v>5</v>
      </c>
      <c r="U1636" s="64">
        <v>8.3982761228279055E-3</v>
      </c>
      <c r="V1636" s="76" t="s">
        <v>7</v>
      </c>
      <c r="W1636" s="73">
        <v>1.1980586633751096E-2</v>
      </c>
      <c r="X1636" s="72" t="s">
        <v>7</v>
      </c>
    </row>
    <row r="1637" spans="1:24" x14ac:dyDescent="0.3">
      <c r="A1637" s="43" t="s">
        <v>9362</v>
      </c>
      <c r="B1637" s="43" t="s">
        <v>9328</v>
      </c>
      <c r="C1637" s="43" t="s">
        <v>6472</v>
      </c>
      <c r="D1637" s="14" t="s">
        <v>9361</v>
      </c>
      <c r="E1637" s="14" t="s">
        <v>6427</v>
      </c>
      <c r="F1637" s="15" t="s">
        <v>9326</v>
      </c>
      <c r="G1637" s="44">
        <v>515</v>
      </c>
      <c r="H1637" s="40" t="s">
        <v>11957</v>
      </c>
      <c r="I1637" s="61">
        <v>22143.755036807539</v>
      </c>
      <c r="J1637" s="47" t="s">
        <v>6</v>
      </c>
      <c r="K1637" s="2">
        <v>2.3999999999999998E-7</v>
      </c>
      <c r="L1637" s="17" t="s">
        <v>5</v>
      </c>
      <c r="M1637" s="17" t="s">
        <v>6</v>
      </c>
      <c r="N1637" s="63">
        <v>5.3145012088338089E-3</v>
      </c>
      <c r="O1637" s="15" t="s">
        <v>7</v>
      </c>
      <c r="P1637" s="45">
        <v>0.6229589600174944</v>
      </c>
      <c r="Q1637" s="44" t="s">
        <v>7</v>
      </c>
      <c r="R1637" s="2">
        <v>0.02</v>
      </c>
      <c r="S1637" s="17" t="s">
        <v>5</v>
      </c>
      <c r="T1637" s="17" t="s">
        <v>5</v>
      </c>
      <c r="U1637" s="64">
        <v>1.2459179200349889E-2</v>
      </c>
      <c r="V1637" s="76" t="s">
        <v>7</v>
      </c>
      <c r="W1637" s="73">
        <v>1.7773680409183697E-2</v>
      </c>
      <c r="X1637" s="72" t="s">
        <v>7</v>
      </c>
    </row>
    <row r="1638" spans="1:24" x14ac:dyDescent="0.3">
      <c r="A1638" s="43" t="s">
        <v>9360</v>
      </c>
      <c r="B1638" s="43" t="s">
        <v>9328</v>
      </c>
      <c r="C1638" s="43" t="s">
        <v>6471</v>
      </c>
      <c r="D1638" s="14" t="s">
        <v>9359</v>
      </c>
      <c r="E1638" s="14" t="s">
        <v>6427</v>
      </c>
      <c r="F1638" s="15" t="s">
        <v>9326</v>
      </c>
      <c r="G1638" s="44">
        <v>515</v>
      </c>
      <c r="H1638" s="40" t="s">
        <v>11957</v>
      </c>
      <c r="I1638" s="61">
        <v>6348.6597894561573</v>
      </c>
      <c r="J1638" s="47" t="s">
        <v>6</v>
      </c>
      <c r="K1638" s="2">
        <v>2.3999999999999998E-7</v>
      </c>
      <c r="L1638" s="17" t="s">
        <v>5</v>
      </c>
      <c r="M1638" s="17" t="s">
        <v>6</v>
      </c>
      <c r="N1638" s="63">
        <v>1.5236783494694775E-3</v>
      </c>
      <c r="O1638" s="15" t="s">
        <v>7</v>
      </c>
      <c r="P1638" s="45">
        <v>0.17860360599954858</v>
      </c>
      <c r="Q1638" s="44" t="s">
        <v>7</v>
      </c>
      <c r="R1638" s="2">
        <v>0.02</v>
      </c>
      <c r="S1638" s="17" t="s">
        <v>5</v>
      </c>
      <c r="T1638" s="17" t="s">
        <v>5</v>
      </c>
      <c r="U1638" s="64">
        <v>3.5720721199909715E-3</v>
      </c>
      <c r="V1638" s="76" t="s">
        <v>7</v>
      </c>
      <c r="W1638" s="73">
        <v>5.0957504694604493E-3</v>
      </c>
      <c r="X1638" s="72" t="s">
        <v>7</v>
      </c>
    </row>
    <row r="1639" spans="1:24" x14ac:dyDescent="0.3">
      <c r="A1639" s="43" t="s">
        <v>9358</v>
      </c>
      <c r="B1639" s="43" t="s">
        <v>9328</v>
      </c>
      <c r="C1639" s="43" t="s">
        <v>6470</v>
      </c>
      <c r="D1639" s="14" t="s">
        <v>9357</v>
      </c>
      <c r="E1639" s="14" t="s">
        <v>6427</v>
      </c>
      <c r="F1639" s="15" t="s">
        <v>9326</v>
      </c>
      <c r="G1639" s="44">
        <v>515</v>
      </c>
      <c r="H1639" s="40" t="s">
        <v>11957</v>
      </c>
      <c r="I1639" s="61">
        <v>24600.611601431629</v>
      </c>
      <c r="J1639" s="47" t="s">
        <v>6</v>
      </c>
      <c r="K1639" s="2">
        <v>2.3999999999999998E-7</v>
      </c>
      <c r="L1639" s="17" t="s">
        <v>5</v>
      </c>
      <c r="M1639" s="17" t="s">
        <v>6</v>
      </c>
      <c r="N1639" s="63">
        <v>5.90414678434359E-3</v>
      </c>
      <c r="O1639" s="15" t="s">
        <v>7</v>
      </c>
      <c r="P1639" s="45">
        <v>0.692076451963478</v>
      </c>
      <c r="Q1639" s="44" t="s">
        <v>7</v>
      </c>
      <c r="R1639" s="2">
        <v>0.02</v>
      </c>
      <c r="S1639" s="17" t="s">
        <v>5</v>
      </c>
      <c r="T1639" s="17" t="s">
        <v>5</v>
      </c>
      <c r="U1639" s="64">
        <v>1.384152903926956E-2</v>
      </c>
      <c r="V1639" s="76" t="s">
        <v>7</v>
      </c>
      <c r="W1639" s="73">
        <v>1.9745675823613151E-2</v>
      </c>
      <c r="X1639" s="72" t="s">
        <v>7</v>
      </c>
    </row>
    <row r="1640" spans="1:24" x14ac:dyDescent="0.3">
      <c r="A1640" s="43" t="s">
        <v>9356</v>
      </c>
      <c r="B1640" s="43" t="s">
        <v>9328</v>
      </c>
      <c r="C1640" s="43" t="s">
        <v>6469</v>
      </c>
      <c r="D1640" s="14" t="s">
        <v>9355</v>
      </c>
      <c r="E1640" s="14" t="s">
        <v>6427</v>
      </c>
      <c r="F1640" s="15" t="s">
        <v>9326</v>
      </c>
      <c r="G1640" s="44">
        <v>515</v>
      </c>
      <c r="H1640" s="40" t="s">
        <v>11957</v>
      </c>
      <c r="I1640" s="61">
        <v>4087.6396176644243</v>
      </c>
      <c r="J1640" s="47" t="s">
        <v>6</v>
      </c>
      <c r="K1640" s="2">
        <v>2.3999999999999998E-7</v>
      </c>
      <c r="L1640" s="17" t="s">
        <v>5</v>
      </c>
      <c r="M1640" s="17" t="s">
        <v>6</v>
      </c>
      <c r="N1640" s="63">
        <v>9.8103350823946166E-4</v>
      </c>
      <c r="O1640" s="15" t="s">
        <v>7</v>
      </c>
      <c r="P1640" s="45">
        <v>0.11499547935360728</v>
      </c>
      <c r="Q1640" s="44" t="s">
        <v>7</v>
      </c>
      <c r="R1640" s="2">
        <v>0.02</v>
      </c>
      <c r="S1640" s="17" t="s">
        <v>5</v>
      </c>
      <c r="T1640" s="17" t="s">
        <v>5</v>
      </c>
      <c r="U1640" s="64">
        <v>2.2999095870721458E-3</v>
      </c>
      <c r="V1640" s="76" t="s">
        <v>7</v>
      </c>
      <c r="W1640" s="73">
        <v>3.2809430953116073E-3</v>
      </c>
      <c r="X1640" s="72" t="s">
        <v>7</v>
      </c>
    </row>
    <row r="1641" spans="1:24" x14ac:dyDescent="0.3">
      <c r="A1641" s="43" t="s">
        <v>9354</v>
      </c>
      <c r="B1641" s="43" t="s">
        <v>9328</v>
      </c>
      <c r="C1641" s="43" t="s">
        <v>6468</v>
      </c>
      <c r="D1641" s="14" t="s">
        <v>9353</v>
      </c>
      <c r="E1641" s="14" t="s">
        <v>6427</v>
      </c>
      <c r="F1641" s="15" t="s">
        <v>9326</v>
      </c>
      <c r="G1641" s="44">
        <v>515</v>
      </c>
      <c r="H1641" s="40" t="s">
        <v>11957</v>
      </c>
      <c r="I1641" s="61">
        <v>146093.94905293669</v>
      </c>
      <c r="J1641" s="47" t="s">
        <v>6</v>
      </c>
      <c r="K1641" s="2">
        <v>2.3999999999999998E-7</v>
      </c>
      <c r="L1641" s="17" t="s">
        <v>5</v>
      </c>
      <c r="M1641" s="17" t="s">
        <v>6</v>
      </c>
      <c r="N1641" s="63">
        <v>3.5062547772704802E-2</v>
      </c>
      <c r="O1641" s="15" t="s">
        <v>7</v>
      </c>
      <c r="P1641" s="45">
        <v>4.1099865138314513</v>
      </c>
      <c r="Q1641" s="44" t="s">
        <v>7</v>
      </c>
      <c r="R1641" s="2">
        <v>0.02</v>
      </c>
      <c r="S1641" s="17" t="s">
        <v>5</v>
      </c>
      <c r="T1641" s="17" t="s">
        <v>5</v>
      </c>
      <c r="U1641" s="64">
        <v>8.2199730276629024E-2</v>
      </c>
      <c r="V1641" s="76" t="s">
        <v>7</v>
      </c>
      <c r="W1641" s="73">
        <v>0.11726227804933383</v>
      </c>
      <c r="X1641" s="72" t="s">
        <v>7</v>
      </c>
    </row>
    <row r="1642" spans="1:24" x14ac:dyDescent="0.3">
      <c r="A1642" s="43" t="s">
        <v>9352</v>
      </c>
      <c r="B1642" s="43" t="s">
        <v>9328</v>
      </c>
      <c r="C1642" s="43" t="s">
        <v>6467</v>
      </c>
      <c r="D1642" s="14" t="s">
        <v>6596</v>
      </c>
      <c r="E1642" s="14" t="s">
        <v>6427</v>
      </c>
      <c r="F1642" s="15" t="s">
        <v>9326</v>
      </c>
      <c r="G1642" s="44">
        <v>515</v>
      </c>
      <c r="H1642" s="40" t="s">
        <v>11957</v>
      </c>
      <c r="I1642" s="61">
        <v>41218.219698678899</v>
      </c>
      <c r="J1642" s="47" t="s">
        <v>6</v>
      </c>
      <c r="K1642" s="2">
        <v>2.3999999999999998E-7</v>
      </c>
      <c r="L1642" s="17" t="s">
        <v>5</v>
      </c>
      <c r="M1642" s="17" t="s">
        <v>6</v>
      </c>
      <c r="N1642" s="63">
        <v>9.8923727276829347E-3</v>
      </c>
      <c r="O1642" s="15" t="s">
        <v>7</v>
      </c>
      <c r="P1642" s="45">
        <v>1.1595711402416009</v>
      </c>
      <c r="Q1642" s="44" t="s">
        <v>7</v>
      </c>
      <c r="R1642" s="2">
        <v>0.02</v>
      </c>
      <c r="S1642" s="17" t="s">
        <v>5</v>
      </c>
      <c r="T1642" s="17" t="s">
        <v>5</v>
      </c>
      <c r="U1642" s="64">
        <v>2.319142280483202E-2</v>
      </c>
      <c r="V1642" s="76" t="s">
        <v>7</v>
      </c>
      <c r="W1642" s="73">
        <v>3.3083795532514955E-2</v>
      </c>
      <c r="X1642" s="72" t="s">
        <v>7</v>
      </c>
    </row>
    <row r="1643" spans="1:24" x14ac:dyDescent="0.3">
      <c r="A1643" s="43" t="s">
        <v>9351</v>
      </c>
      <c r="B1643" s="43" t="s">
        <v>9328</v>
      </c>
      <c r="C1643" s="43" t="s">
        <v>6466</v>
      </c>
      <c r="D1643" s="14" t="s">
        <v>9058</v>
      </c>
      <c r="E1643" s="14" t="s">
        <v>6427</v>
      </c>
      <c r="F1643" s="15" t="s">
        <v>9326</v>
      </c>
      <c r="G1643" s="44">
        <v>515</v>
      </c>
      <c r="H1643" s="40" t="s">
        <v>11957</v>
      </c>
      <c r="I1643" s="61">
        <v>40349.418246840818</v>
      </c>
      <c r="J1643" s="47" t="s">
        <v>6</v>
      </c>
      <c r="K1643" s="2">
        <v>2.3999999999999998E-7</v>
      </c>
      <c r="L1643" s="17" t="s">
        <v>5</v>
      </c>
      <c r="M1643" s="17" t="s">
        <v>6</v>
      </c>
      <c r="N1643" s="63">
        <v>9.6838603792417949E-3</v>
      </c>
      <c r="O1643" s="15" t="s">
        <v>7</v>
      </c>
      <c r="P1643" s="45">
        <v>1.1351295923650504</v>
      </c>
      <c r="Q1643" s="44" t="s">
        <v>7</v>
      </c>
      <c r="R1643" s="2">
        <v>0.02</v>
      </c>
      <c r="S1643" s="17" t="s">
        <v>5</v>
      </c>
      <c r="T1643" s="17" t="s">
        <v>5</v>
      </c>
      <c r="U1643" s="64">
        <v>2.2702591847301008E-2</v>
      </c>
      <c r="V1643" s="76" t="s">
        <v>7</v>
      </c>
      <c r="W1643" s="73">
        <v>3.2386452226542801E-2</v>
      </c>
      <c r="X1643" s="72" t="s">
        <v>7</v>
      </c>
    </row>
    <row r="1644" spans="1:24" x14ac:dyDescent="0.3">
      <c r="A1644" s="43" t="s">
        <v>9350</v>
      </c>
      <c r="B1644" s="43" t="s">
        <v>9328</v>
      </c>
      <c r="C1644" s="43" t="s">
        <v>6465</v>
      </c>
      <c r="D1644" s="14" t="s">
        <v>9349</v>
      </c>
      <c r="E1644" s="14" t="s">
        <v>6427</v>
      </c>
      <c r="F1644" s="15" t="s">
        <v>9326</v>
      </c>
      <c r="G1644" s="44">
        <v>515</v>
      </c>
      <c r="H1644" s="40" t="s">
        <v>11957</v>
      </c>
      <c r="I1644" s="61">
        <v>33206.730900991657</v>
      </c>
      <c r="J1644" s="47" t="s">
        <v>6</v>
      </c>
      <c r="K1644" s="2">
        <v>2.3999999999999998E-7</v>
      </c>
      <c r="L1644" s="17" t="s">
        <v>5</v>
      </c>
      <c r="M1644" s="17" t="s">
        <v>6</v>
      </c>
      <c r="N1644" s="63">
        <v>7.9696154162379965E-3</v>
      </c>
      <c r="O1644" s="15" t="s">
        <v>7</v>
      </c>
      <c r="P1644" s="45">
        <v>0.93418801433078524</v>
      </c>
      <c r="Q1644" s="44" t="s">
        <v>7</v>
      </c>
      <c r="R1644" s="2">
        <v>0.02</v>
      </c>
      <c r="S1644" s="17" t="s">
        <v>5</v>
      </c>
      <c r="T1644" s="17" t="s">
        <v>5</v>
      </c>
      <c r="U1644" s="64">
        <v>1.8683760286615704E-2</v>
      </c>
      <c r="V1644" s="76" t="s">
        <v>7</v>
      </c>
      <c r="W1644" s="73">
        <v>2.6653375702853699E-2</v>
      </c>
      <c r="X1644" s="72" t="s">
        <v>7</v>
      </c>
    </row>
    <row r="1645" spans="1:24" x14ac:dyDescent="0.3">
      <c r="A1645" s="43" t="s">
        <v>9348</v>
      </c>
      <c r="B1645" s="43" t="s">
        <v>9328</v>
      </c>
      <c r="C1645" s="43" t="s">
        <v>6464</v>
      </c>
      <c r="D1645" s="14" t="s">
        <v>9347</v>
      </c>
      <c r="E1645" s="14" t="s">
        <v>6427</v>
      </c>
      <c r="F1645" s="15" t="s">
        <v>9326</v>
      </c>
      <c r="G1645" s="44">
        <v>515</v>
      </c>
      <c r="H1645" s="40" t="s">
        <v>11957</v>
      </c>
      <c r="I1645" s="61">
        <v>40463.359420852365</v>
      </c>
      <c r="J1645" s="47" t="s">
        <v>6</v>
      </c>
      <c r="K1645" s="2">
        <v>2.3999999999999998E-7</v>
      </c>
      <c r="L1645" s="17" t="s">
        <v>5</v>
      </c>
      <c r="M1645" s="17" t="s">
        <v>6</v>
      </c>
      <c r="N1645" s="63">
        <v>9.7112062610045669E-3</v>
      </c>
      <c r="O1645" s="15" t="s">
        <v>7</v>
      </c>
      <c r="P1645" s="45">
        <v>1.1383350412668929</v>
      </c>
      <c r="Q1645" s="44" t="s">
        <v>7</v>
      </c>
      <c r="R1645" s="2">
        <v>0.02</v>
      </c>
      <c r="S1645" s="17" t="s">
        <v>5</v>
      </c>
      <c r="T1645" s="17" t="s">
        <v>5</v>
      </c>
      <c r="U1645" s="64">
        <v>2.2766700825337858E-2</v>
      </c>
      <c r="V1645" s="76" t="s">
        <v>7</v>
      </c>
      <c r="W1645" s="73">
        <v>3.2477907086342427E-2</v>
      </c>
      <c r="X1645" s="72" t="s">
        <v>7</v>
      </c>
    </row>
    <row r="1646" spans="1:24" x14ac:dyDescent="0.3">
      <c r="A1646" s="43" t="s">
        <v>9346</v>
      </c>
      <c r="B1646" s="43" t="s">
        <v>9328</v>
      </c>
      <c r="C1646" s="43" t="s">
        <v>6463</v>
      </c>
      <c r="D1646" s="14" t="s">
        <v>6523</v>
      </c>
      <c r="E1646" s="14" t="s">
        <v>6427</v>
      </c>
      <c r="F1646" s="15" t="s">
        <v>9326</v>
      </c>
      <c r="G1646" s="44">
        <v>515</v>
      </c>
      <c r="H1646" s="40" t="s">
        <v>11957</v>
      </c>
      <c r="I1646" s="61">
        <v>13160.205598334243</v>
      </c>
      <c r="J1646" s="47" t="s">
        <v>6</v>
      </c>
      <c r="K1646" s="2">
        <v>2.3999999999999998E-7</v>
      </c>
      <c r="L1646" s="17" t="s">
        <v>5</v>
      </c>
      <c r="M1646" s="17" t="s">
        <v>6</v>
      </c>
      <c r="N1646" s="63">
        <v>3.158449343600218E-3</v>
      </c>
      <c r="O1646" s="15" t="s">
        <v>7</v>
      </c>
      <c r="P1646" s="45">
        <v>0.37022934816283321</v>
      </c>
      <c r="Q1646" s="44" t="s">
        <v>7</v>
      </c>
      <c r="R1646" s="2">
        <v>0.02</v>
      </c>
      <c r="S1646" s="17" t="s">
        <v>5</v>
      </c>
      <c r="T1646" s="17" t="s">
        <v>5</v>
      </c>
      <c r="U1646" s="64">
        <v>7.404586963256664E-3</v>
      </c>
      <c r="V1646" s="76" t="s">
        <v>7</v>
      </c>
      <c r="W1646" s="73">
        <v>1.0563036306856882E-2</v>
      </c>
      <c r="X1646" s="72" t="s">
        <v>7</v>
      </c>
    </row>
    <row r="1647" spans="1:24" x14ac:dyDescent="0.3">
      <c r="A1647" s="43" t="s">
        <v>9345</v>
      </c>
      <c r="B1647" s="43" t="s">
        <v>9328</v>
      </c>
      <c r="C1647" s="43" t="s">
        <v>6462</v>
      </c>
      <c r="D1647" s="14" t="s">
        <v>9344</v>
      </c>
      <c r="E1647" s="14" t="s">
        <v>6427</v>
      </c>
      <c r="F1647" s="15" t="s">
        <v>9326</v>
      </c>
      <c r="G1647" s="44">
        <v>515</v>
      </c>
      <c r="H1647" s="40" t="s">
        <v>11957</v>
      </c>
      <c r="I1647" s="61">
        <v>123483.74733501938</v>
      </c>
      <c r="J1647" s="47" t="s">
        <v>6</v>
      </c>
      <c r="K1647" s="2">
        <v>2.3999999999999998E-7</v>
      </c>
      <c r="L1647" s="17" t="s">
        <v>5</v>
      </c>
      <c r="M1647" s="17" t="s">
        <v>6</v>
      </c>
      <c r="N1647" s="63">
        <v>2.9636099360404646E-2</v>
      </c>
      <c r="O1647" s="15" t="s">
        <v>7</v>
      </c>
      <c r="P1647" s="45">
        <v>3.4739052473720395</v>
      </c>
      <c r="Q1647" s="44" t="s">
        <v>7</v>
      </c>
      <c r="R1647" s="2">
        <v>0.02</v>
      </c>
      <c r="S1647" s="17" t="s">
        <v>5</v>
      </c>
      <c r="T1647" s="17" t="s">
        <v>5</v>
      </c>
      <c r="U1647" s="64">
        <v>6.9478104947440791E-2</v>
      </c>
      <c r="V1647" s="76" t="s">
        <v>7</v>
      </c>
      <c r="W1647" s="73">
        <v>9.9114204307845441E-2</v>
      </c>
      <c r="X1647" s="72" t="s">
        <v>7</v>
      </c>
    </row>
    <row r="1648" spans="1:24" x14ac:dyDescent="0.3">
      <c r="A1648" s="43" t="s">
        <v>9343</v>
      </c>
      <c r="B1648" s="43" t="s">
        <v>9328</v>
      </c>
      <c r="C1648" s="43" t="s">
        <v>6461</v>
      </c>
      <c r="D1648" s="14" t="s">
        <v>9342</v>
      </c>
      <c r="E1648" s="14" t="s">
        <v>6427</v>
      </c>
      <c r="F1648" s="15" t="s">
        <v>9326</v>
      </c>
      <c r="G1648" s="44">
        <v>515</v>
      </c>
      <c r="H1648" s="40" t="s">
        <v>11957</v>
      </c>
      <c r="I1648" s="61">
        <v>33078.547080228658</v>
      </c>
      <c r="J1648" s="47" t="s">
        <v>6</v>
      </c>
      <c r="K1648" s="2">
        <v>2.3999999999999998E-7</v>
      </c>
      <c r="L1648" s="17" t="s">
        <v>5</v>
      </c>
      <c r="M1648" s="17" t="s">
        <v>6</v>
      </c>
      <c r="N1648" s="63">
        <v>7.9388512992548781E-3</v>
      </c>
      <c r="O1648" s="15" t="s">
        <v>7</v>
      </c>
      <c r="P1648" s="45">
        <v>0.93058188431621214</v>
      </c>
      <c r="Q1648" s="44" t="s">
        <v>7</v>
      </c>
      <c r="R1648" s="2">
        <v>0.02</v>
      </c>
      <c r="S1648" s="17" t="s">
        <v>5</v>
      </c>
      <c r="T1648" s="17" t="s">
        <v>5</v>
      </c>
      <c r="U1648" s="64">
        <v>1.8611637686324244E-2</v>
      </c>
      <c r="V1648" s="76" t="s">
        <v>7</v>
      </c>
      <c r="W1648" s="73">
        <v>2.6550488985579122E-2</v>
      </c>
      <c r="X1648" s="72" t="s">
        <v>7</v>
      </c>
    </row>
    <row r="1649" spans="1:24" x14ac:dyDescent="0.3">
      <c r="A1649" s="43" t="s">
        <v>9341</v>
      </c>
      <c r="B1649" s="43" t="s">
        <v>9328</v>
      </c>
      <c r="C1649" s="43" t="s">
        <v>6460</v>
      </c>
      <c r="D1649" s="14" t="s">
        <v>9340</v>
      </c>
      <c r="E1649" s="14" t="s">
        <v>6427</v>
      </c>
      <c r="F1649" s="15" t="s">
        <v>9326</v>
      </c>
      <c r="G1649" s="44">
        <v>515</v>
      </c>
      <c r="H1649" s="40" t="s">
        <v>11957</v>
      </c>
      <c r="I1649" s="61">
        <v>13049.825086010555</v>
      </c>
      <c r="J1649" s="47" t="s">
        <v>6</v>
      </c>
      <c r="K1649" s="2">
        <v>2.3999999999999998E-7</v>
      </c>
      <c r="L1649" s="17" t="s">
        <v>5</v>
      </c>
      <c r="M1649" s="17" t="s">
        <v>6</v>
      </c>
      <c r="N1649" s="63">
        <v>3.1319580206425326E-3</v>
      </c>
      <c r="O1649" s="15" t="s">
        <v>7</v>
      </c>
      <c r="P1649" s="45">
        <v>0.36712406953917309</v>
      </c>
      <c r="Q1649" s="44" t="s">
        <v>7</v>
      </c>
      <c r="R1649" s="2">
        <v>0.02</v>
      </c>
      <c r="S1649" s="17" t="s">
        <v>5</v>
      </c>
      <c r="T1649" s="17" t="s">
        <v>5</v>
      </c>
      <c r="U1649" s="64">
        <v>7.3424813907834617E-3</v>
      </c>
      <c r="V1649" s="76" t="s">
        <v>7</v>
      </c>
      <c r="W1649" s="73">
        <v>1.0474439411425994E-2</v>
      </c>
      <c r="X1649" s="72" t="s">
        <v>7</v>
      </c>
    </row>
    <row r="1650" spans="1:24" x14ac:dyDescent="0.3">
      <c r="A1650" s="43" t="s">
        <v>9339</v>
      </c>
      <c r="B1650" s="43" t="s">
        <v>9328</v>
      </c>
      <c r="C1650" s="43" t="s">
        <v>6459</v>
      </c>
      <c r="D1650" s="14" t="s">
        <v>6517</v>
      </c>
      <c r="E1650" s="14" t="s">
        <v>6427</v>
      </c>
      <c r="F1650" s="15" t="s">
        <v>9326</v>
      </c>
      <c r="G1650" s="44">
        <v>515</v>
      </c>
      <c r="H1650" s="40" t="s">
        <v>11957</v>
      </c>
      <c r="I1650" s="61">
        <v>21591.852475189084</v>
      </c>
      <c r="J1650" s="47" t="s">
        <v>6</v>
      </c>
      <c r="K1650" s="2">
        <v>2.3999999999999998E-7</v>
      </c>
      <c r="L1650" s="17" t="s">
        <v>5</v>
      </c>
      <c r="M1650" s="17" t="s">
        <v>6</v>
      </c>
      <c r="N1650" s="63">
        <v>5.18204459404538E-3</v>
      </c>
      <c r="O1650" s="15" t="s">
        <v>7</v>
      </c>
      <c r="P1650" s="45">
        <v>0.60743256689919389</v>
      </c>
      <c r="Q1650" s="44" t="s">
        <v>7</v>
      </c>
      <c r="R1650" s="2">
        <v>0.02</v>
      </c>
      <c r="S1650" s="17" t="s">
        <v>5</v>
      </c>
      <c r="T1650" s="17" t="s">
        <v>5</v>
      </c>
      <c r="U1650" s="64">
        <v>1.2148651337983879E-2</v>
      </c>
      <c r="V1650" s="76" t="s">
        <v>7</v>
      </c>
      <c r="W1650" s="73">
        <v>1.7330695932029259E-2</v>
      </c>
      <c r="X1650" s="72" t="s">
        <v>7</v>
      </c>
    </row>
    <row r="1651" spans="1:24" x14ac:dyDescent="0.3">
      <c r="A1651" s="43" t="s">
        <v>9338</v>
      </c>
      <c r="B1651" s="43" t="s">
        <v>9328</v>
      </c>
      <c r="C1651" s="43" t="s">
        <v>6458</v>
      </c>
      <c r="D1651" s="14" t="s">
        <v>9337</v>
      </c>
      <c r="E1651" s="14" t="s">
        <v>6427</v>
      </c>
      <c r="F1651" s="15" t="s">
        <v>9326</v>
      </c>
      <c r="G1651" s="44">
        <v>515</v>
      </c>
      <c r="H1651" s="40" t="s">
        <v>11957</v>
      </c>
      <c r="I1651" s="61">
        <v>18337.407692484136</v>
      </c>
      <c r="J1651" s="47" t="s">
        <v>6</v>
      </c>
      <c r="K1651" s="2">
        <v>2.3999999999999998E-7</v>
      </c>
      <c r="L1651" s="17" t="s">
        <v>5</v>
      </c>
      <c r="M1651" s="17" t="s">
        <v>6</v>
      </c>
      <c r="N1651" s="63">
        <v>4.4009778461961925E-3</v>
      </c>
      <c r="O1651" s="15" t="s">
        <v>7</v>
      </c>
      <c r="P1651" s="45">
        <v>0.51587693264031143</v>
      </c>
      <c r="Q1651" s="44" t="s">
        <v>7</v>
      </c>
      <c r="R1651" s="2">
        <v>0.02</v>
      </c>
      <c r="S1651" s="17" t="s">
        <v>5</v>
      </c>
      <c r="T1651" s="17" t="s">
        <v>5</v>
      </c>
      <c r="U1651" s="64">
        <v>1.0317538652806229E-2</v>
      </c>
      <c r="V1651" s="76" t="s">
        <v>7</v>
      </c>
      <c r="W1651" s="73">
        <v>1.471851649900242E-2</v>
      </c>
      <c r="X1651" s="72" t="s">
        <v>7</v>
      </c>
    </row>
    <row r="1652" spans="1:24" x14ac:dyDescent="0.3">
      <c r="A1652" s="43" t="s">
        <v>9336</v>
      </c>
      <c r="B1652" s="43" t="s">
        <v>9328</v>
      </c>
      <c r="C1652" s="43" t="s">
        <v>6457</v>
      </c>
      <c r="D1652" s="14" t="s">
        <v>9335</v>
      </c>
      <c r="E1652" s="14" t="s">
        <v>6427</v>
      </c>
      <c r="F1652" s="15" t="s">
        <v>9326</v>
      </c>
      <c r="G1652" s="44">
        <v>515</v>
      </c>
      <c r="H1652" s="40" t="s">
        <v>11957</v>
      </c>
      <c r="I1652" s="61">
        <v>2463.9778879998098</v>
      </c>
      <c r="J1652" s="47" t="s">
        <v>6</v>
      </c>
      <c r="K1652" s="2">
        <v>2.3999999999999998E-7</v>
      </c>
      <c r="L1652" s="17" t="s">
        <v>5</v>
      </c>
      <c r="M1652" s="17" t="s">
        <v>6</v>
      </c>
      <c r="N1652" s="63">
        <v>5.9135469311995432E-4</v>
      </c>
      <c r="O1652" s="15" t="s">
        <v>7</v>
      </c>
      <c r="P1652" s="45">
        <v>6.9317832502348645E-2</v>
      </c>
      <c r="Q1652" s="44" t="s">
        <v>7</v>
      </c>
      <c r="R1652" s="2">
        <v>0.02</v>
      </c>
      <c r="S1652" s="17" t="s">
        <v>5</v>
      </c>
      <c r="T1652" s="17" t="s">
        <v>5</v>
      </c>
      <c r="U1652" s="64">
        <v>1.3863566500469729E-3</v>
      </c>
      <c r="V1652" s="76" t="s">
        <v>7</v>
      </c>
      <c r="W1652" s="73">
        <v>1.9777113431669272E-3</v>
      </c>
      <c r="X1652" s="72" t="s">
        <v>7</v>
      </c>
    </row>
    <row r="1653" spans="1:24" x14ac:dyDescent="0.3">
      <c r="A1653" s="43" t="s">
        <v>9334</v>
      </c>
      <c r="B1653" s="43" t="s">
        <v>9328</v>
      </c>
      <c r="C1653" s="43" t="s">
        <v>6456</v>
      </c>
      <c r="D1653" s="14" t="s">
        <v>9188</v>
      </c>
      <c r="E1653" s="14" t="s">
        <v>6427</v>
      </c>
      <c r="F1653" s="15" t="s">
        <v>9326</v>
      </c>
      <c r="G1653" s="44">
        <v>515</v>
      </c>
      <c r="H1653" s="40" t="s">
        <v>11957</v>
      </c>
      <c r="I1653" s="61">
        <v>27203.455295258012</v>
      </c>
      <c r="J1653" s="47" t="s">
        <v>6</v>
      </c>
      <c r="K1653" s="2">
        <v>2.3999999999999998E-7</v>
      </c>
      <c r="L1653" s="17" t="s">
        <v>5</v>
      </c>
      <c r="M1653" s="17" t="s">
        <v>6</v>
      </c>
      <c r="N1653" s="63">
        <v>6.5288292708619222E-3</v>
      </c>
      <c r="O1653" s="15" t="s">
        <v>7</v>
      </c>
      <c r="P1653" s="45">
        <v>0.76530092531494742</v>
      </c>
      <c r="Q1653" s="44" t="s">
        <v>7</v>
      </c>
      <c r="R1653" s="2">
        <v>0.02</v>
      </c>
      <c r="S1653" s="17" t="s">
        <v>5</v>
      </c>
      <c r="T1653" s="17" t="s">
        <v>5</v>
      </c>
      <c r="U1653" s="64">
        <v>1.5306018506298948E-2</v>
      </c>
      <c r="V1653" s="76" t="s">
        <v>7</v>
      </c>
      <c r="W1653" s="73">
        <v>2.1834847777160871E-2</v>
      </c>
      <c r="X1653" s="72" t="s">
        <v>7</v>
      </c>
    </row>
    <row r="1654" spans="1:24" x14ac:dyDescent="0.3">
      <c r="A1654" s="43" t="s">
        <v>9333</v>
      </c>
      <c r="B1654" s="43" t="s">
        <v>9328</v>
      </c>
      <c r="C1654" s="43" t="s">
        <v>6455</v>
      </c>
      <c r="D1654" s="14" t="s">
        <v>9332</v>
      </c>
      <c r="E1654" s="14" t="s">
        <v>6427</v>
      </c>
      <c r="F1654" s="15" t="s">
        <v>9326</v>
      </c>
      <c r="G1654" s="44">
        <v>515</v>
      </c>
      <c r="H1654" s="40" t="s">
        <v>11957</v>
      </c>
      <c r="I1654" s="61">
        <v>7484.5108678838151</v>
      </c>
      <c r="J1654" s="47" t="s">
        <v>6</v>
      </c>
      <c r="K1654" s="2">
        <v>2.3999999999999998E-7</v>
      </c>
      <c r="L1654" s="17" t="s">
        <v>5</v>
      </c>
      <c r="M1654" s="17" t="s">
        <v>6</v>
      </c>
      <c r="N1654" s="63">
        <v>1.7962826082921154E-3</v>
      </c>
      <c r="O1654" s="15" t="s">
        <v>7</v>
      </c>
      <c r="P1654" s="45">
        <v>0.21055792473979312</v>
      </c>
      <c r="Q1654" s="44" t="s">
        <v>7</v>
      </c>
      <c r="R1654" s="2">
        <v>0.02</v>
      </c>
      <c r="S1654" s="17" t="s">
        <v>5</v>
      </c>
      <c r="T1654" s="17" t="s">
        <v>5</v>
      </c>
      <c r="U1654" s="64">
        <v>4.2111584947958627E-3</v>
      </c>
      <c r="V1654" s="76" t="s">
        <v>7</v>
      </c>
      <c r="W1654" s="73">
        <v>6.0074411030879779E-3</v>
      </c>
      <c r="X1654" s="72" t="s">
        <v>7</v>
      </c>
    </row>
    <row r="1655" spans="1:24" x14ac:dyDescent="0.3">
      <c r="A1655" s="43" t="s">
        <v>9331</v>
      </c>
      <c r="B1655" s="43" t="s">
        <v>9328</v>
      </c>
      <c r="C1655" s="43" t="s">
        <v>6454</v>
      </c>
      <c r="D1655" s="14" t="s">
        <v>9330</v>
      </c>
      <c r="E1655" s="14" t="s">
        <v>6427</v>
      </c>
      <c r="F1655" s="15" t="s">
        <v>9326</v>
      </c>
      <c r="G1655" s="44">
        <v>515</v>
      </c>
      <c r="H1655" s="40" t="s">
        <v>11957</v>
      </c>
      <c r="I1655" s="61">
        <v>3991.5017520921783</v>
      </c>
      <c r="J1655" s="47" t="s">
        <v>6</v>
      </c>
      <c r="K1655" s="2">
        <v>2.3999999999999998E-7</v>
      </c>
      <c r="L1655" s="17" t="s">
        <v>5</v>
      </c>
      <c r="M1655" s="17" t="s">
        <v>6</v>
      </c>
      <c r="N1655" s="63">
        <v>9.579604205021227E-4</v>
      </c>
      <c r="O1655" s="15" t="s">
        <v>7</v>
      </c>
      <c r="P1655" s="45">
        <v>0.11229088184267749</v>
      </c>
      <c r="Q1655" s="44" t="s">
        <v>7</v>
      </c>
      <c r="R1655" s="2">
        <v>0.02</v>
      </c>
      <c r="S1655" s="17" t="s">
        <v>5</v>
      </c>
      <c r="T1655" s="17" t="s">
        <v>5</v>
      </c>
      <c r="U1655" s="64">
        <v>2.2458176368535497E-3</v>
      </c>
      <c r="V1655" s="76" t="s">
        <v>7</v>
      </c>
      <c r="W1655" s="73">
        <v>3.2037780573556723E-3</v>
      </c>
      <c r="X1655" s="72" t="s">
        <v>7</v>
      </c>
    </row>
    <row r="1656" spans="1:24" x14ac:dyDescent="0.3">
      <c r="A1656" s="43" t="s">
        <v>9329</v>
      </c>
      <c r="B1656" s="43" t="s">
        <v>9328</v>
      </c>
      <c r="C1656" s="43" t="s">
        <v>6453</v>
      </c>
      <c r="D1656" s="14" t="s">
        <v>9327</v>
      </c>
      <c r="E1656" s="14" t="s">
        <v>6427</v>
      </c>
      <c r="F1656" s="15" t="s">
        <v>9326</v>
      </c>
      <c r="G1656" s="44">
        <v>515</v>
      </c>
      <c r="H1656" s="40" t="s">
        <v>11957</v>
      </c>
      <c r="I1656" s="61">
        <v>554160.02112855832</v>
      </c>
      <c r="J1656" s="47" t="s">
        <v>6</v>
      </c>
      <c r="K1656" s="2">
        <v>2.3999999999999998E-7</v>
      </c>
      <c r="L1656" s="17" t="s">
        <v>5</v>
      </c>
      <c r="M1656" s="17" t="s">
        <v>6</v>
      </c>
      <c r="N1656" s="63">
        <v>0.13299840507085398</v>
      </c>
      <c r="O1656" s="15" t="s">
        <v>7</v>
      </c>
      <c r="P1656" s="45">
        <v>15.589901074668393</v>
      </c>
      <c r="Q1656" s="44" t="s">
        <v>7</v>
      </c>
      <c r="R1656" s="2">
        <v>0.02</v>
      </c>
      <c r="S1656" s="17" t="s">
        <v>5</v>
      </c>
      <c r="T1656" s="17" t="s">
        <v>5</v>
      </c>
      <c r="U1656" s="64">
        <v>0.31179802149336788</v>
      </c>
      <c r="V1656" s="76" t="s">
        <v>7</v>
      </c>
      <c r="W1656" s="73">
        <v>0.44479642656422186</v>
      </c>
      <c r="X1656" s="72" t="s">
        <v>7</v>
      </c>
    </row>
    <row r="1657" spans="1:24" x14ac:dyDescent="0.3">
      <c r="A1657" s="43" t="s">
        <v>9325</v>
      </c>
      <c r="B1657" s="43" t="s">
        <v>9182</v>
      </c>
      <c r="C1657" s="43" t="s">
        <v>6508</v>
      </c>
      <c r="D1657" s="14" t="s">
        <v>6700</v>
      </c>
      <c r="E1657" s="14" t="s">
        <v>6427</v>
      </c>
      <c r="F1657" s="15" t="s">
        <v>9181</v>
      </c>
      <c r="G1657" s="44">
        <v>515</v>
      </c>
      <c r="H1657" s="40" t="s">
        <v>11957</v>
      </c>
      <c r="I1657" s="61">
        <v>112007.73471504336</v>
      </c>
      <c r="J1657" s="47" t="s">
        <v>6</v>
      </c>
      <c r="K1657" s="2">
        <v>2.3999999999999998E-7</v>
      </c>
      <c r="L1657" s="17" t="s">
        <v>5</v>
      </c>
      <c r="M1657" s="17" t="s">
        <v>6</v>
      </c>
      <c r="N1657" s="63">
        <v>2.6881856331610405E-2</v>
      </c>
      <c r="O1657" s="15" t="s">
        <v>7</v>
      </c>
      <c r="P1657" s="45">
        <v>3.151056440789568</v>
      </c>
      <c r="Q1657" s="44" t="s">
        <v>7</v>
      </c>
      <c r="R1657" s="2">
        <v>0.02</v>
      </c>
      <c r="S1657" s="17" t="s">
        <v>5</v>
      </c>
      <c r="T1657" s="17" t="s">
        <v>5</v>
      </c>
      <c r="U1657" s="64">
        <v>6.3021128815791361E-2</v>
      </c>
      <c r="V1657" s="76" t="s">
        <v>7</v>
      </c>
      <c r="W1657" s="73">
        <v>8.9902985147401762E-2</v>
      </c>
      <c r="X1657" s="72" t="s">
        <v>7</v>
      </c>
    </row>
    <row r="1658" spans="1:24" x14ac:dyDescent="0.3">
      <c r="A1658" s="43" t="s">
        <v>9324</v>
      </c>
      <c r="B1658" s="43" t="s">
        <v>9182</v>
      </c>
      <c r="C1658" s="43" t="s">
        <v>6507</v>
      </c>
      <c r="D1658" s="14" t="s">
        <v>9323</v>
      </c>
      <c r="E1658" s="14" t="s">
        <v>6427</v>
      </c>
      <c r="F1658" s="15" t="s">
        <v>9181</v>
      </c>
      <c r="G1658" s="44">
        <v>515</v>
      </c>
      <c r="H1658" s="40" t="s">
        <v>11957</v>
      </c>
      <c r="I1658" s="61">
        <v>22781.113478934654</v>
      </c>
      <c r="J1658" s="47" t="s">
        <v>6</v>
      </c>
      <c r="K1658" s="2">
        <v>2.3999999999999998E-7</v>
      </c>
      <c r="L1658" s="17" t="s">
        <v>5</v>
      </c>
      <c r="M1658" s="17" t="s">
        <v>6</v>
      </c>
      <c r="N1658" s="63">
        <v>5.4674672349443168E-3</v>
      </c>
      <c r="O1658" s="15" t="s">
        <v>7</v>
      </c>
      <c r="P1658" s="45">
        <v>0.64088943981217728</v>
      </c>
      <c r="Q1658" s="44" t="s">
        <v>7</v>
      </c>
      <c r="R1658" s="2">
        <v>0.02</v>
      </c>
      <c r="S1658" s="17" t="s">
        <v>5</v>
      </c>
      <c r="T1658" s="17" t="s">
        <v>5</v>
      </c>
      <c r="U1658" s="64">
        <v>1.2817788796243545E-2</v>
      </c>
      <c r="V1658" s="76" t="s">
        <v>7</v>
      </c>
      <c r="W1658" s="73">
        <v>1.8285256031187861E-2</v>
      </c>
      <c r="X1658" s="72" t="s">
        <v>7</v>
      </c>
    </row>
    <row r="1659" spans="1:24" x14ac:dyDescent="0.3">
      <c r="A1659" s="43" t="s">
        <v>9322</v>
      </c>
      <c r="B1659" s="43" t="s">
        <v>9182</v>
      </c>
      <c r="C1659" s="43" t="s">
        <v>6506</v>
      </c>
      <c r="D1659" s="14" t="s">
        <v>9321</v>
      </c>
      <c r="E1659" s="14" t="s">
        <v>6427</v>
      </c>
      <c r="F1659" s="15" t="s">
        <v>9181</v>
      </c>
      <c r="G1659" s="44">
        <v>515</v>
      </c>
      <c r="H1659" s="40" t="s">
        <v>11957</v>
      </c>
      <c r="I1659" s="61">
        <v>1612.9797446010316</v>
      </c>
      <c r="J1659" s="47" t="s">
        <v>6</v>
      </c>
      <c r="K1659" s="2">
        <v>2.3999999999999998E-7</v>
      </c>
      <c r="L1659" s="17" t="s">
        <v>5</v>
      </c>
      <c r="M1659" s="17" t="s">
        <v>6</v>
      </c>
      <c r="N1659" s="63">
        <v>3.8711513870424757E-4</v>
      </c>
      <c r="O1659" s="15" t="s">
        <v>7</v>
      </c>
      <c r="P1659" s="45">
        <v>4.5377136016710888E-2</v>
      </c>
      <c r="Q1659" s="44" t="s">
        <v>7</v>
      </c>
      <c r="R1659" s="2">
        <v>0.02</v>
      </c>
      <c r="S1659" s="17" t="s">
        <v>5</v>
      </c>
      <c r="T1659" s="17" t="s">
        <v>5</v>
      </c>
      <c r="U1659" s="64">
        <v>9.0754272033421774E-4</v>
      </c>
      <c r="V1659" s="76" t="s">
        <v>7</v>
      </c>
      <c r="W1659" s="73">
        <v>1.2946578590384652E-3</v>
      </c>
      <c r="X1659" s="72" t="s">
        <v>7</v>
      </c>
    </row>
    <row r="1660" spans="1:24" x14ac:dyDescent="0.3">
      <c r="A1660" s="43" t="s">
        <v>9320</v>
      </c>
      <c r="B1660" s="43" t="s">
        <v>9182</v>
      </c>
      <c r="C1660" s="43" t="s">
        <v>6505</v>
      </c>
      <c r="D1660" s="14" t="s">
        <v>9319</v>
      </c>
      <c r="E1660" s="14" t="s">
        <v>6427</v>
      </c>
      <c r="F1660" s="15" t="s">
        <v>9181</v>
      </c>
      <c r="G1660" s="44">
        <v>515</v>
      </c>
      <c r="H1660" s="40" t="s">
        <v>11957</v>
      </c>
      <c r="I1660" s="61">
        <v>2720.3455295258018</v>
      </c>
      <c r="J1660" s="47" t="s">
        <v>6</v>
      </c>
      <c r="K1660" s="2">
        <v>2.3999999999999998E-7</v>
      </c>
      <c r="L1660" s="17" t="s">
        <v>5</v>
      </c>
      <c r="M1660" s="17" t="s">
        <v>6</v>
      </c>
      <c r="N1660" s="63">
        <v>6.5288292708619235E-4</v>
      </c>
      <c r="O1660" s="15" t="s">
        <v>7</v>
      </c>
      <c r="P1660" s="45">
        <v>7.6530092531494745E-2</v>
      </c>
      <c r="Q1660" s="44" t="s">
        <v>7</v>
      </c>
      <c r="R1660" s="2">
        <v>0.02</v>
      </c>
      <c r="S1660" s="17" t="s">
        <v>5</v>
      </c>
      <c r="T1660" s="17" t="s">
        <v>5</v>
      </c>
      <c r="U1660" s="64">
        <v>1.530601850629895E-3</v>
      </c>
      <c r="V1660" s="76" t="s">
        <v>7</v>
      </c>
      <c r="W1660" s="73">
        <v>2.1834847777160871E-3</v>
      </c>
      <c r="X1660" s="72" t="s">
        <v>7</v>
      </c>
    </row>
    <row r="1661" spans="1:24" x14ac:dyDescent="0.3">
      <c r="A1661" s="43" t="s">
        <v>9318</v>
      </c>
      <c r="B1661" s="43" t="s">
        <v>9182</v>
      </c>
      <c r="C1661" s="43" t="s">
        <v>6504</v>
      </c>
      <c r="D1661" s="14" t="s">
        <v>8547</v>
      </c>
      <c r="E1661" s="14" t="s">
        <v>6427</v>
      </c>
      <c r="F1661" s="15" t="s">
        <v>9181</v>
      </c>
      <c r="G1661" s="44">
        <v>515</v>
      </c>
      <c r="H1661" s="40" t="s">
        <v>11957</v>
      </c>
      <c r="I1661" s="61">
        <v>1794.5734906819421</v>
      </c>
      <c r="J1661" s="47" t="s">
        <v>6</v>
      </c>
      <c r="K1661" s="2">
        <v>2.3999999999999998E-7</v>
      </c>
      <c r="L1661" s="17" t="s">
        <v>5</v>
      </c>
      <c r="M1661" s="17" t="s">
        <v>6</v>
      </c>
      <c r="N1661" s="63">
        <v>4.3069763776366606E-4</v>
      </c>
      <c r="O1661" s="15" t="s">
        <v>7</v>
      </c>
      <c r="P1661" s="45">
        <v>5.0485820204022709E-2</v>
      </c>
      <c r="Q1661" s="44" t="s">
        <v>7</v>
      </c>
      <c r="R1661" s="2">
        <v>0.02</v>
      </c>
      <c r="S1661" s="17" t="s">
        <v>5</v>
      </c>
      <c r="T1661" s="17" t="s">
        <v>5</v>
      </c>
      <c r="U1661" s="64">
        <v>1.0097164040804541E-3</v>
      </c>
      <c r="V1661" s="76" t="s">
        <v>7</v>
      </c>
      <c r="W1661" s="73">
        <v>1.4404140418441203E-3</v>
      </c>
      <c r="X1661" s="72" t="s">
        <v>7</v>
      </c>
    </row>
    <row r="1662" spans="1:24" x14ac:dyDescent="0.3">
      <c r="A1662" s="43" t="s">
        <v>9317</v>
      </c>
      <c r="B1662" s="43" t="s">
        <v>9182</v>
      </c>
      <c r="C1662" s="43" t="s">
        <v>6503</v>
      </c>
      <c r="D1662" s="14" t="s">
        <v>6801</v>
      </c>
      <c r="E1662" s="14" t="s">
        <v>6427</v>
      </c>
      <c r="F1662" s="15" t="s">
        <v>9181</v>
      </c>
      <c r="G1662" s="44">
        <v>515</v>
      </c>
      <c r="H1662" s="40" t="s">
        <v>11957</v>
      </c>
      <c r="I1662" s="61">
        <v>19060.222015119914</v>
      </c>
      <c r="J1662" s="47" t="s">
        <v>6</v>
      </c>
      <c r="K1662" s="2">
        <v>2.3999999999999998E-7</v>
      </c>
      <c r="L1662" s="17" t="s">
        <v>5</v>
      </c>
      <c r="M1662" s="17" t="s">
        <v>6</v>
      </c>
      <c r="N1662" s="63">
        <v>4.5744532836287793E-3</v>
      </c>
      <c r="O1662" s="15" t="s">
        <v>7</v>
      </c>
      <c r="P1662" s="45">
        <v>0.536211499111376</v>
      </c>
      <c r="Q1662" s="44" t="s">
        <v>7</v>
      </c>
      <c r="R1662" s="2">
        <v>0.02</v>
      </c>
      <c r="S1662" s="17" t="s">
        <v>5</v>
      </c>
      <c r="T1662" s="17" t="s">
        <v>5</v>
      </c>
      <c r="U1662" s="64">
        <v>1.072422998222752E-2</v>
      </c>
      <c r="V1662" s="76" t="s">
        <v>7</v>
      </c>
      <c r="W1662" s="73">
        <v>1.5298683265856299E-2</v>
      </c>
      <c r="X1662" s="72" t="s">
        <v>7</v>
      </c>
    </row>
    <row r="1663" spans="1:24" x14ac:dyDescent="0.3">
      <c r="A1663" s="43" t="s">
        <v>9316</v>
      </c>
      <c r="B1663" s="43" t="s">
        <v>9182</v>
      </c>
      <c r="C1663" s="43" t="s">
        <v>6502</v>
      </c>
      <c r="D1663" s="14" t="s">
        <v>9315</v>
      </c>
      <c r="E1663" s="14" t="s">
        <v>6427</v>
      </c>
      <c r="F1663" s="15" t="s">
        <v>9181</v>
      </c>
      <c r="G1663" s="44">
        <v>515</v>
      </c>
      <c r="H1663" s="40" t="s">
        <v>11957</v>
      </c>
      <c r="I1663" s="61">
        <v>40377.903540343701</v>
      </c>
      <c r="J1663" s="47" t="s">
        <v>6</v>
      </c>
      <c r="K1663" s="2">
        <v>2.3999999999999998E-7</v>
      </c>
      <c r="L1663" s="17" t="s">
        <v>5</v>
      </c>
      <c r="M1663" s="17" t="s">
        <v>6</v>
      </c>
      <c r="N1663" s="63">
        <v>9.6906968496824879E-3</v>
      </c>
      <c r="O1663" s="15" t="s">
        <v>7</v>
      </c>
      <c r="P1663" s="45">
        <v>1.135930954590511</v>
      </c>
      <c r="Q1663" s="44" t="s">
        <v>7</v>
      </c>
      <c r="R1663" s="2">
        <v>0.02</v>
      </c>
      <c r="S1663" s="17" t="s">
        <v>5</v>
      </c>
      <c r="T1663" s="17" t="s">
        <v>5</v>
      </c>
      <c r="U1663" s="64">
        <v>2.2718619091810218E-2</v>
      </c>
      <c r="V1663" s="76" t="s">
        <v>7</v>
      </c>
      <c r="W1663" s="73">
        <v>3.2409315941492704E-2</v>
      </c>
      <c r="X1663" s="72" t="s">
        <v>7</v>
      </c>
    </row>
    <row r="1664" spans="1:24" x14ac:dyDescent="0.3">
      <c r="A1664" s="43" t="s">
        <v>9314</v>
      </c>
      <c r="B1664" s="43" t="s">
        <v>9182</v>
      </c>
      <c r="C1664" s="43" t="s">
        <v>6501</v>
      </c>
      <c r="D1664" s="14" t="s">
        <v>9313</v>
      </c>
      <c r="E1664" s="14" t="s">
        <v>6427</v>
      </c>
      <c r="F1664" s="15" t="s">
        <v>9181</v>
      </c>
      <c r="G1664" s="44">
        <v>515</v>
      </c>
      <c r="H1664" s="40" t="s">
        <v>11957</v>
      </c>
      <c r="I1664" s="61">
        <v>7238.8252114214065</v>
      </c>
      <c r="J1664" s="47" t="s">
        <v>6</v>
      </c>
      <c r="K1664" s="2">
        <v>2.3999999999999998E-7</v>
      </c>
      <c r="L1664" s="17" t="s">
        <v>5</v>
      </c>
      <c r="M1664" s="17" t="s">
        <v>6</v>
      </c>
      <c r="N1664" s="63">
        <v>1.7373180507411375E-3</v>
      </c>
      <c r="O1664" s="15" t="s">
        <v>7</v>
      </c>
      <c r="P1664" s="45">
        <v>0.20364617554519479</v>
      </c>
      <c r="Q1664" s="44" t="s">
        <v>7</v>
      </c>
      <c r="R1664" s="2">
        <v>0.02</v>
      </c>
      <c r="S1664" s="17" t="s">
        <v>5</v>
      </c>
      <c r="T1664" s="17" t="s">
        <v>5</v>
      </c>
      <c r="U1664" s="64">
        <v>4.0729235109038956E-3</v>
      </c>
      <c r="V1664" s="76" t="s">
        <v>7</v>
      </c>
      <c r="W1664" s="73">
        <v>5.8102415616450333E-3</v>
      </c>
      <c r="X1664" s="72" t="s">
        <v>7</v>
      </c>
    </row>
    <row r="1665" spans="1:24" x14ac:dyDescent="0.3">
      <c r="A1665" s="43" t="s">
        <v>9312</v>
      </c>
      <c r="B1665" s="43" t="s">
        <v>9182</v>
      </c>
      <c r="C1665" s="43" t="s">
        <v>6500</v>
      </c>
      <c r="D1665" s="14" t="s">
        <v>6692</v>
      </c>
      <c r="E1665" s="14" t="s">
        <v>6427</v>
      </c>
      <c r="F1665" s="15" t="s">
        <v>9181</v>
      </c>
      <c r="G1665" s="44">
        <v>515</v>
      </c>
      <c r="H1665" s="40" t="s">
        <v>11957</v>
      </c>
      <c r="I1665" s="61">
        <v>10471.90602399919</v>
      </c>
      <c r="J1665" s="47" t="s">
        <v>6</v>
      </c>
      <c r="K1665" s="2">
        <v>2.3999999999999998E-7</v>
      </c>
      <c r="L1665" s="17" t="s">
        <v>5</v>
      </c>
      <c r="M1665" s="17" t="s">
        <v>6</v>
      </c>
      <c r="N1665" s="63">
        <v>2.5132574457598054E-3</v>
      </c>
      <c r="O1665" s="15" t="s">
        <v>7</v>
      </c>
      <c r="P1665" s="45">
        <v>0.29460078813498164</v>
      </c>
      <c r="Q1665" s="44" t="s">
        <v>7</v>
      </c>
      <c r="R1665" s="2">
        <v>0.02</v>
      </c>
      <c r="S1665" s="17" t="s">
        <v>5</v>
      </c>
      <c r="T1665" s="17" t="s">
        <v>5</v>
      </c>
      <c r="U1665" s="64">
        <v>5.8920157626996331E-3</v>
      </c>
      <c r="V1665" s="76" t="s">
        <v>7</v>
      </c>
      <c r="W1665" s="73">
        <v>8.4052732084594385E-3</v>
      </c>
      <c r="X1665" s="72" t="s">
        <v>7</v>
      </c>
    </row>
    <row r="1666" spans="1:24" x14ac:dyDescent="0.3">
      <c r="A1666" s="43" t="s">
        <v>9311</v>
      </c>
      <c r="B1666" s="43" t="s">
        <v>9182</v>
      </c>
      <c r="C1666" s="43" t="s">
        <v>6499</v>
      </c>
      <c r="D1666" s="14" t="s">
        <v>6690</v>
      </c>
      <c r="E1666" s="14" t="s">
        <v>6427</v>
      </c>
      <c r="F1666" s="15" t="s">
        <v>9181</v>
      </c>
      <c r="G1666" s="44">
        <v>515</v>
      </c>
      <c r="H1666" s="40" t="s">
        <v>11957</v>
      </c>
      <c r="I1666" s="61">
        <v>171709.34923540871</v>
      </c>
      <c r="J1666" s="47" t="s">
        <v>6</v>
      </c>
      <c r="K1666" s="2">
        <v>2.3999999999999998E-7</v>
      </c>
      <c r="L1666" s="17" t="s">
        <v>5</v>
      </c>
      <c r="M1666" s="17" t="s">
        <v>6</v>
      </c>
      <c r="N1666" s="63">
        <v>4.1210243816498085E-2</v>
      </c>
      <c r="O1666" s="15" t="s">
        <v>7</v>
      </c>
      <c r="P1666" s="45">
        <v>4.8306114950769663</v>
      </c>
      <c r="Q1666" s="44" t="s">
        <v>7</v>
      </c>
      <c r="R1666" s="2">
        <v>0.02</v>
      </c>
      <c r="S1666" s="17" t="s">
        <v>5</v>
      </c>
      <c r="T1666" s="17" t="s">
        <v>5</v>
      </c>
      <c r="U1666" s="64">
        <v>9.6612229901539323E-2</v>
      </c>
      <c r="V1666" s="76" t="s">
        <v>7</v>
      </c>
      <c r="W1666" s="73">
        <v>0.13782247371803741</v>
      </c>
      <c r="X1666" s="72" t="s">
        <v>7</v>
      </c>
    </row>
    <row r="1667" spans="1:24" x14ac:dyDescent="0.3">
      <c r="A1667" s="43" t="s">
        <v>9310</v>
      </c>
      <c r="B1667" s="43" t="s">
        <v>9182</v>
      </c>
      <c r="C1667" s="43" t="s">
        <v>6498</v>
      </c>
      <c r="D1667" s="14" t="s">
        <v>9309</v>
      </c>
      <c r="E1667" s="14" t="s">
        <v>6427</v>
      </c>
      <c r="F1667" s="15" t="s">
        <v>9181</v>
      </c>
      <c r="G1667" s="44">
        <v>515</v>
      </c>
      <c r="H1667" s="40" t="s">
        <v>11957</v>
      </c>
      <c r="I1667" s="61">
        <v>23404.229274310332</v>
      </c>
      <c r="J1667" s="47" t="s">
        <v>6</v>
      </c>
      <c r="K1667" s="2">
        <v>2.3999999999999998E-7</v>
      </c>
      <c r="L1667" s="17" t="s">
        <v>5</v>
      </c>
      <c r="M1667" s="17" t="s">
        <v>6</v>
      </c>
      <c r="N1667" s="63">
        <v>5.617015025834479E-3</v>
      </c>
      <c r="O1667" s="15" t="s">
        <v>7</v>
      </c>
      <c r="P1667" s="45">
        <v>0.65841923849412953</v>
      </c>
      <c r="Q1667" s="44" t="s">
        <v>7</v>
      </c>
      <c r="R1667" s="2">
        <v>0.02</v>
      </c>
      <c r="S1667" s="17" t="s">
        <v>5</v>
      </c>
      <c r="T1667" s="17" t="s">
        <v>5</v>
      </c>
      <c r="U1667" s="64">
        <v>1.3168384769882592E-2</v>
      </c>
      <c r="V1667" s="76" t="s">
        <v>7</v>
      </c>
      <c r="W1667" s="73">
        <v>1.878539979571707E-2</v>
      </c>
      <c r="X1667" s="72" t="s">
        <v>7</v>
      </c>
    </row>
    <row r="1668" spans="1:24" x14ac:dyDescent="0.3">
      <c r="A1668" s="43" t="s">
        <v>9308</v>
      </c>
      <c r="B1668" s="43" t="s">
        <v>9182</v>
      </c>
      <c r="C1668" s="43" t="s">
        <v>6497</v>
      </c>
      <c r="D1668" s="14" t="s">
        <v>8347</v>
      </c>
      <c r="E1668" s="14" t="s">
        <v>6427</v>
      </c>
      <c r="F1668" s="15" t="s">
        <v>9181</v>
      </c>
      <c r="G1668" s="44">
        <v>515</v>
      </c>
      <c r="H1668" s="40" t="s">
        <v>11957</v>
      </c>
      <c r="I1668" s="61">
        <v>29371.898263165363</v>
      </c>
      <c r="J1668" s="47" t="s">
        <v>6</v>
      </c>
      <c r="K1668" s="2">
        <v>2.3999999999999998E-7</v>
      </c>
      <c r="L1668" s="17" t="s">
        <v>5</v>
      </c>
      <c r="M1668" s="17" t="s">
        <v>6</v>
      </c>
      <c r="N1668" s="63">
        <v>7.0492555831596863E-3</v>
      </c>
      <c r="O1668" s="15" t="s">
        <v>7</v>
      </c>
      <c r="P1668" s="45">
        <v>0.82630462472814148</v>
      </c>
      <c r="Q1668" s="44" t="s">
        <v>7</v>
      </c>
      <c r="R1668" s="2">
        <v>0.02</v>
      </c>
      <c r="S1668" s="17" t="s">
        <v>5</v>
      </c>
      <c r="T1668" s="17" t="s">
        <v>5</v>
      </c>
      <c r="U1668" s="64">
        <v>1.6526092494562831E-2</v>
      </c>
      <c r="V1668" s="76" t="s">
        <v>7</v>
      </c>
      <c r="W1668" s="73">
        <v>2.3575348077722519E-2</v>
      </c>
      <c r="X1668" s="72" t="s">
        <v>7</v>
      </c>
    </row>
    <row r="1669" spans="1:24" x14ac:dyDescent="0.3">
      <c r="A1669" s="43" t="s">
        <v>9307</v>
      </c>
      <c r="B1669" s="43" t="s">
        <v>9182</v>
      </c>
      <c r="C1669" s="43" t="s">
        <v>6496</v>
      </c>
      <c r="D1669" s="14" t="s">
        <v>7844</v>
      </c>
      <c r="E1669" s="14" t="s">
        <v>6427</v>
      </c>
      <c r="F1669" s="15" t="s">
        <v>9181</v>
      </c>
      <c r="G1669" s="44">
        <v>515</v>
      </c>
      <c r="H1669" s="40" t="s">
        <v>11957</v>
      </c>
      <c r="I1669" s="61">
        <v>90882.328920964064</v>
      </c>
      <c r="J1669" s="47" t="s">
        <v>6</v>
      </c>
      <c r="K1669" s="2">
        <v>2.3999999999999998E-7</v>
      </c>
      <c r="L1669" s="17" t="s">
        <v>5</v>
      </c>
      <c r="M1669" s="17" t="s">
        <v>6</v>
      </c>
      <c r="N1669" s="63">
        <v>2.1811758941031375E-2</v>
      </c>
      <c r="O1669" s="15" t="s">
        <v>7</v>
      </c>
      <c r="P1669" s="45">
        <v>2.5567461803322931</v>
      </c>
      <c r="Q1669" s="44" t="s">
        <v>7</v>
      </c>
      <c r="R1669" s="2">
        <v>0.02</v>
      </c>
      <c r="S1669" s="17" t="s">
        <v>5</v>
      </c>
      <c r="T1669" s="17" t="s">
        <v>5</v>
      </c>
      <c r="U1669" s="64">
        <v>5.1134923606645864E-2</v>
      </c>
      <c r="V1669" s="76" t="s">
        <v>7</v>
      </c>
      <c r="W1669" s="73">
        <v>7.2946682547677236E-2</v>
      </c>
      <c r="X1669" s="72" t="s">
        <v>7</v>
      </c>
    </row>
    <row r="1670" spans="1:24" x14ac:dyDescent="0.3">
      <c r="A1670" s="43" t="s">
        <v>9306</v>
      </c>
      <c r="B1670" s="43" t="s">
        <v>9182</v>
      </c>
      <c r="C1670" s="43" t="s">
        <v>6495</v>
      </c>
      <c r="D1670" s="14" t="s">
        <v>9305</v>
      </c>
      <c r="E1670" s="14" t="s">
        <v>6427</v>
      </c>
      <c r="F1670" s="15" t="s">
        <v>9181</v>
      </c>
      <c r="G1670" s="44">
        <v>515</v>
      </c>
      <c r="H1670" s="40" t="s">
        <v>11957</v>
      </c>
      <c r="I1670" s="61">
        <v>30657.297132483181</v>
      </c>
      <c r="J1670" s="47" t="s">
        <v>6</v>
      </c>
      <c r="K1670" s="2">
        <v>2.3999999999999998E-7</v>
      </c>
      <c r="L1670" s="17" t="s">
        <v>5</v>
      </c>
      <c r="M1670" s="17" t="s">
        <v>6</v>
      </c>
      <c r="N1670" s="63">
        <v>7.3577513117959632E-3</v>
      </c>
      <c r="O1670" s="15" t="s">
        <v>7</v>
      </c>
      <c r="P1670" s="45">
        <v>0.86246609515205463</v>
      </c>
      <c r="Q1670" s="44" t="s">
        <v>7</v>
      </c>
      <c r="R1670" s="2">
        <v>0.02</v>
      </c>
      <c r="S1670" s="17" t="s">
        <v>5</v>
      </c>
      <c r="T1670" s="17" t="s">
        <v>5</v>
      </c>
      <c r="U1670" s="64">
        <v>1.7249321903041095E-2</v>
      </c>
      <c r="V1670" s="76" t="s">
        <v>7</v>
      </c>
      <c r="W1670" s="73">
        <v>2.4607073214837058E-2</v>
      </c>
      <c r="X1670" s="72" t="s">
        <v>7</v>
      </c>
    </row>
    <row r="1671" spans="1:24" x14ac:dyDescent="0.3">
      <c r="A1671" s="43" t="s">
        <v>9304</v>
      </c>
      <c r="B1671" s="43" t="s">
        <v>9182</v>
      </c>
      <c r="C1671" s="43" t="s">
        <v>6494</v>
      </c>
      <c r="D1671" s="14" t="s">
        <v>9303</v>
      </c>
      <c r="E1671" s="14" t="s">
        <v>6427</v>
      </c>
      <c r="F1671" s="15" t="s">
        <v>9181</v>
      </c>
      <c r="G1671" s="44">
        <v>515</v>
      </c>
      <c r="H1671" s="40" t="s">
        <v>11957</v>
      </c>
      <c r="I1671" s="61">
        <v>14164.312194311044</v>
      </c>
      <c r="J1671" s="47" t="s">
        <v>6</v>
      </c>
      <c r="K1671" s="2">
        <v>2.3999999999999998E-7</v>
      </c>
      <c r="L1671" s="17" t="s">
        <v>5</v>
      </c>
      <c r="M1671" s="17" t="s">
        <v>6</v>
      </c>
      <c r="N1671" s="63">
        <v>3.3994349266346503E-3</v>
      </c>
      <c r="O1671" s="15" t="s">
        <v>7</v>
      </c>
      <c r="P1671" s="45">
        <v>0.39847736661032201</v>
      </c>
      <c r="Q1671" s="44" t="s">
        <v>7</v>
      </c>
      <c r="R1671" s="2">
        <v>0.02</v>
      </c>
      <c r="S1671" s="17" t="s">
        <v>5</v>
      </c>
      <c r="T1671" s="17" t="s">
        <v>5</v>
      </c>
      <c r="U1671" s="64">
        <v>7.9695473322064399E-3</v>
      </c>
      <c r="V1671" s="76" t="s">
        <v>7</v>
      </c>
      <c r="W1671" s="73">
        <v>1.1368982258841091E-2</v>
      </c>
      <c r="X1671" s="72" t="s">
        <v>7</v>
      </c>
    </row>
    <row r="1672" spans="1:24" x14ac:dyDescent="0.3">
      <c r="A1672" s="43" t="s">
        <v>9302</v>
      </c>
      <c r="B1672" s="43" t="s">
        <v>9182</v>
      </c>
      <c r="C1672" s="43" t="s">
        <v>6493</v>
      </c>
      <c r="D1672" s="14" t="s">
        <v>9301</v>
      </c>
      <c r="E1672" s="14" t="s">
        <v>6427</v>
      </c>
      <c r="F1672" s="15" t="s">
        <v>9181</v>
      </c>
      <c r="G1672" s="44">
        <v>515</v>
      </c>
      <c r="H1672" s="40" t="s">
        <v>11957</v>
      </c>
      <c r="I1672" s="61">
        <v>20516.532645455067</v>
      </c>
      <c r="J1672" s="47" t="s">
        <v>6</v>
      </c>
      <c r="K1672" s="2">
        <v>2.3999999999999998E-7</v>
      </c>
      <c r="L1672" s="17" t="s">
        <v>5</v>
      </c>
      <c r="M1672" s="17" t="s">
        <v>6</v>
      </c>
      <c r="N1672" s="63">
        <v>4.923967834909216E-3</v>
      </c>
      <c r="O1672" s="15" t="s">
        <v>7</v>
      </c>
      <c r="P1672" s="45">
        <v>0.57718114288805322</v>
      </c>
      <c r="Q1672" s="44" t="s">
        <v>7</v>
      </c>
      <c r="R1672" s="2">
        <v>0.02</v>
      </c>
      <c r="S1672" s="17" t="s">
        <v>5</v>
      </c>
      <c r="T1672" s="17" t="s">
        <v>5</v>
      </c>
      <c r="U1672" s="64">
        <v>1.1543622857761065E-2</v>
      </c>
      <c r="V1672" s="76" t="s">
        <v>7</v>
      </c>
      <c r="W1672" s="73">
        <v>1.6467590692670279E-2</v>
      </c>
      <c r="X1672" s="72" t="s">
        <v>7</v>
      </c>
    </row>
    <row r="1673" spans="1:24" x14ac:dyDescent="0.3">
      <c r="A1673" s="43" t="s">
        <v>9300</v>
      </c>
      <c r="B1673" s="43" t="s">
        <v>9182</v>
      </c>
      <c r="C1673" s="43" t="s">
        <v>6492</v>
      </c>
      <c r="D1673" s="14" t="s">
        <v>9299</v>
      </c>
      <c r="E1673" s="14" t="s">
        <v>6427</v>
      </c>
      <c r="F1673" s="15" t="s">
        <v>9181</v>
      </c>
      <c r="G1673" s="44">
        <v>515</v>
      </c>
      <c r="H1673" s="40" t="s">
        <v>11957</v>
      </c>
      <c r="I1673" s="61">
        <v>36133.594808413392</v>
      </c>
      <c r="J1673" s="47" t="s">
        <v>6</v>
      </c>
      <c r="K1673" s="2">
        <v>2.3999999999999998E-7</v>
      </c>
      <c r="L1673" s="17" t="s">
        <v>5</v>
      </c>
      <c r="M1673" s="17" t="s">
        <v>6</v>
      </c>
      <c r="N1673" s="63">
        <v>8.6720627540192129E-3</v>
      </c>
      <c r="O1673" s="15" t="s">
        <v>7</v>
      </c>
      <c r="P1673" s="45">
        <v>1.0165279829968699</v>
      </c>
      <c r="Q1673" s="44" t="s">
        <v>7</v>
      </c>
      <c r="R1673" s="2">
        <v>0.02</v>
      </c>
      <c r="S1673" s="17" t="s">
        <v>5</v>
      </c>
      <c r="T1673" s="17" t="s">
        <v>5</v>
      </c>
      <c r="U1673" s="64">
        <v>2.0330559659937398E-2</v>
      </c>
      <c r="V1673" s="76" t="s">
        <v>7</v>
      </c>
      <c r="W1673" s="73">
        <v>2.9002622413956611E-2</v>
      </c>
      <c r="X1673" s="72" t="s">
        <v>7</v>
      </c>
    </row>
    <row r="1674" spans="1:24" x14ac:dyDescent="0.3">
      <c r="A1674" s="43" t="s">
        <v>9298</v>
      </c>
      <c r="B1674" s="43" t="s">
        <v>9182</v>
      </c>
      <c r="C1674" s="43" t="s">
        <v>6491</v>
      </c>
      <c r="D1674" s="14" t="s">
        <v>6791</v>
      </c>
      <c r="E1674" s="14" t="s">
        <v>6427</v>
      </c>
      <c r="F1674" s="15" t="s">
        <v>9181</v>
      </c>
      <c r="G1674" s="44">
        <v>515</v>
      </c>
      <c r="H1674" s="40" t="s">
        <v>11957</v>
      </c>
      <c r="I1674" s="61">
        <v>22485.578558842193</v>
      </c>
      <c r="J1674" s="47" t="s">
        <v>6</v>
      </c>
      <c r="K1674" s="2">
        <v>2.3999999999999998E-7</v>
      </c>
      <c r="L1674" s="17" t="s">
        <v>5</v>
      </c>
      <c r="M1674" s="17" t="s">
        <v>6</v>
      </c>
      <c r="N1674" s="63">
        <v>5.3965388541221257E-3</v>
      </c>
      <c r="O1674" s="15" t="s">
        <v>7</v>
      </c>
      <c r="P1674" s="45">
        <v>0.63257530672302276</v>
      </c>
      <c r="Q1674" s="44" t="s">
        <v>7</v>
      </c>
      <c r="R1674" s="2">
        <v>0.02</v>
      </c>
      <c r="S1674" s="17" t="s">
        <v>5</v>
      </c>
      <c r="T1674" s="17" t="s">
        <v>5</v>
      </c>
      <c r="U1674" s="64">
        <v>1.2651506134460455E-2</v>
      </c>
      <c r="V1674" s="76" t="s">
        <v>7</v>
      </c>
      <c r="W1674" s="73">
        <v>1.804804498858258E-2</v>
      </c>
      <c r="X1674" s="72" t="s">
        <v>7</v>
      </c>
    </row>
    <row r="1675" spans="1:24" x14ac:dyDescent="0.3">
      <c r="A1675" s="43" t="s">
        <v>9297</v>
      </c>
      <c r="B1675" s="43" t="s">
        <v>9182</v>
      </c>
      <c r="C1675" s="43" t="s">
        <v>6490</v>
      </c>
      <c r="D1675" s="14" t="s">
        <v>9088</v>
      </c>
      <c r="E1675" s="14" t="s">
        <v>6427</v>
      </c>
      <c r="F1675" s="15" t="s">
        <v>9181</v>
      </c>
      <c r="G1675" s="44">
        <v>515</v>
      </c>
      <c r="H1675" s="40" t="s">
        <v>11957</v>
      </c>
      <c r="I1675" s="61">
        <v>37401.190369291908</v>
      </c>
      <c r="J1675" s="47" t="s">
        <v>6</v>
      </c>
      <c r="K1675" s="2">
        <v>2.3999999999999998E-7</v>
      </c>
      <c r="L1675" s="17" t="s">
        <v>5</v>
      </c>
      <c r="M1675" s="17" t="s">
        <v>6</v>
      </c>
      <c r="N1675" s="63">
        <v>8.9762856886300563E-3</v>
      </c>
      <c r="O1675" s="15" t="s">
        <v>7</v>
      </c>
      <c r="P1675" s="45">
        <v>1.0521886020298701</v>
      </c>
      <c r="Q1675" s="44" t="s">
        <v>7</v>
      </c>
      <c r="R1675" s="2">
        <v>0.02</v>
      </c>
      <c r="S1675" s="17" t="s">
        <v>5</v>
      </c>
      <c r="T1675" s="17" t="s">
        <v>5</v>
      </c>
      <c r="U1675" s="64">
        <v>2.1043772040597403E-2</v>
      </c>
      <c r="V1675" s="76" t="s">
        <v>7</v>
      </c>
      <c r="W1675" s="73">
        <v>3.0020057729227459E-2</v>
      </c>
      <c r="X1675" s="72" t="s">
        <v>7</v>
      </c>
    </row>
    <row r="1676" spans="1:24" x14ac:dyDescent="0.3">
      <c r="A1676" s="43" t="s">
        <v>9296</v>
      </c>
      <c r="B1676" s="43" t="s">
        <v>9182</v>
      </c>
      <c r="C1676" s="43" t="s">
        <v>6489</v>
      </c>
      <c r="D1676" s="14" t="s">
        <v>9295</v>
      </c>
      <c r="E1676" s="14" t="s">
        <v>6427</v>
      </c>
      <c r="F1676" s="15" t="s">
        <v>9181</v>
      </c>
      <c r="G1676" s="44">
        <v>515</v>
      </c>
      <c r="H1676" s="40" t="s">
        <v>11957</v>
      </c>
      <c r="I1676" s="61">
        <v>32142.093056321217</v>
      </c>
      <c r="J1676" s="47" t="s">
        <v>6</v>
      </c>
      <c r="K1676" s="2">
        <v>2.3999999999999998E-7</v>
      </c>
      <c r="L1676" s="17" t="s">
        <v>5</v>
      </c>
      <c r="M1676" s="17" t="s">
        <v>6</v>
      </c>
      <c r="N1676" s="63">
        <v>7.7141023335170911E-3</v>
      </c>
      <c r="O1676" s="15" t="s">
        <v>7</v>
      </c>
      <c r="P1676" s="45">
        <v>0.90423710115419242</v>
      </c>
      <c r="Q1676" s="44" t="s">
        <v>7</v>
      </c>
      <c r="R1676" s="2">
        <v>0.02</v>
      </c>
      <c r="S1676" s="17" t="s">
        <v>5</v>
      </c>
      <c r="T1676" s="17" t="s">
        <v>5</v>
      </c>
      <c r="U1676" s="64">
        <v>1.8084742023083848E-2</v>
      </c>
      <c r="V1676" s="76" t="s">
        <v>7</v>
      </c>
      <c r="W1676" s="73">
        <v>2.5798844356600938E-2</v>
      </c>
      <c r="X1676" s="72" t="s">
        <v>7</v>
      </c>
    </row>
    <row r="1677" spans="1:24" x14ac:dyDescent="0.3">
      <c r="A1677" s="43" t="s">
        <v>9294</v>
      </c>
      <c r="B1677" s="43" t="s">
        <v>9182</v>
      </c>
      <c r="C1677" s="43" t="s">
        <v>6488</v>
      </c>
      <c r="D1677" s="14" t="s">
        <v>8146</v>
      </c>
      <c r="E1677" s="14" t="s">
        <v>6427</v>
      </c>
      <c r="F1677" s="15" t="s">
        <v>9181</v>
      </c>
      <c r="G1677" s="44">
        <v>515</v>
      </c>
      <c r="H1677" s="40" t="s">
        <v>11957</v>
      </c>
      <c r="I1677" s="61">
        <v>38198.77858737277</v>
      </c>
      <c r="J1677" s="47" t="s">
        <v>6</v>
      </c>
      <c r="K1677" s="2">
        <v>2.3999999999999998E-7</v>
      </c>
      <c r="L1677" s="17" t="s">
        <v>5</v>
      </c>
      <c r="M1677" s="17" t="s">
        <v>6</v>
      </c>
      <c r="N1677" s="63">
        <v>9.1677068609694636E-3</v>
      </c>
      <c r="O1677" s="15" t="s">
        <v>7</v>
      </c>
      <c r="P1677" s="45">
        <v>1.0746267443427688</v>
      </c>
      <c r="Q1677" s="44" t="s">
        <v>7</v>
      </c>
      <c r="R1677" s="2">
        <v>0.02</v>
      </c>
      <c r="S1677" s="17" t="s">
        <v>5</v>
      </c>
      <c r="T1677" s="17" t="s">
        <v>5</v>
      </c>
      <c r="U1677" s="64">
        <v>2.1492534886855378E-2</v>
      </c>
      <c r="V1677" s="76" t="s">
        <v>7</v>
      </c>
      <c r="W1677" s="73">
        <v>3.0660241747824842E-2</v>
      </c>
      <c r="X1677" s="72" t="s">
        <v>7</v>
      </c>
    </row>
    <row r="1678" spans="1:24" x14ac:dyDescent="0.3">
      <c r="A1678" s="43" t="s">
        <v>9293</v>
      </c>
      <c r="B1678" s="43" t="s">
        <v>9182</v>
      </c>
      <c r="C1678" s="43" t="s">
        <v>6487</v>
      </c>
      <c r="D1678" s="14" t="s">
        <v>9292</v>
      </c>
      <c r="E1678" s="14" t="s">
        <v>6427</v>
      </c>
      <c r="F1678" s="15" t="s">
        <v>9181</v>
      </c>
      <c r="G1678" s="44">
        <v>515</v>
      </c>
      <c r="H1678" s="40" t="s">
        <v>11957</v>
      </c>
      <c r="I1678" s="61">
        <v>74239.796191901783</v>
      </c>
      <c r="J1678" s="47" t="s">
        <v>6</v>
      </c>
      <c r="K1678" s="2">
        <v>2.3999999999999998E-7</v>
      </c>
      <c r="L1678" s="17" t="s">
        <v>5</v>
      </c>
      <c r="M1678" s="17" t="s">
        <v>6</v>
      </c>
      <c r="N1678" s="63">
        <v>1.7817551086056427E-2</v>
      </c>
      <c r="O1678" s="15" t="s">
        <v>7</v>
      </c>
      <c r="P1678" s="45">
        <v>2.0885503001068919</v>
      </c>
      <c r="Q1678" s="44" t="s">
        <v>7</v>
      </c>
      <c r="R1678" s="2">
        <v>0.02</v>
      </c>
      <c r="S1678" s="17" t="s">
        <v>5</v>
      </c>
      <c r="T1678" s="17" t="s">
        <v>5</v>
      </c>
      <c r="U1678" s="64">
        <v>4.1771006002137838E-2</v>
      </c>
      <c r="V1678" s="76" t="s">
        <v>7</v>
      </c>
      <c r="W1678" s="73">
        <v>5.9588557088194265E-2</v>
      </c>
      <c r="X1678" s="72" t="s">
        <v>7</v>
      </c>
    </row>
    <row r="1679" spans="1:24" x14ac:dyDescent="0.3">
      <c r="A1679" s="43" t="s">
        <v>9291</v>
      </c>
      <c r="B1679" s="43" t="s">
        <v>9182</v>
      </c>
      <c r="C1679" s="43" t="s">
        <v>6486</v>
      </c>
      <c r="D1679" s="14" t="s">
        <v>9290</v>
      </c>
      <c r="E1679" s="14" t="s">
        <v>6427</v>
      </c>
      <c r="F1679" s="15" t="s">
        <v>9181</v>
      </c>
      <c r="G1679" s="44">
        <v>515</v>
      </c>
      <c r="H1679" s="40" t="s">
        <v>11957</v>
      </c>
      <c r="I1679" s="61">
        <v>32195.502981639129</v>
      </c>
      <c r="J1679" s="47" t="s">
        <v>6</v>
      </c>
      <c r="K1679" s="2">
        <v>2.3999999999999998E-7</v>
      </c>
      <c r="L1679" s="17" t="s">
        <v>5</v>
      </c>
      <c r="M1679" s="17" t="s">
        <v>6</v>
      </c>
      <c r="N1679" s="63">
        <v>7.7269207155933901E-3</v>
      </c>
      <c r="O1679" s="15" t="s">
        <v>7</v>
      </c>
      <c r="P1679" s="45">
        <v>0.90573965532693101</v>
      </c>
      <c r="Q1679" s="44" t="s">
        <v>7</v>
      </c>
      <c r="R1679" s="2">
        <v>0.02</v>
      </c>
      <c r="S1679" s="17" t="s">
        <v>5</v>
      </c>
      <c r="T1679" s="17" t="s">
        <v>5</v>
      </c>
      <c r="U1679" s="64">
        <v>1.8114793106538622E-2</v>
      </c>
      <c r="V1679" s="76" t="s">
        <v>7</v>
      </c>
      <c r="W1679" s="73">
        <v>2.5841713822132011E-2</v>
      </c>
      <c r="X1679" s="72" t="s">
        <v>7</v>
      </c>
    </row>
    <row r="1680" spans="1:24" x14ac:dyDescent="0.3">
      <c r="A1680" s="43" t="s">
        <v>9289</v>
      </c>
      <c r="B1680" s="43" t="s">
        <v>9182</v>
      </c>
      <c r="C1680" s="43" t="s">
        <v>6485</v>
      </c>
      <c r="D1680" s="14" t="s">
        <v>7797</v>
      </c>
      <c r="E1680" s="14" t="s">
        <v>6427</v>
      </c>
      <c r="F1680" s="15" t="s">
        <v>9181</v>
      </c>
      <c r="G1680" s="44">
        <v>515</v>
      </c>
      <c r="H1680" s="40" t="s">
        <v>11957</v>
      </c>
      <c r="I1680" s="61">
        <v>85797.704030698573</v>
      </c>
      <c r="J1680" s="47" t="s">
        <v>6</v>
      </c>
      <c r="K1680" s="2">
        <v>2.3999999999999998E-7</v>
      </c>
      <c r="L1680" s="17" t="s">
        <v>5</v>
      </c>
      <c r="M1680" s="17" t="s">
        <v>6</v>
      </c>
      <c r="N1680" s="63">
        <v>2.0591448967367657E-2</v>
      </c>
      <c r="O1680" s="15" t="s">
        <v>7</v>
      </c>
      <c r="P1680" s="45">
        <v>2.413703023087562</v>
      </c>
      <c r="Q1680" s="44" t="s">
        <v>7</v>
      </c>
      <c r="R1680" s="2">
        <v>0.02</v>
      </c>
      <c r="S1680" s="17" t="s">
        <v>5</v>
      </c>
      <c r="T1680" s="17" t="s">
        <v>5</v>
      </c>
      <c r="U1680" s="64">
        <v>4.8274060461751242E-2</v>
      </c>
      <c r="V1680" s="76" t="s">
        <v>7</v>
      </c>
      <c r="W1680" s="73">
        <v>6.8865509429118898E-2</v>
      </c>
      <c r="X1680" s="72" t="s">
        <v>7</v>
      </c>
    </row>
    <row r="1681" spans="1:24" x14ac:dyDescent="0.3">
      <c r="A1681" s="43" t="s">
        <v>9288</v>
      </c>
      <c r="B1681" s="43" t="s">
        <v>9182</v>
      </c>
      <c r="C1681" s="43" t="s">
        <v>6484</v>
      </c>
      <c r="D1681" s="14" t="s">
        <v>8140</v>
      </c>
      <c r="E1681" s="14" t="s">
        <v>6427</v>
      </c>
      <c r="F1681" s="15" t="s">
        <v>9181</v>
      </c>
      <c r="G1681" s="44">
        <v>515</v>
      </c>
      <c r="H1681" s="40" t="s">
        <v>11957</v>
      </c>
      <c r="I1681" s="61">
        <v>6907.6836744503325</v>
      </c>
      <c r="J1681" s="47" t="s">
        <v>6</v>
      </c>
      <c r="K1681" s="2">
        <v>2.3999999999999998E-7</v>
      </c>
      <c r="L1681" s="17" t="s">
        <v>5</v>
      </c>
      <c r="M1681" s="17" t="s">
        <v>6</v>
      </c>
      <c r="N1681" s="63">
        <v>1.6578440818680797E-3</v>
      </c>
      <c r="O1681" s="15" t="s">
        <v>7</v>
      </c>
      <c r="P1681" s="45">
        <v>0.1943303396742144</v>
      </c>
      <c r="Q1681" s="44" t="s">
        <v>7</v>
      </c>
      <c r="R1681" s="2">
        <v>0.02</v>
      </c>
      <c r="S1681" s="17" t="s">
        <v>5</v>
      </c>
      <c r="T1681" s="17" t="s">
        <v>5</v>
      </c>
      <c r="U1681" s="64">
        <v>3.8866067934842882E-3</v>
      </c>
      <c r="V1681" s="76" t="s">
        <v>7</v>
      </c>
      <c r="W1681" s="73">
        <v>5.5444508753523681E-3</v>
      </c>
      <c r="X1681" s="72" t="s">
        <v>7</v>
      </c>
    </row>
    <row r="1682" spans="1:24" x14ac:dyDescent="0.3">
      <c r="A1682" s="43" t="s">
        <v>9287</v>
      </c>
      <c r="B1682" s="43" t="s">
        <v>9182</v>
      </c>
      <c r="C1682" s="43" t="s">
        <v>6483</v>
      </c>
      <c r="D1682" s="14" t="s">
        <v>9286</v>
      </c>
      <c r="E1682" s="14" t="s">
        <v>6427</v>
      </c>
      <c r="F1682" s="15" t="s">
        <v>9181</v>
      </c>
      <c r="G1682" s="44">
        <v>515</v>
      </c>
      <c r="H1682" s="40" t="s">
        <v>11957</v>
      </c>
      <c r="I1682" s="61">
        <v>20587.745879212285</v>
      </c>
      <c r="J1682" s="47" t="s">
        <v>6</v>
      </c>
      <c r="K1682" s="2">
        <v>2.3999999999999998E-7</v>
      </c>
      <c r="L1682" s="17" t="s">
        <v>5</v>
      </c>
      <c r="M1682" s="17" t="s">
        <v>6</v>
      </c>
      <c r="N1682" s="63">
        <v>4.9410590110109476E-3</v>
      </c>
      <c r="O1682" s="15" t="s">
        <v>7</v>
      </c>
      <c r="P1682" s="45">
        <v>0.57918454845170497</v>
      </c>
      <c r="Q1682" s="44" t="s">
        <v>7</v>
      </c>
      <c r="R1682" s="2">
        <v>0.02</v>
      </c>
      <c r="S1682" s="17" t="s">
        <v>5</v>
      </c>
      <c r="T1682" s="17" t="s">
        <v>5</v>
      </c>
      <c r="U1682" s="64">
        <v>1.15836909690341E-2</v>
      </c>
      <c r="V1682" s="76" t="s">
        <v>7</v>
      </c>
      <c r="W1682" s="73">
        <v>1.6524749980045047E-2</v>
      </c>
      <c r="X1682" s="72" t="s">
        <v>7</v>
      </c>
    </row>
    <row r="1683" spans="1:24" x14ac:dyDescent="0.3">
      <c r="A1683" s="43" t="s">
        <v>9285</v>
      </c>
      <c r="B1683" s="43" t="s">
        <v>9182</v>
      </c>
      <c r="C1683" s="43" t="s">
        <v>6482</v>
      </c>
      <c r="D1683" s="14" t="s">
        <v>6674</v>
      </c>
      <c r="E1683" s="14" t="s">
        <v>6427</v>
      </c>
      <c r="F1683" s="15" t="s">
        <v>9181</v>
      </c>
      <c r="G1683" s="44">
        <v>515</v>
      </c>
      <c r="H1683" s="40" t="s">
        <v>11957</v>
      </c>
      <c r="I1683" s="61">
        <v>130832.95305876445</v>
      </c>
      <c r="J1683" s="47" t="s">
        <v>6</v>
      </c>
      <c r="K1683" s="2">
        <v>2.3999999999999998E-7</v>
      </c>
      <c r="L1683" s="17" t="s">
        <v>5</v>
      </c>
      <c r="M1683" s="17" t="s">
        <v>6</v>
      </c>
      <c r="N1683" s="63">
        <v>3.139990873410347E-2</v>
      </c>
      <c r="O1683" s="15" t="s">
        <v>7</v>
      </c>
      <c r="P1683" s="45">
        <v>3.6806567015408933</v>
      </c>
      <c r="Q1683" s="44" t="s">
        <v>7</v>
      </c>
      <c r="R1683" s="2">
        <v>0.02</v>
      </c>
      <c r="S1683" s="17" t="s">
        <v>5</v>
      </c>
      <c r="T1683" s="17" t="s">
        <v>5</v>
      </c>
      <c r="U1683" s="64">
        <v>7.3613134030817873E-2</v>
      </c>
      <c r="V1683" s="76" t="s">
        <v>7</v>
      </c>
      <c r="W1683" s="73">
        <v>0.10501304276492135</v>
      </c>
      <c r="X1683" s="72" t="s">
        <v>7</v>
      </c>
    </row>
    <row r="1684" spans="1:24" x14ac:dyDescent="0.3">
      <c r="A1684" s="43" t="s">
        <v>9284</v>
      </c>
      <c r="B1684" s="43" t="s">
        <v>9182</v>
      </c>
      <c r="C1684" s="43" t="s">
        <v>6481</v>
      </c>
      <c r="D1684" s="14" t="s">
        <v>6670</v>
      </c>
      <c r="E1684" s="14" t="s">
        <v>6427</v>
      </c>
      <c r="F1684" s="15" t="s">
        <v>9181</v>
      </c>
      <c r="G1684" s="44">
        <v>515</v>
      </c>
      <c r="H1684" s="40" t="s">
        <v>11957</v>
      </c>
      <c r="I1684" s="61">
        <v>1934308.0979603592</v>
      </c>
      <c r="J1684" s="47" t="s">
        <v>6</v>
      </c>
      <c r="K1684" s="2">
        <v>2.3999999999999998E-7</v>
      </c>
      <c r="L1684" s="17" t="s">
        <v>5</v>
      </c>
      <c r="M1684" s="17" t="s">
        <v>6</v>
      </c>
      <c r="N1684" s="63">
        <v>0.46423394351048614</v>
      </c>
      <c r="O1684" s="15" t="s">
        <v>7</v>
      </c>
      <c r="P1684" s="45">
        <v>54.41690260102007</v>
      </c>
      <c r="Q1684" s="44" t="s">
        <v>7</v>
      </c>
      <c r="R1684" s="2">
        <v>0.02</v>
      </c>
      <c r="S1684" s="17" t="s">
        <v>5</v>
      </c>
      <c r="T1684" s="17" t="s">
        <v>5</v>
      </c>
      <c r="U1684" s="64">
        <v>1.0883380520204013</v>
      </c>
      <c r="V1684" s="76" t="s">
        <v>7</v>
      </c>
      <c r="W1684" s="73">
        <v>1.5525719955308874</v>
      </c>
      <c r="X1684" s="72" t="s">
        <v>7</v>
      </c>
    </row>
    <row r="1685" spans="1:24" x14ac:dyDescent="0.3">
      <c r="A1685" s="43" t="s">
        <v>9283</v>
      </c>
      <c r="B1685" s="43" t="s">
        <v>9182</v>
      </c>
      <c r="C1685" s="43" t="s">
        <v>6480</v>
      </c>
      <c r="D1685" s="14" t="s">
        <v>9282</v>
      </c>
      <c r="E1685" s="14" t="s">
        <v>6427</v>
      </c>
      <c r="F1685" s="15" t="s">
        <v>9181</v>
      </c>
      <c r="G1685" s="44">
        <v>515</v>
      </c>
      <c r="H1685" s="40" t="s">
        <v>11957</v>
      </c>
      <c r="I1685" s="61">
        <v>6715.4079433058405</v>
      </c>
      <c r="J1685" s="47" t="s">
        <v>6</v>
      </c>
      <c r="K1685" s="2">
        <v>2.3999999999999998E-7</v>
      </c>
      <c r="L1685" s="17" t="s">
        <v>5</v>
      </c>
      <c r="M1685" s="17" t="s">
        <v>6</v>
      </c>
      <c r="N1685" s="63">
        <v>1.6116979063934016E-3</v>
      </c>
      <c r="O1685" s="15" t="s">
        <v>7</v>
      </c>
      <c r="P1685" s="45">
        <v>0.18892114465235482</v>
      </c>
      <c r="Q1685" s="44" t="s">
        <v>7</v>
      </c>
      <c r="R1685" s="2">
        <v>0.02</v>
      </c>
      <c r="S1685" s="17" t="s">
        <v>5</v>
      </c>
      <c r="T1685" s="17" t="s">
        <v>5</v>
      </c>
      <c r="U1685" s="64">
        <v>3.7784228930470964E-3</v>
      </c>
      <c r="V1685" s="76" t="s">
        <v>7</v>
      </c>
      <c r="W1685" s="73">
        <v>5.3901207994404982E-3</v>
      </c>
      <c r="X1685" s="72" t="s">
        <v>7</v>
      </c>
    </row>
    <row r="1686" spans="1:24" x14ac:dyDescent="0.3">
      <c r="A1686" s="43" t="s">
        <v>9281</v>
      </c>
      <c r="B1686" s="43" t="s">
        <v>9182</v>
      </c>
      <c r="C1686" s="43" t="s">
        <v>6479</v>
      </c>
      <c r="D1686" s="14" t="s">
        <v>9280</v>
      </c>
      <c r="E1686" s="14" t="s">
        <v>6427</v>
      </c>
      <c r="F1686" s="15" t="s">
        <v>9181</v>
      </c>
      <c r="G1686" s="44">
        <v>515</v>
      </c>
      <c r="H1686" s="40" t="s">
        <v>11957</v>
      </c>
      <c r="I1686" s="61">
        <v>20156.905814981103</v>
      </c>
      <c r="J1686" s="47" t="s">
        <v>6</v>
      </c>
      <c r="K1686" s="2">
        <v>2.3999999999999998E-7</v>
      </c>
      <c r="L1686" s="17" t="s">
        <v>5</v>
      </c>
      <c r="M1686" s="17" t="s">
        <v>6</v>
      </c>
      <c r="N1686" s="63">
        <v>4.8376573955954639E-3</v>
      </c>
      <c r="O1686" s="15" t="s">
        <v>7</v>
      </c>
      <c r="P1686" s="45">
        <v>0.56706394479161226</v>
      </c>
      <c r="Q1686" s="44" t="s">
        <v>7</v>
      </c>
      <c r="R1686" s="2">
        <v>0.02</v>
      </c>
      <c r="S1686" s="17" t="s">
        <v>5</v>
      </c>
      <c r="T1686" s="17" t="s">
        <v>5</v>
      </c>
      <c r="U1686" s="64">
        <v>1.1341278895832245E-2</v>
      </c>
      <c r="V1686" s="76" t="s">
        <v>7</v>
      </c>
      <c r="W1686" s="73">
        <v>1.617893629142771E-2</v>
      </c>
      <c r="X1686" s="72" t="s">
        <v>7</v>
      </c>
    </row>
    <row r="1687" spans="1:24" x14ac:dyDescent="0.3">
      <c r="A1687" s="43" t="s">
        <v>9279</v>
      </c>
      <c r="B1687" s="43" t="s">
        <v>9182</v>
      </c>
      <c r="C1687" s="43" t="s">
        <v>6478</v>
      </c>
      <c r="D1687" s="14" t="s">
        <v>6858</v>
      </c>
      <c r="E1687" s="14" t="s">
        <v>6427</v>
      </c>
      <c r="F1687" s="15" t="s">
        <v>9181</v>
      </c>
      <c r="G1687" s="44">
        <v>515</v>
      </c>
      <c r="H1687" s="40" t="s">
        <v>11957</v>
      </c>
      <c r="I1687" s="61">
        <v>10952.595351860426</v>
      </c>
      <c r="J1687" s="47" t="s">
        <v>6</v>
      </c>
      <c r="K1687" s="2">
        <v>2.3999999999999998E-7</v>
      </c>
      <c r="L1687" s="17" t="s">
        <v>5</v>
      </c>
      <c r="M1687" s="17" t="s">
        <v>6</v>
      </c>
      <c r="N1687" s="63">
        <v>2.6286228844465019E-3</v>
      </c>
      <c r="O1687" s="15" t="s">
        <v>7</v>
      </c>
      <c r="P1687" s="45">
        <v>0.30812377568963062</v>
      </c>
      <c r="Q1687" s="44" t="s">
        <v>7</v>
      </c>
      <c r="R1687" s="2">
        <v>0.02</v>
      </c>
      <c r="S1687" s="17" t="s">
        <v>5</v>
      </c>
      <c r="T1687" s="17" t="s">
        <v>5</v>
      </c>
      <c r="U1687" s="64">
        <v>6.1624755137926123E-3</v>
      </c>
      <c r="V1687" s="76" t="s">
        <v>7</v>
      </c>
      <c r="W1687" s="73">
        <v>8.7910983982391142E-3</v>
      </c>
      <c r="X1687" s="72" t="s">
        <v>7</v>
      </c>
    </row>
    <row r="1688" spans="1:24" x14ac:dyDescent="0.3">
      <c r="A1688" s="43" t="s">
        <v>9278</v>
      </c>
      <c r="B1688" s="43" t="s">
        <v>9182</v>
      </c>
      <c r="C1688" s="43" t="s">
        <v>6477</v>
      </c>
      <c r="D1688" s="14" t="s">
        <v>9277</v>
      </c>
      <c r="E1688" s="14" t="s">
        <v>6427</v>
      </c>
      <c r="F1688" s="15" t="s">
        <v>9181</v>
      </c>
      <c r="G1688" s="44">
        <v>515</v>
      </c>
      <c r="H1688" s="40" t="s">
        <v>11957</v>
      </c>
      <c r="I1688" s="61">
        <v>9631.5898656639947</v>
      </c>
      <c r="J1688" s="47" t="s">
        <v>6</v>
      </c>
      <c r="K1688" s="2">
        <v>2.3999999999999998E-7</v>
      </c>
      <c r="L1688" s="17" t="s">
        <v>5</v>
      </c>
      <c r="M1688" s="17" t="s">
        <v>6</v>
      </c>
      <c r="N1688" s="63">
        <v>2.3115815677593587E-3</v>
      </c>
      <c r="O1688" s="15" t="s">
        <v>7</v>
      </c>
      <c r="P1688" s="45">
        <v>0.2709606024838917</v>
      </c>
      <c r="Q1688" s="44" t="s">
        <v>7</v>
      </c>
      <c r="R1688" s="2">
        <v>0.02</v>
      </c>
      <c r="S1688" s="17" t="s">
        <v>5</v>
      </c>
      <c r="T1688" s="17" t="s">
        <v>5</v>
      </c>
      <c r="U1688" s="64">
        <v>5.4192120496778344E-3</v>
      </c>
      <c r="V1688" s="76" t="s">
        <v>7</v>
      </c>
      <c r="W1688" s="73">
        <v>7.7307936174371931E-3</v>
      </c>
      <c r="X1688" s="72" t="s">
        <v>7</v>
      </c>
    </row>
    <row r="1689" spans="1:24" x14ac:dyDescent="0.3">
      <c r="A1689" s="43" t="s">
        <v>9276</v>
      </c>
      <c r="B1689" s="43" t="s">
        <v>9182</v>
      </c>
      <c r="C1689" s="43" t="s">
        <v>6476</v>
      </c>
      <c r="D1689" s="14" t="s">
        <v>9275</v>
      </c>
      <c r="E1689" s="14" t="s">
        <v>6427</v>
      </c>
      <c r="F1689" s="15" t="s">
        <v>9181</v>
      </c>
      <c r="G1689" s="44">
        <v>515</v>
      </c>
      <c r="H1689" s="40" t="s">
        <v>11957</v>
      </c>
      <c r="I1689" s="61">
        <v>17404.514330264552</v>
      </c>
      <c r="J1689" s="47" t="s">
        <v>6</v>
      </c>
      <c r="K1689" s="2">
        <v>2.3999999999999998E-7</v>
      </c>
      <c r="L1689" s="17" t="s">
        <v>5</v>
      </c>
      <c r="M1689" s="17" t="s">
        <v>6</v>
      </c>
      <c r="N1689" s="63">
        <v>4.1770834392634917E-3</v>
      </c>
      <c r="O1689" s="15" t="s">
        <v>7</v>
      </c>
      <c r="P1689" s="45">
        <v>0.4896323197564742</v>
      </c>
      <c r="Q1689" s="44" t="s">
        <v>7</v>
      </c>
      <c r="R1689" s="2">
        <v>0.02</v>
      </c>
      <c r="S1689" s="17" t="s">
        <v>5</v>
      </c>
      <c r="T1689" s="17" t="s">
        <v>5</v>
      </c>
      <c r="U1689" s="64">
        <v>9.792646395129485E-3</v>
      </c>
      <c r="V1689" s="76" t="s">
        <v>7</v>
      </c>
      <c r="W1689" s="73">
        <v>1.3969729834392977E-2</v>
      </c>
      <c r="X1689" s="72" t="s">
        <v>7</v>
      </c>
    </row>
    <row r="1690" spans="1:24" x14ac:dyDescent="0.3">
      <c r="A1690" s="43" t="s">
        <v>9274</v>
      </c>
      <c r="B1690" s="43" t="s">
        <v>9182</v>
      </c>
      <c r="C1690" s="43" t="s">
        <v>6475</v>
      </c>
      <c r="D1690" s="14" t="s">
        <v>9273</v>
      </c>
      <c r="E1690" s="14" t="s">
        <v>6427</v>
      </c>
      <c r="F1690" s="15" t="s">
        <v>9181</v>
      </c>
      <c r="G1690" s="44">
        <v>515</v>
      </c>
      <c r="H1690" s="40" t="s">
        <v>11957</v>
      </c>
      <c r="I1690" s="61">
        <v>77134.614144132764</v>
      </c>
      <c r="J1690" s="47" t="s">
        <v>6</v>
      </c>
      <c r="K1690" s="2">
        <v>2.3999999999999998E-7</v>
      </c>
      <c r="L1690" s="17" t="s">
        <v>5</v>
      </c>
      <c r="M1690" s="17" t="s">
        <v>6</v>
      </c>
      <c r="N1690" s="63">
        <v>1.8512307394591861E-2</v>
      </c>
      <c r="O1690" s="15" t="s">
        <v>7</v>
      </c>
      <c r="P1690" s="45">
        <v>2.1699887362693331</v>
      </c>
      <c r="Q1690" s="44" t="s">
        <v>7</v>
      </c>
      <c r="R1690" s="2">
        <v>0.02</v>
      </c>
      <c r="S1690" s="17" t="s">
        <v>5</v>
      </c>
      <c r="T1690" s="17" t="s">
        <v>5</v>
      </c>
      <c r="U1690" s="64">
        <v>4.3399774725386663E-2</v>
      </c>
      <c r="V1690" s="76" t="s">
        <v>7</v>
      </c>
      <c r="W1690" s="73">
        <v>6.191208211997852E-2</v>
      </c>
      <c r="X1690" s="72" t="s">
        <v>7</v>
      </c>
    </row>
    <row r="1691" spans="1:24" x14ac:dyDescent="0.3">
      <c r="A1691" s="43" t="s">
        <v>9272</v>
      </c>
      <c r="B1691" s="43" t="s">
        <v>9182</v>
      </c>
      <c r="C1691" s="43" t="s">
        <v>6474</v>
      </c>
      <c r="D1691" s="14" t="s">
        <v>9271</v>
      </c>
      <c r="E1691" s="14" t="s">
        <v>6427</v>
      </c>
      <c r="F1691" s="15" t="s">
        <v>9181</v>
      </c>
      <c r="G1691" s="44">
        <v>515</v>
      </c>
      <c r="H1691" s="40" t="s">
        <v>11957</v>
      </c>
      <c r="I1691" s="61">
        <v>6804.4244855023644</v>
      </c>
      <c r="J1691" s="47" t="s">
        <v>6</v>
      </c>
      <c r="K1691" s="2">
        <v>2.3999999999999998E-7</v>
      </c>
      <c r="L1691" s="17" t="s">
        <v>5</v>
      </c>
      <c r="M1691" s="17" t="s">
        <v>6</v>
      </c>
      <c r="N1691" s="63">
        <v>1.6330618765205674E-3</v>
      </c>
      <c r="O1691" s="15" t="s">
        <v>7</v>
      </c>
      <c r="P1691" s="45">
        <v>0.19142540160691943</v>
      </c>
      <c r="Q1691" s="44" t="s">
        <v>7</v>
      </c>
      <c r="R1691" s="2">
        <v>0.02</v>
      </c>
      <c r="S1691" s="17" t="s">
        <v>5</v>
      </c>
      <c r="T1691" s="17" t="s">
        <v>5</v>
      </c>
      <c r="U1691" s="64">
        <v>3.8285080321383887E-3</v>
      </c>
      <c r="V1691" s="76" t="s">
        <v>7</v>
      </c>
      <c r="W1691" s="73">
        <v>5.4615699086589566E-3</v>
      </c>
      <c r="X1691" s="72" t="s">
        <v>7</v>
      </c>
    </row>
    <row r="1692" spans="1:24" x14ac:dyDescent="0.3">
      <c r="A1692" s="43" t="s">
        <v>9270</v>
      </c>
      <c r="B1692" s="43" t="s">
        <v>9182</v>
      </c>
      <c r="C1692" s="43" t="s">
        <v>6473</v>
      </c>
      <c r="D1692" s="14" t="s">
        <v>6856</v>
      </c>
      <c r="E1692" s="14" t="s">
        <v>6427</v>
      </c>
      <c r="F1692" s="15" t="s">
        <v>9181</v>
      </c>
      <c r="G1692" s="44">
        <v>515</v>
      </c>
      <c r="H1692" s="40" t="s">
        <v>11957</v>
      </c>
      <c r="I1692" s="61">
        <v>7132.0053607855771</v>
      </c>
      <c r="J1692" s="47" t="s">
        <v>6</v>
      </c>
      <c r="K1692" s="2">
        <v>2.3999999999999998E-7</v>
      </c>
      <c r="L1692" s="17" t="s">
        <v>5</v>
      </c>
      <c r="M1692" s="17" t="s">
        <v>6</v>
      </c>
      <c r="N1692" s="63">
        <v>1.7116812865885383E-3</v>
      </c>
      <c r="O1692" s="15" t="s">
        <v>7</v>
      </c>
      <c r="P1692" s="45">
        <v>0.20064106719971722</v>
      </c>
      <c r="Q1692" s="44" t="s">
        <v>7</v>
      </c>
      <c r="R1692" s="2">
        <v>0.02</v>
      </c>
      <c r="S1692" s="17" t="s">
        <v>5</v>
      </c>
      <c r="T1692" s="17" t="s">
        <v>5</v>
      </c>
      <c r="U1692" s="64">
        <v>4.0128213439943449E-3</v>
      </c>
      <c r="V1692" s="76" t="s">
        <v>7</v>
      </c>
      <c r="W1692" s="73">
        <v>5.724502630582883E-3</v>
      </c>
      <c r="X1692" s="72" t="s">
        <v>7</v>
      </c>
    </row>
    <row r="1693" spans="1:24" x14ac:dyDescent="0.3">
      <c r="A1693" s="43" t="s">
        <v>9269</v>
      </c>
      <c r="B1693" s="43" t="s">
        <v>9182</v>
      </c>
      <c r="C1693" s="43" t="s">
        <v>6472</v>
      </c>
      <c r="D1693" s="14" t="s">
        <v>9268</v>
      </c>
      <c r="E1693" s="14" t="s">
        <v>6427</v>
      </c>
      <c r="F1693" s="15" t="s">
        <v>9181</v>
      </c>
      <c r="G1693" s="44">
        <v>515</v>
      </c>
      <c r="H1693" s="40" t="s">
        <v>11957</v>
      </c>
      <c r="I1693" s="61">
        <v>7014.5035250861638</v>
      </c>
      <c r="J1693" s="47" t="s">
        <v>6</v>
      </c>
      <c r="K1693" s="2">
        <v>2.3999999999999998E-7</v>
      </c>
      <c r="L1693" s="17" t="s">
        <v>5</v>
      </c>
      <c r="M1693" s="17" t="s">
        <v>6</v>
      </c>
      <c r="N1693" s="63">
        <v>1.6834808460206791E-3</v>
      </c>
      <c r="O1693" s="15" t="s">
        <v>7</v>
      </c>
      <c r="P1693" s="45">
        <v>0.19733544801969191</v>
      </c>
      <c r="Q1693" s="44" t="s">
        <v>7</v>
      </c>
      <c r="R1693" s="2">
        <v>0.02</v>
      </c>
      <c r="S1693" s="17" t="s">
        <v>5</v>
      </c>
      <c r="T1693" s="17" t="s">
        <v>5</v>
      </c>
      <c r="U1693" s="64">
        <v>3.9467089603938384E-3</v>
      </c>
      <c r="V1693" s="76" t="s">
        <v>7</v>
      </c>
      <c r="W1693" s="73">
        <v>5.6301898064145175E-3</v>
      </c>
      <c r="X1693" s="72" t="s">
        <v>7</v>
      </c>
    </row>
    <row r="1694" spans="1:24" x14ac:dyDescent="0.3">
      <c r="A1694" s="43" t="s">
        <v>9267</v>
      </c>
      <c r="B1694" s="43" t="s">
        <v>9182</v>
      </c>
      <c r="C1694" s="43" t="s">
        <v>6471</v>
      </c>
      <c r="D1694" s="14" t="s">
        <v>6658</v>
      </c>
      <c r="E1694" s="14" t="s">
        <v>6427</v>
      </c>
      <c r="F1694" s="15" t="s">
        <v>9181</v>
      </c>
      <c r="G1694" s="44">
        <v>515</v>
      </c>
      <c r="H1694" s="40" t="s">
        <v>11957</v>
      </c>
      <c r="I1694" s="61">
        <v>2204.049584785957</v>
      </c>
      <c r="J1694" s="47" t="s">
        <v>6</v>
      </c>
      <c r="K1694" s="2">
        <v>2.3999999999999998E-7</v>
      </c>
      <c r="L1694" s="17" t="s">
        <v>5</v>
      </c>
      <c r="M1694" s="17" t="s">
        <v>6</v>
      </c>
      <c r="N1694" s="63">
        <v>5.2897190034862968E-4</v>
      </c>
      <c r="O1694" s="15" t="s">
        <v>7</v>
      </c>
      <c r="P1694" s="45">
        <v>6.2005402195019953E-2</v>
      </c>
      <c r="Q1694" s="44" t="s">
        <v>7</v>
      </c>
      <c r="R1694" s="2">
        <v>0.02</v>
      </c>
      <c r="S1694" s="17" t="s">
        <v>5</v>
      </c>
      <c r="T1694" s="17" t="s">
        <v>5</v>
      </c>
      <c r="U1694" s="64">
        <v>1.2401080439003991E-3</v>
      </c>
      <c r="V1694" s="76" t="s">
        <v>7</v>
      </c>
      <c r="W1694" s="73">
        <v>1.7690799442490288E-3</v>
      </c>
      <c r="X1694" s="72" t="s">
        <v>7</v>
      </c>
    </row>
    <row r="1695" spans="1:24" x14ac:dyDescent="0.3">
      <c r="A1695" s="43" t="s">
        <v>9266</v>
      </c>
      <c r="B1695" s="43" t="s">
        <v>9182</v>
      </c>
      <c r="C1695" s="43" t="s">
        <v>6470</v>
      </c>
      <c r="D1695" s="14" t="s">
        <v>9265</v>
      </c>
      <c r="E1695" s="14" t="s">
        <v>6427</v>
      </c>
      <c r="F1695" s="15" t="s">
        <v>9181</v>
      </c>
      <c r="G1695" s="44">
        <v>515</v>
      </c>
      <c r="H1695" s="40" t="s">
        <v>11957</v>
      </c>
      <c r="I1695" s="61">
        <v>8837.5623092709939</v>
      </c>
      <c r="J1695" s="47" t="s">
        <v>6</v>
      </c>
      <c r="K1695" s="2">
        <v>2.3999999999999998E-7</v>
      </c>
      <c r="L1695" s="17" t="s">
        <v>5</v>
      </c>
      <c r="M1695" s="17" t="s">
        <v>6</v>
      </c>
      <c r="N1695" s="63">
        <v>2.1210149542250385E-3</v>
      </c>
      <c r="O1695" s="15" t="s">
        <v>7</v>
      </c>
      <c r="P1695" s="45">
        <v>0.24862263044917535</v>
      </c>
      <c r="Q1695" s="44" t="s">
        <v>7</v>
      </c>
      <c r="R1695" s="2">
        <v>0.02</v>
      </c>
      <c r="S1695" s="17" t="s">
        <v>5</v>
      </c>
      <c r="T1695" s="17" t="s">
        <v>5</v>
      </c>
      <c r="U1695" s="64">
        <v>4.9724526089835073E-3</v>
      </c>
      <c r="V1695" s="76" t="s">
        <v>7</v>
      </c>
      <c r="W1695" s="73">
        <v>7.0934675632085458E-3</v>
      </c>
      <c r="X1695" s="72" t="s">
        <v>7</v>
      </c>
    </row>
    <row r="1696" spans="1:24" x14ac:dyDescent="0.3">
      <c r="A1696" s="43" t="s">
        <v>9264</v>
      </c>
      <c r="B1696" s="43" t="s">
        <v>9182</v>
      </c>
      <c r="C1696" s="43" t="s">
        <v>6469</v>
      </c>
      <c r="D1696" s="14" t="s">
        <v>7724</v>
      </c>
      <c r="E1696" s="14" t="s">
        <v>6427</v>
      </c>
      <c r="F1696" s="15" t="s">
        <v>9181</v>
      </c>
      <c r="G1696" s="44">
        <v>515</v>
      </c>
      <c r="H1696" s="40" t="s">
        <v>11957</v>
      </c>
      <c r="I1696" s="61">
        <v>218952.2085099484</v>
      </c>
      <c r="J1696" s="47" t="s">
        <v>6</v>
      </c>
      <c r="K1696" s="2">
        <v>2.3999999999999998E-7</v>
      </c>
      <c r="L1696" s="17" t="s">
        <v>5</v>
      </c>
      <c r="M1696" s="17" t="s">
        <v>6</v>
      </c>
      <c r="N1696" s="63">
        <v>5.254853004238761E-2</v>
      </c>
      <c r="O1696" s="15" t="s">
        <v>7</v>
      </c>
      <c r="P1696" s="45">
        <v>6.159670746003501</v>
      </c>
      <c r="Q1696" s="44" t="s">
        <v>7</v>
      </c>
      <c r="R1696" s="2">
        <v>0.02</v>
      </c>
      <c r="S1696" s="17" t="s">
        <v>5</v>
      </c>
      <c r="T1696" s="17" t="s">
        <v>5</v>
      </c>
      <c r="U1696" s="64">
        <v>0.12319341492007002</v>
      </c>
      <c r="V1696" s="76" t="s">
        <v>7</v>
      </c>
      <c r="W1696" s="73">
        <v>0.17574194496245762</v>
      </c>
      <c r="X1696" s="72" t="s">
        <v>7</v>
      </c>
    </row>
    <row r="1697" spans="1:24" x14ac:dyDescent="0.3">
      <c r="A1697" s="43" t="s">
        <v>9263</v>
      </c>
      <c r="B1697" s="43" t="s">
        <v>9182</v>
      </c>
      <c r="C1697" s="43" t="s">
        <v>6468</v>
      </c>
      <c r="D1697" s="14" t="s">
        <v>7722</v>
      </c>
      <c r="E1697" s="14" t="s">
        <v>6427</v>
      </c>
      <c r="F1697" s="15" t="s">
        <v>9181</v>
      </c>
      <c r="G1697" s="44">
        <v>515</v>
      </c>
      <c r="H1697" s="40" t="s">
        <v>11957</v>
      </c>
      <c r="I1697" s="61">
        <v>32526.644518610206</v>
      </c>
      <c r="J1697" s="47" t="s">
        <v>6</v>
      </c>
      <c r="K1697" s="2">
        <v>2.3999999999999998E-7</v>
      </c>
      <c r="L1697" s="17" t="s">
        <v>5</v>
      </c>
      <c r="M1697" s="17" t="s">
        <v>6</v>
      </c>
      <c r="N1697" s="63">
        <v>7.8063946844664492E-3</v>
      </c>
      <c r="O1697" s="15" t="s">
        <v>7</v>
      </c>
      <c r="P1697" s="45">
        <v>0.91505549119791141</v>
      </c>
      <c r="Q1697" s="44" t="s">
        <v>7</v>
      </c>
      <c r="R1697" s="2">
        <v>0.02</v>
      </c>
      <c r="S1697" s="17" t="s">
        <v>5</v>
      </c>
      <c r="T1697" s="17" t="s">
        <v>5</v>
      </c>
      <c r="U1697" s="64">
        <v>1.8301109823958227E-2</v>
      </c>
      <c r="V1697" s="76" t="s">
        <v>7</v>
      </c>
      <c r="W1697" s="73">
        <v>2.6107504508424677E-2</v>
      </c>
      <c r="X1697" s="72" t="s">
        <v>7</v>
      </c>
    </row>
    <row r="1698" spans="1:24" x14ac:dyDescent="0.3">
      <c r="A1698" s="43" t="s">
        <v>9262</v>
      </c>
      <c r="B1698" s="43" t="s">
        <v>9182</v>
      </c>
      <c r="C1698" s="43" t="s">
        <v>6467</v>
      </c>
      <c r="D1698" s="14" t="s">
        <v>9261</v>
      </c>
      <c r="E1698" s="14" t="s">
        <v>6427</v>
      </c>
      <c r="F1698" s="15" t="s">
        <v>9181</v>
      </c>
      <c r="G1698" s="44">
        <v>515</v>
      </c>
      <c r="H1698" s="40" t="s">
        <v>11957</v>
      </c>
      <c r="I1698" s="61">
        <v>12433.830614010603</v>
      </c>
      <c r="J1698" s="47" t="s">
        <v>6</v>
      </c>
      <c r="K1698" s="2">
        <v>2.3999999999999998E-7</v>
      </c>
      <c r="L1698" s="17" t="s">
        <v>5</v>
      </c>
      <c r="M1698" s="17" t="s">
        <v>6</v>
      </c>
      <c r="N1698" s="63">
        <v>2.9841193473625445E-3</v>
      </c>
      <c r="O1698" s="15" t="s">
        <v>7</v>
      </c>
      <c r="P1698" s="45">
        <v>0.34979461141358592</v>
      </c>
      <c r="Q1698" s="44" t="s">
        <v>7</v>
      </c>
      <c r="R1698" s="2">
        <v>0.02</v>
      </c>
      <c r="S1698" s="17" t="s">
        <v>5</v>
      </c>
      <c r="T1698" s="17" t="s">
        <v>5</v>
      </c>
      <c r="U1698" s="64">
        <v>6.9958922282717185E-3</v>
      </c>
      <c r="V1698" s="76" t="s">
        <v>7</v>
      </c>
      <c r="W1698" s="73">
        <v>9.9800115756342629E-3</v>
      </c>
      <c r="X1698" s="72" t="s">
        <v>7</v>
      </c>
    </row>
    <row r="1699" spans="1:24" x14ac:dyDescent="0.3">
      <c r="A1699" s="43" t="s">
        <v>9260</v>
      </c>
      <c r="B1699" s="43" t="s">
        <v>9182</v>
      </c>
      <c r="C1699" s="43" t="s">
        <v>6466</v>
      </c>
      <c r="D1699" s="14" t="s">
        <v>9259</v>
      </c>
      <c r="E1699" s="14" t="s">
        <v>6427</v>
      </c>
      <c r="F1699" s="15" t="s">
        <v>9181</v>
      </c>
      <c r="G1699" s="44">
        <v>515</v>
      </c>
      <c r="H1699" s="40" t="s">
        <v>11957</v>
      </c>
      <c r="I1699" s="61">
        <v>3322.0973547743106</v>
      </c>
      <c r="J1699" s="47" t="s">
        <v>6</v>
      </c>
      <c r="K1699" s="2">
        <v>2.3999999999999998E-7</v>
      </c>
      <c r="L1699" s="17" t="s">
        <v>5</v>
      </c>
      <c r="M1699" s="17" t="s">
        <v>6</v>
      </c>
      <c r="N1699" s="63">
        <v>7.9730336514583443E-4</v>
      </c>
      <c r="O1699" s="15" t="s">
        <v>7</v>
      </c>
      <c r="P1699" s="45">
        <v>9.3458869544351564E-2</v>
      </c>
      <c r="Q1699" s="44" t="s">
        <v>7</v>
      </c>
      <c r="R1699" s="2">
        <v>0.02</v>
      </c>
      <c r="S1699" s="17" t="s">
        <v>5</v>
      </c>
      <c r="T1699" s="17" t="s">
        <v>5</v>
      </c>
      <c r="U1699" s="64">
        <v>1.8691773908870314E-3</v>
      </c>
      <c r="V1699" s="76" t="s">
        <v>7</v>
      </c>
      <c r="W1699" s="73">
        <v>2.6664807560328658E-3</v>
      </c>
      <c r="X1699" s="72" t="s">
        <v>7</v>
      </c>
    </row>
    <row r="1700" spans="1:24" x14ac:dyDescent="0.3">
      <c r="A1700" s="43" t="s">
        <v>9258</v>
      </c>
      <c r="B1700" s="43" t="s">
        <v>9182</v>
      </c>
      <c r="C1700" s="43" t="s">
        <v>6465</v>
      </c>
      <c r="D1700" s="14" t="s">
        <v>9257</v>
      </c>
      <c r="E1700" s="14" t="s">
        <v>6427</v>
      </c>
      <c r="F1700" s="15" t="s">
        <v>9181</v>
      </c>
      <c r="G1700" s="44">
        <v>515</v>
      </c>
      <c r="H1700" s="40" t="s">
        <v>11957</v>
      </c>
      <c r="I1700" s="61">
        <v>10329.479556484752</v>
      </c>
      <c r="J1700" s="47" t="s">
        <v>6</v>
      </c>
      <c r="K1700" s="2">
        <v>2.3999999999999998E-7</v>
      </c>
      <c r="L1700" s="17" t="s">
        <v>5</v>
      </c>
      <c r="M1700" s="17" t="s">
        <v>6</v>
      </c>
      <c r="N1700" s="63">
        <v>2.47907509355634E-3</v>
      </c>
      <c r="O1700" s="15" t="s">
        <v>7</v>
      </c>
      <c r="P1700" s="45">
        <v>0.29059397700767831</v>
      </c>
      <c r="Q1700" s="44" t="s">
        <v>7</v>
      </c>
      <c r="R1700" s="2">
        <v>0.02</v>
      </c>
      <c r="S1700" s="17" t="s">
        <v>5</v>
      </c>
      <c r="T1700" s="17" t="s">
        <v>5</v>
      </c>
      <c r="U1700" s="64">
        <v>5.8118795401535658E-3</v>
      </c>
      <c r="V1700" s="76" t="s">
        <v>7</v>
      </c>
      <c r="W1700" s="73">
        <v>8.2909546337099054E-3</v>
      </c>
      <c r="X1700" s="72" t="s">
        <v>7</v>
      </c>
    </row>
    <row r="1701" spans="1:24" x14ac:dyDescent="0.3">
      <c r="A1701" s="43" t="s">
        <v>9256</v>
      </c>
      <c r="B1701" s="43" t="s">
        <v>9182</v>
      </c>
      <c r="C1701" s="43" t="s">
        <v>6464</v>
      </c>
      <c r="D1701" s="14" t="s">
        <v>9255</v>
      </c>
      <c r="E1701" s="14" t="s">
        <v>6427</v>
      </c>
      <c r="F1701" s="15" t="s">
        <v>9181</v>
      </c>
      <c r="G1701" s="44">
        <v>515</v>
      </c>
      <c r="H1701" s="40" t="s">
        <v>11957</v>
      </c>
      <c r="I1701" s="61">
        <v>37041.563538817951</v>
      </c>
      <c r="J1701" s="47" t="s">
        <v>6</v>
      </c>
      <c r="K1701" s="2">
        <v>2.3999999999999998E-7</v>
      </c>
      <c r="L1701" s="17" t="s">
        <v>5</v>
      </c>
      <c r="M1701" s="17" t="s">
        <v>6</v>
      </c>
      <c r="N1701" s="63">
        <v>8.8899752493163068E-3</v>
      </c>
      <c r="O1701" s="15" t="s">
        <v>7</v>
      </c>
      <c r="P1701" s="45">
        <v>1.0420714039334291</v>
      </c>
      <c r="Q1701" s="44" t="s">
        <v>7</v>
      </c>
      <c r="R1701" s="2">
        <v>0.02</v>
      </c>
      <c r="S1701" s="17" t="s">
        <v>5</v>
      </c>
      <c r="T1701" s="17" t="s">
        <v>5</v>
      </c>
      <c r="U1701" s="64">
        <v>2.0841428078668584E-2</v>
      </c>
      <c r="V1701" s="76" t="s">
        <v>7</v>
      </c>
      <c r="W1701" s="73">
        <v>2.9731403327984893E-2</v>
      </c>
      <c r="X1701" s="72" t="s">
        <v>7</v>
      </c>
    </row>
    <row r="1702" spans="1:24" x14ac:dyDescent="0.3">
      <c r="A1702" s="43" t="s">
        <v>9254</v>
      </c>
      <c r="B1702" s="43" t="s">
        <v>9182</v>
      </c>
      <c r="C1702" s="43" t="s">
        <v>6463</v>
      </c>
      <c r="D1702" s="14" t="s">
        <v>9253</v>
      </c>
      <c r="E1702" s="14" t="s">
        <v>6427</v>
      </c>
      <c r="F1702" s="15" t="s">
        <v>9181</v>
      </c>
      <c r="G1702" s="44">
        <v>515</v>
      </c>
      <c r="H1702" s="40" t="s">
        <v>11957</v>
      </c>
      <c r="I1702" s="61">
        <v>2592.1617087628056</v>
      </c>
      <c r="J1702" s="47" t="s">
        <v>6</v>
      </c>
      <c r="K1702" s="2">
        <v>2.3999999999999998E-7</v>
      </c>
      <c r="L1702" s="17" t="s">
        <v>5</v>
      </c>
      <c r="M1702" s="17" t="s">
        <v>6</v>
      </c>
      <c r="N1702" s="63">
        <v>6.2211881010307323E-4</v>
      </c>
      <c r="O1702" s="15" t="s">
        <v>7</v>
      </c>
      <c r="P1702" s="45">
        <v>7.2923962516921695E-2</v>
      </c>
      <c r="Q1702" s="44" t="s">
        <v>7</v>
      </c>
      <c r="R1702" s="2">
        <v>0.02</v>
      </c>
      <c r="S1702" s="17" t="s">
        <v>5</v>
      </c>
      <c r="T1702" s="17" t="s">
        <v>5</v>
      </c>
      <c r="U1702" s="64">
        <v>1.4584792503384339E-3</v>
      </c>
      <c r="V1702" s="76" t="s">
        <v>7</v>
      </c>
      <c r="W1702" s="73">
        <v>2.0805980604415072E-3</v>
      </c>
      <c r="X1702" s="72" t="s">
        <v>7</v>
      </c>
    </row>
    <row r="1703" spans="1:24" x14ac:dyDescent="0.3">
      <c r="A1703" s="43" t="s">
        <v>9252</v>
      </c>
      <c r="B1703" s="43" t="s">
        <v>9182</v>
      </c>
      <c r="C1703" s="43" t="s">
        <v>6462</v>
      </c>
      <c r="D1703" s="14" t="s">
        <v>7675</v>
      </c>
      <c r="E1703" s="14" t="s">
        <v>6427</v>
      </c>
      <c r="F1703" s="15" t="s">
        <v>9181</v>
      </c>
      <c r="G1703" s="44">
        <v>515</v>
      </c>
      <c r="H1703" s="40" t="s">
        <v>11957</v>
      </c>
      <c r="I1703" s="61">
        <v>22652.929658171663</v>
      </c>
      <c r="J1703" s="47" t="s">
        <v>6</v>
      </c>
      <c r="K1703" s="2">
        <v>2.3999999999999998E-7</v>
      </c>
      <c r="L1703" s="17" t="s">
        <v>5</v>
      </c>
      <c r="M1703" s="17" t="s">
        <v>6</v>
      </c>
      <c r="N1703" s="63">
        <v>5.4367031179611983E-3</v>
      </c>
      <c r="O1703" s="15" t="s">
        <v>7</v>
      </c>
      <c r="P1703" s="45">
        <v>0.63728330979760406</v>
      </c>
      <c r="Q1703" s="44" t="s">
        <v>7</v>
      </c>
      <c r="R1703" s="2">
        <v>0.02</v>
      </c>
      <c r="S1703" s="17" t="s">
        <v>5</v>
      </c>
      <c r="T1703" s="17" t="s">
        <v>5</v>
      </c>
      <c r="U1703" s="64">
        <v>1.2745666195952082E-2</v>
      </c>
      <c r="V1703" s="76" t="s">
        <v>7</v>
      </c>
      <c r="W1703" s="73">
        <v>1.8182369313913281E-2</v>
      </c>
      <c r="X1703" s="72" t="s">
        <v>7</v>
      </c>
    </row>
    <row r="1704" spans="1:24" x14ac:dyDescent="0.3">
      <c r="A1704" s="43" t="s">
        <v>9251</v>
      </c>
      <c r="B1704" s="43" t="s">
        <v>9182</v>
      </c>
      <c r="C1704" s="43" t="s">
        <v>6461</v>
      </c>
      <c r="D1704" s="14" t="s">
        <v>6646</v>
      </c>
      <c r="E1704" s="14" t="s">
        <v>6427</v>
      </c>
      <c r="F1704" s="15" t="s">
        <v>9181</v>
      </c>
      <c r="G1704" s="44">
        <v>515</v>
      </c>
      <c r="H1704" s="40" t="s">
        <v>11957</v>
      </c>
      <c r="I1704" s="61">
        <v>26117.453480460408</v>
      </c>
      <c r="J1704" s="47" t="s">
        <v>6</v>
      </c>
      <c r="K1704" s="2">
        <v>2.3999999999999998E-7</v>
      </c>
      <c r="L1704" s="17" t="s">
        <v>5</v>
      </c>
      <c r="M1704" s="17" t="s">
        <v>6</v>
      </c>
      <c r="N1704" s="63">
        <v>6.268188835310497E-3</v>
      </c>
      <c r="O1704" s="15" t="s">
        <v>7</v>
      </c>
      <c r="P1704" s="45">
        <v>0.73474899046925912</v>
      </c>
      <c r="Q1704" s="44" t="s">
        <v>7</v>
      </c>
      <c r="R1704" s="2">
        <v>0.02</v>
      </c>
      <c r="S1704" s="17" t="s">
        <v>5</v>
      </c>
      <c r="T1704" s="17" t="s">
        <v>5</v>
      </c>
      <c r="U1704" s="64">
        <v>1.4694979809385183E-2</v>
      </c>
      <c r="V1704" s="76" t="s">
        <v>7</v>
      </c>
      <c r="W1704" s="73">
        <v>2.096316864469568E-2</v>
      </c>
      <c r="X1704" s="72" t="s">
        <v>7</v>
      </c>
    </row>
    <row r="1705" spans="1:24" x14ac:dyDescent="0.3">
      <c r="A1705" s="43" t="s">
        <v>9250</v>
      </c>
      <c r="B1705" s="43" t="s">
        <v>9182</v>
      </c>
      <c r="C1705" s="43" t="s">
        <v>6460</v>
      </c>
      <c r="D1705" s="14" t="s">
        <v>6537</v>
      </c>
      <c r="E1705" s="14" t="s">
        <v>6427</v>
      </c>
      <c r="F1705" s="15" t="s">
        <v>9181</v>
      </c>
      <c r="G1705" s="44">
        <v>515</v>
      </c>
      <c r="H1705" s="40" t="s">
        <v>11957</v>
      </c>
      <c r="I1705" s="61">
        <v>18462.03085155927</v>
      </c>
      <c r="J1705" s="47" t="s">
        <v>6</v>
      </c>
      <c r="K1705" s="2">
        <v>2.3999999999999998E-7</v>
      </c>
      <c r="L1705" s="17" t="s">
        <v>5</v>
      </c>
      <c r="M1705" s="17" t="s">
        <v>6</v>
      </c>
      <c r="N1705" s="63">
        <v>4.4308874043742248E-3</v>
      </c>
      <c r="O1705" s="15" t="s">
        <v>7</v>
      </c>
      <c r="P1705" s="45">
        <v>0.51938289237670188</v>
      </c>
      <c r="Q1705" s="44" t="s">
        <v>7</v>
      </c>
      <c r="R1705" s="2">
        <v>0.02</v>
      </c>
      <c r="S1705" s="17" t="s">
        <v>5</v>
      </c>
      <c r="T1705" s="17" t="s">
        <v>5</v>
      </c>
      <c r="U1705" s="64">
        <v>1.0387657847534038E-2</v>
      </c>
      <c r="V1705" s="76" t="s">
        <v>7</v>
      </c>
      <c r="W1705" s="73">
        <v>1.4818545251908262E-2</v>
      </c>
      <c r="X1705" s="72" t="s">
        <v>7</v>
      </c>
    </row>
    <row r="1706" spans="1:24" x14ac:dyDescent="0.3">
      <c r="A1706" s="43" t="s">
        <v>9249</v>
      </c>
      <c r="B1706" s="43" t="s">
        <v>9182</v>
      </c>
      <c r="C1706" s="43" t="s">
        <v>6459</v>
      </c>
      <c r="D1706" s="14" t="s">
        <v>9248</v>
      </c>
      <c r="E1706" s="14" t="s">
        <v>6427</v>
      </c>
      <c r="F1706" s="15" t="s">
        <v>9181</v>
      </c>
      <c r="G1706" s="44">
        <v>515</v>
      </c>
      <c r="H1706" s="40" t="s">
        <v>11957</v>
      </c>
      <c r="I1706" s="61">
        <v>23657.036254148461</v>
      </c>
      <c r="J1706" s="47" t="s">
        <v>6</v>
      </c>
      <c r="K1706" s="2">
        <v>2.3999999999999998E-7</v>
      </c>
      <c r="L1706" s="17" t="s">
        <v>5</v>
      </c>
      <c r="M1706" s="17" t="s">
        <v>6</v>
      </c>
      <c r="N1706" s="63">
        <v>5.6776887009956298E-3</v>
      </c>
      <c r="O1706" s="15" t="s">
        <v>7</v>
      </c>
      <c r="P1706" s="45">
        <v>0.66553132824509298</v>
      </c>
      <c r="Q1706" s="44" t="s">
        <v>7</v>
      </c>
      <c r="R1706" s="2">
        <v>0.02</v>
      </c>
      <c r="S1706" s="17" t="s">
        <v>5</v>
      </c>
      <c r="T1706" s="17" t="s">
        <v>5</v>
      </c>
      <c r="U1706" s="64">
        <v>1.331062656490186E-2</v>
      </c>
      <c r="V1706" s="76" t="s">
        <v>7</v>
      </c>
      <c r="W1706" s="73">
        <v>1.898831526589749E-2</v>
      </c>
      <c r="X1706" s="72" t="s">
        <v>7</v>
      </c>
    </row>
    <row r="1707" spans="1:24" x14ac:dyDescent="0.3">
      <c r="A1707" s="43" t="s">
        <v>9247</v>
      </c>
      <c r="B1707" s="43" t="s">
        <v>9182</v>
      </c>
      <c r="C1707" s="43" t="s">
        <v>6458</v>
      </c>
      <c r="D1707" s="14" t="s">
        <v>9246</v>
      </c>
      <c r="E1707" s="14" t="s">
        <v>6427</v>
      </c>
      <c r="F1707" s="15" t="s">
        <v>9181</v>
      </c>
      <c r="G1707" s="44">
        <v>515</v>
      </c>
      <c r="H1707" s="40" t="s">
        <v>11957</v>
      </c>
      <c r="I1707" s="61">
        <v>28916.133567119152</v>
      </c>
      <c r="J1707" s="47" t="s">
        <v>6</v>
      </c>
      <c r="K1707" s="2">
        <v>2.3999999999999998E-7</v>
      </c>
      <c r="L1707" s="17" t="s">
        <v>5</v>
      </c>
      <c r="M1707" s="17" t="s">
        <v>6</v>
      </c>
      <c r="N1707" s="63">
        <v>6.9398720561085958E-3</v>
      </c>
      <c r="O1707" s="15" t="s">
        <v>7</v>
      </c>
      <c r="P1707" s="45">
        <v>0.81348282912077063</v>
      </c>
      <c r="Q1707" s="44" t="s">
        <v>7</v>
      </c>
      <c r="R1707" s="2">
        <v>0.02</v>
      </c>
      <c r="S1707" s="17" t="s">
        <v>5</v>
      </c>
      <c r="T1707" s="17" t="s">
        <v>5</v>
      </c>
      <c r="U1707" s="64">
        <v>1.6269656582415411E-2</v>
      </c>
      <c r="V1707" s="76" t="s">
        <v>7</v>
      </c>
      <c r="W1707" s="73">
        <v>2.3209528638524008E-2</v>
      </c>
      <c r="X1707" s="72" t="s">
        <v>7</v>
      </c>
    </row>
    <row r="1708" spans="1:24" x14ac:dyDescent="0.3">
      <c r="A1708" s="43" t="s">
        <v>9245</v>
      </c>
      <c r="B1708" s="43" t="s">
        <v>9182</v>
      </c>
      <c r="C1708" s="43" t="s">
        <v>6457</v>
      </c>
      <c r="D1708" s="14" t="s">
        <v>9244</v>
      </c>
      <c r="E1708" s="14" t="s">
        <v>6427</v>
      </c>
      <c r="F1708" s="15" t="s">
        <v>9181</v>
      </c>
      <c r="G1708" s="44">
        <v>515</v>
      </c>
      <c r="H1708" s="40" t="s">
        <v>11957</v>
      </c>
      <c r="I1708" s="61">
        <v>2884.1359671674072</v>
      </c>
      <c r="J1708" s="47" t="s">
        <v>6</v>
      </c>
      <c r="K1708" s="2">
        <v>2.3999999999999998E-7</v>
      </c>
      <c r="L1708" s="17" t="s">
        <v>5</v>
      </c>
      <c r="M1708" s="17" t="s">
        <v>6</v>
      </c>
      <c r="N1708" s="63">
        <v>6.9219263212017771E-4</v>
      </c>
      <c r="O1708" s="15" t="s">
        <v>7</v>
      </c>
      <c r="P1708" s="45">
        <v>8.1137925327893642E-2</v>
      </c>
      <c r="Q1708" s="44" t="s">
        <v>7</v>
      </c>
      <c r="R1708" s="2">
        <v>0.02</v>
      </c>
      <c r="S1708" s="17" t="s">
        <v>5</v>
      </c>
      <c r="T1708" s="17" t="s">
        <v>5</v>
      </c>
      <c r="U1708" s="64">
        <v>1.6227585065578729E-3</v>
      </c>
      <c r="V1708" s="76" t="s">
        <v>7</v>
      </c>
      <c r="W1708" s="73">
        <v>2.3149511386780508E-3</v>
      </c>
      <c r="X1708" s="72" t="s">
        <v>7</v>
      </c>
    </row>
    <row r="1709" spans="1:24" x14ac:dyDescent="0.3">
      <c r="A1709" s="43" t="s">
        <v>9243</v>
      </c>
      <c r="B1709" s="43" t="s">
        <v>9182</v>
      </c>
      <c r="C1709" s="43" t="s">
        <v>6456</v>
      </c>
      <c r="D1709" s="14" t="s">
        <v>9242</v>
      </c>
      <c r="E1709" s="14" t="s">
        <v>6427</v>
      </c>
      <c r="F1709" s="15" t="s">
        <v>9181</v>
      </c>
      <c r="G1709" s="44">
        <v>515</v>
      </c>
      <c r="H1709" s="40" t="s">
        <v>11957</v>
      </c>
      <c r="I1709" s="61">
        <v>13220.736847027882</v>
      </c>
      <c r="J1709" s="47" t="s">
        <v>6</v>
      </c>
      <c r="K1709" s="2">
        <v>2.3999999999999998E-7</v>
      </c>
      <c r="L1709" s="17" t="s">
        <v>5</v>
      </c>
      <c r="M1709" s="17" t="s">
        <v>6</v>
      </c>
      <c r="N1709" s="63">
        <v>3.1729768432866914E-3</v>
      </c>
      <c r="O1709" s="15" t="s">
        <v>7</v>
      </c>
      <c r="P1709" s="45">
        <v>0.3719322428919371</v>
      </c>
      <c r="Q1709" s="44" t="s">
        <v>7</v>
      </c>
      <c r="R1709" s="2">
        <v>0.02</v>
      </c>
      <c r="S1709" s="17" t="s">
        <v>5</v>
      </c>
      <c r="T1709" s="17" t="s">
        <v>5</v>
      </c>
      <c r="U1709" s="64">
        <v>7.4386448578387422E-3</v>
      </c>
      <c r="V1709" s="76" t="s">
        <v>7</v>
      </c>
      <c r="W1709" s="73">
        <v>1.0611621701125434E-2</v>
      </c>
      <c r="X1709" s="72" t="s">
        <v>7</v>
      </c>
    </row>
    <row r="1710" spans="1:24" x14ac:dyDescent="0.3">
      <c r="A1710" s="43" t="s">
        <v>9241</v>
      </c>
      <c r="B1710" s="43" t="s">
        <v>9182</v>
      </c>
      <c r="C1710" s="43" t="s">
        <v>6455</v>
      </c>
      <c r="D1710" s="14" t="s">
        <v>7607</v>
      </c>
      <c r="E1710" s="14" t="s">
        <v>6427</v>
      </c>
      <c r="F1710" s="15" t="s">
        <v>9181</v>
      </c>
      <c r="G1710" s="44">
        <v>515</v>
      </c>
      <c r="H1710" s="40" t="s">
        <v>11957</v>
      </c>
      <c r="I1710" s="61">
        <v>30201.532436436974</v>
      </c>
      <c r="J1710" s="47" t="s">
        <v>6</v>
      </c>
      <c r="K1710" s="2">
        <v>2.3999999999999998E-7</v>
      </c>
      <c r="L1710" s="17" t="s">
        <v>5</v>
      </c>
      <c r="M1710" s="17" t="s">
        <v>6</v>
      </c>
      <c r="N1710" s="63">
        <v>7.2483677847448727E-3</v>
      </c>
      <c r="O1710" s="15" t="s">
        <v>7</v>
      </c>
      <c r="P1710" s="45">
        <v>0.84964429954468379</v>
      </c>
      <c r="Q1710" s="44" t="s">
        <v>7</v>
      </c>
      <c r="R1710" s="2">
        <v>0.02</v>
      </c>
      <c r="S1710" s="17" t="s">
        <v>5</v>
      </c>
      <c r="T1710" s="17" t="s">
        <v>5</v>
      </c>
      <c r="U1710" s="64">
        <v>1.6992885990893675E-2</v>
      </c>
      <c r="V1710" s="76" t="s">
        <v>7</v>
      </c>
      <c r="W1710" s="73">
        <v>2.4241253775638547E-2</v>
      </c>
      <c r="X1710" s="72" t="s">
        <v>7</v>
      </c>
    </row>
    <row r="1711" spans="1:24" x14ac:dyDescent="0.3">
      <c r="A1711" s="43" t="s">
        <v>9240</v>
      </c>
      <c r="B1711" s="43" t="s">
        <v>9182</v>
      </c>
      <c r="C1711" s="43" t="s">
        <v>6454</v>
      </c>
      <c r="D1711" s="14" t="s">
        <v>7098</v>
      </c>
      <c r="E1711" s="14" t="s">
        <v>6427</v>
      </c>
      <c r="F1711" s="15" t="s">
        <v>9181</v>
      </c>
      <c r="G1711" s="44">
        <v>515</v>
      </c>
      <c r="H1711" s="40" t="s">
        <v>11957</v>
      </c>
      <c r="I1711" s="61">
        <v>1074589.8940880096</v>
      </c>
      <c r="J1711" s="47" t="s">
        <v>6</v>
      </c>
      <c r="K1711" s="2">
        <v>2.3999999999999998E-7</v>
      </c>
      <c r="L1711" s="17" t="s">
        <v>5</v>
      </c>
      <c r="M1711" s="17" t="s">
        <v>6</v>
      </c>
      <c r="N1711" s="63">
        <v>0.25790157458112228</v>
      </c>
      <c r="O1711" s="15" t="s">
        <v>7</v>
      </c>
      <c r="P1711" s="45">
        <v>30.23088910411316</v>
      </c>
      <c r="Q1711" s="44" t="s">
        <v>7</v>
      </c>
      <c r="R1711" s="2">
        <v>0.02</v>
      </c>
      <c r="S1711" s="17" t="s">
        <v>5</v>
      </c>
      <c r="T1711" s="17" t="s">
        <v>5</v>
      </c>
      <c r="U1711" s="64">
        <v>0.60461778208226324</v>
      </c>
      <c r="V1711" s="76" t="s">
        <v>7</v>
      </c>
      <c r="W1711" s="73">
        <v>0.86251935666338553</v>
      </c>
      <c r="X1711" s="72" t="s">
        <v>7</v>
      </c>
    </row>
    <row r="1712" spans="1:24" x14ac:dyDescent="0.3">
      <c r="A1712" s="43" t="s">
        <v>9239</v>
      </c>
      <c r="B1712" s="43" t="s">
        <v>9182</v>
      </c>
      <c r="C1712" s="43" t="s">
        <v>6453</v>
      </c>
      <c r="D1712" s="14" t="s">
        <v>6533</v>
      </c>
      <c r="E1712" s="14" t="s">
        <v>6427</v>
      </c>
      <c r="F1712" s="15" t="s">
        <v>9181</v>
      </c>
      <c r="G1712" s="44">
        <v>515</v>
      </c>
      <c r="H1712" s="40" t="s">
        <v>11957</v>
      </c>
      <c r="I1712" s="61">
        <v>127525.09835074158</v>
      </c>
      <c r="J1712" s="47" t="s">
        <v>6</v>
      </c>
      <c r="K1712" s="2">
        <v>2.3999999999999998E-7</v>
      </c>
      <c r="L1712" s="17" t="s">
        <v>5</v>
      </c>
      <c r="M1712" s="17" t="s">
        <v>6</v>
      </c>
      <c r="N1712" s="63">
        <v>3.0606023604177978E-2</v>
      </c>
      <c r="O1712" s="15" t="s">
        <v>7</v>
      </c>
      <c r="P1712" s="45">
        <v>3.5875985131092727</v>
      </c>
      <c r="Q1712" s="44" t="s">
        <v>7</v>
      </c>
      <c r="R1712" s="2">
        <v>0.02</v>
      </c>
      <c r="S1712" s="17" t="s">
        <v>5</v>
      </c>
      <c r="T1712" s="17" t="s">
        <v>5</v>
      </c>
      <c r="U1712" s="64">
        <v>7.1751970262185452E-2</v>
      </c>
      <c r="V1712" s="76" t="s">
        <v>7</v>
      </c>
      <c r="W1712" s="73">
        <v>0.10235799386636343</v>
      </c>
      <c r="X1712" s="72" t="s">
        <v>7</v>
      </c>
    </row>
    <row r="1713" spans="1:24" x14ac:dyDescent="0.3">
      <c r="A1713" s="43" t="s">
        <v>9238</v>
      </c>
      <c r="B1713" s="43" t="s">
        <v>9182</v>
      </c>
      <c r="C1713" s="43" t="s">
        <v>6452</v>
      </c>
      <c r="D1713" s="14" t="s">
        <v>6765</v>
      </c>
      <c r="E1713" s="14" t="s">
        <v>6427</v>
      </c>
      <c r="F1713" s="15" t="s">
        <v>9181</v>
      </c>
      <c r="G1713" s="44">
        <v>515</v>
      </c>
      <c r="H1713" s="40" t="s">
        <v>11957</v>
      </c>
      <c r="I1713" s="61">
        <v>2670.4962658957475</v>
      </c>
      <c r="J1713" s="47" t="s">
        <v>6</v>
      </c>
      <c r="K1713" s="2">
        <v>2.3999999999999998E-7</v>
      </c>
      <c r="L1713" s="17" t="s">
        <v>5</v>
      </c>
      <c r="M1713" s="17" t="s">
        <v>6</v>
      </c>
      <c r="N1713" s="63">
        <v>6.4091910381497928E-4</v>
      </c>
      <c r="O1713" s="15" t="s">
        <v>7</v>
      </c>
      <c r="P1713" s="45">
        <v>7.5127708636938559E-2</v>
      </c>
      <c r="Q1713" s="44" t="s">
        <v>7</v>
      </c>
      <c r="R1713" s="2">
        <v>0.02</v>
      </c>
      <c r="S1713" s="17" t="s">
        <v>5</v>
      </c>
      <c r="T1713" s="17" t="s">
        <v>5</v>
      </c>
      <c r="U1713" s="64">
        <v>1.5025541727387711E-3</v>
      </c>
      <c r="V1713" s="76" t="s">
        <v>7</v>
      </c>
      <c r="W1713" s="73">
        <v>2.1434732765537503E-3</v>
      </c>
      <c r="X1713" s="72" t="s">
        <v>7</v>
      </c>
    </row>
    <row r="1714" spans="1:24" x14ac:dyDescent="0.3">
      <c r="A1714" s="43" t="s">
        <v>9237</v>
      </c>
      <c r="B1714" s="43" t="s">
        <v>9182</v>
      </c>
      <c r="C1714" s="43" t="s">
        <v>6451</v>
      </c>
      <c r="D1714" s="14" t="s">
        <v>9236</v>
      </c>
      <c r="E1714" s="14" t="s">
        <v>6427</v>
      </c>
      <c r="F1714" s="15" t="s">
        <v>9181</v>
      </c>
      <c r="G1714" s="44">
        <v>515</v>
      </c>
      <c r="H1714" s="40" t="s">
        <v>11957</v>
      </c>
      <c r="I1714" s="61">
        <v>2093.6690724622663</v>
      </c>
      <c r="J1714" s="47" t="s">
        <v>6</v>
      </c>
      <c r="K1714" s="2">
        <v>2.3999999999999998E-7</v>
      </c>
      <c r="L1714" s="17" t="s">
        <v>5</v>
      </c>
      <c r="M1714" s="17" t="s">
        <v>6</v>
      </c>
      <c r="N1714" s="63">
        <v>5.0248057739094389E-4</v>
      </c>
      <c r="O1714" s="15" t="s">
        <v>7</v>
      </c>
      <c r="P1714" s="45">
        <v>5.8900123571359826E-2</v>
      </c>
      <c r="Q1714" s="44" t="s">
        <v>7</v>
      </c>
      <c r="R1714" s="2">
        <v>0.02</v>
      </c>
      <c r="S1714" s="17" t="s">
        <v>5</v>
      </c>
      <c r="T1714" s="17" t="s">
        <v>5</v>
      </c>
      <c r="U1714" s="64">
        <v>1.1780024714271966E-3</v>
      </c>
      <c r="V1714" s="76" t="s">
        <v>7</v>
      </c>
      <c r="W1714" s="73">
        <v>1.6804830488181405E-3</v>
      </c>
      <c r="X1714" s="72" t="s">
        <v>7</v>
      </c>
    </row>
    <row r="1715" spans="1:24" x14ac:dyDescent="0.3">
      <c r="A1715" s="43" t="s">
        <v>9235</v>
      </c>
      <c r="B1715" s="43" t="s">
        <v>9182</v>
      </c>
      <c r="C1715" s="43" t="s">
        <v>6450</v>
      </c>
      <c r="D1715" s="14" t="s">
        <v>8098</v>
      </c>
      <c r="E1715" s="14" t="s">
        <v>6427</v>
      </c>
      <c r="F1715" s="15" t="s">
        <v>9181</v>
      </c>
      <c r="G1715" s="44">
        <v>515</v>
      </c>
      <c r="H1715" s="40" t="s">
        <v>11957</v>
      </c>
      <c r="I1715" s="61">
        <v>1773.2095205547766</v>
      </c>
      <c r="J1715" s="47" t="s">
        <v>6</v>
      </c>
      <c r="K1715" s="2">
        <v>2.3999999999999998E-7</v>
      </c>
      <c r="L1715" s="17" t="s">
        <v>5</v>
      </c>
      <c r="M1715" s="17" t="s">
        <v>6</v>
      </c>
      <c r="N1715" s="63">
        <v>4.2557028493314637E-4</v>
      </c>
      <c r="O1715" s="15" t="s">
        <v>7</v>
      </c>
      <c r="P1715" s="45">
        <v>4.9884798534927194E-2</v>
      </c>
      <c r="Q1715" s="44" t="s">
        <v>7</v>
      </c>
      <c r="R1715" s="2">
        <v>0.02</v>
      </c>
      <c r="S1715" s="17" t="s">
        <v>5</v>
      </c>
      <c r="T1715" s="17" t="s">
        <v>5</v>
      </c>
      <c r="U1715" s="64">
        <v>9.9769597069854395E-4</v>
      </c>
      <c r="V1715" s="76" t="s">
        <v>7</v>
      </c>
      <c r="W1715" s="73">
        <v>1.4232662556316904E-3</v>
      </c>
      <c r="X1715" s="72" t="s">
        <v>7</v>
      </c>
    </row>
    <row r="1716" spans="1:24" x14ac:dyDescent="0.3">
      <c r="A1716" s="43" t="s">
        <v>9234</v>
      </c>
      <c r="B1716" s="43" t="s">
        <v>9182</v>
      </c>
      <c r="C1716" s="43" t="s">
        <v>6449</v>
      </c>
      <c r="D1716" s="14" t="s">
        <v>7088</v>
      </c>
      <c r="E1716" s="14" t="s">
        <v>6427</v>
      </c>
      <c r="F1716" s="15" t="s">
        <v>9181</v>
      </c>
      <c r="G1716" s="44">
        <v>515</v>
      </c>
      <c r="H1716" s="40" t="s">
        <v>11957</v>
      </c>
      <c r="I1716" s="61">
        <v>125242.7142088227</v>
      </c>
      <c r="J1716" s="47" t="s">
        <v>6</v>
      </c>
      <c r="K1716" s="2">
        <v>2.3999999999999998E-7</v>
      </c>
      <c r="L1716" s="17" t="s">
        <v>5</v>
      </c>
      <c r="M1716" s="17" t="s">
        <v>6</v>
      </c>
      <c r="N1716" s="63">
        <v>3.0058251410117445E-2</v>
      </c>
      <c r="O1716" s="15" t="s">
        <v>7</v>
      </c>
      <c r="P1716" s="45">
        <v>3.5233893647942356</v>
      </c>
      <c r="Q1716" s="44" t="s">
        <v>7</v>
      </c>
      <c r="R1716" s="2">
        <v>0.02</v>
      </c>
      <c r="S1716" s="17" t="s">
        <v>5</v>
      </c>
      <c r="T1716" s="17" t="s">
        <v>5</v>
      </c>
      <c r="U1716" s="64">
        <v>7.046778729588471E-2</v>
      </c>
      <c r="V1716" s="76" t="s">
        <v>7</v>
      </c>
      <c r="W1716" s="73">
        <v>0.10052603870600216</v>
      </c>
      <c r="X1716" s="72" t="s">
        <v>7</v>
      </c>
    </row>
    <row r="1717" spans="1:24" x14ac:dyDescent="0.3">
      <c r="A1717" s="43" t="s">
        <v>9233</v>
      </c>
      <c r="B1717" s="43" t="s">
        <v>9182</v>
      </c>
      <c r="C1717" s="43" t="s">
        <v>6447</v>
      </c>
      <c r="D1717" s="14" t="s">
        <v>9232</v>
      </c>
      <c r="E1717" s="14" t="s">
        <v>6427</v>
      </c>
      <c r="F1717" s="15" t="s">
        <v>9181</v>
      </c>
      <c r="G1717" s="44">
        <v>515</v>
      </c>
      <c r="H1717" s="40" t="s">
        <v>11957</v>
      </c>
      <c r="I1717" s="61">
        <v>27652.098667928502</v>
      </c>
      <c r="J1717" s="47" t="s">
        <v>6</v>
      </c>
      <c r="K1717" s="2">
        <v>2.3999999999999998E-7</v>
      </c>
      <c r="L1717" s="17" t="s">
        <v>5</v>
      </c>
      <c r="M1717" s="17" t="s">
        <v>6</v>
      </c>
      <c r="N1717" s="63">
        <v>6.6365036803028394E-3</v>
      </c>
      <c r="O1717" s="15" t="s">
        <v>7</v>
      </c>
      <c r="P1717" s="45">
        <v>0.77792238036595296</v>
      </c>
      <c r="Q1717" s="44" t="s">
        <v>7</v>
      </c>
      <c r="R1717" s="2">
        <v>0.02</v>
      </c>
      <c r="S1717" s="17" t="s">
        <v>5</v>
      </c>
      <c r="T1717" s="17" t="s">
        <v>5</v>
      </c>
      <c r="U1717" s="64">
        <v>1.5558447607319059E-2</v>
      </c>
      <c r="V1717" s="76" t="s">
        <v>7</v>
      </c>
      <c r="W1717" s="73">
        <v>2.2194951287621899E-2</v>
      </c>
      <c r="X1717" s="72" t="s">
        <v>7</v>
      </c>
    </row>
    <row r="1718" spans="1:24" x14ac:dyDescent="0.3">
      <c r="A1718" s="43" t="s">
        <v>9231</v>
      </c>
      <c r="B1718" s="43" t="s">
        <v>9182</v>
      </c>
      <c r="C1718" s="43" t="s">
        <v>6446</v>
      </c>
      <c r="D1718" s="14" t="s">
        <v>9230</v>
      </c>
      <c r="E1718" s="14" t="s">
        <v>6427</v>
      </c>
      <c r="F1718" s="15" t="s">
        <v>9181</v>
      </c>
      <c r="G1718" s="44">
        <v>515</v>
      </c>
      <c r="H1718" s="40" t="s">
        <v>11957</v>
      </c>
      <c r="I1718" s="61">
        <v>17311.937126380166</v>
      </c>
      <c r="J1718" s="47" t="s">
        <v>6</v>
      </c>
      <c r="K1718" s="2">
        <v>2.3999999999999998E-7</v>
      </c>
      <c r="L1718" s="17" t="s">
        <v>5</v>
      </c>
      <c r="M1718" s="17" t="s">
        <v>6</v>
      </c>
      <c r="N1718" s="63">
        <v>4.1548649103312395E-3</v>
      </c>
      <c r="O1718" s="15" t="s">
        <v>7</v>
      </c>
      <c r="P1718" s="45">
        <v>0.48702789252372702</v>
      </c>
      <c r="Q1718" s="44" t="s">
        <v>7</v>
      </c>
      <c r="R1718" s="2">
        <v>0.02</v>
      </c>
      <c r="S1718" s="17" t="s">
        <v>5</v>
      </c>
      <c r="T1718" s="17" t="s">
        <v>5</v>
      </c>
      <c r="U1718" s="64">
        <v>9.7405578504745401E-3</v>
      </c>
      <c r="V1718" s="76" t="s">
        <v>7</v>
      </c>
      <c r="W1718" s="73">
        <v>1.3895422760805781E-2</v>
      </c>
      <c r="X1718" s="72" t="s">
        <v>7</v>
      </c>
    </row>
    <row r="1719" spans="1:24" x14ac:dyDescent="0.3">
      <c r="A1719" s="43" t="s">
        <v>9229</v>
      </c>
      <c r="B1719" s="43" t="s">
        <v>9182</v>
      </c>
      <c r="C1719" s="43" t="s">
        <v>6445</v>
      </c>
      <c r="D1719" s="14" t="s">
        <v>9228</v>
      </c>
      <c r="E1719" s="14" t="s">
        <v>6427</v>
      </c>
      <c r="F1719" s="15" t="s">
        <v>9181</v>
      </c>
      <c r="G1719" s="44">
        <v>515</v>
      </c>
      <c r="H1719" s="40" t="s">
        <v>11957</v>
      </c>
      <c r="I1719" s="61">
        <v>12711.562225663758</v>
      </c>
      <c r="J1719" s="47" t="s">
        <v>6</v>
      </c>
      <c r="K1719" s="2">
        <v>2.3999999999999998E-7</v>
      </c>
      <c r="L1719" s="17" t="s">
        <v>5</v>
      </c>
      <c r="M1719" s="17" t="s">
        <v>6</v>
      </c>
      <c r="N1719" s="63">
        <v>3.0507749341593016E-3</v>
      </c>
      <c r="O1719" s="15" t="s">
        <v>7</v>
      </c>
      <c r="P1719" s="45">
        <v>0.3576078931118275</v>
      </c>
      <c r="Q1719" s="44" t="s">
        <v>7</v>
      </c>
      <c r="R1719" s="2">
        <v>0.02</v>
      </c>
      <c r="S1719" s="17" t="s">
        <v>5</v>
      </c>
      <c r="T1719" s="17" t="s">
        <v>5</v>
      </c>
      <c r="U1719" s="64">
        <v>7.1521578622365505E-3</v>
      </c>
      <c r="V1719" s="76" t="s">
        <v>7</v>
      </c>
      <c r="W1719" s="73">
        <v>1.0202932796395852E-2</v>
      </c>
      <c r="X1719" s="72" t="s">
        <v>7</v>
      </c>
    </row>
    <row r="1720" spans="1:24" x14ac:dyDescent="0.3">
      <c r="A1720" s="43" t="s">
        <v>9227</v>
      </c>
      <c r="B1720" s="43" t="s">
        <v>9182</v>
      </c>
      <c r="C1720" s="43" t="s">
        <v>6444</v>
      </c>
      <c r="D1720" s="14" t="s">
        <v>9226</v>
      </c>
      <c r="E1720" s="14" t="s">
        <v>6427</v>
      </c>
      <c r="F1720" s="15" t="s">
        <v>9181</v>
      </c>
      <c r="G1720" s="44">
        <v>515</v>
      </c>
      <c r="H1720" s="40" t="s">
        <v>11957</v>
      </c>
      <c r="I1720" s="61">
        <v>25547.74761040265</v>
      </c>
      <c r="J1720" s="47" t="s">
        <v>6</v>
      </c>
      <c r="K1720" s="2">
        <v>2.3999999999999998E-7</v>
      </c>
      <c r="L1720" s="17" t="s">
        <v>5</v>
      </c>
      <c r="M1720" s="17" t="s">
        <v>6</v>
      </c>
      <c r="N1720" s="63">
        <v>6.1314594264966354E-3</v>
      </c>
      <c r="O1720" s="15" t="s">
        <v>7</v>
      </c>
      <c r="P1720" s="45">
        <v>0.71872174596004545</v>
      </c>
      <c r="Q1720" s="44" t="s">
        <v>7</v>
      </c>
      <c r="R1720" s="2">
        <v>0.02</v>
      </c>
      <c r="S1720" s="17" t="s">
        <v>5</v>
      </c>
      <c r="T1720" s="17" t="s">
        <v>5</v>
      </c>
      <c r="U1720" s="64">
        <v>1.437443491920091E-2</v>
      </c>
      <c r="V1720" s="76" t="s">
        <v>7</v>
      </c>
      <c r="W1720" s="73">
        <v>2.0505894345697544E-2</v>
      </c>
      <c r="X1720" s="72" t="s">
        <v>7</v>
      </c>
    </row>
    <row r="1721" spans="1:24" x14ac:dyDescent="0.3">
      <c r="A1721" s="43" t="s">
        <v>9225</v>
      </c>
      <c r="B1721" s="43" t="s">
        <v>9182</v>
      </c>
      <c r="C1721" s="43" t="s">
        <v>6442</v>
      </c>
      <c r="D1721" s="14" t="s">
        <v>9224</v>
      </c>
      <c r="E1721" s="14" t="s">
        <v>6427</v>
      </c>
      <c r="F1721" s="15" t="s">
        <v>9181</v>
      </c>
      <c r="G1721" s="44">
        <v>515</v>
      </c>
      <c r="H1721" s="40" t="s">
        <v>11957</v>
      </c>
      <c r="I1721" s="61">
        <v>15556.530914264695</v>
      </c>
      <c r="J1721" s="47" t="s">
        <v>6</v>
      </c>
      <c r="K1721" s="2">
        <v>2.3999999999999998E-7</v>
      </c>
      <c r="L1721" s="17" t="s">
        <v>5</v>
      </c>
      <c r="M1721" s="17" t="s">
        <v>6</v>
      </c>
      <c r="N1721" s="63">
        <v>3.7335674194235264E-3</v>
      </c>
      <c r="O1721" s="15" t="s">
        <v>7</v>
      </c>
      <c r="P1721" s="45">
        <v>0.43764394537971268</v>
      </c>
      <c r="Q1721" s="44" t="s">
        <v>7</v>
      </c>
      <c r="R1721" s="2">
        <v>0.02</v>
      </c>
      <c r="S1721" s="17" t="s">
        <v>5</v>
      </c>
      <c r="T1721" s="17" t="s">
        <v>5</v>
      </c>
      <c r="U1721" s="64">
        <v>8.7528789075942536E-3</v>
      </c>
      <c r="V1721" s="76" t="s">
        <v>7</v>
      </c>
      <c r="W1721" s="73">
        <v>1.2486446327017779E-2</v>
      </c>
      <c r="X1721" s="72" t="s">
        <v>7</v>
      </c>
    </row>
    <row r="1722" spans="1:24" x14ac:dyDescent="0.3">
      <c r="A1722" s="43" t="s">
        <v>9223</v>
      </c>
      <c r="B1722" s="43" t="s">
        <v>9182</v>
      </c>
      <c r="C1722" s="43" t="s">
        <v>6441</v>
      </c>
      <c r="D1722" s="14" t="s">
        <v>9222</v>
      </c>
      <c r="E1722" s="14" t="s">
        <v>6427</v>
      </c>
      <c r="F1722" s="15" t="s">
        <v>9181</v>
      </c>
      <c r="G1722" s="44">
        <v>515</v>
      </c>
      <c r="H1722" s="40" t="s">
        <v>11957</v>
      </c>
      <c r="I1722" s="61">
        <v>56247.772683140167</v>
      </c>
      <c r="J1722" s="47" t="s">
        <v>6</v>
      </c>
      <c r="K1722" s="2">
        <v>2.3999999999999998E-7</v>
      </c>
      <c r="L1722" s="17" t="s">
        <v>5</v>
      </c>
      <c r="M1722" s="17" t="s">
        <v>6</v>
      </c>
      <c r="N1722" s="63">
        <v>1.3499465443953638E-2</v>
      </c>
      <c r="O1722" s="15" t="s">
        <v>7</v>
      </c>
      <c r="P1722" s="45">
        <v>1.5823898844502911</v>
      </c>
      <c r="Q1722" s="44" t="s">
        <v>7</v>
      </c>
      <c r="R1722" s="2">
        <v>0.02</v>
      </c>
      <c r="S1722" s="17" t="s">
        <v>5</v>
      </c>
      <c r="T1722" s="17" t="s">
        <v>5</v>
      </c>
      <c r="U1722" s="64">
        <v>3.1647797689005823E-2</v>
      </c>
      <c r="V1722" s="76" t="s">
        <v>7</v>
      </c>
      <c r="W1722" s="73">
        <v>4.5147263132959463E-2</v>
      </c>
      <c r="X1722" s="72" t="s">
        <v>7</v>
      </c>
    </row>
    <row r="1723" spans="1:24" x14ac:dyDescent="0.3">
      <c r="A1723" s="43" t="s">
        <v>9221</v>
      </c>
      <c r="B1723" s="43" t="s">
        <v>9182</v>
      </c>
      <c r="C1723" s="43" t="s">
        <v>6440</v>
      </c>
      <c r="D1723" s="14" t="s">
        <v>8458</v>
      </c>
      <c r="E1723" s="14" t="s">
        <v>6427</v>
      </c>
      <c r="F1723" s="15" t="s">
        <v>9181</v>
      </c>
      <c r="G1723" s="44">
        <v>515</v>
      </c>
      <c r="H1723" s="40" t="s">
        <v>11957</v>
      </c>
      <c r="I1723" s="61">
        <v>9620.9078806004145</v>
      </c>
      <c r="J1723" s="47" t="s">
        <v>6</v>
      </c>
      <c r="K1723" s="2">
        <v>2.3999999999999998E-7</v>
      </c>
      <c r="L1723" s="17" t="s">
        <v>5</v>
      </c>
      <c r="M1723" s="17" t="s">
        <v>6</v>
      </c>
      <c r="N1723" s="63">
        <v>2.3090178913440992E-3</v>
      </c>
      <c r="O1723" s="15" t="s">
        <v>7</v>
      </c>
      <c r="P1723" s="45">
        <v>0.2706600916493439</v>
      </c>
      <c r="Q1723" s="44" t="s">
        <v>7</v>
      </c>
      <c r="R1723" s="2">
        <v>0.02</v>
      </c>
      <c r="S1723" s="17" t="s">
        <v>5</v>
      </c>
      <c r="T1723" s="17" t="s">
        <v>5</v>
      </c>
      <c r="U1723" s="64">
        <v>5.4132018329868786E-3</v>
      </c>
      <c r="V1723" s="76" t="s">
        <v>7</v>
      </c>
      <c r="W1723" s="73">
        <v>7.7222197243309778E-3</v>
      </c>
      <c r="X1723" s="72" t="s">
        <v>7</v>
      </c>
    </row>
    <row r="1724" spans="1:24" x14ac:dyDescent="0.3">
      <c r="A1724" s="43" t="s">
        <v>9220</v>
      </c>
      <c r="B1724" s="43" t="s">
        <v>9182</v>
      </c>
      <c r="C1724" s="43" t="s">
        <v>6439</v>
      </c>
      <c r="D1724" s="14" t="s">
        <v>8083</v>
      </c>
      <c r="E1724" s="14" t="s">
        <v>6427</v>
      </c>
      <c r="F1724" s="15" t="s">
        <v>9181</v>
      </c>
      <c r="G1724" s="44">
        <v>515</v>
      </c>
      <c r="H1724" s="40" t="s">
        <v>11957</v>
      </c>
      <c r="I1724" s="61">
        <v>10293.872939606143</v>
      </c>
      <c r="J1724" s="47" t="s">
        <v>6</v>
      </c>
      <c r="K1724" s="2">
        <v>2.3999999999999998E-7</v>
      </c>
      <c r="L1724" s="17" t="s">
        <v>5</v>
      </c>
      <c r="M1724" s="17" t="s">
        <v>6</v>
      </c>
      <c r="N1724" s="63">
        <v>2.4705295055054738E-3</v>
      </c>
      <c r="O1724" s="15" t="s">
        <v>7</v>
      </c>
      <c r="P1724" s="45">
        <v>0.28959227422585249</v>
      </c>
      <c r="Q1724" s="44" t="s">
        <v>7</v>
      </c>
      <c r="R1724" s="2">
        <v>0.02</v>
      </c>
      <c r="S1724" s="17" t="s">
        <v>5</v>
      </c>
      <c r="T1724" s="17" t="s">
        <v>5</v>
      </c>
      <c r="U1724" s="64">
        <v>5.7918454845170501E-3</v>
      </c>
      <c r="V1724" s="76" t="s">
        <v>7</v>
      </c>
      <c r="W1724" s="73">
        <v>8.2623749900225234E-3</v>
      </c>
      <c r="X1724" s="72" t="s">
        <v>7</v>
      </c>
    </row>
    <row r="1725" spans="1:24" x14ac:dyDescent="0.3">
      <c r="A1725" s="43" t="s">
        <v>9219</v>
      </c>
      <c r="B1725" s="43" t="s">
        <v>9182</v>
      </c>
      <c r="C1725" s="43" t="s">
        <v>6438</v>
      </c>
      <c r="D1725" s="14" t="s">
        <v>9218</v>
      </c>
      <c r="E1725" s="14" t="s">
        <v>6427</v>
      </c>
      <c r="F1725" s="15" t="s">
        <v>9181</v>
      </c>
      <c r="G1725" s="44">
        <v>515</v>
      </c>
      <c r="H1725" s="40" t="s">
        <v>11957</v>
      </c>
      <c r="I1725" s="61">
        <v>32711.798926378979</v>
      </c>
      <c r="J1725" s="47" t="s">
        <v>6</v>
      </c>
      <c r="K1725" s="2">
        <v>2.3999999999999998E-7</v>
      </c>
      <c r="L1725" s="17" t="s">
        <v>5</v>
      </c>
      <c r="M1725" s="17" t="s">
        <v>6</v>
      </c>
      <c r="N1725" s="63">
        <v>7.8508317423309545E-3</v>
      </c>
      <c r="O1725" s="15" t="s">
        <v>7</v>
      </c>
      <c r="P1725" s="45">
        <v>0.92026434566340598</v>
      </c>
      <c r="Q1725" s="44" t="s">
        <v>7</v>
      </c>
      <c r="R1725" s="2">
        <v>0.02</v>
      </c>
      <c r="S1725" s="17" t="s">
        <v>5</v>
      </c>
      <c r="T1725" s="17" t="s">
        <v>5</v>
      </c>
      <c r="U1725" s="64">
        <v>1.8405286913268121E-2</v>
      </c>
      <c r="V1725" s="76" t="s">
        <v>7</v>
      </c>
      <c r="W1725" s="73">
        <v>2.6256118655599077E-2</v>
      </c>
      <c r="X1725" s="72" t="s">
        <v>7</v>
      </c>
    </row>
    <row r="1726" spans="1:24" x14ac:dyDescent="0.3">
      <c r="A1726" s="43" t="s">
        <v>9217</v>
      </c>
      <c r="B1726" s="43" t="s">
        <v>9182</v>
      </c>
      <c r="C1726" s="43" t="s">
        <v>6437</v>
      </c>
      <c r="D1726" s="14" t="s">
        <v>6606</v>
      </c>
      <c r="E1726" s="14" t="s">
        <v>6427</v>
      </c>
      <c r="F1726" s="15" t="s">
        <v>9181</v>
      </c>
      <c r="G1726" s="44">
        <v>515</v>
      </c>
      <c r="H1726" s="40" t="s">
        <v>11957</v>
      </c>
      <c r="I1726" s="61">
        <v>25643.885475974901</v>
      </c>
      <c r="J1726" s="47" t="s">
        <v>6</v>
      </c>
      <c r="K1726" s="2">
        <v>2.3999999999999998E-7</v>
      </c>
      <c r="L1726" s="17" t="s">
        <v>5</v>
      </c>
      <c r="M1726" s="17" t="s">
        <v>6</v>
      </c>
      <c r="N1726" s="63">
        <v>6.1545325142339756E-3</v>
      </c>
      <c r="O1726" s="15" t="s">
        <v>7</v>
      </c>
      <c r="P1726" s="45">
        <v>0.72142634347097534</v>
      </c>
      <c r="Q1726" s="44" t="s">
        <v>7</v>
      </c>
      <c r="R1726" s="2">
        <v>0.02</v>
      </c>
      <c r="S1726" s="17" t="s">
        <v>5</v>
      </c>
      <c r="T1726" s="17" t="s">
        <v>5</v>
      </c>
      <c r="U1726" s="64">
        <v>1.4428526869419507E-2</v>
      </c>
      <c r="V1726" s="76" t="s">
        <v>7</v>
      </c>
      <c r="W1726" s="73">
        <v>2.0583059383653485E-2</v>
      </c>
      <c r="X1726" s="72" t="s">
        <v>7</v>
      </c>
    </row>
    <row r="1727" spans="1:24" x14ac:dyDescent="0.3">
      <c r="A1727" s="43" t="s">
        <v>9216</v>
      </c>
      <c r="B1727" s="43" t="s">
        <v>9182</v>
      </c>
      <c r="C1727" s="43" t="s">
        <v>6436</v>
      </c>
      <c r="D1727" s="14" t="s">
        <v>6525</v>
      </c>
      <c r="E1727" s="14" t="s">
        <v>6427</v>
      </c>
      <c r="F1727" s="15" t="s">
        <v>9181</v>
      </c>
      <c r="G1727" s="44">
        <v>515</v>
      </c>
      <c r="H1727" s="40" t="s">
        <v>11957</v>
      </c>
      <c r="I1727" s="61">
        <v>116312.57469566732</v>
      </c>
      <c r="J1727" s="47" t="s">
        <v>6</v>
      </c>
      <c r="K1727" s="2">
        <v>2.3999999999999998E-7</v>
      </c>
      <c r="L1727" s="17" t="s">
        <v>5</v>
      </c>
      <c r="M1727" s="17" t="s">
        <v>6</v>
      </c>
      <c r="N1727" s="63">
        <v>2.7915017926960155E-2</v>
      </c>
      <c r="O1727" s="15" t="s">
        <v>7</v>
      </c>
      <c r="P1727" s="45">
        <v>3.2721623071123132</v>
      </c>
      <c r="Q1727" s="44" t="s">
        <v>7</v>
      </c>
      <c r="R1727" s="2">
        <v>0.02</v>
      </c>
      <c r="S1727" s="17" t="s">
        <v>5</v>
      </c>
      <c r="T1727" s="17" t="s">
        <v>5</v>
      </c>
      <c r="U1727" s="64">
        <v>6.5443246142246267E-2</v>
      </c>
      <c r="V1727" s="76" t="s">
        <v>7</v>
      </c>
      <c r="W1727" s="73">
        <v>9.3358264069206415E-2</v>
      </c>
      <c r="X1727" s="72" t="s">
        <v>7</v>
      </c>
    </row>
    <row r="1728" spans="1:24" x14ac:dyDescent="0.3">
      <c r="A1728" s="43" t="s">
        <v>9215</v>
      </c>
      <c r="B1728" s="43" t="s">
        <v>9182</v>
      </c>
      <c r="C1728" s="43" t="s">
        <v>6435</v>
      </c>
      <c r="D1728" s="14" t="s">
        <v>6604</v>
      </c>
      <c r="E1728" s="14" t="s">
        <v>6427</v>
      </c>
      <c r="F1728" s="15" t="s">
        <v>9181</v>
      </c>
      <c r="G1728" s="44">
        <v>515</v>
      </c>
      <c r="H1728" s="40" t="s">
        <v>11957</v>
      </c>
      <c r="I1728" s="61">
        <v>18768.247756715315</v>
      </c>
      <c r="J1728" s="47" t="s">
        <v>6</v>
      </c>
      <c r="K1728" s="2">
        <v>2.3999999999999998E-7</v>
      </c>
      <c r="L1728" s="17" t="s">
        <v>5</v>
      </c>
      <c r="M1728" s="17" t="s">
        <v>6</v>
      </c>
      <c r="N1728" s="63">
        <v>4.5043794616116753E-3</v>
      </c>
      <c r="O1728" s="15" t="s">
        <v>7</v>
      </c>
      <c r="P1728" s="45">
        <v>0.52799753630040414</v>
      </c>
      <c r="Q1728" s="44" t="s">
        <v>7</v>
      </c>
      <c r="R1728" s="2">
        <v>0.02</v>
      </c>
      <c r="S1728" s="17" t="s">
        <v>5</v>
      </c>
      <c r="T1728" s="17" t="s">
        <v>5</v>
      </c>
      <c r="U1728" s="64">
        <v>1.0559950726008084E-2</v>
      </c>
      <c r="V1728" s="76" t="s">
        <v>7</v>
      </c>
      <c r="W1728" s="73">
        <v>1.5064330187619759E-2</v>
      </c>
      <c r="X1728" s="72" t="s">
        <v>7</v>
      </c>
    </row>
    <row r="1729" spans="1:24" x14ac:dyDescent="0.3">
      <c r="A1729" s="43" t="s">
        <v>9214</v>
      </c>
      <c r="B1729" s="43" t="s">
        <v>9182</v>
      </c>
      <c r="C1729" s="43" t="s">
        <v>6434</v>
      </c>
      <c r="D1729" s="14" t="s">
        <v>9213</v>
      </c>
      <c r="E1729" s="14" t="s">
        <v>6427</v>
      </c>
      <c r="F1729" s="15" t="s">
        <v>9181</v>
      </c>
      <c r="G1729" s="44">
        <v>515</v>
      </c>
      <c r="H1729" s="40" t="s">
        <v>11957</v>
      </c>
      <c r="I1729" s="61">
        <v>38693.710561985448</v>
      </c>
      <c r="J1729" s="47" t="s">
        <v>6</v>
      </c>
      <c r="K1729" s="2">
        <v>2.3999999999999998E-7</v>
      </c>
      <c r="L1729" s="17" t="s">
        <v>5</v>
      </c>
      <c r="M1729" s="17" t="s">
        <v>6</v>
      </c>
      <c r="N1729" s="63">
        <v>9.2864905348765073E-3</v>
      </c>
      <c r="O1729" s="15" t="s">
        <v>7</v>
      </c>
      <c r="P1729" s="45">
        <v>1.0885504130101482</v>
      </c>
      <c r="Q1729" s="44" t="s">
        <v>7</v>
      </c>
      <c r="R1729" s="2">
        <v>0.02</v>
      </c>
      <c r="S1729" s="17" t="s">
        <v>5</v>
      </c>
      <c r="T1729" s="17" t="s">
        <v>5</v>
      </c>
      <c r="U1729" s="64">
        <v>2.1771008260202965E-2</v>
      </c>
      <c r="V1729" s="76" t="s">
        <v>7</v>
      </c>
      <c r="W1729" s="73">
        <v>3.105749879507947E-2</v>
      </c>
      <c r="X1729" s="72" t="s">
        <v>7</v>
      </c>
    </row>
    <row r="1730" spans="1:24" x14ac:dyDescent="0.3">
      <c r="A1730" s="43" t="s">
        <v>9212</v>
      </c>
      <c r="B1730" s="43" t="s">
        <v>9182</v>
      </c>
      <c r="C1730" s="43" t="s">
        <v>6433</v>
      </c>
      <c r="D1730" s="14" t="s">
        <v>9211</v>
      </c>
      <c r="E1730" s="14" t="s">
        <v>6427</v>
      </c>
      <c r="F1730" s="15" t="s">
        <v>9181</v>
      </c>
      <c r="G1730" s="44">
        <v>515</v>
      </c>
      <c r="H1730" s="40" t="s">
        <v>11957</v>
      </c>
      <c r="I1730" s="61">
        <v>28941.058198934181</v>
      </c>
      <c r="J1730" s="47" t="s">
        <v>6</v>
      </c>
      <c r="K1730" s="2">
        <v>2.3999999999999998E-7</v>
      </c>
      <c r="L1730" s="17" t="s">
        <v>5</v>
      </c>
      <c r="M1730" s="17" t="s">
        <v>6</v>
      </c>
      <c r="N1730" s="63">
        <v>6.9458539677442026E-3</v>
      </c>
      <c r="O1730" s="15" t="s">
        <v>7</v>
      </c>
      <c r="P1730" s="45">
        <v>0.81418402106804877</v>
      </c>
      <c r="Q1730" s="44" t="s">
        <v>7</v>
      </c>
      <c r="R1730" s="2">
        <v>0.02</v>
      </c>
      <c r="S1730" s="17" t="s">
        <v>5</v>
      </c>
      <c r="T1730" s="17" t="s">
        <v>5</v>
      </c>
      <c r="U1730" s="64">
        <v>1.6283680421360976E-2</v>
      </c>
      <c r="V1730" s="76" t="s">
        <v>7</v>
      </c>
      <c r="W1730" s="73">
        <v>2.3229534389105178E-2</v>
      </c>
      <c r="X1730" s="72" t="s">
        <v>7</v>
      </c>
    </row>
    <row r="1731" spans="1:24" x14ac:dyDescent="0.3">
      <c r="A1731" s="43" t="s">
        <v>9210</v>
      </c>
      <c r="B1731" s="43" t="s">
        <v>9182</v>
      </c>
      <c r="C1731" s="43" t="s">
        <v>6432</v>
      </c>
      <c r="D1731" s="14" t="s">
        <v>6594</v>
      </c>
      <c r="E1731" s="14" t="s">
        <v>6427</v>
      </c>
      <c r="F1731" s="15" t="s">
        <v>9181</v>
      </c>
      <c r="G1731" s="44">
        <v>515</v>
      </c>
      <c r="H1731" s="40" t="s">
        <v>11957</v>
      </c>
      <c r="I1731" s="61">
        <v>5138.0348155834181</v>
      </c>
      <c r="J1731" s="47" t="s">
        <v>6</v>
      </c>
      <c r="K1731" s="2">
        <v>2.3999999999999998E-7</v>
      </c>
      <c r="L1731" s="17" t="s">
        <v>5</v>
      </c>
      <c r="M1731" s="17" t="s">
        <v>6</v>
      </c>
      <c r="N1731" s="63">
        <v>1.2331283557400201E-3</v>
      </c>
      <c r="O1731" s="15" t="s">
        <v>7</v>
      </c>
      <c r="P1731" s="45">
        <v>0.14454571141746977</v>
      </c>
      <c r="Q1731" s="44" t="s">
        <v>7</v>
      </c>
      <c r="R1731" s="2">
        <v>0.02</v>
      </c>
      <c r="S1731" s="17" t="s">
        <v>5</v>
      </c>
      <c r="T1731" s="17" t="s">
        <v>5</v>
      </c>
      <c r="U1731" s="64">
        <v>2.8909142283493955E-3</v>
      </c>
      <c r="V1731" s="76" t="s">
        <v>7</v>
      </c>
      <c r="W1731" s="73">
        <v>4.1240425840894154E-3</v>
      </c>
      <c r="X1731" s="72" t="s">
        <v>7</v>
      </c>
    </row>
    <row r="1732" spans="1:24" x14ac:dyDescent="0.3">
      <c r="A1732" s="43" t="s">
        <v>9209</v>
      </c>
      <c r="B1732" s="43" t="s">
        <v>9182</v>
      </c>
      <c r="C1732" s="43" t="s">
        <v>6431</v>
      </c>
      <c r="D1732" s="14" t="s">
        <v>9208</v>
      </c>
      <c r="E1732" s="14" t="s">
        <v>6427</v>
      </c>
      <c r="F1732" s="15" t="s">
        <v>9181</v>
      </c>
      <c r="G1732" s="44">
        <v>515</v>
      </c>
      <c r="H1732" s="40" t="s">
        <v>11957</v>
      </c>
      <c r="I1732" s="61">
        <v>50746.550375394923</v>
      </c>
      <c r="J1732" s="47" t="s">
        <v>6</v>
      </c>
      <c r="K1732" s="2">
        <v>2.3999999999999998E-7</v>
      </c>
      <c r="L1732" s="17" t="s">
        <v>5</v>
      </c>
      <c r="M1732" s="17" t="s">
        <v>6</v>
      </c>
      <c r="N1732" s="63">
        <v>1.2179172090094781E-2</v>
      </c>
      <c r="O1732" s="15" t="s">
        <v>7</v>
      </c>
      <c r="P1732" s="45">
        <v>1.4276268046581975</v>
      </c>
      <c r="Q1732" s="44" t="s">
        <v>7</v>
      </c>
      <c r="R1732" s="2">
        <v>0.02</v>
      </c>
      <c r="S1732" s="17" t="s">
        <v>5</v>
      </c>
      <c r="T1732" s="17" t="s">
        <v>5</v>
      </c>
      <c r="U1732" s="64">
        <v>2.8552536093163949E-2</v>
      </c>
      <c r="V1732" s="76" t="s">
        <v>7</v>
      </c>
      <c r="W1732" s="73">
        <v>4.0731708183258733E-2</v>
      </c>
      <c r="X1732" s="72" t="s">
        <v>7</v>
      </c>
    </row>
    <row r="1733" spans="1:24" x14ac:dyDescent="0.3">
      <c r="A1733" s="43" t="s">
        <v>9207</v>
      </c>
      <c r="B1733" s="43" t="s">
        <v>9182</v>
      </c>
      <c r="C1733" s="43" t="s">
        <v>6430</v>
      </c>
      <c r="D1733" s="14" t="s">
        <v>9206</v>
      </c>
      <c r="E1733" s="14" t="s">
        <v>6427</v>
      </c>
      <c r="F1733" s="15" t="s">
        <v>9181</v>
      </c>
      <c r="G1733" s="44">
        <v>515</v>
      </c>
      <c r="H1733" s="40" t="s">
        <v>11957</v>
      </c>
      <c r="I1733" s="61">
        <v>613121.0180178486</v>
      </c>
      <c r="J1733" s="47" t="s">
        <v>6</v>
      </c>
      <c r="K1733" s="2">
        <v>2.3999999999999998E-7</v>
      </c>
      <c r="L1733" s="17" t="s">
        <v>5</v>
      </c>
      <c r="M1733" s="17" t="s">
        <v>6</v>
      </c>
      <c r="N1733" s="63">
        <v>0.14714904432428366</v>
      </c>
      <c r="O1733" s="15" t="s">
        <v>7</v>
      </c>
      <c r="P1733" s="45">
        <v>17.248620711093814</v>
      </c>
      <c r="Q1733" s="44" t="s">
        <v>7</v>
      </c>
      <c r="R1733" s="2">
        <v>0.02</v>
      </c>
      <c r="S1733" s="17" t="s">
        <v>5</v>
      </c>
      <c r="T1733" s="17" t="s">
        <v>5</v>
      </c>
      <c r="U1733" s="64">
        <v>0.3449724142218763</v>
      </c>
      <c r="V1733" s="76" t="s">
        <v>7</v>
      </c>
      <c r="W1733" s="73">
        <v>0.49212145854615996</v>
      </c>
      <c r="X1733" s="72" t="s">
        <v>7</v>
      </c>
    </row>
    <row r="1734" spans="1:24" x14ac:dyDescent="0.3">
      <c r="A1734" s="43" t="s">
        <v>9205</v>
      </c>
      <c r="B1734" s="43" t="s">
        <v>9182</v>
      </c>
      <c r="C1734" s="43" t="s">
        <v>7052</v>
      </c>
      <c r="D1734" s="14" t="s">
        <v>9204</v>
      </c>
      <c r="E1734" s="14" t="s">
        <v>6427</v>
      </c>
      <c r="F1734" s="15" t="s">
        <v>9181</v>
      </c>
      <c r="G1734" s="44">
        <v>515</v>
      </c>
      <c r="H1734" s="40" t="s">
        <v>11957</v>
      </c>
      <c r="I1734" s="61">
        <v>74485.481848364187</v>
      </c>
      <c r="J1734" s="47" t="s">
        <v>6</v>
      </c>
      <c r="K1734" s="2">
        <v>2.3999999999999998E-7</v>
      </c>
      <c r="L1734" s="17" t="s">
        <v>5</v>
      </c>
      <c r="M1734" s="17" t="s">
        <v>6</v>
      </c>
      <c r="N1734" s="63">
        <v>1.7876515643607403E-2</v>
      </c>
      <c r="O1734" s="15" t="s">
        <v>7</v>
      </c>
      <c r="P1734" s="45">
        <v>2.0954620493014904</v>
      </c>
      <c r="Q1734" s="44" t="s">
        <v>7</v>
      </c>
      <c r="R1734" s="2">
        <v>0.02</v>
      </c>
      <c r="S1734" s="17" t="s">
        <v>5</v>
      </c>
      <c r="T1734" s="17" t="s">
        <v>5</v>
      </c>
      <c r="U1734" s="64">
        <v>4.1909240986029807E-2</v>
      </c>
      <c r="V1734" s="76" t="s">
        <v>7</v>
      </c>
      <c r="W1734" s="73">
        <v>5.9785756629637213E-2</v>
      </c>
      <c r="X1734" s="72" t="s">
        <v>7</v>
      </c>
    </row>
    <row r="1735" spans="1:24" x14ac:dyDescent="0.3">
      <c r="A1735" s="43" t="s">
        <v>9203</v>
      </c>
      <c r="B1735" s="43" t="s">
        <v>9182</v>
      </c>
      <c r="C1735" s="43" t="s">
        <v>7049</v>
      </c>
      <c r="D1735" s="14" t="s">
        <v>9202</v>
      </c>
      <c r="E1735" s="14" t="s">
        <v>6427</v>
      </c>
      <c r="F1735" s="15" t="s">
        <v>9181</v>
      </c>
      <c r="G1735" s="44">
        <v>515</v>
      </c>
      <c r="H1735" s="40" t="s">
        <v>11957</v>
      </c>
      <c r="I1735" s="61">
        <v>129839.52844785125</v>
      </c>
      <c r="J1735" s="47" t="s">
        <v>6</v>
      </c>
      <c r="K1735" s="2">
        <v>2.3999999999999998E-7</v>
      </c>
      <c r="L1735" s="17" t="s">
        <v>5</v>
      </c>
      <c r="M1735" s="17" t="s">
        <v>6</v>
      </c>
      <c r="N1735" s="63">
        <v>3.1161486827484295E-2</v>
      </c>
      <c r="O1735" s="15" t="s">
        <v>7</v>
      </c>
      <c r="P1735" s="45">
        <v>3.6527091939279526</v>
      </c>
      <c r="Q1735" s="44" t="s">
        <v>7</v>
      </c>
      <c r="R1735" s="2">
        <v>0.02</v>
      </c>
      <c r="S1735" s="17" t="s">
        <v>5</v>
      </c>
      <c r="T1735" s="17" t="s">
        <v>5</v>
      </c>
      <c r="U1735" s="64">
        <v>7.3054183878559054E-2</v>
      </c>
      <c r="V1735" s="76" t="s">
        <v>7</v>
      </c>
      <c r="W1735" s="73">
        <v>0.10421567070604335</v>
      </c>
      <c r="X1735" s="72" t="s">
        <v>7</v>
      </c>
    </row>
    <row r="1736" spans="1:24" x14ac:dyDescent="0.3">
      <c r="A1736" s="43" t="s">
        <v>9201</v>
      </c>
      <c r="B1736" s="43" t="s">
        <v>9182</v>
      </c>
      <c r="C1736" s="43" t="s">
        <v>7046</v>
      </c>
      <c r="D1736" s="14" t="s">
        <v>9200</v>
      </c>
      <c r="E1736" s="14" t="s">
        <v>6427</v>
      </c>
      <c r="F1736" s="15" t="s">
        <v>9181</v>
      </c>
      <c r="G1736" s="44">
        <v>515</v>
      </c>
      <c r="H1736" s="40" t="s">
        <v>11957</v>
      </c>
      <c r="I1736" s="61">
        <v>61065.347946816088</v>
      </c>
      <c r="J1736" s="47" t="s">
        <v>6</v>
      </c>
      <c r="K1736" s="2">
        <v>2.3999999999999998E-7</v>
      </c>
      <c r="L1736" s="17" t="s">
        <v>5</v>
      </c>
      <c r="M1736" s="17" t="s">
        <v>6</v>
      </c>
      <c r="N1736" s="63">
        <v>1.465568350723586E-2</v>
      </c>
      <c r="O1736" s="15" t="s">
        <v>7</v>
      </c>
      <c r="P1736" s="45">
        <v>1.7179202708313281</v>
      </c>
      <c r="Q1736" s="44" t="s">
        <v>7</v>
      </c>
      <c r="R1736" s="2">
        <v>0.02</v>
      </c>
      <c r="S1736" s="17" t="s">
        <v>5</v>
      </c>
      <c r="T1736" s="17" t="s">
        <v>5</v>
      </c>
      <c r="U1736" s="64">
        <v>3.4358405416626561E-2</v>
      </c>
      <c r="V1736" s="76" t="s">
        <v>7</v>
      </c>
      <c r="W1736" s="73">
        <v>4.9014088923862421E-2</v>
      </c>
      <c r="X1736" s="72" t="s">
        <v>7</v>
      </c>
    </row>
    <row r="1737" spans="1:24" x14ac:dyDescent="0.3">
      <c r="A1737" s="43" t="s">
        <v>9199</v>
      </c>
      <c r="B1737" s="43" t="s">
        <v>9182</v>
      </c>
      <c r="C1737" s="43" t="s">
        <v>7044</v>
      </c>
      <c r="D1737" s="14" t="s">
        <v>6523</v>
      </c>
      <c r="E1737" s="14" t="s">
        <v>6427</v>
      </c>
      <c r="F1737" s="15" t="s">
        <v>9181</v>
      </c>
      <c r="G1737" s="44">
        <v>515</v>
      </c>
      <c r="H1737" s="40" t="s">
        <v>11957</v>
      </c>
      <c r="I1737" s="61">
        <v>18725.519816460983</v>
      </c>
      <c r="J1737" s="47" t="s">
        <v>6</v>
      </c>
      <c r="K1737" s="2">
        <v>2.3999999999999998E-7</v>
      </c>
      <c r="L1737" s="17" t="s">
        <v>5</v>
      </c>
      <c r="M1737" s="17" t="s">
        <v>6</v>
      </c>
      <c r="N1737" s="63">
        <v>4.4941247559506358E-3</v>
      </c>
      <c r="O1737" s="15" t="s">
        <v>7</v>
      </c>
      <c r="P1737" s="45">
        <v>0.52679549296221317</v>
      </c>
      <c r="Q1737" s="44" t="s">
        <v>7</v>
      </c>
      <c r="R1737" s="2">
        <v>0.02</v>
      </c>
      <c r="S1737" s="17" t="s">
        <v>5</v>
      </c>
      <c r="T1737" s="17" t="s">
        <v>5</v>
      </c>
      <c r="U1737" s="64">
        <v>1.0535909859244264E-2</v>
      </c>
      <c r="V1737" s="76" t="s">
        <v>7</v>
      </c>
      <c r="W1737" s="73">
        <v>1.50300346151949E-2</v>
      </c>
      <c r="X1737" s="72" t="s">
        <v>7</v>
      </c>
    </row>
    <row r="1738" spans="1:24" x14ac:dyDescent="0.3">
      <c r="A1738" s="43" t="s">
        <v>9198</v>
      </c>
      <c r="B1738" s="43" t="s">
        <v>9182</v>
      </c>
      <c r="C1738" s="43" t="s">
        <v>7042</v>
      </c>
      <c r="D1738" s="14" t="s">
        <v>7398</v>
      </c>
      <c r="E1738" s="14" t="s">
        <v>6427</v>
      </c>
      <c r="F1738" s="15" t="s">
        <v>9181</v>
      </c>
      <c r="G1738" s="44">
        <v>515</v>
      </c>
      <c r="H1738" s="40" t="s">
        <v>11957</v>
      </c>
      <c r="I1738" s="61">
        <v>10945.474028484703</v>
      </c>
      <c r="J1738" s="47" t="s">
        <v>6</v>
      </c>
      <c r="K1738" s="2">
        <v>2.3999999999999998E-7</v>
      </c>
      <c r="L1738" s="17" t="s">
        <v>5</v>
      </c>
      <c r="M1738" s="17" t="s">
        <v>6</v>
      </c>
      <c r="N1738" s="63">
        <v>2.6269137668363286E-3</v>
      </c>
      <c r="O1738" s="15" t="s">
        <v>7</v>
      </c>
      <c r="P1738" s="45">
        <v>0.30792343513326548</v>
      </c>
      <c r="Q1738" s="44" t="s">
        <v>7</v>
      </c>
      <c r="R1738" s="2">
        <v>0.02</v>
      </c>
      <c r="S1738" s="17" t="s">
        <v>5</v>
      </c>
      <c r="T1738" s="17" t="s">
        <v>5</v>
      </c>
      <c r="U1738" s="64">
        <v>6.1584687026653099E-3</v>
      </c>
      <c r="V1738" s="76" t="s">
        <v>7</v>
      </c>
      <c r="W1738" s="73">
        <v>8.7853824695016385E-3</v>
      </c>
      <c r="X1738" s="72" t="s">
        <v>7</v>
      </c>
    </row>
    <row r="1739" spans="1:24" x14ac:dyDescent="0.3">
      <c r="A1739" s="43" t="s">
        <v>9197</v>
      </c>
      <c r="B1739" s="43" t="s">
        <v>9182</v>
      </c>
      <c r="C1739" s="43" t="s">
        <v>7039</v>
      </c>
      <c r="D1739" s="14" t="s">
        <v>8705</v>
      </c>
      <c r="E1739" s="14" t="s">
        <v>6427</v>
      </c>
      <c r="F1739" s="15" t="s">
        <v>9181</v>
      </c>
      <c r="G1739" s="44">
        <v>515</v>
      </c>
      <c r="H1739" s="40" t="s">
        <v>11957</v>
      </c>
      <c r="I1739" s="61">
        <v>4639.5421792828784</v>
      </c>
      <c r="J1739" s="47" t="s">
        <v>6</v>
      </c>
      <c r="K1739" s="2">
        <v>2.3999999999999998E-7</v>
      </c>
      <c r="L1739" s="17" t="s">
        <v>5</v>
      </c>
      <c r="M1739" s="17" t="s">
        <v>6</v>
      </c>
      <c r="N1739" s="63">
        <v>1.1134901230278908E-3</v>
      </c>
      <c r="O1739" s="15" t="s">
        <v>7</v>
      </c>
      <c r="P1739" s="45">
        <v>0.13052187247190791</v>
      </c>
      <c r="Q1739" s="44" t="s">
        <v>7</v>
      </c>
      <c r="R1739" s="2">
        <v>0.02</v>
      </c>
      <c r="S1739" s="17" t="s">
        <v>5</v>
      </c>
      <c r="T1739" s="17" t="s">
        <v>5</v>
      </c>
      <c r="U1739" s="64">
        <v>2.6104374494381583E-3</v>
      </c>
      <c r="V1739" s="76" t="s">
        <v>7</v>
      </c>
      <c r="W1739" s="73">
        <v>3.7239275724660491E-3</v>
      </c>
      <c r="X1739" s="72" t="s">
        <v>7</v>
      </c>
    </row>
    <row r="1740" spans="1:24" x14ac:dyDescent="0.3">
      <c r="A1740" s="43" t="s">
        <v>9196</v>
      </c>
      <c r="B1740" s="43" t="s">
        <v>9182</v>
      </c>
      <c r="C1740" s="43" t="s">
        <v>7036</v>
      </c>
      <c r="D1740" s="14" t="s">
        <v>9195</v>
      </c>
      <c r="E1740" s="14" t="s">
        <v>6427</v>
      </c>
      <c r="F1740" s="15" t="s">
        <v>9181</v>
      </c>
      <c r="G1740" s="44">
        <v>515</v>
      </c>
      <c r="H1740" s="40" t="s">
        <v>11957</v>
      </c>
      <c r="I1740" s="61">
        <v>21609.65578362839</v>
      </c>
      <c r="J1740" s="47" t="s">
        <v>6</v>
      </c>
      <c r="K1740" s="2">
        <v>2.3999999999999998E-7</v>
      </c>
      <c r="L1740" s="17" t="s">
        <v>5</v>
      </c>
      <c r="M1740" s="17" t="s">
        <v>6</v>
      </c>
      <c r="N1740" s="63">
        <v>5.1863173880708135E-3</v>
      </c>
      <c r="O1740" s="15" t="s">
        <v>7</v>
      </c>
      <c r="P1740" s="45">
        <v>0.60793341829010672</v>
      </c>
      <c r="Q1740" s="44" t="s">
        <v>7</v>
      </c>
      <c r="R1740" s="2">
        <v>0.02</v>
      </c>
      <c r="S1740" s="17" t="s">
        <v>5</v>
      </c>
      <c r="T1740" s="17" t="s">
        <v>5</v>
      </c>
      <c r="U1740" s="64">
        <v>1.2158668365802134E-2</v>
      </c>
      <c r="V1740" s="76" t="s">
        <v>7</v>
      </c>
      <c r="W1740" s="73">
        <v>1.7344985753872947E-2</v>
      </c>
      <c r="X1740" s="72" t="s">
        <v>7</v>
      </c>
    </row>
    <row r="1741" spans="1:24" x14ac:dyDescent="0.3">
      <c r="A1741" s="43" t="s">
        <v>9194</v>
      </c>
      <c r="B1741" s="43" t="s">
        <v>9182</v>
      </c>
      <c r="C1741" s="43" t="s">
        <v>7033</v>
      </c>
      <c r="D1741" s="14" t="s">
        <v>9193</v>
      </c>
      <c r="E1741" s="14" t="s">
        <v>6427</v>
      </c>
      <c r="F1741" s="15" t="s">
        <v>9181</v>
      </c>
      <c r="G1741" s="44">
        <v>515</v>
      </c>
      <c r="H1741" s="40" t="s">
        <v>11957</v>
      </c>
      <c r="I1741" s="61">
        <v>18622.260627513017</v>
      </c>
      <c r="J1741" s="47" t="s">
        <v>6</v>
      </c>
      <c r="K1741" s="2">
        <v>2.3999999999999998E-7</v>
      </c>
      <c r="L1741" s="17" t="s">
        <v>5</v>
      </c>
      <c r="M1741" s="17" t="s">
        <v>6</v>
      </c>
      <c r="N1741" s="63">
        <v>4.4693425506031233E-3</v>
      </c>
      <c r="O1741" s="15" t="s">
        <v>7</v>
      </c>
      <c r="P1741" s="45">
        <v>0.5238905548949182</v>
      </c>
      <c r="Q1741" s="44" t="s">
        <v>7</v>
      </c>
      <c r="R1741" s="2">
        <v>0.02</v>
      </c>
      <c r="S1741" s="17" t="s">
        <v>5</v>
      </c>
      <c r="T1741" s="17" t="s">
        <v>5</v>
      </c>
      <c r="U1741" s="64">
        <v>1.0477811097898365E-2</v>
      </c>
      <c r="V1741" s="76" t="s">
        <v>7</v>
      </c>
      <c r="W1741" s="73">
        <v>1.4947153648501488E-2</v>
      </c>
      <c r="X1741" s="72" t="s">
        <v>7</v>
      </c>
    </row>
    <row r="1742" spans="1:24" x14ac:dyDescent="0.3">
      <c r="A1742" s="43" t="s">
        <v>9192</v>
      </c>
      <c r="B1742" s="43" t="s">
        <v>9182</v>
      </c>
      <c r="C1742" s="43" t="s">
        <v>7030</v>
      </c>
      <c r="D1742" s="14" t="s">
        <v>9191</v>
      </c>
      <c r="E1742" s="14" t="s">
        <v>6427</v>
      </c>
      <c r="F1742" s="15" t="s">
        <v>9181</v>
      </c>
      <c r="G1742" s="44">
        <v>515</v>
      </c>
      <c r="H1742" s="40" t="s">
        <v>11957</v>
      </c>
      <c r="I1742" s="61">
        <v>2446.1745795605048</v>
      </c>
      <c r="J1742" s="47" t="s">
        <v>6</v>
      </c>
      <c r="K1742" s="2">
        <v>2.3999999999999998E-7</v>
      </c>
      <c r="L1742" s="17" t="s">
        <v>5</v>
      </c>
      <c r="M1742" s="17" t="s">
        <v>6</v>
      </c>
      <c r="N1742" s="63">
        <v>5.870818990945211E-4</v>
      </c>
      <c r="O1742" s="15" t="s">
        <v>7</v>
      </c>
      <c r="P1742" s="45">
        <v>6.8816981111435693E-2</v>
      </c>
      <c r="Q1742" s="44" t="s">
        <v>7</v>
      </c>
      <c r="R1742" s="2">
        <v>0.02</v>
      </c>
      <c r="S1742" s="17" t="s">
        <v>5</v>
      </c>
      <c r="T1742" s="17" t="s">
        <v>5</v>
      </c>
      <c r="U1742" s="64">
        <v>1.3763396222287139E-3</v>
      </c>
      <c r="V1742" s="76" t="s">
        <v>7</v>
      </c>
      <c r="W1742" s="73">
        <v>1.9634215213232349E-3</v>
      </c>
      <c r="X1742" s="72" t="s">
        <v>7</v>
      </c>
    </row>
    <row r="1743" spans="1:24" x14ac:dyDescent="0.3">
      <c r="A1743" s="43" t="s">
        <v>9190</v>
      </c>
      <c r="B1743" s="43" t="s">
        <v>9182</v>
      </c>
      <c r="C1743" s="43" t="s">
        <v>7027</v>
      </c>
      <c r="D1743" s="14" t="s">
        <v>6819</v>
      </c>
      <c r="E1743" s="14" t="s">
        <v>6427</v>
      </c>
      <c r="F1743" s="15" t="s">
        <v>9181</v>
      </c>
      <c r="G1743" s="44">
        <v>515</v>
      </c>
      <c r="H1743" s="40" t="s">
        <v>11957</v>
      </c>
      <c r="I1743" s="61">
        <v>24814.251302703287</v>
      </c>
      <c r="J1743" s="47" t="s">
        <v>6</v>
      </c>
      <c r="K1743" s="2">
        <v>2.3999999999999998E-7</v>
      </c>
      <c r="L1743" s="17" t="s">
        <v>5</v>
      </c>
      <c r="M1743" s="17" t="s">
        <v>6</v>
      </c>
      <c r="N1743" s="63">
        <v>5.9554203126487883E-3</v>
      </c>
      <c r="O1743" s="15" t="s">
        <v>7</v>
      </c>
      <c r="P1743" s="45">
        <v>0.69808666865443303</v>
      </c>
      <c r="Q1743" s="44" t="s">
        <v>7</v>
      </c>
      <c r="R1743" s="2">
        <v>0.02</v>
      </c>
      <c r="S1743" s="17" t="s">
        <v>5</v>
      </c>
      <c r="T1743" s="17" t="s">
        <v>5</v>
      </c>
      <c r="U1743" s="64">
        <v>1.3961733373088661E-2</v>
      </c>
      <c r="V1743" s="76" t="s">
        <v>7</v>
      </c>
      <c r="W1743" s="73">
        <v>1.9917153685737449E-2</v>
      </c>
      <c r="X1743" s="72" t="s">
        <v>7</v>
      </c>
    </row>
    <row r="1744" spans="1:24" x14ac:dyDescent="0.3">
      <c r="A1744" s="43" t="s">
        <v>9189</v>
      </c>
      <c r="B1744" s="43" t="s">
        <v>9182</v>
      </c>
      <c r="C1744" s="43" t="s">
        <v>7024</v>
      </c>
      <c r="D1744" s="14" t="s">
        <v>9188</v>
      </c>
      <c r="E1744" s="14" t="s">
        <v>6427</v>
      </c>
      <c r="F1744" s="15" t="s">
        <v>9181</v>
      </c>
      <c r="G1744" s="44">
        <v>515</v>
      </c>
      <c r="H1744" s="40" t="s">
        <v>11957</v>
      </c>
      <c r="I1744" s="61">
        <v>14969.02173576763</v>
      </c>
      <c r="J1744" s="47" t="s">
        <v>6</v>
      </c>
      <c r="K1744" s="2">
        <v>2.3999999999999998E-7</v>
      </c>
      <c r="L1744" s="17" t="s">
        <v>5</v>
      </c>
      <c r="M1744" s="17" t="s">
        <v>6</v>
      </c>
      <c r="N1744" s="63">
        <v>3.5925652165842308E-3</v>
      </c>
      <c r="O1744" s="15" t="s">
        <v>7</v>
      </c>
      <c r="P1744" s="45">
        <v>0.42111584947958625</v>
      </c>
      <c r="Q1744" s="44" t="s">
        <v>7</v>
      </c>
      <c r="R1744" s="2">
        <v>0.02</v>
      </c>
      <c r="S1744" s="17" t="s">
        <v>5</v>
      </c>
      <c r="T1744" s="17" t="s">
        <v>5</v>
      </c>
      <c r="U1744" s="64">
        <v>8.4223169895917254E-3</v>
      </c>
      <c r="V1744" s="76" t="s">
        <v>7</v>
      </c>
      <c r="W1744" s="73">
        <v>1.2014882206175956E-2</v>
      </c>
      <c r="X1744" s="72" t="s">
        <v>7</v>
      </c>
    </row>
    <row r="1745" spans="1:24" x14ac:dyDescent="0.3">
      <c r="A1745" s="43" t="s">
        <v>9187</v>
      </c>
      <c r="B1745" s="43" t="s">
        <v>9182</v>
      </c>
      <c r="C1745" s="43" t="s">
        <v>7021</v>
      </c>
      <c r="D1745" s="14" t="s">
        <v>6569</v>
      </c>
      <c r="E1745" s="14" t="s">
        <v>6427</v>
      </c>
      <c r="F1745" s="15" t="s">
        <v>9181</v>
      </c>
      <c r="G1745" s="44">
        <v>515</v>
      </c>
      <c r="H1745" s="40" t="s">
        <v>11957</v>
      </c>
      <c r="I1745" s="61">
        <v>72131.884472688078</v>
      </c>
      <c r="J1745" s="47" t="s">
        <v>6</v>
      </c>
      <c r="K1745" s="2">
        <v>2.3999999999999998E-7</v>
      </c>
      <c r="L1745" s="17" t="s">
        <v>5</v>
      </c>
      <c r="M1745" s="17" t="s">
        <v>6</v>
      </c>
      <c r="N1745" s="63">
        <v>1.7311652273445138E-2</v>
      </c>
      <c r="O1745" s="15" t="s">
        <v>7</v>
      </c>
      <c r="P1745" s="45">
        <v>2.0292494954228015</v>
      </c>
      <c r="Q1745" s="44" t="s">
        <v>7</v>
      </c>
      <c r="R1745" s="2">
        <v>0.02</v>
      </c>
      <c r="S1745" s="17" t="s">
        <v>5</v>
      </c>
      <c r="T1745" s="17" t="s">
        <v>5</v>
      </c>
      <c r="U1745" s="64">
        <v>4.0584989908456034E-2</v>
      </c>
      <c r="V1745" s="76" t="s">
        <v>7</v>
      </c>
      <c r="W1745" s="73">
        <v>5.7896642181901173E-2</v>
      </c>
      <c r="X1745" s="72" t="s">
        <v>7</v>
      </c>
    </row>
    <row r="1746" spans="1:24" x14ac:dyDescent="0.3">
      <c r="A1746" s="43" t="s">
        <v>9186</v>
      </c>
      <c r="B1746" s="43" t="s">
        <v>9182</v>
      </c>
      <c r="C1746" s="43" t="s">
        <v>7018</v>
      </c>
      <c r="D1746" s="14" t="s">
        <v>6713</v>
      </c>
      <c r="E1746" s="14" t="s">
        <v>6427</v>
      </c>
      <c r="F1746" s="15" t="s">
        <v>9181</v>
      </c>
      <c r="G1746" s="44">
        <v>515</v>
      </c>
      <c r="H1746" s="40" t="s">
        <v>11957</v>
      </c>
      <c r="I1746" s="61">
        <v>33580.600378217059</v>
      </c>
      <c r="J1746" s="47" t="s">
        <v>6</v>
      </c>
      <c r="K1746" s="2">
        <v>2.3999999999999998E-7</v>
      </c>
      <c r="L1746" s="17" t="s">
        <v>5</v>
      </c>
      <c r="M1746" s="17" t="s">
        <v>6</v>
      </c>
      <c r="N1746" s="63">
        <v>8.0593440907720942E-3</v>
      </c>
      <c r="O1746" s="15" t="s">
        <v>7</v>
      </c>
      <c r="P1746" s="45">
        <v>0.94470589353995671</v>
      </c>
      <c r="Q1746" s="44" t="s">
        <v>7</v>
      </c>
      <c r="R1746" s="2">
        <v>0.02</v>
      </c>
      <c r="S1746" s="17" t="s">
        <v>5</v>
      </c>
      <c r="T1746" s="17" t="s">
        <v>5</v>
      </c>
      <c r="U1746" s="64">
        <v>1.8894117870799136E-2</v>
      </c>
      <c r="V1746" s="76" t="s">
        <v>7</v>
      </c>
      <c r="W1746" s="73">
        <v>2.695346196157123E-2</v>
      </c>
      <c r="X1746" s="72" t="s">
        <v>7</v>
      </c>
    </row>
    <row r="1747" spans="1:24" x14ac:dyDescent="0.3">
      <c r="A1747" s="43" t="s">
        <v>9185</v>
      </c>
      <c r="B1747" s="43" t="s">
        <v>9182</v>
      </c>
      <c r="C1747" s="43" t="s">
        <v>7015</v>
      </c>
      <c r="D1747" s="14" t="s">
        <v>6711</v>
      </c>
      <c r="E1747" s="14" t="s">
        <v>6427</v>
      </c>
      <c r="F1747" s="15" t="s">
        <v>9181</v>
      </c>
      <c r="G1747" s="44">
        <v>515</v>
      </c>
      <c r="H1747" s="40" t="s">
        <v>11957</v>
      </c>
      <c r="I1747" s="61">
        <v>13024.900454195526</v>
      </c>
      <c r="J1747" s="47" t="s">
        <v>6</v>
      </c>
      <c r="K1747" s="2">
        <v>2.3999999999999998E-7</v>
      </c>
      <c r="L1747" s="17" t="s">
        <v>5</v>
      </c>
      <c r="M1747" s="17" t="s">
        <v>6</v>
      </c>
      <c r="N1747" s="63">
        <v>3.1259761090069258E-3</v>
      </c>
      <c r="O1747" s="15" t="s">
        <v>7</v>
      </c>
      <c r="P1747" s="45">
        <v>0.36642287759189496</v>
      </c>
      <c r="Q1747" s="44" t="s">
        <v>7</v>
      </c>
      <c r="R1747" s="2">
        <v>0.02</v>
      </c>
      <c r="S1747" s="17" t="s">
        <v>5</v>
      </c>
      <c r="T1747" s="17" t="s">
        <v>5</v>
      </c>
      <c r="U1747" s="64">
        <v>7.3284575518378992E-3</v>
      </c>
      <c r="V1747" s="76" t="s">
        <v>7</v>
      </c>
      <c r="W1747" s="73">
        <v>1.0454433660844826E-2</v>
      </c>
      <c r="X1747" s="72" t="s">
        <v>7</v>
      </c>
    </row>
    <row r="1748" spans="1:24" x14ac:dyDescent="0.3">
      <c r="A1748" s="43" t="s">
        <v>9184</v>
      </c>
      <c r="B1748" s="43" t="s">
        <v>9182</v>
      </c>
      <c r="C1748" s="43" t="s">
        <v>7012</v>
      </c>
      <c r="D1748" s="14" t="s">
        <v>7311</v>
      </c>
      <c r="E1748" s="14" t="s">
        <v>6427</v>
      </c>
      <c r="F1748" s="15" t="s">
        <v>9181</v>
      </c>
      <c r="G1748" s="44">
        <v>515</v>
      </c>
      <c r="H1748" s="40" t="s">
        <v>11957</v>
      </c>
      <c r="I1748" s="61">
        <v>2727.4668529015235</v>
      </c>
      <c r="J1748" s="47" t="s">
        <v>6</v>
      </c>
      <c r="K1748" s="2">
        <v>2.3999999999999998E-7</v>
      </c>
      <c r="L1748" s="17" t="s">
        <v>5</v>
      </c>
      <c r="M1748" s="17" t="s">
        <v>6</v>
      </c>
      <c r="N1748" s="63">
        <v>6.545920446963656E-4</v>
      </c>
      <c r="O1748" s="15" t="s">
        <v>7</v>
      </c>
      <c r="P1748" s="45">
        <v>7.6730433087859901E-2</v>
      </c>
      <c r="Q1748" s="44" t="s">
        <v>7</v>
      </c>
      <c r="R1748" s="2">
        <v>0.02</v>
      </c>
      <c r="S1748" s="17" t="s">
        <v>5</v>
      </c>
      <c r="T1748" s="17" t="s">
        <v>5</v>
      </c>
      <c r="U1748" s="64">
        <v>1.5346086617571981E-3</v>
      </c>
      <c r="V1748" s="76" t="s">
        <v>7</v>
      </c>
      <c r="W1748" s="73">
        <v>2.1892007064535637E-3</v>
      </c>
      <c r="X1748" s="72" t="s">
        <v>7</v>
      </c>
    </row>
    <row r="1749" spans="1:24" x14ac:dyDescent="0.3">
      <c r="A1749" s="43" t="s">
        <v>9183</v>
      </c>
      <c r="B1749" s="43" t="s">
        <v>9182</v>
      </c>
      <c r="C1749" s="43" t="s">
        <v>7009</v>
      </c>
      <c r="D1749" s="14" t="s">
        <v>6991</v>
      </c>
      <c r="E1749" s="14" t="s">
        <v>6427</v>
      </c>
      <c r="F1749" s="15" t="s">
        <v>9181</v>
      </c>
      <c r="G1749" s="44">
        <v>515</v>
      </c>
      <c r="H1749" s="40" t="s">
        <v>11957</v>
      </c>
      <c r="I1749" s="61">
        <v>49553.728709961491</v>
      </c>
      <c r="J1749" s="47" t="s">
        <v>6</v>
      </c>
      <c r="K1749" s="2">
        <v>2.3999999999999998E-7</v>
      </c>
      <c r="L1749" s="17" t="s">
        <v>5</v>
      </c>
      <c r="M1749" s="17" t="s">
        <v>6</v>
      </c>
      <c r="N1749" s="63">
        <v>1.1892894890390757E-2</v>
      </c>
      <c r="O1749" s="15" t="s">
        <v>7</v>
      </c>
      <c r="P1749" s="45">
        <v>1.3940697614670317</v>
      </c>
      <c r="Q1749" s="44" t="s">
        <v>7</v>
      </c>
      <c r="R1749" s="2">
        <v>0.02</v>
      </c>
      <c r="S1749" s="17" t="s">
        <v>5</v>
      </c>
      <c r="T1749" s="17" t="s">
        <v>5</v>
      </c>
      <c r="U1749" s="64">
        <v>2.7881395229340633E-2</v>
      </c>
      <c r="V1749" s="76" t="s">
        <v>7</v>
      </c>
      <c r="W1749" s="73">
        <v>3.9774290119731388E-2</v>
      </c>
      <c r="X1749" s="72" t="s">
        <v>7</v>
      </c>
    </row>
    <row r="1750" spans="1:24" x14ac:dyDescent="0.3">
      <c r="A1750" s="43" t="s">
        <v>9180</v>
      </c>
      <c r="B1750" s="43" t="s">
        <v>9151</v>
      </c>
      <c r="C1750" s="43" t="s">
        <v>6508</v>
      </c>
      <c r="D1750" s="14" t="s">
        <v>9179</v>
      </c>
      <c r="E1750" s="14" t="s">
        <v>6427</v>
      </c>
      <c r="F1750" s="15" t="s">
        <v>9149</v>
      </c>
      <c r="G1750" s="44">
        <v>515</v>
      </c>
      <c r="H1750" s="40" t="s">
        <v>11957</v>
      </c>
      <c r="I1750" s="61">
        <v>85416.713230097463</v>
      </c>
      <c r="J1750" s="47" t="s">
        <v>6</v>
      </c>
      <c r="K1750" s="2">
        <v>2.3999999999999998E-7</v>
      </c>
      <c r="L1750" s="17" t="s">
        <v>5</v>
      </c>
      <c r="M1750" s="17" t="s">
        <v>6</v>
      </c>
      <c r="N1750" s="63">
        <v>2.050001117522339E-2</v>
      </c>
      <c r="O1750" s="15" t="s">
        <v>7</v>
      </c>
      <c r="P1750" s="45">
        <v>2.4029848033220249</v>
      </c>
      <c r="Q1750" s="44" t="s">
        <v>7</v>
      </c>
      <c r="R1750" s="2">
        <v>0.02</v>
      </c>
      <c r="S1750" s="17" t="s">
        <v>5</v>
      </c>
      <c r="T1750" s="17" t="s">
        <v>5</v>
      </c>
      <c r="U1750" s="64">
        <v>4.8059696066440498E-2</v>
      </c>
      <c r="V1750" s="76" t="s">
        <v>7</v>
      </c>
      <c r="W1750" s="73">
        <v>6.8559707241663881E-2</v>
      </c>
      <c r="X1750" s="72" t="s">
        <v>7</v>
      </c>
    </row>
    <row r="1751" spans="1:24" x14ac:dyDescent="0.3">
      <c r="A1751" s="43" t="s">
        <v>9178</v>
      </c>
      <c r="B1751" s="43" t="s">
        <v>9151</v>
      </c>
      <c r="C1751" s="43" t="s">
        <v>6507</v>
      </c>
      <c r="D1751" s="14" t="s">
        <v>6682</v>
      </c>
      <c r="E1751" s="14" t="s">
        <v>6427</v>
      </c>
      <c r="F1751" s="15" t="s">
        <v>9149</v>
      </c>
      <c r="G1751" s="44">
        <v>515</v>
      </c>
      <c r="H1751" s="40" t="s">
        <v>11957</v>
      </c>
      <c r="I1751" s="61">
        <v>7369433.8427938363</v>
      </c>
      <c r="J1751" s="47" t="s">
        <v>6</v>
      </c>
      <c r="K1751" s="2">
        <v>2.3999999999999998E-7</v>
      </c>
      <c r="L1751" s="17" t="s">
        <v>5</v>
      </c>
      <c r="M1751" s="17" t="s">
        <v>6</v>
      </c>
      <c r="N1751" s="63">
        <v>1.7686641222705206</v>
      </c>
      <c r="O1751" s="15" t="s">
        <v>7</v>
      </c>
      <c r="P1751" s="45">
        <v>207.32052151921016</v>
      </c>
      <c r="Q1751" s="44" t="s">
        <v>7</v>
      </c>
      <c r="R1751" s="2">
        <v>0.02</v>
      </c>
      <c r="S1751" s="17" t="s">
        <v>5</v>
      </c>
      <c r="T1751" s="17" t="s">
        <v>5</v>
      </c>
      <c r="U1751" s="64">
        <v>4.1464104303842033</v>
      </c>
      <c r="V1751" s="76" t="s">
        <v>7</v>
      </c>
      <c r="W1751" s="73">
        <v>5.9150745526547244</v>
      </c>
      <c r="X1751" s="72" t="s">
        <v>7</v>
      </c>
    </row>
    <row r="1752" spans="1:24" x14ac:dyDescent="0.3">
      <c r="A1752" s="43" t="s">
        <v>9177</v>
      </c>
      <c r="B1752" s="43" t="s">
        <v>9151</v>
      </c>
      <c r="C1752" s="43" t="s">
        <v>6506</v>
      </c>
      <c r="D1752" s="14" t="s">
        <v>6670</v>
      </c>
      <c r="E1752" s="14" t="s">
        <v>6427</v>
      </c>
      <c r="F1752" s="15" t="s">
        <v>9149</v>
      </c>
      <c r="G1752" s="44">
        <v>515</v>
      </c>
      <c r="H1752" s="40" t="s">
        <v>11957</v>
      </c>
      <c r="I1752" s="61">
        <v>169259.61399416032</v>
      </c>
      <c r="J1752" s="47" t="s">
        <v>6</v>
      </c>
      <c r="K1752" s="2">
        <v>2.3999999999999998E-7</v>
      </c>
      <c r="L1752" s="17" t="s">
        <v>5</v>
      </c>
      <c r="M1752" s="17" t="s">
        <v>6</v>
      </c>
      <c r="N1752" s="63">
        <v>4.0622307358598474E-2</v>
      </c>
      <c r="O1752" s="15" t="s">
        <v>7</v>
      </c>
      <c r="P1752" s="45">
        <v>4.7616943436873482</v>
      </c>
      <c r="Q1752" s="44" t="s">
        <v>7</v>
      </c>
      <c r="R1752" s="2">
        <v>0.02</v>
      </c>
      <c r="S1752" s="17" t="s">
        <v>5</v>
      </c>
      <c r="T1752" s="17" t="s">
        <v>5</v>
      </c>
      <c r="U1752" s="64">
        <v>9.5233886873746967E-2</v>
      </c>
      <c r="V1752" s="76" t="s">
        <v>7</v>
      </c>
      <c r="W1752" s="73">
        <v>0.13585619423234543</v>
      </c>
      <c r="X1752" s="72" t="s">
        <v>7</v>
      </c>
    </row>
    <row r="1753" spans="1:24" x14ac:dyDescent="0.3">
      <c r="A1753" s="43" t="s">
        <v>9176</v>
      </c>
      <c r="B1753" s="43" t="s">
        <v>9151</v>
      </c>
      <c r="C1753" s="43" t="s">
        <v>6505</v>
      </c>
      <c r="D1753" s="14" t="s">
        <v>9175</v>
      </c>
      <c r="E1753" s="14" t="s">
        <v>6427</v>
      </c>
      <c r="F1753" s="15" t="s">
        <v>9149</v>
      </c>
      <c r="G1753" s="44">
        <v>515</v>
      </c>
      <c r="H1753" s="40" t="s">
        <v>11957</v>
      </c>
      <c r="I1753" s="61">
        <v>187881.87462167334</v>
      </c>
      <c r="J1753" s="47" t="s">
        <v>6</v>
      </c>
      <c r="K1753" s="2">
        <v>2.3999999999999998E-7</v>
      </c>
      <c r="L1753" s="17" t="s">
        <v>5</v>
      </c>
      <c r="M1753" s="17" t="s">
        <v>6</v>
      </c>
      <c r="N1753" s="63">
        <v>4.50916499092016E-2</v>
      </c>
      <c r="O1753" s="15" t="s">
        <v>7</v>
      </c>
      <c r="P1753" s="45">
        <v>5.2855848985822655</v>
      </c>
      <c r="Q1753" s="44" t="s">
        <v>7</v>
      </c>
      <c r="R1753" s="2">
        <v>0.02</v>
      </c>
      <c r="S1753" s="17" t="s">
        <v>5</v>
      </c>
      <c r="T1753" s="17" t="s">
        <v>5</v>
      </c>
      <c r="U1753" s="64">
        <v>0.10571169797164531</v>
      </c>
      <c r="V1753" s="76" t="s">
        <v>7</v>
      </c>
      <c r="W1753" s="73">
        <v>0.15080334788084693</v>
      </c>
      <c r="X1753" s="72" t="s">
        <v>7</v>
      </c>
    </row>
    <row r="1754" spans="1:24" x14ac:dyDescent="0.3">
      <c r="A1754" s="43" t="s">
        <v>9174</v>
      </c>
      <c r="B1754" s="43" t="s">
        <v>9151</v>
      </c>
      <c r="C1754" s="43" t="s">
        <v>6504</v>
      </c>
      <c r="D1754" s="14" t="s">
        <v>9173</v>
      </c>
      <c r="E1754" s="14" t="s">
        <v>6427</v>
      </c>
      <c r="F1754" s="15" t="s">
        <v>9149</v>
      </c>
      <c r="G1754" s="44">
        <v>515</v>
      </c>
      <c r="H1754" s="40" t="s">
        <v>11957</v>
      </c>
      <c r="I1754" s="61">
        <v>2926.8639074217394</v>
      </c>
      <c r="J1754" s="47" t="s">
        <v>6</v>
      </c>
      <c r="K1754" s="2">
        <v>2.3999999999999998E-7</v>
      </c>
      <c r="L1754" s="17" t="s">
        <v>5</v>
      </c>
      <c r="M1754" s="17" t="s">
        <v>6</v>
      </c>
      <c r="N1754" s="63">
        <v>7.0244733778121742E-4</v>
      </c>
      <c r="O1754" s="15" t="s">
        <v>7</v>
      </c>
      <c r="P1754" s="45">
        <v>8.2339968666084659E-2</v>
      </c>
      <c r="Q1754" s="44" t="s">
        <v>7</v>
      </c>
      <c r="R1754" s="2">
        <v>0.02</v>
      </c>
      <c r="S1754" s="17" t="s">
        <v>5</v>
      </c>
      <c r="T1754" s="17" t="s">
        <v>5</v>
      </c>
      <c r="U1754" s="64">
        <v>1.6467993733216932E-3</v>
      </c>
      <c r="V1754" s="76" t="s">
        <v>7</v>
      </c>
      <c r="W1754" s="73">
        <v>2.3492467111029106E-3</v>
      </c>
      <c r="X1754" s="72" t="s">
        <v>7</v>
      </c>
    </row>
    <row r="1755" spans="1:24" x14ac:dyDescent="0.3">
      <c r="A1755" s="43" t="s">
        <v>9172</v>
      </c>
      <c r="B1755" s="43" t="s">
        <v>9151</v>
      </c>
      <c r="C1755" s="43" t="s">
        <v>6503</v>
      </c>
      <c r="D1755" s="14" t="s">
        <v>9171</v>
      </c>
      <c r="E1755" s="14" t="s">
        <v>6427</v>
      </c>
      <c r="F1755" s="15" t="s">
        <v>9149</v>
      </c>
      <c r="G1755" s="44">
        <v>515</v>
      </c>
      <c r="H1755" s="40" t="s">
        <v>11957</v>
      </c>
      <c r="I1755" s="61">
        <v>7185.4152861034918</v>
      </c>
      <c r="J1755" s="47" t="s">
        <v>6</v>
      </c>
      <c r="K1755" s="2">
        <v>2.3999999999999998E-7</v>
      </c>
      <c r="L1755" s="17" t="s">
        <v>5</v>
      </c>
      <c r="M1755" s="17" t="s">
        <v>6</v>
      </c>
      <c r="N1755" s="63">
        <v>1.7244996686648379E-3</v>
      </c>
      <c r="O1755" s="15" t="s">
        <v>7</v>
      </c>
      <c r="P1755" s="45">
        <v>0.20214362137245601</v>
      </c>
      <c r="Q1755" s="44" t="s">
        <v>7</v>
      </c>
      <c r="R1755" s="2">
        <v>0.02</v>
      </c>
      <c r="S1755" s="17" t="s">
        <v>5</v>
      </c>
      <c r="T1755" s="17" t="s">
        <v>5</v>
      </c>
      <c r="U1755" s="64">
        <v>4.0428724274491198E-3</v>
      </c>
      <c r="V1755" s="76" t="s">
        <v>7</v>
      </c>
      <c r="W1755" s="73">
        <v>5.7673720961139577E-3</v>
      </c>
      <c r="X1755" s="72" t="s">
        <v>7</v>
      </c>
    </row>
    <row r="1756" spans="1:24" x14ac:dyDescent="0.3">
      <c r="A1756" s="43" t="s">
        <v>9170</v>
      </c>
      <c r="B1756" s="43" t="s">
        <v>9151</v>
      </c>
      <c r="C1756" s="43" t="s">
        <v>6502</v>
      </c>
      <c r="D1756" s="14" t="s">
        <v>9169</v>
      </c>
      <c r="E1756" s="14" t="s">
        <v>6427</v>
      </c>
      <c r="F1756" s="15" t="s">
        <v>9149</v>
      </c>
      <c r="G1756" s="44">
        <v>515</v>
      </c>
      <c r="H1756" s="40" t="s">
        <v>11957</v>
      </c>
      <c r="I1756" s="61">
        <v>61524.673304550161</v>
      </c>
      <c r="J1756" s="47" t="s">
        <v>6</v>
      </c>
      <c r="K1756" s="2">
        <v>2.3999999999999998E-7</v>
      </c>
      <c r="L1756" s="17" t="s">
        <v>5</v>
      </c>
      <c r="M1756" s="17" t="s">
        <v>6</v>
      </c>
      <c r="N1756" s="63">
        <v>1.4765921593092037E-2</v>
      </c>
      <c r="O1756" s="15" t="s">
        <v>7</v>
      </c>
      <c r="P1756" s="45">
        <v>1.7308422367168816</v>
      </c>
      <c r="Q1756" s="44" t="s">
        <v>7</v>
      </c>
      <c r="R1756" s="2">
        <v>0.02</v>
      </c>
      <c r="S1756" s="17" t="s">
        <v>5</v>
      </c>
      <c r="T1756" s="17" t="s">
        <v>5</v>
      </c>
      <c r="U1756" s="64">
        <v>3.4616844734337633E-2</v>
      </c>
      <c r="V1756" s="76" t="s">
        <v>7</v>
      </c>
      <c r="W1756" s="73">
        <v>4.9382766327429668E-2</v>
      </c>
      <c r="X1756" s="72" t="s">
        <v>7</v>
      </c>
    </row>
    <row r="1757" spans="1:24" x14ac:dyDescent="0.3">
      <c r="A1757" s="43" t="s">
        <v>9168</v>
      </c>
      <c r="B1757" s="43" t="s">
        <v>9151</v>
      </c>
      <c r="C1757" s="43" t="s">
        <v>6501</v>
      </c>
      <c r="D1757" s="14" t="s">
        <v>9167</v>
      </c>
      <c r="E1757" s="14" t="s">
        <v>6427</v>
      </c>
      <c r="F1757" s="15" t="s">
        <v>9149</v>
      </c>
      <c r="G1757" s="44">
        <v>515</v>
      </c>
      <c r="H1757" s="40" t="s">
        <v>11957</v>
      </c>
      <c r="I1757" s="61">
        <v>21396.016082356728</v>
      </c>
      <c r="J1757" s="47" t="s">
        <v>6</v>
      </c>
      <c r="K1757" s="2">
        <v>2.3999999999999998E-7</v>
      </c>
      <c r="L1757" s="17" t="s">
        <v>5</v>
      </c>
      <c r="M1757" s="17" t="s">
        <v>6</v>
      </c>
      <c r="N1757" s="63">
        <v>5.1350438597656143E-3</v>
      </c>
      <c r="O1757" s="15" t="s">
        <v>7</v>
      </c>
      <c r="P1757" s="45">
        <v>0.60192320159915169</v>
      </c>
      <c r="Q1757" s="44" t="s">
        <v>7</v>
      </c>
      <c r="R1757" s="2">
        <v>0.02</v>
      </c>
      <c r="S1757" s="17" t="s">
        <v>5</v>
      </c>
      <c r="T1757" s="17" t="s">
        <v>5</v>
      </c>
      <c r="U1757" s="64">
        <v>1.2038464031983035E-2</v>
      </c>
      <c r="V1757" s="76" t="s">
        <v>7</v>
      </c>
      <c r="W1757" s="73">
        <v>1.7173507891748648E-2</v>
      </c>
      <c r="X1757" s="72" t="s">
        <v>7</v>
      </c>
    </row>
    <row r="1758" spans="1:24" x14ac:dyDescent="0.3">
      <c r="A1758" s="43" t="s">
        <v>9166</v>
      </c>
      <c r="B1758" s="43" t="s">
        <v>9151</v>
      </c>
      <c r="C1758" s="43" t="s">
        <v>6500</v>
      </c>
      <c r="D1758" s="14" t="s">
        <v>6533</v>
      </c>
      <c r="E1758" s="14" t="s">
        <v>6427</v>
      </c>
      <c r="F1758" s="15" t="s">
        <v>9149</v>
      </c>
      <c r="G1758" s="44">
        <v>515</v>
      </c>
      <c r="H1758" s="40" t="s">
        <v>11957</v>
      </c>
      <c r="I1758" s="61">
        <v>18458.470189871405</v>
      </c>
      <c r="J1758" s="47" t="s">
        <v>6</v>
      </c>
      <c r="K1758" s="2">
        <v>2.3999999999999998E-7</v>
      </c>
      <c r="L1758" s="17" t="s">
        <v>5</v>
      </c>
      <c r="M1758" s="17" t="s">
        <v>6</v>
      </c>
      <c r="N1758" s="63">
        <v>4.4300328455691368E-3</v>
      </c>
      <c r="O1758" s="15" t="s">
        <v>7</v>
      </c>
      <c r="P1758" s="45">
        <v>0.51928272209851933</v>
      </c>
      <c r="Q1758" s="44" t="s">
        <v>7</v>
      </c>
      <c r="R1758" s="2">
        <v>0.02</v>
      </c>
      <c r="S1758" s="17" t="s">
        <v>5</v>
      </c>
      <c r="T1758" s="17" t="s">
        <v>5</v>
      </c>
      <c r="U1758" s="64">
        <v>1.0385654441970387E-2</v>
      </c>
      <c r="V1758" s="76" t="s">
        <v>7</v>
      </c>
      <c r="W1758" s="73">
        <v>1.4815687287539524E-2</v>
      </c>
      <c r="X1758" s="72" t="s">
        <v>7</v>
      </c>
    </row>
    <row r="1759" spans="1:24" x14ac:dyDescent="0.3">
      <c r="A1759" s="43" t="s">
        <v>9165</v>
      </c>
      <c r="B1759" s="43" t="s">
        <v>9151</v>
      </c>
      <c r="C1759" s="43" t="s">
        <v>6499</v>
      </c>
      <c r="D1759" s="14" t="s">
        <v>9164</v>
      </c>
      <c r="E1759" s="14" t="s">
        <v>6427</v>
      </c>
      <c r="F1759" s="15" t="s">
        <v>9149</v>
      </c>
      <c r="G1759" s="44">
        <v>515</v>
      </c>
      <c r="H1759" s="40" t="s">
        <v>11957</v>
      </c>
      <c r="I1759" s="61">
        <v>184403.10815263315</v>
      </c>
      <c r="J1759" s="47" t="s">
        <v>6</v>
      </c>
      <c r="K1759" s="2">
        <v>2.3999999999999998E-7</v>
      </c>
      <c r="L1759" s="17" t="s">
        <v>5</v>
      </c>
      <c r="M1759" s="17" t="s">
        <v>6</v>
      </c>
      <c r="N1759" s="63">
        <v>4.4256745956631954E-2</v>
      </c>
      <c r="O1759" s="15" t="s">
        <v>7</v>
      </c>
      <c r="P1759" s="45">
        <v>5.1877185367978811</v>
      </c>
      <c r="Q1759" s="44" t="s">
        <v>7</v>
      </c>
      <c r="R1759" s="2">
        <v>0.02</v>
      </c>
      <c r="S1759" s="17" t="s">
        <v>5</v>
      </c>
      <c r="T1759" s="17" t="s">
        <v>5</v>
      </c>
      <c r="U1759" s="64">
        <v>0.10375437073595763</v>
      </c>
      <c r="V1759" s="76" t="s">
        <v>7</v>
      </c>
      <c r="W1759" s="73">
        <v>0.14801111669258959</v>
      </c>
      <c r="X1759" s="72" t="s">
        <v>7</v>
      </c>
    </row>
    <row r="1760" spans="1:24" x14ac:dyDescent="0.3">
      <c r="A1760" s="43" t="s">
        <v>9163</v>
      </c>
      <c r="B1760" s="43" t="s">
        <v>9151</v>
      </c>
      <c r="C1760" s="43" t="s">
        <v>6498</v>
      </c>
      <c r="D1760" s="14" t="s">
        <v>6753</v>
      </c>
      <c r="E1760" s="14" t="s">
        <v>6427</v>
      </c>
      <c r="F1760" s="15" t="s">
        <v>9149</v>
      </c>
      <c r="G1760" s="44">
        <v>515</v>
      </c>
      <c r="H1760" s="40" t="s">
        <v>11957</v>
      </c>
      <c r="I1760" s="61">
        <v>16022.977595374487</v>
      </c>
      <c r="J1760" s="47" t="s">
        <v>6</v>
      </c>
      <c r="K1760" s="2">
        <v>2.3999999999999998E-7</v>
      </c>
      <c r="L1760" s="17" t="s">
        <v>5</v>
      </c>
      <c r="M1760" s="17" t="s">
        <v>6</v>
      </c>
      <c r="N1760" s="63">
        <v>3.8455146228898764E-3</v>
      </c>
      <c r="O1760" s="15" t="s">
        <v>7</v>
      </c>
      <c r="P1760" s="45">
        <v>0.45076625182163133</v>
      </c>
      <c r="Q1760" s="44" t="s">
        <v>7</v>
      </c>
      <c r="R1760" s="2">
        <v>0.02</v>
      </c>
      <c r="S1760" s="17" t="s">
        <v>5</v>
      </c>
      <c r="T1760" s="17" t="s">
        <v>5</v>
      </c>
      <c r="U1760" s="64">
        <v>9.0153250364326271E-3</v>
      </c>
      <c r="V1760" s="76" t="s">
        <v>7</v>
      </c>
      <c r="W1760" s="73">
        <v>1.2860839659322503E-2</v>
      </c>
      <c r="X1760" s="72" t="s">
        <v>7</v>
      </c>
    </row>
    <row r="1761" spans="1:24" x14ac:dyDescent="0.3">
      <c r="A1761" s="43" t="s">
        <v>9162</v>
      </c>
      <c r="B1761" s="43" t="s">
        <v>9151</v>
      </c>
      <c r="C1761" s="43" t="s">
        <v>6497</v>
      </c>
      <c r="D1761" s="14" t="s">
        <v>9161</v>
      </c>
      <c r="E1761" s="14" t="s">
        <v>6427</v>
      </c>
      <c r="F1761" s="15" t="s">
        <v>9149</v>
      </c>
      <c r="G1761" s="44">
        <v>515</v>
      </c>
      <c r="H1761" s="40" t="s">
        <v>11957</v>
      </c>
      <c r="I1761" s="61">
        <v>150551.89748613868</v>
      </c>
      <c r="J1761" s="47" t="s">
        <v>6</v>
      </c>
      <c r="K1761" s="2">
        <v>2.3999999999999998E-7</v>
      </c>
      <c r="L1761" s="17" t="s">
        <v>5</v>
      </c>
      <c r="M1761" s="17" t="s">
        <v>6</v>
      </c>
      <c r="N1761" s="63">
        <v>3.6132455396673278E-2</v>
      </c>
      <c r="O1761" s="15" t="s">
        <v>7</v>
      </c>
      <c r="P1761" s="45">
        <v>4.2353997021160481</v>
      </c>
      <c r="Q1761" s="44" t="s">
        <v>7</v>
      </c>
      <c r="R1761" s="2">
        <v>0.02</v>
      </c>
      <c r="S1761" s="17" t="s">
        <v>5</v>
      </c>
      <c r="T1761" s="17" t="s">
        <v>5</v>
      </c>
      <c r="U1761" s="64">
        <v>8.4707994042320961E-2</v>
      </c>
      <c r="V1761" s="76" t="s">
        <v>7</v>
      </c>
      <c r="W1761" s="73">
        <v>0.12084044943899425</v>
      </c>
      <c r="X1761" s="72" t="s">
        <v>7</v>
      </c>
    </row>
    <row r="1762" spans="1:24" x14ac:dyDescent="0.3">
      <c r="A1762" s="43" t="s">
        <v>9160</v>
      </c>
      <c r="B1762" s="43" t="s">
        <v>9151</v>
      </c>
      <c r="C1762" s="43" t="s">
        <v>6495</v>
      </c>
      <c r="D1762" s="14" t="s">
        <v>9159</v>
      </c>
      <c r="E1762" s="14" t="s">
        <v>6427</v>
      </c>
      <c r="F1762" s="15" t="s">
        <v>9149</v>
      </c>
      <c r="G1762" s="44">
        <v>515</v>
      </c>
      <c r="H1762" s="40" t="s">
        <v>11957</v>
      </c>
      <c r="I1762" s="61">
        <v>23849.311985292952</v>
      </c>
      <c r="J1762" s="47" t="s">
        <v>6</v>
      </c>
      <c r="K1762" s="2">
        <v>2.3999999999999998E-7</v>
      </c>
      <c r="L1762" s="17" t="s">
        <v>5</v>
      </c>
      <c r="M1762" s="17" t="s">
        <v>6</v>
      </c>
      <c r="N1762" s="63">
        <v>5.7238348764703083E-3</v>
      </c>
      <c r="O1762" s="15" t="s">
        <v>7</v>
      </c>
      <c r="P1762" s="45">
        <v>0.67094052326695264</v>
      </c>
      <c r="Q1762" s="44" t="s">
        <v>7</v>
      </c>
      <c r="R1762" s="2">
        <v>0.02</v>
      </c>
      <c r="S1762" s="17" t="s">
        <v>5</v>
      </c>
      <c r="T1762" s="17" t="s">
        <v>5</v>
      </c>
      <c r="U1762" s="64">
        <v>1.3418810465339054E-2</v>
      </c>
      <c r="V1762" s="76" t="s">
        <v>7</v>
      </c>
      <c r="W1762" s="73">
        <v>1.9142645341809362E-2</v>
      </c>
      <c r="X1762" s="72" t="s">
        <v>7</v>
      </c>
    </row>
    <row r="1763" spans="1:24" x14ac:dyDescent="0.3">
      <c r="A1763" s="43" t="s">
        <v>9158</v>
      </c>
      <c r="B1763" s="43" t="s">
        <v>9151</v>
      </c>
      <c r="C1763" s="43" t="s">
        <v>6494</v>
      </c>
      <c r="D1763" s="14" t="s">
        <v>9157</v>
      </c>
      <c r="E1763" s="14" t="s">
        <v>6427</v>
      </c>
      <c r="F1763" s="15" t="s">
        <v>9149</v>
      </c>
      <c r="G1763" s="44">
        <v>515</v>
      </c>
      <c r="H1763" s="40" t="s">
        <v>11957</v>
      </c>
      <c r="I1763" s="61">
        <v>13929.308522912219</v>
      </c>
      <c r="J1763" s="47" t="s">
        <v>6</v>
      </c>
      <c r="K1763" s="2">
        <v>2.3999999999999998E-7</v>
      </c>
      <c r="L1763" s="17" t="s">
        <v>5</v>
      </c>
      <c r="M1763" s="17" t="s">
        <v>6</v>
      </c>
      <c r="N1763" s="63">
        <v>3.3430340454989322E-3</v>
      </c>
      <c r="O1763" s="15" t="s">
        <v>7</v>
      </c>
      <c r="P1763" s="45">
        <v>0.39186612825027156</v>
      </c>
      <c r="Q1763" s="44" t="s">
        <v>7</v>
      </c>
      <c r="R1763" s="2">
        <v>0.02</v>
      </c>
      <c r="S1763" s="17" t="s">
        <v>5</v>
      </c>
      <c r="T1763" s="17" t="s">
        <v>5</v>
      </c>
      <c r="U1763" s="64">
        <v>7.8373225650054321E-3</v>
      </c>
      <c r="V1763" s="76" t="s">
        <v>7</v>
      </c>
      <c r="W1763" s="73">
        <v>1.1180356610504365E-2</v>
      </c>
      <c r="X1763" s="72" t="s">
        <v>7</v>
      </c>
    </row>
    <row r="1764" spans="1:24" x14ac:dyDescent="0.3">
      <c r="A1764" s="43" t="s">
        <v>9156</v>
      </c>
      <c r="B1764" s="43" t="s">
        <v>9151</v>
      </c>
      <c r="C1764" s="43" t="s">
        <v>6493</v>
      </c>
      <c r="D1764" s="14" t="s">
        <v>9155</v>
      </c>
      <c r="E1764" s="14" t="s">
        <v>6427</v>
      </c>
      <c r="F1764" s="15" t="s">
        <v>9149</v>
      </c>
      <c r="G1764" s="44">
        <v>515</v>
      </c>
      <c r="H1764" s="40" t="s">
        <v>11957</v>
      </c>
      <c r="I1764" s="61">
        <v>1566968.8742704918</v>
      </c>
      <c r="J1764" s="47" t="s">
        <v>6</v>
      </c>
      <c r="K1764" s="2">
        <v>2.3999999999999998E-7</v>
      </c>
      <c r="L1764" s="17" t="s">
        <v>5</v>
      </c>
      <c r="M1764" s="17" t="s">
        <v>6</v>
      </c>
      <c r="N1764" s="63">
        <v>0.37607252982491801</v>
      </c>
      <c r="O1764" s="15" t="s">
        <v>7</v>
      </c>
      <c r="P1764" s="45">
        <v>44.082735682035526</v>
      </c>
      <c r="Q1764" s="44" t="s">
        <v>7</v>
      </c>
      <c r="R1764" s="2">
        <v>0.02</v>
      </c>
      <c r="S1764" s="17" t="s">
        <v>5</v>
      </c>
      <c r="T1764" s="17" t="s">
        <v>5</v>
      </c>
      <c r="U1764" s="64">
        <v>0.88165471364071057</v>
      </c>
      <c r="V1764" s="76" t="s">
        <v>7</v>
      </c>
      <c r="W1764" s="73">
        <v>1.2577272434656286</v>
      </c>
      <c r="X1764" s="72" t="s">
        <v>7</v>
      </c>
    </row>
    <row r="1765" spans="1:24" x14ac:dyDescent="0.3">
      <c r="A1765" s="43" t="s">
        <v>9154</v>
      </c>
      <c r="B1765" s="43" t="s">
        <v>9151</v>
      </c>
      <c r="C1765" s="43" t="s">
        <v>6492</v>
      </c>
      <c r="D1765" s="14" t="s">
        <v>9153</v>
      </c>
      <c r="E1765" s="14" t="s">
        <v>6427</v>
      </c>
      <c r="F1765" s="15" t="s">
        <v>9149</v>
      </c>
      <c r="G1765" s="44">
        <v>515</v>
      </c>
      <c r="H1765" s="40" t="s">
        <v>11957</v>
      </c>
      <c r="I1765" s="61">
        <v>35727.679375997242</v>
      </c>
      <c r="J1765" s="47" t="s">
        <v>6</v>
      </c>
      <c r="K1765" s="2">
        <v>2.3999999999999998E-7</v>
      </c>
      <c r="L1765" s="17" t="s">
        <v>5</v>
      </c>
      <c r="M1765" s="17" t="s">
        <v>6</v>
      </c>
      <c r="N1765" s="63">
        <v>8.5746430502393368E-3</v>
      </c>
      <c r="O1765" s="15" t="s">
        <v>7</v>
      </c>
      <c r="P1765" s="45">
        <v>1.0051085712840555</v>
      </c>
      <c r="Q1765" s="44" t="s">
        <v>7</v>
      </c>
      <c r="R1765" s="2">
        <v>0.02</v>
      </c>
      <c r="S1765" s="17" t="s">
        <v>5</v>
      </c>
      <c r="T1765" s="17" t="s">
        <v>5</v>
      </c>
      <c r="U1765" s="64">
        <v>2.010217142568111E-2</v>
      </c>
      <c r="V1765" s="76" t="s">
        <v>7</v>
      </c>
      <c r="W1765" s="73">
        <v>2.8676814475920447E-2</v>
      </c>
      <c r="X1765" s="72" t="s">
        <v>7</v>
      </c>
    </row>
    <row r="1766" spans="1:24" x14ac:dyDescent="0.3">
      <c r="A1766" s="43" t="s">
        <v>9152</v>
      </c>
      <c r="B1766" s="43" t="s">
        <v>9151</v>
      </c>
      <c r="C1766" s="43" t="s">
        <v>6989</v>
      </c>
      <c r="D1766" s="14" t="s">
        <v>9150</v>
      </c>
      <c r="E1766" s="14" t="s">
        <v>6877</v>
      </c>
      <c r="F1766" s="15" t="s">
        <v>9149</v>
      </c>
      <c r="G1766" s="44">
        <v>515</v>
      </c>
      <c r="H1766" s="40" t="s">
        <v>11957</v>
      </c>
      <c r="I1766" s="61">
        <v>194134.39654555725</v>
      </c>
      <c r="J1766" s="47" t="s">
        <v>6</v>
      </c>
      <c r="K1766" s="2">
        <v>2.3999999999999998E-7</v>
      </c>
      <c r="L1766" s="17" t="s">
        <v>5</v>
      </c>
      <c r="M1766" s="17" t="s">
        <v>6</v>
      </c>
      <c r="N1766" s="63">
        <v>4.6592255170933738E-2</v>
      </c>
      <c r="O1766" s="15" t="s">
        <v>7</v>
      </c>
      <c r="P1766" s="45">
        <v>5.4614839070708845</v>
      </c>
      <c r="Q1766" s="44" t="s">
        <v>7</v>
      </c>
      <c r="R1766" s="2">
        <v>0.02</v>
      </c>
      <c r="S1766" s="17" t="s">
        <v>5</v>
      </c>
      <c r="T1766" s="17" t="s">
        <v>5</v>
      </c>
      <c r="U1766" s="64">
        <v>0.10922967814141769</v>
      </c>
      <c r="V1766" s="76" t="s">
        <v>7</v>
      </c>
      <c r="W1766" s="73">
        <v>0.15582193331235145</v>
      </c>
      <c r="X1766" s="72" t="s">
        <v>7</v>
      </c>
    </row>
    <row r="1767" spans="1:24" x14ac:dyDescent="0.3">
      <c r="A1767" s="43" t="s">
        <v>9148</v>
      </c>
      <c r="B1767" s="43" t="s">
        <v>9132</v>
      </c>
      <c r="C1767" s="43" t="s">
        <v>6508</v>
      </c>
      <c r="D1767" s="14" t="s">
        <v>9147</v>
      </c>
      <c r="E1767" s="14" t="s">
        <v>6427</v>
      </c>
      <c r="F1767" s="15" t="s">
        <v>9131</v>
      </c>
      <c r="G1767" s="44">
        <v>515</v>
      </c>
      <c r="H1767" s="40" t="s">
        <v>11957</v>
      </c>
      <c r="I1767" s="61">
        <v>214725.70308645739</v>
      </c>
      <c r="J1767" s="47" t="s">
        <v>6</v>
      </c>
      <c r="K1767" s="2">
        <v>2.3999999999999998E-7</v>
      </c>
      <c r="L1767" s="17" t="s">
        <v>5</v>
      </c>
      <c r="M1767" s="17" t="s">
        <v>6</v>
      </c>
      <c r="N1767" s="63">
        <v>5.1534168740749772E-2</v>
      </c>
      <c r="O1767" s="15" t="s">
        <v>7</v>
      </c>
      <c r="P1767" s="45">
        <v>6.040768625800772</v>
      </c>
      <c r="Q1767" s="44" t="s">
        <v>7</v>
      </c>
      <c r="R1767" s="2">
        <v>0.02</v>
      </c>
      <c r="S1767" s="17" t="s">
        <v>5</v>
      </c>
      <c r="T1767" s="17" t="s">
        <v>5</v>
      </c>
      <c r="U1767" s="64">
        <v>0.12081537251601544</v>
      </c>
      <c r="V1767" s="76" t="s">
        <v>7</v>
      </c>
      <c r="W1767" s="73">
        <v>0.17234954125676522</v>
      </c>
      <c r="X1767" s="72" t="s">
        <v>7</v>
      </c>
    </row>
    <row r="1768" spans="1:24" x14ac:dyDescent="0.3">
      <c r="A1768" s="43" t="s">
        <v>9146</v>
      </c>
      <c r="B1768" s="43" t="s">
        <v>9132</v>
      </c>
      <c r="C1768" s="43" t="s">
        <v>6507</v>
      </c>
      <c r="D1768" s="14" t="s">
        <v>7163</v>
      </c>
      <c r="E1768" s="14" t="s">
        <v>6427</v>
      </c>
      <c r="F1768" s="15" t="s">
        <v>9131</v>
      </c>
      <c r="G1768" s="44">
        <v>515</v>
      </c>
      <c r="H1768" s="40" t="s">
        <v>11957</v>
      </c>
      <c r="I1768" s="61">
        <v>168771.80334292338</v>
      </c>
      <c r="J1768" s="47" t="s">
        <v>6</v>
      </c>
      <c r="K1768" s="2">
        <v>2.3999999999999998E-7</v>
      </c>
      <c r="L1768" s="17" t="s">
        <v>5</v>
      </c>
      <c r="M1768" s="17" t="s">
        <v>6</v>
      </c>
      <c r="N1768" s="63">
        <v>4.0505232802301609E-2</v>
      </c>
      <c r="O1768" s="15" t="s">
        <v>7</v>
      </c>
      <c r="P1768" s="45">
        <v>4.7479710155763346</v>
      </c>
      <c r="Q1768" s="44" t="s">
        <v>7</v>
      </c>
      <c r="R1768" s="2">
        <v>0.02</v>
      </c>
      <c r="S1768" s="17" t="s">
        <v>5</v>
      </c>
      <c r="T1768" s="17" t="s">
        <v>5</v>
      </c>
      <c r="U1768" s="64">
        <v>9.4959420311526696E-2</v>
      </c>
      <c r="V1768" s="76" t="s">
        <v>7</v>
      </c>
      <c r="W1768" s="73">
        <v>0.1354646531138283</v>
      </c>
      <c r="X1768" s="72" t="s">
        <v>7</v>
      </c>
    </row>
    <row r="1769" spans="1:24" x14ac:dyDescent="0.3">
      <c r="A1769" s="43" t="s">
        <v>9145</v>
      </c>
      <c r="B1769" s="43" t="s">
        <v>9132</v>
      </c>
      <c r="C1769" s="43" t="s">
        <v>6506</v>
      </c>
      <c r="D1769" s="14" t="s">
        <v>9144</v>
      </c>
      <c r="E1769" s="14" t="s">
        <v>6427</v>
      </c>
      <c r="F1769" s="15" t="s">
        <v>9131</v>
      </c>
      <c r="G1769" s="44">
        <v>515</v>
      </c>
      <c r="H1769" s="40" t="s">
        <v>11957</v>
      </c>
      <c r="I1769" s="61">
        <v>271019.76437153976</v>
      </c>
      <c r="J1769" s="47" t="s">
        <v>6</v>
      </c>
      <c r="K1769" s="2">
        <v>2.3999999999999998E-7</v>
      </c>
      <c r="L1769" s="17" t="s">
        <v>5</v>
      </c>
      <c r="M1769" s="17" t="s">
        <v>6</v>
      </c>
      <c r="N1769" s="63">
        <v>6.5044743449169537E-2</v>
      </c>
      <c r="O1769" s="15" t="s">
        <v>7</v>
      </c>
      <c r="P1769" s="45">
        <v>7.6244607238674371</v>
      </c>
      <c r="Q1769" s="44" t="s">
        <v>7</v>
      </c>
      <c r="R1769" s="2">
        <v>0.02</v>
      </c>
      <c r="S1769" s="17" t="s">
        <v>5</v>
      </c>
      <c r="T1769" s="17" t="s">
        <v>5</v>
      </c>
      <c r="U1769" s="64">
        <v>0.15248921447734876</v>
      </c>
      <c r="V1769" s="76" t="s">
        <v>7</v>
      </c>
      <c r="W1769" s="73">
        <v>0.21753395792651831</v>
      </c>
      <c r="X1769" s="72" t="s">
        <v>7</v>
      </c>
    </row>
    <row r="1770" spans="1:24" x14ac:dyDescent="0.3">
      <c r="A1770" s="43" t="s">
        <v>9143</v>
      </c>
      <c r="B1770" s="43" t="s">
        <v>9132</v>
      </c>
      <c r="C1770" s="43" t="s">
        <v>6505</v>
      </c>
      <c r="D1770" s="14" t="s">
        <v>8412</v>
      </c>
      <c r="E1770" s="14" t="s">
        <v>6427</v>
      </c>
      <c r="F1770" s="15" t="s">
        <v>9131</v>
      </c>
      <c r="G1770" s="44">
        <v>515</v>
      </c>
      <c r="H1770" s="40" t="s">
        <v>11957</v>
      </c>
      <c r="I1770" s="61">
        <v>112705.62440586413</v>
      </c>
      <c r="J1770" s="47" t="s">
        <v>6</v>
      </c>
      <c r="K1770" s="2">
        <v>2.3999999999999998E-7</v>
      </c>
      <c r="L1770" s="17" t="s">
        <v>5</v>
      </c>
      <c r="M1770" s="17" t="s">
        <v>6</v>
      </c>
      <c r="N1770" s="63">
        <v>2.7049349857407388E-2</v>
      </c>
      <c r="O1770" s="15" t="s">
        <v>7</v>
      </c>
      <c r="P1770" s="45">
        <v>3.1706898153133545</v>
      </c>
      <c r="Q1770" s="44" t="s">
        <v>7</v>
      </c>
      <c r="R1770" s="2">
        <v>0.02</v>
      </c>
      <c r="S1770" s="17" t="s">
        <v>5</v>
      </c>
      <c r="T1770" s="17" t="s">
        <v>5</v>
      </c>
      <c r="U1770" s="64">
        <v>6.341379630626709E-2</v>
      </c>
      <c r="V1770" s="76" t="s">
        <v>7</v>
      </c>
      <c r="W1770" s="73">
        <v>9.0463146163674485E-2</v>
      </c>
      <c r="X1770" s="72" t="s">
        <v>7</v>
      </c>
    </row>
    <row r="1771" spans="1:24" x14ac:dyDescent="0.3">
      <c r="A1771" s="43" t="s">
        <v>9142</v>
      </c>
      <c r="B1771" s="43" t="s">
        <v>9132</v>
      </c>
      <c r="C1771" s="43" t="s">
        <v>6504</v>
      </c>
      <c r="D1771" s="14" t="s">
        <v>9141</v>
      </c>
      <c r="E1771" s="14" t="s">
        <v>6427</v>
      </c>
      <c r="F1771" s="15" t="s">
        <v>9131</v>
      </c>
      <c r="G1771" s="44">
        <v>515</v>
      </c>
      <c r="H1771" s="40" t="s">
        <v>11957</v>
      </c>
      <c r="I1771" s="61">
        <v>319241.80561024125</v>
      </c>
      <c r="J1771" s="47" t="s">
        <v>6</v>
      </c>
      <c r="K1771" s="2">
        <v>2.3999999999999998E-7</v>
      </c>
      <c r="L1771" s="17" t="s">
        <v>5</v>
      </c>
      <c r="M1771" s="17" t="s">
        <v>6</v>
      </c>
      <c r="N1771" s="63">
        <v>7.6618033346457892E-2</v>
      </c>
      <c r="O1771" s="15" t="s">
        <v>7</v>
      </c>
      <c r="P1771" s="45">
        <v>8.9810668012941832</v>
      </c>
      <c r="Q1771" s="44" t="s">
        <v>7</v>
      </c>
      <c r="R1771" s="2">
        <v>0.02</v>
      </c>
      <c r="S1771" s="17" t="s">
        <v>5</v>
      </c>
      <c r="T1771" s="17" t="s">
        <v>5</v>
      </c>
      <c r="U1771" s="64">
        <v>0.17962133602588368</v>
      </c>
      <c r="V1771" s="76" t="s">
        <v>7</v>
      </c>
      <c r="W1771" s="73">
        <v>0.2562393693723416</v>
      </c>
      <c r="X1771" s="72" t="s">
        <v>7</v>
      </c>
    </row>
    <row r="1772" spans="1:24" x14ac:dyDescent="0.3">
      <c r="A1772" s="43" t="s">
        <v>9140</v>
      </c>
      <c r="B1772" s="43" t="s">
        <v>9132</v>
      </c>
      <c r="C1772" s="43" t="s">
        <v>6503</v>
      </c>
      <c r="D1772" s="14" t="s">
        <v>9139</v>
      </c>
      <c r="E1772" s="14" t="s">
        <v>6427</v>
      </c>
      <c r="F1772" s="15" t="s">
        <v>9131</v>
      </c>
      <c r="G1772" s="44">
        <v>515</v>
      </c>
      <c r="H1772" s="40" t="s">
        <v>11957</v>
      </c>
      <c r="I1772" s="61">
        <v>1442723.1453342701</v>
      </c>
      <c r="J1772" s="47" t="s">
        <v>6</v>
      </c>
      <c r="K1772" s="2">
        <v>2.3999999999999998E-7</v>
      </c>
      <c r="L1772" s="17" t="s">
        <v>5</v>
      </c>
      <c r="M1772" s="17" t="s">
        <v>6</v>
      </c>
      <c r="N1772" s="63">
        <v>0.3462535548802248</v>
      </c>
      <c r="O1772" s="15" t="s">
        <v>7</v>
      </c>
      <c r="P1772" s="45">
        <v>40.587393995132416</v>
      </c>
      <c r="Q1772" s="44" t="s">
        <v>7</v>
      </c>
      <c r="R1772" s="2">
        <v>0.02</v>
      </c>
      <c r="S1772" s="17" t="s">
        <v>5</v>
      </c>
      <c r="T1772" s="17" t="s">
        <v>5</v>
      </c>
      <c r="U1772" s="64">
        <v>0.81174787990264829</v>
      </c>
      <c r="V1772" s="76" t="s">
        <v>7</v>
      </c>
      <c r="W1772" s="73">
        <v>1.1580014347828731</v>
      </c>
      <c r="X1772" s="72" t="s">
        <v>7</v>
      </c>
    </row>
    <row r="1773" spans="1:24" x14ac:dyDescent="0.3">
      <c r="A1773" s="43" t="s">
        <v>9138</v>
      </c>
      <c r="B1773" s="43" t="s">
        <v>9132</v>
      </c>
      <c r="C1773" s="43" t="s">
        <v>6502</v>
      </c>
      <c r="D1773" s="14" t="s">
        <v>9137</v>
      </c>
      <c r="E1773" s="14" t="s">
        <v>6427</v>
      </c>
      <c r="F1773" s="15" t="s">
        <v>9131</v>
      </c>
      <c r="G1773" s="44">
        <v>515</v>
      </c>
      <c r="H1773" s="40" t="s">
        <v>11957</v>
      </c>
      <c r="I1773" s="61">
        <v>524026.14126419072</v>
      </c>
      <c r="J1773" s="47" t="s">
        <v>6</v>
      </c>
      <c r="K1773" s="2">
        <v>2.3999999999999998E-7</v>
      </c>
      <c r="L1773" s="17" t="s">
        <v>5</v>
      </c>
      <c r="M1773" s="17" t="s">
        <v>6</v>
      </c>
      <c r="N1773" s="63">
        <v>0.12576627390340575</v>
      </c>
      <c r="O1773" s="15" t="s">
        <v>7</v>
      </c>
      <c r="P1773" s="45">
        <v>14.742160010409179</v>
      </c>
      <c r="Q1773" s="44" t="s">
        <v>7</v>
      </c>
      <c r="R1773" s="2">
        <v>0.02</v>
      </c>
      <c r="S1773" s="17" t="s">
        <v>5</v>
      </c>
      <c r="T1773" s="17" t="s">
        <v>5</v>
      </c>
      <c r="U1773" s="64">
        <v>0.29484320020818361</v>
      </c>
      <c r="V1773" s="76" t="s">
        <v>7</v>
      </c>
      <c r="W1773" s="73">
        <v>0.42060947411158933</v>
      </c>
      <c r="X1773" s="72" t="s">
        <v>7</v>
      </c>
    </row>
    <row r="1774" spans="1:24" x14ac:dyDescent="0.3">
      <c r="A1774" s="43" t="s">
        <v>9136</v>
      </c>
      <c r="B1774" s="43" t="s">
        <v>9132</v>
      </c>
      <c r="C1774" s="43" t="s">
        <v>6501</v>
      </c>
      <c r="D1774" s="14" t="s">
        <v>7038</v>
      </c>
      <c r="E1774" s="14" t="s">
        <v>6427</v>
      </c>
      <c r="F1774" s="15" t="s">
        <v>9131</v>
      </c>
      <c r="G1774" s="44">
        <v>515</v>
      </c>
      <c r="H1774" s="40" t="s">
        <v>11957</v>
      </c>
      <c r="I1774" s="61">
        <v>1070409.6772664606</v>
      </c>
      <c r="J1774" s="47" t="s">
        <v>6</v>
      </c>
      <c r="K1774" s="2">
        <v>2.3999999999999998E-7</v>
      </c>
      <c r="L1774" s="17" t="s">
        <v>5</v>
      </c>
      <c r="M1774" s="17" t="s">
        <v>6</v>
      </c>
      <c r="N1774" s="63">
        <v>0.25689832254395051</v>
      </c>
      <c r="O1774" s="15" t="s">
        <v>7</v>
      </c>
      <c r="P1774" s="45">
        <v>30.113289197526807</v>
      </c>
      <c r="Q1774" s="44" t="s">
        <v>7</v>
      </c>
      <c r="R1774" s="2">
        <v>0.02</v>
      </c>
      <c r="S1774" s="17" t="s">
        <v>5</v>
      </c>
      <c r="T1774" s="17" t="s">
        <v>5</v>
      </c>
      <c r="U1774" s="64">
        <v>0.6022657839505362</v>
      </c>
      <c r="V1774" s="76" t="s">
        <v>7</v>
      </c>
      <c r="W1774" s="73">
        <v>0.85916410649448671</v>
      </c>
      <c r="X1774" s="72" t="s">
        <v>7</v>
      </c>
    </row>
    <row r="1775" spans="1:24" x14ac:dyDescent="0.3">
      <c r="A1775" s="43" t="s">
        <v>9135</v>
      </c>
      <c r="B1775" s="43" t="s">
        <v>9132</v>
      </c>
      <c r="C1775" s="43" t="s">
        <v>6500</v>
      </c>
      <c r="D1775" s="14" t="s">
        <v>9134</v>
      </c>
      <c r="E1775" s="14" t="s">
        <v>6427</v>
      </c>
      <c r="F1775" s="15" t="s">
        <v>9131</v>
      </c>
      <c r="G1775" s="44">
        <v>515</v>
      </c>
      <c r="H1775" s="40" t="s">
        <v>11957</v>
      </c>
      <c r="I1775" s="61">
        <v>447233.35064209264</v>
      </c>
      <c r="J1775" s="47" t="s">
        <v>6</v>
      </c>
      <c r="K1775" s="2">
        <v>2.3999999999999998E-7</v>
      </c>
      <c r="L1775" s="17" t="s">
        <v>5</v>
      </c>
      <c r="M1775" s="17" t="s">
        <v>6</v>
      </c>
      <c r="N1775" s="63">
        <v>0.10733600415410223</v>
      </c>
      <c r="O1775" s="15" t="s">
        <v>7</v>
      </c>
      <c r="P1775" s="45">
        <v>12.581787620845374</v>
      </c>
      <c r="Q1775" s="44" t="s">
        <v>7</v>
      </c>
      <c r="R1775" s="2">
        <v>0.02</v>
      </c>
      <c r="S1775" s="17" t="s">
        <v>5</v>
      </c>
      <c r="T1775" s="17" t="s">
        <v>5</v>
      </c>
      <c r="U1775" s="64">
        <v>0.2516357524169075</v>
      </c>
      <c r="V1775" s="76" t="s">
        <v>7</v>
      </c>
      <c r="W1775" s="73">
        <v>0.35897175657100971</v>
      </c>
      <c r="X1775" s="72" t="s">
        <v>7</v>
      </c>
    </row>
    <row r="1776" spans="1:24" x14ac:dyDescent="0.3">
      <c r="A1776" s="43" t="s">
        <v>9133</v>
      </c>
      <c r="B1776" s="43" t="s">
        <v>9132</v>
      </c>
      <c r="C1776" s="43" t="s">
        <v>6499</v>
      </c>
      <c r="D1776" s="14" t="s">
        <v>7933</v>
      </c>
      <c r="E1776" s="14" t="s">
        <v>6427</v>
      </c>
      <c r="F1776" s="15" t="s">
        <v>9131</v>
      </c>
      <c r="G1776" s="44">
        <v>515</v>
      </c>
      <c r="H1776" s="40" t="s">
        <v>11957</v>
      </c>
      <c r="I1776" s="61">
        <v>153475.20073187255</v>
      </c>
      <c r="J1776" s="47" t="s">
        <v>6</v>
      </c>
      <c r="K1776" s="2">
        <v>2.3999999999999998E-7</v>
      </c>
      <c r="L1776" s="17" t="s">
        <v>5</v>
      </c>
      <c r="M1776" s="17" t="s">
        <v>6</v>
      </c>
      <c r="N1776" s="63">
        <v>3.6834048175649406E-2</v>
      </c>
      <c r="O1776" s="15" t="s">
        <v>7</v>
      </c>
      <c r="P1776" s="45">
        <v>4.3176395005039501</v>
      </c>
      <c r="Q1776" s="44" t="s">
        <v>7</v>
      </c>
      <c r="R1776" s="2">
        <v>0.02</v>
      </c>
      <c r="S1776" s="17" t="s">
        <v>5</v>
      </c>
      <c r="T1776" s="17" t="s">
        <v>5</v>
      </c>
      <c r="U1776" s="64">
        <v>8.6352790010079006E-2</v>
      </c>
      <c r="V1776" s="76" t="s">
        <v>7</v>
      </c>
      <c r="W1776" s="73">
        <v>0.12318683818572841</v>
      </c>
      <c r="X1776" s="72" t="s">
        <v>7</v>
      </c>
    </row>
    <row r="1777" spans="1:24" x14ac:dyDescent="0.3">
      <c r="A1777" s="43" t="s">
        <v>9130</v>
      </c>
      <c r="B1777" s="43" t="s">
        <v>9100</v>
      </c>
      <c r="C1777" s="43" t="s">
        <v>6508</v>
      </c>
      <c r="D1777" s="14" t="s">
        <v>9129</v>
      </c>
      <c r="E1777" s="14" t="s">
        <v>6427</v>
      </c>
      <c r="F1777" s="15" t="s">
        <v>9099</v>
      </c>
      <c r="G1777" s="44">
        <v>515</v>
      </c>
      <c r="H1777" s="40" t="s">
        <v>11957</v>
      </c>
      <c r="I1777" s="61">
        <v>979926.1424545371</v>
      </c>
      <c r="J1777" s="47" t="s">
        <v>6</v>
      </c>
      <c r="K1777" s="2">
        <v>2.3999999999999998E-7</v>
      </c>
      <c r="L1777" s="17" t="s">
        <v>5</v>
      </c>
      <c r="M1777" s="17" t="s">
        <v>6</v>
      </c>
      <c r="N1777" s="63">
        <v>0.23518227418908888</v>
      </c>
      <c r="O1777" s="15" t="s">
        <v>7</v>
      </c>
      <c r="P1777" s="45">
        <v>27.567762088350964</v>
      </c>
      <c r="Q1777" s="44" t="s">
        <v>7</v>
      </c>
      <c r="R1777" s="2">
        <v>0.02</v>
      </c>
      <c r="S1777" s="17" t="s">
        <v>5</v>
      </c>
      <c r="T1777" s="17" t="s">
        <v>5</v>
      </c>
      <c r="U1777" s="64">
        <v>0.55135524176701933</v>
      </c>
      <c r="V1777" s="76" t="s">
        <v>7</v>
      </c>
      <c r="W1777" s="73">
        <v>0.78653751595610821</v>
      </c>
      <c r="X1777" s="72" t="s">
        <v>7</v>
      </c>
    </row>
    <row r="1778" spans="1:24" x14ac:dyDescent="0.3">
      <c r="A1778" s="43" t="s">
        <v>9128</v>
      </c>
      <c r="B1778" s="43" t="s">
        <v>9100</v>
      </c>
      <c r="C1778" s="43" t="s">
        <v>6507</v>
      </c>
      <c r="D1778" s="14" t="s">
        <v>9127</v>
      </c>
      <c r="E1778" s="14" t="s">
        <v>6427</v>
      </c>
      <c r="F1778" s="15" t="s">
        <v>9099</v>
      </c>
      <c r="G1778" s="44">
        <v>515</v>
      </c>
      <c r="H1778" s="40" t="s">
        <v>11957</v>
      </c>
      <c r="I1778" s="61">
        <v>3324134.0532597667</v>
      </c>
      <c r="J1778" s="47" t="s">
        <v>6</v>
      </c>
      <c r="K1778" s="2">
        <v>2.3999999999999998E-7</v>
      </c>
      <c r="L1778" s="17" t="s">
        <v>5</v>
      </c>
      <c r="M1778" s="17" t="s">
        <v>6</v>
      </c>
      <c r="N1778" s="63">
        <v>0.79779217278234393</v>
      </c>
      <c r="O1778" s="15" t="s">
        <v>7</v>
      </c>
      <c r="P1778" s="45">
        <v>93.516166943472001</v>
      </c>
      <c r="Q1778" s="44" t="s">
        <v>7</v>
      </c>
      <c r="R1778" s="2">
        <v>0.02</v>
      </c>
      <c r="S1778" s="17" t="s">
        <v>5</v>
      </c>
      <c r="T1778" s="17" t="s">
        <v>5</v>
      </c>
      <c r="U1778" s="64">
        <v>1.87032333886944</v>
      </c>
      <c r="V1778" s="76" t="s">
        <v>7</v>
      </c>
      <c r="W1778" s="73">
        <v>2.6681155116517838</v>
      </c>
      <c r="X1778" s="72" t="s">
        <v>7</v>
      </c>
    </row>
    <row r="1779" spans="1:24" x14ac:dyDescent="0.3">
      <c r="A1779" s="43" t="s">
        <v>9126</v>
      </c>
      <c r="B1779" s="43" t="s">
        <v>9100</v>
      </c>
      <c r="C1779" s="43" t="s">
        <v>6506</v>
      </c>
      <c r="D1779" s="14" t="s">
        <v>9125</v>
      </c>
      <c r="E1779" s="14" t="s">
        <v>6427</v>
      </c>
      <c r="F1779" s="15" t="s">
        <v>9099</v>
      </c>
      <c r="G1779" s="44">
        <v>515</v>
      </c>
      <c r="H1779" s="40" t="s">
        <v>11957</v>
      </c>
      <c r="I1779" s="61">
        <v>1601307.8955882231</v>
      </c>
      <c r="J1779" s="47" t="s">
        <v>6</v>
      </c>
      <c r="K1779" s="2">
        <v>2.3999999999999998E-7</v>
      </c>
      <c r="L1779" s="17" t="s">
        <v>5</v>
      </c>
      <c r="M1779" s="17" t="s">
        <v>6</v>
      </c>
      <c r="N1779" s="63">
        <v>0.38431389494117352</v>
      </c>
      <c r="O1779" s="15" t="s">
        <v>7</v>
      </c>
      <c r="P1779" s="45">
        <v>45.048777844828379</v>
      </c>
      <c r="Q1779" s="44" t="s">
        <v>7</v>
      </c>
      <c r="R1779" s="2">
        <v>0.02</v>
      </c>
      <c r="S1779" s="17" t="s">
        <v>5</v>
      </c>
      <c r="T1779" s="17" t="s">
        <v>5</v>
      </c>
      <c r="U1779" s="64">
        <v>0.90097555689656761</v>
      </c>
      <c r="V1779" s="76" t="s">
        <v>7</v>
      </c>
      <c r="W1779" s="73">
        <v>1.2852894518377411</v>
      </c>
      <c r="X1779" s="72" t="s">
        <v>7</v>
      </c>
    </row>
    <row r="1780" spans="1:24" x14ac:dyDescent="0.3">
      <c r="A1780" s="43" t="s">
        <v>9124</v>
      </c>
      <c r="B1780" s="43" t="s">
        <v>9100</v>
      </c>
      <c r="C1780" s="43" t="s">
        <v>6505</v>
      </c>
      <c r="D1780" s="14" t="s">
        <v>8915</v>
      </c>
      <c r="E1780" s="14" t="s">
        <v>6427</v>
      </c>
      <c r="F1780" s="15" t="s">
        <v>9099</v>
      </c>
      <c r="G1780" s="44">
        <v>515</v>
      </c>
      <c r="H1780" s="40" t="s">
        <v>11957</v>
      </c>
      <c r="I1780" s="61">
        <v>1819633.4276411079</v>
      </c>
      <c r="J1780" s="47" t="s">
        <v>6</v>
      </c>
      <c r="K1780" s="2">
        <v>2.3999999999999998E-7</v>
      </c>
      <c r="L1780" s="17" t="s">
        <v>5</v>
      </c>
      <c r="M1780" s="17" t="s">
        <v>6</v>
      </c>
      <c r="N1780" s="63">
        <v>0.43671202263386588</v>
      </c>
      <c r="O1780" s="15" t="s">
        <v>7</v>
      </c>
      <c r="P1780" s="45">
        <v>51.190818621871742</v>
      </c>
      <c r="Q1780" s="44" t="s">
        <v>7</v>
      </c>
      <c r="R1780" s="2">
        <v>0.02</v>
      </c>
      <c r="S1780" s="17" t="s">
        <v>5</v>
      </c>
      <c r="T1780" s="17" t="s">
        <v>5</v>
      </c>
      <c r="U1780" s="64">
        <v>1.023816372437435</v>
      </c>
      <c r="V1780" s="76" t="s">
        <v>7</v>
      </c>
      <c r="W1780" s="73">
        <v>1.4605283950713008</v>
      </c>
      <c r="X1780" s="72" t="s">
        <v>7</v>
      </c>
    </row>
    <row r="1781" spans="1:24" x14ac:dyDescent="0.3">
      <c r="A1781" s="43" t="s">
        <v>9123</v>
      </c>
      <c r="B1781" s="43" t="s">
        <v>9100</v>
      </c>
      <c r="C1781" s="43" t="s">
        <v>6504</v>
      </c>
      <c r="D1781" s="14" t="s">
        <v>9122</v>
      </c>
      <c r="E1781" s="14" t="s">
        <v>6427</v>
      </c>
      <c r="F1781" s="15" t="s">
        <v>9099</v>
      </c>
      <c r="G1781" s="44">
        <v>515</v>
      </c>
      <c r="H1781" s="40" t="s">
        <v>11957</v>
      </c>
      <c r="I1781" s="61">
        <v>339487.72796741885</v>
      </c>
      <c r="J1781" s="47" t="s">
        <v>6</v>
      </c>
      <c r="K1781" s="2">
        <v>2.3999999999999998E-7</v>
      </c>
      <c r="L1781" s="17" t="s">
        <v>5</v>
      </c>
      <c r="M1781" s="17" t="s">
        <v>6</v>
      </c>
      <c r="N1781" s="63">
        <v>8.1477054712180516E-2</v>
      </c>
      <c r="O1781" s="15" t="s">
        <v>7</v>
      </c>
      <c r="P1781" s="45">
        <v>9.5506350030403606</v>
      </c>
      <c r="Q1781" s="44" t="s">
        <v>7</v>
      </c>
      <c r="R1781" s="2">
        <v>0.02</v>
      </c>
      <c r="S1781" s="17" t="s">
        <v>5</v>
      </c>
      <c r="T1781" s="17" t="s">
        <v>5</v>
      </c>
      <c r="U1781" s="64">
        <v>0.19101270006080723</v>
      </c>
      <c r="V1781" s="76" t="s">
        <v>7</v>
      </c>
      <c r="W1781" s="73">
        <v>0.27248975477298776</v>
      </c>
      <c r="X1781" s="72" t="s">
        <v>7</v>
      </c>
    </row>
    <row r="1782" spans="1:24" x14ac:dyDescent="0.3">
      <c r="A1782" s="43" t="s">
        <v>9121</v>
      </c>
      <c r="B1782" s="43" t="s">
        <v>9100</v>
      </c>
      <c r="C1782" s="43" t="s">
        <v>6503</v>
      </c>
      <c r="D1782" s="14" t="s">
        <v>7148</v>
      </c>
      <c r="E1782" s="14" t="s">
        <v>6427</v>
      </c>
      <c r="F1782" s="15" t="s">
        <v>9099</v>
      </c>
      <c r="G1782" s="44">
        <v>515</v>
      </c>
      <c r="H1782" s="40" t="s">
        <v>11957</v>
      </c>
      <c r="I1782" s="61">
        <v>560408.98239075439</v>
      </c>
      <c r="J1782" s="47" t="s">
        <v>6</v>
      </c>
      <c r="K1782" s="2">
        <v>2.3999999999999998E-7</v>
      </c>
      <c r="L1782" s="17" t="s">
        <v>5</v>
      </c>
      <c r="M1782" s="17" t="s">
        <v>6</v>
      </c>
      <c r="N1782" s="63">
        <v>0.13449815577378105</v>
      </c>
      <c r="O1782" s="15" t="s">
        <v>7</v>
      </c>
      <c r="P1782" s="45">
        <v>15.765699912878832</v>
      </c>
      <c r="Q1782" s="44" t="s">
        <v>7</v>
      </c>
      <c r="R1782" s="2">
        <v>0.02</v>
      </c>
      <c r="S1782" s="17" t="s">
        <v>5</v>
      </c>
      <c r="T1782" s="17" t="s">
        <v>5</v>
      </c>
      <c r="U1782" s="64">
        <v>0.31531399825757667</v>
      </c>
      <c r="V1782" s="76" t="s">
        <v>7</v>
      </c>
      <c r="W1782" s="73">
        <v>0.44981215403135771</v>
      </c>
      <c r="X1782" s="72" t="s">
        <v>7</v>
      </c>
    </row>
    <row r="1783" spans="1:24" x14ac:dyDescent="0.3">
      <c r="A1783" s="43" t="s">
        <v>9120</v>
      </c>
      <c r="B1783" s="43" t="s">
        <v>9100</v>
      </c>
      <c r="C1783" s="43" t="s">
        <v>6502</v>
      </c>
      <c r="D1783" s="14" t="s">
        <v>7142</v>
      </c>
      <c r="E1783" s="14" t="s">
        <v>6427</v>
      </c>
      <c r="F1783" s="15" t="s">
        <v>9099</v>
      </c>
      <c r="G1783" s="44">
        <v>515</v>
      </c>
      <c r="H1783" s="40" t="s">
        <v>11957</v>
      </c>
      <c r="I1783" s="61">
        <v>2833300.4002498155</v>
      </c>
      <c r="J1783" s="47" t="s">
        <v>6</v>
      </c>
      <c r="K1783" s="2">
        <v>2.3999999999999998E-7</v>
      </c>
      <c r="L1783" s="17" t="s">
        <v>5</v>
      </c>
      <c r="M1783" s="17" t="s">
        <v>6</v>
      </c>
      <c r="N1783" s="63">
        <v>0.6799920960599557</v>
      </c>
      <c r="O1783" s="15" t="s">
        <v>7</v>
      </c>
      <c r="P1783" s="45">
        <v>79.707794266280871</v>
      </c>
      <c r="Q1783" s="44" t="s">
        <v>7</v>
      </c>
      <c r="R1783" s="2">
        <v>0.02</v>
      </c>
      <c r="S1783" s="17" t="s">
        <v>5</v>
      </c>
      <c r="T1783" s="17" t="s">
        <v>5</v>
      </c>
      <c r="U1783" s="64">
        <v>1.5941558853256175</v>
      </c>
      <c r="V1783" s="76" t="s">
        <v>7</v>
      </c>
      <c r="W1783" s="73">
        <v>2.2741479813855729</v>
      </c>
      <c r="X1783" s="72" t="s">
        <v>7</v>
      </c>
    </row>
    <row r="1784" spans="1:24" x14ac:dyDescent="0.3">
      <c r="A1784" s="43" t="s">
        <v>9119</v>
      </c>
      <c r="B1784" s="43" t="s">
        <v>9100</v>
      </c>
      <c r="C1784" s="43" t="s">
        <v>6501</v>
      </c>
      <c r="D1784" s="14" t="s">
        <v>7128</v>
      </c>
      <c r="E1784" s="14" t="s">
        <v>6427</v>
      </c>
      <c r="F1784" s="15" t="s">
        <v>9099</v>
      </c>
      <c r="G1784" s="44">
        <v>515</v>
      </c>
      <c r="H1784" s="40" t="s">
        <v>11957</v>
      </c>
      <c r="I1784" s="61">
        <v>1035978.0787448448</v>
      </c>
      <c r="J1784" s="47" t="s">
        <v>6</v>
      </c>
      <c r="K1784" s="2">
        <v>2.3999999999999998E-7</v>
      </c>
      <c r="L1784" s="17" t="s">
        <v>5</v>
      </c>
      <c r="M1784" s="17" t="s">
        <v>6</v>
      </c>
      <c r="N1784" s="63">
        <v>0.24863473889876272</v>
      </c>
      <c r="O1784" s="15" t="s">
        <v>7</v>
      </c>
      <c r="P1784" s="45">
        <v>29.144642607501211</v>
      </c>
      <c r="Q1784" s="44" t="s">
        <v>7</v>
      </c>
      <c r="R1784" s="2">
        <v>0.02</v>
      </c>
      <c r="S1784" s="17" t="s">
        <v>5</v>
      </c>
      <c r="T1784" s="17" t="s">
        <v>5</v>
      </c>
      <c r="U1784" s="64">
        <v>0.58289285215002429</v>
      </c>
      <c r="V1784" s="76" t="s">
        <v>7</v>
      </c>
      <c r="W1784" s="73">
        <v>0.83152759104878704</v>
      </c>
      <c r="X1784" s="72" t="s">
        <v>7</v>
      </c>
    </row>
    <row r="1785" spans="1:24" x14ac:dyDescent="0.3">
      <c r="A1785" s="43" t="s">
        <v>9118</v>
      </c>
      <c r="B1785" s="43" t="s">
        <v>9100</v>
      </c>
      <c r="C1785" s="43" t="s">
        <v>6500</v>
      </c>
      <c r="D1785" s="14" t="s">
        <v>9117</v>
      </c>
      <c r="E1785" s="14" t="s">
        <v>6427</v>
      </c>
      <c r="F1785" s="15" t="s">
        <v>9099</v>
      </c>
      <c r="G1785" s="44">
        <v>515</v>
      </c>
      <c r="H1785" s="40" t="s">
        <v>11957</v>
      </c>
      <c r="I1785" s="61">
        <v>2382492.1452731108</v>
      </c>
      <c r="J1785" s="47" t="s">
        <v>6</v>
      </c>
      <c r="K1785" s="2">
        <v>2.3999999999999998E-7</v>
      </c>
      <c r="L1785" s="17" t="s">
        <v>5</v>
      </c>
      <c r="M1785" s="17" t="s">
        <v>6</v>
      </c>
      <c r="N1785" s="63">
        <v>0.57179811486554655</v>
      </c>
      <c r="O1785" s="15" t="s">
        <v>7</v>
      </c>
      <c r="P1785" s="45">
        <v>67.025435686140185</v>
      </c>
      <c r="Q1785" s="44" t="s">
        <v>7</v>
      </c>
      <c r="R1785" s="2">
        <v>0.02</v>
      </c>
      <c r="S1785" s="17" t="s">
        <v>5</v>
      </c>
      <c r="T1785" s="17" t="s">
        <v>5</v>
      </c>
      <c r="U1785" s="64">
        <v>1.3405087137228038</v>
      </c>
      <c r="V1785" s="76" t="s">
        <v>7</v>
      </c>
      <c r="W1785" s="73">
        <v>1.9123068285883504</v>
      </c>
      <c r="X1785" s="72" t="s">
        <v>7</v>
      </c>
    </row>
    <row r="1786" spans="1:24" x14ac:dyDescent="0.3">
      <c r="A1786" s="43" t="s">
        <v>9116</v>
      </c>
      <c r="B1786" s="43" t="s">
        <v>9100</v>
      </c>
      <c r="C1786" s="43" t="s">
        <v>6499</v>
      </c>
      <c r="D1786" s="14" t="s">
        <v>9115</v>
      </c>
      <c r="E1786" s="14" t="s">
        <v>6427</v>
      </c>
      <c r="F1786" s="15" t="s">
        <v>9099</v>
      </c>
      <c r="G1786" s="44">
        <v>515</v>
      </c>
      <c r="H1786" s="40" t="s">
        <v>11957</v>
      </c>
      <c r="I1786" s="61">
        <v>448881.93700357224</v>
      </c>
      <c r="J1786" s="47" t="s">
        <v>6</v>
      </c>
      <c r="K1786" s="2">
        <v>2.3999999999999998E-7</v>
      </c>
      <c r="L1786" s="17" t="s">
        <v>5</v>
      </c>
      <c r="M1786" s="17" t="s">
        <v>6</v>
      </c>
      <c r="N1786" s="63">
        <v>0.10773166488085732</v>
      </c>
      <c r="O1786" s="15" t="s">
        <v>7</v>
      </c>
      <c r="P1786" s="45">
        <v>12.628166459643909</v>
      </c>
      <c r="Q1786" s="44" t="s">
        <v>7</v>
      </c>
      <c r="R1786" s="2">
        <v>0.02</v>
      </c>
      <c r="S1786" s="17" t="s">
        <v>5</v>
      </c>
      <c r="T1786" s="17" t="s">
        <v>5</v>
      </c>
      <c r="U1786" s="64">
        <v>0.25256332919287816</v>
      </c>
      <c r="V1786" s="76" t="s">
        <v>7</v>
      </c>
      <c r="W1786" s="73">
        <v>0.3602949940737355</v>
      </c>
      <c r="X1786" s="72" t="s">
        <v>7</v>
      </c>
    </row>
    <row r="1787" spans="1:24" x14ac:dyDescent="0.3">
      <c r="A1787" s="43" t="s">
        <v>9114</v>
      </c>
      <c r="B1787" s="43" t="s">
        <v>9100</v>
      </c>
      <c r="C1787" s="43" t="s">
        <v>6498</v>
      </c>
      <c r="D1787" s="14" t="s">
        <v>6755</v>
      </c>
      <c r="E1787" s="14" t="s">
        <v>6427</v>
      </c>
      <c r="F1787" s="15" t="s">
        <v>9099</v>
      </c>
      <c r="G1787" s="44">
        <v>515</v>
      </c>
      <c r="H1787" s="40" t="s">
        <v>11957</v>
      </c>
      <c r="I1787" s="61">
        <v>1322917.5615228112</v>
      </c>
      <c r="J1787" s="47" t="s">
        <v>6</v>
      </c>
      <c r="K1787" s="2">
        <v>2.3999999999999998E-7</v>
      </c>
      <c r="L1787" s="17" t="s">
        <v>5</v>
      </c>
      <c r="M1787" s="17" t="s">
        <v>6</v>
      </c>
      <c r="N1787" s="63">
        <v>0.31750021476547463</v>
      </c>
      <c r="O1787" s="15" t="s">
        <v>7</v>
      </c>
      <c r="P1787" s="45">
        <v>37.216964645122985</v>
      </c>
      <c r="Q1787" s="44" t="s">
        <v>7</v>
      </c>
      <c r="R1787" s="2">
        <v>0.02</v>
      </c>
      <c r="S1787" s="17" t="s">
        <v>5</v>
      </c>
      <c r="T1787" s="17" t="s">
        <v>5</v>
      </c>
      <c r="U1787" s="64">
        <v>0.7443392929024597</v>
      </c>
      <c r="V1787" s="76" t="s">
        <v>7</v>
      </c>
      <c r="W1787" s="73">
        <v>1.0618395076679343</v>
      </c>
      <c r="X1787" s="72" t="s">
        <v>7</v>
      </c>
    </row>
    <row r="1788" spans="1:24" x14ac:dyDescent="0.3">
      <c r="A1788" s="43" t="s">
        <v>9113</v>
      </c>
      <c r="B1788" s="43" t="s">
        <v>9100</v>
      </c>
      <c r="C1788" s="43" t="s">
        <v>6497</v>
      </c>
      <c r="D1788" s="14" t="s">
        <v>7082</v>
      </c>
      <c r="E1788" s="14" t="s">
        <v>6427</v>
      </c>
      <c r="F1788" s="15" t="s">
        <v>9099</v>
      </c>
      <c r="G1788" s="44">
        <v>515</v>
      </c>
      <c r="H1788" s="40" t="s">
        <v>11957</v>
      </c>
      <c r="I1788" s="61">
        <v>2977770.6875730883</v>
      </c>
      <c r="J1788" s="47" t="s">
        <v>6</v>
      </c>
      <c r="K1788" s="2">
        <v>2.3999999999999998E-7</v>
      </c>
      <c r="L1788" s="17" t="s">
        <v>5</v>
      </c>
      <c r="M1788" s="17" t="s">
        <v>6</v>
      </c>
      <c r="N1788" s="63">
        <v>0.71466496501754118</v>
      </c>
      <c r="O1788" s="15" t="s">
        <v>7</v>
      </c>
      <c r="P1788" s="45">
        <v>83.772103133261083</v>
      </c>
      <c r="Q1788" s="44" t="s">
        <v>7</v>
      </c>
      <c r="R1788" s="2">
        <v>0.02</v>
      </c>
      <c r="S1788" s="17" t="s">
        <v>5</v>
      </c>
      <c r="T1788" s="17" t="s">
        <v>5</v>
      </c>
      <c r="U1788" s="64">
        <v>1.6754420626652218</v>
      </c>
      <c r="V1788" s="76" t="s">
        <v>7</v>
      </c>
      <c r="W1788" s="73">
        <v>2.3901070276827632</v>
      </c>
      <c r="X1788" s="72" t="s">
        <v>7</v>
      </c>
    </row>
    <row r="1789" spans="1:24" x14ac:dyDescent="0.3">
      <c r="A1789" s="43" t="s">
        <v>9112</v>
      </c>
      <c r="B1789" s="43" t="s">
        <v>9100</v>
      </c>
      <c r="C1789" s="43" t="s">
        <v>6496</v>
      </c>
      <c r="D1789" s="14" t="s">
        <v>9111</v>
      </c>
      <c r="E1789" s="14" t="s">
        <v>6427</v>
      </c>
      <c r="F1789" s="15" t="s">
        <v>9099</v>
      </c>
      <c r="G1789" s="44">
        <v>515</v>
      </c>
      <c r="H1789" s="40" t="s">
        <v>11957</v>
      </c>
      <c r="I1789" s="61">
        <v>2240649.6262754798</v>
      </c>
      <c r="J1789" s="47" t="s">
        <v>6</v>
      </c>
      <c r="K1789" s="2">
        <v>2.3999999999999998E-7</v>
      </c>
      <c r="L1789" s="17" t="s">
        <v>5</v>
      </c>
      <c r="M1789" s="17" t="s">
        <v>6</v>
      </c>
      <c r="N1789" s="63">
        <v>0.53775591030611514</v>
      </c>
      <c r="O1789" s="15" t="s">
        <v>7</v>
      </c>
      <c r="P1789" s="45">
        <v>63.035052484458724</v>
      </c>
      <c r="Q1789" s="44" t="s">
        <v>7</v>
      </c>
      <c r="R1789" s="2">
        <v>0.02</v>
      </c>
      <c r="S1789" s="17" t="s">
        <v>5</v>
      </c>
      <c r="T1789" s="17" t="s">
        <v>5</v>
      </c>
      <c r="U1789" s="64">
        <v>1.2607010496891744</v>
      </c>
      <c r="V1789" s="76" t="s">
        <v>7</v>
      </c>
      <c r="W1789" s="73">
        <v>1.7984569599952895</v>
      </c>
      <c r="X1789" s="72" t="s">
        <v>7</v>
      </c>
    </row>
    <row r="1790" spans="1:24" x14ac:dyDescent="0.3">
      <c r="A1790" s="43" t="s">
        <v>9110</v>
      </c>
      <c r="B1790" s="43" t="s">
        <v>9100</v>
      </c>
      <c r="C1790" s="43" t="s">
        <v>6495</v>
      </c>
      <c r="D1790" s="14" t="s">
        <v>7511</v>
      </c>
      <c r="E1790" s="14" t="s">
        <v>6427</v>
      </c>
      <c r="F1790" s="15" t="s">
        <v>9099</v>
      </c>
      <c r="G1790" s="44">
        <v>515</v>
      </c>
      <c r="H1790" s="40" t="s">
        <v>11957</v>
      </c>
      <c r="I1790" s="61">
        <v>1779358.7832897124</v>
      </c>
      <c r="J1790" s="47" t="s">
        <v>6</v>
      </c>
      <c r="K1790" s="2">
        <v>2.3999999999999998E-7</v>
      </c>
      <c r="L1790" s="17" t="s">
        <v>5</v>
      </c>
      <c r="M1790" s="17" t="s">
        <v>6</v>
      </c>
      <c r="N1790" s="63">
        <v>0.42704610798953091</v>
      </c>
      <c r="O1790" s="15" t="s">
        <v>7</v>
      </c>
      <c r="P1790" s="45">
        <v>50.057792605348524</v>
      </c>
      <c r="Q1790" s="44" t="s">
        <v>7</v>
      </c>
      <c r="R1790" s="2">
        <v>0.02</v>
      </c>
      <c r="S1790" s="17" t="s">
        <v>5</v>
      </c>
      <c r="T1790" s="17" t="s">
        <v>5</v>
      </c>
      <c r="U1790" s="64">
        <v>1.0011558521069706</v>
      </c>
      <c r="V1790" s="76" t="s">
        <v>7</v>
      </c>
      <c r="W1790" s="73">
        <v>1.4282019600965015</v>
      </c>
      <c r="X1790" s="72" t="s">
        <v>7</v>
      </c>
    </row>
    <row r="1791" spans="1:24" x14ac:dyDescent="0.3">
      <c r="A1791" s="43" t="s">
        <v>9109</v>
      </c>
      <c r="B1791" s="43" t="s">
        <v>9100</v>
      </c>
      <c r="C1791" s="43" t="s">
        <v>6494</v>
      </c>
      <c r="D1791" s="14" t="s">
        <v>9108</v>
      </c>
      <c r="E1791" s="14" t="s">
        <v>6427</v>
      </c>
      <c r="F1791" s="15" t="s">
        <v>9099</v>
      </c>
      <c r="G1791" s="44">
        <v>515</v>
      </c>
      <c r="H1791" s="40" t="s">
        <v>11957</v>
      </c>
      <c r="I1791" s="61">
        <v>2087619.50825459</v>
      </c>
      <c r="J1791" s="47" t="s">
        <v>6</v>
      </c>
      <c r="K1791" s="2">
        <v>2.3999999999999998E-7</v>
      </c>
      <c r="L1791" s="17" t="s">
        <v>5</v>
      </c>
      <c r="M1791" s="17" t="s">
        <v>6</v>
      </c>
      <c r="N1791" s="63">
        <v>0.50102868198110151</v>
      </c>
      <c r="O1791" s="15" t="s">
        <v>7</v>
      </c>
      <c r="P1791" s="45">
        <v>58.729934268727611</v>
      </c>
      <c r="Q1791" s="44" t="s">
        <v>7</v>
      </c>
      <c r="R1791" s="2">
        <v>0.02</v>
      </c>
      <c r="S1791" s="17" t="s">
        <v>5</v>
      </c>
      <c r="T1791" s="17" t="s">
        <v>5</v>
      </c>
      <c r="U1791" s="64">
        <v>1.1745986853745523</v>
      </c>
      <c r="V1791" s="76" t="s">
        <v>7</v>
      </c>
      <c r="W1791" s="73">
        <v>1.6756273673556539</v>
      </c>
      <c r="X1791" s="72" t="s">
        <v>7</v>
      </c>
    </row>
    <row r="1792" spans="1:24" x14ac:dyDescent="0.3">
      <c r="A1792" s="43" t="s">
        <v>9107</v>
      </c>
      <c r="B1792" s="43" t="s">
        <v>9100</v>
      </c>
      <c r="C1792" s="43" t="s">
        <v>6493</v>
      </c>
      <c r="D1792" s="14" t="s">
        <v>9106</v>
      </c>
      <c r="E1792" s="14" t="s">
        <v>6427</v>
      </c>
      <c r="F1792" s="15" t="s">
        <v>9099</v>
      </c>
      <c r="G1792" s="44">
        <v>515</v>
      </c>
      <c r="H1792" s="40" t="s">
        <v>11957</v>
      </c>
      <c r="I1792" s="61">
        <v>1811864.0638381953</v>
      </c>
      <c r="J1792" s="47" t="s">
        <v>6</v>
      </c>
      <c r="K1792" s="2">
        <v>2.3999999999999998E-7</v>
      </c>
      <c r="L1792" s="17" t="s">
        <v>5</v>
      </c>
      <c r="M1792" s="17" t="s">
        <v>6</v>
      </c>
      <c r="N1792" s="63">
        <v>0.43484737532116685</v>
      </c>
      <c r="O1792" s="15" t="s">
        <v>7</v>
      </c>
      <c r="P1792" s="45">
        <v>50.972247074877345</v>
      </c>
      <c r="Q1792" s="44" t="s">
        <v>7</v>
      </c>
      <c r="R1792" s="2">
        <v>0.02</v>
      </c>
      <c r="S1792" s="17" t="s">
        <v>5</v>
      </c>
      <c r="T1792" s="17" t="s">
        <v>5</v>
      </c>
      <c r="U1792" s="64">
        <v>1.0194449414975468</v>
      </c>
      <c r="V1792" s="76" t="s">
        <v>7</v>
      </c>
      <c r="W1792" s="73">
        <v>1.4542923168187136</v>
      </c>
      <c r="X1792" s="72" t="s">
        <v>7</v>
      </c>
    </row>
    <row r="1793" spans="1:24" x14ac:dyDescent="0.3">
      <c r="A1793" s="43" t="s">
        <v>9105</v>
      </c>
      <c r="B1793" s="43" t="s">
        <v>9100</v>
      </c>
      <c r="C1793" s="43" t="s">
        <v>6492</v>
      </c>
      <c r="D1793" s="14" t="s">
        <v>6897</v>
      </c>
      <c r="E1793" s="14" t="s">
        <v>6427</v>
      </c>
      <c r="F1793" s="15" t="s">
        <v>9099</v>
      </c>
      <c r="G1793" s="44">
        <v>515</v>
      </c>
      <c r="H1793" s="40" t="s">
        <v>11957</v>
      </c>
      <c r="I1793" s="61">
        <v>230428.22112992444</v>
      </c>
      <c r="J1793" s="47" t="s">
        <v>6</v>
      </c>
      <c r="K1793" s="2">
        <v>2.3999999999999998E-7</v>
      </c>
      <c r="L1793" s="17" t="s">
        <v>5</v>
      </c>
      <c r="M1793" s="17" t="s">
        <v>6</v>
      </c>
      <c r="N1793" s="63">
        <v>5.5302773071181859E-2</v>
      </c>
      <c r="O1793" s="15" t="s">
        <v>7</v>
      </c>
      <c r="P1793" s="45">
        <v>6.4825195525859707</v>
      </c>
      <c r="Q1793" s="44" t="s">
        <v>7</v>
      </c>
      <c r="R1793" s="2">
        <v>0.02</v>
      </c>
      <c r="S1793" s="17" t="s">
        <v>5</v>
      </c>
      <c r="T1793" s="17" t="s">
        <v>5</v>
      </c>
      <c r="U1793" s="64">
        <v>0.12965039105171941</v>
      </c>
      <c r="V1793" s="76" t="s">
        <v>7</v>
      </c>
      <c r="W1793" s="73">
        <v>0.18495316412290128</v>
      </c>
      <c r="X1793" s="72" t="s">
        <v>7</v>
      </c>
    </row>
    <row r="1794" spans="1:24" x14ac:dyDescent="0.3">
      <c r="A1794" s="43" t="s">
        <v>9104</v>
      </c>
      <c r="B1794" s="43" t="s">
        <v>9100</v>
      </c>
      <c r="C1794" s="43" t="s">
        <v>6491</v>
      </c>
      <c r="D1794" s="14" t="s">
        <v>8275</v>
      </c>
      <c r="E1794" s="14" t="s">
        <v>6427</v>
      </c>
      <c r="F1794" s="15" t="s">
        <v>9099</v>
      </c>
      <c r="G1794" s="44">
        <v>515</v>
      </c>
      <c r="H1794" s="40" t="s">
        <v>11957</v>
      </c>
      <c r="I1794" s="61">
        <v>1184162.1362085559</v>
      </c>
      <c r="J1794" s="47" t="s">
        <v>6</v>
      </c>
      <c r="K1794" s="2">
        <v>2.3999999999999998E-7</v>
      </c>
      <c r="L1794" s="17" t="s">
        <v>5</v>
      </c>
      <c r="M1794" s="17" t="s">
        <v>6</v>
      </c>
      <c r="N1794" s="63">
        <v>0.28419891269005337</v>
      </c>
      <c r="O1794" s="15" t="s">
        <v>7</v>
      </c>
      <c r="P1794" s="45">
        <v>33.313429074625844</v>
      </c>
      <c r="Q1794" s="44" t="s">
        <v>7</v>
      </c>
      <c r="R1794" s="2">
        <v>0.02</v>
      </c>
      <c r="S1794" s="17" t="s">
        <v>5</v>
      </c>
      <c r="T1794" s="17" t="s">
        <v>5</v>
      </c>
      <c r="U1794" s="64">
        <v>0.66626858149251689</v>
      </c>
      <c r="V1794" s="76" t="s">
        <v>7</v>
      </c>
      <c r="W1794" s="73">
        <v>0.95046749418257026</v>
      </c>
      <c r="X1794" s="72" t="s">
        <v>7</v>
      </c>
    </row>
    <row r="1795" spans="1:24" x14ac:dyDescent="0.3">
      <c r="A1795" s="43" t="s">
        <v>9103</v>
      </c>
      <c r="B1795" s="43" t="s">
        <v>9100</v>
      </c>
      <c r="C1795" s="43" t="s">
        <v>6490</v>
      </c>
      <c r="D1795" s="14" t="s">
        <v>7011</v>
      </c>
      <c r="E1795" s="14" t="s">
        <v>6427</v>
      </c>
      <c r="F1795" s="15" t="s">
        <v>9099</v>
      </c>
      <c r="G1795" s="44">
        <v>515</v>
      </c>
      <c r="H1795" s="40" t="s">
        <v>11957</v>
      </c>
      <c r="I1795" s="61">
        <v>515971.92452624917</v>
      </c>
      <c r="J1795" s="47" t="s">
        <v>6</v>
      </c>
      <c r="K1795" s="2">
        <v>2.3999999999999998E-7</v>
      </c>
      <c r="L1795" s="17" t="s">
        <v>5</v>
      </c>
      <c r="M1795" s="17" t="s">
        <v>6</v>
      </c>
      <c r="N1795" s="63">
        <v>0.1238332618862998</v>
      </c>
      <c r="O1795" s="15" t="s">
        <v>7</v>
      </c>
      <c r="P1795" s="45">
        <v>14.515574841160172</v>
      </c>
      <c r="Q1795" s="44" t="s">
        <v>7</v>
      </c>
      <c r="R1795" s="2">
        <v>0.02</v>
      </c>
      <c r="S1795" s="17" t="s">
        <v>5</v>
      </c>
      <c r="T1795" s="17" t="s">
        <v>5</v>
      </c>
      <c r="U1795" s="64">
        <v>0.29031149682320345</v>
      </c>
      <c r="V1795" s="76" t="s">
        <v>7</v>
      </c>
      <c r="W1795" s="73">
        <v>0.41414475870950324</v>
      </c>
      <c r="X1795" s="72" t="s">
        <v>7</v>
      </c>
    </row>
    <row r="1796" spans="1:24" x14ac:dyDescent="0.3">
      <c r="A1796" s="43" t="s">
        <v>9102</v>
      </c>
      <c r="B1796" s="43" t="s">
        <v>9100</v>
      </c>
      <c r="C1796" s="43" t="s">
        <v>6489</v>
      </c>
      <c r="D1796" s="14" t="s">
        <v>7923</v>
      </c>
      <c r="E1796" s="14" t="s">
        <v>6427</v>
      </c>
      <c r="F1796" s="15" t="s">
        <v>9099</v>
      </c>
      <c r="G1796" s="44">
        <v>515</v>
      </c>
      <c r="H1796" s="40" t="s">
        <v>11957</v>
      </c>
      <c r="I1796" s="61">
        <v>1968828.7130241715</v>
      </c>
      <c r="J1796" s="47" t="s">
        <v>6</v>
      </c>
      <c r="K1796" s="2">
        <v>2.3999999999999998E-7</v>
      </c>
      <c r="L1796" s="17" t="s">
        <v>5</v>
      </c>
      <c r="M1796" s="17" t="s">
        <v>6</v>
      </c>
      <c r="N1796" s="63">
        <v>0.47251889112580114</v>
      </c>
      <c r="O1796" s="15" t="s">
        <v>7</v>
      </c>
      <c r="P1796" s="45">
        <v>55.388053448000214</v>
      </c>
      <c r="Q1796" s="44" t="s">
        <v>7</v>
      </c>
      <c r="R1796" s="2">
        <v>0.02</v>
      </c>
      <c r="S1796" s="17" t="s">
        <v>5</v>
      </c>
      <c r="T1796" s="17" t="s">
        <v>5</v>
      </c>
      <c r="U1796" s="64">
        <v>1.1077610689600044</v>
      </c>
      <c r="V1796" s="76" t="s">
        <v>7</v>
      </c>
      <c r="W1796" s="73">
        <v>1.5802799600858055</v>
      </c>
      <c r="X1796" s="72" t="s">
        <v>7</v>
      </c>
    </row>
    <row r="1797" spans="1:24" x14ac:dyDescent="0.3">
      <c r="A1797" s="43" t="s">
        <v>9101</v>
      </c>
      <c r="B1797" s="43" t="s">
        <v>9100</v>
      </c>
      <c r="C1797" s="43" t="s">
        <v>6488</v>
      </c>
      <c r="D1797" s="14" t="s">
        <v>7005</v>
      </c>
      <c r="E1797" s="14" t="s">
        <v>6427</v>
      </c>
      <c r="F1797" s="15" t="s">
        <v>9099</v>
      </c>
      <c r="G1797" s="44">
        <v>515</v>
      </c>
      <c r="H1797" s="40" t="s">
        <v>11957</v>
      </c>
      <c r="I1797" s="61">
        <v>380695.26568103419</v>
      </c>
      <c r="J1797" s="47" t="s">
        <v>6</v>
      </c>
      <c r="K1797" s="2">
        <v>2.3999999999999998E-7</v>
      </c>
      <c r="L1797" s="17" t="s">
        <v>5</v>
      </c>
      <c r="M1797" s="17" t="s">
        <v>6</v>
      </c>
      <c r="N1797" s="63">
        <v>9.13668637634482E-2</v>
      </c>
      <c r="O1797" s="15" t="s">
        <v>7</v>
      </c>
      <c r="P1797" s="45">
        <v>10.709905632447413</v>
      </c>
      <c r="Q1797" s="44" t="s">
        <v>7</v>
      </c>
      <c r="R1797" s="2">
        <v>0.02</v>
      </c>
      <c r="S1797" s="17" t="s">
        <v>5</v>
      </c>
      <c r="T1797" s="17" t="s">
        <v>5</v>
      </c>
      <c r="U1797" s="64">
        <v>0.21419811264894825</v>
      </c>
      <c r="V1797" s="76" t="s">
        <v>7</v>
      </c>
      <c r="W1797" s="73">
        <v>0.30556497641239644</v>
      </c>
      <c r="X1797" s="72" t="s">
        <v>7</v>
      </c>
    </row>
    <row r="1798" spans="1:24" x14ac:dyDescent="0.3">
      <c r="A1798" s="43" t="s">
        <v>9098</v>
      </c>
      <c r="B1798" s="43" t="s">
        <v>9040</v>
      </c>
      <c r="C1798" s="43" t="s">
        <v>6508</v>
      </c>
      <c r="D1798" s="14" t="s">
        <v>9097</v>
      </c>
      <c r="E1798" s="14" t="s">
        <v>6427</v>
      </c>
      <c r="F1798" s="15" t="s">
        <v>9038</v>
      </c>
      <c r="G1798" s="44">
        <v>515</v>
      </c>
      <c r="H1798" s="40" t="s">
        <v>11957</v>
      </c>
      <c r="I1798" s="61">
        <v>2405408.5638961843</v>
      </c>
      <c r="J1798" s="47" t="s">
        <v>6</v>
      </c>
      <c r="K1798" s="2">
        <v>2.3999999999999998E-7</v>
      </c>
      <c r="L1798" s="17" t="s">
        <v>5</v>
      </c>
      <c r="M1798" s="17" t="s">
        <v>6</v>
      </c>
      <c r="N1798" s="63">
        <v>0.57729805533508416</v>
      </c>
      <c r="O1798" s="15" t="s">
        <v>7</v>
      </c>
      <c r="P1798" s="45">
        <v>67.670131596523305</v>
      </c>
      <c r="Q1798" s="44" t="s">
        <v>7</v>
      </c>
      <c r="R1798" s="2">
        <v>0.02</v>
      </c>
      <c r="S1798" s="17" t="s">
        <v>5</v>
      </c>
      <c r="T1798" s="17" t="s">
        <v>5</v>
      </c>
      <c r="U1798" s="64">
        <v>1.3534026319304662</v>
      </c>
      <c r="V1798" s="76" t="s">
        <v>7</v>
      </c>
      <c r="W1798" s="73">
        <v>1.9307006872655503</v>
      </c>
      <c r="X1798" s="72" t="s">
        <v>7</v>
      </c>
    </row>
    <row r="1799" spans="1:24" x14ac:dyDescent="0.3">
      <c r="A1799" s="43" t="s">
        <v>9096</v>
      </c>
      <c r="B1799" s="43" t="s">
        <v>9040</v>
      </c>
      <c r="C1799" s="43" t="s">
        <v>6507</v>
      </c>
      <c r="D1799" s="14" t="s">
        <v>9095</v>
      </c>
      <c r="E1799" s="14" t="s">
        <v>6427</v>
      </c>
      <c r="F1799" s="15" t="s">
        <v>9038</v>
      </c>
      <c r="G1799" s="44">
        <v>515</v>
      </c>
      <c r="H1799" s="40" t="s">
        <v>11957</v>
      </c>
      <c r="I1799" s="61">
        <v>12661.712962033704</v>
      </c>
      <c r="J1799" s="47" t="s">
        <v>6</v>
      </c>
      <c r="K1799" s="2">
        <v>2.3999999999999998E-7</v>
      </c>
      <c r="L1799" s="17" t="s">
        <v>5</v>
      </c>
      <c r="M1799" s="17" t="s">
        <v>6</v>
      </c>
      <c r="N1799" s="63">
        <v>3.0388111108880884E-3</v>
      </c>
      <c r="O1799" s="15" t="s">
        <v>7</v>
      </c>
      <c r="P1799" s="45">
        <v>0.3562055092172714</v>
      </c>
      <c r="Q1799" s="44" t="s">
        <v>7</v>
      </c>
      <c r="R1799" s="2">
        <v>0.02</v>
      </c>
      <c r="S1799" s="17" t="s">
        <v>5</v>
      </c>
      <c r="T1799" s="17" t="s">
        <v>5</v>
      </c>
      <c r="U1799" s="64">
        <v>7.1241101843454281E-3</v>
      </c>
      <c r="V1799" s="76" t="s">
        <v>7</v>
      </c>
      <c r="W1799" s="73">
        <v>1.0162921295233517E-2</v>
      </c>
      <c r="X1799" s="72" t="s">
        <v>7</v>
      </c>
    </row>
    <row r="1800" spans="1:24" x14ac:dyDescent="0.3">
      <c r="A1800" s="43" t="s">
        <v>9094</v>
      </c>
      <c r="B1800" s="43" t="s">
        <v>9040</v>
      </c>
      <c r="C1800" s="43" t="s">
        <v>6506</v>
      </c>
      <c r="D1800" s="14" t="s">
        <v>9093</v>
      </c>
      <c r="E1800" s="14" t="s">
        <v>6427</v>
      </c>
      <c r="F1800" s="15" t="s">
        <v>9038</v>
      </c>
      <c r="G1800" s="44">
        <v>515</v>
      </c>
      <c r="H1800" s="40" t="s">
        <v>11957</v>
      </c>
      <c r="I1800" s="61">
        <v>234569.27067290671</v>
      </c>
      <c r="J1800" s="47" t="s">
        <v>6</v>
      </c>
      <c r="K1800" s="2">
        <v>2.3999999999999998E-7</v>
      </c>
      <c r="L1800" s="17" t="s">
        <v>5</v>
      </c>
      <c r="M1800" s="17" t="s">
        <v>6</v>
      </c>
      <c r="N1800" s="63">
        <v>5.6296624961497607E-2</v>
      </c>
      <c r="O1800" s="15" t="s">
        <v>7</v>
      </c>
      <c r="P1800" s="45">
        <v>6.5990175861123177</v>
      </c>
      <c r="Q1800" s="44" t="s">
        <v>7</v>
      </c>
      <c r="R1800" s="2">
        <v>0.02</v>
      </c>
      <c r="S1800" s="17" t="s">
        <v>5</v>
      </c>
      <c r="T1800" s="17" t="s">
        <v>5</v>
      </c>
      <c r="U1800" s="64">
        <v>0.13198035172224637</v>
      </c>
      <c r="V1800" s="76" t="s">
        <v>7</v>
      </c>
      <c r="W1800" s="73">
        <v>0.18827697668374399</v>
      </c>
      <c r="X1800" s="72" t="s">
        <v>7</v>
      </c>
    </row>
    <row r="1801" spans="1:24" x14ac:dyDescent="0.3">
      <c r="A1801" s="43" t="s">
        <v>9092</v>
      </c>
      <c r="B1801" s="43" t="s">
        <v>9040</v>
      </c>
      <c r="C1801" s="43" t="s">
        <v>9091</v>
      </c>
      <c r="D1801" s="14" t="s">
        <v>9090</v>
      </c>
      <c r="E1801" s="14" t="s">
        <v>6427</v>
      </c>
      <c r="F1801" s="15" t="s">
        <v>9038</v>
      </c>
      <c r="G1801" s="44">
        <v>515</v>
      </c>
      <c r="H1801" s="40" t="s">
        <v>11957</v>
      </c>
      <c r="I1801" s="61">
        <v>97380.536501310402</v>
      </c>
      <c r="J1801" s="47" t="s">
        <v>6</v>
      </c>
      <c r="K1801" s="2">
        <v>2.3999999999999998E-7</v>
      </c>
      <c r="L1801" s="17" t="s">
        <v>5</v>
      </c>
      <c r="M1801" s="17" t="s">
        <v>6</v>
      </c>
      <c r="N1801" s="63">
        <v>2.3371328760314496E-2</v>
      </c>
      <c r="O1801" s="15" t="s">
        <v>7</v>
      </c>
      <c r="P1801" s="45">
        <v>2.73955693801551</v>
      </c>
      <c r="Q1801" s="44" t="s">
        <v>7</v>
      </c>
      <c r="R1801" s="2">
        <v>0.02</v>
      </c>
      <c r="S1801" s="17" t="s">
        <v>5</v>
      </c>
      <c r="T1801" s="17" t="s">
        <v>5</v>
      </c>
      <c r="U1801" s="64">
        <v>5.47911387603102E-2</v>
      </c>
      <c r="V1801" s="76" t="s">
        <v>7</v>
      </c>
      <c r="W1801" s="73">
        <v>7.8162467520624695E-2</v>
      </c>
      <c r="X1801" s="72" t="s">
        <v>7</v>
      </c>
    </row>
    <row r="1802" spans="1:24" x14ac:dyDescent="0.3">
      <c r="A1802" s="43" t="s">
        <v>9089</v>
      </c>
      <c r="B1802" s="43" t="s">
        <v>9040</v>
      </c>
      <c r="C1802" s="43" t="s">
        <v>6505</v>
      </c>
      <c r="D1802" s="14" t="s">
        <v>9088</v>
      </c>
      <c r="E1802" s="14" t="s">
        <v>6427</v>
      </c>
      <c r="F1802" s="15" t="s">
        <v>9038</v>
      </c>
      <c r="G1802" s="44">
        <v>515</v>
      </c>
      <c r="H1802" s="40" t="s">
        <v>11957</v>
      </c>
      <c r="I1802" s="61">
        <v>45149.190202077436</v>
      </c>
      <c r="J1802" s="47" t="s">
        <v>6</v>
      </c>
      <c r="K1802" s="2">
        <v>2.3999999999999998E-7</v>
      </c>
      <c r="L1802" s="17" t="s">
        <v>5</v>
      </c>
      <c r="M1802" s="17" t="s">
        <v>6</v>
      </c>
      <c r="N1802" s="63">
        <v>1.0835805648498583E-2</v>
      </c>
      <c r="O1802" s="15" t="s">
        <v>7</v>
      </c>
      <c r="P1802" s="45">
        <v>1.2701591273551744</v>
      </c>
      <c r="Q1802" s="44" t="s">
        <v>7</v>
      </c>
      <c r="R1802" s="2">
        <v>0.02</v>
      </c>
      <c r="S1802" s="17" t="s">
        <v>5</v>
      </c>
      <c r="T1802" s="17" t="s">
        <v>5</v>
      </c>
      <c r="U1802" s="64">
        <v>2.5403182547103491E-2</v>
      </c>
      <c r="V1802" s="76" t="s">
        <v>7</v>
      </c>
      <c r="W1802" s="73">
        <v>3.6238988195602076E-2</v>
      </c>
      <c r="X1802" s="72" t="s">
        <v>7</v>
      </c>
    </row>
    <row r="1803" spans="1:24" x14ac:dyDescent="0.3">
      <c r="A1803" s="43" t="s">
        <v>9087</v>
      </c>
      <c r="B1803" s="43" t="s">
        <v>9040</v>
      </c>
      <c r="C1803" s="43" t="s">
        <v>6504</v>
      </c>
      <c r="D1803" s="14" t="s">
        <v>8409</v>
      </c>
      <c r="E1803" s="14" t="s">
        <v>6427</v>
      </c>
      <c r="F1803" s="15" t="s">
        <v>9038</v>
      </c>
      <c r="G1803" s="44">
        <v>515</v>
      </c>
      <c r="H1803" s="40" t="s">
        <v>11957</v>
      </c>
      <c r="I1803" s="61">
        <v>181483.36556858715</v>
      </c>
      <c r="J1803" s="47" t="s">
        <v>6</v>
      </c>
      <c r="K1803" s="2">
        <v>2.3999999999999998E-7</v>
      </c>
      <c r="L1803" s="17" t="s">
        <v>5</v>
      </c>
      <c r="M1803" s="17" t="s">
        <v>6</v>
      </c>
      <c r="N1803" s="63">
        <v>4.3556007736460914E-2</v>
      </c>
      <c r="O1803" s="15" t="s">
        <v>7</v>
      </c>
      <c r="P1803" s="45">
        <v>5.1055789086881616</v>
      </c>
      <c r="Q1803" s="44" t="s">
        <v>7</v>
      </c>
      <c r="R1803" s="2">
        <v>0.02</v>
      </c>
      <c r="S1803" s="17" t="s">
        <v>5</v>
      </c>
      <c r="T1803" s="17" t="s">
        <v>5</v>
      </c>
      <c r="U1803" s="64">
        <v>0.10211157817376323</v>
      </c>
      <c r="V1803" s="76" t="s">
        <v>7</v>
      </c>
      <c r="W1803" s="73">
        <v>0.14566758591022416</v>
      </c>
      <c r="X1803" s="72" t="s">
        <v>7</v>
      </c>
    </row>
    <row r="1804" spans="1:24" x14ac:dyDescent="0.3">
      <c r="A1804" s="43" t="s">
        <v>9086</v>
      </c>
      <c r="B1804" s="43" t="s">
        <v>9040</v>
      </c>
      <c r="C1804" s="43" t="s">
        <v>6503</v>
      </c>
      <c r="D1804" s="14" t="s">
        <v>9085</v>
      </c>
      <c r="E1804" s="14" t="s">
        <v>6427</v>
      </c>
      <c r="F1804" s="15" t="s">
        <v>9038</v>
      </c>
      <c r="G1804" s="44">
        <v>515</v>
      </c>
      <c r="H1804" s="40" t="s">
        <v>11957</v>
      </c>
      <c r="I1804" s="61">
        <v>6498.2075803463194</v>
      </c>
      <c r="J1804" s="47" t="s">
        <v>6</v>
      </c>
      <c r="K1804" s="2">
        <v>2.3999999999999998E-7</v>
      </c>
      <c r="L1804" s="17" t="s">
        <v>5</v>
      </c>
      <c r="M1804" s="17" t="s">
        <v>6</v>
      </c>
      <c r="N1804" s="63">
        <v>1.5595698192831166E-3</v>
      </c>
      <c r="O1804" s="15" t="s">
        <v>7</v>
      </c>
      <c r="P1804" s="45">
        <v>0.18281075768321714</v>
      </c>
      <c r="Q1804" s="44" t="s">
        <v>7</v>
      </c>
      <c r="R1804" s="2">
        <v>0.02</v>
      </c>
      <c r="S1804" s="17" t="s">
        <v>5</v>
      </c>
      <c r="T1804" s="17" t="s">
        <v>5</v>
      </c>
      <c r="U1804" s="64">
        <v>3.656215153664343E-3</v>
      </c>
      <c r="V1804" s="76" t="s">
        <v>7</v>
      </c>
      <c r="W1804" s="73">
        <v>5.2157849729474598E-3</v>
      </c>
      <c r="X1804" s="72" t="s">
        <v>7</v>
      </c>
    </row>
    <row r="1805" spans="1:24" x14ac:dyDescent="0.3">
      <c r="A1805" s="43" t="s">
        <v>9084</v>
      </c>
      <c r="B1805" s="43" t="s">
        <v>9040</v>
      </c>
      <c r="C1805" s="43" t="s">
        <v>6502</v>
      </c>
      <c r="D1805" s="14" t="s">
        <v>9083</v>
      </c>
      <c r="E1805" s="14" t="s">
        <v>6427</v>
      </c>
      <c r="F1805" s="15" t="s">
        <v>9038</v>
      </c>
      <c r="G1805" s="44">
        <v>515</v>
      </c>
      <c r="H1805" s="40" t="s">
        <v>11957</v>
      </c>
      <c r="I1805" s="61">
        <v>760827.94681538641</v>
      </c>
      <c r="J1805" s="47" t="s">
        <v>6</v>
      </c>
      <c r="K1805" s="2">
        <v>2.3999999999999998E-7</v>
      </c>
      <c r="L1805" s="17" t="s">
        <v>5</v>
      </c>
      <c r="M1805" s="17" t="s">
        <v>6</v>
      </c>
      <c r="N1805" s="63">
        <v>0.18259870723569271</v>
      </c>
      <c r="O1805" s="15" t="s">
        <v>7</v>
      </c>
      <c r="P1805" s="45">
        <v>21.40398436094198</v>
      </c>
      <c r="Q1805" s="44" t="s">
        <v>7</v>
      </c>
      <c r="R1805" s="2">
        <v>0.02</v>
      </c>
      <c r="S1805" s="17" t="s">
        <v>5</v>
      </c>
      <c r="T1805" s="17" t="s">
        <v>5</v>
      </c>
      <c r="U1805" s="64">
        <v>0.4280796872188396</v>
      </c>
      <c r="V1805" s="76" t="s">
        <v>7</v>
      </c>
      <c r="W1805" s="73">
        <v>0.61067839445453231</v>
      </c>
      <c r="X1805" s="72" t="s">
        <v>7</v>
      </c>
    </row>
    <row r="1806" spans="1:24" x14ac:dyDescent="0.3">
      <c r="A1806" s="43" t="s">
        <v>9082</v>
      </c>
      <c r="B1806" s="43" t="s">
        <v>9040</v>
      </c>
      <c r="C1806" s="43" t="s">
        <v>6501</v>
      </c>
      <c r="D1806" s="14" t="s">
        <v>8755</v>
      </c>
      <c r="E1806" s="14" t="s">
        <v>6427</v>
      </c>
      <c r="F1806" s="15" t="s">
        <v>9038</v>
      </c>
      <c r="G1806" s="44">
        <v>515</v>
      </c>
      <c r="H1806" s="40" t="s">
        <v>11957</v>
      </c>
      <c r="I1806" s="61">
        <v>200803.51588692091</v>
      </c>
      <c r="J1806" s="47" t="s">
        <v>6</v>
      </c>
      <c r="K1806" s="2">
        <v>2.3999999999999998E-7</v>
      </c>
      <c r="L1806" s="17" t="s">
        <v>5</v>
      </c>
      <c r="M1806" s="17" t="s">
        <v>6</v>
      </c>
      <c r="N1806" s="63">
        <v>4.8192843812861014E-2</v>
      </c>
      <c r="O1806" s="15" t="s">
        <v>7</v>
      </c>
      <c r="P1806" s="45">
        <v>5.6491028381068658</v>
      </c>
      <c r="Q1806" s="44" t="s">
        <v>7</v>
      </c>
      <c r="R1806" s="2">
        <v>0.02</v>
      </c>
      <c r="S1806" s="17" t="s">
        <v>5</v>
      </c>
      <c r="T1806" s="17" t="s">
        <v>5</v>
      </c>
      <c r="U1806" s="64">
        <v>0.11298205676213732</v>
      </c>
      <c r="V1806" s="76" t="s">
        <v>7</v>
      </c>
      <c r="W1806" s="73">
        <v>0.16117490057499834</v>
      </c>
      <c r="X1806" s="72" t="s">
        <v>7</v>
      </c>
    </row>
    <row r="1807" spans="1:24" x14ac:dyDescent="0.3">
      <c r="A1807" s="43" t="s">
        <v>9081</v>
      </c>
      <c r="B1807" s="43" t="s">
        <v>9040</v>
      </c>
      <c r="C1807" s="43" t="s">
        <v>6500</v>
      </c>
      <c r="D1807" s="14" t="s">
        <v>6658</v>
      </c>
      <c r="E1807" s="14" t="s">
        <v>6427</v>
      </c>
      <c r="F1807" s="15" t="s">
        <v>9038</v>
      </c>
      <c r="G1807" s="44">
        <v>515</v>
      </c>
      <c r="H1807" s="40" t="s">
        <v>11957</v>
      </c>
      <c r="I1807" s="61">
        <v>103601.01247000357</v>
      </c>
      <c r="J1807" s="47" t="s">
        <v>6</v>
      </c>
      <c r="K1807" s="2">
        <v>2.3999999999999998E-7</v>
      </c>
      <c r="L1807" s="17" t="s">
        <v>5</v>
      </c>
      <c r="M1807" s="17" t="s">
        <v>6</v>
      </c>
      <c r="N1807" s="63">
        <v>2.4864242992800854E-2</v>
      </c>
      <c r="O1807" s="15" t="s">
        <v>7</v>
      </c>
      <c r="P1807" s="45">
        <v>2.9145544140004853</v>
      </c>
      <c r="Q1807" s="44" t="s">
        <v>7</v>
      </c>
      <c r="R1807" s="2">
        <v>0.02</v>
      </c>
      <c r="S1807" s="17" t="s">
        <v>5</v>
      </c>
      <c r="T1807" s="17" t="s">
        <v>5</v>
      </c>
      <c r="U1807" s="64">
        <v>5.8291088280009708E-2</v>
      </c>
      <c r="V1807" s="76" t="s">
        <v>7</v>
      </c>
      <c r="W1807" s="73">
        <v>8.3155331272810565E-2</v>
      </c>
      <c r="X1807" s="72" t="s">
        <v>7</v>
      </c>
    </row>
    <row r="1808" spans="1:24" x14ac:dyDescent="0.3">
      <c r="A1808" s="43" t="s">
        <v>9080</v>
      </c>
      <c r="B1808" s="43" t="s">
        <v>9040</v>
      </c>
      <c r="C1808" s="43" t="s">
        <v>6499</v>
      </c>
      <c r="D1808" s="14" t="s">
        <v>7729</v>
      </c>
      <c r="E1808" s="14" t="s">
        <v>6427</v>
      </c>
      <c r="F1808" s="15" t="s">
        <v>9038</v>
      </c>
      <c r="G1808" s="44">
        <v>515</v>
      </c>
      <c r="H1808" s="40" t="s">
        <v>11957</v>
      </c>
      <c r="I1808" s="61">
        <v>15909.036421362933</v>
      </c>
      <c r="J1808" s="47" t="s">
        <v>6</v>
      </c>
      <c r="K1808" s="2">
        <v>2.3999999999999998E-7</v>
      </c>
      <c r="L1808" s="17" t="s">
        <v>5</v>
      </c>
      <c r="M1808" s="17" t="s">
        <v>6</v>
      </c>
      <c r="N1808" s="63">
        <v>3.8181687411271035E-3</v>
      </c>
      <c r="O1808" s="15" t="s">
        <v>7</v>
      </c>
      <c r="P1808" s="45">
        <v>0.44756080291978861</v>
      </c>
      <c r="Q1808" s="44" t="s">
        <v>7</v>
      </c>
      <c r="R1808" s="2">
        <v>0.02</v>
      </c>
      <c r="S1808" s="17" t="s">
        <v>5</v>
      </c>
      <c r="T1808" s="17" t="s">
        <v>5</v>
      </c>
      <c r="U1808" s="64">
        <v>8.9512160583957723E-3</v>
      </c>
      <c r="V1808" s="76" t="s">
        <v>7</v>
      </c>
      <c r="W1808" s="73">
        <v>1.2769384799522877E-2</v>
      </c>
      <c r="X1808" s="72" t="s">
        <v>7</v>
      </c>
    </row>
    <row r="1809" spans="1:24" x14ac:dyDescent="0.3">
      <c r="A1809" s="43" t="s">
        <v>9079</v>
      </c>
      <c r="B1809" s="43" t="s">
        <v>9040</v>
      </c>
      <c r="C1809" s="43" t="s">
        <v>6498</v>
      </c>
      <c r="D1809" s="14" t="s">
        <v>8118</v>
      </c>
      <c r="E1809" s="14" t="s">
        <v>6427</v>
      </c>
      <c r="F1809" s="15" t="s">
        <v>9038</v>
      </c>
      <c r="G1809" s="44">
        <v>515</v>
      </c>
      <c r="H1809" s="40" t="s">
        <v>11957</v>
      </c>
      <c r="I1809" s="61">
        <v>2431.9319328090605</v>
      </c>
      <c r="J1809" s="47" t="s">
        <v>6</v>
      </c>
      <c r="K1809" s="2">
        <v>2.3999999999999998E-7</v>
      </c>
      <c r="L1809" s="17" t="s">
        <v>5</v>
      </c>
      <c r="M1809" s="17" t="s">
        <v>6</v>
      </c>
      <c r="N1809" s="63">
        <v>5.8366366387417449E-4</v>
      </c>
      <c r="O1809" s="15" t="s">
        <v>7</v>
      </c>
      <c r="P1809" s="45">
        <v>6.8416299998705382E-2</v>
      </c>
      <c r="Q1809" s="44" t="s">
        <v>7</v>
      </c>
      <c r="R1809" s="2">
        <v>0.02</v>
      </c>
      <c r="S1809" s="17" t="s">
        <v>5</v>
      </c>
      <c r="T1809" s="17" t="s">
        <v>5</v>
      </c>
      <c r="U1809" s="64">
        <v>1.3683259999741077E-3</v>
      </c>
      <c r="V1809" s="76" t="s">
        <v>7</v>
      </c>
      <c r="W1809" s="73">
        <v>1.9519896638482822E-3</v>
      </c>
      <c r="X1809" s="72" t="s">
        <v>7</v>
      </c>
    </row>
    <row r="1810" spans="1:24" x14ac:dyDescent="0.3">
      <c r="A1810" s="43" t="s">
        <v>9078</v>
      </c>
      <c r="B1810" s="43" t="s">
        <v>9040</v>
      </c>
      <c r="C1810" s="43" t="s">
        <v>6497</v>
      </c>
      <c r="D1810" s="14" t="s">
        <v>7693</v>
      </c>
      <c r="E1810" s="14" t="s">
        <v>6427</v>
      </c>
      <c r="F1810" s="15" t="s">
        <v>9038</v>
      </c>
      <c r="G1810" s="44">
        <v>515</v>
      </c>
      <c r="H1810" s="40" t="s">
        <v>11957</v>
      </c>
      <c r="I1810" s="61">
        <v>16236.617296646145</v>
      </c>
      <c r="J1810" s="47" t="s">
        <v>6</v>
      </c>
      <c r="K1810" s="2">
        <v>2.3999999999999998E-7</v>
      </c>
      <c r="L1810" s="17" t="s">
        <v>5</v>
      </c>
      <c r="M1810" s="17" t="s">
        <v>6</v>
      </c>
      <c r="N1810" s="63">
        <v>3.8967881511950747E-3</v>
      </c>
      <c r="O1810" s="15" t="s">
        <v>7</v>
      </c>
      <c r="P1810" s="45">
        <v>0.45677646851258641</v>
      </c>
      <c r="Q1810" s="44" t="s">
        <v>7</v>
      </c>
      <c r="R1810" s="2">
        <v>0.02</v>
      </c>
      <c r="S1810" s="17" t="s">
        <v>5</v>
      </c>
      <c r="T1810" s="17" t="s">
        <v>5</v>
      </c>
      <c r="U1810" s="64">
        <v>9.1355293702517285E-3</v>
      </c>
      <c r="V1810" s="76" t="s">
        <v>7</v>
      </c>
      <c r="W1810" s="73">
        <v>1.3032317521446804E-2</v>
      </c>
      <c r="X1810" s="72" t="s">
        <v>7</v>
      </c>
    </row>
    <row r="1811" spans="1:24" x14ac:dyDescent="0.3">
      <c r="A1811" s="43" t="s">
        <v>9077</v>
      </c>
      <c r="B1811" s="43" t="s">
        <v>9040</v>
      </c>
      <c r="C1811" s="43" t="s">
        <v>6496</v>
      </c>
      <c r="D1811" s="14" t="s">
        <v>9076</v>
      </c>
      <c r="E1811" s="14" t="s">
        <v>6427</v>
      </c>
      <c r="F1811" s="15" t="s">
        <v>9038</v>
      </c>
      <c r="G1811" s="44">
        <v>515</v>
      </c>
      <c r="H1811" s="40" t="s">
        <v>11957</v>
      </c>
      <c r="I1811" s="61">
        <v>249242.75748858188</v>
      </c>
      <c r="J1811" s="47" t="s">
        <v>6</v>
      </c>
      <c r="K1811" s="2">
        <v>2.3999999999999998E-7</v>
      </c>
      <c r="L1811" s="17" t="s">
        <v>5</v>
      </c>
      <c r="M1811" s="17" t="s">
        <v>6</v>
      </c>
      <c r="N1811" s="63">
        <v>5.9818261797259645E-2</v>
      </c>
      <c r="O1811" s="15" t="s">
        <v>7</v>
      </c>
      <c r="P1811" s="45">
        <v>7.0118193025027491</v>
      </c>
      <c r="Q1811" s="44" t="s">
        <v>7</v>
      </c>
      <c r="R1811" s="2">
        <v>0.02</v>
      </c>
      <c r="S1811" s="17" t="s">
        <v>5</v>
      </c>
      <c r="T1811" s="17" t="s">
        <v>5</v>
      </c>
      <c r="U1811" s="64">
        <v>0.14023638605005498</v>
      </c>
      <c r="V1811" s="76" t="s">
        <v>7</v>
      </c>
      <c r="W1811" s="73">
        <v>0.20005464784731464</v>
      </c>
      <c r="X1811" s="72" t="s">
        <v>7</v>
      </c>
    </row>
    <row r="1812" spans="1:24" x14ac:dyDescent="0.3">
      <c r="A1812" s="43" t="s">
        <v>9075</v>
      </c>
      <c r="B1812" s="43" t="s">
        <v>9040</v>
      </c>
      <c r="C1812" s="43" t="s">
        <v>6495</v>
      </c>
      <c r="D1812" s="14" t="s">
        <v>6533</v>
      </c>
      <c r="E1812" s="14" t="s">
        <v>6427</v>
      </c>
      <c r="F1812" s="15" t="s">
        <v>9038</v>
      </c>
      <c r="G1812" s="44">
        <v>515</v>
      </c>
      <c r="H1812" s="40" t="s">
        <v>11957</v>
      </c>
      <c r="I1812" s="61">
        <v>70166.399220988795</v>
      </c>
      <c r="J1812" s="47" t="s">
        <v>6</v>
      </c>
      <c r="K1812" s="2">
        <v>2.3999999999999998E-7</v>
      </c>
      <c r="L1812" s="17" t="s">
        <v>5</v>
      </c>
      <c r="M1812" s="17" t="s">
        <v>6</v>
      </c>
      <c r="N1812" s="63">
        <v>1.6839935813037308E-2</v>
      </c>
      <c r="O1812" s="15" t="s">
        <v>7</v>
      </c>
      <c r="P1812" s="45">
        <v>1.9739555018660149</v>
      </c>
      <c r="Q1812" s="44" t="s">
        <v>7</v>
      </c>
      <c r="R1812" s="2">
        <v>0.02</v>
      </c>
      <c r="S1812" s="17" t="s">
        <v>5</v>
      </c>
      <c r="T1812" s="17" t="s">
        <v>5</v>
      </c>
      <c r="U1812" s="64">
        <v>3.9479110037320297E-2</v>
      </c>
      <c r="V1812" s="76" t="s">
        <v>7</v>
      </c>
      <c r="W1812" s="73">
        <v>5.6319045850357602E-2</v>
      </c>
      <c r="X1812" s="72" t="s">
        <v>7</v>
      </c>
    </row>
    <row r="1813" spans="1:24" x14ac:dyDescent="0.3">
      <c r="A1813" s="43" t="s">
        <v>9074</v>
      </c>
      <c r="B1813" s="43" t="s">
        <v>9040</v>
      </c>
      <c r="C1813" s="43" t="s">
        <v>9073</v>
      </c>
      <c r="D1813" s="14" t="s">
        <v>9072</v>
      </c>
      <c r="E1813" s="14" t="s">
        <v>6427</v>
      </c>
      <c r="F1813" s="15" t="s">
        <v>9038</v>
      </c>
      <c r="G1813" s="44">
        <v>515</v>
      </c>
      <c r="H1813" s="40" t="s">
        <v>11957</v>
      </c>
      <c r="I1813" s="61">
        <v>62959.619964758138</v>
      </c>
      <c r="J1813" s="47" t="s">
        <v>6</v>
      </c>
      <c r="K1813" s="2">
        <v>2.3999999999999998E-7</v>
      </c>
      <c r="L1813" s="17" t="s">
        <v>5</v>
      </c>
      <c r="M1813" s="17" t="s">
        <v>6</v>
      </c>
      <c r="N1813" s="63">
        <v>1.5110308791541951E-2</v>
      </c>
      <c r="O1813" s="15" t="s">
        <v>7</v>
      </c>
      <c r="P1813" s="45">
        <v>1.7712108588244635</v>
      </c>
      <c r="Q1813" s="44" t="s">
        <v>7</v>
      </c>
      <c r="R1813" s="2">
        <v>0.02</v>
      </c>
      <c r="S1813" s="17" t="s">
        <v>5</v>
      </c>
      <c r="T1813" s="17" t="s">
        <v>5</v>
      </c>
      <c r="U1813" s="64">
        <v>3.5424217176489269E-2</v>
      </c>
      <c r="V1813" s="76" t="s">
        <v>7</v>
      </c>
      <c r="W1813" s="73">
        <v>5.0534525968031221E-2</v>
      </c>
      <c r="X1813" s="72" t="s">
        <v>7</v>
      </c>
    </row>
    <row r="1814" spans="1:24" x14ac:dyDescent="0.3">
      <c r="A1814" s="43" t="s">
        <v>9071</v>
      </c>
      <c r="B1814" s="43" t="s">
        <v>9040</v>
      </c>
      <c r="C1814" s="43" t="s">
        <v>6494</v>
      </c>
      <c r="D1814" s="14" t="s">
        <v>9070</v>
      </c>
      <c r="E1814" s="14" t="s">
        <v>6427</v>
      </c>
      <c r="F1814" s="15" t="s">
        <v>9038</v>
      </c>
      <c r="G1814" s="44">
        <v>515</v>
      </c>
      <c r="H1814" s="40" t="s">
        <v>11957</v>
      </c>
      <c r="I1814" s="61">
        <v>87852.205824594392</v>
      </c>
      <c r="J1814" s="47" t="s">
        <v>6</v>
      </c>
      <c r="K1814" s="2">
        <v>2.3999999999999998E-7</v>
      </c>
      <c r="L1814" s="17" t="s">
        <v>5</v>
      </c>
      <c r="M1814" s="17" t="s">
        <v>6</v>
      </c>
      <c r="N1814" s="63">
        <v>2.1084529397902653E-2</v>
      </c>
      <c r="O1814" s="15" t="s">
        <v>7</v>
      </c>
      <c r="P1814" s="45">
        <v>2.4715012735989133</v>
      </c>
      <c r="Q1814" s="44" t="s">
        <v>7</v>
      </c>
      <c r="R1814" s="2">
        <v>0.02</v>
      </c>
      <c r="S1814" s="17" t="s">
        <v>5</v>
      </c>
      <c r="T1814" s="17" t="s">
        <v>5</v>
      </c>
      <c r="U1814" s="64">
        <v>4.9430025471978264E-2</v>
      </c>
      <c r="V1814" s="76" t="s">
        <v>7</v>
      </c>
      <c r="W1814" s="73">
        <v>7.0514554869880924E-2</v>
      </c>
      <c r="X1814" s="72" t="s">
        <v>7</v>
      </c>
    </row>
    <row r="1815" spans="1:24" x14ac:dyDescent="0.3">
      <c r="A1815" s="43" t="s">
        <v>9069</v>
      </c>
      <c r="B1815" s="43" t="s">
        <v>9040</v>
      </c>
      <c r="C1815" s="43" t="s">
        <v>6493</v>
      </c>
      <c r="D1815" s="14" t="s">
        <v>9068</v>
      </c>
      <c r="E1815" s="14" t="s">
        <v>6427</v>
      </c>
      <c r="F1815" s="15" t="s">
        <v>9038</v>
      </c>
      <c r="G1815" s="44">
        <v>515</v>
      </c>
      <c r="H1815" s="40" t="s">
        <v>11957</v>
      </c>
      <c r="I1815" s="61">
        <v>263837.90974712413</v>
      </c>
      <c r="J1815" s="47" t="s">
        <v>6</v>
      </c>
      <c r="K1815" s="2">
        <v>2.3999999999999998E-7</v>
      </c>
      <c r="L1815" s="17" t="s">
        <v>5</v>
      </c>
      <c r="M1815" s="17" t="s">
        <v>6</v>
      </c>
      <c r="N1815" s="63">
        <v>6.3321098339309781E-2</v>
      </c>
      <c r="O1815" s="15" t="s">
        <v>7</v>
      </c>
      <c r="P1815" s="45">
        <v>7.4224172727731634</v>
      </c>
      <c r="Q1815" s="44" t="s">
        <v>7</v>
      </c>
      <c r="R1815" s="2">
        <v>0.02</v>
      </c>
      <c r="S1815" s="17" t="s">
        <v>5</v>
      </c>
      <c r="T1815" s="17" t="s">
        <v>5</v>
      </c>
      <c r="U1815" s="64">
        <v>0.14844834545546326</v>
      </c>
      <c r="V1815" s="76" t="s">
        <v>7</v>
      </c>
      <c r="W1815" s="73">
        <v>0.21176944379477303</v>
      </c>
      <c r="X1815" s="72" t="s">
        <v>7</v>
      </c>
    </row>
    <row r="1816" spans="1:24" x14ac:dyDescent="0.3">
      <c r="A1816" s="43" t="s">
        <v>9067</v>
      </c>
      <c r="B1816" s="43" t="s">
        <v>9040</v>
      </c>
      <c r="C1816" s="43" t="s">
        <v>6492</v>
      </c>
      <c r="D1816" s="14" t="s">
        <v>9066</v>
      </c>
      <c r="E1816" s="14" t="s">
        <v>6427</v>
      </c>
      <c r="F1816" s="15" t="s">
        <v>9038</v>
      </c>
      <c r="G1816" s="44">
        <v>515</v>
      </c>
      <c r="H1816" s="40" t="s">
        <v>11957</v>
      </c>
      <c r="I1816" s="61">
        <v>16350.558470657697</v>
      </c>
      <c r="J1816" s="47" t="s">
        <v>6</v>
      </c>
      <c r="K1816" s="2">
        <v>2.3999999999999998E-7</v>
      </c>
      <c r="L1816" s="17" t="s">
        <v>5</v>
      </c>
      <c r="M1816" s="17" t="s">
        <v>6</v>
      </c>
      <c r="N1816" s="63">
        <v>3.9241340329578467E-3</v>
      </c>
      <c r="O1816" s="15" t="s">
        <v>7</v>
      </c>
      <c r="P1816" s="45">
        <v>0.45998191741442912</v>
      </c>
      <c r="Q1816" s="44" t="s">
        <v>7</v>
      </c>
      <c r="R1816" s="2">
        <v>0.02</v>
      </c>
      <c r="S1816" s="17" t="s">
        <v>5</v>
      </c>
      <c r="T1816" s="17" t="s">
        <v>5</v>
      </c>
      <c r="U1816" s="64">
        <v>9.1996383482885833E-3</v>
      </c>
      <c r="V1816" s="76" t="s">
        <v>7</v>
      </c>
      <c r="W1816" s="73">
        <v>1.3123772381246429E-2</v>
      </c>
      <c r="X1816" s="72" t="s">
        <v>7</v>
      </c>
    </row>
    <row r="1817" spans="1:24" x14ac:dyDescent="0.3">
      <c r="A1817" s="43" t="s">
        <v>9065</v>
      </c>
      <c r="B1817" s="43" t="s">
        <v>9040</v>
      </c>
      <c r="C1817" s="43" t="s">
        <v>6491</v>
      </c>
      <c r="D1817" s="14" t="s">
        <v>9064</v>
      </c>
      <c r="E1817" s="14" t="s">
        <v>6427</v>
      </c>
      <c r="F1817" s="15" t="s">
        <v>9038</v>
      </c>
      <c r="G1817" s="44">
        <v>515</v>
      </c>
      <c r="H1817" s="40" t="s">
        <v>11957</v>
      </c>
      <c r="I1817" s="61">
        <v>231734.98396936938</v>
      </c>
      <c r="J1817" s="47" t="s">
        <v>6</v>
      </c>
      <c r="K1817" s="2">
        <v>2.3999999999999998E-7</v>
      </c>
      <c r="L1817" s="17" t="s">
        <v>5</v>
      </c>
      <c r="M1817" s="17" t="s">
        <v>6</v>
      </c>
      <c r="N1817" s="63">
        <v>5.5616396152648649E-2</v>
      </c>
      <c r="O1817" s="15" t="s">
        <v>7</v>
      </c>
      <c r="P1817" s="45">
        <v>6.5192820446789792</v>
      </c>
      <c r="Q1817" s="44" t="s">
        <v>7</v>
      </c>
      <c r="R1817" s="2">
        <v>0.02</v>
      </c>
      <c r="S1817" s="17" t="s">
        <v>5</v>
      </c>
      <c r="T1817" s="17" t="s">
        <v>5</v>
      </c>
      <c r="U1817" s="64">
        <v>0.1303856408935796</v>
      </c>
      <c r="V1817" s="76" t="s">
        <v>7</v>
      </c>
      <c r="W1817" s="73">
        <v>0.18600203704622825</v>
      </c>
      <c r="X1817" s="72" t="s">
        <v>7</v>
      </c>
    </row>
    <row r="1818" spans="1:24" x14ac:dyDescent="0.3">
      <c r="A1818" s="43" t="s">
        <v>9063</v>
      </c>
      <c r="B1818" s="43" t="s">
        <v>9040</v>
      </c>
      <c r="C1818" s="43" t="s">
        <v>6490</v>
      </c>
      <c r="D1818" s="14" t="s">
        <v>9062</v>
      </c>
      <c r="E1818" s="14" t="s">
        <v>6427</v>
      </c>
      <c r="F1818" s="15" t="s">
        <v>9038</v>
      </c>
      <c r="G1818" s="44">
        <v>515</v>
      </c>
      <c r="H1818" s="40" t="s">
        <v>11957</v>
      </c>
      <c r="I1818" s="61">
        <v>30269.185008506331</v>
      </c>
      <c r="J1818" s="47" t="s">
        <v>6</v>
      </c>
      <c r="K1818" s="2">
        <v>2.3999999999999998E-7</v>
      </c>
      <c r="L1818" s="17" t="s">
        <v>5</v>
      </c>
      <c r="M1818" s="17" t="s">
        <v>6</v>
      </c>
      <c r="N1818" s="63">
        <v>7.264604402041519E-3</v>
      </c>
      <c r="O1818" s="15" t="s">
        <v>7</v>
      </c>
      <c r="P1818" s="45">
        <v>0.85154753483015289</v>
      </c>
      <c r="Q1818" s="44" t="s">
        <v>7</v>
      </c>
      <c r="R1818" s="2">
        <v>0.02</v>
      </c>
      <c r="S1818" s="17" t="s">
        <v>5</v>
      </c>
      <c r="T1818" s="17" t="s">
        <v>5</v>
      </c>
      <c r="U1818" s="64">
        <v>1.703095069660306E-2</v>
      </c>
      <c r="V1818" s="76" t="s">
        <v>7</v>
      </c>
      <c r="W1818" s="73">
        <v>2.4295555098644579E-2</v>
      </c>
      <c r="X1818" s="72" t="s">
        <v>7</v>
      </c>
    </row>
    <row r="1819" spans="1:24" x14ac:dyDescent="0.3">
      <c r="A1819" s="43" t="s">
        <v>9061</v>
      </c>
      <c r="B1819" s="43" t="s">
        <v>9040</v>
      </c>
      <c r="C1819" s="43" t="s">
        <v>6489</v>
      </c>
      <c r="D1819" s="14" t="s">
        <v>9060</v>
      </c>
      <c r="E1819" s="14" t="s">
        <v>6427</v>
      </c>
      <c r="F1819" s="15" t="s">
        <v>9038</v>
      </c>
      <c r="G1819" s="44">
        <v>515</v>
      </c>
      <c r="H1819" s="40" t="s">
        <v>11957</v>
      </c>
      <c r="I1819" s="61">
        <v>141632.43995804686</v>
      </c>
      <c r="J1819" s="47" t="s">
        <v>6</v>
      </c>
      <c r="K1819" s="2">
        <v>2.3999999999999998E-7</v>
      </c>
      <c r="L1819" s="17" t="s">
        <v>5</v>
      </c>
      <c r="M1819" s="17" t="s">
        <v>6</v>
      </c>
      <c r="N1819" s="63">
        <v>3.3991785589931246E-2</v>
      </c>
      <c r="O1819" s="15" t="s">
        <v>7</v>
      </c>
      <c r="P1819" s="45">
        <v>3.9844731552686734</v>
      </c>
      <c r="Q1819" s="44" t="s">
        <v>7</v>
      </c>
      <c r="R1819" s="2">
        <v>0.02</v>
      </c>
      <c r="S1819" s="17" t="s">
        <v>5</v>
      </c>
      <c r="T1819" s="17" t="s">
        <v>5</v>
      </c>
      <c r="U1819" s="64">
        <v>7.9689463105373476E-2</v>
      </c>
      <c r="V1819" s="76" t="s">
        <v>7</v>
      </c>
      <c r="W1819" s="73">
        <v>0.11368124869530472</v>
      </c>
      <c r="X1819" s="72" t="s">
        <v>7</v>
      </c>
    </row>
    <row r="1820" spans="1:24" x14ac:dyDescent="0.3">
      <c r="A1820" s="43" t="s">
        <v>9059</v>
      </c>
      <c r="B1820" s="43" t="s">
        <v>9040</v>
      </c>
      <c r="C1820" s="43" t="s">
        <v>6488</v>
      </c>
      <c r="D1820" s="14" t="s">
        <v>9058</v>
      </c>
      <c r="E1820" s="14" t="s">
        <v>6427</v>
      </c>
      <c r="F1820" s="15" t="s">
        <v>9038</v>
      </c>
      <c r="G1820" s="44">
        <v>515</v>
      </c>
      <c r="H1820" s="40" t="s">
        <v>11957</v>
      </c>
      <c r="I1820" s="61">
        <v>69561.086734052427</v>
      </c>
      <c r="J1820" s="47" t="s">
        <v>6</v>
      </c>
      <c r="K1820" s="2">
        <v>2.3999999999999998E-7</v>
      </c>
      <c r="L1820" s="17" t="s">
        <v>5</v>
      </c>
      <c r="M1820" s="17" t="s">
        <v>6</v>
      </c>
      <c r="N1820" s="63">
        <v>1.6694660816172581E-2</v>
      </c>
      <c r="O1820" s="15" t="s">
        <v>7</v>
      </c>
      <c r="P1820" s="45">
        <v>1.9569265545749752</v>
      </c>
      <c r="Q1820" s="44" t="s">
        <v>7</v>
      </c>
      <c r="R1820" s="2">
        <v>0.02</v>
      </c>
      <c r="S1820" s="17" t="s">
        <v>5</v>
      </c>
      <c r="T1820" s="17" t="s">
        <v>5</v>
      </c>
      <c r="U1820" s="64">
        <v>3.9138531091499507E-2</v>
      </c>
      <c r="V1820" s="76" t="s">
        <v>7</v>
      </c>
      <c r="W1820" s="73">
        <v>5.5833191907672088E-2</v>
      </c>
      <c r="X1820" s="72" t="s">
        <v>7</v>
      </c>
    </row>
    <row r="1821" spans="1:24" x14ac:dyDescent="0.3">
      <c r="A1821" s="43" t="s">
        <v>9057</v>
      </c>
      <c r="B1821" s="43" t="s">
        <v>9040</v>
      </c>
      <c r="C1821" s="43" t="s">
        <v>6487</v>
      </c>
      <c r="D1821" s="14" t="s">
        <v>9056</v>
      </c>
      <c r="E1821" s="14" t="s">
        <v>6427</v>
      </c>
      <c r="F1821" s="15" t="s">
        <v>9038</v>
      </c>
      <c r="G1821" s="44">
        <v>515</v>
      </c>
      <c r="H1821" s="40" t="s">
        <v>11957</v>
      </c>
      <c r="I1821" s="61">
        <v>489975.53354317602</v>
      </c>
      <c r="J1821" s="47" t="s">
        <v>6</v>
      </c>
      <c r="K1821" s="2">
        <v>2.3999999999999998E-7</v>
      </c>
      <c r="L1821" s="17" t="s">
        <v>5</v>
      </c>
      <c r="M1821" s="17" t="s">
        <v>6</v>
      </c>
      <c r="N1821" s="63">
        <v>0.11759412805036223</v>
      </c>
      <c r="O1821" s="15" t="s">
        <v>7</v>
      </c>
      <c r="P1821" s="45">
        <v>13.78423164014912</v>
      </c>
      <c r="Q1821" s="44" t="s">
        <v>7</v>
      </c>
      <c r="R1821" s="2">
        <v>0.02</v>
      </c>
      <c r="S1821" s="17" t="s">
        <v>5</v>
      </c>
      <c r="T1821" s="17" t="s">
        <v>5</v>
      </c>
      <c r="U1821" s="64">
        <v>0.27568463280298239</v>
      </c>
      <c r="V1821" s="76" t="s">
        <v>7</v>
      </c>
      <c r="W1821" s="73">
        <v>0.39327876085334462</v>
      </c>
      <c r="X1821" s="72" t="s">
        <v>7</v>
      </c>
    </row>
    <row r="1822" spans="1:24" x14ac:dyDescent="0.3">
      <c r="A1822" s="43" t="s">
        <v>9055</v>
      </c>
      <c r="B1822" s="43" t="s">
        <v>9040</v>
      </c>
      <c r="C1822" s="43" t="s">
        <v>6486</v>
      </c>
      <c r="D1822" s="14" t="s">
        <v>6443</v>
      </c>
      <c r="E1822" s="14" t="s">
        <v>6427</v>
      </c>
      <c r="F1822" s="15" t="s">
        <v>9038</v>
      </c>
      <c r="G1822" s="44">
        <v>515</v>
      </c>
      <c r="H1822" s="40" t="s">
        <v>11957</v>
      </c>
      <c r="I1822" s="61">
        <v>440756.50703187345</v>
      </c>
      <c r="J1822" s="47" t="s">
        <v>6</v>
      </c>
      <c r="K1822" s="2">
        <v>2.3999999999999998E-7</v>
      </c>
      <c r="L1822" s="17" t="s">
        <v>5</v>
      </c>
      <c r="M1822" s="17" t="s">
        <v>6</v>
      </c>
      <c r="N1822" s="63">
        <v>0.10578156168764961</v>
      </c>
      <c r="O1822" s="15" t="s">
        <v>7</v>
      </c>
      <c r="P1822" s="45">
        <v>12.399577884831251</v>
      </c>
      <c r="Q1822" s="44" t="s">
        <v>7</v>
      </c>
      <c r="R1822" s="2">
        <v>0.02</v>
      </c>
      <c r="S1822" s="17" t="s">
        <v>5</v>
      </c>
      <c r="T1822" s="17" t="s">
        <v>5</v>
      </c>
      <c r="U1822" s="64">
        <v>0.24799155769662501</v>
      </c>
      <c r="V1822" s="76" t="s">
        <v>7</v>
      </c>
      <c r="W1822" s="73">
        <v>0.35377311938427464</v>
      </c>
      <c r="X1822" s="72" t="s">
        <v>7</v>
      </c>
    </row>
    <row r="1823" spans="1:24" x14ac:dyDescent="0.3">
      <c r="A1823" s="43" t="s">
        <v>9054</v>
      </c>
      <c r="B1823" s="43" t="s">
        <v>9040</v>
      </c>
      <c r="C1823" s="43" t="s">
        <v>6485</v>
      </c>
      <c r="D1823" s="14" t="s">
        <v>9053</v>
      </c>
      <c r="E1823" s="14" t="s">
        <v>6427</v>
      </c>
      <c r="F1823" s="15" t="s">
        <v>9038</v>
      </c>
      <c r="G1823" s="44">
        <v>515</v>
      </c>
      <c r="H1823" s="40" t="s">
        <v>11957</v>
      </c>
      <c r="I1823" s="61">
        <v>100549.52540350669</v>
      </c>
      <c r="J1823" s="47" t="s">
        <v>6</v>
      </c>
      <c r="K1823" s="2">
        <v>2.3999999999999998E-7</v>
      </c>
      <c r="L1823" s="17" t="s">
        <v>5</v>
      </c>
      <c r="M1823" s="17" t="s">
        <v>6</v>
      </c>
      <c r="N1823" s="63">
        <v>2.4131886096841602E-2</v>
      </c>
      <c r="O1823" s="15" t="s">
        <v>7</v>
      </c>
      <c r="P1823" s="45">
        <v>2.8287084855980105</v>
      </c>
      <c r="Q1823" s="44" t="s">
        <v>7</v>
      </c>
      <c r="R1823" s="2">
        <v>0.02</v>
      </c>
      <c r="S1823" s="17" t="s">
        <v>5</v>
      </c>
      <c r="T1823" s="17" t="s">
        <v>5</v>
      </c>
      <c r="U1823" s="64">
        <v>5.6574169711960214E-2</v>
      </c>
      <c r="V1823" s="76" t="s">
        <v>7</v>
      </c>
      <c r="W1823" s="73">
        <v>8.0706055808801816E-2</v>
      </c>
      <c r="X1823" s="72" t="s">
        <v>7</v>
      </c>
    </row>
    <row r="1824" spans="1:24" x14ac:dyDescent="0.3">
      <c r="A1824" s="43" t="s">
        <v>9052</v>
      </c>
      <c r="B1824" s="43" t="s">
        <v>9040</v>
      </c>
      <c r="C1824" s="43" t="s">
        <v>6484</v>
      </c>
      <c r="D1824" s="14" t="s">
        <v>9051</v>
      </c>
      <c r="E1824" s="14" t="s">
        <v>6427</v>
      </c>
      <c r="F1824" s="15" t="s">
        <v>9038</v>
      </c>
      <c r="G1824" s="44">
        <v>515</v>
      </c>
      <c r="H1824" s="40" t="s">
        <v>11957</v>
      </c>
      <c r="I1824" s="61">
        <v>527561.87832023669</v>
      </c>
      <c r="J1824" s="47" t="s">
        <v>6</v>
      </c>
      <c r="K1824" s="2">
        <v>2.3999999999999998E-7</v>
      </c>
      <c r="L1824" s="17" t="s">
        <v>5</v>
      </c>
      <c r="M1824" s="17" t="s">
        <v>6</v>
      </c>
      <c r="N1824" s="63">
        <v>0.1266148507968568</v>
      </c>
      <c r="O1824" s="15" t="s">
        <v>7</v>
      </c>
      <c r="P1824" s="45">
        <v>14.841629096644485</v>
      </c>
      <c r="Q1824" s="44" t="s">
        <v>7</v>
      </c>
      <c r="R1824" s="2">
        <v>0.02</v>
      </c>
      <c r="S1824" s="17" t="s">
        <v>5</v>
      </c>
      <c r="T1824" s="17" t="s">
        <v>5</v>
      </c>
      <c r="U1824" s="64">
        <v>0.29683258193288969</v>
      </c>
      <c r="V1824" s="76" t="s">
        <v>7</v>
      </c>
      <c r="W1824" s="73">
        <v>0.4234474327297465</v>
      </c>
      <c r="X1824" s="72" t="s">
        <v>7</v>
      </c>
    </row>
    <row r="1825" spans="1:24" x14ac:dyDescent="0.3">
      <c r="A1825" s="43" t="s">
        <v>9050</v>
      </c>
      <c r="B1825" s="43" t="s">
        <v>9040</v>
      </c>
      <c r="C1825" s="43" t="s">
        <v>6483</v>
      </c>
      <c r="D1825" s="14" t="s">
        <v>9049</v>
      </c>
      <c r="E1825" s="14" t="s">
        <v>6427</v>
      </c>
      <c r="F1825" s="15" t="s">
        <v>9038</v>
      </c>
      <c r="G1825" s="44">
        <v>515</v>
      </c>
      <c r="H1825" s="40" t="s">
        <v>11957</v>
      </c>
      <c r="I1825" s="61">
        <v>40324.493615025785</v>
      </c>
      <c r="J1825" s="47" t="s">
        <v>6</v>
      </c>
      <c r="K1825" s="2">
        <v>2.3999999999999998E-7</v>
      </c>
      <c r="L1825" s="17" t="s">
        <v>5</v>
      </c>
      <c r="M1825" s="17" t="s">
        <v>6</v>
      </c>
      <c r="N1825" s="63">
        <v>9.6778784676061873E-3</v>
      </c>
      <c r="O1825" s="15" t="s">
        <v>7</v>
      </c>
      <c r="P1825" s="45">
        <v>1.134428400417772</v>
      </c>
      <c r="Q1825" s="44" t="s">
        <v>7</v>
      </c>
      <c r="R1825" s="2">
        <v>0.02</v>
      </c>
      <c r="S1825" s="17" t="s">
        <v>5</v>
      </c>
      <c r="T1825" s="17" t="s">
        <v>5</v>
      </c>
      <c r="U1825" s="64">
        <v>2.2688568008355441E-2</v>
      </c>
      <c r="V1825" s="76" t="s">
        <v>7</v>
      </c>
      <c r="W1825" s="73">
        <v>3.2366446475961624E-2</v>
      </c>
      <c r="X1825" s="72" t="s">
        <v>7</v>
      </c>
    </row>
    <row r="1826" spans="1:24" x14ac:dyDescent="0.3">
      <c r="A1826" s="43" t="s">
        <v>9048</v>
      </c>
      <c r="B1826" s="43" t="s">
        <v>9040</v>
      </c>
      <c r="C1826" s="43" t="s">
        <v>6482</v>
      </c>
      <c r="D1826" s="14" t="s">
        <v>9047</v>
      </c>
      <c r="E1826" s="14" t="s">
        <v>6427</v>
      </c>
      <c r="F1826" s="15" t="s">
        <v>9038</v>
      </c>
      <c r="G1826" s="44">
        <v>515</v>
      </c>
      <c r="H1826" s="40" t="s">
        <v>11957</v>
      </c>
      <c r="I1826" s="61">
        <v>61635.053816873857</v>
      </c>
      <c r="J1826" s="47" t="s">
        <v>6</v>
      </c>
      <c r="K1826" s="2">
        <v>2.3999999999999998E-7</v>
      </c>
      <c r="L1826" s="17" t="s">
        <v>5</v>
      </c>
      <c r="M1826" s="17" t="s">
        <v>6</v>
      </c>
      <c r="N1826" s="63">
        <v>1.4792412916049723E-2</v>
      </c>
      <c r="O1826" s="15" t="s">
        <v>7</v>
      </c>
      <c r="P1826" s="45">
        <v>1.7339475153405417</v>
      </c>
      <c r="Q1826" s="44" t="s">
        <v>7</v>
      </c>
      <c r="R1826" s="2">
        <v>0.02</v>
      </c>
      <c r="S1826" s="17" t="s">
        <v>5</v>
      </c>
      <c r="T1826" s="17" t="s">
        <v>5</v>
      </c>
      <c r="U1826" s="64">
        <v>3.4678950306810834E-2</v>
      </c>
      <c r="V1826" s="76" t="s">
        <v>7</v>
      </c>
      <c r="W1826" s="73">
        <v>4.9471363222860554E-2</v>
      </c>
      <c r="X1826" s="72" t="s">
        <v>7</v>
      </c>
    </row>
    <row r="1827" spans="1:24" x14ac:dyDescent="0.3">
      <c r="A1827" s="43" t="s">
        <v>9046</v>
      </c>
      <c r="B1827" s="43" t="s">
        <v>9040</v>
      </c>
      <c r="C1827" s="43" t="s">
        <v>6481</v>
      </c>
      <c r="D1827" s="14" t="s">
        <v>9045</v>
      </c>
      <c r="E1827" s="14" t="s">
        <v>6427</v>
      </c>
      <c r="F1827" s="15" t="s">
        <v>9038</v>
      </c>
      <c r="G1827" s="44">
        <v>515</v>
      </c>
      <c r="H1827" s="40" t="s">
        <v>11957</v>
      </c>
      <c r="I1827" s="61">
        <v>117800.93128119322</v>
      </c>
      <c r="J1827" s="47" t="s">
        <v>6</v>
      </c>
      <c r="K1827" s="2">
        <v>2.3999999999999998E-7</v>
      </c>
      <c r="L1827" s="17" t="s">
        <v>5</v>
      </c>
      <c r="M1827" s="17" t="s">
        <v>6</v>
      </c>
      <c r="N1827" s="63">
        <v>2.8272223507486368E-2</v>
      </c>
      <c r="O1827" s="15" t="s">
        <v>7</v>
      </c>
      <c r="P1827" s="45">
        <v>3.3140334833926333</v>
      </c>
      <c r="Q1827" s="44" t="s">
        <v>7</v>
      </c>
      <c r="R1827" s="2">
        <v>0.02</v>
      </c>
      <c r="S1827" s="17" t="s">
        <v>5</v>
      </c>
      <c r="T1827" s="17" t="s">
        <v>5</v>
      </c>
      <c r="U1827" s="64">
        <v>6.6280669667852662E-2</v>
      </c>
      <c r="V1827" s="76" t="s">
        <v>7</v>
      </c>
      <c r="W1827" s="73">
        <v>9.4552893175339034E-2</v>
      </c>
      <c r="X1827" s="72" t="s">
        <v>7</v>
      </c>
    </row>
    <row r="1828" spans="1:24" x14ac:dyDescent="0.3">
      <c r="A1828" s="43" t="s">
        <v>9044</v>
      </c>
      <c r="B1828" s="43" t="s">
        <v>9040</v>
      </c>
      <c r="C1828" s="43" t="s">
        <v>6480</v>
      </c>
      <c r="D1828" s="14" t="s">
        <v>9043</v>
      </c>
      <c r="E1828" s="14" t="s">
        <v>6427</v>
      </c>
      <c r="F1828" s="15" t="s">
        <v>9038</v>
      </c>
      <c r="G1828" s="44">
        <v>515</v>
      </c>
      <c r="H1828" s="40" t="s">
        <v>11957</v>
      </c>
      <c r="I1828" s="61">
        <v>55585.489609198019</v>
      </c>
      <c r="J1828" s="47" t="s">
        <v>6</v>
      </c>
      <c r="K1828" s="2">
        <v>2.3999999999999998E-7</v>
      </c>
      <c r="L1828" s="17" t="s">
        <v>5</v>
      </c>
      <c r="M1828" s="17" t="s">
        <v>6</v>
      </c>
      <c r="N1828" s="63">
        <v>1.3340517506207523E-2</v>
      </c>
      <c r="O1828" s="15" t="s">
        <v>7</v>
      </c>
      <c r="P1828" s="45">
        <v>1.56375821270833</v>
      </c>
      <c r="Q1828" s="44" t="s">
        <v>7</v>
      </c>
      <c r="R1828" s="2">
        <v>0.02</v>
      </c>
      <c r="S1828" s="17" t="s">
        <v>5</v>
      </c>
      <c r="T1828" s="17" t="s">
        <v>5</v>
      </c>
      <c r="U1828" s="64">
        <v>3.1275164254166599E-2</v>
      </c>
      <c r="V1828" s="76" t="s">
        <v>7</v>
      </c>
      <c r="W1828" s="73">
        <v>4.4615681760374122E-2</v>
      </c>
      <c r="X1828" s="72" t="s">
        <v>7</v>
      </c>
    </row>
    <row r="1829" spans="1:24" x14ac:dyDescent="0.3">
      <c r="A1829" s="43" t="s">
        <v>9042</v>
      </c>
      <c r="B1829" s="43" t="s">
        <v>9040</v>
      </c>
      <c r="C1829" s="43" t="s">
        <v>6479</v>
      </c>
      <c r="D1829" s="14" t="s">
        <v>7923</v>
      </c>
      <c r="E1829" s="14" t="s">
        <v>6427</v>
      </c>
      <c r="F1829" s="15" t="s">
        <v>9038</v>
      </c>
      <c r="G1829" s="44">
        <v>515</v>
      </c>
      <c r="H1829" s="40" t="s">
        <v>11957</v>
      </c>
      <c r="I1829" s="61">
        <v>15300.163272738702</v>
      </c>
      <c r="J1829" s="47" t="s">
        <v>6</v>
      </c>
      <c r="K1829" s="2">
        <v>2.3999999999999998E-7</v>
      </c>
      <c r="L1829" s="17" t="s">
        <v>5</v>
      </c>
      <c r="M1829" s="17" t="s">
        <v>6</v>
      </c>
      <c r="N1829" s="63">
        <v>3.6720391854572882E-3</v>
      </c>
      <c r="O1829" s="15" t="s">
        <v>7</v>
      </c>
      <c r="P1829" s="45">
        <v>0.43043168535056664</v>
      </c>
      <c r="Q1829" s="44" t="s">
        <v>7</v>
      </c>
      <c r="R1829" s="2">
        <v>0.02</v>
      </c>
      <c r="S1829" s="17" t="s">
        <v>5</v>
      </c>
      <c r="T1829" s="17" t="s">
        <v>5</v>
      </c>
      <c r="U1829" s="64">
        <v>8.6086337070113324E-3</v>
      </c>
      <c r="V1829" s="76" t="s">
        <v>7</v>
      </c>
      <c r="W1829" s="73">
        <v>1.2280672892468621E-2</v>
      </c>
      <c r="X1829" s="72" t="s">
        <v>7</v>
      </c>
    </row>
    <row r="1830" spans="1:24" x14ac:dyDescent="0.3">
      <c r="A1830" s="43" t="s">
        <v>9041</v>
      </c>
      <c r="B1830" s="43" t="s">
        <v>9040</v>
      </c>
      <c r="C1830" s="43" t="s">
        <v>6478</v>
      </c>
      <c r="D1830" s="14" t="s">
        <v>9039</v>
      </c>
      <c r="E1830" s="14" t="s">
        <v>6427</v>
      </c>
      <c r="F1830" s="15" t="s">
        <v>9038</v>
      </c>
      <c r="G1830" s="44">
        <v>515</v>
      </c>
      <c r="H1830" s="40" t="s">
        <v>11957</v>
      </c>
      <c r="I1830" s="61">
        <v>269958.68718855717</v>
      </c>
      <c r="J1830" s="47" t="s">
        <v>6</v>
      </c>
      <c r="K1830" s="2">
        <v>2.3999999999999998E-7</v>
      </c>
      <c r="L1830" s="17" t="s">
        <v>5</v>
      </c>
      <c r="M1830" s="17" t="s">
        <v>6</v>
      </c>
      <c r="N1830" s="63">
        <v>6.4790084925253719E-2</v>
      </c>
      <c r="O1830" s="15" t="s">
        <v>7</v>
      </c>
      <c r="P1830" s="45">
        <v>7.5946099809690271</v>
      </c>
      <c r="Q1830" s="44" t="s">
        <v>7</v>
      </c>
      <c r="R1830" s="2">
        <v>0.02</v>
      </c>
      <c r="S1830" s="17" t="s">
        <v>5</v>
      </c>
      <c r="T1830" s="17" t="s">
        <v>5</v>
      </c>
      <c r="U1830" s="64">
        <v>0.15189219961938055</v>
      </c>
      <c r="V1830" s="76" t="s">
        <v>7</v>
      </c>
      <c r="W1830" s="73">
        <v>0.21668228454463428</v>
      </c>
      <c r="X1830" s="72" t="s">
        <v>7</v>
      </c>
    </row>
    <row r="1831" spans="1:24" x14ac:dyDescent="0.3">
      <c r="A1831" s="43" t="s">
        <v>9037</v>
      </c>
      <c r="B1831" s="43" t="s">
        <v>8942</v>
      </c>
      <c r="C1831" s="43" t="s">
        <v>6508</v>
      </c>
      <c r="D1831" s="14" t="s">
        <v>6555</v>
      </c>
      <c r="E1831" s="14" t="s">
        <v>6427</v>
      </c>
      <c r="F1831" s="15" t="s">
        <v>8940</v>
      </c>
      <c r="G1831" s="44">
        <v>515</v>
      </c>
      <c r="H1831" s="40" t="s">
        <v>11957</v>
      </c>
      <c r="I1831" s="61">
        <v>1097292.673009811</v>
      </c>
      <c r="J1831" s="47" t="s">
        <v>6</v>
      </c>
      <c r="K1831" s="2">
        <v>2.3999999999999998E-7</v>
      </c>
      <c r="L1831" s="17" t="s">
        <v>5</v>
      </c>
      <c r="M1831" s="17" t="s">
        <v>6</v>
      </c>
      <c r="N1831" s="63">
        <v>0.26335024152235459</v>
      </c>
      <c r="O1831" s="15" t="s">
        <v>7</v>
      </c>
      <c r="P1831" s="45">
        <v>30.869574797805321</v>
      </c>
      <c r="Q1831" s="44" t="s">
        <v>7</v>
      </c>
      <c r="R1831" s="2">
        <v>0.02</v>
      </c>
      <c r="S1831" s="17" t="s">
        <v>5</v>
      </c>
      <c r="T1831" s="17" t="s">
        <v>5</v>
      </c>
      <c r="U1831" s="64">
        <v>0.61739149595610643</v>
      </c>
      <c r="V1831" s="76" t="s">
        <v>7</v>
      </c>
      <c r="W1831" s="73">
        <v>0.88074173747846096</v>
      </c>
      <c r="X1831" s="72" t="s">
        <v>7</v>
      </c>
    </row>
    <row r="1832" spans="1:24" x14ac:dyDescent="0.3">
      <c r="A1832" s="43" t="s">
        <v>9036</v>
      </c>
      <c r="B1832" s="43" t="s">
        <v>8942</v>
      </c>
      <c r="C1832" s="43" t="s">
        <v>6507</v>
      </c>
      <c r="D1832" s="14" t="s">
        <v>9035</v>
      </c>
      <c r="E1832" s="14" t="s">
        <v>6427</v>
      </c>
      <c r="F1832" s="15" t="s">
        <v>8940</v>
      </c>
      <c r="G1832" s="44">
        <v>515</v>
      </c>
      <c r="H1832" s="40" t="s">
        <v>11957</v>
      </c>
      <c r="I1832" s="61">
        <v>169971.74633173252</v>
      </c>
      <c r="J1832" s="47" t="s">
        <v>6</v>
      </c>
      <c r="K1832" s="2">
        <v>2.3999999999999998E-7</v>
      </c>
      <c r="L1832" s="17" t="s">
        <v>5</v>
      </c>
      <c r="M1832" s="17" t="s">
        <v>6</v>
      </c>
      <c r="N1832" s="63">
        <v>4.0793219119615802E-2</v>
      </c>
      <c r="O1832" s="15" t="s">
        <v>7</v>
      </c>
      <c r="P1832" s="45">
        <v>4.7817283993238657</v>
      </c>
      <c r="Q1832" s="44" t="s">
        <v>7</v>
      </c>
      <c r="R1832" s="2">
        <v>0.02</v>
      </c>
      <c r="S1832" s="17" t="s">
        <v>5</v>
      </c>
      <c r="T1832" s="17" t="s">
        <v>5</v>
      </c>
      <c r="U1832" s="64">
        <v>9.563456798647732E-2</v>
      </c>
      <c r="V1832" s="76" t="s">
        <v>7</v>
      </c>
      <c r="W1832" s="73">
        <v>0.13642778710609313</v>
      </c>
      <c r="X1832" s="72" t="s">
        <v>7</v>
      </c>
    </row>
    <row r="1833" spans="1:24" x14ac:dyDescent="0.3">
      <c r="A1833" s="43" t="s">
        <v>9034</v>
      </c>
      <c r="B1833" s="43" t="s">
        <v>8942</v>
      </c>
      <c r="C1833" s="43" t="s">
        <v>6506</v>
      </c>
      <c r="D1833" s="14" t="s">
        <v>9033</v>
      </c>
      <c r="E1833" s="14" t="s">
        <v>6427</v>
      </c>
      <c r="F1833" s="15" t="s">
        <v>8940</v>
      </c>
      <c r="G1833" s="44">
        <v>515</v>
      </c>
      <c r="H1833" s="40" t="s">
        <v>11957</v>
      </c>
      <c r="I1833" s="61">
        <v>5120797.6523524839</v>
      </c>
      <c r="J1833" s="47" t="s">
        <v>6</v>
      </c>
      <c r="K1833" s="2">
        <v>2.3999999999999998E-7</v>
      </c>
      <c r="L1833" s="17" t="s">
        <v>5</v>
      </c>
      <c r="M1833" s="17" t="s">
        <v>6</v>
      </c>
      <c r="N1833" s="63">
        <v>1.228991436564596</v>
      </c>
      <c r="O1833" s="15" t="s">
        <v>7</v>
      </c>
      <c r="P1833" s="45">
        <v>144.06078710078788</v>
      </c>
      <c r="Q1833" s="44" t="s">
        <v>7</v>
      </c>
      <c r="R1833" s="2">
        <v>0.02</v>
      </c>
      <c r="S1833" s="17" t="s">
        <v>5</v>
      </c>
      <c r="T1833" s="17" t="s">
        <v>5</v>
      </c>
      <c r="U1833" s="64">
        <v>2.8812157420157578</v>
      </c>
      <c r="V1833" s="76" t="s">
        <v>7</v>
      </c>
      <c r="W1833" s="73">
        <v>4.110207178580354</v>
      </c>
      <c r="X1833" s="72" t="s">
        <v>7</v>
      </c>
    </row>
    <row r="1834" spans="1:24" x14ac:dyDescent="0.3">
      <c r="A1834" s="43" t="s">
        <v>9032</v>
      </c>
      <c r="B1834" s="43" t="s">
        <v>8942</v>
      </c>
      <c r="C1834" s="43" t="s">
        <v>6505</v>
      </c>
      <c r="D1834" s="14" t="s">
        <v>9031</v>
      </c>
      <c r="E1834" s="14" t="s">
        <v>6427</v>
      </c>
      <c r="F1834" s="15" t="s">
        <v>8940</v>
      </c>
      <c r="G1834" s="44">
        <v>515</v>
      </c>
      <c r="H1834" s="40" t="s">
        <v>11957</v>
      </c>
      <c r="I1834" s="61">
        <v>702693.02343767986</v>
      </c>
      <c r="J1834" s="47" t="s">
        <v>6</v>
      </c>
      <c r="K1834" s="2">
        <v>2.3999999999999998E-7</v>
      </c>
      <c r="L1834" s="17" t="s">
        <v>5</v>
      </c>
      <c r="M1834" s="17" t="s">
        <v>6</v>
      </c>
      <c r="N1834" s="63">
        <v>0.16864632562504314</v>
      </c>
      <c r="O1834" s="15" t="s">
        <v>7</v>
      </c>
      <c r="P1834" s="45">
        <v>19.768504229054916</v>
      </c>
      <c r="Q1834" s="44" t="s">
        <v>7</v>
      </c>
      <c r="R1834" s="2">
        <v>0.02</v>
      </c>
      <c r="S1834" s="17" t="s">
        <v>5</v>
      </c>
      <c r="T1834" s="17" t="s">
        <v>5</v>
      </c>
      <c r="U1834" s="64">
        <v>0.39537008458109835</v>
      </c>
      <c r="V1834" s="76" t="s">
        <v>7</v>
      </c>
      <c r="W1834" s="73">
        <v>0.56401641020614146</v>
      </c>
      <c r="X1834" s="72" t="s">
        <v>7</v>
      </c>
    </row>
    <row r="1835" spans="1:24" x14ac:dyDescent="0.3">
      <c r="A1835" s="43" t="s">
        <v>9030</v>
      </c>
      <c r="B1835" s="43" t="s">
        <v>8942</v>
      </c>
      <c r="C1835" s="43" t="s">
        <v>6504</v>
      </c>
      <c r="D1835" s="14" t="s">
        <v>9029</v>
      </c>
      <c r="E1835" s="14" t="s">
        <v>6427</v>
      </c>
      <c r="F1835" s="15" t="s">
        <v>8940</v>
      </c>
      <c r="G1835" s="44">
        <v>515</v>
      </c>
      <c r="H1835" s="40" t="s">
        <v>11957</v>
      </c>
      <c r="I1835" s="61">
        <v>279868.00866587437</v>
      </c>
      <c r="J1835" s="47" t="s">
        <v>6</v>
      </c>
      <c r="K1835" s="2">
        <v>2.3999999999999998E-7</v>
      </c>
      <c r="L1835" s="17" t="s">
        <v>5</v>
      </c>
      <c r="M1835" s="17" t="s">
        <v>6</v>
      </c>
      <c r="N1835" s="63">
        <v>6.7168322079809842E-2</v>
      </c>
      <c r="O1835" s="15" t="s">
        <v>7</v>
      </c>
      <c r="P1835" s="45">
        <v>7.8733838651511601</v>
      </c>
      <c r="Q1835" s="44" t="s">
        <v>7</v>
      </c>
      <c r="R1835" s="2">
        <v>0.02</v>
      </c>
      <c r="S1835" s="17" t="s">
        <v>5</v>
      </c>
      <c r="T1835" s="17" t="s">
        <v>5</v>
      </c>
      <c r="U1835" s="64">
        <v>0.15746767730302322</v>
      </c>
      <c r="V1835" s="76" t="s">
        <v>7</v>
      </c>
      <c r="W1835" s="73">
        <v>0.22463599938283307</v>
      </c>
      <c r="X1835" s="72" t="s">
        <v>7</v>
      </c>
    </row>
    <row r="1836" spans="1:24" x14ac:dyDescent="0.3">
      <c r="A1836" s="43" t="s">
        <v>9028</v>
      </c>
      <c r="B1836" s="43" t="s">
        <v>8942</v>
      </c>
      <c r="C1836" s="43" t="s">
        <v>6503</v>
      </c>
      <c r="D1836" s="14" t="s">
        <v>9027</v>
      </c>
      <c r="E1836" s="14" t="s">
        <v>6427</v>
      </c>
      <c r="F1836" s="15" t="s">
        <v>8940</v>
      </c>
      <c r="G1836" s="44">
        <v>515</v>
      </c>
      <c r="H1836" s="40" t="s">
        <v>11957</v>
      </c>
      <c r="I1836" s="61">
        <v>280662.03622226731</v>
      </c>
      <c r="J1836" s="47" t="s">
        <v>6</v>
      </c>
      <c r="K1836" s="2">
        <v>2.3999999999999998E-7</v>
      </c>
      <c r="L1836" s="17" t="s">
        <v>5</v>
      </c>
      <c r="M1836" s="17" t="s">
        <v>6</v>
      </c>
      <c r="N1836" s="63">
        <v>6.7358888693344152E-2</v>
      </c>
      <c r="O1836" s="15" t="s">
        <v>7</v>
      </c>
      <c r="P1836" s="45">
        <v>7.8957218371858762</v>
      </c>
      <c r="Q1836" s="44" t="s">
        <v>7</v>
      </c>
      <c r="R1836" s="2">
        <v>0.02</v>
      </c>
      <c r="S1836" s="17" t="s">
        <v>5</v>
      </c>
      <c r="T1836" s="17" t="s">
        <v>5</v>
      </c>
      <c r="U1836" s="64">
        <v>0.15791443674371752</v>
      </c>
      <c r="V1836" s="76" t="s">
        <v>7</v>
      </c>
      <c r="W1836" s="73">
        <v>0.22527332543706169</v>
      </c>
      <c r="X1836" s="72" t="s">
        <v>7</v>
      </c>
    </row>
    <row r="1837" spans="1:24" x14ac:dyDescent="0.3">
      <c r="A1837" s="43" t="s">
        <v>9026</v>
      </c>
      <c r="B1837" s="43" t="s">
        <v>8942</v>
      </c>
      <c r="C1837" s="43" t="s">
        <v>6502</v>
      </c>
      <c r="D1837" s="14" t="s">
        <v>9025</v>
      </c>
      <c r="E1837" s="14" t="s">
        <v>6427</v>
      </c>
      <c r="F1837" s="15" t="s">
        <v>8940</v>
      </c>
      <c r="G1837" s="44">
        <v>515</v>
      </c>
      <c r="H1837" s="40" t="s">
        <v>11957</v>
      </c>
      <c r="I1837" s="61">
        <v>470196.0578671082</v>
      </c>
      <c r="J1837" s="47" t="s">
        <v>6</v>
      </c>
      <c r="K1837" s="2">
        <v>2.3999999999999998E-7</v>
      </c>
      <c r="L1837" s="17" t="s">
        <v>5</v>
      </c>
      <c r="M1837" s="17" t="s">
        <v>6</v>
      </c>
      <c r="N1837" s="63">
        <v>0.11284705388810595</v>
      </c>
      <c r="O1837" s="15" t="s">
        <v>7</v>
      </c>
      <c r="P1837" s="45">
        <v>13.227785744844862</v>
      </c>
      <c r="Q1837" s="44" t="s">
        <v>7</v>
      </c>
      <c r="R1837" s="2">
        <v>0.02</v>
      </c>
      <c r="S1837" s="17" t="s">
        <v>5</v>
      </c>
      <c r="T1837" s="17" t="s">
        <v>5</v>
      </c>
      <c r="U1837" s="64">
        <v>0.26455571489689722</v>
      </c>
      <c r="V1837" s="76" t="s">
        <v>7</v>
      </c>
      <c r="W1837" s="73">
        <v>0.37740276878500317</v>
      </c>
      <c r="X1837" s="72" t="s">
        <v>7</v>
      </c>
    </row>
    <row r="1838" spans="1:24" x14ac:dyDescent="0.3">
      <c r="A1838" s="43" t="s">
        <v>9024</v>
      </c>
      <c r="B1838" s="43" t="s">
        <v>8942</v>
      </c>
      <c r="C1838" s="43" t="s">
        <v>6501</v>
      </c>
      <c r="D1838" s="14" t="s">
        <v>9023</v>
      </c>
      <c r="E1838" s="14" t="s">
        <v>6427</v>
      </c>
      <c r="F1838" s="15" t="s">
        <v>8940</v>
      </c>
      <c r="G1838" s="44">
        <v>515</v>
      </c>
      <c r="H1838" s="40" t="s">
        <v>11957</v>
      </c>
      <c r="I1838" s="61">
        <v>312519.27634355961</v>
      </c>
      <c r="J1838" s="47" t="s">
        <v>6</v>
      </c>
      <c r="K1838" s="2">
        <v>2.3999999999999998E-7</v>
      </c>
      <c r="L1838" s="17" t="s">
        <v>5</v>
      </c>
      <c r="M1838" s="17" t="s">
        <v>6</v>
      </c>
      <c r="N1838" s="63">
        <v>7.5004626322454304E-2</v>
      </c>
      <c r="O1838" s="15" t="s">
        <v>7</v>
      </c>
      <c r="P1838" s="45">
        <v>8.7919453160854619</v>
      </c>
      <c r="Q1838" s="44" t="s">
        <v>7</v>
      </c>
      <c r="R1838" s="2">
        <v>0.02</v>
      </c>
      <c r="S1838" s="17" t="s">
        <v>5</v>
      </c>
      <c r="T1838" s="17" t="s">
        <v>5</v>
      </c>
      <c r="U1838" s="64">
        <v>0.17583890632170923</v>
      </c>
      <c r="V1838" s="76" t="s">
        <v>7</v>
      </c>
      <c r="W1838" s="73">
        <v>0.25084353264416354</v>
      </c>
      <c r="X1838" s="72" t="s">
        <v>7</v>
      </c>
    </row>
    <row r="1839" spans="1:24" x14ac:dyDescent="0.3">
      <c r="A1839" s="43" t="s">
        <v>9022</v>
      </c>
      <c r="B1839" s="43" t="s">
        <v>8942</v>
      </c>
      <c r="C1839" s="43" t="s">
        <v>6500</v>
      </c>
      <c r="D1839" s="14" t="s">
        <v>9021</v>
      </c>
      <c r="E1839" s="14" t="s">
        <v>6427</v>
      </c>
      <c r="F1839" s="15" t="s">
        <v>8940</v>
      </c>
      <c r="G1839" s="44">
        <v>515</v>
      </c>
      <c r="H1839" s="40" t="s">
        <v>11957</v>
      </c>
      <c r="I1839" s="61">
        <v>175989.26458421763</v>
      </c>
      <c r="J1839" s="47" t="s">
        <v>6</v>
      </c>
      <c r="K1839" s="2">
        <v>2.3999999999999998E-7</v>
      </c>
      <c r="L1839" s="17" t="s">
        <v>5</v>
      </c>
      <c r="M1839" s="17" t="s">
        <v>6</v>
      </c>
      <c r="N1839" s="63">
        <v>4.2237423500212229E-2</v>
      </c>
      <c r="O1839" s="15" t="s">
        <v>7</v>
      </c>
      <c r="P1839" s="45">
        <v>4.9510161694524326</v>
      </c>
      <c r="Q1839" s="44" t="s">
        <v>7</v>
      </c>
      <c r="R1839" s="2">
        <v>0.02</v>
      </c>
      <c r="S1839" s="17" t="s">
        <v>5</v>
      </c>
      <c r="T1839" s="17" t="s">
        <v>5</v>
      </c>
      <c r="U1839" s="64">
        <v>9.9020323389048648E-2</v>
      </c>
      <c r="V1839" s="76" t="s">
        <v>7</v>
      </c>
      <c r="W1839" s="73">
        <v>0.14125774688926088</v>
      </c>
      <c r="X1839" s="72" t="s">
        <v>7</v>
      </c>
    </row>
    <row r="1840" spans="1:24" x14ac:dyDescent="0.3">
      <c r="A1840" s="43" t="s">
        <v>9020</v>
      </c>
      <c r="B1840" s="43" t="s">
        <v>8942</v>
      </c>
      <c r="C1840" s="43" t="s">
        <v>6499</v>
      </c>
      <c r="D1840" s="14" t="s">
        <v>8334</v>
      </c>
      <c r="E1840" s="14" t="s">
        <v>6427</v>
      </c>
      <c r="F1840" s="15" t="s">
        <v>8940</v>
      </c>
      <c r="G1840" s="44">
        <v>515</v>
      </c>
      <c r="H1840" s="40" t="s">
        <v>11957</v>
      </c>
      <c r="I1840" s="61">
        <v>290663.93490346888</v>
      </c>
      <c r="J1840" s="47" t="s">
        <v>6</v>
      </c>
      <c r="K1840" s="2">
        <v>2.3999999999999998E-7</v>
      </c>
      <c r="L1840" s="17" t="s">
        <v>5</v>
      </c>
      <c r="M1840" s="17" t="s">
        <v>6</v>
      </c>
      <c r="N1840" s="63">
        <v>6.9759344376832524E-2</v>
      </c>
      <c r="O1840" s="15" t="s">
        <v>7</v>
      </c>
      <c r="P1840" s="45">
        <v>8.177100148600756</v>
      </c>
      <c r="Q1840" s="44" t="s">
        <v>7</v>
      </c>
      <c r="R1840" s="2">
        <v>0.02</v>
      </c>
      <c r="S1840" s="17" t="s">
        <v>5</v>
      </c>
      <c r="T1840" s="17" t="s">
        <v>5</v>
      </c>
      <c r="U1840" s="64">
        <v>0.16354200297201513</v>
      </c>
      <c r="V1840" s="76" t="s">
        <v>7</v>
      </c>
      <c r="W1840" s="73">
        <v>0.23330134734884767</v>
      </c>
      <c r="X1840" s="72" t="s">
        <v>7</v>
      </c>
    </row>
    <row r="1841" spans="1:24" x14ac:dyDescent="0.3">
      <c r="A1841" s="43" t="s">
        <v>9019</v>
      </c>
      <c r="B1841" s="43" t="s">
        <v>8942</v>
      </c>
      <c r="C1841" s="43" t="s">
        <v>6498</v>
      </c>
      <c r="D1841" s="14" t="s">
        <v>6680</v>
      </c>
      <c r="E1841" s="14" t="s">
        <v>6427</v>
      </c>
      <c r="F1841" s="15" t="s">
        <v>8940</v>
      </c>
      <c r="G1841" s="44">
        <v>515</v>
      </c>
      <c r="H1841" s="40" t="s">
        <v>11957</v>
      </c>
      <c r="I1841" s="61">
        <v>221195.42537330085</v>
      </c>
      <c r="J1841" s="47" t="s">
        <v>6</v>
      </c>
      <c r="K1841" s="2">
        <v>2.3999999999999998E-7</v>
      </c>
      <c r="L1841" s="17" t="s">
        <v>5</v>
      </c>
      <c r="M1841" s="17" t="s">
        <v>6</v>
      </c>
      <c r="N1841" s="63">
        <v>5.30869020895922E-2</v>
      </c>
      <c r="O1841" s="15" t="s">
        <v>7</v>
      </c>
      <c r="P1841" s="45">
        <v>6.2227780212585291</v>
      </c>
      <c r="Q1841" s="44" t="s">
        <v>7</v>
      </c>
      <c r="R1841" s="2">
        <v>0.02</v>
      </c>
      <c r="S1841" s="17" t="s">
        <v>5</v>
      </c>
      <c r="T1841" s="17" t="s">
        <v>5</v>
      </c>
      <c r="U1841" s="64">
        <v>0.12445556042517059</v>
      </c>
      <c r="V1841" s="76" t="s">
        <v>7</v>
      </c>
      <c r="W1841" s="73">
        <v>0.1775424625147628</v>
      </c>
      <c r="X1841" s="72" t="s">
        <v>7</v>
      </c>
    </row>
    <row r="1842" spans="1:24" x14ac:dyDescent="0.3">
      <c r="A1842" s="43" t="s">
        <v>9018</v>
      </c>
      <c r="B1842" s="43" t="s">
        <v>8942</v>
      </c>
      <c r="C1842" s="43" t="s">
        <v>6497</v>
      </c>
      <c r="D1842" s="14" t="s">
        <v>9017</v>
      </c>
      <c r="E1842" s="14" t="s">
        <v>6427</v>
      </c>
      <c r="F1842" s="15" t="s">
        <v>8940</v>
      </c>
      <c r="G1842" s="44">
        <v>515</v>
      </c>
      <c r="H1842" s="40" t="s">
        <v>11957</v>
      </c>
      <c r="I1842" s="61">
        <v>174557.8785856975</v>
      </c>
      <c r="J1842" s="47" t="s">
        <v>6</v>
      </c>
      <c r="K1842" s="2">
        <v>2.3999999999999998E-7</v>
      </c>
      <c r="L1842" s="17" t="s">
        <v>5</v>
      </c>
      <c r="M1842" s="17" t="s">
        <v>6</v>
      </c>
      <c r="N1842" s="63">
        <v>4.1893890860567398E-2</v>
      </c>
      <c r="O1842" s="15" t="s">
        <v>7</v>
      </c>
      <c r="P1842" s="45">
        <v>4.9107477176230336</v>
      </c>
      <c r="Q1842" s="44" t="s">
        <v>7</v>
      </c>
      <c r="R1842" s="2">
        <v>0.02</v>
      </c>
      <c r="S1842" s="17" t="s">
        <v>5</v>
      </c>
      <c r="T1842" s="17" t="s">
        <v>5</v>
      </c>
      <c r="U1842" s="64">
        <v>9.8214954352460679E-2</v>
      </c>
      <c r="V1842" s="76" t="s">
        <v>7</v>
      </c>
      <c r="W1842" s="73">
        <v>0.14010884521302808</v>
      </c>
      <c r="X1842" s="72" t="s">
        <v>7</v>
      </c>
    </row>
    <row r="1843" spans="1:24" x14ac:dyDescent="0.3">
      <c r="A1843" s="43" t="s">
        <v>9016</v>
      </c>
      <c r="B1843" s="43" t="s">
        <v>8942</v>
      </c>
      <c r="C1843" s="43" t="s">
        <v>6496</v>
      </c>
      <c r="D1843" s="14" t="s">
        <v>8327</v>
      </c>
      <c r="E1843" s="14" t="s">
        <v>6427</v>
      </c>
      <c r="F1843" s="15" t="s">
        <v>8940</v>
      </c>
      <c r="G1843" s="44">
        <v>515</v>
      </c>
      <c r="H1843" s="40" t="s">
        <v>11957</v>
      </c>
      <c r="I1843" s="61">
        <v>165859.1820822531</v>
      </c>
      <c r="J1843" s="47" t="s">
        <v>6</v>
      </c>
      <c r="K1843" s="2">
        <v>2.3999999999999998E-7</v>
      </c>
      <c r="L1843" s="17" t="s">
        <v>5</v>
      </c>
      <c r="M1843" s="17" t="s">
        <v>6</v>
      </c>
      <c r="N1843" s="63">
        <v>3.9806203699740743E-2</v>
      </c>
      <c r="O1843" s="15" t="s">
        <v>7</v>
      </c>
      <c r="P1843" s="45">
        <v>4.6660317280229791</v>
      </c>
      <c r="Q1843" s="44" t="s">
        <v>7</v>
      </c>
      <c r="R1843" s="2">
        <v>0.02</v>
      </c>
      <c r="S1843" s="17" t="s">
        <v>5</v>
      </c>
      <c r="T1843" s="17" t="s">
        <v>5</v>
      </c>
      <c r="U1843" s="64">
        <v>9.3320634560459581E-2</v>
      </c>
      <c r="V1843" s="76" t="s">
        <v>7</v>
      </c>
      <c r="W1843" s="73">
        <v>0.13312683826020033</v>
      </c>
      <c r="X1843" s="72" t="s">
        <v>7</v>
      </c>
    </row>
    <row r="1844" spans="1:24" x14ac:dyDescent="0.3">
      <c r="A1844" s="43" t="s">
        <v>9015</v>
      </c>
      <c r="B1844" s="43" t="s">
        <v>8942</v>
      </c>
      <c r="C1844" s="43" t="s">
        <v>6495</v>
      </c>
      <c r="D1844" s="14" t="s">
        <v>9014</v>
      </c>
      <c r="E1844" s="14" t="s">
        <v>6427</v>
      </c>
      <c r="F1844" s="15" t="s">
        <v>8940</v>
      </c>
      <c r="G1844" s="44">
        <v>515</v>
      </c>
      <c r="H1844" s="40" t="s">
        <v>11957</v>
      </c>
      <c r="I1844" s="61">
        <v>1056017.4827241264</v>
      </c>
      <c r="J1844" s="47" t="s">
        <v>6</v>
      </c>
      <c r="K1844" s="2">
        <v>2.3999999999999998E-7</v>
      </c>
      <c r="L1844" s="17" t="s">
        <v>5</v>
      </c>
      <c r="M1844" s="17" t="s">
        <v>6</v>
      </c>
      <c r="N1844" s="63">
        <v>0.2534441958537903</v>
      </c>
      <c r="O1844" s="15" t="s">
        <v>7</v>
      </c>
      <c r="P1844" s="45">
        <v>29.708400933112799</v>
      </c>
      <c r="Q1844" s="44" t="s">
        <v>7</v>
      </c>
      <c r="R1844" s="2">
        <v>0.02</v>
      </c>
      <c r="S1844" s="17" t="s">
        <v>5</v>
      </c>
      <c r="T1844" s="17" t="s">
        <v>5</v>
      </c>
      <c r="U1844" s="64">
        <v>0.59416801866225599</v>
      </c>
      <c r="V1844" s="76" t="s">
        <v>7</v>
      </c>
      <c r="W1844" s="73">
        <v>0.84761221451604629</v>
      </c>
      <c r="X1844" s="72" t="s">
        <v>7</v>
      </c>
    </row>
    <row r="1845" spans="1:24" x14ac:dyDescent="0.3">
      <c r="A1845" s="43" t="s">
        <v>9013</v>
      </c>
      <c r="B1845" s="43" t="s">
        <v>8942</v>
      </c>
      <c r="C1845" s="43" t="s">
        <v>6494</v>
      </c>
      <c r="D1845" s="14" t="s">
        <v>8323</v>
      </c>
      <c r="E1845" s="14" t="s">
        <v>6427</v>
      </c>
      <c r="F1845" s="15" t="s">
        <v>8940</v>
      </c>
      <c r="G1845" s="44">
        <v>515</v>
      </c>
      <c r="H1845" s="40" t="s">
        <v>11957</v>
      </c>
      <c r="I1845" s="61">
        <v>3285903.2287172028</v>
      </c>
      <c r="J1845" s="47" t="s">
        <v>6</v>
      </c>
      <c r="K1845" s="2">
        <v>2.3999999999999998E-7</v>
      </c>
      <c r="L1845" s="17" t="s">
        <v>5</v>
      </c>
      <c r="M1845" s="17" t="s">
        <v>6</v>
      </c>
      <c r="N1845" s="63">
        <v>0.78861677489212856</v>
      </c>
      <c r="O1845" s="15" t="s">
        <v>7</v>
      </c>
      <c r="P1845" s="45">
        <v>92.440638666625588</v>
      </c>
      <c r="Q1845" s="44" t="s">
        <v>7</v>
      </c>
      <c r="R1845" s="2">
        <v>0.02</v>
      </c>
      <c r="S1845" s="17" t="s">
        <v>5</v>
      </c>
      <c r="T1845" s="17" t="s">
        <v>5</v>
      </c>
      <c r="U1845" s="64">
        <v>1.8488127733325117</v>
      </c>
      <c r="V1845" s="76" t="s">
        <v>7</v>
      </c>
      <c r="W1845" s="73">
        <v>2.6374295482246404</v>
      </c>
      <c r="X1845" s="72" t="s">
        <v>7</v>
      </c>
    </row>
    <row r="1846" spans="1:24" x14ac:dyDescent="0.3">
      <c r="A1846" s="43" t="s">
        <v>9012</v>
      </c>
      <c r="B1846" s="43" t="s">
        <v>8942</v>
      </c>
      <c r="C1846" s="43" t="s">
        <v>6493</v>
      </c>
      <c r="D1846" s="14" t="s">
        <v>7142</v>
      </c>
      <c r="E1846" s="14" t="s">
        <v>6427</v>
      </c>
      <c r="F1846" s="15" t="s">
        <v>8940</v>
      </c>
      <c r="G1846" s="44">
        <v>515</v>
      </c>
      <c r="H1846" s="40" t="s">
        <v>11957</v>
      </c>
      <c r="I1846" s="61">
        <v>137722.83342477551</v>
      </c>
      <c r="J1846" s="47" t="s">
        <v>6</v>
      </c>
      <c r="K1846" s="2">
        <v>2.3999999999999998E-7</v>
      </c>
      <c r="L1846" s="17" t="s">
        <v>5</v>
      </c>
      <c r="M1846" s="17" t="s">
        <v>6</v>
      </c>
      <c r="N1846" s="63">
        <v>3.3053480021946122E-2</v>
      </c>
      <c r="O1846" s="15" t="s">
        <v>7</v>
      </c>
      <c r="P1846" s="45">
        <v>3.8744861898241951</v>
      </c>
      <c r="Q1846" s="44" t="s">
        <v>7</v>
      </c>
      <c r="R1846" s="2">
        <v>0.02</v>
      </c>
      <c r="S1846" s="17" t="s">
        <v>5</v>
      </c>
      <c r="T1846" s="17" t="s">
        <v>5</v>
      </c>
      <c r="U1846" s="64">
        <v>7.7489723796483903E-2</v>
      </c>
      <c r="V1846" s="76" t="s">
        <v>7</v>
      </c>
      <c r="W1846" s="73">
        <v>0.11054320381843002</v>
      </c>
      <c r="X1846" s="72" t="s">
        <v>7</v>
      </c>
    </row>
    <row r="1847" spans="1:24" x14ac:dyDescent="0.3">
      <c r="A1847" s="43" t="s">
        <v>9011</v>
      </c>
      <c r="B1847" s="43" t="s">
        <v>8942</v>
      </c>
      <c r="C1847" s="43" t="s">
        <v>6492</v>
      </c>
      <c r="D1847" s="14" t="s">
        <v>6858</v>
      </c>
      <c r="E1847" s="14" t="s">
        <v>6427</v>
      </c>
      <c r="F1847" s="15" t="s">
        <v>8940</v>
      </c>
      <c r="G1847" s="44">
        <v>515</v>
      </c>
      <c r="H1847" s="40" t="s">
        <v>11957</v>
      </c>
      <c r="I1847" s="61">
        <v>182526.63944313041</v>
      </c>
      <c r="J1847" s="47" t="s">
        <v>6</v>
      </c>
      <c r="K1847" s="2">
        <v>2.3999999999999998E-7</v>
      </c>
      <c r="L1847" s="17" t="s">
        <v>5</v>
      </c>
      <c r="M1847" s="17" t="s">
        <v>6</v>
      </c>
      <c r="N1847" s="63">
        <v>4.3806393466351297E-2</v>
      </c>
      <c r="O1847" s="15" t="s">
        <v>7</v>
      </c>
      <c r="P1847" s="45">
        <v>5.1349288001956586</v>
      </c>
      <c r="Q1847" s="44" t="s">
        <v>7</v>
      </c>
      <c r="R1847" s="2">
        <v>0.02</v>
      </c>
      <c r="S1847" s="17" t="s">
        <v>5</v>
      </c>
      <c r="T1847" s="17" t="s">
        <v>5</v>
      </c>
      <c r="U1847" s="64">
        <v>0.10269857600391318</v>
      </c>
      <c r="V1847" s="76" t="s">
        <v>7</v>
      </c>
      <c r="W1847" s="73">
        <v>0.14650496947026448</v>
      </c>
      <c r="X1847" s="72" t="s">
        <v>7</v>
      </c>
    </row>
    <row r="1848" spans="1:24" x14ac:dyDescent="0.3">
      <c r="A1848" s="43" t="s">
        <v>9010</v>
      </c>
      <c r="B1848" s="43" t="s">
        <v>8942</v>
      </c>
      <c r="C1848" s="43" t="s">
        <v>6491</v>
      </c>
      <c r="D1848" s="14" t="s">
        <v>8318</v>
      </c>
      <c r="E1848" s="14" t="s">
        <v>6427</v>
      </c>
      <c r="F1848" s="15" t="s">
        <v>8940</v>
      </c>
      <c r="G1848" s="44">
        <v>515</v>
      </c>
      <c r="H1848" s="40" t="s">
        <v>11957</v>
      </c>
      <c r="I1848" s="61">
        <v>192649.6006217192</v>
      </c>
      <c r="J1848" s="47" t="s">
        <v>6</v>
      </c>
      <c r="K1848" s="2">
        <v>2.3999999999999998E-7</v>
      </c>
      <c r="L1848" s="17" t="s">
        <v>5</v>
      </c>
      <c r="M1848" s="17" t="s">
        <v>6</v>
      </c>
      <c r="N1848" s="63">
        <v>4.6235904149212602E-2</v>
      </c>
      <c r="O1848" s="15" t="s">
        <v>7</v>
      </c>
      <c r="P1848" s="45">
        <v>5.4197129010687473</v>
      </c>
      <c r="Q1848" s="44" t="s">
        <v>7</v>
      </c>
      <c r="R1848" s="2">
        <v>0.02</v>
      </c>
      <c r="S1848" s="17" t="s">
        <v>5</v>
      </c>
      <c r="T1848" s="17" t="s">
        <v>5</v>
      </c>
      <c r="U1848" s="64">
        <v>0.10839425802137495</v>
      </c>
      <c r="V1848" s="76" t="s">
        <v>7</v>
      </c>
      <c r="W1848" s="73">
        <v>0.15463016217058756</v>
      </c>
      <c r="X1848" s="72" t="s">
        <v>7</v>
      </c>
    </row>
    <row r="1849" spans="1:24" x14ac:dyDescent="0.3">
      <c r="A1849" s="43" t="s">
        <v>9009</v>
      </c>
      <c r="B1849" s="43" t="s">
        <v>8942</v>
      </c>
      <c r="C1849" s="43" t="s">
        <v>6490</v>
      </c>
      <c r="D1849" s="14" t="s">
        <v>9008</v>
      </c>
      <c r="E1849" s="14" t="s">
        <v>6427</v>
      </c>
      <c r="F1849" s="15" t="s">
        <v>8940</v>
      </c>
      <c r="G1849" s="44">
        <v>515</v>
      </c>
      <c r="H1849" s="40" t="s">
        <v>11957</v>
      </c>
      <c r="I1849" s="61">
        <v>210655.8667772323</v>
      </c>
      <c r="J1849" s="47" t="s">
        <v>6</v>
      </c>
      <c r="K1849" s="2">
        <v>2.3999999999999998E-7</v>
      </c>
      <c r="L1849" s="17" t="s">
        <v>5</v>
      </c>
      <c r="M1849" s="17" t="s">
        <v>6</v>
      </c>
      <c r="N1849" s="63">
        <v>5.0557408026535744E-2</v>
      </c>
      <c r="O1849" s="15" t="s">
        <v>7</v>
      </c>
      <c r="P1849" s="45">
        <v>5.9262739978380781</v>
      </c>
      <c r="Q1849" s="44" t="s">
        <v>7</v>
      </c>
      <c r="R1849" s="2">
        <v>0.02</v>
      </c>
      <c r="S1849" s="17" t="s">
        <v>5</v>
      </c>
      <c r="T1849" s="17" t="s">
        <v>5</v>
      </c>
      <c r="U1849" s="64">
        <v>0.11852547995676156</v>
      </c>
      <c r="V1849" s="76" t="s">
        <v>7</v>
      </c>
      <c r="W1849" s="73">
        <v>0.16908288798329729</v>
      </c>
      <c r="X1849" s="72" t="s">
        <v>7</v>
      </c>
    </row>
    <row r="1850" spans="1:24" x14ac:dyDescent="0.3">
      <c r="A1850" s="43" t="s">
        <v>9007</v>
      </c>
      <c r="B1850" s="43" t="s">
        <v>8942</v>
      </c>
      <c r="C1850" s="43" t="s">
        <v>6489</v>
      </c>
      <c r="D1850" s="14" t="s">
        <v>7122</v>
      </c>
      <c r="E1850" s="14" t="s">
        <v>6427</v>
      </c>
      <c r="F1850" s="15" t="s">
        <v>8940</v>
      </c>
      <c r="G1850" s="44">
        <v>515</v>
      </c>
      <c r="H1850" s="40" t="s">
        <v>11957</v>
      </c>
      <c r="I1850" s="61">
        <v>170794.25918162844</v>
      </c>
      <c r="J1850" s="47" t="s">
        <v>6</v>
      </c>
      <c r="K1850" s="2">
        <v>2.3999999999999998E-7</v>
      </c>
      <c r="L1850" s="17" t="s">
        <v>5</v>
      </c>
      <c r="M1850" s="17" t="s">
        <v>6</v>
      </c>
      <c r="N1850" s="63">
        <v>4.0990622203590822E-2</v>
      </c>
      <c r="O1850" s="15" t="s">
        <v>7</v>
      </c>
      <c r="P1850" s="45">
        <v>4.8048677335840422</v>
      </c>
      <c r="Q1850" s="44" t="s">
        <v>7</v>
      </c>
      <c r="R1850" s="2">
        <v>0.02</v>
      </c>
      <c r="S1850" s="17" t="s">
        <v>5</v>
      </c>
      <c r="T1850" s="17" t="s">
        <v>5</v>
      </c>
      <c r="U1850" s="64">
        <v>9.6097354671680846E-2</v>
      </c>
      <c r="V1850" s="76" t="s">
        <v>7</v>
      </c>
      <c r="W1850" s="73">
        <v>0.13708797687527166</v>
      </c>
      <c r="X1850" s="72" t="s">
        <v>7</v>
      </c>
    </row>
    <row r="1851" spans="1:24" x14ac:dyDescent="0.3">
      <c r="A1851" s="43" t="s">
        <v>9006</v>
      </c>
      <c r="B1851" s="43" t="s">
        <v>8942</v>
      </c>
      <c r="C1851" s="43" t="s">
        <v>6488</v>
      </c>
      <c r="D1851" s="14" t="s">
        <v>7722</v>
      </c>
      <c r="E1851" s="14" t="s">
        <v>6427</v>
      </c>
      <c r="F1851" s="15" t="s">
        <v>8940</v>
      </c>
      <c r="G1851" s="44">
        <v>515</v>
      </c>
      <c r="H1851" s="40" t="s">
        <v>11957</v>
      </c>
      <c r="I1851" s="61">
        <v>16788.519858264601</v>
      </c>
      <c r="J1851" s="47" t="s">
        <v>6</v>
      </c>
      <c r="K1851" s="2">
        <v>2.3999999999999998E-7</v>
      </c>
      <c r="L1851" s="17" t="s">
        <v>5</v>
      </c>
      <c r="M1851" s="17" t="s">
        <v>6</v>
      </c>
      <c r="N1851" s="63">
        <v>4.0292447659835036E-3</v>
      </c>
      <c r="O1851" s="15" t="s">
        <v>7</v>
      </c>
      <c r="P1851" s="45">
        <v>0.47230286163088703</v>
      </c>
      <c r="Q1851" s="44" t="s">
        <v>7</v>
      </c>
      <c r="R1851" s="2">
        <v>0.02</v>
      </c>
      <c r="S1851" s="17" t="s">
        <v>5</v>
      </c>
      <c r="T1851" s="17" t="s">
        <v>5</v>
      </c>
      <c r="U1851" s="64">
        <v>9.4460572326177401E-3</v>
      </c>
      <c r="V1851" s="76" t="s">
        <v>7</v>
      </c>
      <c r="W1851" s="73">
        <v>1.3475301998601244E-2</v>
      </c>
      <c r="X1851" s="72" t="s">
        <v>7</v>
      </c>
    </row>
    <row r="1852" spans="1:24" x14ac:dyDescent="0.3">
      <c r="A1852" s="43" t="s">
        <v>9005</v>
      </c>
      <c r="B1852" s="43" t="s">
        <v>8942</v>
      </c>
      <c r="C1852" s="43" t="s">
        <v>6487</v>
      </c>
      <c r="D1852" s="14" t="s">
        <v>9004</v>
      </c>
      <c r="E1852" s="14" t="s">
        <v>6427</v>
      </c>
      <c r="F1852" s="15" t="s">
        <v>8940</v>
      </c>
      <c r="G1852" s="44">
        <v>515</v>
      </c>
      <c r="H1852" s="40" t="s">
        <v>11957</v>
      </c>
      <c r="I1852" s="61">
        <v>226970.81863101141</v>
      </c>
      <c r="J1852" s="47" t="s">
        <v>6</v>
      </c>
      <c r="K1852" s="2">
        <v>2.3999999999999998E-7</v>
      </c>
      <c r="L1852" s="17" t="s">
        <v>5</v>
      </c>
      <c r="M1852" s="17" t="s">
        <v>6</v>
      </c>
      <c r="N1852" s="63">
        <v>5.4472996471442735E-2</v>
      </c>
      <c r="O1852" s="15" t="s">
        <v>7</v>
      </c>
      <c r="P1852" s="45">
        <v>6.3852542124706808</v>
      </c>
      <c r="Q1852" s="44" t="s">
        <v>7</v>
      </c>
      <c r="R1852" s="2">
        <v>0.02</v>
      </c>
      <c r="S1852" s="17" t="s">
        <v>5</v>
      </c>
      <c r="T1852" s="17" t="s">
        <v>5</v>
      </c>
      <c r="U1852" s="64">
        <v>0.12770508424941363</v>
      </c>
      <c r="V1852" s="76" t="s">
        <v>7</v>
      </c>
      <c r="W1852" s="73">
        <v>0.18217808072085637</v>
      </c>
      <c r="X1852" s="72" t="s">
        <v>7</v>
      </c>
    </row>
    <row r="1853" spans="1:24" x14ac:dyDescent="0.3">
      <c r="A1853" s="43" t="s">
        <v>9003</v>
      </c>
      <c r="B1853" s="43" t="s">
        <v>8942</v>
      </c>
      <c r="C1853" s="43" t="s">
        <v>6486</v>
      </c>
      <c r="D1853" s="14" t="s">
        <v>6646</v>
      </c>
      <c r="E1853" s="14" t="s">
        <v>6427</v>
      </c>
      <c r="F1853" s="15" t="s">
        <v>8940</v>
      </c>
      <c r="G1853" s="44">
        <v>515</v>
      </c>
      <c r="H1853" s="40" t="s">
        <v>11957</v>
      </c>
      <c r="I1853" s="61">
        <v>424085.48900930828</v>
      </c>
      <c r="J1853" s="47" t="s">
        <v>6</v>
      </c>
      <c r="K1853" s="2">
        <v>2.3999999999999998E-7</v>
      </c>
      <c r="L1853" s="17" t="s">
        <v>5</v>
      </c>
      <c r="M1853" s="17" t="s">
        <v>6</v>
      </c>
      <c r="N1853" s="63">
        <v>0.10178051736223398</v>
      </c>
      <c r="O1853" s="15" t="s">
        <v>7</v>
      </c>
      <c r="P1853" s="45">
        <v>11.93058064238039</v>
      </c>
      <c r="Q1853" s="44" t="s">
        <v>7</v>
      </c>
      <c r="R1853" s="2">
        <v>0.02</v>
      </c>
      <c r="S1853" s="17" t="s">
        <v>5</v>
      </c>
      <c r="T1853" s="17" t="s">
        <v>5</v>
      </c>
      <c r="U1853" s="64">
        <v>0.23861161284760779</v>
      </c>
      <c r="V1853" s="76" t="s">
        <v>7</v>
      </c>
      <c r="W1853" s="73">
        <v>0.34039213020984177</v>
      </c>
      <c r="X1853" s="72" t="s">
        <v>7</v>
      </c>
    </row>
    <row r="1854" spans="1:24" x14ac:dyDescent="0.3">
      <c r="A1854" s="43" t="s">
        <v>9002</v>
      </c>
      <c r="B1854" s="43" t="s">
        <v>8942</v>
      </c>
      <c r="C1854" s="43" t="s">
        <v>6485</v>
      </c>
      <c r="D1854" s="14" t="s">
        <v>9001</v>
      </c>
      <c r="E1854" s="14" t="s">
        <v>6427</v>
      </c>
      <c r="F1854" s="15" t="s">
        <v>8940</v>
      </c>
      <c r="G1854" s="44">
        <v>515</v>
      </c>
      <c r="H1854" s="40" t="s">
        <v>11957</v>
      </c>
      <c r="I1854" s="61">
        <v>9335317.888602145</v>
      </c>
      <c r="J1854" s="47" t="s">
        <v>6</v>
      </c>
      <c r="K1854" s="2">
        <v>2.3999999999999998E-7</v>
      </c>
      <c r="L1854" s="17" t="s">
        <v>5</v>
      </c>
      <c r="M1854" s="17" t="s">
        <v>6</v>
      </c>
      <c r="N1854" s="63">
        <v>2.2404762932645146</v>
      </c>
      <c r="O1854" s="15" t="s">
        <v>7</v>
      </c>
      <c r="P1854" s="45">
        <v>262.62573414715337</v>
      </c>
      <c r="Q1854" s="44" t="s">
        <v>7</v>
      </c>
      <c r="R1854" s="2">
        <v>0.02</v>
      </c>
      <c r="S1854" s="17" t="s">
        <v>5</v>
      </c>
      <c r="T1854" s="17" t="s">
        <v>5</v>
      </c>
      <c r="U1854" s="64">
        <v>5.2525146829430671</v>
      </c>
      <c r="V1854" s="76" t="s">
        <v>7</v>
      </c>
      <c r="W1854" s="73">
        <v>7.4929909762075813</v>
      </c>
      <c r="X1854" s="72" t="s">
        <v>7</v>
      </c>
    </row>
    <row r="1855" spans="1:24" x14ac:dyDescent="0.3">
      <c r="A1855" s="43" t="s">
        <v>9000</v>
      </c>
      <c r="B1855" s="43" t="s">
        <v>8942</v>
      </c>
      <c r="C1855" s="43" t="s">
        <v>6484</v>
      </c>
      <c r="D1855" s="14" t="s">
        <v>6768</v>
      </c>
      <c r="E1855" s="14" t="s">
        <v>6427</v>
      </c>
      <c r="F1855" s="15" t="s">
        <v>8940</v>
      </c>
      <c r="G1855" s="44">
        <v>515</v>
      </c>
      <c r="H1855" s="40" t="s">
        <v>11957</v>
      </c>
      <c r="I1855" s="61">
        <v>96921.211143576322</v>
      </c>
      <c r="J1855" s="47" t="s">
        <v>6</v>
      </c>
      <c r="K1855" s="2">
        <v>2.3999999999999998E-7</v>
      </c>
      <c r="L1855" s="17" t="s">
        <v>5</v>
      </c>
      <c r="M1855" s="17" t="s">
        <v>6</v>
      </c>
      <c r="N1855" s="63">
        <v>2.3261090674458314E-2</v>
      </c>
      <c r="O1855" s="15" t="s">
        <v>7</v>
      </c>
      <c r="P1855" s="45">
        <v>2.7266349721299563</v>
      </c>
      <c r="Q1855" s="44" t="s">
        <v>7</v>
      </c>
      <c r="R1855" s="2">
        <v>0.02</v>
      </c>
      <c r="S1855" s="17" t="s">
        <v>5</v>
      </c>
      <c r="T1855" s="17" t="s">
        <v>5</v>
      </c>
      <c r="U1855" s="64">
        <v>5.4532699442599128E-2</v>
      </c>
      <c r="V1855" s="76" t="s">
        <v>7</v>
      </c>
      <c r="W1855" s="73">
        <v>7.7793790117057449E-2</v>
      </c>
      <c r="X1855" s="72" t="s">
        <v>7</v>
      </c>
    </row>
    <row r="1856" spans="1:24" x14ac:dyDescent="0.3">
      <c r="A1856" s="43" t="s">
        <v>8999</v>
      </c>
      <c r="B1856" s="43" t="s">
        <v>8942</v>
      </c>
      <c r="C1856" s="43" t="s">
        <v>6483</v>
      </c>
      <c r="D1856" s="14" t="s">
        <v>8998</v>
      </c>
      <c r="E1856" s="14" t="s">
        <v>6427</v>
      </c>
      <c r="F1856" s="15" t="s">
        <v>8940</v>
      </c>
      <c r="G1856" s="44">
        <v>515</v>
      </c>
      <c r="H1856" s="40" t="s">
        <v>11957</v>
      </c>
      <c r="I1856" s="61">
        <v>229968.89577219036</v>
      </c>
      <c r="J1856" s="47" t="s">
        <v>6</v>
      </c>
      <c r="K1856" s="2">
        <v>2.3999999999999998E-7</v>
      </c>
      <c r="L1856" s="17" t="s">
        <v>5</v>
      </c>
      <c r="M1856" s="17" t="s">
        <v>6</v>
      </c>
      <c r="N1856" s="63">
        <v>5.5192534985325684E-2</v>
      </c>
      <c r="O1856" s="15" t="s">
        <v>7</v>
      </c>
      <c r="P1856" s="45">
        <v>6.4695975867004183</v>
      </c>
      <c r="Q1856" s="44" t="s">
        <v>7</v>
      </c>
      <c r="R1856" s="2">
        <v>0.02</v>
      </c>
      <c r="S1856" s="17" t="s">
        <v>5</v>
      </c>
      <c r="T1856" s="17" t="s">
        <v>5</v>
      </c>
      <c r="U1856" s="64">
        <v>0.12939195173400836</v>
      </c>
      <c r="V1856" s="76" t="s">
        <v>7</v>
      </c>
      <c r="W1856" s="73">
        <v>0.18458448671933403</v>
      </c>
      <c r="X1856" s="72" t="s">
        <v>7</v>
      </c>
    </row>
    <row r="1857" spans="1:24" x14ac:dyDescent="0.3">
      <c r="A1857" s="43" t="s">
        <v>8997</v>
      </c>
      <c r="B1857" s="43" t="s">
        <v>8942</v>
      </c>
      <c r="C1857" s="43" t="s">
        <v>6482</v>
      </c>
      <c r="D1857" s="14" t="s">
        <v>7088</v>
      </c>
      <c r="E1857" s="14" t="s">
        <v>6427</v>
      </c>
      <c r="F1857" s="15" t="s">
        <v>8940</v>
      </c>
      <c r="G1857" s="44">
        <v>515</v>
      </c>
      <c r="H1857" s="40" t="s">
        <v>11957</v>
      </c>
      <c r="I1857" s="61">
        <v>257681.52568881246</v>
      </c>
      <c r="J1857" s="47" t="s">
        <v>6</v>
      </c>
      <c r="K1857" s="2">
        <v>2.3999999999999998E-7</v>
      </c>
      <c r="L1857" s="17" t="s">
        <v>5</v>
      </c>
      <c r="M1857" s="17" t="s">
        <v>6</v>
      </c>
      <c r="N1857" s="63">
        <v>6.1843566165314987E-2</v>
      </c>
      <c r="O1857" s="15" t="s">
        <v>7</v>
      </c>
      <c r="P1857" s="45">
        <v>7.2492228617954755</v>
      </c>
      <c r="Q1857" s="44" t="s">
        <v>7</v>
      </c>
      <c r="R1857" s="2">
        <v>0.02</v>
      </c>
      <c r="S1857" s="17" t="s">
        <v>5</v>
      </c>
      <c r="T1857" s="17" t="s">
        <v>5</v>
      </c>
      <c r="U1857" s="64">
        <v>0.14498445723590953</v>
      </c>
      <c r="V1857" s="76" t="s">
        <v>7</v>
      </c>
      <c r="W1857" s="73">
        <v>0.20682802340122453</v>
      </c>
      <c r="X1857" s="72" t="s">
        <v>7</v>
      </c>
    </row>
    <row r="1858" spans="1:24" x14ac:dyDescent="0.3">
      <c r="A1858" s="43" t="s">
        <v>8996</v>
      </c>
      <c r="B1858" s="43" t="s">
        <v>8942</v>
      </c>
      <c r="C1858" s="43" t="s">
        <v>6481</v>
      </c>
      <c r="D1858" s="14" t="s">
        <v>6618</v>
      </c>
      <c r="E1858" s="14" t="s">
        <v>6427</v>
      </c>
      <c r="F1858" s="15" t="s">
        <v>8940</v>
      </c>
      <c r="G1858" s="44">
        <v>515</v>
      </c>
      <c r="H1858" s="40" t="s">
        <v>11957</v>
      </c>
      <c r="I1858" s="61">
        <v>2669987.0912743835</v>
      </c>
      <c r="J1858" s="47" t="s">
        <v>6</v>
      </c>
      <c r="K1858" s="2">
        <v>2.3999999999999998E-7</v>
      </c>
      <c r="L1858" s="17" t="s">
        <v>5</v>
      </c>
      <c r="M1858" s="17" t="s">
        <v>6</v>
      </c>
      <c r="N1858" s="63">
        <v>0.64079690190585192</v>
      </c>
      <c r="O1858" s="15" t="s">
        <v>7</v>
      </c>
      <c r="P1858" s="45">
        <v>75.113384287158439</v>
      </c>
      <c r="Q1858" s="44" t="s">
        <v>7</v>
      </c>
      <c r="R1858" s="2">
        <v>0.02</v>
      </c>
      <c r="S1858" s="17" t="s">
        <v>5</v>
      </c>
      <c r="T1858" s="17" t="s">
        <v>5</v>
      </c>
      <c r="U1858" s="64">
        <v>1.5022676857431687</v>
      </c>
      <c r="V1858" s="76" t="s">
        <v>7</v>
      </c>
      <c r="W1858" s="73">
        <v>2.1430645876490209</v>
      </c>
      <c r="X1858" s="72" t="s">
        <v>7</v>
      </c>
    </row>
    <row r="1859" spans="1:24" x14ac:dyDescent="0.3">
      <c r="A1859" s="43" t="s">
        <v>8995</v>
      </c>
      <c r="B1859" s="43" t="s">
        <v>8942</v>
      </c>
      <c r="C1859" s="43" t="s">
        <v>6480</v>
      </c>
      <c r="D1859" s="14" t="s">
        <v>7080</v>
      </c>
      <c r="E1859" s="14" t="s">
        <v>6427</v>
      </c>
      <c r="F1859" s="15" t="s">
        <v>8940</v>
      </c>
      <c r="G1859" s="44">
        <v>515</v>
      </c>
      <c r="H1859" s="40" t="s">
        <v>11957</v>
      </c>
      <c r="I1859" s="61">
        <v>177246.17816003258</v>
      </c>
      <c r="J1859" s="47" t="s">
        <v>6</v>
      </c>
      <c r="K1859" s="2">
        <v>2.3999999999999998E-7</v>
      </c>
      <c r="L1859" s="17" t="s">
        <v>5</v>
      </c>
      <c r="M1859" s="17" t="s">
        <v>6</v>
      </c>
      <c r="N1859" s="63">
        <v>4.2539082758407815E-2</v>
      </c>
      <c r="O1859" s="15" t="s">
        <v>7</v>
      </c>
      <c r="P1859" s="45">
        <v>4.9863762776508862</v>
      </c>
      <c r="Q1859" s="44" t="s">
        <v>7</v>
      </c>
      <c r="R1859" s="2">
        <v>0.02</v>
      </c>
      <c r="S1859" s="17" t="s">
        <v>5</v>
      </c>
      <c r="T1859" s="17" t="s">
        <v>5</v>
      </c>
      <c r="U1859" s="64">
        <v>9.9727525553017726E-2</v>
      </c>
      <c r="V1859" s="76" t="s">
        <v>7</v>
      </c>
      <c r="W1859" s="73">
        <v>0.14226660831142554</v>
      </c>
      <c r="X1859" s="72" t="s">
        <v>7</v>
      </c>
    </row>
    <row r="1860" spans="1:24" x14ac:dyDescent="0.3">
      <c r="A1860" s="43" t="s">
        <v>8994</v>
      </c>
      <c r="B1860" s="43" t="s">
        <v>8942</v>
      </c>
      <c r="C1860" s="43" t="s">
        <v>6479</v>
      </c>
      <c r="D1860" s="14" t="s">
        <v>8993</v>
      </c>
      <c r="E1860" s="14" t="s">
        <v>6427</v>
      </c>
      <c r="F1860" s="15" t="s">
        <v>8940</v>
      </c>
      <c r="G1860" s="44">
        <v>515</v>
      </c>
      <c r="H1860" s="40" t="s">
        <v>11957</v>
      </c>
      <c r="I1860" s="61">
        <v>4837611.1069935225</v>
      </c>
      <c r="J1860" s="47" t="s">
        <v>6</v>
      </c>
      <c r="K1860" s="2">
        <v>2.3999999999999998E-7</v>
      </c>
      <c r="L1860" s="17" t="s">
        <v>5</v>
      </c>
      <c r="M1860" s="17" t="s">
        <v>6</v>
      </c>
      <c r="N1860" s="63">
        <v>1.1610266656784454</v>
      </c>
      <c r="O1860" s="15" t="s">
        <v>7</v>
      </c>
      <c r="P1860" s="45">
        <v>136.09404453637055</v>
      </c>
      <c r="Q1860" s="44" t="s">
        <v>7</v>
      </c>
      <c r="R1860" s="2">
        <v>0.02</v>
      </c>
      <c r="S1860" s="17" t="s">
        <v>5</v>
      </c>
      <c r="T1860" s="17" t="s">
        <v>5</v>
      </c>
      <c r="U1860" s="64">
        <v>2.721880890727411</v>
      </c>
      <c r="V1860" s="76" t="s">
        <v>7</v>
      </c>
      <c r="W1860" s="73">
        <v>3.8829075564058564</v>
      </c>
      <c r="X1860" s="72" t="s">
        <v>7</v>
      </c>
    </row>
    <row r="1861" spans="1:24" x14ac:dyDescent="0.3">
      <c r="A1861" s="43" t="s">
        <v>8992</v>
      </c>
      <c r="B1861" s="43" t="s">
        <v>8942</v>
      </c>
      <c r="C1861" s="43" t="s">
        <v>6478</v>
      </c>
      <c r="D1861" s="14" t="s">
        <v>8991</v>
      </c>
      <c r="E1861" s="14" t="s">
        <v>6427</v>
      </c>
      <c r="F1861" s="15" t="s">
        <v>8940</v>
      </c>
      <c r="G1861" s="44">
        <v>515</v>
      </c>
      <c r="H1861" s="40" t="s">
        <v>11957</v>
      </c>
      <c r="I1861" s="61">
        <v>5826196.7786729382</v>
      </c>
      <c r="J1861" s="47" t="s">
        <v>6</v>
      </c>
      <c r="K1861" s="2">
        <v>2.3999999999999998E-7</v>
      </c>
      <c r="L1861" s="17" t="s">
        <v>5</v>
      </c>
      <c r="M1861" s="17" t="s">
        <v>6</v>
      </c>
      <c r="N1861" s="63">
        <v>1.398287226881505</v>
      </c>
      <c r="O1861" s="15" t="s">
        <v>7</v>
      </c>
      <c r="P1861" s="45">
        <v>163.90542074126157</v>
      </c>
      <c r="Q1861" s="44" t="s">
        <v>7</v>
      </c>
      <c r="R1861" s="2">
        <v>0.02</v>
      </c>
      <c r="S1861" s="17" t="s">
        <v>5</v>
      </c>
      <c r="T1861" s="17" t="s">
        <v>5</v>
      </c>
      <c r="U1861" s="64">
        <v>3.2781084148252315</v>
      </c>
      <c r="V1861" s="76" t="s">
        <v>7</v>
      </c>
      <c r="W1861" s="73">
        <v>4.6763956417067369</v>
      </c>
      <c r="X1861" s="72" t="s">
        <v>7</v>
      </c>
    </row>
    <row r="1862" spans="1:24" x14ac:dyDescent="0.3">
      <c r="A1862" s="43" t="s">
        <v>8990</v>
      </c>
      <c r="B1862" s="43" t="s">
        <v>8942</v>
      </c>
      <c r="C1862" s="43" t="s">
        <v>6477</v>
      </c>
      <c r="D1862" s="14" t="s">
        <v>8989</v>
      </c>
      <c r="E1862" s="14" t="s">
        <v>6427</v>
      </c>
      <c r="F1862" s="15" t="s">
        <v>8940</v>
      </c>
      <c r="G1862" s="44">
        <v>515</v>
      </c>
      <c r="H1862" s="40" t="s">
        <v>11957</v>
      </c>
      <c r="I1862" s="61">
        <v>760290.28690051928</v>
      </c>
      <c r="J1862" s="47" t="s">
        <v>6</v>
      </c>
      <c r="K1862" s="2">
        <v>2.3999999999999998E-7</v>
      </c>
      <c r="L1862" s="17" t="s">
        <v>5</v>
      </c>
      <c r="M1862" s="17" t="s">
        <v>6</v>
      </c>
      <c r="N1862" s="63">
        <v>0.18246966885612462</v>
      </c>
      <c r="O1862" s="15" t="s">
        <v>7</v>
      </c>
      <c r="P1862" s="45">
        <v>21.388858648936406</v>
      </c>
      <c r="Q1862" s="44" t="s">
        <v>7</v>
      </c>
      <c r="R1862" s="2">
        <v>0.02</v>
      </c>
      <c r="S1862" s="17" t="s">
        <v>5</v>
      </c>
      <c r="T1862" s="17" t="s">
        <v>5</v>
      </c>
      <c r="U1862" s="64">
        <v>0.42777717297872814</v>
      </c>
      <c r="V1862" s="76" t="s">
        <v>7</v>
      </c>
      <c r="W1862" s="73">
        <v>0.61024684183485278</v>
      </c>
      <c r="X1862" s="72" t="s">
        <v>7</v>
      </c>
    </row>
    <row r="1863" spans="1:24" x14ac:dyDescent="0.3">
      <c r="A1863" s="43" t="s">
        <v>8988</v>
      </c>
      <c r="B1863" s="43" t="s">
        <v>8942</v>
      </c>
      <c r="C1863" s="43" t="s">
        <v>6476</v>
      </c>
      <c r="D1863" s="14" t="s">
        <v>6614</v>
      </c>
      <c r="E1863" s="14" t="s">
        <v>6427</v>
      </c>
      <c r="F1863" s="15" t="s">
        <v>8940</v>
      </c>
      <c r="G1863" s="44">
        <v>515</v>
      </c>
      <c r="H1863" s="40" t="s">
        <v>11957</v>
      </c>
      <c r="I1863" s="61">
        <v>829174.84791387827</v>
      </c>
      <c r="J1863" s="47" t="s">
        <v>6</v>
      </c>
      <c r="K1863" s="2">
        <v>2.3999999999999998E-7</v>
      </c>
      <c r="L1863" s="17" t="s">
        <v>5</v>
      </c>
      <c r="M1863" s="17" t="s">
        <v>6</v>
      </c>
      <c r="N1863" s="63">
        <v>0.19900196349933078</v>
      </c>
      <c r="O1863" s="15" t="s">
        <v>7</v>
      </c>
      <c r="P1863" s="45">
        <v>23.326752850656689</v>
      </c>
      <c r="Q1863" s="44" t="s">
        <v>7</v>
      </c>
      <c r="R1863" s="2">
        <v>0.02</v>
      </c>
      <c r="S1863" s="17" t="s">
        <v>5</v>
      </c>
      <c r="T1863" s="17" t="s">
        <v>5</v>
      </c>
      <c r="U1863" s="64">
        <v>0.4665350570131338</v>
      </c>
      <c r="V1863" s="76" t="s">
        <v>7</v>
      </c>
      <c r="W1863" s="73">
        <v>0.66553702051246455</v>
      </c>
      <c r="X1863" s="72" t="s">
        <v>7</v>
      </c>
    </row>
    <row r="1864" spans="1:24" x14ac:dyDescent="0.3">
      <c r="A1864" s="43" t="s">
        <v>8987</v>
      </c>
      <c r="B1864" s="43" t="s">
        <v>8942</v>
      </c>
      <c r="C1864" s="43" t="s">
        <v>6475</v>
      </c>
      <c r="D1864" s="14" t="s">
        <v>8986</v>
      </c>
      <c r="E1864" s="14" t="s">
        <v>6427</v>
      </c>
      <c r="F1864" s="15" t="s">
        <v>8940</v>
      </c>
      <c r="G1864" s="44">
        <v>515</v>
      </c>
      <c r="H1864" s="40" t="s">
        <v>11957</v>
      </c>
      <c r="I1864" s="61">
        <v>1667087.559609767</v>
      </c>
      <c r="J1864" s="47" t="s">
        <v>6</v>
      </c>
      <c r="K1864" s="2">
        <v>2.3999999999999998E-7</v>
      </c>
      <c r="L1864" s="17" t="s">
        <v>5</v>
      </c>
      <c r="M1864" s="17" t="s">
        <v>6</v>
      </c>
      <c r="N1864" s="63">
        <v>0.40010101430634404</v>
      </c>
      <c r="O1864" s="15" t="s">
        <v>7</v>
      </c>
      <c r="P1864" s="45">
        <v>46.899323563973454</v>
      </c>
      <c r="Q1864" s="44" t="s">
        <v>7</v>
      </c>
      <c r="R1864" s="2">
        <v>0.02</v>
      </c>
      <c r="S1864" s="17" t="s">
        <v>5</v>
      </c>
      <c r="T1864" s="17" t="s">
        <v>5</v>
      </c>
      <c r="U1864" s="64">
        <v>0.9379864712794691</v>
      </c>
      <c r="V1864" s="76" t="s">
        <v>7</v>
      </c>
      <c r="W1864" s="73">
        <v>1.3380874855858131</v>
      </c>
      <c r="X1864" s="72" t="s">
        <v>7</v>
      </c>
    </row>
    <row r="1865" spans="1:24" x14ac:dyDescent="0.3">
      <c r="A1865" s="43" t="s">
        <v>8985</v>
      </c>
      <c r="B1865" s="43" t="s">
        <v>8942</v>
      </c>
      <c r="C1865" s="43" t="s">
        <v>6474</v>
      </c>
      <c r="D1865" s="14" t="s">
        <v>8984</v>
      </c>
      <c r="E1865" s="14" t="s">
        <v>6427</v>
      </c>
      <c r="F1865" s="15" t="s">
        <v>8940</v>
      </c>
      <c r="G1865" s="44">
        <v>515</v>
      </c>
      <c r="H1865" s="40" t="s">
        <v>11957</v>
      </c>
      <c r="I1865" s="61">
        <v>390629.51179016638</v>
      </c>
      <c r="J1865" s="47" t="s">
        <v>6</v>
      </c>
      <c r="K1865" s="2">
        <v>2.3999999999999998E-7</v>
      </c>
      <c r="L1865" s="17" t="s">
        <v>5</v>
      </c>
      <c r="M1865" s="17" t="s">
        <v>6</v>
      </c>
      <c r="N1865" s="63">
        <v>9.3751082829639926E-2</v>
      </c>
      <c r="O1865" s="15" t="s">
        <v>7</v>
      </c>
      <c r="P1865" s="45">
        <v>10.989380708576824</v>
      </c>
      <c r="Q1865" s="44" t="s">
        <v>7</v>
      </c>
      <c r="R1865" s="2">
        <v>0.02</v>
      </c>
      <c r="S1865" s="17" t="s">
        <v>5</v>
      </c>
      <c r="T1865" s="17" t="s">
        <v>5</v>
      </c>
      <c r="U1865" s="64">
        <v>0.2197876141715365</v>
      </c>
      <c r="V1865" s="76" t="s">
        <v>7</v>
      </c>
      <c r="W1865" s="73">
        <v>0.31353869700117643</v>
      </c>
      <c r="X1865" s="72" t="s">
        <v>7</v>
      </c>
    </row>
    <row r="1866" spans="1:24" x14ac:dyDescent="0.3">
      <c r="A1866" s="43" t="s">
        <v>8983</v>
      </c>
      <c r="B1866" s="43" t="s">
        <v>8942</v>
      </c>
      <c r="C1866" s="43" t="s">
        <v>6473</v>
      </c>
      <c r="D1866" s="14" t="s">
        <v>7068</v>
      </c>
      <c r="E1866" s="14" t="s">
        <v>6427</v>
      </c>
      <c r="F1866" s="15" t="s">
        <v>8940</v>
      </c>
      <c r="G1866" s="44">
        <v>515</v>
      </c>
      <c r="H1866" s="40" t="s">
        <v>11957</v>
      </c>
      <c r="I1866" s="61">
        <v>1339161.300142833</v>
      </c>
      <c r="J1866" s="47" t="s">
        <v>6</v>
      </c>
      <c r="K1866" s="2">
        <v>2.3999999999999998E-7</v>
      </c>
      <c r="L1866" s="17" t="s">
        <v>5</v>
      </c>
      <c r="M1866" s="17" t="s">
        <v>6</v>
      </c>
      <c r="N1866" s="63">
        <v>0.32139871203427989</v>
      </c>
      <c r="O1866" s="15" t="s">
        <v>7</v>
      </c>
      <c r="P1866" s="45">
        <v>37.673941454191933</v>
      </c>
      <c r="Q1866" s="44" t="s">
        <v>7</v>
      </c>
      <c r="R1866" s="2">
        <v>0.02</v>
      </c>
      <c r="S1866" s="17" t="s">
        <v>5</v>
      </c>
      <c r="T1866" s="17" t="s">
        <v>5</v>
      </c>
      <c r="U1866" s="64">
        <v>0.75347882908383867</v>
      </c>
      <c r="V1866" s="76" t="s">
        <v>7</v>
      </c>
      <c r="W1866" s="73">
        <v>1.0748775411181186</v>
      </c>
      <c r="X1866" s="72" t="s">
        <v>7</v>
      </c>
    </row>
    <row r="1867" spans="1:24" x14ac:dyDescent="0.3">
      <c r="A1867" s="43" t="s">
        <v>8982</v>
      </c>
      <c r="B1867" s="43" t="s">
        <v>8942</v>
      </c>
      <c r="C1867" s="43" t="s">
        <v>6472</v>
      </c>
      <c r="D1867" s="14" t="s">
        <v>7206</v>
      </c>
      <c r="E1867" s="14" t="s">
        <v>6427</v>
      </c>
      <c r="F1867" s="15" t="s">
        <v>8940</v>
      </c>
      <c r="G1867" s="44">
        <v>515</v>
      </c>
      <c r="H1867" s="40" t="s">
        <v>11957</v>
      </c>
      <c r="I1867" s="61">
        <v>149490.82030315607</v>
      </c>
      <c r="J1867" s="47" t="s">
        <v>6</v>
      </c>
      <c r="K1867" s="2">
        <v>2.3999999999999998E-7</v>
      </c>
      <c r="L1867" s="17" t="s">
        <v>5</v>
      </c>
      <c r="M1867" s="17" t="s">
        <v>6</v>
      </c>
      <c r="N1867" s="63">
        <v>3.5877796872757453E-2</v>
      </c>
      <c r="O1867" s="15" t="s">
        <v>7</v>
      </c>
      <c r="P1867" s="45">
        <v>4.205548959217638</v>
      </c>
      <c r="Q1867" s="44" t="s">
        <v>7</v>
      </c>
      <c r="R1867" s="2">
        <v>0.02</v>
      </c>
      <c r="S1867" s="17" t="s">
        <v>5</v>
      </c>
      <c r="T1867" s="17" t="s">
        <v>5</v>
      </c>
      <c r="U1867" s="64">
        <v>8.4110979184352758E-2</v>
      </c>
      <c r="V1867" s="76" t="s">
        <v>7</v>
      </c>
      <c r="W1867" s="73">
        <v>0.11998877605711021</v>
      </c>
      <c r="X1867" s="72" t="s">
        <v>7</v>
      </c>
    </row>
    <row r="1868" spans="1:24" x14ac:dyDescent="0.3">
      <c r="A1868" s="43" t="s">
        <v>8981</v>
      </c>
      <c r="B1868" s="43" t="s">
        <v>8942</v>
      </c>
      <c r="C1868" s="43" t="s">
        <v>6471</v>
      </c>
      <c r="D1868" s="14" t="s">
        <v>8980</v>
      </c>
      <c r="E1868" s="14" t="s">
        <v>6427</v>
      </c>
      <c r="F1868" s="15" t="s">
        <v>8940</v>
      </c>
      <c r="G1868" s="44">
        <v>515</v>
      </c>
      <c r="H1868" s="40" t="s">
        <v>11957</v>
      </c>
      <c r="I1868" s="61">
        <v>430530.28666433669</v>
      </c>
      <c r="J1868" s="47" t="s">
        <v>6</v>
      </c>
      <c r="K1868" s="2">
        <v>2.3999999999999998E-7</v>
      </c>
      <c r="L1868" s="17" t="s">
        <v>5</v>
      </c>
      <c r="M1868" s="17" t="s">
        <v>6</v>
      </c>
      <c r="N1868" s="63">
        <v>0.10332726879944079</v>
      </c>
      <c r="O1868" s="15" t="s">
        <v>7</v>
      </c>
      <c r="P1868" s="45">
        <v>12.111888845890869</v>
      </c>
      <c r="Q1868" s="44" t="s">
        <v>7</v>
      </c>
      <c r="R1868" s="2">
        <v>0.02</v>
      </c>
      <c r="S1868" s="17" t="s">
        <v>5</v>
      </c>
      <c r="T1868" s="17" t="s">
        <v>5</v>
      </c>
      <c r="U1868" s="64">
        <v>0.24223777691781739</v>
      </c>
      <c r="V1868" s="76" t="s">
        <v>7</v>
      </c>
      <c r="W1868" s="73">
        <v>0.34556504571725821</v>
      </c>
      <c r="X1868" s="72" t="s">
        <v>7</v>
      </c>
    </row>
    <row r="1869" spans="1:24" x14ac:dyDescent="0.3">
      <c r="A1869" s="43" t="s">
        <v>8979</v>
      </c>
      <c r="B1869" s="43" t="s">
        <v>8942</v>
      </c>
      <c r="C1869" s="43" t="s">
        <v>6470</v>
      </c>
      <c r="D1869" s="14" t="s">
        <v>8978</v>
      </c>
      <c r="E1869" s="14" t="s">
        <v>6427</v>
      </c>
      <c r="F1869" s="15" t="s">
        <v>8940</v>
      </c>
      <c r="G1869" s="44">
        <v>515</v>
      </c>
      <c r="H1869" s="40" t="s">
        <v>11957</v>
      </c>
      <c r="I1869" s="61">
        <v>217656.12765556702</v>
      </c>
      <c r="J1869" s="47" t="s">
        <v>6</v>
      </c>
      <c r="K1869" s="2">
        <v>2.3999999999999998E-7</v>
      </c>
      <c r="L1869" s="17" t="s">
        <v>5</v>
      </c>
      <c r="M1869" s="17" t="s">
        <v>6</v>
      </c>
      <c r="N1869" s="63">
        <v>5.2237470637336081E-2</v>
      </c>
      <c r="O1869" s="15" t="s">
        <v>7</v>
      </c>
      <c r="P1869" s="45">
        <v>6.1232087647450406</v>
      </c>
      <c r="Q1869" s="44" t="s">
        <v>7</v>
      </c>
      <c r="R1869" s="2">
        <v>0.02</v>
      </c>
      <c r="S1869" s="17" t="s">
        <v>5</v>
      </c>
      <c r="T1869" s="17" t="s">
        <v>5</v>
      </c>
      <c r="U1869" s="64">
        <v>0.12246417529490082</v>
      </c>
      <c r="V1869" s="76" t="s">
        <v>7</v>
      </c>
      <c r="W1869" s="73">
        <v>0.17470164593223692</v>
      </c>
      <c r="X1869" s="72" t="s">
        <v>7</v>
      </c>
    </row>
    <row r="1870" spans="1:24" x14ac:dyDescent="0.3">
      <c r="A1870" s="43" t="s">
        <v>8977</v>
      </c>
      <c r="B1870" s="43" t="s">
        <v>8942</v>
      </c>
      <c r="C1870" s="43" t="s">
        <v>6469</v>
      </c>
      <c r="D1870" s="14" t="s">
        <v>6732</v>
      </c>
      <c r="E1870" s="14" t="s">
        <v>6427</v>
      </c>
      <c r="F1870" s="15" t="s">
        <v>8940</v>
      </c>
      <c r="G1870" s="44">
        <v>515</v>
      </c>
      <c r="H1870" s="40" t="s">
        <v>11957</v>
      </c>
      <c r="I1870" s="61">
        <v>354239.54934022704</v>
      </c>
      <c r="J1870" s="47" t="s">
        <v>6</v>
      </c>
      <c r="K1870" s="2">
        <v>2.3999999999999998E-7</v>
      </c>
      <c r="L1870" s="17" t="s">
        <v>5</v>
      </c>
      <c r="M1870" s="17" t="s">
        <v>6</v>
      </c>
      <c r="N1870" s="63">
        <v>8.5017491841654483E-2</v>
      </c>
      <c r="O1870" s="15" t="s">
        <v>7</v>
      </c>
      <c r="P1870" s="45">
        <v>9.9656404655508073</v>
      </c>
      <c r="Q1870" s="44" t="s">
        <v>7</v>
      </c>
      <c r="R1870" s="2">
        <v>0.02</v>
      </c>
      <c r="S1870" s="17" t="s">
        <v>5</v>
      </c>
      <c r="T1870" s="17" t="s">
        <v>5</v>
      </c>
      <c r="U1870" s="64">
        <v>0.19931280931101614</v>
      </c>
      <c r="V1870" s="76" t="s">
        <v>7</v>
      </c>
      <c r="W1870" s="73">
        <v>0.28433030115267061</v>
      </c>
      <c r="X1870" s="72" t="s">
        <v>7</v>
      </c>
    </row>
    <row r="1871" spans="1:24" x14ac:dyDescent="0.3">
      <c r="A1871" s="43" t="s">
        <v>8976</v>
      </c>
      <c r="B1871" s="43" t="s">
        <v>8942</v>
      </c>
      <c r="C1871" s="43" t="s">
        <v>6468</v>
      </c>
      <c r="D1871" s="14" t="s">
        <v>8975</v>
      </c>
      <c r="E1871" s="14" t="s">
        <v>6427</v>
      </c>
      <c r="F1871" s="15" t="s">
        <v>8940</v>
      </c>
      <c r="G1871" s="44">
        <v>515</v>
      </c>
      <c r="H1871" s="40" t="s">
        <v>11957</v>
      </c>
      <c r="I1871" s="61">
        <v>8266360.9613043331</v>
      </c>
      <c r="J1871" s="47" t="s">
        <v>6</v>
      </c>
      <c r="K1871" s="2">
        <v>2.3999999999999998E-7</v>
      </c>
      <c r="L1871" s="17" t="s">
        <v>5</v>
      </c>
      <c r="M1871" s="17" t="s">
        <v>6</v>
      </c>
      <c r="N1871" s="63">
        <v>1.9839266307130397</v>
      </c>
      <c r="O1871" s="15" t="s">
        <v>7</v>
      </c>
      <c r="P1871" s="45">
        <v>232.55331442312507</v>
      </c>
      <c r="Q1871" s="44" t="s">
        <v>7</v>
      </c>
      <c r="R1871" s="2">
        <v>0.02</v>
      </c>
      <c r="S1871" s="17" t="s">
        <v>5</v>
      </c>
      <c r="T1871" s="17" t="s">
        <v>5</v>
      </c>
      <c r="U1871" s="64">
        <v>4.6510662884625011</v>
      </c>
      <c r="V1871" s="76" t="s">
        <v>7</v>
      </c>
      <c r="W1871" s="73">
        <v>6.6349929191755406</v>
      </c>
      <c r="X1871" s="72" t="s">
        <v>7</v>
      </c>
    </row>
    <row r="1872" spans="1:24" x14ac:dyDescent="0.3">
      <c r="A1872" s="43" t="s">
        <v>8974</v>
      </c>
      <c r="B1872" s="43" t="s">
        <v>8942</v>
      </c>
      <c r="C1872" s="43" t="s">
        <v>6467</v>
      </c>
      <c r="D1872" s="14" t="s">
        <v>8973</v>
      </c>
      <c r="E1872" s="14" t="s">
        <v>6427</v>
      </c>
      <c r="F1872" s="15" t="s">
        <v>8940</v>
      </c>
      <c r="G1872" s="44">
        <v>515</v>
      </c>
      <c r="H1872" s="40" t="s">
        <v>11957</v>
      </c>
      <c r="I1872" s="61">
        <v>568901.1605163028</v>
      </c>
      <c r="J1872" s="47" t="s">
        <v>6</v>
      </c>
      <c r="K1872" s="2">
        <v>2.3999999999999998E-7</v>
      </c>
      <c r="L1872" s="17" t="s">
        <v>5</v>
      </c>
      <c r="M1872" s="17" t="s">
        <v>6</v>
      </c>
      <c r="N1872" s="63">
        <v>0.13653627852391265</v>
      </c>
      <c r="O1872" s="15" t="s">
        <v>7</v>
      </c>
      <c r="P1872" s="45">
        <v>16.004606026344295</v>
      </c>
      <c r="Q1872" s="44" t="s">
        <v>7</v>
      </c>
      <c r="R1872" s="2">
        <v>0.02</v>
      </c>
      <c r="S1872" s="17" t="s">
        <v>5</v>
      </c>
      <c r="T1872" s="17" t="s">
        <v>5</v>
      </c>
      <c r="U1872" s="64">
        <v>0.3200921205268859</v>
      </c>
      <c r="V1872" s="76" t="s">
        <v>7</v>
      </c>
      <c r="W1872" s="73">
        <v>0.45662839905079855</v>
      </c>
      <c r="X1872" s="72" t="s">
        <v>7</v>
      </c>
    </row>
    <row r="1873" spans="1:24" x14ac:dyDescent="0.3">
      <c r="A1873" s="43" t="s">
        <v>8972</v>
      </c>
      <c r="B1873" s="43" t="s">
        <v>8942</v>
      </c>
      <c r="C1873" s="43" t="s">
        <v>6466</v>
      </c>
      <c r="D1873" s="14" t="s">
        <v>6903</v>
      </c>
      <c r="E1873" s="14" t="s">
        <v>6427</v>
      </c>
      <c r="F1873" s="15" t="s">
        <v>8940</v>
      </c>
      <c r="G1873" s="44">
        <v>515</v>
      </c>
      <c r="H1873" s="40" t="s">
        <v>11957</v>
      </c>
      <c r="I1873" s="61">
        <v>1685186.4029691648</v>
      </c>
      <c r="J1873" s="47" t="s">
        <v>6</v>
      </c>
      <c r="K1873" s="2">
        <v>2.3999999999999998E-7</v>
      </c>
      <c r="L1873" s="17" t="s">
        <v>5</v>
      </c>
      <c r="M1873" s="17" t="s">
        <v>6</v>
      </c>
      <c r="N1873" s="63">
        <v>0.40444473671259951</v>
      </c>
      <c r="O1873" s="15" t="s">
        <v>7</v>
      </c>
      <c r="P1873" s="45">
        <v>47.408489087975525</v>
      </c>
      <c r="Q1873" s="44" t="s">
        <v>7</v>
      </c>
      <c r="R1873" s="2">
        <v>0.02</v>
      </c>
      <c r="S1873" s="17" t="s">
        <v>5</v>
      </c>
      <c r="T1873" s="17" t="s">
        <v>5</v>
      </c>
      <c r="U1873" s="64">
        <v>0.9481697817595105</v>
      </c>
      <c r="V1873" s="76" t="s">
        <v>7</v>
      </c>
      <c r="W1873" s="73">
        <v>1.3526145184721101</v>
      </c>
      <c r="X1873" s="72" t="s">
        <v>7</v>
      </c>
    </row>
    <row r="1874" spans="1:24" x14ac:dyDescent="0.3">
      <c r="A1874" s="43" t="s">
        <v>8971</v>
      </c>
      <c r="B1874" s="43" t="s">
        <v>8942</v>
      </c>
      <c r="C1874" s="43" t="s">
        <v>6465</v>
      </c>
      <c r="D1874" s="14" t="s">
        <v>8970</v>
      </c>
      <c r="E1874" s="14" t="s">
        <v>6427</v>
      </c>
      <c r="F1874" s="15" t="s">
        <v>8940</v>
      </c>
      <c r="G1874" s="44">
        <v>515</v>
      </c>
      <c r="H1874" s="40" t="s">
        <v>11957</v>
      </c>
      <c r="I1874" s="61">
        <v>1153177.2582007896</v>
      </c>
      <c r="J1874" s="47" t="s">
        <v>6</v>
      </c>
      <c r="K1874" s="2">
        <v>2.3999999999999998E-7</v>
      </c>
      <c r="L1874" s="17" t="s">
        <v>5</v>
      </c>
      <c r="M1874" s="17" t="s">
        <v>6</v>
      </c>
      <c r="N1874" s="63">
        <v>0.27676254196818945</v>
      </c>
      <c r="O1874" s="15" t="s">
        <v>7</v>
      </c>
      <c r="P1874" s="45">
        <v>32.441747313880988</v>
      </c>
      <c r="Q1874" s="44" t="s">
        <v>7</v>
      </c>
      <c r="R1874" s="2">
        <v>0.02</v>
      </c>
      <c r="S1874" s="17" t="s">
        <v>5</v>
      </c>
      <c r="T1874" s="17" t="s">
        <v>5</v>
      </c>
      <c r="U1874" s="64">
        <v>0.64883494627761973</v>
      </c>
      <c r="V1874" s="76" t="s">
        <v>7</v>
      </c>
      <c r="W1874" s="73">
        <v>0.92559748824580912</v>
      </c>
      <c r="X1874" s="72" t="s">
        <v>7</v>
      </c>
    </row>
    <row r="1875" spans="1:24" x14ac:dyDescent="0.3">
      <c r="A1875" s="43" t="s">
        <v>8969</v>
      </c>
      <c r="B1875" s="43" t="s">
        <v>8942</v>
      </c>
      <c r="C1875" s="43" t="s">
        <v>6464</v>
      </c>
      <c r="D1875" s="14" t="s">
        <v>8968</v>
      </c>
      <c r="E1875" s="14" t="s">
        <v>6427</v>
      </c>
      <c r="F1875" s="15" t="s">
        <v>8940</v>
      </c>
      <c r="G1875" s="44">
        <v>515</v>
      </c>
      <c r="H1875" s="40" t="s">
        <v>11957</v>
      </c>
      <c r="I1875" s="61">
        <v>396657.71202771505</v>
      </c>
      <c r="J1875" s="47" t="s">
        <v>6</v>
      </c>
      <c r="K1875" s="2">
        <v>2.3999999999999998E-7</v>
      </c>
      <c r="L1875" s="17" t="s">
        <v>5</v>
      </c>
      <c r="M1875" s="17" t="s">
        <v>6</v>
      </c>
      <c r="N1875" s="63">
        <v>9.51978508866516E-2</v>
      </c>
      <c r="O1875" s="15" t="s">
        <v>7</v>
      </c>
      <c r="P1875" s="45">
        <v>11.15896898953994</v>
      </c>
      <c r="Q1875" s="44" t="s">
        <v>7</v>
      </c>
      <c r="R1875" s="2">
        <v>0.02</v>
      </c>
      <c r="S1875" s="17" t="s">
        <v>5</v>
      </c>
      <c r="T1875" s="17" t="s">
        <v>5</v>
      </c>
      <c r="U1875" s="64">
        <v>0.2231793797907988</v>
      </c>
      <c r="V1875" s="76" t="s">
        <v>7</v>
      </c>
      <c r="W1875" s="73">
        <v>0.31837723067745038</v>
      </c>
      <c r="X1875" s="72" t="s">
        <v>7</v>
      </c>
    </row>
    <row r="1876" spans="1:24" x14ac:dyDescent="0.3">
      <c r="A1876" s="43" t="s">
        <v>8967</v>
      </c>
      <c r="B1876" s="43" t="s">
        <v>8942</v>
      </c>
      <c r="C1876" s="43" t="s">
        <v>6463</v>
      </c>
      <c r="D1876" s="14" t="s">
        <v>8966</v>
      </c>
      <c r="E1876" s="14" t="s">
        <v>6427</v>
      </c>
      <c r="F1876" s="15" t="s">
        <v>8940</v>
      </c>
      <c r="G1876" s="44">
        <v>515</v>
      </c>
      <c r="H1876" s="40" t="s">
        <v>11957</v>
      </c>
      <c r="I1876" s="61">
        <v>800867.58749538322</v>
      </c>
      <c r="J1876" s="47" t="s">
        <v>6</v>
      </c>
      <c r="K1876" s="2">
        <v>2.3999999999999998E-7</v>
      </c>
      <c r="L1876" s="17" t="s">
        <v>5</v>
      </c>
      <c r="M1876" s="17" t="s">
        <v>6</v>
      </c>
      <c r="N1876" s="63">
        <v>0.19220822099889195</v>
      </c>
      <c r="O1876" s="15" t="s">
        <v>7</v>
      </c>
      <c r="P1876" s="45">
        <v>22.530399139105143</v>
      </c>
      <c r="Q1876" s="44" t="s">
        <v>7</v>
      </c>
      <c r="R1876" s="2">
        <v>0.02</v>
      </c>
      <c r="S1876" s="17" t="s">
        <v>5</v>
      </c>
      <c r="T1876" s="17" t="s">
        <v>5</v>
      </c>
      <c r="U1876" s="64">
        <v>0.45060798278210284</v>
      </c>
      <c r="V1876" s="76" t="s">
        <v>7</v>
      </c>
      <c r="W1876" s="73">
        <v>0.6428162037809948</v>
      </c>
      <c r="X1876" s="72" t="s">
        <v>7</v>
      </c>
    </row>
    <row r="1877" spans="1:24" x14ac:dyDescent="0.3">
      <c r="A1877" s="43" t="s">
        <v>8965</v>
      </c>
      <c r="B1877" s="43" t="s">
        <v>8942</v>
      </c>
      <c r="C1877" s="43" t="s">
        <v>6462</v>
      </c>
      <c r="D1877" s="14" t="s">
        <v>8964</v>
      </c>
      <c r="E1877" s="14" t="s">
        <v>6427</v>
      </c>
      <c r="F1877" s="15" t="s">
        <v>8940</v>
      </c>
      <c r="G1877" s="44">
        <v>515</v>
      </c>
      <c r="H1877" s="40" t="s">
        <v>11957</v>
      </c>
      <c r="I1877" s="61">
        <v>554519.64795903233</v>
      </c>
      <c r="J1877" s="47" t="s">
        <v>6</v>
      </c>
      <c r="K1877" s="2">
        <v>2.3999999999999998E-7</v>
      </c>
      <c r="L1877" s="17" t="s">
        <v>5</v>
      </c>
      <c r="M1877" s="17" t="s">
        <v>6</v>
      </c>
      <c r="N1877" s="63">
        <v>0.13308471551016773</v>
      </c>
      <c r="O1877" s="15" t="s">
        <v>7</v>
      </c>
      <c r="P1877" s="45">
        <v>15.600018272764833</v>
      </c>
      <c r="Q1877" s="44" t="s">
        <v>7</v>
      </c>
      <c r="R1877" s="2">
        <v>0.02</v>
      </c>
      <c r="S1877" s="17" t="s">
        <v>5</v>
      </c>
      <c r="T1877" s="17" t="s">
        <v>5</v>
      </c>
      <c r="U1877" s="64">
        <v>0.31200036545529669</v>
      </c>
      <c r="V1877" s="76" t="s">
        <v>7</v>
      </c>
      <c r="W1877" s="73">
        <v>0.4450850809654644</v>
      </c>
      <c r="X1877" s="72" t="s">
        <v>7</v>
      </c>
    </row>
    <row r="1878" spans="1:24" x14ac:dyDescent="0.3">
      <c r="A1878" s="43" t="s">
        <v>8963</v>
      </c>
      <c r="B1878" s="43" t="s">
        <v>8942</v>
      </c>
      <c r="C1878" s="43" t="s">
        <v>6461</v>
      </c>
      <c r="D1878" s="14" t="s">
        <v>8962</v>
      </c>
      <c r="E1878" s="14" t="s">
        <v>6427</v>
      </c>
      <c r="F1878" s="15" t="s">
        <v>8940</v>
      </c>
      <c r="G1878" s="44">
        <v>515</v>
      </c>
      <c r="H1878" s="40" t="s">
        <v>11957</v>
      </c>
      <c r="I1878" s="61">
        <v>112395.84683902022</v>
      </c>
      <c r="J1878" s="47" t="s">
        <v>6</v>
      </c>
      <c r="K1878" s="2">
        <v>2.3999999999999998E-7</v>
      </c>
      <c r="L1878" s="17" t="s">
        <v>5</v>
      </c>
      <c r="M1878" s="17" t="s">
        <v>6</v>
      </c>
      <c r="N1878" s="63">
        <v>2.6975003241364849E-2</v>
      </c>
      <c r="O1878" s="15" t="s">
        <v>7</v>
      </c>
      <c r="P1878" s="45">
        <v>3.16197500111147</v>
      </c>
      <c r="Q1878" s="44" t="s">
        <v>7</v>
      </c>
      <c r="R1878" s="2">
        <v>0.02</v>
      </c>
      <c r="S1878" s="17" t="s">
        <v>5</v>
      </c>
      <c r="T1878" s="17" t="s">
        <v>5</v>
      </c>
      <c r="U1878" s="64">
        <v>6.3239500022229403E-2</v>
      </c>
      <c r="V1878" s="76" t="s">
        <v>7</v>
      </c>
      <c r="W1878" s="73">
        <v>9.0214503263594259E-2</v>
      </c>
      <c r="X1878" s="72" t="s">
        <v>7</v>
      </c>
    </row>
    <row r="1879" spans="1:24" x14ac:dyDescent="0.3">
      <c r="A1879" s="43" t="s">
        <v>8961</v>
      </c>
      <c r="B1879" s="43" t="s">
        <v>8942</v>
      </c>
      <c r="C1879" s="43" t="s">
        <v>6460</v>
      </c>
      <c r="D1879" s="14" t="s">
        <v>8960</v>
      </c>
      <c r="E1879" s="14" t="s">
        <v>6427</v>
      </c>
      <c r="F1879" s="15" t="s">
        <v>8940</v>
      </c>
      <c r="G1879" s="44">
        <v>515</v>
      </c>
      <c r="H1879" s="40" t="s">
        <v>11957</v>
      </c>
      <c r="I1879" s="61">
        <v>65797.467329983352</v>
      </c>
      <c r="J1879" s="47" t="s">
        <v>6</v>
      </c>
      <c r="K1879" s="2">
        <v>2.3999999999999998E-7</v>
      </c>
      <c r="L1879" s="17" t="s">
        <v>5</v>
      </c>
      <c r="M1879" s="17" t="s">
        <v>6</v>
      </c>
      <c r="N1879" s="63">
        <v>1.5791392159196001E-2</v>
      </c>
      <c r="O1879" s="15" t="s">
        <v>7</v>
      </c>
      <c r="P1879" s="45">
        <v>1.8510465705359833</v>
      </c>
      <c r="Q1879" s="44" t="s">
        <v>7</v>
      </c>
      <c r="R1879" s="2">
        <v>0.02</v>
      </c>
      <c r="S1879" s="17" t="s">
        <v>5</v>
      </c>
      <c r="T1879" s="17" t="s">
        <v>5</v>
      </c>
      <c r="U1879" s="64">
        <v>3.7020931410719667E-2</v>
      </c>
      <c r="V1879" s="76" t="s">
        <v>7</v>
      </c>
      <c r="W1879" s="73">
        <v>5.2812323569915665E-2</v>
      </c>
      <c r="X1879" s="72" t="s">
        <v>7</v>
      </c>
    </row>
    <row r="1880" spans="1:24" x14ac:dyDescent="0.3">
      <c r="A1880" s="43" t="s">
        <v>8959</v>
      </c>
      <c r="B1880" s="43" t="s">
        <v>8942</v>
      </c>
      <c r="C1880" s="43" t="s">
        <v>6459</v>
      </c>
      <c r="D1880" s="14" t="s">
        <v>8581</v>
      </c>
      <c r="E1880" s="14" t="s">
        <v>6427</v>
      </c>
      <c r="F1880" s="15" t="s">
        <v>8940</v>
      </c>
      <c r="G1880" s="44">
        <v>515</v>
      </c>
      <c r="H1880" s="40" t="s">
        <v>11957</v>
      </c>
      <c r="I1880" s="61">
        <v>124210.12231934301</v>
      </c>
      <c r="J1880" s="47" t="s">
        <v>6</v>
      </c>
      <c r="K1880" s="2">
        <v>2.3999999999999998E-7</v>
      </c>
      <c r="L1880" s="17" t="s">
        <v>5</v>
      </c>
      <c r="M1880" s="17" t="s">
        <v>6</v>
      </c>
      <c r="N1880" s="63">
        <v>2.9810429356642319E-2</v>
      </c>
      <c r="O1880" s="15" t="s">
        <v>7</v>
      </c>
      <c r="P1880" s="45">
        <v>3.4943399841212859</v>
      </c>
      <c r="Q1880" s="44" t="s">
        <v>7</v>
      </c>
      <c r="R1880" s="2">
        <v>0.02</v>
      </c>
      <c r="S1880" s="17" t="s">
        <v>5</v>
      </c>
      <c r="T1880" s="17" t="s">
        <v>5</v>
      </c>
      <c r="U1880" s="64">
        <v>6.9886799682425713E-2</v>
      </c>
      <c r="V1880" s="76" t="s">
        <v>7</v>
      </c>
      <c r="W1880" s="73">
        <v>9.9697229039068025E-2</v>
      </c>
      <c r="X1880" s="72" t="s">
        <v>7</v>
      </c>
    </row>
    <row r="1881" spans="1:24" x14ac:dyDescent="0.3">
      <c r="A1881" s="43" t="s">
        <v>8958</v>
      </c>
      <c r="B1881" s="43" t="s">
        <v>8942</v>
      </c>
      <c r="C1881" s="43" t="s">
        <v>6458</v>
      </c>
      <c r="D1881" s="14" t="s">
        <v>8957</v>
      </c>
      <c r="E1881" s="14" t="s">
        <v>6427</v>
      </c>
      <c r="F1881" s="15" t="s">
        <v>8940</v>
      </c>
      <c r="G1881" s="44">
        <v>515</v>
      </c>
      <c r="H1881" s="40" t="s">
        <v>11957</v>
      </c>
      <c r="I1881" s="61">
        <v>350347.74611539498</v>
      </c>
      <c r="J1881" s="47" t="s">
        <v>6</v>
      </c>
      <c r="K1881" s="2">
        <v>2.3999999999999998E-7</v>
      </c>
      <c r="L1881" s="17" t="s">
        <v>5</v>
      </c>
      <c r="M1881" s="17" t="s">
        <v>6</v>
      </c>
      <c r="N1881" s="63">
        <v>8.4083459067694793E-2</v>
      </c>
      <c r="O1881" s="15" t="s">
        <v>7</v>
      </c>
      <c r="P1881" s="45">
        <v>9.8561543514972421</v>
      </c>
      <c r="Q1881" s="44" t="s">
        <v>7</v>
      </c>
      <c r="R1881" s="2">
        <v>0.02</v>
      </c>
      <c r="S1881" s="17" t="s">
        <v>5</v>
      </c>
      <c r="T1881" s="17" t="s">
        <v>5</v>
      </c>
      <c r="U1881" s="64">
        <v>0.19712308702994485</v>
      </c>
      <c r="V1881" s="76" t="s">
        <v>7</v>
      </c>
      <c r="W1881" s="73">
        <v>0.28120654609763962</v>
      </c>
      <c r="X1881" s="72" t="s">
        <v>7</v>
      </c>
    </row>
    <row r="1882" spans="1:24" x14ac:dyDescent="0.3">
      <c r="A1882" s="43" t="s">
        <v>8956</v>
      </c>
      <c r="B1882" s="43" t="s">
        <v>8942</v>
      </c>
      <c r="C1882" s="43" t="s">
        <v>6457</v>
      </c>
      <c r="D1882" s="14" t="s">
        <v>6891</v>
      </c>
      <c r="E1882" s="14" t="s">
        <v>6427</v>
      </c>
      <c r="F1882" s="15" t="s">
        <v>8940</v>
      </c>
      <c r="G1882" s="44">
        <v>515</v>
      </c>
      <c r="H1882" s="40" t="s">
        <v>11957</v>
      </c>
      <c r="I1882" s="61">
        <v>5351560.5756810661</v>
      </c>
      <c r="J1882" s="47" t="s">
        <v>6</v>
      </c>
      <c r="K1882" s="2">
        <v>2.3999999999999998E-7</v>
      </c>
      <c r="L1882" s="17" t="s">
        <v>5</v>
      </c>
      <c r="M1882" s="17" t="s">
        <v>6</v>
      </c>
      <c r="N1882" s="63">
        <v>1.2843745381634557</v>
      </c>
      <c r="O1882" s="15" t="s">
        <v>7</v>
      </c>
      <c r="P1882" s="45">
        <v>150.552722659523</v>
      </c>
      <c r="Q1882" s="44" t="s">
        <v>7</v>
      </c>
      <c r="R1882" s="2">
        <v>0.02</v>
      </c>
      <c r="S1882" s="17" t="s">
        <v>5</v>
      </c>
      <c r="T1882" s="17" t="s">
        <v>5</v>
      </c>
      <c r="U1882" s="64">
        <v>3.0110544531904599</v>
      </c>
      <c r="V1882" s="76" t="s">
        <v>7</v>
      </c>
      <c r="W1882" s="73">
        <v>4.2954289913539156</v>
      </c>
      <c r="X1882" s="72" t="s">
        <v>7</v>
      </c>
    </row>
    <row r="1883" spans="1:24" x14ac:dyDescent="0.3">
      <c r="A1883" s="43" t="s">
        <v>8955</v>
      </c>
      <c r="B1883" s="43" t="s">
        <v>8942</v>
      </c>
      <c r="C1883" s="43" t="s">
        <v>6456</v>
      </c>
      <c r="D1883" s="14" t="s">
        <v>7933</v>
      </c>
      <c r="E1883" s="14" t="s">
        <v>6427</v>
      </c>
      <c r="F1883" s="15" t="s">
        <v>8940</v>
      </c>
      <c r="G1883" s="44">
        <v>515</v>
      </c>
      <c r="H1883" s="40" t="s">
        <v>11957</v>
      </c>
      <c r="I1883" s="61">
        <v>270407.33056122769</v>
      </c>
      <c r="J1883" s="47" t="s">
        <v>6</v>
      </c>
      <c r="K1883" s="2">
        <v>2.3999999999999998E-7</v>
      </c>
      <c r="L1883" s="17" t="s">
        <v>5</v>
      </c>
      <c r="M1883" s="17" t="s">
        <v>6</v>
      </c>
      <c r="N1883" s="63">
        <v>6.4897759334694646E-2</v>
      </c>
      <c r="O1883" s="15" t="s">
        <v>7</v>
      </c>
      <c r="P1883" s="45">
        <v>7.607231436020033</v>
      </c>
      <c r="Q1883" s="44" t="s">
        <v>7</v>
      </c>
      <c r="R1883" s="2">
        <v>0.02</v>
      </c>
      <c r="S1883" s="17" t="s">
        <v>5</v>
      </c>
      <c r="T1883" s="17" t="s">
        <v>5</v>
      </c>
      <c r="U1883" s="64">
        <v>0.15214462872040066</v>
      </c>
      <c r="V1883" s="76" t="s">
        <v>7</v>
      </c>
      <c r="W1883" s="73">
        <v>0.21704238805509529</v>
      </c>
      <c r="X1883" s="72" t="s">
        <v>7</v>
      </c>
    </row>
    <row r="1884" spans="1:24" x14ac:dyDescent="0.3">
      <c r="A1884" s="43" t="s">
        <v>8954</v>
      </c>
      <c r="B1884" s="43" t="s">
        <v>8942</v>
      </c>
      <c r="C1884" s="43" t="s">
        <v>6455</v>
      </c>
      <c r="D1884" s="14" t="s">
        <v>8270</v>
      </c>
      <c r="E1884" s="14" t="s">
        <v>6427</v>
      </c>
      <c r="F1884" s="15" t="s">
        <v>8940</v>
      </c>
      <c r="G1884" s="44">
        <v>515</v>
      </c>
      <c r="H1884" s="40" t="s">
        <v>11957</v>
      </c>
      <c r="I1884" s="61">
        <v>177570.19837362791</v>
      </c>
      <c r="J1884" s="47" t="s">
        <v>6</v>
      </c>
      <c r="K1884" s="2">
        <v>2.3999999999999998E-7</v>
      </c>
      <c r="L1884" s="17" t="s">
        <v>5</v>
      </c>
      <c r="M1884" s="17" t="s">
        <v>6</v>
      </c>
      <c r="N1884" s="63">
        <v>4.2616847609670695E-2</v>
      </c>
      <c r="O1884" s="15" t="s">
        <v>7</v>
      </c>
      <c r="P1884" s="45">
        <v>4.9954917729655008</v>
      </c>
      <c r="Q1884" s="44" t="s">
        <v>7</v>
      </c>
      <c r="R1884" s="2">
        <v>0.02</v>
      </c>
      <c r="S1884" s="17" t="s">
        <v>5</v>
      </c>
      <c r="T1884" s="17" t="s">
        <v>5</v>
      </c>
      <c r="U1884" s="64">
        <v>9.9909835459310023E-2</v>
      </c>
      <c r="V1884" s="76" t="s">
        <v>7</v>
      </c>
      <c r="W1884" s="73">
        <v>0.14252668306898073</v>
      </c>
      <c r="X1884" s="72" t="s">
        <v>7</v>
      </c>
    </row>
    <row r="1885" spans="1:24" x14ac:dyDescent="0.3">
      <c r="A1885" s="43" t="s">
        <v>8953</v>
      </c>
      <c r="B1885" s="43" t="s">
        <v>8942</v>
      </c>
      <c r="C1885" s="43" t="s">
        <v>6454</v>
      </c>
      <c r="D1885" s="14" t="s">
        <v>8952</v>
      </c>
      <c r="E1885" s="14" t="s">
        <v>6427</v>
      </c>
      <c r="F1885" s="15" t="s">
        <v>8940</v>
      </c>
      <c r="G1885" s="44">
        <v>515</v>
      </c>
      <c r="H1885" s="40" t="s">
        <v>11957</v>
      </c>
      <c r="I1885" s="61">
        <v>372769.2327638556</v>
      </c>
      <c r="J1885" s="47" t="s">
        <v>6</v>
      </c>
      <c r="K1885" s="2">
        <v>2.3999999999999998E-7</v>
      </c>
      <c r="L1885" s="17" t="s">
        <v>5</v>
      </c>
      <c r="M1885" s="17" t="s">
        <v>6</v>
      </c>
      <c r="N1885" s="63">
        <v>8.9464615863325339E-2</v>
      </c>
      <c r="O1885" s="15" t="s">
        <v>7</v>
      </c>
      <c r="P1885" s="45">
        <v>10.486926593212978</v>
      </c>
      <c r="Q1885" s="44" t="s">
        <v>7</v>
      </c>
      <c r="R1885" s="2">
        <v>0.02</v>
      </c>
      <c r="S1885" s="17" t="s">
        <v>5</v>
      </c>
      <c r="T1885" s="17" t="s">
        <v>5</v>
      </c>
      <c r="U1885" s="64">
        <v>0.20973853186425956</v>
      </c>
      <c r="V1885" s="76" t="s">
        <v>7</v>
      </c>
      <c r="W1885" s="73">
        <v>0.29920314772758488</v>
      </c>
      <c r="X1885" s="72" t="s">
        <v>7</v>
      </c>
    </row>
    <row r="1886" spans="1:24" x14ac:dyDescent="0.3">
      <c r="A1886" s="43" t="s">
        <v>8951</v>
      </c>
      <c r="B1886" s="43" t="s">
        <v>8942</v>
      </c>
      <c r="C1886" s="43" t="s">
        <v>6453</v>
      </c>
      <c r="D1886" s="14" t="s">
        <v>8950</v>
      </c>
      <c r="E1886" s="14" t="s">
        <v>6427</v>
      </c>
      <c r="F1886" s="15" t="s">
        <v>8940</v>
      </c>
      <c r="G1886" s="44">
        <v>515</v>
      </c>
      <c r="H1886" s="40" t="s">
        <v>11957</v>
      </c>
      <c r="I1886" s="61">
        <v>642503.59826607746</v>
      </c>
      <c r="J1886" s="47" t="s">
        <v>6</v>
      </c>
      <c r="K1886" s="2">
        <v>2.3999999999999998E-7</v>
      </c>
      <c r="L1886" s="17" t="s">
        <v>5</v>
      </c>
      <c r="M1886" s="17" t="s">
        <v>6</v>
      </c>
      <c r="N1886" s="63">
        <v>0.15420086358385857</v>
      </c>
      <c r="O1886" s="15" t="s">
        <v>7</v>
      </c>
      <c r="P1886" s="45">
        <v>18.075225846656505</v>
      </c>
      <c r="Q1886" s="44" t="s">
        <v>7</v>
      </c>
      <c r="R1886" s="2">
        <v>0.02</v>
      </c>
      <c r="S1886" s="17" t="s">
        <v>5</v>
      </c>
      <c r="T1886" s="17" t="s">
        <v>5</v>
      </c>
      <c r="U1886" s="64">
        <v>0.36150451693313007</v>
      </c>
      <c r="V1886" s="76" t="s">
        <v>7</v>
      </c>
      <c r="W1886" s="73">
        <v>0.51570538051698867</v>
      </c>
      <c r="X1886" s="72" t="s">
        <v>7</v>
      </c>
    </row>
    <row r="1887" spans="1:24" x14ac:dyDescent="0.3">
      <c r="A1887" s="43" t="s">
        <v>8949</v>
      </c>
      <c r="B1887" s="43" t="s">
        <v>8942</v>
      </c>
      <c r="C1887" s="43" t="s">
        <v>6452</v>
      </c>
      <c r="D1887" s="14" t="s">
        <v>7005</v>
      </c>
      <c r="E1887" s="14" t="s">
        <v>6427</v>
      </c>
      <c r="F1887" s="15" t="s">
        <v>8940</v>
      </c>
      <c r="G1887" s="44">
        <v>515</v>
      </c>
      <c r="H1887" s="40" t="s">
        <v>11957</v>
      </c>
      <c r="I1887" s="61">
        <v>231346.87184539257</v>
      </c>
      <c r="J1887" s="47" t="s">
        <v>6</v>
      </c>
      <c r="K1887" s="2">
        <v>2.3999999999999998E-7</v>
      </c>
      <c r="L1887" s="17" t="s">
        <v>5</v>
      </c>
      <c r="M1887" s="17" t="s">
        <v>6</v>
      </c>
      <c r="N1887" s="63">
        <v>5.5523249242894208E-2</v>
      </c>
      <c r="O1887" s="15" t="s">
        <v>7</v>
      </c>
      <c r="P1887" s="45">
        <v>6.5083634843570781</v>
      </c>
      <c r="Q1887" s="44" t="s">
        <v>7</v>
      </c>
      <c r="R1887" s="2">
        <v>0.02</v>
      </c>
      <c r="S1887" s="17" t="s">
        <v>5</v>
      </c>
      <c r="T1887" s="17" t="s">
        <v>5</v>
      </c>
      <c r="U1887" s="64">
        <v>0.13016726968714157</v>
      </c>
      <c r="V1887" s="76" t="s">
        <v>7</v>
      </c>
      <c r="W1887" s="73">
        <v>0.18569051893003577</v>
      </c>
      <c r="X1887" s="72" t="s">
        <v>7</v>
      </c>
    </row>
    <row r="1888" spans="1:24" x14ac:dyDescent="0.3">
      <c r="A1888" s="43" t="s">
        <v>8948</v>
      </c>
      <c r="B1888" s="43" t="s">
        <v>8942</v>
      </c>
      <c r="C1888" s="43" t="s">
        <v>6451</v>
      </c>
      <c r="D1888" s="14" t="s">
        <v>6569</v>
      </c>
      <c r="E1888" s="14" t="s">
        <v>6427</v>
      </c>
      <c r="F1888" s="15" t="s">
        <v>8940</v>
      </c>
      <c r="G1888" s="44">
        <v>515</v>
      </c>
      <c r="H1888" s="40" t="s">
        <v>11957</v>
      </c>
      <c r="I1888" s="61">
        <v>222085.59079526606</v>
      </c>
      <c r="J1888" s="47" t="s">
        <v>6</v>
      </c>
      <c r="K1888" s="2">
        <v>2.3999999999999998E-7</v>
      </c>
      <c r="L1888" s="17" t="s">
        <v>5</v>
      </c>
      <c r="M1888" s="17" t="s">
        <v>6</v>
      </c>
      <c r="N1888" s="63">
        <v>5.3300541790863853E-2</v>
      </c>
      <c r="O1888" s="15" t="s">
        <v>7</v>
      </c>
      <c r="P1888" s="45">
        <v>6.2478205908041753</v>
      </c>
      <c r="Q1888" s="44" t="s">
        <v>7</v>
      </c>
      <c r="R1888" s="2">
        <v>0.02</v>
      </c>
      <c r="S1888" s="17" t="s">
        <v>5</v>
      </c>
      <c r="T1888" s="17" t="s">
        <v>5</v>
      </c>
      <c r="U1888" s="64">
        <v>0.12495641181608351</v>
      </c>
      <c r="V1888" s="76" t="s">
        <v>7</v>
      </c>
      <c r="W1888" s="73">
        <v>0.17825695360694738</v>
      </c>
      <c r="X1888" s="72" t="s">
        <v>7</v>
      </c>
    </row>
    <row r="1889" spans="1:24" x14ac:dyDescent="0.3">
      <c r="A1889" s="43" t="s">
        <v>8947</v>
      </c>
      <c r="B1889" s="43" t="s">
        <v>8942</v>
      </c>
      <c r="C1889" s="43" t="s">
        <v>6450</v>
      </c>
      <c r="D1889" s="14" t="s">
        <v>6713</v>
      </c>
      <c r="E1889" s="14" t="s">
        <v>6427</v>
      </c>
      <c r="F1889" s="15" t="s">
        <v>8940</v>
      </c>
      <c r="G1889" s="44">
        <v>515</v>
      </c>
      <c r="H1889" s="40" t="s">
        <v>11957</v>
      </c>
      <c r="I1889" s="61">
        <v>327762.46902929264</v>
      </c>
      <c r="J1889" s="47" t="s">
        <v>6</v>
      </c>
      <c r="K1889" s="2">
        <v>2.3999999999999998E-7</v>
      </c>
      <c r="L1889" s="17" t="s">
        <v>5</v>
      </c>
      <c r="M1889" s="17" t="s">
        <v>6</v>
      </c>
      <c r="N1889" s="63">
        <v>7.8662992567030229E-2</v>
      </c>
      <c r="O1889" s="15" t="s">
        <v>7</v>
      </c>
      <c r="P1889" s="45">
        <v>9.2207742769851091</v>
      </c>
      <c r="Q1889" s="44" t="s">
        <v>7</v>
      </c>
      <c r="R1889" s="2">
        <v>0.02</v>
      </c>
      <c r="S1889" s="17" t="s">
        <v>5</v>
      </c>
      <c r="T1889" s="17" t="s">
        <v>5</v>
      </c>
      <c r="U1889" s="64">
        <v>0.18441548553970219</v>
      </c>
      <c r="V1889" s="76" t="s">
        <v>7</v>
      </c>
      <c r="W1889" s="73">
        <v>0.26307847810673241</v>
      </c>
      <c r="X1889" s="72" t="s">
        <v>7</v>
      </c>
    </row>
    <row r="1890" spans="1:24" x14ac:dyDescent="0.3">
      <c r="A1890" s="43" t="s">
        <v>8946</v>
      </c>
      <c r="B1890" s="43" t="s">
        <v>8942</v>
      </c>
      <c r="C1890" s="43" t="s">
        <v>6449</v>
      </c>
      <c r="D1890" s="14" t="s">
        <v>8945</v>
      </c>
      <c r="E1890" s="14" t="s">
        <v>6427</v>
      </c>
      <c r="F1890" s="15" t="s">
        <v>8940</v>
      </c>
      <c r="G1890" s="44">
        <v>515</v>
      </c>
      <c r="H1890" s="40" t="s">
        <v>11957</v>
      </c>
      <c r="I1890" s="61">
        <v>3463220.6201109923</v>
      </c>
      <c r="J1890" s="47" t="s">
        <v>6</v>
      </c>
      <c r="K1890" s="2">
        <v>2.3999999999999998E-7</v>
      </c>
      <c r="L1890" s="17" t="s">
        <v>5</v>
      </c>
      <c r="M1890" s="17" t="s">
        <v>6</v>
      </c>
      <c r="N1890" s="63">
        <v>0.83117294882663806</v>
      </c>
      <c r="O1890" s="15" t="s">
        <v>7</v>
      </c>
      <c r="P1890" s="45">
        <v>97.429018349840121</v>
      </c>
      <c r="Q1890" s="44" t="s">
        <v>7</v>
      </c>
      <c r="R1890" s="2">
        <v>0.02</v>
      </c>
      <c r="S1890" s="17" t="s">
        <v>5</v>
      </c>
      <c r="T1890" s="17" t="s">
        <v>5</v>
      </c>
      <c r="U1890" s="64">
        <v>1.9485803669968025</v>
      </c>
      <c r="V1890" s="76" t="s">
        <v>7</v>
      </c>
      <c r="W1890" s="73">
        <v>2.7797533158234407</v>
      </c>
      <c r="X1890" s="72" t="s">
        <v>7</v>
      </c>
    </row>
    <row r="1891" spans="1:24" x14ac:dyDescent="0.3">
      <c r="A1891" s="43" t="s">
        <v>8944</v>
      </c>
      <c r="B1891" s="43" t="s">
        <v>8942</v>
      </c>
      <c r="C1891" s="43" t="s">
        <v>6447</v>
      </c>
      <c r="D1891" s="14" t="s">
        <v>6703</v>
      </c>
      <c r="E1891" s="14" t="s">
        <v>6427</v>
      </c>
      <c r="F1891" s="15" t="s">
        <v>8940</v>
      </c>
      <c r="G1891" s="44">
        <v>515</v>
      </c>
      <c r="H1891" s="40" t="s">
        <v>11957</v>
      </c>
      <c r="I1891" s="61">
        <v>146656.53359961874</v>
      </c>
      <c r="J1891" s="47" t="s">
        <v>6</v>
      </c>
      <c r="K1891" s="2">
        <v>2.3999999999999998E-7</v>
      </c>
      <c r="L1891" s="17" t="s">
        <v>5</v>
      </c>
      <c r="M1891" s="17" t="s">
        <v>6</v>
      </c>
      <c r="N1891" s="63">
        <v>3.5197568063908495E-2</v>
      </c>
      <c r="O1891" s="15" t="s">
        <v>7</v>
      </c>
      <c r="P1891" s="45">
        <v>4.1258134177842996</v>
      </c>
      <c r="Q1891" s="44" t="s">
        <v>7</v>
      </c>
      <c r="R1891" s="2">
        <v>0.02</v>
      </c>
      <c r="S1891" s="17" t="s">
        <v>5</v>
      </c>
      <c r="T1891" s="17" t="s">
        <v>5</v>
      </c>
      <c r="U1891" s="64">
        <v>8.2516268355685998E-2</v>
      </c>
      <c r="V1891" s="76" t="s">
        <v>7</v>
      </c>
      <c r="W1891" s="73">
        <v>0.11771383641959449</v>
      </c>
      <c r="X1891" s="72" t="s">
        <v>7</v>
      </c>
    </row>
    <row r="1892" spans="1:24" x14ac:dyDescent="0.3">
      <c r="A1892" s="43" t="s">
        <v>8943</v>
      </c>
      <c r="B1892" s="43" t="s">
        <v>8942</v>
      </c>
      <c r="C1892" s="43" t="s">
        <v>6446</v>
      </c>
      <c r="D1892" s="14" t="s">
        <v>8941</v>
      </c>
      <c r="E1892" s="14" t="s">
        <v>6427</v>
      </c>
      <c r="F1892" s="15" t="s">
        <v>8940</v>
      </c>
      <c r="G1892" s="44">
        <v>515</v>
      </c>
      <c r="H1892" s="40" t="s">
        <v>11957</v>
      </c>
      <c r="I1892" s="61">
        <v>89757.159827600015</v>
      </c>
      <c r="J1892" s="47" t="s">
        <v>6</v>
      </c>
      <c r="K1892" s="2">
        <v>2.3999999999999998E-7</v>
      </c>
      <c r="L1892" s="17" t="s">
        <v>5</v>
      </c>
      <c r="M1892" s="17" t="s">
        <v>6</v>
      </c>
      <c r="N1892" s="63">
        <v>2.1541718358624003E-2</v>
      </c>
      <c r="O1892" s="15" t="s">
        <v>7</v>
      </c>
      <c r="P1892" s="45">
        <v>2.5250923724265961</v>
      </c>
      <c r="Q1892" s="44" t="s">
        <v>7</v>
      </c>
      <c r="R1892" s="2">
        <v>0.02</v>
      </c>
      <c r="S1892" s="17" t="s">
        <v>5</v>
      </c>
      <c r="T1892" s="17" t="s">
        <v>5</v>
      </c>
      <c r="U1892" s="64">
        <v>5.0501847448531922E-2</v>
      </c>
      <c r="V1892" s="76" t="s">
        <v>7</v>
      </c>
      <c r="W1892" s="73">
        <v>7.2043565807155929E-2</v>
      </c>
      <c r="X1892" s="72" t="s">
        <v>7</v>
      </c>
    </row>
    <row r="1893" spans="1:24" x14ac:dyDescent="0.3">
      <c r="A1893" s="43" t="s">
        <v>8939</v>
      </c>
      <c r="B1893" s="43" t="s">
        <v>8782</v>
      </c>
      <c r="C1893" s="43" t="s">
        <v>6508</v>
      </c>
      <c r="D1893" s="14" t="s">
        <v>8938</v>
      </c>
      <c r="E1893" s="14" t="s">
        <v>6427</v>
      </c>
      <c r="F1893" s="15" t="s">
        <v>8780</v>
      </c>
      <c r="G1893" s="44">
        <v>515</v>
      </c>
      <c r="H1893" s="40" t="s">
        <v>11957</v>
      </c>
      <c r="I1893" s="61">
        <v>554722.6056752404</v>
      </c>
      <c r="J1893" s="47" t="s">
        <v>6</v>
      </c>
      <c r="K1893" s="2">
        <v>2.3999999999999998E-7</v>
      </c>
      <c r="L1893" s="17" t="s">
        <v>5</v>
      </c>
      <c r="M1893" s="17" t="s">
        <v>6</v>
      </c>
      <c r="N1893" s="63">
        <v>0.13313342536205769</v>
      </c>
      <c r="O1893" s="15" t="s">
        <v>7</v>
      </c>
      <c r="P1893" s="45">
        <v>15.605727978621241</v>
      </c>
      <c r="Q1893" s="44" t="s">
        <v>7</v>
      </c>
      <c r="R1893" s="2">
        <v>0.02</v>
      </c>
      <c r="S1893" s="17" t="s">
        <v>5</v>
      </c>
      <c r="T1893" s="17" t="s">
        <v>5</v>
      </c>
      <c r="U1893" s="64">
        <v>0.31211455957242484</v>
      </c>
      <c r="V1893" s="76" t="s">
        <v>7</v>
      </c>
      <c r="W1893" s="73">
        <v>0.44524798493448253</v>
      </c>
      <c r="X1893" s="72" t="s">
        <v>7</v>
      </c>
    </row>
    <row r="1894" spans="1:24" x14ac:dyDescent="0.3">
      <c r="A1894" s="43" t="s">
        <v>8937</v>
      </c>
      <c r="B1894" s="43" t="s">
        <v>8782</v>
      </c>
      <c r="C1894" s="43" t="s">
        <v>6507</v>
      </c>
      <c r="D1894" s="14" t="s">
        <v>8936</v>
      </c>
      <c r="E1894" s="14" t="s">
        <v>6427</v>
      </c>
      <c r="F1894" s="15" t="s">
        <v>8780</v>
      </c>
      <c r="G1894" s="44">
        <v>515</v>
      </c>
      <c r="H1894" s="40" t="s">
        <v>11957</v>
      </c>
      <c r="I1894" s="61">
        <v>133140.26183249836</v>
      </c>
      <c r="J1894" s="47" t="s">
        <v>6</v>
      </c>
      <c r="K1894" s="2">
        <v>2.3999999999999998E-7</v>
      </c>
      <c r="L1894" s="17" t="s">
        <v>5</v>
      </c>
      <c r="M1894" s="17" t="s">
        <v>6</v>
      </c>
      <c r="N1894" s="63">
        <v>3.1953662839799606E-2</v>
      </c>
      <c r="O1894" s="15" t="s">
        <v>7</v>
      </c>
      <c r="P1894" s="45">
        <v>3.7455670418032088</v>
      </c>
      <c r="Q1894" s="44" t="s">
        <v>7</v>
      </c>
      <c r="R1894" s="2">
        <v>0.02</v>
      </c>
      <c r="S1894" s="17" t="s">
        <v>5</v>
      </c>
      <c r="T1894" s="17" t="s">
        <v>5</v>
      </c>
      <c r="U1894" s="64">
        <v>7.4911340836064183E-2</v>
      </c>
      <c r="V1894" s="76" t="s">
        <v>7</v>
      </c>
      <c r="W1894" s="73">
        <v>0.1068650036758638</v>
      </c>
      <c r="X1894" s="72" t="s">
        <v>7</v>
      </c>
    </row>
    <row r="1895" spans="1:24" x14ac:dyDescent="0.3">
      <c r="A1895" s="43" t="s">
        <v>8935</v>
      </c>
      <c r="B1895" s="43" t="s">
        <v>8782</v>
      </c>
      <c r="C1895" s="43" t="s">
        <v>6506</v>
      </c>
      <c r="D1895" s="14" t="s">
        <v>7191</v>
      </c>
      <c r="E1895" s="14" t="s">
        <v>6427</v>
      </c>
      <c r="F1895" s="15" t="s">
        <v>8780</v>
      </c>
      <c r="G1895" s="44">
        <v>515</v>
      </c>
      <c r="H1895" s="40" t="s">
        <v>11957</v>
      </c>
      <c r="I1895" s="61">
        <v>38736.438502239784</v>
      </c>
      <c r="J1895" s="47" t="s">
        <v>6</v>
      </c>
      <c r="K1895" s="2">
        <v>2.3999999999999998E-7</v>
      </c>
      <c r="L1895" s="17" t="s">
        <v>5</v>
      </c>
      <c r="M1895" s="17" t="s">
        <v>6</v>
      </c>
      <c r="N1895" s="63">
        <v>9.2967452405375468E-3</v>
      </c>
      <c r="O1895" s="15" t="s">
        <v>7</v>
      </c>
      <c r="P1895" s="45">
        <v>1.0897524563483392</v>
      </c>
      <c r="Q1895" s="44" t="s">
        <v>7</v>
      </c>
      <c r="R1895" s="2">
        <v>0.02</v>
      </c>
      <c r="S1895" s="17" t="s">
        <v>5</v>
      </c>
      <c r="T1895" s="17" t="s">
        <v>5</v>
      </c>
      <c r="U1895" s="64">
        <v>2.1795049126966785E-2</v>
      </c>
      <c r="V1895" s="76" t="s">
        <v>7</v>
      </c>
      <c r="W1895" s="73">
        <v>3.1091794367504332E-2</v>
      </c>
      <c r="X1895" s="72" t="s">
        <v>7</v>
      </c>
    </row>
    <row r="1896" spans="1:24" x14ac:dyDescent="0.3">
      <c r="A1896" s="43" t="s">
        <v>8934</v>
      </c>
      <c r="B1896" s="43" t="s">
        <v>8782</v>
      </c>
      <c r="C1896" s="43" t="s">
        <v>6505</v>
      </c>
      <c r="D1896" s="14" t="s">
        <v>8933</v>
      </c>
      <c r="E1896" s="14" t="s">
        <v>6427</v>
      </c>
      <c r="F1896" s="15" t="s">
        <v>8780</v>
      </c>
      <c r="G1896" s="44">
        <v>515</v>
      </c>
      <c r="H1896" s="40" t="s">
        <v>11957</v>
      </c>
      <c r="I1896" s="61">
        <v>91740.448387738579</v>
      </c>
      <c r="J1896" s="47" t="s">
        <v>6</v>
      </c>
      <c r="K1896" s="2">
        <v>2.3999999999999998E-7</v>
      </c>
      <c r="L1896" s="17" t="s">
        <v>5</v>
      </c>
      <c r="M1896" s="17" t="s">
        <v>6</v>
      </c>
      <c r="N1896" s="63">
        <v>2.2017707613057259E-2</v>
      </c>
      <c r="O1896" s="15" t="s">
        <v>7</v>
      </c>
      <c r="P1896" s="45">
        <v>2.5808872173742956</v>
      </c>
      <c r="Q1896" s="44" t="s">
        <v>7</v>
      </c>
      <c r="R1896" s="2">
        <v>0.02</v>
      </c>
      <c r="S1896" s="17" t="s">
        <v>5</v>
      </c>
      <c r="T1896" s="17" t="s">
        <v>5</v>
      </c>
      <c r="U1896" s="64">
        <v>5.1617744347485915E-2</v>
      </c>
      <c r="V1896" s="76" t="s">
        <v>7</v>
      </c>
      <c r="W1896" s="73">
        <v>7.3635451960543177E-2</v>
      </c>
      <c r="X1896" s="72" t="s">
        <v>7</v>
      </c>
    </row>
    <row r="1897" spans="1:24" x14ac:dyDescent="0.3">
      <c r="A1897" s="43" t="s">
        <v>8932</v>
      </c>
      <c r="B1897" s="43" t="s">
        <v>8782</v>
      </c>
      <c r="C1897" s="43" t="s">
        <v>6504</v>
      </c>
      <c r="D1897" s="14" t="s">
        <v>8931</v>
      </c>
      <c r="E1897" s="14" t="s">
        <v>6427</v>
      </c>
      <c r="F1897" s="15" t="s">
        <v>8780</v>
      </c>
      <c r="G1897" s="44">
        <v>515</v>
      </c>
      <c r="H1897" s="40" t="s">
        <v>11957</v>
      </c>
      <c r="I1897" s="61">
        <v>96586.508944917397</v>
      </c>
      <c r="J1897" s="47" t="s">
        <v>6</v>
      </c>
      <c r="K1897" s="2">
        <v>2.3999999999999998E-7</v>
      </c>
      <c r="L1897" s="17" t="s">
        <v>5</v>
      </c>
      <c r="M1897" s="17" t="s">
        <v>6</v>
      </c>
      <c r="N1897" s="63">
        <v>2.3180762146780172E-2</v>
      </c>
      <c r="O1897" s="15" t="s">
        <v>7</v>
      </c>
      <c r="P1897" s="45">
        <v>2.7172189659807939</v>
      </c>
      <c r="Q1897" s="44" t="s">
        <v>7</v>
      </c>
      <c r="R1897" s="2">
        <v>0.02</v>
      </c>
      <c r="S1897" s="17" t="s">
        <v>5</v>
      </c>
      <c r="T1897" s="17" t="s">
        <v>5</v>
      </c>
      <c r="U1897" s="64">
        <v>5.4344379319615881E-2</v>
      </c>
      <c r="V1897" s="76" t="s">
        <v>7</v>
      </c>
      <c r="W1897" s="73">
        <v>7.7525141466396053E-2</v>
      </c>
      <c r="X1897" s="72" t="s">
        <v>7</v>
      </c>
    </row>
    <row r="1898" spans="1:24" x14ac:dyDescent="0.3">
      <c r="A1898" s="43" t="s">
        <v>8930</v>
      </c>
      <c r="B1898" s="43" t="s">
        <v>8782</v>
      </c>
      <c r="C1898" s="43" t="s">
        <v>6503</v>
      </c>
      <c r="D1898" s="14" t="s">
        <v>8929</v>
      </c>
      <c r="E1898" s="14" t="s">
        <v>6427</v>
      </c>
      <c r="F1898" s="15" t="s">
        <v>8780</v>
      </c>
      <c r="G1898" s="44">
        <v>515</v>
      </c>
      <c r="H1898" s="40" t="s">
        <v>11957</v>
      </c>
      <c r="I1898" s="61">
        <v>63283.640178353497</v>
      </c>
      <c r="J1898" s="47" t="s">
        <v>6</v>
      </c>
      <c r="K1898" s="2">
        <v>2.3999999999999998E-7</v>
      </c>
      <c r="L1898" s="17" t="s">
        <v>5</v>
      </c>
      <c r="M1898" s="17" t="s">
        <v>6</v>
      </c>
      <c r="N1898" s="63">
        <v>1.5188073642804837E-2</v>
      </c>
      <c r="O1898" s="15" t="s">
        <v>7</v>
      </c>
      <c r="P1898" s="45">
        <v>1.7803263541390786</v>
      </c>
      <c r="Q1898" s="44" t="s">
        <v>7</v>
      </c>
      <c r="R1898" s="2">
        <v>0.02</v>
      </c>
      <c r="S1898" s="17" t="s">
        <v>5</v>
      </c>
      <c r="T1898" s="17" t="s">
        <v>5</v>
      </c>
      <c r="U1898" s="64">
        <v>3.5606527082781572E-2</v>
      </c>
      <c r="V1898" s="76" t="s">
        <v>7</v>
      </c>
      <c r="W1898" s="73">
        <v>5.0794600725586406E-2</v>
      </c>
      <c r="X1898" s="72" t="s">
        <v>7</v>
      </c>
    </row>
    <row r="1899" spans="1:24" x14ac:dyDescent="0.3">
      <c r="A1899" s="43" t="s">
        <v>8928</v>
      </c>
      <c r="B1899" s="43" t="s">
        <v>8782</v>
      </c>
      <c r="C1899" s="43" t="s">
        <v>6502</v>
      </c>
      <c r="D1899" s="14" t="s">
        <v>8237</v>
      </c>
      <c r="E1899" s="14" t="s">
        <v>6427</v>
      </c>
      <c r="F1899" s="15" t="s">
        <v>8780</v>
      </c>
      <c r="G1899" s="44">
        <v>515</v>
      </c>
      <c r="H1899" s="40" t="s">
        <v>11957</v>
      </c>
      <c r="I1899" s="61">
        <v>169434.08641686552</v>
      </c>
      <c r="J1899" s="47" t="s">
        <v>6</v>
      </c>
      <c r="K1899" s="2">
        <v>2.3999999999999998E-7</v>
      </c>
      <c r="L1899" s="17" t="s">
        <v>5</v>
      </c>
      <c r="M1899" s="17" t="s">
        <v>6</v>
      </c>
      <c r="N1899" s="63">
        <v>4.0664180740047726E-2</v>
      </c>
      <c r="O1899" s="15" t="s">
        <v>7</v>
      </c>
      <c r="P1899" s="45">
        <v>4.7666026873182945</v>
      </c>
      <c r="Q1899" s="44" t="s">
        <v>7</v>
      </c>
      <c r="R1899" s="2">
        <v>0.02</v>
      </c>
      <c r="S1899" s="17" t="s">
        <v>5</v>
      </c>
      <c r="T1899" s="17" t="s">
        <v>5</v>
      </c>
      <c r="U1899" s="64">
        <v>9.5332053746365886E-2</v>
      </c>
      <c r="V1899" s="76" t="s">
        <v>7</v>
      </c>
      <c r="W1899" s="73">
        <v>0.13599623448641363</v>
      </c>
      <c r="X1899" s="72" t="s">
        <v>7</v>
      </c>
    </row>
    <row r="1900" spans="1:24" x14ac:dyDescent="0.3">
      <c r="A1900" s="43" t="s">
        <v>8927</v>
      </c>
      <c r="B1900" s="43" t="s">
        <v>8782</v>
      </c>
      <c r="C1900" s="43" t="s">
        <v>6501</v>
      </c>
      <c r="D1900" s="14" t="s">
        <v>8926</v>
      </c>
      <c r="E1900" s="14" t="s">
        <v>6427</v>
      </c>
      <c r="F1900" s="15" t="s">
        <v>8780</v>
      </c>
      <c r="G1900" s="44">
        <v>515</v>
      </c>
      <c r="H1900" s="40" t="s">
        <v>11957</v>
      </c>
      <c r="I1900" s="61">
        <v>71590.663896133192</v>
      </c>
      <c r="J1900" s="47" t="s">
        <v>6</v>
      </c>
      <c r="K1900" s="2">
        <v>2.3999999999999998E-7</v>
      </c>
      <c r="L1900" s="17" t="s">
        <v>5</v>
      </c>
      <c r="M1900" s="17" t="s">
        <v>6</v>
      </c>
      <c r="N1900" s="63">
        <v>1.7181759335071965E-2</v>
      </c>
      <c r="O1900" s="15" t="s">
        <v>7</v>
      </c>
      <c r="P1900" s="45">
        <v>2.0140236131390488</v>
      </c>
      <c r="Q1900" s="44" t="s">
        <v>7</v>
      </c>
      <c r="R1900" s="2">
        <v>0.02</v>
      </c>
      <c r="S1900" s="17" t="s">
        <v>5</v>
      </c>
      <c r="T1900" s="17" t="s">
        <v>5</v>
      </c>
      <c r="U1900" s="64">
        <v>4.0280472262780975E-2</v>
      </c>
      <c r="V1900" s="76" t="s">
        <v>7</v>
      </c>
      <c r="W1900" s="73">
        <v>5.7462231597852936E-2</v>
      </c>
      <c r="X1900" s="72" t="s">
        <v>7</v>
      </c>
    </row>
    <row r="1901" spans="1:24" x14ac:dyDescent="0.3">
      <c r="A1901" s="43" t="s">
        <v>8925</v>
      </c>
      <c r="B1901" s="43" t="s">
        <v>8782</v>
      </c>
      <c r="C1901" s="43" t="s">
        <v>6500</v>
      </c>
      <c r="D1901" s="14" t="s">
        <v>8924</v>
      </c>
      <c r="E1901" s="14" t="s">
        <v>6427</v>
      </c>
      <c r="F1901" s="15" t="s">
        <v>8780</v>
      </c>
      <c r="G1901" s="44">
        <v>515</v>
      </c>
      <c r="H1901" s="40" t="s">
        <v>11957</v>
      </c>
      <c r="I1901" s="61">
        <v>123401.85211619856</v>
      </c>
      <c r="J1901" s="47" t="s">
        <v>6</v>
      </c>
      <c r="K1901" s="2">
        <v>2.3999999999999998E-7</v>
      </c>
      <c r="L1901" s="17" t="s">
        <v>5</v>
      </c>
      <c r="M1901" s="17" t="s">
        <v>6</v>
      </c>
      <c r="N1901" s="63">
        <v>2.9616444507887651E-2</v>
      </c>
      <c r="O1901" s="15" t="s">
        <v>7</v>
      </c>
      <c r="P1901" s="45">
        <v>3.4716013309738392</v>
      </c>
      <c r="Q1901" s="44" t="s">
        <v>7</v>
      </c>
      <c r="R1901" s="2">
        <v>0.02</v>
      </c>
      <c r="S1901" s="17" t="s">
        <v>5</v>
      </c>
      <c r="T1901" s="17" t="s">
        <v>5</v>
      </c>
      <c r="U1901" s="64">
        <v>6.9432026619476783E-2</v>
      </c>
      <c r="V1901" s="76" t="s">
        <v>7</v>
      </c>
      <c r="W1901" s="73">
        <v>9.9048471127364437E-2</v>
      </c>
      <c r="X1901" s="72" t="s">
        <v>7</v>
      </c>
    </row>
    <row r="1902" spans="1:24" x14ac:dyDescent="0.3">
      <c r="A1902" s="43" t="s">
        <v>8923</v>
      </c>
      <c r="B1902" s="43" t="s">
        <v>8782</v>
      </c>
      <c r="C1902" s="43" t="s">
        <v>6499</v>
      </c>
      <c r="D1902" s="14" t="s">
        <v>7172</v>
      </c>
      <c r="E1902" s="14" t="s">
        <v>6427</v>
      </c>
      <c r="F1902" s="15" t="s">
        <v>8780</v>
      </c>
      <c r="G1902" s="44">
        <v>515</v>
      </c>
      <c r="H1902" s="40" t="s">
        <v>11957</v>
      </c>
      <c r="I1902" s="61">
        <v>423134.79233864939</v>
      </c>
      <c r="J1902" s="47" t="s">
        <v>6</v>
      </c>
      <c r="K1902" s="2">
        <v>2.3999999999999998E-7</v>
      </c>
      <c r="L1902" s="17" t="s">
        <v>5</v>
      </c>
      <c r="M1902" s="17" t="s">
        <v>6</v>
      </c>
      <c r="N1902" s="63">
        <v>0.10155235016127584</v>
      </c>
      <c r="O1902" s="15" t="s">
        <v>7</v>
      </c>
      <c r="P1902" s="45">
        <v>11.903835178105641</v>
      </c>
      <c r="Q1902" s="44" t="s">
        <v>7</v>
      </c>
      <c r="R1902" s="2">
        <v>0.02</v>
      </c>
      <c r="S1902" s="17" t="s">
        <v>5</v>
      </c>
      <c r="T1902" s="17" t="s">
        <v>5</v>
      </c>
      <c r="U1902" s="64">
        <v>0.23807670356211283</v>
      </c>
      <c r="V1902" s="76" t="s">
        <v>7</v>
      </c>
      <c r="W1902" s="73">
        <v>0.3396290537233887</v>
      </c>
      <c r="X1902" s="72" t="s">
        <v>7</v>
      </c>
    </row>
    <row r="1903" spans="1:24" x14ac:dyDescent="0.3">
      <c r="A1903" s="43" t="s">
        <v>8922</v>
      </c>
      <c r="B1903" s="43" t="s">
        <v>8782</v>
      </c>
      <c r="C1903" s="43" t="s">
        <v>6498</v>
      </c>
      <c r="D1903" s="14" t="s">
        <v>8921</v>
      </c>
      <c r="E1903" s="14" t="s">
        <v>6427</v>
      </c>
      <c r="F1903" s="15" t="s">
        <v>8780</v>
      </c>
      <c r="G1903" s="44">
        <v>515</v>
      </c>
      <c r="H1903" s="40" t="s">
        <v>11957</v>
      </c>
      <c r="I1903" s="61">
        <v>892084.61861500621</v>
      </c>
      <c r="J1903" s="47" t="s">
        <v>6</v>
      </c>
      <c r="K1903" s="2">
        <v>2.3999999999999998E-7</v>
      </c>
      <c r="L1903" s="17" t="s">
        <v>5</v>
      </c>
      <c r="M1903" s="17" t="s">
        <v>6</v>
      </c>
      <c r="N1903" s="63">
        <v>0.21410030846760147</v>
      </c>
      <c r="O1903" s="15" t="s">
        <v>7</v>
      </c>
      <c r="P1903" s="45">
        <v>25.096561325586595</v>
      </c>
      <c r="Q1903" s="44" t="s">
        <v>7</v>
      </c>
      <c r="R1903" s="2">
        <v>0.02</v>
      </c>
      <c r="S1903" s="17" t="s">
        <v>5</v>
      </c>
      <c r="T1903" s="17" t="s">
        <v>5</v>
      </c>
      <c r="U1903" s="64">
        <v>0.50193122651173194</v>
      </c>
      <c r="V1903" s="76" t="s">
        <v>7</v>
      </c>
      <c r="W1903" s="73">
        <v>0.71603153497933336</v>
      </c>
      <c r="X1903" s="72" t="s">
        <v>7</v>
      </c>
    </row>
    <row r="1904" spans="1:24" x14ac:dyDescent="0.3">
      <c r="A1904" s="43" t="s">
        <v>8920</v>
      </c>
      <c r="B1904" s="43" t="s">
        <v>8782</v>
      </c>
      <c r="C1904" s="43" t="s">
        <v>6497</v>
      </c>
      <c r="D1904" s="14" t="s">
        <v>8767</v>
      </c>
      <c r="E1904" s="14" t="s">
        <v>6427</v>
      </c>
      <c r="F1904" s="15" t="s">
        <v>8780</v>
      </c>
      <c r="G1904" s="44">
        <v>515</v>
      </c>
      <c r="H1904" s="40" t="s">
        <v>11957</v>
      </c>
      <c r="I1904" s="61">
        <v>318629.37179992918</v>
      </c>
      <c r="J1904" s="47" t="s">
        <v>6</v>
      </c>
      <c r="K1904" s="2">
        <v>2.3999999999999998E-7</v>
      </c>
      <c r="L1904" s="17" t="s">
        <v>5</v>
      </c>
      <c r="M1904" s="17" t="s">
        <v>6</v>
      </c>
      <c r="N1904" s="63">
        <v>7.6471049231983002E-2</v>
      </c>
      <c r="O1904" s="15" t="s">
        <v>7</v>
      </c>
      <c r="P1904" s="45">
        <v>8.9638375134467783</v>
      </c>
      <c r="Q1904" s="44" t="s">
        <v>7</v>
      </c>
      <c r="R1904" s="2">
        <v>0.02</v>
      </c>
      <c r="S1904" s="17" t="s">
        <v>5</v>
      </c>
      <c r="T1904" s="17" t="s">
        <v>5</v>
      </c>
      <c r="U1904" s="64">
        <v>0.17927675026893558</v>
      </c>
      <c r="V1904" s="76" t="s">
        <v>7</v>
      </c>
      <c r="W1904" s="73">
        <v>0.25574779950091858</v>
      </c>
      <c r="X1904" s="72" t="s">
        <v>7</v>
      </c>
    </row>
    <row r="1905" spans="1:24" x14ac:dyDescent="0.3">
      <c r="A1905" s="43" t="s">
        <v>8919</v>
      </c>
      <c r="B1905" s="43" t="s">
        <v>8782</v>
      </c>
      <c r="C1905" s="43" t="s">
        <v>6496</v>
      </c>
      <c r="D1905" s="14" t="s">
        <v>8918</v>
      </c>
      <c r="E1905" s="14" t="s">
        <v>6427</v>
      </c>
      <c r="F1905" s="15" t="s">
        <v>8780</v>
      </c>
      <c r="G1905" s="44">
        <v>515</v>
      </c>
      <c r="H1905" s="40" t="s">
        <v>11957</v>
      </c>
      <c r="I1905" s="61">
        <v>684013.79222316109</v>
      </c>
      <c r="J1905" s="47" t="s">
        <v>6</v>
      </c>
      <c r="K1905" s="2">
        <v>2.3999999999999998E-7</v>
      </c>
      <c r="L1905" s="17" t="s">
        <v>5</v>
      </c>
      <c r="M1905" s="17" t="s">
        <v>6</v>
      </c>
      <c r="N1905" s="63">
        <v>0.16416331013355864</v>
      </c>
      <c r="O1905" s="15" t="s">
        <v>7</v>
      </c>
      <c r="P1905" s="45">
        <v>19.243010949709078</v>
      </c>
      <c r="Q1905" s="44" t="s">
        <v>7</v>
      </c>
      <c r="R1905" s="2">
        <v>0.02</v>
      </c>
      <c r="S1905" s="17" t="s">
        <v>5</v>
      </c>
      <c r="T1905" s="17" t="s">
        <v>5</v>
      </c>
      <c r="U1905" s="64">
        <v>0.38486021899418155</v>
      </c>
      <c r="V1905" s="76" t="s">
        <v>7</v>
      </c>
      <c r="W1905" s="73">
        <v>0.54902352912774022</v>
      </c>
      <c r="X1905" s="72" t="s">
        <v>7</v>
      </c>
    </row>
    <row r="1906" spans="1:24" x14ac:dyDescent="0.3">
      <c r="A1906" s="43" t="s">
        <v>8917</v>
      </c>
      <c r="B1906" s="43" t="s">
        <v>8782</v>
      </c>
      <c r="C1906" s="43" t="s">
        <v>6495</v>
      </c>
      <c r="D1906" s="14" t="s">
        <v>7855</v>
      </c>
      <c r="E1906" s="14" t="s">
        <v>6427</v>
      </c>
      <c r="F1906" s="15" t="s">
        <v>8780</v>
      </c>
      <c r="G1906" s="44">
        <v>515</v>
      </c>
      <c r="H1906" s="40" t="s">
        <v>11957</v>
      </c>
      <c r="I1906" s="61">
        <v>290136.95697366539</v>
      </c>
      <c r="J1906" s="47" t="s">
        <v>6</v>
      </c>
      <c r="K1906" s="2">
        <v>2.3999999999999998E-7</v>
      </c>
      <c r="L1906" s="17" t="s">
        <v>5</v>
      </c>
      <c r="M1906" s="17" t="s">
        <v>6</v>
      </c>
      <c r="N1906" s="63">
        <v>6.9632869673679681E-2</v>
      </c>
      <c r="O1906" s="15" t="s">
        <v>7</v>
      </c>
      <c r="P1906" s="45">
        <v>8.1622749474297347</v>
      </c>
      <c r="Q1906" s="44" t="s">
        <v>7</v>
      </c>
      <c r="R1906" s="2">
        <v>0.02</v>
      </c>
      <c r="S1906" s="17" t="s">
        <v>5</v>
      </c>
      <c r="T1906" s="17" t="s">
        <v>5</v>
      </c>
      <c r="U1906" s="64">
        <v>0.16324549894859469</v>
      </c>
      <c r="V1906" s="76" t="s">
        <v>7</v>
      </c>
      <c r="W1906" s="73">
        <v>0.23287836862227437</v>
      </c>
      <c r="X1906" s="72" t="s">
        <v>7</v>
      </c>
    </row>
    <row r="1907" spans="1:24" x14ac:dyDescent="0.3">
      <c r="A1907" s="43" t="s">
        <v>8916</v>
      </c>
      <c r="B1907" s="43" t="s">
        <v>8782</v>
      </c>
      <c r="C1907" s="43" t="s">
        <v>6494</v>
      </c>
      <c r="D1907" s="14" t="s">
        <v>8915</v>
      </c>
      <c r="E1907" s="14" t="s">
        <v>6427</v>
      </c>
      <c r="F1907" s="15" t="s">
        <v>8780</v>
      </c>
      <c r="G1907" s="44">
        <v>515</v>
      </c>
      <c r="H1907" s="40" t="s">
        <v>11957</v>
      </c>
      <c r="I1907" s="61">
        <v>36785.19589729196</v>
      </c>
      <c r="J1907" s="47" t="s">
        <v>6</v>
      </c>
      <c r="K1907" s="2">
        <v>2.3999999999999998E-7</v>
      </c>
      <c r="L1907" s="17" t="s">
        <v>5</v>
      </c>
      <c r="M1907" s="17" t="s">
        <v>6</v>
      </c>
      <c r="N1907" s="63">
        <v>8.8284470153500699E-3</v>
      </c>
      <c r="O1907" s="15" t="s">
        <v>7</v>
      </c>
      <c r="P1907" s="45">
        <v>1.0348591439042827</v>
      </c>
      <c r="Q1907" s="44" t="s">
        <v>7</v>
      </c>
      <c r="R1907" s="2">
        <v>0.02</v>
      </c>
      <c r="S1907" s="17" t="s">
        <v>5</v>
      </c>
      <c r="T1907" s="17" t="s">
        <v>5</v>
      </c>
      <c r="U1907" s="64">
        <v>2.0697182878085654E-2</v>
      </c>
      <c r="V1907" s="76" t="s">
        <v>7</v>
      </c>
      <c r="W1907" s="73">
        <v>2.9525629893435726E-2</v>
      </c>
      <c r="X1907" s="72" t="s">
        <v>7</v>
      </c>
    </row>
    <row r="1908" spans="1:24" x14ac:dyDescent="0.3">
      <c r="A1908" s="43" t="s">
        <v>8914</v>
      </c>
      <c r="B1908" s="43" t="s">
        <v>8782</v>
      </c>
      <c r="C1908" s="43" t="s">
        <v>6493</v>
      </c>
      <c r="D1908" s="14" t="s">
        <v>8913</v>
      </c>
      <c r="E1908" s="14" t="s">
        <v>6427</v>
      </c>
      <c r="F1908" s="15" t="s">
        <v>8780</v>
      </c>
      <c r="G1908" s="44">
        <v>515</v>
      </c>
      <c r="H1908" s="40" t="s">
        <v>11957</v>
      </c>
      <c r="I1908" s="61">
        <v>245012.69140340303</v>
      </c>
      <c r="J1908" s="47" t="s">
        <v>6</v>
      </c>
      <c r="K1908" s="2">
        <v>2.3999999999999998E-7</v>
      </c>
      <c r="L1908" s="17" t="s">
        <v>5</v>
      </c>
      <c r="M1908" s="17" t="s">
        <v>6</v>
      </c>
      <c r="N1908" s="63">
        <v>5.880304593681672E-2</v>
      </c>
      <c r="O1908" s="15" t="s">
        <v>7</v>
      </c>
      <c r="P1908" s="45">
        <v>6.8928170120218386</v>
      </c>
      <c r="Q1908" s="44" t="s">
        <v>7</v>
      </c>
      <c r="R1908" s="2">
        <v>0.02</v>
      </c>
      <c r="S1908" s="17" t="s">
        <v>5</v>
      </c>
      <c r="T1908" s="17" t="s">
        <v>5</v>
      </c>
      <c r="U1908" s="64">
        <v>0.13785634024043678</v>
      </c>
      <c r="V1908" s="76" t="s">
        <v>7</v>
      </c>
      <c r="W1908" s="73">
        <v>0.19665938617725348</v>
      </c>
      <c r="X1908" s="72" t="s">
        <v>7</v>
      </c>
    </row>
    <row r="1909" spans="1:24" x14ac:dyDescent="0.3">
      <c r="A1909" s="43" t="s">
        <v>8912</v>
      </c>
      <c r="B1909" s="43" t="s">
        <v>8782</v>
      </c>
      <c r="C1909" s="43" t="s">
        <v>6492</v>
      </c>
      <c r="D1909" s="14" t="s">
        <v>8911</v>
      </c>
      <c r="E1909" s="14" t="s">
        <v>6427</v>
      </c>
      <c r="F1909" s="15" t="s">
        <v>8780</v>
      </c>
      <c r="G1909" s="44">
        <v>515</v>
      </c>
      <c r="H1909" s="40" t="s">
        <v>11957</v>
      </c>
      <c r="I1909" s="61">
        <v>82187.193079207529</v>
      </c>
      <c r="J1909" s="47" t="s">
        <v>6</v>
      </c>
      <c r="K1909" s="2">
        <v>2.3999999999999998E-7</v>
      </c>
      <c r="L1909" s="17" t="s">
        <v>5</v>
      </c>
      <c r="M1909" s="17" t="s">
        <v>6</v>
      </c>
      <c r="N1909" s="63">
        <v>1.9724926339009807E-2</v>
      </c>
      <c r="O1909" s="15" t="s">
        <v>7</v>
      </c>
      <c r="P1909" s="45">
        <v>2.3121303610104209</v>
      </c>
      <c r="Q1909" s="44" t="s">
        <v>7</v>
      </c>
      <c r="R1909" s="2">
        <v>0.02</v>
      </c>
      <c r="S1909" s="17" t="s">
        <v>5</v>
      </c>
      <c r="T1909" s="17" t="s">
        <v>5</v>
      </c>
      <c r="U1909" s="64">
        <v>4.6242607220208419E-2</v>
      </c>
      <c r="V1909" s="76" t="s">
        <v>7</v>
      </c>
      <c r="W1909" s="73">
        <v>6.5967533559218222E-2</v>
      </c>
      <c r="X1909" s="72" t="s">
        <v>7</v>
      </c>
    </row>
    <row r="1910" spans="1:24" x14ac:dyDescent="0.3">
      <c r="A1910" s="43" t="s">
        <v>8910</v>
      </c>
      <c r="B1910" s="43" t="s">
        <v>8782</v>
      </c>
      <c r="C1910" s="43" t="s">
        <v>6491</v>
      </c>
      <c r="D1910" s="14" t="s">
        <v>8909</v>
      </c>
      <c r="E1910" s="14" t="s">
        <v>6427</v>
      </c>
      <c r="F1910" s="15" t="s">
        <v>8780</v>
      </c>
      <c r="G1910" s="44">
        <v>515</v>
      </c>
      <c r="H1910" s="40" t="s">
        <v>11957</v>
      </c>
      <c r="I1910" s="61">
        <v>550243.29327191121</v>
      </c>
      <c r="J1910" s="47" t="s">
        <v>6</v>
      </c>
      <c r="K1910" s="2">
        <v>2.3999999999999998E-7</v>
      </c>
      <c r="L1910" s="17" t="s">
        <v>5</v>
      </c>
      <c r="M1910" s="17" t="s">
        <v>6</v>
      </c>
      <c r="N1910" s="63">
        <v>0.13205839038525868</v>
      </c>
      <c r="O1910" s="15" t="s">
        <v>7</v>
      </c>
      <c r="P1910" s="45">
        <v>15.479713768667549</v>
      </c>
      <c r="Q1910" s="44" t="s">
        <v>7</v>
      </c>
      <c r="R1910" s="2">
        <v>0.02</v>
      </c>
      <c r="S1910" s="17" t="s">
        <v>5</v>
      </c>
      <c r="T1910" s="17" t="s">
        <v>5</v>
      </c>
      <c r="U1910" s="64">
        <v>0.30959427537335099</v>
      </c>
      <c r="V1910" s="76" t="s">
        <v>7</v>
      </c>
      <c r="W1910" s="73">
        <v>0.44165266575860967</v>
      </c>
      <c r="X1910" s="72" t="s">
        <v>7</v>
      </c>
    </row>
    <row r="1911" spans="1:24" x14ac:dyDescent="0.3">
      <c r="A1911" s="43" t="s">
        <v>8908</v>
      </c>
      <c r="B1911" s="43" t="s">
        <v>8782</v>
      </c>
      <c r="C1911" s="43" t="s">
        <v>6490</v>
      </c>
      <c r="D1911" s="14" t="s">
        <v>8907</v>
      </c>
      <c r="E1911" s="14" t="s">
        <v>6427</v>
      </c>
      <c r="F1911" s="15" t="s">
        <v>8780</v>
      </c>
      <c r="G1911" s="44">
        <v>515</v>
      </c>
      <c r="H1911" s="40" t="s">
        <v>11957</v>
      </c>
      <c r="I1911" s="61">
        <v>244610.33663267476</v>
      </c>
      <c r="J1911" s="47" t="s">
        <v>6</v>
      </c>
      <c r="K1911" s="2">
        <v>2.3999999999999998E-7</v>
      </c>
      <c r="L1911" s="17" t="s">
        <v>5</v>
      </c>
      <c r="M1911" s="17" t="s">
        <v>6</v>
      </c>
      <c r="N1911" s="63">
        <v>5.8706480791841938E-2</v>
      </c>
      <c r="O1911" s="15" t="s">
        <v>7</v>
      </c>
      <c r="P1911" s="45">
        <v>6.881497770587206</v>
      </c>
      <c r="Q1911" s="44" t="s">
        <v>7</v>
      </c>
      <c r="R1911" s="2">
        <v>0.02</v>
      </c>
      <c r="S1911" s="17" t="s">
        <v>5</v>
      </c>
      <c r="T1911" s="17" t="s">
        <v>5</v>
      </c>
      <c r="U1911" s="64">
        <v>0.13762995541174414</v>
      </c>
      <c r="V1911" s="76" t="s">
        <v>7</v>
      </c>
      <c r="W1911" s="73">
        <v>0.19633643620358607</v>
      </c>
      <c r="X1911" s="72" t="s">
        <v>7</v>
      </c>
    </row>
    <row r="1912" spans="1:24" x14ac:dyDescent="0.3">
      <c r="A1912" s="43" t="s">
        <v>8906</v>
      </c>
      <c r="B1912" s="43" t="s">
        <v>8782</v>
      </c>
      <c r="C1912" s="43" t="s">
        <v>6489</v>
      </c>
      <c r="D1912" s="14" t="s">
        <v>7838</v>
      </c>
      <c r="E1912" s="14" t="s">
        <v>6427</v>
      </c>
      <c r="F1912" s="15" t="s">
        <v>8780</v>
      </c>
      <c r="G1912" s="44">
        <v>515</v>
      </c>
      <c r="H1912" s="40" t="s">
        <v>11957</v>
      </c>
      <c r="I1912" s="61">
        <v>96639.918870235313</v>
      </c>
      <c r="J1912" s="47" t="s">
        <v>6</v>
      </c>
      <c r="K1912" s="2">
        <v>2.3999999999999998E-7</v>
      </c>
      <c r="L1912" s="17" t="s">
        <v>5</v>
      </c>
      <c r="M1912" s="17" t="s">
        <v>6</v>
      </c>
      <c r="N1912" s="63">
        <v>2.3193580528856474E-2</v>
      </c>
      <c r="O1912" s="15" t="s">
        <v>7</v>
      </c>
      <c r="P1912" s="45">
        <v>2.7187215201535322</v>
      </c>
      <c r="Q1912" s="44" t="s">
        <v>7</v>
      </c>
      <c r="R1912" s="2">
        <v>0.02</v>
      </c>
      <c r="S1912" s="17" t="s">
        <v>5</v>
      </c>
      <c r="T1912" s="17" t="s">
        <v>5</v>
      </c>
      <c r="U1912" s="64">
        <v>5.4374430403070648E-2</v>
      </c>
      <c r="V1912" s="76" t="s">
        <v>7</v>
      </c>
      <c r="W1912" s="73">
        <v>7.7568010931927125E-2</v>
      </c>
      <c r="X1912" s="72" t="s">
        <v>7</v>
      </c>
    </row>
    <row r="1913" spans="1:24" x14ac:dyDescent="0.3">
      <c r="A1913" s="43" t="s">
        <v>8905</v>
      </c>
      <c r="B1913" s="43" t="s">
        <v>8782</v>
      </c>
      <c r="C1913" s="43" t="s">
        <v>6488</v>
      </c>
      <c r="D1913" s="14" t="s">
        <v>8904</v>
      </c>
      <c r="E1913" s="14" t="s">
        <v>6427</v>
      </c>
      <c r="F1913" s="15" t="s">
        <v>8780</v>
      </c>
      <c r="G1913" s="44">
        <v>515</v>
      </c>
      <c r="H1913" s="40" t="s">
        <v>11957</v>
      </c>
      <c r="I1913" s="61">
        <v>51885.96211551044</v>
      </c>
      <c r="J1913" s="47" t="s">
        <v>6</v>
      </c>
      <c r="K1913" s="2">
        <v>2.3999999999999998E-7</v>
      </c>
      <c r="L1913" s="17" t="s">
        <v>5</v>
      </c>
      <c r="M1913" s="17" t="s">
        <v>6</v>
      </c>
      <c r="N1913" s="63">
        <v>1.2452630907722504E-2</v>
      </c>
      <c r="O1913" s="15" t="s">
        <v>7</v>
      </c>
      <c r="P1913" s="45">
        <v>1.4596812936766248</v>
      </c>
      <c r="Q1913" s="44" t="s">
        <v>7</v>
      </c>
      <c r="R1913" s="2">
        <v>0.02</v>
      </c>
      <c r="S1913" s="17" t="s">
        <v>5</v>
      </c>
      <c r="T1913" s="17" t="s">
        <v>5</v>
      </c>
      <c r="U1913" s="64">
        <v>2.9193625873532497E-2</v>
      </c>
      <c r="V1913" s="76" t="s">
        <v>7</v>
      </c>
      <c r="W1913" s="73">
        <v>4.1646256781254998E-2</v>
      </c>
      <c r="X1913" s="72" t="s">
        <v>7</v>
      </c>
    </row>
    <row r="1914" spans="1:24" x14ac:dyDescent="0.3">
      <c r="A1914" s="43" t="s">
        <v>8903</v>
      </c>
      <c r="B1914" s="43" t="s">
        <v>8782</v>
      </c>
      <c r="C1914" s="43" t="s">
        <v>6487</v>
      </c>
      <c r="D1914" s="14" t="s">
        <v>6791</v>
      </c>
      <c r="E1914" s="14" t="s">
        <v>6427</v>
      </c>
      <c r="F1914" s="15" t="s">
        <v>8780</v>
      </c>
      <c r="G1914" s="44">
        <v>515</v>
      </c>
      <c r="H1914" s="40" t="s">
        <v>11957</v>
      </c>
      <c r="I1914" s="61">
        <v>37675.361319257208</v>
      </c>
      <c r="J1914" s="47" t="s">
        <v>6</v>
      </c>
      <c r="K1914" s="2">
        <v>2.3999999999999998E-7</v>
      </c>
      <c r="L1914" s="17" t="s">
        <v>5</v>
      </c>
      <c r="M1914" s="17" t="s">
        <v>6</v>
      </c>
      <c r="N1914" s="63">
        <v>9.0420867166217285E-3</v>
      </c>
      <c r="O1914" s="15" t="s">
        <v>7</v>
      </c>
      <c r="P1914" s="45">
        <v>1.0599017134499291</v>
      </c>
      <c r="Q1914" s="44" t="s">
        <v>7</v>
      </c>
      <c r="R1914" s="2">
        <v>0.02</v>
      </c>
      <c r="S1914" s="17" t="s">
        <v>5</v>
      </c>
      <c r="T1914" s="17" t="s">
        <v>5</v>
      </c>
      <c r="U1914" s="64">
        <v>2.1198034268998581E-2</v>
      </c>
      <c r="V1914" s="76" t="s">
        <v>7</v>
      </c>
      <c r="W1914" s="73">
        <v>3.024012098562031E-2</v>
      </c>
      <c r="X1914" s="72" t="s">
        <v>7</v>
      </c>
    </row>
    <row r="1915" spans="1:24" x14ac:dyDescent="0.3">
      <c r="A1915" s="43" t="s">
        <v>8902</v>
      </c>
      <c r="B1915" s="43" t="s">
        <v>8782</v>
      </c>
      <c r="C1915" s="43" t="s">
        <v>6486</v>
      </c>
      <c r="D1915" s="14" t="s">
        <v>8533</v>
      </c>
      <c r="E1915" s="14" t="s">
        <v>6427</v>
      </c>
      <c r="F1915" s="15" t="s">
        <v>8780</v>
      </c>
      <c r="G1915" s="44">
        <v>515</v>
      </c>
      <c r="H1915" s="40" t="s">
        <v>11957</v>
      </c>
      <c r="I1915" s="61">
        <v>345654.79401079414</v>
      </c>
      <c r="J1915" s="47" t="s">
        <v>6</v>
      </c>
      <c r="K1915" s="2">
        <v>2.3999999999999998E-7</v>
      </c>
      <c r="L1915" s="17" t="s">
        <v>5</v>
      </c>
      <c r="M1915" s="17" t="s">
        <v>6</v>
      </c>
      <c r="N1915" s="63">
        <v>8.2957150562590593E-2</v>
      </c>
      <c r="O1915" s="15" t="s">
        <v>7</v>
      </c>
      <c r="P1915" s="45">
        <v>9.7241299248525959</v>
      </c>
      <c r="Q1915" s="44" t="s">
        <v>7</v>
      </c>
      <c r="R1915" s="2">
        <v>0.02</v>
      </c>
      <c r="S1915" s="17" t="s">
        <v>5</v>
      </c>
      <c r="T1915" s="17" t="s">
        <v>5</v>
      </c>
      <c r="U1915" s="64">
        <v>0.19448259849705193</v>
      </c>
      <c r="V1915" s="76" t="s">
        <v>7</v>
      </c>
      <c r="W1915" s="73">
        <v>0.27743974905964253</v>
      </c>
      <c r="X1915" s="72" t="s">
        <v>7</v>
      </c>
    </row>
    <row r="1916" spans="1:24" x14ac:dyDescent="0.3">
      <c r="A1916" s="43" t="s">
        <v>8901</v>
      </c>
      <c r="B1916" s="43" t="s">
        <v>8782</v>
      </c>
      <c r="C1916" s="43" t="s">
        <v>6485</v>
      </c>
      <c r="D1916" s="14" t="s">
        <v>8900</v>
      </c>
      <c r="E1916" s="14" t="s">
        <v>6427</v>
      </c>
      <c r="F1916" s="15" t="s">
        <v>8780</v>
      </c>
      <c r="G1916" s="44">
        <v>515</v>
      </c>
      <c r="H1916" s="40" t="s">
        <v>11957</v>
      </c>
      <c r="I1916" s="61">
        <v>202790.36510874736</v>
      </c>
      <c r="J1916" s="47" t="s">
        <v>6</v>
      </c>
      <c r="K1916" s="2">
        <v>2.3999999999999998E-7</v>
      </c>
      <c r="L1916" s="17" t="s">
        <v>5</v>
      </c>
      <c r="M1916" s="17" t="s">
        <v>6</v>
      </c>
      <c r="N1916" s="63">
        <v>4.8669687626099363E-2</v>
      </c>
      <c r="O1916" s="15" t="s">
        <v>7</v>
      </c>
      <c r="P1916" s="45">
        <v>5.7049978533327481</v>
      </c>
      <c r="Q1916" s="44" t="s">
        <v>7</v>
      </c>
      <c r="R1916" s="2">
        <v>0.02</v>
      </c>
      <c r="S1916" s="17" t="s">
        <v>5</v>
      </c>
      <c r="T1916" s="17" t="s">
        <v>5</v>
      </c>
      <c r="U1916" s="64">
        <v>0.11409995706665496</v>
      </c>
      <c r="V1916" s="76" t="s">
        <v>7</v>
      </c>
      <c r="W1916" s="73">
        <v>0.16276964469275432</v>
      </c>
      <c r="X1916" s="72" t="s">
        <v>7</v>
      </c>
    </row>
    <row r="1917" spans="1:24" x14ac:dyDescent="0.3">
      <c r="A1917" s="43" t="s">
        <v>8899</v>
      </c>
      <c r="B1917" s="43" t="s">
        <v>8782</v>
      </c>
      <c r="C1917" s="43" t="s">
        <v>6484</v>
      </c>
      <c r="D1917" s="14" t="s">
        <v>8898</v>
      </c>
      <c r="E1917" s="14" t="s">
        <v>6427</v>
      </c>
      <c r="F1917" s="15" t="s">
        <v>8780</v>
      </c>
      <c r="G1917" s="44">
        <v>515</v>
      </c>
      <c r="H1917" s="40" t="s">
        <v>11957</v>
      </c>
      <c r="I1917" s="61">
        <v>372124.75299835275</v>
      </c>
      <c r="J1917" s="47" t="s">
        <v>6</v>
      </c>
      <c r="K1917" s="2">
        <v>2.3999999999999998E-7</v>
      </c>
      <c r="L1917" s="17" t="s">
        <v>5</v>
      </c>
      <c r="M1917" s="17" t="s">
        <v>6</v>
      </c>
      <c r="N1917" s="63">
        <v>8.9309940719604658E-2</v>
      </c>
      <c r="O1917" s="15" t="s">
        <v>7</v>
      </c>
      <c r="P1917" s="45">
        <v>10.468795772861933</v>
      </c>
      <c r="Q1917" s="44" t="s">
        <v>7</v>
      </c>
      <c r="R1917" s="2">
        <v>0.02</v>
      </c>
      <c r="S1917" s="17" t="s">
        <v>5</v>
      </c>
      <c r="T1917" s="17" t="s">
        <v>5</v>
      </c>
      <c r="U1917" s="64">
        <v>0.20937591545723866</v>
      </c>
      <c r="V1917" s="76" t="s">
        <v>7</v>
      </c>
      <c r="W1917" s="73">
        <v>0.29868585617684329</v>
      </c>
      <c r="X1917" s="72" t="s">
        <v>7</v>
      </c>
    </row>
    <row r="1918" spans="1:24" x14ac:dyDescent="0.3">
      <c r="A1918" s="43" t="s">
        <v>8897</v>
      </c>
      <c r="B1918" s="43" t="s">
        <v>8782</v>
      </c>
      <c r="C1918" s="43" t="s">
        <v>6483</v>
      </c>
      <c r="D1918" s="14" t="s">
        <v>7148</v>
      </c>
      <c r="E1918" s="14" t="s">
        <v>6427</v>
      </c>
      <c r="F1918" s="15" t="s">
        <v>8780</v>
      </c>
      <c r="G1918" s="44">
        <v>515</v>
      </c>
      <c r="H1918" s="40" t="s">
        <v>11957</v>
      </c>
      <c r="I1918" s="61">
        <v>1161943.6072763032</v>
      </c>
      <c r="J1918" s="47" t="s">
        <v>6</v>
      </c>
      <c r="K1918" s="2">
        <v>2.3999999999999998E-7</v>
      </c>
      <c r="L1918" s="17" t="s">
        <v>5</v>
      </c>
      <c r="M1918" s="17" t="s">
        <v>6</v>
      </c>
      <c r="N1918" s="63">
        <v>0.27886646574631274</v>
      </c>
      <c r="O1918" s="15" t="s">
        <v>7</v>
      </c>
      <c r="P1918" s="45">
        <v>32.688366538766509</v>
      </c>
      <c r="Q1918" s="44" t="s">
        <v>7</v>
      </c>
      <c r="R1918" s="2">
        <v>0.02</v>
      </c>
      <c r="S1918" s="17" t="s">
        <v>5</v>
      </c>
      <c r="T1918" s="17" t="s">
        <v>5</v>
      </c>
      <c r="U1918" s="64">
        <v>0.65376733077533022</v>
      </c>
      <c r="V1918" s="76" t="s">
        <v>7</v>
      </c>
      <c r="W1918" s="73">
        <v>0.93263379652164291</v>
      </c>
      <c r="X1918" s="72" t="s">
        <v>7</v>
      </c>
    </row>
    <row r="1919" spans="1:24" x14ac:dyDescent="0.3">
      <c r="A1919" s="43" t="s">
        <v>8896</v>
      </c>
      <c r="B1919" s="43" t="s">
        <v>8782</v>
      </c>
      <c r="C1919" s="43" t="s">
        <v>6482</v>
      </c>
      <c r="D1919" s="14" t="s">
        <v>8895</v>
      </c>
      <c r="E1919" s="14" t="s">
        <v>6427</v>
      </c>
      <c r="F1919" s="15" t="s">
        <v>8780</v>
      </c>
      <c r="G1919" s="44">
        <v>515</v>
      </c>
      <c r="H1919" s="40" t="s">
        <v>11957</v>
      </c>
      <c r="I1919" s="61">
        <v>88931.086316016241</v>
      </c>
      <c r="J1919" s="47" t="s">
        <v>6</v>
      </c>
      <c r="K1919" s="2">
        <v>2.3999999999999998E-7</v>
      </c>
      <c r="L1919" s="17" t="s">
        <v>5</v>
      </c>
      <c r="M1919" s="17" t="s">
        <v>6</v>
      </c>
      <c r="N1919" s="63">
        <v>2.1343460715843896E-2</v>
      </c>
      <c r="O1919" s="15" t="s">
        <v>7</v>
      </c>
      <c r="P1919" s="45">
        <v>2.5018528678882364</v>
      </c>
      <c r="Q1919" s="44" t="s">
        <v>7</v>
      </c>
      <c r="R1919" s="2">
        <v>0.02</v>
      </c>
      <c r="S1919" s="17" t="s">
        <v>5</v>
      </c>
      <c r="T1919" s="17" t="s">
        <v>5</v>
      </c>
      <c r="U1919" s="64">
        <v>5.003705735776473E-2</v>
      </c>
      <c r="V1919" s="76" t="s">
        <v>7</v>
      </c>
      <c r="W1919" s="73">
        <v>7.1380518073608623E-2</v>
      </c>
      <c r="X1919" s="72" t="s">
        <v>7</v>
      </c>
    </row>
    <row r="1920" spans="1:24" x14ac:dyDescent="0.3">
      <c r="A1920" s="43" t="s">
        <v>8894</v>
      </c>
      <c r="B1920" s="43" t="s">
        <v>8782</v>
      </c>
      <c r="C1920" s="43" t="s">
        <v>6481</v>
      </c>
      <c r="D1920" s="14" t="s">
        <v>8893</v>
      </c>
      <c r="E1920" s="14" t="s">
        <v>6427</v>
      </c>
      <c r="F1920" s="15" t="s">
        <v>8780</v>
      </c>
      <c r="G1920" s="44">
        <v>515</v>
      </c>
      <c r="H1920" s="40" t="s">
        <v>11957</v>
      </c>
      <c r="I1920" s="61">
        <v>124993.46789067241</v>
      </c>
      <c r="J1920" s="47" t="s">
        <v>6</v>
      </c>
      <c r="K1920" s="2">
        <v>2.3999999999999998E-7</v>
      </c>
      <c r="L1920" s="17" t="s">
        <v>5</v>
      </c>
      <c r="M1920" s="17" t="s">
        <v>6</v>
      </c>
      <c r="N1920" s="63">
        <v>2.9998432293761378E-2</v>
      </c>
      <c r="O1920" s="15" t="s">
        <v>7</v>
      </c>
      <c r="P1920" s="45">
        <v>3.5163774453214547</v>
      </c>
      <c r="Q1920" s="44" t="s">
        <v>7</v>
      </c>
      <c r="R1920" s="2">
        <v>0.02</v>
      </c>
      <c r="S1920" s="17" t="s">
        <v>5</v>
      </c>
      <c r="T1920" s="17" t="s">
        <v>5</v>
      </c>
      <c r="U1920" s="64">
        <v>7.0327548906429102E-2</v>
      </c>
      <c r="V1920" s="76" t="s">
        <v>7</v>
      </c>
      <c r="W1920" s="73">
        <v>0.10032598120019048</v>
      </c>
      <c r="X1920" s="72" t="s">
        <v>7</v>
      </c>
    </row>
    <row r="1921" spans="1:24" x14ac:dyDescent="0.3">
      <c r="A1921" s="43" t="s">
        <v>8892</v>
      </c>
      <c r="B1921" s="43" t="s">
        <v>8782</v>
      </c>
      <c r="C1921" s="43" t="s">
        <v>6480</v>
      </c>
      <c r="D1921" s="14" t="s">
        <v>8027</v>
      </c>
      <c r="E1921" s="14" t="s">
        <v>6427</v>
      </c>
      <c r="F1921" s="15" t="s">
        <v>8780</v>
      </c>
      <c r="G1921" s="44">
        <v>515</v>
      </c>
      <c r="H1921" s="40" t="s">
        <v>11957</v>
      </c>
      <c r="I1921" s="61">
        <v>584204.88445072947</v>
      </c>
      <c r="J1921" s="47" t="s">
        <v>6</v>
      </c>
      <c r="K1921" s="2">
        <v>2.3999999999999998E-7</v>
      </c>
      <c r="L1921" s="17" t="s">
        <v>5</v>
      </c>
      <c r="M1921" s="17" t="s">
        <v>6</v>
      </c>
      <c r="N1921" s="63">
        <v>0.14020917226817506</v>
      </c>
      <c r="O1921" s="15" t="s">
        <v>7</v>
      </c>
      <c r="P1921" s="45">
        <v>16.435137881973041</v>
      </c>
      <c r="Q1921" s="44" t="s">
        <v>7</v>
      </c>
      <c r="R1921" s="2">
        <v>0.02</v>
      </c>
      <c r="S1921" s="17" t="s">
        <v>5</v>
      </c>
      <c r="T1921" s="17" t="s">
        <v>5</v>
      </c>
      <c r="U1921" s="64">
        <v>0.32870275763946083</v>
      </c>
      <c r="V1921" s="76" t="s">
        <v>7</v>
      </c>
      <c r="W1921" s="73">
        <v>0.46891192990763586</v>
      </c>
      <c r="X1921" s="72" t="s">
        <v>7</v>
      </c>
    </row>
    <row r="1922" spans="1:24" x14ac:dyDescent="0.3">
      <c r="A1922" s="43" t="s">
        <v>8891</v>
      </c>
      <c r="B1922" s="43" t="s">
        <v>8782</v>
      </c>
      <c r="C1922" s="43" t="s">
        <v>6479</v>
      </c>
      <c r="D1922" s="14" t="s">
        <v>8890</v>
      </c>
      <c r="E1922" s="14" t="s">
        <v>6427</v>
      </c>
      <c r="F1922" s="15" t="s">
        <v>8780</v>
      </c>
      <c r="G1922" s="44">
        <v>515</v>
      </c>
      <c r="H1922" s="40" t="s">
        <v>11957</v>
      </c>
      <c r="I1922" s="61">
        <v>147532.45637483255</v>
      </c>
      <c r="J1922" s="47" t="s">
        <v>6</v>
      </c>
      <c r="K1922" s="2">
        <v>2.3999999999999998E-7</v>
      </c>
      <c r="L1922" s="17" t="s">
        <v>5</v>
      </c>
      <c r="M1922" s="17" t="s">
        <v>6</v>
      </c>
      <c r="N1922" s="63">
        <v>3.5407789529959807E-2</v>
      </c>
      <c r="O1922" s="15" t="s">
        <v>7</v>
      </c>
      <c r="P1922" s="45">
        <v>4.150455306217216</v>
      </c>
      <c r="Q1922" s="44" t="s">
        <v>7</v>
      </c>
      <c r="R1922" s="2">
        <v>0.02</v>
      </c>
      <c r="S1922" s="17" t="s">
        <v>5</v>
      </c>
      <c r="T1922" s="17" t="s">
        <v>5</v>
      </c>
      <c r="U1922" s="64">
        <v>8.3009106124344326E-2</v>
      </c>
      <c r="V1922" s="76" t="s">
        <v>7</v>
      </c>
      <c r="W1922" s="73">
        <v>0.11841689565430413</v>
      </c>
      <c r="X1922" s="72" t="s">
        <v>7</v>
      </c>
    </row>
    <row r="1923" spans="1:24" x14ac:dyDescent="0.3">
      <c r="A1923" s="43" t="s">
        <v>8889</v>
      </c>
      <c r="B1923" s="43" t="s">
        <v>8782</v>
      </c>
      <c r="C1923" s="43" t="s">
        <v>6478</v>
      </c>
      <c r="D1923" s="14" t="s">
        <v>8888</v>
      </c>
      <c r="E1923" s="14" t="s">
        <v>6427</v>
      </c>
      <c r="F1923" s="15" t="s">
        <v>8780</v>
      </c>
      <c r="G1923" s="44">
        <v>515</v>
      </c>
      <c r="H1923" s="40" t="s">
        <v>11957</v>
      </c>
      <c r="I1923" s="61">
        <v>213219.54319249219</v>
      </c>
      <c r="J1923" s="47" t="s">
        <v>6</v>
      </c>
      <c r="K1923" s="2">
        <v>2.3999999999999998E-7</v>
      </c>
      <c r="L1923" s="17" t="s">
        <v>5</v>
      </c>
      <c r="M1923" s="17" t="s">
        <v>6</v>
      </c>
      <c r="N1923" s="63">
        <v>5.117269036619812E-2</v>
      </c>
      <c r="O1923" s="15" t="s">
        <v>7</v>
      </c>
      <c r="P1923" s="45">
        <v>5.9983965981295393</v>
      </c>
      <c r="Q1923" s="44" t="s">
        <v>7</v>
      </c>
      <c r="R1923" s="2">
        <v>0.02</v>
      </c>
      <c r="S1923" s="17" t="s">
        <v>5</v>
      </c>
      <c r="T1923" s="17" t="s">
        <v>5</v>
      </c>
      <c r="U1923" s="64">
        <v>0.11996793196259078</v>
      </c>
      <c r="V1923" s="76" t="s">
        <v>7</v>
      </c>
      <c r="W1923" s="73">
        <v>0.17114062232878891</v>
      </c>
      <c r="X1923" s="72" t="s">
        <v>7</v>
      </c>
    </row>
    <row r="1924" spans="1:24" x14ac:dyDescent="0.3">
      <c r="A1924" s="43" t="s">
        <v>8887</v>
      </c>
      <c r="B1924" s="43" t="s">
        <v>8782</v>
      </c>
      <c r="C1924" s="43" t="s">
        <v>6477</v>
      </c>
      <c r="D1924" s="14" t="s">
        <v>8886</v>
      </c>
      <c r="E1924" s="14" t="s">
        <v>6427</v>
      </c>
      <c r="F1924" s="15" t="s">
        <v>8780</v>
      </c>
      <c r="G1924" s="44">
        <v>515</v>
      </c>
      <c r="H1924" s="40" t="s">
        <v>11957</v>
      </c>
      <c r="I1924" s="61">
        <v>1048472.4406075492</v>
      </c>
      <c r="J1924" s="47" t="s">
        <v>6</v>
      </c>
      <c r="K1924" s="2">
        <v>2.3999999999999998E-7</v>
      </c>
      <c r="L1924" s="17" t="s">
        <v>5</v>
      </c>
      <c r="M1924" s="17" t="s">
        <v>6</v>
      </c>
      <c r="N1924" s="63">
        <v>0.25163338574581179</v>
      </c>
      <c r="O1924" s="15" t="s">
        <v>7</v>
      </c>
      <c r="P1924" s="45">
        <v>29.4961401136439</v>
      </c>
      <c r="Q1924" s="44" t="s">
        <v>7</v>
      </c>
      <c r="R1924" s="2">
        <v>0.02</v>
      </c>
      <c r="S1924" s="17" t="s">
        <v>5</v>
      </c>
      <c r="T1924" s="17" t="s">
        <v>5</v>
      </c>
      <c r="U1924" s="64">
        <v>0.58992280227287797</v>
      </c>
      <c r="V1924" s="76" t="s">
        <v>7</v>
      </c>
      <c r="W1924" s="73">
        <v>0.8415561880186897</v>
      </c>
      <c r="X1924" s="72" t="s">
        <v>7</v>
      </c>
    </row>
    <row r="1925" spans="1:24" x14ac:dyDescent="0.3">
      <c r="A1925" s="43" t="s">
        <v>8885</v>
      </c>
      <c r="B1925" s="43" t="s">
        <v>8782</v>
      </c>
      <c r="C1925" s="43" t="s">
        <v>6476</v>
      </c>
      <c r="D1925" s="14" t="s">
        <v>8884</v>
      </c>
      <c r="E1925" s="14" t="s">
        <v>6427</v>
      </c>
      <c r="F1925" s="15" t="s">
        <v>8780</v>
      </c>
      <c r="G1925" s="44">
        <v>515</v>
      </c>
      <c r="H1925" s="40" t="s">
        <v>11957</v>
      </c>
      <c r="I1925" s="61">
        <v>195597.82849926813</v>
      </c>
      <c r="J1925" s="47" t="s">
        <v>6</v>
      </c>
      <c r="K1925" s="2">
        <v>2.3999999999999998E-7</v>
      </c>
      <c r="L1925" s="17" t="s">
        <v>5</v>
      </c>
      <c r="M1925" s="17" t="s">
        <v>6</v>
      </c>
      <c r="N1925" s="63">
        <v>4.6943478839824346E-2</v>
      </c>
      <c r="O1925" s="15" t="s">
        <v>7</v>
      </c>
      <c r="P1925" s="45">
        <v>5.502653891403928</v>
      </c>
      <c r="Q1925" s="44" t="s">
        <v>7</v>
      </c>
      <c r="R1925" s="2">
        <v>0.02</v>
      </c>
      <c r="S1925" s="17" t="s">
        <v>5</v>
      </c>
      <c r="T1925" s="17" t="s">
        <v>5</v>
      </c>
      <c r="U1925" s="64">
        <v>0.11005307782807856</v>
      </c>
      <c r="V1925" s="76" t="s">
        <v>7</v>
      </c>
      <c r="W1925" s="73">
        <v>0.15699655666790291</v>
      </c>
      <c r="X1925" s="72" t="s">
        <v>7</v>
      </c>
    </row>
    <row r="1926" spans="1:24" x14ac:dyDescent="0.3">
      <c r="A1926" s="43" t="s">
        <v>8883</v>
      </c>
      <c r="B1926" s="43" t="s">
        <v>8782</v>
      </c>
      <c r="C1926" s="43" t="s">
        <v>6475</v>
      </c>
      <c r="D1926" s="14" t="s">
        <v>8882</v>
      </c>
      <c r="E1926" s="14" t="s">
        <v>6427</v>
      </c>
      <c r="F1926" s="15" t="s">
        <v>8780</v>
      </c>
      <c r="G1926" s="44">
        <v>515</v>
      </c>
      <c r="H1926" s="40" t="s">
        <v>11957</v>
      </c>
      <c r="I1926" s="61">
        <v>1300702.5932522463</v>
      </c>
      <c r="J1926" s="47" t="s">
        <v>6</v>
      </c>
      <c r="K1926" s="2">
        <v>2.3999999999999998E-7</v>
      </c>
      <c r="L1926" s="17" t="s">
        <v>5</v>
      </c>
      <c r="M1926" s="17" t="s">
        <v>6</v>
      </c>
      <c r="N1926" s="63">
        <v>0.31216862238053905</v>
      </c>
      <c r="O1926" s="15" t="s">
        <v>7</v>
      </c>
      <c r="P1926" s="45">
        <v>36.592002279541845</v>
      </c>
      <c r="Q1926" s="44" t="s">
        <v>7</v>
      </c>
      <c r="R1926" s="2">
        <v>0.02</v>
      </c>
      <c r="S1926" s="17" t="s">
        <v>5</v>
      </c>
      <c r="T1926" s="17" t="s">
        <v>5</v>
      </c>
      <c r="U1926" s="64">
        <v>0.73184004559083693</v>
      </c>
      <c r="V1926" s="76" t="s">
        <v>7</v>
      </c>
      <c r="W1926" s="73">
        <v>1.044008667971376</v>
      </c>
      <c r="X1926" s="72" t="s">
        <v>7</v>
      </c>
    </row>
    <row r="1927" spans="1:24" x14ac:dyDescent="0.3">
      <c r="A1927" s="43" t="s">
        <v>8881</v>
      </c>
      <c r="B1927" s="43" t="s">
        <v>8782</v>
      </c>
      <c r="C1927" s="43" t="s">
        <v>6474</v>
      </c>
      <c r="D1927" s="14" t="s">
        <v>6858</v>
      </c>
      <c r="E1927" s="14" t="s">
        <v>6427</v>
      </c>
      <c r="F1927" s="15" t="s">
        <v>8780</v>
      </c>
      <c r="G1927" s="44">
        <v>515</v>
      </c>
      <c r="H1927" s="40" t="s">
        <v>11957</v>
      </c>
      <c r="I1927" s="61">
        <v>223823.19369894225</v>
      </c>
      <c r="J1927" s="47" t="s">
        <v>6</v>
      </c>
      <c r="K1927" s="2">
        <v>2.3999999999999998E-7</v>
      </c>
      <c r="L1927" s="17" t="s">
        <v>5</v>
      </c>
      <c r="M1927" s="17" t="s">
        <v>6</v>
      </c>
      <c r="N1927" s="63">
        <v>5.3717566487746136E-2</v>
      </c>
      <c r="O1927" s="15" t="s">
        <v>7</v>
      </c>
      <c r="P1927" s="45">
        <v>6.2967036865572767</v>
      </c>
      <c r="Q1927" s="44" t="s">
        <v>7</v>
      </c>
      <c r="R1927" s="2">
        <v>0.02</v>
      </c>
      <c r="S1927" s="17" t="s">
        <v>5</v>
      </c>
      <c r="T1927" s="17" t="s">
        <v>5</v>
      </c>
      <c r="U1927" s="64">
        <v>0.12593407373114554</v>
      </c>
      <c r="V1927" s="76" t="s">
        <v>7</v>
      </c>
      <c r="W1927" s="73">
        <v>0.17965164021889168</v>
      </c>
      <c r="X1927" s="72" t="s">
        <v>7</v>
      </c>
    </row>
    <row r="1928" spans="1:24" x14ac:dyDescent="0.3">
      <c r="A1928" s="43" t="s">
        <v>8880</v>
      </c>
      <c r="B1928" s="43" t="s">
        <v>8782</v>
      </c>
      <c r="C1928" s="43" t="s">
        <v>6473</v>
      </c>
      <c r="D1928" s="14" t="s">
        <v>8879</v>
      </c>
      <c r="E1928" s="14" t="s">
        <v>6427</v>
      </c>
      <c r="F1928" s="15" t="s">
        <v>8780</v>
      </c>
      <c r="G1928" s="44">
        <v>515</v>
      </c>
      <c r="H1928" s="40" t="s">
        <v>11957</v>
      </c>
      <c r="I1928" s="61">
        <v>751751.82017302862</v>
      </c>
      <c r="J1928" s="47" t="s">
        <v>6</v>
      </c>
      <c r="K1928" s="2">
        <v>2.3999999999999998E-7</v>
      </c>
      <c r="L1928" s="17" t="s">
        <v>5</v>
      </c>
      <c r="M1928" s="17" t="s">
        <v>6</v>
      </c>
      <c r="N1928" s="63">
        <v>0.18042043684152687</v>
      </c>
      <c r="O1928" s="15" t="s">
        <v>7</v>
      </c>
      <c r="P1928" s="45">
        <v>21.148650321854568</v>
      </c>
      <c r="Q1928" s="44" t="s">
        <v>7</v>
      </c>
      <c r="R1928" s="2">
        <v>0.02</v>
      </c>
      <c r="S1928" s="17" t="s">
        <v>5</v>
      </c>
      <c r="T1928" s="17" t="s">
        <v>5</v>
      </c>
      <c r="U1928" s="64">
        <v>0.42297300643709135</v>
      </c>
      <c r="V1928" s="76" t="s">
        <v>7</v>
      </c>
      <c r="W1928" s="73">
        <v>0.60339344327861821</v>
      </c>
      <c r="X1928" s="72" t="s">
        <v>7</v>
      </c>
    </row>
    <row r="1929" spans="1:24" x14ac:dyDescent="0.3">
      <c r="A1929" s="43" t="s">
        <v>8878</v>
      </c>
      <c r="B1929" s="43" t="s">
        <v>8782</v>
      </c>
      <c r="C1929" s="43" t="s">
        <v>6472</v>
      </c>
      <c r="D1929" s="14" t="s">
        <v>8877</v>
      </c>
      <c r="E1929" s="14" t="s">
        <v>6427</v>
      </c>
      <c r="F1929" s="15" t="s">
        <v>8780</v>
      </c>
      <c r="G1929" s="44">
        <v>515</v>
      </c>
      <c r="H1929" s="40" t="s">
        <v>11957</v>
      </c>
      <c r="I1929" s="61">
        <v>41186.173743488151</v>
      </c>
      <c r="J1929" s="47" t="s">
        <v>6</v>
      </c>
      <c r="K1929" s="2">
        <v>2.3999999999999998E-7</v>
      </c>
      <c r="L1929" s="17" t="s">
        <v>5</v>
      </c>
      <c r="M1929" s="17" t="s">
        <v>6</v>
      </c>
      <c r="N1929" s="63">
        <v>9.8846816984371547E-3</v>
      </c>
      <c r="O1929" s="15" t="s">
        <v>7</v>
      </c>
      <c r="P1929" s="45">
        <v>1.1586696077379577</v>
      </c>
      <c r="Q1929" s="44" t="s">
        <v>7</v>
      </c>
      <c r="R1929" s="2">
        <v>0.02</v>
      </c>
      <c r="S1929" s="17" t="s">
        <v>5</v>
      </c>
      <c r="T1929" s="17" t="s">
        <v>5</v>
      </c>
      <c r="U1929" s="64">
        <v>2.3173392154759154E-2</v>
      </c>
      <c r="V1929" s="76" t="s">
        <v>7</v>
      </c>
      <c r="W1929" s="73">
        <v>3.3058073853196313E-2</v>
      </c>
      <c r="X1929" s="72" t="s">
        <v>7</v>
      </c>
    </row>
    <row r="1930" spans="1:24" x14ac:dyDescent="0.3">
      <c r="A1930" s="43" t="s">
        <v>8876</v>
      </c>
      <c r="B1930" s="43" t="s">
        <v>8782</v>
      </c>
      <c r="C1930" s="43" t="s">
        <v>6471</v>
      </c>
      <c r="D1930" s="14" t="s">
        <v>8875</v>
      </c>
      <c r="E1930" s="14" t="s">
        <v>6427</v>
      </c>
      <c r="F1930" s="15" t="s">
        <v>8780</v>
      </c>
      <c r="G1930" s="44">
        <v>515</v>
      </c>
      <c r="H1930" s="40" t="s">
        <v>11957</v>
      </c>
      <c r="I1930" s="61">
        <v>30778.359629870458</v>
      </c>
      <c r="J1930" s="47" t="s">
        <v>6</v>
      </c>
      <c r="K1930" s="2">
        <v>2.3999999999999998E-7</v>
      </c>
      <c r="L1930" s="17" t="s">
        <v>5</v>
      </c>
      <c r="M1930" s="17" t="s">
        <v>6</v>
      </c>
      <c r="N1930" s="63">
        <v>7.3868063111689093E-3</v>
      </c>
      <c r="O1930" s="15" t="s">
        <v>7</v>
      </c>
      <c r="P1930" s="45">
        <v>0.86587188461026254</v>
      </c>
      <c r="Q1930" s="44" t="s">
        <v>7</v>
      </c>
      <c r="R1930" s="2">
        <v>0.02</v>
      </c>
      <c r="S1930" s="17" t="s">
        <v>5</v>
      </c>
      <c r="T1930" s="17" t="s">
        <v>5</v>
      </c>
      <c r="U1930" s="64">
        <v>1.7317437692205253E-2</v>
      </c>
      <c r="V1930" s="76" t="s">
        <v>7</v>
      </c>
      <c r="W1930" s="73">
        <v>2.4704244003374162E-2</v>
      </c>
      <c r="X1930" s="72" t="s">
        <v>7</v>
      </c>
    </row>
    <row r="1931" spans="1:24" x14ac:dyDescent="0.3">
      <c r="A1931" s="43" t="s">
        <v>8874</v>
      </c>
      <c r="B1931" s="43" t="s">
        <v>8782</v>
      </c>
      <c r="C1931" s="43" t="s">
        <v>6470</v>
      </c>
      <c r="D1931" s="14" t="s">
        <v>8873</v>
      </c>
      <c r="E1931" s="14" t="s">
        <v>6427</v>
      </c>
      <c r="F1931" s="15" t="s">
        <v>8780</v>
      </c>
      <c r="G1931" s="44">
        <v>515</v>
      </c>
      <c r="H1931" s="40" t="s">
        <v>11957</v>
      </c>
      <c r="I1931" s="61">
        <v>208298.70873986831</v>
      </c>
      <c r="J1931" s="47" t="s">
        <v>6</v>
      </c>
      <c r="K1931" s="2">
        <v>2.3999999999999998E-7</v>
      </c>
      <c r="L1931" s="17" t="s">
        <v>5</v>
      </c>
      <c r="M1931" s="17" t="s">
        <v>6</v>
      </c>
      <c r="N1931" s="63">
        <v>4.9991690097568389E-2</v>
      </c>
      <c r="O1931" s="15" t="s">
        <v>7</v>
      </c>
      <c r="P1931" s="45">
        <v>5.8599612736812068</v>
      </c>
      <c r="Q1931" s="44" t="s">
        <v>7</v>
      </c>
      <c r="R1931" s="2">
        <v>0.02</v>
      </c>
      <c r="S1931" s="17" t="s">
        <v>5</v>
      </c>
      <c r="T1931" s="17" t="s">
        <v>5</v>
      </c>
      <c r="U1931" s="64">
        <v>0.11719922547362414</v>
      </c>
      <c r="V1931" s="76" t="s">
        <v>7</v>
      </c>
      <c r="W1931" s="73">
        <v>0.16719091557119253</v>
      </c>
      <c r="X1931" s="72" t="s">
        <v>7</v>
      </c>
    </row>
    <row r="1932" spans="1:24" x14ac:dyDescent="0.3">
      <c r="A1932" s="43" t="s">
        <v>8872</v>
      </c>
      <c r="B1932" s="43" t="s">
        <v>8782</v>
      </c>
      <c r="C1932" s="43" t="s">
        <v>6469</v>
      </c>
      <c r="D1932" s="14" t="s">
        <v>7122</v>
      </c>
      <c r="E1932" s="14" t="s">
        <v>6427</v>
      </c>
      <c r="F1932" s="15" t="s">
        <v>8780</v>
      </c>
      <c r="G1932" s="44">
        <v>515</v>
      </c>
      <c r="H1932" s="40" t="s">
        <v>11957</v>
      </c>
      <c r="I1932" s="61">
        <v>75105.036982051999</v>
      </c>
      <c r="J1932" s="47" t="s">
        <v>6</v>
      </c>
      <c r="K1932" s="2">
        <v>2.3999999999999998E-7</v>
      </c>
      <c r="L1932" s="17" t="s">
        <v>5</v>
      </c>
      <c r="M1932" s="17" t="s">
        <v>6</v>
      </c>
      <c r="N1932" s="63">
        <v>1.8025208875692478E-2</v>
      </c>
      <c r="O1932" s="15" t="s">
        <v>7</v>
      </c>
      <c r="P1932" s="45">
        <v>2.1128916777052602</v>
      </c>
      <c r="Q1932" s="44" t="s">
        <v>7</v>
      </c>
      <c r="R1932" s="2">
        <v>0.02</v>
      </c>
      <c r="S1932" s="17" t="s">
        <v>5</v>
      </c>
      <c r="T1932" s="17" t="s">
        <v>5</v>
      </c>
      <c r="U1932" s="64">
        <v>4.2257833554105208E-2</v>
      </c>
      <c r="V1932" s="76" t="s">
        <v>7</v>
      </c>
      <c r="W1932" s="73">
        <v>6.0283042429797686E-2</v>
      </c>
      <c r="X1932" s="72" t="s">
        <v>7</v>
      </c>
    </row>
    <row r="1933" spans="1:24" x14ac:dyDescent="0.3">
      <c r="A1933" s="43" t="s">
        <v>8871</v>
      </c>
      <c r="B1933" s="43" t="s">
        <v>8782</v>
      </c>
      <c r="C1933" s="43" t="s">
        <v>6468</v>
      </c>
      <c r="D1933" s="14" t="s">
        <v>8870</v>
      </c>
      <c r="E1933" s="14" t="s">
        <v>6427</v>
      </c>
      <c r="F1933" s="15" t="s">
        <v>8780</v>
      </c>
      <c r="G1933" s="44">
        <v>515</v>
      </c>
      <c r="H1933" s="40" t="s">
        <v>11957</v>
      </c>
      <c r="I1933" s="61">
        <v>1823482.5029256858</v>
      </c>
      <c r="J1933" s="47" t="s">
        <v>6</v>
      </c>
      <c r="K1933" s="2">
        <v>2.3999999999999998E-7</v>
      </c>
      <c r="L1933" s="17" t="s">
        <v>5</v>
      </c>
      <c r="M1933" s="17" t="s">
        <v>6</v>
      </c>
      <c r="N1933" s="63">
        <v>0.43763580070216457</v>
      </c>
      <c r="O1933" s="15" t="s">
        <v>7</v>
      </c>
      <c r="P1933" s="45">
        <v>51.299102692587113</v>
      </c>
      <c r="Q1933" s="44" t="s">
        <v>7</v>
      </c>
      <c r="R1933" s="2">
        <v>0.02</v>
      </c>
      <c r="S1933" s="17" t="s">
        <v>5</v>
      </c>
      <c r="T1933" s="17" t="s">
        <v>5</v>
      </c>
      <c r="U1933" s="64">
        <v>1.0259820538517423</v>
      </c>
      <c r="V1933" s="76" t="s">
        <v>7</v>
      </c>
      <c r="W1933" s="73">
        <v>1.4636178545539069</v>
      </c>
      <c r="X1933" s="72" t="s">
        <v>7</v>
      </c>
    </row>
    <row r="1934" spans="1:24" x14ac:dyDescent="0.3">
      <c r="A1934" s="43" t="s">
        <v>8869</v>
      </c>
      <c r="B1934" s="43" t="s">
        <v>8782</v>
      </c>
      <c r="C1934" s="43" t="s">
        <v>6467</v>
      </c>
      <c r="D1934" s="14" t="s">
        <v>7118</v>
      </c>
      <c r="E1934" s="14" t="s">
        <v>6427</v>
      </c>
      <c r="F1934" s="15" t="s">
        <v>8780</v>
      </c>
      <c r="G1934" s="44">
        <v>515</v>
      </c>
      <c r="H1934" s="40" t="s">
        <v>11957</v>
      </c>
      <c r="I1934" s="61">
        <v>188608.249605997</v>
      </c>
      <c r="J1934" s="47" t="s">
        <v>6</v>
      </c>
      <c r="K1934" s="2">
        <v>2.3999999999999998E-7</v>
      </c>
      <c r="L1934" s="17" t="s">
        <v>5</v>
      </c>
      <c r="M1934" s="17" t="s">
        <v>6</v>
      </c>
      <c r="N1934" s="63">
        <v>4.5265979905439277E-2</v>
      </c>
      <c r="O1934" s="15" t="s">
        <v>7</v>
      </c>
      <c r="P1934" s="45">
        <v>5.3060196353315137</v>
      </c>
      <c r="Q1934" s="44" t="s">
        <v>7</v>
      </c>
      <c r="R1934" s="2">
        <v>0.02</v>
      </c>
      <c r="S1934" s="17" t="s">
        <v>5</v>
      </c>
      <c r="T1934" s="17" t="s">
        <v>5</v>
      </c>
      <c r="U1934" s="64">
        <v>0.10612039270663028</v>
      </c>
      <c r="V1934" s="76" t="s">
        <v>7</v>
      </c>
      <c r="W1934" s="73">
        <v>0.15138637261206955</v>
      </c>
      <c r="X1934" s="72" t="s">
        <v>7</v>
      </c>
    </row>
    <row r="1935" spans="1:24" x14ac:dyDescent="0.3">
      <c r="A1935" s="43" t="s">
        <v>8868</v>
      </c>
      <c r="B1935" s="43" t="s">
        <v>8782</v>
      </c>
      <c r="C1935" s="43" t="s">
        <v>6466</v>
      </c>
      <c r="D1935" s="14" t="s">
        <v>8867</v>
      </c>
      <c r="E1935" s="14" t="s">
        <v>6427</v>
      </c>
      <c r="F1935" s="15" t="s">
        <v>8780</v>
      </c>
      <c r="G1935" s="44">
        <v>515</v>
      </c>
      <c r="H1935" s="40" t="s">
        <v>11957</v>
      </c>
      <c r="I1935" s="61">
        <v>451014.773354601</v>
      </c>
      <c r="J1935" s="47" t="s">
        <v>6</v>
      </c>
      <c r="K1935" s="2">
        <v>2.3999999999999998E-7</v>
      </c>
      <c r="L1935" s="17" t="s">
        <v>5</v>
      </c>
      <c r="M1935" s="17" t="s">
        <v>6</v>
      </c>
      <c r="N1935" s="63">
        <v>0.10824354560510423</v>
      </c>
      <c r="O1935" s="15" t="s">
        <v>7</v>
      </c>
      <c r="P1935" s="45">
        <v>12.688168456275276</v>
      </c>
      <c r="Q1935" s="44" t="s">
        <v>7</v>
      </c>
      <c r="R1935" s="2">
        <v>0.02</v>
      </c>
      <c r="S1935" s="17" t="s">
        <v>5</v>
      </c>
      <c r="T1935" s="17" t="s">
        <v>5</v>
      </c>
      <c r="U1935" s="64">
        <v>0.25376336912550551</v>
      </c>
      <c r="V1935" s="76" t="s">
        <v>7</v>
      </c>
      <c r="W1935" s="73">
        <v>0.36200691473060975</v>
      </c>
      <c r="X1935" s="72" t="s">
        <v>7</v>
      </c>
    </row>
    <row r="1936" spans="1:24" x14ac:dyDescent="0.3">
      <c r="A1936" s="43" t="s">
        <v>8866</v>
      </c>
      <c r="B1936" s="43" t="s">
        <v>8782</v>
      </c>
      <c r="C1936" s="43" t="s">
        <v>6465</v>
      </c>
      <c r="D1936" s="14" t="s">
        <v>7997</v>
      </c>
      <c r="E1936" s="14" t="s">
        <v>6427</v>
      </c>
      <c r="F1936" s="15" t="s">
        <v>8780</v>
      </c>
      <c r="G1936" s="44">
        <v>515</v>
      </c>
      <c r="H1936" s="40" t="s">
        <v>11957</v>
      </c>
      <c r="I1936" s="61">
        <v>211756.11123878133</v>
      </c>
      <c r="J1936" s="47" t="s">
        <v>6</v>
      </c>
      <c r="K1936" s="2">
        <v>2.3999999999999998E-7</v>
      </c>
      <c r="L1936" s="17" t="s">
        <v>5</v>
      </c>
      <c r="M1936" s="17" t="s">
        <v>6</v>
      </c>
      <c r="N1936" s="63">
        <v>5.0821466697307513E-2</v>
      </c>
      <c r="O1936" s="15" t="s">
        <v>7</v>
      </c>
      <c r="P1936" s="45">
        <v>5.9572266137964967</v>
      </c>
      <c r="Q1936" s="44" t="s">
        <v>7</v>
      </c>
      <c r="R1936" s="2">
        <v>0.02</v>
      </c>
      <c r="S1936" s="17" t="s">
        <v>5</v>
      </c>
      <c r="T1936" s="17" t="s">
        <v>5</v>
      </c>
      <c r="U1936" s="64">
        <v>0.11914453227592993</v>
      </c>
      <c r="V1936" s="76" t="s">
        <v>7</v>
      </c>
      <c r="W1936" s="73">
        <v>0.16996599897323744</v>
      </c>
      <c r="X1936" s="72" t="s">
        <v>7</v>
      </c>
    </row>
    <row r="1937" spans="1:24" x14ac:dyDescent="0.3">
      <c r="A1937" s="43" t="s">
        <v>8865</v>
      </c>
      <c r="B1937" s="43" t="s">
        <v>8782</v>
      </c>
      <c r="C1937" s="43" t="s">
        <v>6464</v>
      </c>
      <c r="D1937" s="14" t="s">
        <v>7696</v>
      </c>
      <c r="E1937" s="14" t="s">
        <v>6427</v>
      </c>
      <c r="F1937" s="15" t="s">
        <v>8780</v>
      </c>
      <c r="G1937" s="44">
        <v>515</v>
      </c>
      <c r="H1937" s="40" t="s">
        <v>11957</v>
      </c>
      <c r="I1937" s="61">
        <v>395763.98594406189</v>
      </c>
      <c r="J1937" s="47" t="s">
        <v>6</v>
      </c>
      <c r="K1937" s="2">
        <v>2.3999999999999998E-7</v>
      </c>
      <c r="L1937" s="17" t="s">
        <v>5</v>
      </c>
      <c r="M1937" s="17" t="s">
        <v>6</v>
      </c>
      <c r="N1937" s="63">
        <v>9.4983356626574839E-2</v>
      </c>
      <c r="O1937" s="15" t="s">
        <v>7</v>
      </c>
      <c r="P1937" s="45">
        <v>11.133826249716112</v>
      </c>
      <c r="Q1937" s="44" t="s">
        <v>7</v>
      </c>
      <c r="R1937" s="2">
        <v>0.02</v>
      </c>
      <c r="S1937" s="17" t="s">
        <v>5</v>
      </c>
      <c r="T1937" s="17" t="s">
        <v>5</v>
      </c>
      <c r="U1937" s="64">
        <v>0.22267652499432225</v>
      </c>
      <c r="V1937" s="76" t="s">
        <v>7</v>
      </c>
      <c r="W1937" s="73">
        <v>0.31765988162089709</v>
      </c>
      <c r="X1937" s="72" t="s">
        <v>7</v>
      </c>
    </row>
    <row r="1938" spans="1:24" x14ac:dyDescent="0.3">
      <c r="A1938" s="43" t="s">
        <v>8864</v>
      </c>
      <c r="B1938" s="43" t="s">
        <v>8782</v>
      </c>
      <c r="C1938" s="43" t="s">
        <v>6463</v>
      </c>
      <c r="D1938" s="14" t="s">
        <v>8863</v>
      </c>
      <c r="E1938" s="14" t="s">
        <v>6427</v>
      </c>
      <c r="F1938" s="15" t="s">
        <v>8780</v>
      </c>
      <c r="G1938" s="44">
        <v>515</v>
      </c>
      <c r="H1938" s="40" t="s">
        <v>11957</v>
      </c>
      <c r="I1938" s="61">
        <v>86552.564308525107</v>
      </c>
      <c r="J1938" s="47" t="s">
        <v>6</v>
      </c>
      <c r="K1938" s="2">
        <v>2.3999999999999998E-7</v>
      </c>
      <c r="L1938" s="17" t="s">
        <v>5</v>
      </c>
      <c r="M1938" s="17" t="s">
        <v>6</v>
      </c>
      <c r="N1938" s="63">
        <v>2.0772615434046023E-2</v>
      </c>
      <c r="O1938" s="15" t="s">
        <v>7</v>
      </c>
      <c r="P1938" s="45">
        <v>2.4349391220622696</v>
      </c>
      <c r="Q1938" s="44" t="s">
        <v>7</v>
      </c>
      <c r="R1938" s="2">
        <v>0.02</v>
      </c>
      <c r="S1938" s="17" t="s">
        <v>5</v>
      </c>
      <c r="T1938" s="17" t="s">
        <v>5</v>
      </c>
      <c r="U1938" s="64">
        <v>4.869878244124539E-2</v>
      </c>
      <c r="V1938" s="76" t="s">
        <v>7</v>
      </c>
      <c r="W1938" s="73">
        <v>6.9471397875291413E-2</v>
      </c>
      <c r="X1938" s="72" t="s">
        <v>7</v>
      </c>
    </row>
    <row r="1939" spans="1:24" x14ac:dyDescent="0.3">
      <c r="A1939" s="43" t="s">
        <v>8862</v>
      </c>
      <c r="B1939" s="43" t="s">
        <v>8782</v>
      </c>
      <c r="C1939" s="43" t="s">
        <v>6462</v>
      </c>
      <c r="D1939" s="14" t="s">
        <v>8861</v>
      </c>
      <c r="E1939" s="14" t="s">
        <v>6427</v>
      </c>
      <c r="F1939" s="15" t="s">
        <v>8780</v>
      </c>
      <c r="G1939" s="44">
        <v>515</v>
      </c>
      <c r="H1939" s="40" t="s">
        <v>11957</v>
      </c>
      <c r="I1939" s="61">
        <v>183769.3103721939</v>
      </c>
      <c r="J1939" s="47" t="s">
        <v>6</v>
      </c>
      <c r="K1939" s="2">
        <v>2.3999999999999998E-7</v>
      </c>
      <c r="L1939" s="17" t="s">
        <v>5</v>
      </c>
      <c r="M1939" s="17" t="s">
        <v>6</v>
      </c>
      <c r="N1939" s="63">
        <v>4.4104634489326534E-2</v>
      </c>
      <c r="O1939" s="15" t="s">
        <v>7</v>
      </c>
      <c r="P1939" s="45">
        <v>5.1698882272813806</v>
      </c>
      <c r="Q1939" s="44" t="s">
        <v>7</v>
      </c>
      <c r="R1939" s="2">
        <v>0.02</v>
      </c>
      <c r="S1939" s="17" t="s">
        <v>5</v>
      </c>
      <c r="T1939" s="17" t="s">
        <v>5</v>
      </c>
      <c r="U1939" s="64">
        <v>0.10339776454562762</v>
      </c>
      <c r="V1939" s="76" t="s">
        <v>7</v>
      </c>
      <c r="W1939" s="73">
        <v>0.14750239903495416</v>
      </c>
      <c r="X1939" s="72" t="s">
        <v>7</v>
      </c>
    </row>
    <row r="1940" spans="1:24" x14ac:dyDescent="0.3">
      <c r="A1940" s="43" t="s">
        <v>8860</v>
      </c>
      <c r="B1940" s="43" t="s">
        <v>8782</v>
      </c>
      <c r="C1940" s="43" t="s">
        <v>6461</v>
      </c>
      <c r="D1940" s="14" t="s">
        <v>8113</v>
      </c>
      <c r="E1940" s="14" t="s">
        <v>6427</v>
      </c>
      <c r="F1940" s="15" t="s">
        <v>8780</v>
      </c>
      <c r="G1940" s="44">
        <v>515</v>
      </c>
      <c r="H1940" s="40" t="s">
        <v>11957</v>
      </c>
      <c r="I1940" s="61">
        <v>20210.315740299015</v>
      </c>
      <c r="J1940" s="47" t="s">
        <v>6</v>
      </c>
      <c r="K1940" s="2">
        <v>2.3999999999999998E-7</v>
      </c>
      <c r="L1940" s="17" t="s">
        <v>5</v>
      </c>
      <c r="M1940" s="17" t="s">
        <v>6</v>
      </c>
      <c r="N1940" s="63">
        <v>4.8504757776717628E-3</v>
      </c>
      <c r="O1940" s="15" t="s">
        <v>7</v>
      </c>
      <c r="P1940" s="45">
        <v>0.56856649896435096</v>
      </c>
      <c r="Q1940" s="44" t="s">
        <v>7</v>
      </c>
      <c r="R1940" s="2">
        <v>0.02</v>
      </c>
      <c r="S1940" s="17" t="s">
        <v>5</v>
      </c>
      <c r="T1940" s="17" t="s">
        <v>5</v>
      </c>
      <c r="U1940" s="64">
        <v>1.1371329979287019E-2</v>
      </c>
      <c r="V1940" s="76" t="s">
        <v>7</v>
      </c>
      <c r="W1940" s="73">
        <v>1.6221805756958783E-2</v>
      </c>
      <c r="X1940" s="72" t="s">
        <v>7</v>
      </c>
    </row>
    <row r="1941" spans="1:24" x14ac:dyDescent="0.3">
      <c r="A1941" s="43" t="s">
        <v>8859</v>
      </c>
      <c r="B1941" s="43" t="s">
        <v>8782</v>
      </c>
      <c r="C1941" s="43" t="s">
        <v>6460</v>
      </c>
      <c r="D1941" s="14" t="s">
        <v>8858</v>
      </c>
      <c r="E1941" s="14" t="s">
        <v>6427</v>
      </c>
      <c r="F1941" s="15" t="s">
        <v>8780</v>
      </c>
      <c r="G1941" s="44">
        <v>515</v>
      </c>
      <c r="H1941" s="40" t="s">
        <v>11957</v>
      </c>
      <c r="I1941" s="61">
        <v>593473.28682423162</v>
      </c>
      <c r="J1941" s="47" t="s">
        <v>6</v>
      </c>
      <c r="K1941" s="2">
        <v>2.3999999999999998E-7</v>
      </c>
      <c r="L1941" s="17" t="s">
        <v>5</v>
      </c>
      <c r="M1941" s="17" t="s">
        <v>6</v>
      </c>
      <c r="N1941" s="63">
        <v>0.14243358883781557</v>
      </c>
      <c r="O1941" s="15" t="s">
        <v>7</v>
      </c>
      <c r="P1941" s="45">
        <v>16.695881116082312</v>
      </c>
      <c r="Q1941" s="44" t="s">
        <v>7</v>
      </c>
      <c r="R1941" s="2">
        <v>0.02</v>
      </c>
      <c r="S1941" s="17" t="s">
        <v>5</v>
      </c>
      <c r="T1941" s="17" t="s">
        <v>5</v>
      </c>
      <c r="U1941" s="64">
        <v>0.33391762232164623</v>
      </c>
      <c r="V1941" s="76" t="s">
        <v>7</v>
      </c>
      <c r="W1941" s="73">
        <v>0.47635121115946177</v>
      </c>
      <c r="X1941" s="72" t="s">
        <v>7</v>
      </c>
    </row>
    <row r="1942" spans="1:24" x14ac:dyDescent="0.3">
      <c r="A1942" s="43" t="s">
        <v>8857</v>
      </c>
      <c r="B1942" s="43" t="s">
        <v>8782</v>
      </c>
      <c r="C1942" s="43" t="s">
        <v>6459</v>
      </c>
      <c r="D1942" s="14" t="s">
        <v>6648</v>
      </c>
      <c r="E1942" s="14" t="s">
        <v>6427</v>
      </c>
      <c r="F1942" s="15" t="s">
        <v>8780</v>
      </c>
      <c r="G1942" s="44">
        <v>515</v>
      </c>
      <c r="H1942" s="40" t="s">
        <v>11957</v>
      </c>
      <c r="I1942" s="61">
        <v>145919.47663023151</v>
      </c>
      <c r="J1942" s="47" t="s">
        <v>6</v>
      </c>
      <c r="K1942" s="2">
        <v>2.3999999999999998E-7</v>
      </c>
      <c r="L1942" s="17" t="s">
        <v>5</v>
      </c>
      <c r="M1942" s="17" t="s">
        <v>6</v>
      </c>
      <c r="N1942" s="63">
        <v>3.5020674391255557E-2</v>
      </c>
      <c r="O1942" s="15" t="s">
        <v>7</v>
      </c>
      <c r="P1942" s="45">
        <v>4.1050781702005059</v>
      </c>
      <c r="Q1942" s="44" t="s">
        <v>7</v>
      </c>
      <c r="R1942" s="2">
        <v>0.02</v>
      </c>
      <c r="S1942" s="17" t="s">
        <v>5</v>
      </c>
      <c r="T1942" s="17" t="s">
        <v>5</v>
      </c>
      <c r="U1942" s="64">
        <v>8.2101563404010119E-2</v>
      </c>
      <c r="V1942" s="76" t="s">
        <v>7</v>
      </c>
      <c r="W1942" s="73">
        <v>0.11712223779526568</v>
      </c>
      <c r="X1942" s="72" t="s">
        <v>7</v>
      </c>
    </row>
    <row r="1943" spans="1:24" x14ac:dyDescent="0.3">
      <c r="A1943" s="43" t="s">
        <v>8856</v>
      </c>
      <c r="B1943" s="43" t="s">
        <v>8782</v>
      </c>
      <c r="C1943" s="43" t="s">
        <v>6458</v>
      </c>
      <c r="D1943" s="14" t="s">
        <v>8503</v>
      </c>
      <c r="E1943" s="14" t="s">
        <v>6427</v>
      </c>
      <c r="F1943" s="15" t="s">
        <v>8780</v>
      </c>
      <c r="G1943" s="44">
        <v>515</v>
      </c>
      <c r="H1943" s="40" t="s">
        <v>11957</v>
      </c>
      <c r="I1943" s="61">
        <v>645985.92539680563</v>
      </c>
      <c r="J1943" s="47" t="s">
        <v>6</v>
      </c>
      <c r="K1943" s="2">
        <v>2.3999999999999998E-7</v>
      </c>
      <c r="L1943" s="17" t="s">
        <v>5</v>
      </c>
      <c r="M1943" s="17" t="s">
        <v>6</v>
      </c>
      <c r="N1943" s="63">
        <v>0.15503662209523333</v>
      </c>
      <c r="O1943" s="15" t="s">
        <v>7</v>
      </c>
      <c r="P1943" s="45">
        <v>18.173192378719072</v>
      </c>
      <c r="Q1943" s="44" t="s">
        <v>7</v>
      </c>
      <c r="R1943" s="2">
        <v>0.02</v>
      </c>
      <c r="S1943" s="17" t="s">
        <v>5</v>
      </c>
      <c r="T1943" s="17" t="s">
        <v>5</v>
      </c>
      <c r="U1943" s="64">
        <v>0.36346384757438144</v>
      </c>
      <c r="V1943" s="76" t="s">
        <v>7</v>
      </c>
      <c r="W1943" s="73">
        <v>0.51850046966961472</v>
      </c>
      <c r="X1943" s="72" t="s">
        <v>7</v>
      </c>
    </row>
    <row r="1944" spans="1:24" x14ac:dyDescent="0.3">
      <c r="A1944" s="43" t="s">
        <v>8855</v>
      </c>
      <c r="B1944" s="43" t="s">
        <v>8782</v>
      </c>
      <c r="C1944" s="43" t="s">
        <v>6457</v>
      </c>
      <c r="D1944" s="14" t="s">
        <v>7639</v>
      </c>
      <c r="E1944" s="14" t="s">
        <v>6427</v>
      </c>
      <c r="F1944" s="15" t="s">
        <v>8780</v>
      </c>
      <c r="G1944" s="44">
        <v>515</v>
      </c>
      <c r="H1944" s="40" t="s">
        <v>11957</v>
      </c>
      <c r="I1944" s="61">
        <v>35877.227166887402</v>
      </c>
      <c r="J1944" s="47" t="s">
        <v>6</v>
      </c>
      <c r="K1944" s="2">
        <v>2.3999999999999998E-7</v>
      </c>
      <c r="L1944" s="17" t="s">
        <v>5</v>
      </c>
      <c r="M1944" s="17" t="s">
        <v>6</v>
      </c>
      <c r="N1944" s="63">
        <v>8.6105345200529759E-3</v>
      </c>
      <c r="O1944" s="15" t="s">
        <v>7</v>
      </c>
      <c r="P1944" s="45">
        <v>1.0093157229677239</v>
      </c>
      <c r="Q1944" s="44" t="s">
        <v>7</v>
      </c>
      <c r="R1944" s="2">
        <v>0.02</v>
      </c>
      <c r="S1944" s="17" t="s">
        <v>5</v>
      </c>
      <c r="T1944" s="17" t="s">
        <v>5</v>
      </c>
      <c r="U1944" s="64">
        <v>2.0186314459354478E-2</v>
      </c>
      <c r="V1944" s="76" t="s">
        <v>7</v>
      </c>
      <c r="W1944" s="73">
        <v>2.8796848979407454E-2</v>
      </c>
      <c r="X1944" s="72" t="s">
        <v>7</v>
      </c>
    </row>
    <row r="1945" spans="1:24" x14ac:dyDescent="0.3">
      <c r="A1945" s="43" t="s">
        <v>8854</v>
      </c>
      <c r="B1945" s="43" t="s">
        <v>8782</v>
      </c>
      <c r="C1945" s="43" t="s">
        <v>6456</v>
      </c>
      <c r="D1945" s="14" t="s">
        <v>7096</v>
      </c>
      <c r="E1945" s="14" t="s">
        <v>6427</v>
      </c>
      <c r="F1945" s="15" t="s">
        <v>8780</v>
      </c>
      <c r="G1945" s="44">
        <v>515</v>
      </c>
      <c r="H1945" s="40" t="s">
        <v>11957</v>
      </c>
      <c r="I1945" s="61">
        <v>212436.19762116278</v>
      </c>
      <c r="J1945" s="47" t="s">
        <v>6</v>
      </c>
      <c r="K1945" s="2">
        <v>2.3999999999999998E-7</v>
      </c>
      <c r="L1945" s="17" t="s">
        <v>5</v>
      </c>
      <c r="M1945" s="17" t="s">
        <v>6</v>
      </c>
      <c r="N1945" s="63">
        <v>5.0984687429079065E-2</v>
      </c>
      <c r="O1945" s="15" t="s">
        <v>7</v>
      </c>
      <c r="P1945" s="45">
        <v>5.9763591369293705</v>
      </c>
      <c r="Q1945" s="44" t="s">
        <v>7</v>
      </c>
      <c r="R1945" s="2">
        <v>0.02</v>
      </c>
      <c r="S1945" s="17" t="s">
        <v>5</v>
      </c>
      <c r="T1945" s="17" t="s">
        <v>5</v>
      </c>
      <c r="U1945" s="64">
        <v>0.11952718273858741</v>
      </c>
      <c r="V1945" s="76" t="s">
        <v>7</v>
      </c>
      <c r="W1945" s="73">
        <v>0.17051187016766647</v>
      </c>
      <c r="X1945" s="72" t="s">
        <v>7</v>
      </c>
    </row>
    <row r="1946" spans="1:24" x14ac:dyDescent="0.3">
      <c r="A1946" s="43" t="s">
        <v>8853</v>
      </c>
      <c r="B1946" s="43" t="s">
        <v>8782</v>
      </c>
      <c r="C1946" s="43" t="s">
        <v>6455</v>
      </c>
      <c r="D1946" s="14" t="s">
        <v>8852</v>
      </c>
      <c r="E1946" s="14" t="s">
        <v>6427</v>
      </c>
      <c r="F1946" s="15" t="s">
        <v>8780</v>
      </c>
      <c r="G1946" s="44">
        <v>515</v>
      </c>
      <c r="H1946" s="40" t="s">
        <v>11957</v>
      </c>
      <c r="I1946" s="61">
        <v>208245.29881455039</v>
      </c>
      <c r="J1946" s="47" t="s">
        <v>6</v>
      </c>
      <c r="K1946" s="2">
        <v>2.3999999999999998E-7</v>
      </c>
      <c r="L1946" s="17" t="s">
        <v>5</v>
      </c>
      <c r="M1946" s="17" t="s">
        <v>6</v>
      </c>
      <c r="N1946" s="63">
        <v>4.997887171549209E-2</v>
      </c>
      <c r="O1946" s="15" t="s">
        <v>7</v>
      </c>
      <c r="P1946" s="45">
        <v>5.8584587195084694</v>
      </c>
      <c r="Q1946" s="44" t="s">
        <v>7</v>
      </c>
      <c r="R1946" s="2">
        <v>0.02</v>
      </c>
      <c r="S1946" s="17" t="s">
        <v>5</v>
      </c>
      <c r="T1946" s="17" t="s">
        <v>5</v>
      </c>
      <c r="U1946" s="64">
        <v>0.11716917439016938</v>
      </c>
      <c r="V1946" s="76" t="s">
        <v>7</v>
      </c>
      <c r="W1946" s="73">
        <v>0.16714804610566147</v>
      </c>
      <c r="X1946" s="72" t="s">
        <v>7</v>
      </c>
    </row>
    <row r="1947" spans="1:24" x14ac:dyDescent="0.3">
      <c r="A1947" s="43" t="s">
        <v>8851</v>
      </c>
      <c r="B1947" s="43" t="s">
        <v>8782</v>
      </c>
      <c r="C1947" s="43" t="s">
        <v>6454</v>
      </c>
      <c r="D1947" s="14" t="s">
        <v>6533</v>
      </c>
      <c r="E1947" s="14" t="s">
        <v>6427</v>
      </c>
      <c r="F1947" s="15" t="s">
        <v>8780</v>
      </c>
      <c r="G1947" s="44">
        <v>515</v>
      </c>
      <c r="H1947" s="40" t="s">
        <v>11957</v>
      </c>
      <c r="I1947" s="61">
        <v>284244.06188025547</v>
      </c>
      <c r="J1947" s="47" t="s">
        <v>6</v>
      </c>
      <c r="K1947" s="2">
        <v>2.3999999999999998E-7</v>
      </c>
      <c r="L1947" s="17" t="s">
        <v>5</v>
      </c>
      <c r="M1947" s="17" t="s">
        <v>6</v>
      </c>
      <c r="N1947" s="63">
        <v>6.8218574851261302E-2</v>
      </c>
      <c r="O1947" s="15" t="s">
        <v>7</v>
      </c>
      <c r="P1947" s="45">
        <v>7.9964931370375574</v>
      </c>
      <c r="Q1947" s="44" t="s">
        <v>7</v>
      </c>
      <c r="R1947" s="2">
        <v>0.02</v>
      </c>
      <c r="S1947" s="17" t="s">
        <v>5</v>
      </c>
      <c r="T1947" s="17" t="s">
        <v>5</v>
      </c>
      <c r="U1947" s="64">
        <v>0.15992986274075116</v>
      </c>
      <c r="V1947" s="76" t="s">
        <v>7</v>
      </c>
      <c r="W1947" s="73">
        <v>0.22814843759201248</v>
      </c>
      <c r="X1947" s="72" t="s">
        <v>7</v>
      </c>
    </row>
    <row r="1948" spans="1:24" x14ac:dyDescent="0.3">
      <c r="A1948" s="43" t="s">
        <v>8850</v>
      </c>
      <c r="B1948" s="43" t="s">
        <v>8782</v>
      </c>
      <c r="C1948" s="43" t="s">
        <v>6453</v>
      </c>
      <c r="D1948" s="14" t="s">
        <v>6763</v>
      </c>
      <c r="E1948" s="14" t="s">
        <v>6427</v>
      </c>
      <c r="F1948" s="15" t="s">
        <v>8780</v>
      </c>
      <c r="G1948" s="44">
        <v>515</v>
      </c>
      <c r="H1948" s="40" t="s">
        <v>11957</v>
      </c>
      <c r="I1948" s="61">
        <v>160105.1527946697</v>
      </c>
      <c r="J1948" s="47" t="s">
        <v>6</v>
      </c>
      <c r="K1948" s="2">
        <v>2.3999999999999998E-7</v>
      </c>
      <c r="L1948" s="17" t="s">
        <v>5</v>
      </c>
      <c r="M1948" s="17" t="s">
        <v>6</v>
      </c>
      <c r="N1948" s="63">
        <v>3.8425236670720724E-2</v>
      </c>
      <c r="O1948" s="15" t="s">
        <v>7</v>
      </c>
      <c r="P1948" s="45">
        <v>4.5041565584799228</v>
      </c>
      <c r="Q1948" s="44" t="s">
        <v>7</v>
      </c>
      <c r="R1948" s="2">
        <v>0.02</v>
      </c>
      <c r="S1948" s="17" t="s">
        <v>5</v>
      </c>
      <c r="T1948" s="17" t="s">
        <v>5</v>
      </c>
      <c r="U1948" s="64">
        <v>9.0083131169598457E-2</v>
      </c>
      <c r="V1948" s="76" t="s">
        <v>7</v>
      </c>
      <c r="W1948" s="73">
        <v>0.12850836784031919</v>
      </c>
      <c r="X1948" s="72" t="s">
        <v>7</v>
      </c>
    </row>
    <row r="1949" spans="1:24" x14ac:dyDescent="0.3">
      <c r="A1949" s="43" t="s">
        <v>8849</v>
      </c>
      <c r="B1949" s="43" t="s">
        <v>8782</v>
      </c>
      <c r="C1949" s="43" t="s">
        <v>6452</v>
      </c>
      <c r="D1949" s="14" t="s">
        <v>7970</v>
      </c>
      <c r="E1949" s="14" t="s">
        <v>6427</v>
      </c>
      <c r="F1949" s="15" t="s">
        <v>8780</v>
      </c>
      <c r="G1949" s="44">
        <v>515</v>
      </c>
      <c r="H1949" s="40" t="s">
        <v>11957</v>
      </c>
      <c r="I1949" s="61">
        <v>120617.41467629126</v>
      </c>
      <c r="J1949" s="47" t="s">
        <v>6</v>
      </c>
      <c r="K1949" s="2">
        <v>2.3999999999999998E-7</v>
      </c>
      <c r="L1949" s="17" t="s">
        <v>5</v>
      </c>
      <c r="M1949" s="17" t="s">
        <v>6</v>
      </c>
      <c r="N1949" s="63">
        <v>2.8948179522309898E-2</v>
      </c>
      <c r="O1949" s="15" t="s">
        <v>7</v>
      </c>
      <c r="P1949" s="45">
        <v>3.3932681734350583</v>
      </c>
      <c r="Q1949" s="44" t="s">
        <v>7</v>
      </c>
      <c r="R1949" s="2">
        <v>0.02</v>
      </c>
      <c r="S1949" s="17" t="s">
        <v>5</v>
      </c>
      <c r="T1949" s="17" t="s">
        <v>5</v>
      </c>
      <c r="U1949" s="64">
        <v>6.7865363468701173E-2</v>
      </c>
      <c r="V1949" s="76" t="s">
        <v>7</v>
      </c>
      <c r="W1949" s="73">
        <v>9.6813542991011067E-2</v>
      </c>
      <c r="X1949" s="72" t="s">
        <v>7</v>
      </c>
    </row>
    <row r="1950" spans="1:24" x14ac:dyDescent="0.3">
      <c r="A1950" s="43" t="s">
        <v>8848</v>
      </c>
      <c r="B1950" s="43" t="s">
        <v>8782</v>
      </c>
      <c r="C1950" s="43" t="s">
        <v>6451</v>
      </c>
      <c r="D1950" s="14" t="s">
        <v>7088</v>
      </c>
      <c r="E1950" s="14" t="s">
        <v>6427</v>
      </c>
      <c r="F1950" s="15" t="s">
        <v>8780</v>
      </c>
      <c r="G1950" s="44">
        <v>515</v>
      </c>
      <c r="H1950" s="40" t="s">
        <v>11957</v>
      </c>
      <c r="I1950" s="61">
        <v>75332.919330075107</v>
      </c>
      <c r="J1950" s="47" t="s">
        <v>6</v>
      </c>
      <c r="K1950" s="2">
        <v>2.3999999999999998E-7</v>
      </c>
      <c r="L1950" s="17" t="s">
        <v>5</v>
      </c>
      <c r="M1950" s="17" t="s">
        <v>6</v>
      </c>
      <c r="N1950" s="63">
        <v>1.8079900639218025E-2</v>
      </c>
      <c r="O1950" s="15" t="s">
        <v>7</v>
      </c>
      <c r="P1950" s="45">
        <v>2.1193025755089456</v>
      </c>
      <c r="Q1950" s="44" t="s">
        <v>7</v>
      </c>
      <c r="R1950" s="2">
        <v>0.02</v>
      </c>
      <c r="S1950" s="17" t="s">
        <v>5</v>
      </c>
      <c r="T1950" s="17" t="s">
        <v>5</v>
      </c>
      <c r="U1950" s="64">
        <v>4.2386051510178914E-2</v>
      </c>
      <c r="V1950" s="76" t="s">
        <v>7</v>
      </c>
      <c r="W1950" s="73">
        <v>6.0465952149396943E-2</v>
      </c>
      <c r="X1950" s="72" t="s">
        <v>7</v>
      </c>
    </row>
    <row r="1951" spans="1:24" x14ac:dyDescent="0.3">
      <c r="A1951" s="43" t="s">
        <v>8847</v>
      </c>
      <c r="B1951" s="43" t="s">
        <v>8782</v>
      </c>
      <c r="C1951" s="43" t="s">
        <v>6450</v>
      </c>
      <c r="D1951" s="14" t="s">
        <v>7548</v>
      </c>
      <c r="E1951" s="14" t="s">
        <v>6427</v>
      </c>
      <c r="F1951" s="15" t="s">
        <v>8780</v>
      </c>
      <c r="G1951" s="44">
        <v>515</v>
      </c>
      <c r="H1951" s="40" t="s">
        <v>11957</v>
      </c>
      <c r="I1951" s="61">
        <v>83511.75922709181</v>
      </c>
      <c r="J1951" s="47" t="s">
        <v>6</v>
      </c>
      <c r="K1951" s="2">
        <v>2.3999999999999998E-7</v>
      </c>
      <c r="L1951" s="17" t="s">
        <v>5</v>
      </c>
      <c r="M1951" s="17" t="s">
        <v>6</v>
      </c>
      <c r="N1951" s="63">
        <v>2.0042822214502033E-2</v>
      </c>
      <c r="O1951" s="15" t="s">
        <v>7</v>
      </c>
      <c r="P1951" s="45">
        <v>2.349393704494342</v>
      </c>
      <c r="Q1951" s="44" t="s">
        <v>7</v>
      </c>
      <c r="R1951" s="2">
        <v>0.02</v>
      </c>
      <c r="S1951" s="17" t="s">
        <v>5</v>
      </c>
      <c r="T1951" s="17" t="s">
        <v>5</v>
      </c>
      <c r="U1951" s="64">
        <v>4.698787408988684E-2</v>
      </c>
      <c r="V1951" s="76" t="s">
        <v>7</v>
      </c>
      <c r="W1951" s="73">
        <v>6.7030696304388876E-2</v>
      </c>
      <c r="X1951" s="72" t="s">
        <v>7</v>
      </c>
    </row>
    <row r="1952" spans="1:24" x14ac:dyDescent="0.3">
      <c r="A1952" s="43" t="s">
        <v>8846</v>
      </c>
      <c r="B1952" s="43" t="s">
        <v>8782</v>
      </c>
      <c r="C1952" s="43" t="s">
        <v>6449</v>
      </c>
      <c r="D1952" s="14" t="s">
        <v>7084</v>
      </c>
      <c r="E1952" s="14" t="s">
        <v>6427</v>
      </c>
      <c r="F1952" s="15" t="s">
        <v>8780</v>
      </c>
      <c r="G1952" s="44">
        <v>515</v>
      </c>
      <c r="H1952" s="40" t="s">
        <v>11957</v>
      </c>
      <c r="I1952" s="61">
        <v>3605308.8247650852</v>
      </c>
      <c r="J1952" s="47" t="s">
        <v>6</v>
      </c>
      <c r="K1952" s="2">
        <v>2.3999999999999998E-7</v>
      </c>
      <c r="L1952" s="17" t="s">
        <v>5</v>
      </c>
      <c r="M1952" s="17" t="s">
        <v>6</v>
      </c>
      <c r="N1952" s="63">
        <v>0.86527411794362041</v>
      </c>
      <c r="O1952" s="15" t="s">
        <v>7</v>
      </c>
      <c r="P1952" s="45">
        <v>101.42631330071617</v>
      </c>
      <c r="Q1952" s="44" t="s">
        <v>7</v>
      </c>
      <c r="R1952" s="2">
        <v>0.02</v>
      </c>
      <c r="S1952" s="17" t="s">
        <v>5</v>
      </c>
      <c r="T1952" s="17" t="s">
        <v>5</v>
      </c>
      <c r="U1952" s="64">
        <v>2.0285262660143237</v>
      </c>
      <c r="V1952" s="76" t="s">
        <v>7</v>
      </c>
      <c r="W1952" s="73">
        <v>2.8938003839579443</v>
      </c>
      <c r="X1952" s="72" t="s">
        <v>7</v>
      </c>
    </row>
    <row r="1953" spans="1:24" x14ac:dyDescent="0.3">
      <c r="A1953" s="43" t="s">
        <v>8845</v>
      </c>
      <c r="B1953" s="43" t="s">
        <v>8782</v>
      </c>
      <c r="C1953" s="43" t="s">
        <v>6447</v>
      </c>
      <c r="D1953" s="14" t="s">
        <v>7522</v>
      </c>
      <c r="E1953" s="14" t="s">
        <v>6427</v>
      </c>
      <c r="F1953" s="15" t="s">
        <v>8780</v>
      </c>
      <c r="G1953" s="44">
        <v>515</v>
      </c>
      <c r="H1953" s="40" t="s">
        <v>11957</v>
      </c>
      <c r="I1953" s="61">
        <v>54517.291102839721</v>
      </c>
      <c r="J1953" s="47" t="s">
        <v>6</v>
      </c>
      <c r="K1953" s="2">
        <v>2.3999999999999998E-7</v>
      </c>
      <c r="L1953" s="17" t="s">
        <v>5</v>
      </c>
      <c r="M1953" s="17" t="s">
        <v>6</v>
      </c>
      <c r="N1953" s="63">
        <v>1.3084149864681533E-2</v>
      </c>
      <c r="O1953" s="15" t="s">
        <v>7</v>
      </c>
      <c r="P1953" s="45">
        <v>1.5337071292535549</v>
      </c>
      <c r="Q1953" s="44" t="s">
        <v>7</v>
      </c>
      <c r="R1953" s="2">
        <v>0.02</v>
      </c>
      <c r="S1953" s="17" t="s">
        <v>5</v>
      </c>
      <c r="T1953" s="17" t="s">
        <v>5</v>
      </c>
      <c r="U1953" s="64">
        <v>3.0674142585071097E-2</v>
      </c>
      <c r="V1953" s="76" t="s">
        <v>7</v>
      </c>
      <c r="W1953" s="73">
        <v>4.3758292449752628E-2</v>
      </c>
      <c r="X1953" s="72" t="s">
        <v>7</v>
      </c>
    </row>
    <row r="1954" spans="1:24" x14ac:dyDescent="0.3">
      <c r="A1954" s="43" t="s">
        <v>8844</v>
      </c>
      <c r="B1954" s="43" t="s">
        <v>8782</v>
      </c>
      <c r="C1954" s="43" t="s">
        <v>6446</v>
      </c>
      <c r="D1954" s="14" t="s">
        <v>7080</v>
      </c>
      <c r="E1954" s="14" t="s">
        <v>6427</v>
      </c>
      <c r="F1954" s="15" t="s">
        <v>8780</v>
      </c>
      <c r="G1954" s="44">
        <v>515</v>
      </c>
      <c r="H1954" s="40" t="s">
        <v>11957</v>
      </c>
      <c r="I1954" s="61">
        <v>97544.326938951999</v>
      </c>
      <c r="J1954" s="47" t="s">
        <v>6</v>
      </c>
      <c r="K1954" s="2">
        <v>2.3999999999999998E-7</v>
      </c>
      <c r="L1954" s="17" t="s">
        <v>5</v>
      </c>
      <c r="M1954" s="17" t="s">
        <v>6</v>
      </c>
      <c r="N1954" s="63">
        <v>2.3410638465348476E-2</v>
      </c>
      <c r="O1954" s="15" t="s">
        <v>7</v>
      </c>
      <c r="P1954" s="45">
        <v>2.744164770811909</v>
      </c>
      <c r="Q1954" s="44" t="s">
        <v>7</v>
      </c>
      <c r="R1954" s="2">
        <v>0.02</v>
      </c>
      <c r="S1954" s="17" t="s">
        <v>5</v>
      </c>
      <c r="T1954" s="17" t="s">
        <v>5</v>
      </c>
      <c r="U1954" s="64">
        <v>5.4883295416238181E-2</v>
      </c>
      <c r="V1954" s="76" t="s">
        <v>7</v>
      </c>
      <c r="W1954" s="73">
        <v>7.8293933881586661E-2</v>
      </c>
      <c r="X1954" s="72" t="s">
        <v>7</v>
      </c>
    </row>
    <row r="1955" spans="1:24" x14ac:dyDescent="0.3">
      <c r="A1955" s="43" t="s">
        <v>8843</v>
      </c>
      <c r="B1955" s="43" t="s">
        <v>8782</v>
      </c>
      <c r="C1955" s="43" t="s">
        <v>6445</v>
      </c>
      <c r="D1955" s="14" t="s">
        <v>7514</v>
      </c>
      <c r="E1955" s="14" t="s">
        <v>6427</v>
      </c>
      <c r="F1955" s="15" t="s">
        <v>8780</v>
      </c>
      <c r="G1955" s="44">
        <v>515</v>
      </c>
      <c r="H1955" s="40" t="s">
        <v>11957</v>
      </c>
      <c r="I1955" s="61">
        <v>331415.70792103797</v>
      </c>
      <c r="J1955" s="47" t="s">
        <v>6</v>
      </c>
      <c r="K1955" s="2">
        <v>2.3999999999999998E-7</v>
      </c>
      <c r="L1955" s="17" t="s">
        <v>5</v>
      </c>
      <c r="M1955" s="17" t="s">
        <v>6</v>
      </c>
      <c r="N1955" s="63">
        <v>7.9539769901049107E-2</v>
      </c>
      <c r="O1955" s="15" t="s">
        <v>7</v>
      </c>
      <c r="P1955" s="45">
        <v>9.3235489824004389</v>
      </c>
      <c r="Q1955" s="44" t="s">
        <v>7</v>
      </c>
      <c r="R1955" s="2">
        <v>0.02</v>
      </c>
      <c r="S1955" s="17" t="s">
        <v>5</v>
      </c>
      <c r="T1955" s="17" t="s">
        <v>5</v>
      </c>
      <c r="U1955" s="64">
        <v>0.18647097964800879</v>
      </c>
      <c r="V1955" s="76" t="s">
        <v>7</v>
      </c>
      <c r="W1955" s="73">
        <v>0.2660107495490579</v>
      </c>
      <c r="X1955" s="72" t="s">
        <v>7</v>
      </c>
    </row>
    <row r="1956" spans="1:24" x14ac:dyDescent="0.3">
      <c r="A1956" s="43" t="s">
        <v>8842</v>
      </c>
      <c r="B1956" s="43" t="s">
        <v>8782</v>
      </c>
      <c r="C1956" s="43" t="s">
        <v>6444</v>
      </c>
      <c r="D1956" s="14" t="s">
        <v>8841</v>
      </c>
      <c r="E1956" s="14" t="s">
        <v>6427</v>
      </c>
      <c r="F1956" s="15" t="s">
        <v>8780</v>
      </c>
      <c r="G1956" s="44">
        <v>515</v>
      </c>
      <c r="H1956" s="40" t="s">
        <v>11957</v>
      </c>
      <c r="I1956" s="61">
        <v>335973.35488150013</v>
      </c>
      <c r="J1956" s="47" t="s">
        <v>6</v>
      </c>
      <c r="K1956" s="2">
        <v>2.3999999999999998E-7</v>
      </c>
      <c r="L1956" s="17" t="s">
        <v>5</v>
      </c>
      <c r="M1956" s="17" t="s">
        <v>6</v>
      </c>
      <c r="N1956" s="63">
        <v>8.0633605171560027E-2</v>
      </c>
      <c r="O1956" s="15" t="s">
        <v>7</v>
      </c>
      <c r="P1956" s="45">
        <v>9.4517669384741492</v>
      </c>
      <c r="Q1956" s="44" t="s">
        <v>7</v>
      </c>
      <c r="R1956" s="2">
        <v>0.02</v>
      </c>
      <c r="S1956" s="17" t="s">
        <v>5</v>
      </c>
      <c r="T1956" s="17" t="s">
        <v>5</v>
      </c>
      <c r="U1956" s="64">
        <v>0.18903533876948297</v>
      </c>
      <c r="V1956" s="76" t="s">
        <v>7</v>
      </c>
      <c r="W1956" s="73">
        <v>0.26966894394104302</v>
      </c>
      <c r="X1956" s="72" t="s">
        <v>7</v>
      </c>
    </row>
    <row r="1957" spans="1:24" x14ac:dyDescent="0.3">
      <c r="A1957" s="43" t="s">
        <v>8840</v>
      </c>
      <c r="B1957" s="43" t="s">
        <v>8782</v>
      </c>
      <c r="C1957" s="43" t="s">
        <v>6442</v>
      </c>
      <c r="D1957" s="14" t="s">
        <v>8839</v>
      </c>
      <c r="E1957" s="14" t="s">
        <v>6427</v>
      </c>
      <c r="F1957" s="15" t="s">
        <v>8780</v>
      </c>
      <c r="G1957" s="44">
        <v>515</v>
      </c>
      <c r="H1957" s="40" t="s">
        <v>11957</v>
      </c>
      <c r="I1957" s="61">
        <v>770164.001760958</v>
      </c>
      <c r="J1957" s="47" t="s">
        <v>6</v>
      </c>
      <c r="K1957" s="2">
        <v>2.3999999999999998E-7</v>
      </c>
      <c r="L1957" s="17" t="s">
        <v>5</v>
      </c>
      <c r="M1957" s="17" t="s">
        <v>6</v>
      </c>
      <c r="N1957" s="63">
        <v>0.18483936042262991</v>
      </c>
      <c r="O1957" s="15" t="s">
        <v>7</v>
      </c>
      <c r="P1957" s="45">
        <v>21.666630830336715</v>
      </c>
      <c r="Q1957" s="44" t="s">
        <v>7</v>
      </c>
      <c r="R1957" s="2">
        <v>0.02</v>
      </c>
      <c r="S1957" s="17" t="s">
        <v>5</v>
      </c>
      <c r="T1957" s="17" t="s">
        <v>5</v>
      </c>
      <c r="U1957" s="64">
        <v>0.43333261660673428</v>
      </c>
      <c r="V1957" s="76" t="s">
        <v>7</v>
      </c>
      <c r="W1957" s="73">
        <v>0.61817197702936422</v>
      </c>
      <c r="X1957" s="72" t="s">
        <v>7</v>
      </c>
    </row>
    <row r="1958" spans="1:24" x14ac:dyDescent="0.3">
      <c r="A1958" s="43" t="s">
        <v>8838</v>
      </c>
      <c r="B1958" s="43" t="s">
        <v>8782</v>
      </c>
      <c r="C1958" s="43" t="s">
        <v>6441</v>
      </c>
      <c r="D1958" s="14" t="s">
        <v>7074</v>
      </c>
      <c r="E1958" s="14" t="s">
        <v>6427</v>
      </c>
      <c r="F1958" s="15" t="s">
        <v>8780</v>
      </c>
      <c r="G1958" s="44">
        <v>515</v>
      </c>
      <c r="H1958" s="40" t="s">
        <v>11957</v>
      </c>
      <c r="I1958" s="61">
        <v>72861.820118699572</v>
      </c>
      <c r="J1958" s="47" t="s">
        <v>6</v>
      </c>
      <c r="K1958" s="2">
        <v>2.3999999999999998E-7</v>
      </c>
      <c r="L1958" s="17" t="s">
        <v>5</v>
      </c>
      <c r="M1958" s="17" t="s">
        <v>6</v>
      </c>
      <c r="N1958" s="63">
        <v>1.7486836828487895E-2</v>
      </c>
      <c r="O1958" s="15" t="s">
        <v>7</v>
      </c>
      <c r="P1958" s="45">
        <v>2.0497844024502312</v>
      </c>
      <c r="Q1958" s="44" t="s">
        <v>7</v>
      </c>
      <c r="R1958" s="2">
        <v>0.02</v>
      </c>
      <c r="S1958" s="17" t="s">
        <v>5</v>
      </c>
      <c r="T1958" s="17" t="s">
        <v>5</v>
      </c>
      <c r="U1958" s="64">
        <v>4.0995688049004622E-2</v>
      </c>
      <c r="V1958" s="76" t="s">
        <v>7</v>
      </c>
      <c r="W1958" s="73">
        <v>5.8482524877492517E-2</v>
      </c>
      <c r="X1958" s="72" t="s">
        <v>7</v>
      </c>
    </row>
    <row r="1959" spans="1:24" x14ac:dyDescent="0.3">
      <c r="A1959" s="43" t="s">
        <v>8837</v>
      </c>
      <c r="B1959" s="43" t="s">
        <v>8782</v>
      </c>
      <c r="C1959" s="43" t="s">
        <v>6440</v>
      </c>
      <c r="D1959" s="14" t="s">
        <v>8836</v>
      </c>
      <c r="E1959" s="14" t="s">
        <v>6427</v>
      </c>
      <c r="F1959" s="15" t="s">
        <v>8780</v>
      </c>
      <c r="G1959" s="44">
        <v>515</v>
      </c>
      <c r="H1959" s="40" t="s">
        <v>11957</v>
      </c>
      <c r="I1959" s="61">
        <v>667940.96536415652</v>
      </c>
      <c r="J1959" s="47" t="s">
        <v>6</v>
      </c>
      <c r="K1959" s="2">
        <v>2.3999999999999998E-7</v>
      </c>
      <c r="L1959" s="17" t="s">
        <v>5</v>
      </c>
      <c r="M1959" s="17" t="s">
        <v>6</v>
      </c>
      <c r="N1959" s="63">
        <v>0.16030583168739754</v>
      </c>
      <c r="O1959" s="15" t="s">
        <v>7</v>
      </c>
      <c r="P1959" s="45">
        <v>18.79084231399289</v>
      </c>
      <c r="Q1959" s="44" t="s">
        <v>7</v>
      </c>
      <c r="R1959" s="2">
        <v>0.02</v>
      </c>
      <c r="S1959" s="17" t="s">
        <v>5</v>
      </c>
      <c r="T1959" s="17" t="s">
        <v>5</v>
      </c>
      <c r="U1959" s="64">
        <v>0.37581684627985779</v>
      </c>
      <c r="V1959" s="76" t="s">
        <v>7</v>
      </c>
      <c r="W1959" s="73">
        <v>0.53612267796725532</v>
      </c>
      <c r="X1959" s="72" t="s">
        <v>7</v>
      </c>
    </row>
    <row r="1960" spans="1:24" x14ac:dyDescent="0.3">
      <c r="A1960" s="43" t="s">
        <v>8835</v>
      </c>
      <c r="B1960" s="43" t="s">
        <v>8782</v>
      </c>
      <c r="C1960" s="43" t="s">
        <v>6439</v>
      </c>
      <c r="D1960" s="14" t="s">
        <v>7068</v>
      </c>
      <c r="E1960" s="14" t="s">
        <v>6427</v>
      </c>
      <c r="F1960" s="15" t="s">
        <v>8780</v>
      </c>
      <c r="G1960" s="44">
        <v>515</v>
      </c>
      <c r="H1960" s="40" t="s">
        <v>11957</v>
      </c>
      <c r="I1960" s="61">
        <v>499988.11420944124</v>
      </c>
      <c r="J1960" s="47" t="s">
        <v>6</v>
      </c>
      <c r="K1960" s="2">
        <v>2.3999999999999998E-7</v>
      </c>
      <c r="L1960" s="17" t="s">
        <v>5</v>
      </c>
      <c r="M1960" s="17" t="s">
        <v>6</v>
      </c>
      <c r="N1960" s="63">
        <v>0.11999714741026589</v>
      </c>
      <c r="O1960" s="15" t="s">
        <v>7</v>
      </c>
      <c r="P1960" s="45">
        <v>14.065910462398548</v>
      </c>
      <c r="Q1960" s="44" t="s">
        <v>7</v>
      </c>
      <c r="R1960" s="2">
        <v>0.02</v>
      </c>
      <c r="S1960" s="17" t="s">
        <v>5</v>
      </c>
      <c r="T1960" s="17" t="s">
        <v>5</v>
      </c>
      <c r="U1960" s="64">
        <v>0.28131820924797096</v>
      </c>
      <c r="V1960" s="76" t="s">
        <v>7</v>
      </c>
      <c r="W1960" s="73">
        <v>0.40131535665823687</v>
      </c>
      <c r="X1960" s="72" t="s">
        <v>7</v>
      </c>
    </row>
    <row r="1961" spans="1:24" x14ac:dyDescent="0.3">
      <c r="A1961" s="43" t="s">
        <v>8834</v>
      </c>
      <c r="B1961" s="43" t="s">
        <v>8782</v>
      </c>
      <c r="C1961" s="43" t="s">
        <v>6438</v>
      </c>
      <c r="D1961" s="14" t="s">
        <v>8833</v>
      </c>
      <c r="E1961" s="14" t="s">
        <v>6427</v>
      </c>
      <c r="F1961" s="15" t="s">
        <v>8780</v>
      </c>
      <c r="G1961" s="44">
        <v>515</v>
      </c>
      <c r="H1961" s="40" t="s">
        <v>11957</v>
      </c>
      <c r="I1961" s="61">
        <v>46103.447534424187</v>
      </c>
      <c r="J1961" s="47" t="s">
        <v>6</v>
      </c>
      <c r="K1961" s="2">
        <v>2.3999999999999998E-7</v>
      </c>
      <c r="L1961" s="17" t="s">
        <v>5</v>
      </c>
      <c r="M1961" s="17" t="s">
        <v>6</v>
      </c>
      <c r="N1961" s="63">
        <v>1.1064827408261804E-2</v>
      </c>
      <c r="O1961" s="15" t="s">
        <v>7</v>
      </c>
      <c r="P1961" s="45">
        <v>1.2970047619081071</v>
      </c>
      <c r="Q1961" s="44" t="s">
        <v>7</v>
      </c>
      <c r="R1961" s="2">
        <v>0.02</v>
      </c>
      <c r="S1961" s="17" t="s">
        <v>5</v>
      </c>
      <c r="T1961" s="17" t="s">
        <v>5</v>
      </c>
      <c r="U1961" s="64">
        <v>2.5940095238162143E-2</v>
      </c>
      <c r="V1961" s="76" t="s">
        <v>7</v>
      </c>
      <c r="W1961" s="73">
        <v>3.7004922646423945E-2</v>
      </c>
      <c r="X1961" s="72" t="s">
        <v>7</v>
      </c>
    </row>
    <row r="1962" spans="1:24" x14ac:dyDescent="0.3">
      <c r="A1962" s="43" t="s">
        <v>8832</v>
      </c>
      <c r="B1962" s="43" t="s">
        <v>8782</v>
      </c>
      <c r="C1962" s="43" t="s">
        <v>6437</v>
      </c>
      <c r="D1962" s="14" t="s">
        <v>8831</v>
      </c>
      <c r="E1962" s="14" t="s">
        <v>6427</v>
      </c>
      <c r="F1962" s="15" t="s">
        <v>8780</v>
      </c>
      <c r="G1962" s="44">
        <v>515</v>
      </c>
      <c r="H1962" s="40" t="s">
        <v>11957</v>
      </c>
      <c r="I1962" s="61">
        <v>141668.04657492548</v>
      </c>
      <c r="J1962" s="47" t="s">
        <v>6</v>
      </c>
      <c r="K1962" s="2">
        <v>2.3999999999999998E-7</v>
      </c>
      <c r="L1962" s="17" t="s">
        <v>5</v>
      </c>
      <c r="M1962" s="17" t="s">
        <v>6</v>
      </c>
      <c r="N1962" s="63">
        <v>3.400033117798211E-2</v>
      </c>
      <c r="O1962" s="15" t="s">
        <v>7</v>
      </c>
      <c r="P1962" s="45">
        <v>3.9854748580504991</v>
      </c>
      <c r="Q1962" s="44" t="s">
        <v>7</v>
      </c>
      <c r="R1962" s="2">
        <v>0.02</v>
      </c>
      <c r="S1962" s="17" t="s">
        <v>5</v>
      </c>
      <c r="T1962" s="17" t="s">
        <v>5</v>
      </c>
      <c r="U1962" s="64">
        <v>7.9709497161009987E-2</v>
      </c>
      <c r="V1962" s="76" t="s">
        <v>7</v>
      </c>
      <c r="W1962" s="73">
        <v>0.1137098283389921</v>
      </c>
      <c r="X1962" s="72" t="s">
        <v>7</v>
      </c>
    </row>
    <row r="1963" spans="1:24" x14ac:dyDescent="0.3">
      <c r="A1963" s="43" t="s">
        <v>8830</v>
      </c>
      <c r="B1963" s="43" t="s">
        <v>8782</v>
      </c>
      <c r="C1963" s="43" t="s">
        <v>6436</v>
      </c>
      <c r="D1963" s="14" t="s">
        <v>8829</v>
      </c>
      <c r="E1963" s="14" t="s">
        <v>6427</v>
      </c>
      <c r="F1963" s="15" t="s">
        <v>8780</v>
      </c>
      <c r="G1963" s="44">
        <v>515</v>
      </c>
      <c r="H1963" s="40" t="s">
        <v>11957</v>
      </c>
      <c r="I1963" s="61">
        <v>200287.21994218105</v>
      </c>
      <c r="J1963" s="47" t="s">
        <v>6</v>
      </c>
      <c r="K1963" s="2">
        <v>2.3999999999999998E-7</v>
      </c>
      <c r="L1963" s="17" t="s">
        <v>5</v>
      </c>
      <c r="M1963" s="17" t="s">
        <v>6</v>
      </c>
      <c r="N1963" s="63">
        <v>4.8068932786123446E-2</v>
      </c>
      <c r="O1963" s="15" t="s">
        <v>7</v>
      </c>
      <c r="P1963" s="45">
        <v>5.6345781477703918</v>
      </c>
      <c r="Q1963" s="44" t="s">
        <v>7</v>
      </c>
      <c r="R1963" s="2">
        <v>0.02</v>
      </c>
      <c r="S1963" s="17" t="s">
        <v>5</v>
      </c>
      <c r="T1963" s="17" t="s">
        <v>5</v>
      </c>
      <c r="U1963" s="64">
        <v>0.11269156295540783</v>
      </c>
      <c r="V1963" s="76" t="s">
        <v>7</v>
      </c>
      <c r="W1963" s="73">
        <v>0.16076049574153128</v>
      </c>
      <c r="X1963" s="72" t="s">
        <v>7</v>
      </c>
    </row>
    <row r="1964" spans="1:24" x14ac:dyDescent="0.3">
      <c r="A1964" s="43" t="s">
        <v>8828</v>
      </c>
      <c r="B1964" s="43" t="s">
        <v>8782</v>
      </c>
      <c r="C1964" s="43" t="s">
        <v>6435</v>
      </c>
      <c r="D1964" s="14" t="s">
        <v>8827</v>
      </c>
      <c r="E1964" s="14" t="s">
        <v>6427</v>
      </c>
      <c r="F1964" s="15" t="s">
        <v>8780</v>
      </c>
      <c r="G1964" s="44">
        <v>515</v>
      </c>
      <c r="H1964" s="40" t="s">
        <v>11957</v>
      </c>
      <c r="I1964" s="61">
        <v>47947.87028873618</v>
      </c>
      <c r="J1964" s="47" t="s">
        <v>6</v>
      </c>
      <c r="K1964" s="2">
        <v>2.3999999999999998E-7</v>
      </c>
      <c r="L1964" s="17" t="s">
        <v>5</v>
      </c>
      <c r="M1964" s="17" t="s">
        <v>6</v>
      </c>
      <c r="N1964" s="63">
        <v>1.1507488869296681E-2</v>
      </c>
      <c r="O1964" s="15" t="s">
        <v>7</v>
      </c>
      <c r="P1964" s="45">
        <v>1.3488929660066862</v>
      </c>
      <c r="Q1964" s="44" t="s">
        <v>7</v>
      </c>
      <c r="R1964" s="2">
        <v>0.02</v>
      </c>
      <c r="S1964" s="17" t="s">
        <v>5</v>
      </c>
      <c r="T1964" s="17" t="s">
        <v>5</v>
      </c>
      <c r="U1964" s="64">
        <v>2.6977859320133725E-2</v>
      </c>
      <c r="V1964" s="76" t="s">
        <v>7</v>
      </c>
      <c r="W1964" s="73">
        <v>3.8485348189430404E-2</v>
      </c>
      <c r="X1964" s="72" t="s">
        <v>7</v>
      </c>
    </row>
    <row r="1965" spans="1:24" x14ac:dyDescent="0.3">
      <c r="A1965" s="43" t="s">
        <v>8826</v>
      </c>
      <c r="B1965" s="43" t="s">
        <v>8782</v>
      </c>
      <c r="C1965" s="43" t="s">
        <v>6434</v>
      </c>
      <c r="D1965" s="14" t="s">
        <v>8825</v>
      </c>
      <c r="E1965" s="14" t="s">
        <v>6427</v>
      </c>
      <c r="F1965" s="15" t="s">
        <v>8780</v>
      </c>
      <c r="G1965" s="44">
        <v>515</v>
      </c>
      <c r="H1965" s="40" t="s">
        <v>11957</v>
      </c>
      <c r="I1965" s="61">
        <v>139335.81316937652</v>
      </c>
      <c r="J1965" s="47" t="s">
        <v>6</v>
      </c>
      <c r="K1965" s="2">
        <v>2.3999999999999998E-7</v>
      </c>
      <c r="L1965" s="17" t="s">
        <v>5</v>
      </c>
      <c r="M1965" s="17" t="s">
        <v>6</v>
      </c>
      <c r="N1965" s="63">
        <v>3.3440595160650365E-2</v>
      </c>
      <c r="O1965" s="15" t="s">
        <v>7</v>
      </c>
      <c r="P1965" s="45">
        <v>3.9198633258409066</v>
      </c>
      <c r="Q1965" s="44" t="s">
        <v>7</v>
      </c>
      <c r="R1965" s="2">
        <v>0.02</v>
      </c>
      <c r="S1965" s="17" t="s">
        <v>5</v>
      </c>
      <c r="T1965" s="17" t="s">
        <v>5</v>
      </c>
      <c r="U1965" s="64">
        <v>7.8397266516818137E-2</v>
      </c>
      <c r="V1965" s="76" t="s">
        <v>7</v>
      </c>
      <c r="W1965" s="73">
        <v>0.11183786167746851</v>
      </c>
      <c r="X1965" s="72" t="s">
        <v>7</v>
      </c>
    </row>
    <row r="1966" spans="1:24" x14ac:dyDescent="0.3">
      <c r="A1966" s="43" t="s">
        <v>8824</v>
      </c>
      <c r="B1966" s="43" t="s">
        <v>8782</v>
      </c>
      <c r="C1966" s="43" t="s">
        <v>6433</v>
      </c>
      <c r="D1966" s="14" t="s">
        <v>8823</v>
      </c>
      <c r="E1966" s="14" t="s">
        <v>6427</v>
      </c>
      <c r="F1966" s="15" t="s">
        <v>8780</v>
      </c>
      <c r="G1966" s="44">
        <v>515</v>
      </c>
      <c r="H1966" s="40" t="s">
        <v>11957</v>
      </c>
      <c r="I1966" s="61">
        <v>624376.26961317717</v>
      </c>
      <c r="J1966" s="47" t="s">
        <v>6</v>
      </c>
      <c r="K1966" s="2">
        <v>2.3999999999999998E-7</v>
      </c>
      <c r="L1966" s="17" t="s">
        <v>5</v>
      </c>
      <c r="M1966" s="17" t="s">
        <v>6</v>
      </c>
      <c r="N1966" s="63">
        <v>0.14985030470716251</v>
      </c>
      <c r="O1966" s="15" t="s">
        <v>7</v>
      </c>
      <c r="P1966" s="45">
        <v>17.565258960428967</v>
      </c>
      <c r="Q1966" s="44" t="s">
        <v>7</v>
      </c>
      <c r="R1966" s="2">
        <v>0.02</v>
      </c>
      <c r="S1966" s="17" t="s">
        <v>5</v>
      </c>
      <c r="T1966" s="17" t="s">
        <v>5</v>
      </c>
      <c r="U1966" s="64">
        <v>0.35130517920857934</v>
      </c>
      <c r="V1966" s="76" t="s">
        <v>7</v>
      </c>
      <c r="W1966" s="73">
        <v>0.50115548391574183</v>
      </c>
      <c r="X1966" s="72" t="s">
        <v>7</v>
      </c>
    </row>
    <row r="1967" spans="1:24" x14ac:dyDescent="0.3">
      <c r="A1967" s="43" t="s">
        <v>8822</v>
      </c>
      <c r="B1967" s="43" t="s">
        <v>8782</v>
      </c>
      <c r="C1967" s="43" t="s">
        <v>6432</v>
      </c>
      <c r="D1967" s="14" t="s">
        <v>6604</v>
      </c>
      <c r="E1967" s="14" t="s">
        <v>6427</v>
      </c>
      <c r="F1967" s="15" t="s">
        <v>8780</v>
      </c>
      <c r="G1967" s="44">
        <v>515</v>
      </c>
      <c r="H1967" s="40" t="s">
        <v>11957</v>
      </c>
      <c r="I1967" s="61">
        <v>72484.389979786312</v>
      </c>
      <c r="J1967" s="47" t="s">
        <v>6</v>
      </c>
      <c r="K1967" s="2">
        <v>2.3999999999999998E-7</v>
      </c>
      <c r="L1967" s="17" t="s">
        <v>5</v>
      </c>
      <c r="M1967" s="17" t="s">
        <v>6</v>
      </c>
      <c r="N1967" s="63">
        <v>1.7396253595148712E-2</v>
      </c>
      <c r="O1967" s="15" t="s">
        <v>7</v>
      </c>
      <c r="P1967" s="45">
        <v>2.0391663529628778</v>
      </c>
      <c r="Q1967" s="44" t="s">
        <v>7</v>
      </c>
      <c r="R1967" s="2">
        <v>0.02</v>
      </c>
      <c r="S1967" s="17" t="s">
        <v>5</v>
      </c>
      <c r="T1967" s="17" t="s">
        <v>5</v>
      </c>
      <c r="U1967" s="64">
        <v>4.0783327059257558E-2</v>
      </c>
      <c r="V1967" s="76" t="s">
        <v>7</v>
      </c>
      <c r="W1967" s="73">
        <v>5.8179580654406274E-2</v>
      </c>
      <c r="X1967" s="72" t="s">
        <v>7</v>
      </c>
    </row>
    <row r="1968" spans="1:24" x14ac:dyDescent="0.3">
      <c r="A1968" s="43" t="s">
        <v>8821</v>
      </c>
      <c r="B1968" s="43" t="s">
        <v>8782</v>
      </c>
      <c r="C1968" s="43" t="s">
        <v>6431</v>
      </c>
      <c r="D1968" s="14" t="s">
        <v>6728</v>
      </c>
      <c r="E1968" s="14" t="s">
        <v>6427</v>
      </c>
      <c r="F1968" s="15" t="s">
        <v>8780</v>
      </c>
      <c r="G1968" s="44">
        <v>515</v>
      </c>
      <c r="H1968" s="40" t="s">
        <v>11957</v>
      </c>
      <c r="I1968" s="61">
        <v>508384.15446941741</v>
      </c>
      <c r="J1968" s="47" t="s">
        <v>6</v>
      </c>
      <c r="K1968" s="2">
        <v>2.3999999999999998E-7</v>
      </c>
      <c r="L1968" s="17" t="s">
        <v>5</v>
      </c>
      <c r="M1968" s="17" t="s">
        <v>6</v>
      </c>
      <c r="N1968" s="63">
        <v>0.12201219707266017</v>
      </c>
      <c r="O1968" s="15" t="s">
        <v>7</v>
      </c>
      <c r="P1968" s="45">
        <v>14.302111978353084</v>
      </c>
      <c r="Q1968" s="44" t="s">
        <v>7</v>
      </c>
      <c r="R1968" s="2">
        <v>0.02</v>
      </c>
      <c r="S1968" s="17" t="s">
        <v>5</v>
      </c>
      <c r="T1968" s="17" t="s">
        <v>5</v>
      </c>
      <c r="U1968" s="64">
        <v>0.28604223956706171</v>
      </c>
      <c r="V1968" s="76" t="s">
        <v>7</v>
      </c>
      <c r="W1968" s="73">
        <v>0.40805443663972185</v>
      </c>
      <c r="X1968" s="72" t="s">
        <v>7</v>
      </c>
    </row>
    <row r="1969" spans="1:24" x14ac:dyDescent="0.3">
      <c r="A1969" s="43" t="s">
        <v>8820</v>
      </c>
      <c r="B1969" s="43" t="s">
        <v>8782</v>
      </c>
      <c r="C1969" s="43" t="s">
        <v>6430</v>
      </c>
      <c r="D1969" s="14" t="s">
        <v>6903</v>
      </c>
      <c r="E1969" s="14" t="s">
        <v>6427</v>
      </c>
      <c r="F1969" s="15" t="s">
        <v>8780</v>
      </c>
      <c r="G1969" s="44">
        <v>515</v>
      </c>
      <c r="H1969" s="40" t="s">
        <v>11957</v>
      </c>
      <c r="I1969" s="61">
        <v>162839.74097094696</v>
      </c>
      <c r="J1969" s="47" t="s">
        <v>6</v>
      </c>
      <c r="K1969" s="2">
        <v>2.3999999999999998E-7</v>
      </c>
      <c r="L1969" s="17" t="s">
        <v>5</v>
      </c>
      <c r="M1969" s="17" t="s">
        <v>6</v>
      </c>
      <c r="N1969" s="63">
        <v>3.9081537833027265E-2</v>
      </c>
      <c r="O1969" s="15" t="s">
        <v>7</v>
      </c>
      <c r="P1969" s="45">
        <v>4.5810873321241479</v>
      </c>
      <c r="Q1969" s="44" t="s">
        <v>7</v>
      </c>
      <c r="R1969" s="2">
        <v>0.02</v>
      </c>
      <c r="S1969" s="17" t="s">
        <v>5</v>
      </c>
      <c r="T1969" s="17" t="s">
        <v>5</v>
      </c>
      <c r="U1969" s="64">
        <v>9.162174664248296E-2</v>
      </c>
      <c r="V1969" s="76" t="s">
        <v>7</v>
      </c>
      <c r="W1969" s="73">
        <v>0.13070328447551022</v>
      </c>
      <c r="X1969" s="72" t="s">
        <v>7</v>
      </c>
    </row>
    <row r="1970" spans="1:24" x14ac:dyDescent="0.3">
      <c r="A1970" s="43" t="s">
        <v>8819</v>
      </c>
      <c r="B1970" s="43" t="s">
        <v>8782</v>
      </c>
      <c r="C1970" s="43" t="s">
        <v>7052</v>
      </c>
      <c r="D1970" s="14" t="s">
        <v>8818</v>
      </c>
      <c r="E1970" s="14" t="s">
        <v>6427</v>
      </c>
      <c r="F1970" s="15" t="s">
        <v>8780</v>
      </c>
      <c r="G1970" s="44">
        <v>515</v>
      </c>
      <c r="H1970" s="40" t="s">
        <v>11957</v>
      </c>
      <c r="I1970" s="61">
        <v>479834.7690561479</v>
      </c>
      <c r="J1970" s="47" t="s">
        <v>6</v>
      </c>
      <c r="K1970" s="2">
        <v>2.3999999999999998E-7</v>
      </c>
      <c r="L1970" s="17" t="s">
        <v>5</v>
      </c>
      <c r="M1970" s="17" t="s">
        <v>6</v>
      </c>
      <c r="N1970" s="63">
        <v>0.11516034457347549</v>
      </c>
      <c r="O1970" s="15" t="s">
        <v>7</v>
      </c>
      <c r="P1970" s="45">
        <v>13.49894668788512</v>
      </c>
      <c r="Q1970" s="44" t="s">
        <v>7</v>
      </c>
      <c r="R1970" s="2">
        <v>0.02</v>
      </c>
      <c r="S1970" s="17" t="s">
        <v>5</v>
      </c>
      <c r="T1970" s="17" t="s">
        <v>5</v>
      </c>
      <c r="U1970" s="64">
        <v>0.26997893375770238</v>
      </c>
      <c r="V1970" s="76" t="s">
        <v>7</v>
      </c>
      <c r="W1970" s="73">
        <v>0.38513927833117789</v>
      </c>
      <c r="X1970" s="72" t="s">
        <v>7</v>
      </c>
    </row>
    <row r="1971" spans="1:24" x14ac:dyDescent="0.3">
      <c r="A1971" s="43" t="s">
        <v>8817</v>
      </c>
      <c r="B1971" s="43" t="s">
        <v>8782</v>
      </c>
      <c r="C1971" s="43" t="s">
        <v>7049</v>
      </c>
      <c r="D1971" s="14" t="s">
        <v>7038</v>
      </c>
      <c r="E1971" s="14" t="s">
        <v>6427</v>
      </c>
      <c r="F1971" s="15" t="s">
        <v>8780</v>
      </c>
      <c r="G1971" s="44">
        <v>515</v>
      </c>
      <c r="H1971" s="40" t="s">
        <v>11957</v>
      </c>
      <c r="I1971" s="61">
        <v>326498.43413010193</v>
      </c>
      <c r="J1971" s="47" t="s">
        <v>6</v>
      </c>
      <c r="K1971" s="2">
        <v>2.3999999999999998E-7</v>
      </c>
      <c r="L1971" s="17" t="s">
        <v>5</v>
      </c>
      <c r="M1971" s="17" t="s">
        <v>6</v>
      </c>
      <c r="N1971" s="63">
        <v>7.8359624191224456E-2</v>
      </c>
      <c r="O1971" s="15" t="s">
        <v>7</v>
      </c>
      <c r="P1971" s="45">
        <v>9.1852138282302906</v>
      </c>
      <c r="Q1971" s="44" t="s">
        <v>7</v>
      </c>
      <c r="R1971" s="2">
        <v>0.02</v>
      </c>
      <c r="S1971" s="17" t="s">
        <v>5</v>
      </c>
      <c r="T1971" s="17" t="s">
        <v>5</v>
      </c>
      <c r="U1971" s="64">
        <v>0.18370427656460581</v>
      </c>
      <c r="V1971" s="76" t="s">
        <v>7</v>
      </c>
      <c r="W1971" s="73">
        <v>0.26206390075583025</v>
      </c>
      <c r="X1971" s="72" t="s">
        <v>7</v>
      </c>
    </row>
    <row r="1972" spans="1:24" x14ac:dyDescent="0.3">
      <c r="A1972" s="43" t="s">
        <v>8816</v>
      </c>
      <c r="B1972" s="43" t="s">
        <v>8782</v>
      </c>
      <c r="C1972" s="43" t="s">
        <v>7046</v>
      </c>
      <c r="D1972" s="14" t="s">
        <v>8815</v>
      </c>
      <c r="E1972" s="14" t="s">
        <v>6427</v>
      </c>
      <c r="F1972" s="15" t="s">
        <v>8780</v>
      </c>
      <c r="G1972" s="44">
        <v>515</v>
      </c>
      <c r="H1972" s="40" t="s">
        <v>11957</v>
      </c>
      <c r="I1972" s="61">
        <v>493614.52978816995</v>
      </c>
      <c r="J1972" s="47" t="s">
        <v>6</v>
      </c>
      <c r="K1972" s="2">
        <v>2.3999999999999998E-7</v>
      </c>
      <c r="L1972" s="17" t="s">
        <v>5</v>
      </c>
      <c r="M1972" s="17" t="s">
        <v>6</v>
      </c>
      <c r="N1972" s="63">
        <v>0.11846748714916078</v>
      </c>
      <c r="O1972" s="15" t="s">
        <v>7</v>
      </c>
      <c r="P1972" s="45">
        <v>13.886605664451722</v>
      </c>
      <c r="Q1972" s="44" t="s">
        <v>7</v>
      </c>
      <c r="R1972" s="2">
        <v>0.02</v>
      </c>
      <c r="S1972" s="17" t="s">
        <v>5</v>
      </c>
      <c r="T1972" s="17" t="s">
        <v>5</v>
      </c>
      <c r="U1972" s="64">
        <v>0.27773211328903441</v>
      </c>
      <c r="V1972" s="76" t="s">
        <v>7</v>
      </c>
      <c r="W1972" s="73">
        <v>0.39619960043819519</v>
      </c>
      <c r="X1972" s="72" t="s">
        <v>7</v>
      </c>
    </row>
    <row r="1973" spans="1:24" x14ac:dyDescent="0.3">
      <c r="A1973" s="43" t="s">
        <v>8814</v>
      </c>
      <c r="B1973" s="43" t="s">
        <v>8782</v>
      </c>
      <c r="C1973" s="43" t="s">
        <v>7044</v>
      </c>
      <c r="D1973" s="14" t="s">
        <v>7943</v>
      </c>
      <c r="E1973" s="14" t="s">
        <v>6427</v>
      </c>
      <c r="F1973" s="15" t="s">
        <v>8780</v>
      </c>
      <c r="G1973" s="44">
        <v>515</v>
      </c>
      <c r="H1973" s="40" t="s">
        <v>11957</v>
      </c>
      <c r="I1973" s="61">
        <v>237140.06841154236</v>
      </c>
      <c r="J1973" s="47" t="s">
        <v>6</v>
      </c>
      <c r="K1973" s="2">
        <v>2.3999999999999998E-7</v>
      </c>
      <c r="L1973" s="17" t="s">
        <v>5</v>
      </c>
      <c r="M1973" s="17" t="s">
        <v>6</v>
      </c>
      <c r="N1973" s="63">
        <v>5.6913616418770165E-2</v>
      </c>
      <c r="O1973" s="15" t="s">
        <v>7</v>
      </c>
      <c r="P1973" s="45">
        <v>6.6713405269601438</v>
      </c>
      <c r="Q1973" s="44" t="s">
        <v>7</v>
      </c>
      <c r="R1973" s="2">
        <v>0.02</v>
      </c>
      <c r="S1973" s="17" t="s">
        <v>5</v>
      </c>
      <c r="T1973" s="17" t="s">
        <v>5</v>
      </c>
      <c r="U1973" s="64">
        <v>0.13342681053920288</v>
      </c>
      <c r="V1973" s="76" t="s">
        <v>7</v>
      </c>
      <c r="W1973" s="73">
        <v>0.19034042695797304</v>
      </c>
      <c r="X1973" s="72" t="s">
        <v>7</v>
      </c>
    </row>
    <row r="1974" spans="1:24" x14ac:dyDescent="0.3">
      <c r="A1974" s="43" t="s">
        <v>8813</v>
      </c>
      <c r="B1974" s="43" t="s">
        <v>8782</v>
      </c>
      <c r="C1974" s="43" t="s">
        <v>7042</v>
      </c>
      <c r="D1974" s="14" t="s">
        <v>8812</v>
      </c>
      <c r="E1974" s="14" t="s">
        <v>6427</v>
      </c>
      <c r="F1974" s="15" t="s">
        <v>8780</v>
      </c>
      <c r="G1974" s="44">
        <v>515</v>
      </c>
      <c r="H1974" s="40" t="s">
        <v>11957</v>
      </c>
      <c r="I1974" s="61">
        <v>228060.38110749683</v>
      </c>
      <c r="J1974" s="47" t="s">
        <v>6</v>
      </c>
      <c r="K1974" s="2">
        <v>2.3999999999999998E-7</v>
      </c>
      <c r="L1974" s="17" t="s">
        <v>5</v>
      </c>
      <c r="M1974" s="17" t="s">
        <v>6</v>
      </c>
      <c r="N1974" s="63">
        <v>5.4734491465799236E-2</v>
      </c>
      <c r="O1974" s="15" t="s">
        <v>7</v>
      </c>
      <c r="P1974" s="45">
        <v>6.4159063175945521</v>
      </c>
      <c r="Q1974" s="44" t="s">
        <v>7</v>
      </c>
      <c r="R1974" s="2">
        <v>0.02</v>
      </c>
      <c r="S1974" s="17" t="s">
        <v>5</v>
      </c>
      <c r="T1974" s="17" t="s">
        <v>5</v>
      </c>
      <c r="U1974" s="64">
        <v>0.12831812635189105</v>
      </c>
      <c r="V1974" s="76" t="s">
        <v>7</v>
      </c>
      <c r="W1974" s="73">
        <v>0.18305261781769028</v>
      </c>
      <c r="X1974" s="72" t="s">
        <v>7</v>
      </c>
    </row>
    <row r="1975" spans="1:24" x14ac:dyDescent="0.3">
      <c r="A1975" s="43" t="s">
        <v>8811</v>
      </c>
      <c r="B1975" s="43" t="s">
        <v>8782</v>
      </c>
      <c r="C1975" s="43" t="s">
        <v>7039</v>
      </c>
      <c r="D1975" s="14" t="s">
        <v>8810</v>
      </c>
      <c r="E1975" s="14" t="s">
        <v>6427</v>
      </c>
      <c r="F1975" s="15" t="s">
        <v>8780</v>
      </c>
      <c r="G1975" s="44">
        <v>515</v>
      </c>
      <c r="H1975" s="40" t="s">
        <v>11957</v>
      </c>
      <c r="I1975" s="61">
        <v>126674.10020734281</v>
      </c>
      <c r="J1975" s="47" t="s">
        <v>6</v>
      </c>
      <c r="K1975" s="2">
        <v>2.3999999999999998E-7</v>
      </c>
      <c r="L1975" s="17" t="s">
        <v>5</v>
      </c>
      <c r="M1975" s="17" t="s">
        <v>6</v>
      </c>
      <c r="N1975" s="63">
        <v>3.0401784049762272E-2</v>
      </c>
      <c r="O1975" s="15" t="s">
        <v>7</v>
      </c>
      <c r="P1975" s="45">
        <v>3.5636578166236346</v>
      </c>
      <c r="Q1975" s="44" t="s">
        <v>7</v>
      </c>
      <c r="R1975" s="2">
        <v>0.02</v>
      </c>
      <c r="S1975" s="17" t="s">
        <v>5</v>
      </c>
      <c r="T1975" s="17" t="s">
        <v>5</v>
      </c>
      <c r="U1975" s="64">
        <v>7.1273156332472692E-2</v>
      </c>
      <c r="V1975" s="76" t="s">
        <v>7</v>
      </c>
      <c r="W1975" s="73">
        <v>0.10167494038223496</v>
      </c>
      <c r="X1975" s="72" t="s">
        <v>7</v>
      </c>
    </row>
    <row r="1976" spans="1:24" x14ac:dyDescent="0.3">
      <c r="A1976" s="43" t="s">
        <v>8809</v>
      </c>
      <c r="B1976" s="43" t="s">
        <v>8782</v>
      </c>
      <c r="C1976" s="43" t="s">
        <v>7036</v>
      </c>
      <c r="D1976" s="14" t="s">
        <v>8808</v>
      </c>
      <c r="E1976" s="14" t="s">
        <v>6427</v>
      </c>
      <c r="F1976" s="15" t="s">
        <v>8780</v>
      </c>
      <c r="G1976" s="44">
        <v>515</v>
      </c>
      <c r="H1976" s="40" t="s">
        <v>11957</v>
      </c>
      <c r="I1976" s="61">
        <v>215776.09828437644</v>
      </c>
      <c r="J1976" s="47" t="s">
        <v>6</v>
      </c>
      <c r="K1976" s="2">
        <v>2.3999999999999998E-7</v>
      </c>
      <c r="L1976" s="17" t="s">
        <v>5</v>
      </c>
      <c r="M1976" s="17" t="s">
        <v>6</v>
      </c>
      <c r="N1976" s="63">
        <v>5.1786263588250343E-2</v>
      </c>
      <c r="O1976" s="15" t="s">
        <v>7</v>
      </c>
      <c r="P1976" s="45">
        <v>6.0703188578646348</v>
      </c>
      <c r="Q1976" s="44" t="s">
        <v>7</v>
      </c>
      <c r="R1976" s="2">
        <v>0.02</v>
      </c>
      <c r="S1976" s="17" t="s">
        <v>5</v>
      </c>
      <c r="T1976" s="17" t="s">
        <v>5</v>
      </c>
      <c r="U1976" s="64">
        <v>0.1214063771572927</v>
      </c>
      <c r="V1976" s="76" t="s">
        <v>7</v>
      </c>
      <c r="W1976" s="73">
        <v>0.17319264074554305</v>
      </c>
      <c r="X1976" s="72" t="s">
        <v>7</v>
      </c>
    </row>
    <row r="1977" spans="1:24" x14ac:dyDescent="0.3">
      <c r="A1977" s="43" t="s">
        <v>8807</v>
      </c>
      <c r="B1977" s="43" t="s">
        <v>8782</v>
      </c>
      <c r="C1977" s="43" t="s">
        <v>7033</v>
      </c>
      <c r="D1977" s="14" t="s">
        <v>8806</v>
      </c>
      <c r="E1977" s="14" t="s">
        <v>6427</v>
      </c>
      <c r="F1977" s="15" t="s">
        <v>8780</v>
      </c>
      <c r="G1977" s="44">
        <v>515</v>
      </c>
      <c r="H1977" s="40" t="s">
        <v>11957</v>
      </c>
      <c r="I1977" s="61">
        <v>165282.35488881959</v>
      </c>
      <c r="J1977" s="47" t="s">
        <v>6</v>
      </c>
      <c r="K1977" s="2">
        <v>2.3999999999999998E-7</v>
      </c>
      <c r="L1977" s="17" t="s">
        <v>5</v>
      </c>
      <c r="M1977" s="17" t="s">
        <v>6</v>
      </c>
      <c r="N1977" s="63">
        <v>3.9667765173316702E-2</v>
      </c>
      <c r="O1977" s="15" t="s">
        <v>7</v>
      </c>
      <c r="P1977" s="45">
        <v>4.6498041429574002</v>
      </c>
      <c r="Q1977" s="44" t="s">
        <v>7</v>
      </c>
      <c r="R1977" s="2">
        <v>0.02</v>
      </c>
      <c r="S1977" s="17" t="s">
        <v>5</v>
      </c>
      <c r="T1977" s="17" t="s">
        <v>5</v>
      </c>
      <c r="U1977" s="64">
        <v>9.299608285914801E-2</v>
      </c>
      <c r="V1977" s="76" t="s">
        <v>7</v>
      </c>
      <c r="W1977" s="73">
        <v>0.13266384803246473</v>
      </c>
      <c r="X1977" s="72" t="s">
        <v>7</v>
      </c>
    </row>
    <row r="1978" spans="1:24" x14ac:dyDescent="0.3">
      <c r="A1978" s="43" t="s">
        <v>8805</v>
      </c>
      <c r="B1978" s="43" t="s">
        <v>8782</v>
      </c>
      <c r="C1978" s="43" t="s">
        <v>7030</v>
      </c>
      <c r="D1978" s="14" t="s">
        <v>7014</v>
      </c>
      <c r="E1978" s="14" t="s">
        <v>6427</v>
      </c>
      <c r="F1978" s="15" t="s">
        <v>8780</v>
      </c>
      <c r="G1978" s="44">
        <v>515</v>
      </c>
      <c r="H1978" s="40" t="s">
        <v>11957</v>
      </c>
      <c r="I1978" s="61">
        <v>259814.36203984122</v>
      </c>
      <c r="J1978" s="47" t="s">
        <v>6</v>
      </c>
      <c r="K1978" s="2">
        <v>2.3999999999999998E-7</v>
      </c>
      <c r="L1978" s="17" t="s">
        <v>5</v>
      </c>
      <c r="M1978" s="17" t="s">
        <v>6</v>
      </c>
      <c r="N1978" s="63">
        <v>6.2355446889561884E-2</v>
      </c>
      <c r="O1978" s="15" t="s">
        <v>7</v>
      </c>
      <c r="P1978" s="45">
        <v>7.3092248584268429</v>
      </c>
      <c r="Q1978" s="44" t="s">
        <v>7</v>
      </c>
      <c r="R1978" s="2">
        <v>0.02</v>
      </c>
      <c r="S1978" s="17" t="s">
        <v>5</v>
      </c>
      <c r="T1978" s="17" t="s">
        <v>5</v>
      </c>
      <c r="U1978" s="64">
        <v>0.14618449716853685</v>
      </c>
      <c r="V1978" s="76" t="s">
        <v>7</v>
      </c>
      <c r="W1978" s="73">
        <v>0.20853994405809873</v>
      </c>
      <c r="X1978" s="72" t="s">
        <v>7</v>
      </c>
    </row>
    <row r="1979" spans="1:24" x14ac:dyDescent="0.3">
      <c r="A1979" s="43" t="s">
        <v>8804</v>
      </c>
      <c r="B1979" s="43" t="s">
        <v>8782</v>
      </c>
      <c r="C1979" s="43" t="s">
        <v>7027</v>
      </c>
      <c r="D1979" s="14" t="s">
        <v>8803</v>
      </c>
      <c r="E1979" s="14" t="s">
        <v>6427</v>
      </c>
      <c r="F1979" s="15" t="s">
        <v>8780</v>
      </c>
      <c r="G1979" s="44">
        <v>515</v>
      </c>
      <c r="H1979" s="40" t="s">
        <v>11957</v>
      </c>
      <c r="I1979" s="61">
        <v>50824.884932527872</v>
      </c>
      <c r="J1979" s="47" t="s">
        <v>6</v>
      </c>
      <c r="K1979" s="2">
        <v>2.3999999999999998E-7</v>
      </c>
      <c r="L1979" s="17" t="s">
        <v>5</v>
      </c>
      <c r="M1979" s="17" t="s">
        <v>6</v>
      </c>
      <c r="N1979" s="63">
        <v>1.2197972383806687E-2</v>
      </c>
      <c r="O1979" s="15" t="s">
        <v>7</v>
      </c>
      <c r="P1979" s="45">
        <v>1.4298305507782147</v>
      </c>
      <c r="Q1979" s="44" t="s">
        <v>7</v>
      </c>
      <c r="R1979" s="2">
        <v>0.02</v>
      </c>
      <c r="S1979" s="17" t="s">
        <v>5</v>
      </c>
      <c r="T1979" s="17" t="s">
        <v>5</v>
      </c>
      <c r="U1979" s="64">
        <v>2.8596611015564294E-2</v>
      </c>
      <c r="V1979" s="76" t="s">
        <v>7</v>
      </c>
      <c r="W1979" s="73">
        <v>4.0794583399370983E-2</v>
      </c>
      <c r="X1979" s="72" t="s">
        <v>7</v>
      </c>
    </row>
    <row r="1980" spans="1:24" x14ac:dyDescent="0.3">
      <c r="A1980" s="43" t="s">
        <v>8802</v>
      </c>
      <c r="B1980" s="43" t="s">
        <v>8782</v>
      </c>
      <c r="C1980" s="43" t="s">
        <v>7024</v>
      </c>
      <c r="D1980" s="14" t="s">
        <v>8801</v>
      </c>
      <c r="E1980" s="14" t="s">
        <v>6427</v>
      </c>
      <c r="F1980" s="15" t="s">
        <v>8780</v>
      </c>
      <c r="G1980" s="44">
        <v>515</v>
      </c>
      <c r="H1980" s="40" t="s">
        <v>11957</v>
      </c>
      <c r="I1980" s="61">
        <v>117662.06547536663</v>
      </c>
      <c r="J1980" s="47" t="s">
        <v>6</v>
      </c>
      <c r="K1980" s="2">
        <v>2.3999999999999998E-7</v>
      </c>
      <c r="L1980" s="17" t="s">
        <v>5</v>
      </c>
      <c r="M1980" s="17" t="s">
        <v>6</v>
      </c>
      <c r="N1980" s="63">
        <v>2.823889571408799E-2</v>
      </c>
      <c r="O1980" s="15" t="s">
        <v>7</v>
      </c>
      <c r="P1980" s="45">
        <v>3.3101268425435126</v>
      </c>
      <c r="Q1980" s="44" t="s">
        <v>7</v>
      </c>
      <c r="R1980" s="2">
        <v>0.02</v>
      </c>
      <c r="S1980" s="17" t="s">
        <v>5</v>
      </c>
      <c r="T1980" s="17" t="s">
        <v>5</v>
      </c>
      <c r="U1980" s="64">
        <v>6.6202536850870256E-2</v>
      </c>
      <c r="V1980" s="76" t="s">
        <v>7</v>
      </c>
      <c r="W1980" s="73">
        <v>9.4441432564958239E-2</v>
      </c>
      <c r="X1980" s="72" t="s">
        <v>7</v>
      </c>
    </row>
    <row r="1981" spans="1:24" x14ac:dyDescent="0.3">
      <c r="A1981" s="43" t="s">
        <v>8800</v>
      </c>
      <c r="B1981" s="43" t="s">
        <v>8782</v>
      </c>
      <c r="C1981" s="43" t="s">
        <v>7021</v>
      </c>
      <c r="D1981" s="14" t="s">
        <v>8799</v>
      </c>
      <c r="E1981" s="14" t="s">
        <v>6427</v>
      </c>
      <c r="F1981" s="15" t="s">
        <v>8780</v>
      </c>
      <c r="G1981" s="44">
        <v>515</v>
      </c>
      <c r="H1981" s="40" t="s">
        <v>11957</v>
      </c>
      <c r="I1981" s="61">
        <v>14652.122845548001</v>
      </c>
      <c r="J1981" s="47" t="s">
        <v>6</v>
      </c>
      <c r="K1981" s="2">
        <v>2.3999999999999998E-7</v>
      </c>
      <c r="L1981" s="17" t="s">
        <v>5</v>
      </c>
      <c r="M1981" s="17" t="s">
        <v>6</v>
      </c>
      <c r="N1981" s="63">
        <v>3.51650948293152E-3</v>
      </c>
      <c r="O1981" s="15" t="s">
        <v>7</v>
      </c>
      <c r="P1981" s="45">
        <v>0.41220069472133619</v>
      </c>
      <c r="Q1981" s="44" t="s">
        <v>7</v>
      </c>
      <c r="R1981" s="2">
        <v>0.02</v>
      </c>
      <c r="S1981" s="17" t="s">
        <v>5</v>
      </c>
      <c r="T1981" s="17" t="s">
        <v>5</v>
      </c>
      <c r="U1981" s="64">
        <v>8.2440138944267233E-3</v>
      </c>
      <c r="V1981" s="76" t="s">
        <v>7</v>
      </c>
      <c r="W1981" s="73">
        <v>1.1760523377358244E-2</v>
      </c>
      <c r="X1981" s="72" t="s">
        <v>7</v>
      </c>
    </row>
    <row r="1982" spans="1:24" x14ac:dyDescent="0.3">
      <c r="A1982" s="43" t="s">
        <v>8798</v>
      </c>
      <c r="B1982" s="43" t="s">
        <v>8782</v>
      </c>
      <c r="C1982" s="43" t="s">
        <v>7018</v>
      </c>
      <c r="D1982" s="14" t="s">
        <v>7923</v>
      </c>
      <c r="E1982" s="14" t="s">
        <v>6427</v>
      </c>
      <c r="F1982" s="15" t="s">
        <v>8780</v>
      </c>
      <c r="G1982" s="44">
        <v>515</v>
      </c>
      <c r="H1982" s="40" t="s">
        <v>11957</v>
      </c>
      <c r="I1982" s="61">
        <v>778246.70379240229</v>
      </c>
      <c r="J1982" s="47" t="s">
        <v>6</v>
      </c>
      <c r="K1982" s="2">
        <v>2.3999999999999998E-7</v>
      </c>
      <c r="L1982" s="17" t="s">
        <v>5</v>
      </c>
      <c r="M1982" s="17" t="s">
        <v>6</v>
      </c>
      <c r="N1982" s="63">
        <v>0.18677920891017652</v>
      </c>
      <c r="O1982" s="15" t="s">
        <v>7</v>
      </c>
      <c r="P1982" s="45">
        <v>21.89401736181118</v>
      </c>
      <c r="Q1982" s="44" t="s">
        <v>7</v>
      </c>
      <c r="R1982" s="2">
        <v>0.02</v>
      </c>
      <c r="S1982" s="17" t="s">
        <v>5</v>
      </c>
      <c r="T1982" s="17" t="s">
        <v>5</v>
      </c>
      <c r="U1982" s="64">
        <v>0.4378803472362236</v>
      </c>
      <c r="V1982" s="76" t="s">
        <v>7</v>
      </c>
      <c r="W1982" s="73">
        <v>0.62465955614640012</v>
      </c>
      <c r="X1982" s="72" t="s">
        <v>7</v>
      </c>
    </row>
    <row r="1983" spans="1:24" x14ac:dyDescent="0.3">
      <c r="A1983" s="43" t="s">
        <v>8797</v>
      </c>
      <c r="B1983" s="43" t="s">
        <v>8782</v>
      </c>
      <c r="C1983" s="43" t="s">
        <v>7015</v>
      </c>
      <c r="D1983" s="14" t="s">
        <v>8796</v>
      </c>
      <c r="E1983" s="14" t="s">
        <v>6427</v>
      </c>
      <c r="F1983" s="15" t="s">
        <v>8780</v>
      </c>
      <c r="G1983" s="44">
        <v>515</v>
      </c>
      <c r="H1983" s="40" t="s">
        <v>11957</v>
      </c>
      <c r="I1983" s="61">
        <v>158855.36054223051</v>
      </c>
      <c r="J1983" s="47" t="s">
        <v>6</v>
      </c>
      <c r="K1983" s="2">
        <v>2.3999999999999998E-7</v>
      </c>
      <c r="L1983" s="17" t="s">
        <v>5</v>
      </c>
      <c r="M1983" s="17" t="s">
        <v>6</v>
      </c>
      <c r="N1983" s="63">
        <v>3.8125286530135319E-2</v>
      </c>
      <c r="O1983" s="15" t="s">
        <v>7</v>
      </c>
      <c r="P1983" s="45">
        <v>4.4689967908378359</v>
      </c>
      <c r="Q1983" s="44" t="s">
        <v>7</v>
      </c>
      <c r="R1983" s="2">
        <v>0.02</v>
      </c>
      <c r="S1983" s="17" t="s">
        <v>5</v>
      </c>
      <c r="T1983" s="17" t="s">
        <v>5</v>
      </c>
      <c r="U1983" s="64">
        <v>8.9379935816756725E-2</v>
      </c>
      <c r="V1983" s="76" t="s">
        <v>7</v>
      </c>
      <c r="W1983" s="73">
        <v>0.12750522234689204</v>
      </c>
      <c r="X1983" s="72" t="s">
        <v>7</v>
      </c>
    </row>
    <row r="1984" spans="1:24" x14ac:dyDescent="0.3">
      <c r="A1984" s="43" t="s">
        <v>8795</v>
      </c>
      <c r="B1984" s="43" t="s">
        <v>8782</v>
      </c>
      <c r="C1984" s="43" t="s">
        <v>7012</v>
      </c>
      <c r="D1984" s="14" t="s">
        <v>8794</v>
      </c>
      <c r="E1984" s="14" t="s">
        <v>6427</v>
      </c>
      <c r="F1984" s="15" t="s">
        <v>8780</v>
      </c>
      <c r="G1984" s="44">
        <v>515</v>
      </c>
      <c r="H1984" s="40" t="s">
        <v>11957</v>
      </c>
      <c r="I1984" s="61">
        <v>3556000.7817115868</v>
      </c>
      <c r="J1984" s="47" t="s">
        <v>6</v>
      </c>
      <c r="K1984" s="2">
        <v>2.3999999999999998E-7</v>
      </c>
      <c r="L1984" s="17" t="s">
        <v>5</v>
      </c>
      <c r="M1984" s="17" t="s">
        <v>6</v>
      </c>
      <c r="N1984" s="63">
        <v>0.85344018761078078</v>
      </c>
      <c r="O1984" s="15" t="s">
        <v>7</v>
      </c>
      <c r="P1984" s="45">
        <v>100.03915528844374</v>
      </c>
      <c r="Q1984" s="44" t="s">
        <v>7</v>
      </c>
      <c r="R1984" s="2">
        <v>0.02</v>
      </c>
      <c r="S1984" s="17" t="s">
        <v>5</v>
      </c>
      <c r="T1984" s="17" t="s">
        <v>5</v>
      </c>
      <c r="U1984" s="64">
        <v>2.0007831057688747</v>
      </c>
      <c r="V1984" s="76" t="s">
        <v>7</v>
      </c>
      <c r="W1984" s="73">
        <v>2.8542232933796554</v>
      </c>
      <c r="X1984" s="72" t="s">
        <v>7</v>
      </c>
    </row>
    <row r="1985" spans="1:24" x14ac:dyDescent="0.3">
      <c r="A1985" s="43" t="s">
        <v>8793</v>
      </c>
      <c r="B1985" s="43" t="s">
        <v>8782</v>
      </c>
      <c r="C1985" s="43" t="s">
        <v>7009</v>
      </c>
      <c r="D1985" s="14" t="s">
        <v>7005</v>
      </c>
      <c r="E1985" s="14" t="s">
        <v>6427</v>
      </c>
      <c r="F1985" s="15" t="s">
        <v>8780</v>
      </c>
      <c r="G1985" s="44">
        <v>515</v>
      </c>
      <c r="H1985" s="40" t="s">
        <v>11957</v>
      </c>
      <c r="I1985" s="61">
        <v>72035.746607115827</v>
      </c>
      <c r="J1985" s="47" t="s">
        <v>6</v>
      </c>
      <c r="K1985" s="2">
        <v>2.3999999999999998E-7</v>
      </c>
      <c r="L1985" s="17" t="s">
        <v>5</v>
      </c>
      <c r="M1985" s="17" t="s">
        <v>6</v>
      </c>
      <c r="N1985" s="63">
        <v>1.7288579185707798E-2</v>
      </c>
      <c r="O1985" s="15" t="s">
        <v>7</v>
      </c>
      <c r="P1985" s="45">
        <v>2.0265448979118719</v>
      </c>
      <c r="Q1985" s="44" t="s">
        <v>7</v>
      </c>
      <c r="R1985" s="2">
        <v>0.02</v>
      </c>
      <c r="S1985" s="17" t="s">
        <v>5</v>
      </c>
      <c r="T1985" s="17" t="s">
        <v>5</v>
      </c>
      <c r="U1985" s="64">
        <v>4.0530897958237437E-2</v>
      </c>
      <c r="V1985" s="76" t="s">
        <v>7</v>
      </c>
      <c r="W1985" s="73">
        <v>5.7819477143945239E-2</v>
      </c>
      <c r="X1985" s="72" t="s">
        <v>7</v>
      </c>
    </row>
    <row r="1986" spans="1:24" x14ac:dyDescent="0.3">
      <c r="A1986" s="43" t="s">
        <v>8792</v>
      </c>
      <c r="B1986" s="43" t="s">
        <v>8782</v>
      </c>
      <c r="C1986" s="43" t="s">
        <v>7006</v>
      </c>
      <c r="D1986" s="14" t="s">
        <v>6569</v>
      </c>
      <c r="E1986" s="14" t="s">
        <v>6427</v>
      </c>
      <c r="F1986" s="15" t="s">
        <v>8780</v>
      </c>
      <c r="G1986" s="44">
        <v>515</v>
      </c>
      <c r="H1986" s="40" t="s">
        <v>11957</v>
      </c>
      <c r="I1986" s="61">
        <v>44757.517416412731</v>
      </c>
      <c r="J1986" s="47" t="s">
        <v>6</v>
      </c>
      <c r="K1986" s="2">
        <v>2.3999999999999998E-7</v>
      </c>
      <c r="L1986" s="17" t="s">
        <v>5</v>
      </c>
      <c r="M1986" s="17" t="s">
        <v>6</v>
      </c>
      <c r="N1986" s="63">
        <v>1.0741804179939054E-2</v>
      </c>
      <c r="O1986" s="15" t="s">
        <v>7</v>
      </c>
      <c r="P1986" s="45">
        <v>1.2591403967550903</v>
      </c>
      <c r="Q1986" s="44" t="s">
        <v>7</v>
      </c>
      <c r="R1986" s="2">
        <v>0.02</v>
      </c>
      <c r="S1986" s="17" t="s">
        <v>5</v>
      </c>
      <c r="T1986" s="17" t="s">
        <v>5</v>
      </c>
      <c r="U1986" s="64">
        <v>2.5182807935101807E-2</v>
      </c>
      <c r="V1986" s="76" t="s">
        <v>7</v>
      </c>
      <c r="W1986" s="73">
        <v>3.592461211504086E-2</v>
      </c>
      <c r="X1986" s="72" t="s">
        <v>7</v>
      </c>
    </row>
    <row r="1987" spans="1:24" x14ac:dyDescent="0.3">
      <c r="A1987" s="43" t="s">
        <v>8791</v>
      </c>
      <c r="B1987" s="43" t="s">
        <v>8782</v>
      </c>
      <c r="C1987" s="43" t="s">
        <v>7727</v>
      </c>
      <c r="D1987" s="14" t="s">
        <v>8790</v>
      </c>
      <c r="E1987" s="14" t="s">
        <v>6427</v>
      </c>
      <c r="F1987" s="15" t="s">
        <v>8780</v>
      </c>
      <c r="G1987" s="44">
        <v>515</v>
      </c>
      <c r="H1987" s="40" t="s">
        <v>11957</v>
      </c>
      <c r="I1987" s="61">
        <v>187148.37831397395</v>
      </c>
      <c r="J1987" s="47" t="s">
        <v>6</v>
      </c>
      <c r="K1987" s="2">
        <v>2.3999999999999998E-7</v>
      </c>
      <c r="L1987" s="17" t="s">
        <v>5</v>
      </c>
      <c r="M1987" s="17" t="s">
        <v>6</v>
      </c>
      <c r="N1987" s="63">
        <v>4.4915610795353743E-2</v>
      </c>
      <c r="O1987" s="15" t="s">
        <v>7</v>
      </c>
      <c r="P1987" s="45">
        <v>5.2649498212766543</v>
      </c>
      <c r="Q1987" s="44" t="s">
        <v>7</v>
      </c>
      <c r="R1987" s="2">
        <v>0.02</v>
      </c>
      <c r="S1987" s="17" t="s">
        <v>5</v>
      </c>
      <c r="T1987" s="17" t="s">
        <v>5</v>
      </c>
      <c r="U1987" s="64">
        <v>0.10529899642553309</v>
      </c>
      <c r="V1987" s="76" t="s">
        <v>7</v>
      </c>
      <c r="W1987" s="73">
        <v>0.15021460722088684</v>
      </c>
      <c r="X1987" s="72" t="s">
        <v>7</v>
      </c>
    </row>
    <row r="1988" spans="1:24" x14ac:dyDescent="0.3">
      <c r="A1988" s="43" t="s">
        <v>8789</v>
      </c>
      <c r="B1988" s="43" t="s">
        <v>8782</v>
      </c>
      <c r="C1988" s="43" t="s">
        <v>7003</v>
      </c>
      <c r="D1988" s="14" t="s">
        <v>6713</v>
      </c>
      <c r="E1988" s="14" t="s">
        <v>6427</v>
      </c>
      <c r="F1988" s="15" t="s">
        <v>8780</v>
      </c>
      <c r="G1988" s="44">
        <v>515</v>
      </c>
      <c r="H1988" s="40" t="s">
        <v>11957</v>
      </c>
      <c r="I1988" s="61">
        <v>443145.71102442819</v>
      </c>
      <c r="J1988" s="47" t="s">
        <v>6</v>
      </c>
      <c r="K1988" s="2">
        <v>2.3999999999999998E-7</v>
      </c>
      <c r="L1988" s="17" t="s">
        <v>5</v>
      </c>
      <c r="M1988" s="17" t="s">
        <v>6</v>
      </c>
      <c r="N1988" s="63">
        <v>0.10635497064586276</v>
      </c>
      <c r="O1988" s="15" t="s">
        <v>7</v>
      </c>
      <c r="P1988" s="45">
        <v>12.466792141491768</v>
      </c>
      <c r="Q1988" s="44" t="s">
        <v>7</v>
      </c>
      <c r="R1988" s="2">
        <v>0.02</v>
      </c>
      <c r="S1988" s="17" t="s">
        <v>5</v>
      </c>
      <c r="T1988" s="17" t="s">
        <v>5</v>
      </c>
      <c r="U1988" s="64">
        <v>0.24933584282983537</v>
      </c>
      <c r="V1988" s="76" t="s">
        <v>7</v>
      </c>
      <c r="W1988" s="73">
        <v>0.35569081347569814</v>
      </c>
      <c r="X1988" s="72" t="s">
        <v>7</v>
      </c>
    </row>
    <row r="1989" spans="1:24" x14ac:dyDescent="0.3">
      <c r="A1989" s="43" t="s">
        <v>8788</v>
      </c>
      <c r="B1989" s="43" t="s">
        <v>8782</v>
      </c>
      <c r="C1989" s="43" t="s">
        <v>7001</v>
      </c>
      <c r="D1989" s="14" t="s">
        <v>8787</v>
      </c>
      <c r="E1989" s="14" t="s">
        <v>6427</v>
      </c>
      <c r="F1989" s="15" t="s">
        <v>8780</v>
      </c>
      <c r="G1989" s="44">
        <v>515</v>
      </c>
      <c r="H1989" s="40" t="s">
        <v>11957</v>
      </c>
      <c r="I1989" s="61">
        <v>245108.82926897527</v>
      </c>
      <c r="J1989" s="47" t="s">
        <v>6</v>
      </c>
      <c r="K1989" s="2">
        <v>2.3999999999999998E-7</v>
      </c>
      <c r="L1989" s="17" t="s">
        <v>5</v>
      </c>
      <c r="M1989" s="17" t="s">
        <v>6</v>
      </c>
      <c r="N1989" s="63">
        <v>5.8826119024554056E-2</v>
      </c>
      <c r="O1989" s="15" t="s">
        <v>7</v>
      </c>
      <c r="P1989" s="45">
        <v>6.8955216095327678</v>
      </c>
      <c r="Q1989" s="44" t="s">
        <v>7</v>
      </c>
      <c r="R1989" s="2">
        <v>0.02</v>
      </c>
      <c r="S1989" s="17" t="s">
        <v>5</v>
      </c>
      <c r="T1989" s="17" t="s">
        <v>5</v>
      </c>
      <c r="U1989" s="64">
        <v>0.13791043219065535</v>
      </c>
      <c r="V1989" s="76" t="s">
        <v>7</v>
      </c>
      <c r="W1989" s="73">
        <v>0.19673655121520942</v>
      </c>
      <c r="X1989" s="72" t="s">
        <v>7</v>
      </c>
    </row>
    <row r="1990" spans="1:24" x14ac:dyDescent="0.3">
      <c r="A1990" s="43" t="s">
        <v>8786</v>
      </c>
      <c r="B1990" s="43" t="s">
        <v>8782</v>
      </c>
      <c r="C1990" s="43" t="s">
        <v>6998</v>
      </c>
      <c r="D1990" s="14" t="s">
        <v>7297</v>
      </c>
      <c r="E1990" s="14" t="s">
        <v>6427</v>
      </c>
      <c r="F1990" s="15" t="s">
        <v>8780</v>
      </c>
      <c r="G1990" s="44">
        <v>515</v>
      </c>
      <c r="H1990" s="40" t="s">
        <v>11957</v>
      </c>
      <c r="I1990" s="61">
        <v>289841.42205357295</v>
      </c>
      <c r="J1990" s="47" t="s">
        <v>6</v>
      </c>
      <c r="K1990" s="2">
        <v>2.3999999999999998E-7</v>
      </c>
      <c r="L1990" s="17" t="s">
        <v>5</v>
      </c>
      <c r="M1990" s="17" t="s">
        <v>6</v>
      </c>
      <c r="N1990" s="63">
        <v>6.9561941292857504E-2</v>
      </c>
      <c r="O1990" s="15" t="s">
        <v>7</v>
      </c>
      <c r="P1990" s="45">
        <v>8.1539608143405786</v>
      </c>
      <c r="Q1990" s="44" t="s">
        <v>7</v>
      </c>
      <c r="R1990" s="2">
        <v>0.02</v>
      </c>
      <c r="S1990" s="17" t="s">
        <v>5</v>
      </c>
      <c r="T1990" s="17" t="s">
        <v>5</v>
      </c>
      <c r="U1990" s="64">
        <v>0.16307921628681157</v>
      </c>
      <c r="V1990" s="76" t="s">
        <v>7</v>
      </c>
      <c r="W1990" s="73">
        <v>0.23264115757966908</v>
      </c>
      <c r="X1990" s="72" t="s">
        <v>7</v>
      </c>
    </row>
    <row r="1991" spans="1:24" x14ac:dyDescent="0.3">
      <c r="A1991" s="43" t="s">
        <v>8785</v>
      </c>
      <c r="B1991" s="43" t="s">
        <v>8782</v>
      </c>
      <c r="C1991" s="43" t="s">
        <v>6995</v>
      </c>
      <c r="D1991" s="14" t="s">
        <v>8784</v>
      </c>
      <c r="E1991" s="14" t="s">
        <v>6427</v>
      </c>
      <c r="F1991" s="15" t="s">
        <v>8780</v>
      </c>
      <c r="G1991" s="44">
        <v>515</v>
      </c>
      <c r="H1991" s="40" t="s">
        <v>11957</v>
      </c>
      <c r="I1991" s="61">
        <v>134564.52650764279</v>
      </c>
      <c r="J1991" s="47" t="s">
        <v>6</v>
      </c>
      <c r="K1991" s="2">
        <v>2.3999999999999998E-7</v>
      </c>
      <c r="L1991" s="17" t="s">
        <v>5</v>
      </c>
      <c r="M1991" s="17" t="s">
        <v>6</v>
      </c>
      <c r="N1991" s="63">
        <v>3.2295486361834269E-2</v>
      </c>
      <c r="O1991" s="15" t="s">
        <v>7</v>
      </c>
      <c r="P1991" s="45">
        <v>3.7856351530762424</v>
      </c>
      <c r="Q1991" s="44" t="s">
        <v>7</v>
      </c>
      <c r="R1991" s="2">
        <v>0.02</v>
      </c>
      <c r="S1991" s="17" t="s">
        <v>5</v>
      </c>
      <c r="T1991" s="17" t="s">
        <v>5</v>
      </c>
      <c r="U1991" s="64">
        <v>7.5712703061524847E-2</v>
      </c>
      <c r="V1991" s="76" t="s">
        <v>7</v>
      </c>
      <c r="W1991" s="73">
        <v>0.10800818942335912</v>
      </c>
      <c r="X1991" s="72" t="s">
        <v>7</v>
      </c>
    </row>
    <row r="1992" spans="1:24" x14ac:dyDescent="0.3">
      <c r="A1992" s="43" t="s">
        <v>8783</v>
      </c>
      <c r="B1992" s="43" t="s">
        <v>8782</v>
      </c>
      <c r="C1992" s="43" t="s">
        <v>6992</v>
      </c>
      <c r="D1992" s="14" t="s">
        <v>8781</v>
      </c>
      <c r="E1992" s="14" t="s">
        <v>6427</v>
      </c>
      <c r="F1992" s="15" t="s">
        <v>8780</v>
      </c>
      <c r="G1992" s="44">
        <v>515</v>
      </c>
      <c r="H1992" s="40" t="s">
        <v>11957</v>
      </c>
      <c r="I1992" s="61">
        <v>62717.4949699836</v>
      </c>
      <c r="J1992" s="47" t="s">
        <v>6</v>
      </c>
      <c r="K1992" s="2">
        <v>2.3999999999999998E-7</v>
      </c>
      <c r="L1992" s="17" t="s">
        <v>5</v>
      </c>
      <c r="M1992" s="17" t="s">
        <v>6</v>
      </c>
      <c r="N1992" s="63">
        <v>1.5052198792796062E-2</v>
      </c>
      <c r="O1992" s="15" t="s">
        <v>7</v>
      </c>
      <c r="P1992" s="45">
        <v>1.7643992799080477</v>
      </c>
      <c r="Q1992" s="44" t="s">
        <v>7</v>
      </c>
      <c r="R1992" s="2">
        <v>0.02</v>
      </c>
      <c r="S1992" s="17" t="s">
        <v>5</v>
      </c>
      <c r="T1992" s="17" t="s">
        <v>5</v>
      </c>
      <c r="U1992" s="64">
        <v>3.5287985598160952E-2</v>
      </c>
      <c r="V1992" s="76" t="s">
        <v>7</v>
      </c>
      <c r="W1992" s="73">
        <v>5.0340184390957013E-2</v>
      </c>
      <c r="X1992" s="72" t="s">
        <v>7</v>
      </c>
    </row>
    <row r="1993" spans="1:24" x14ac:dyDescent="0.3">
      <c r="A1993" s="43" t="s">
        <v>8779</v>
      </c>
      <c r="B1993" s="43" t="s">
        <v>8687</v>
      </c>
      <c r="C1993" s="43" t="s">
        <v>6508</v>
      </c>
      <c r="D1993" s="14" t="s">
        <v>6700</v>
      </c>
      <c r="E1993" s="14" t="s">
        <v>6427</v>
      </c>
      <c r="F1993" s="15" t="s">
        <v>8686</v>
      </c>
      <c r="G1993" s="44">
        <v>515</v>
      </c>
      <c r="H1993" s="40" t="s">
        <v>11957</v>
      </c>
      <c r="I1993" s="61">
        <v>8488.6174638606153</v>
      </c>
      <c r="J1993" s="47" t="s">
        <v>6</v>
      </c>
      <c r="K1993" s="2">
        <v>2.3999999999999998E-7</v>
      </c>
      <c r="L1993" s="17" t="s">
        <v>5</v>
      </c>
      <c r="M1993" s="17" t="s">
        <v>6</v>
      </c>
      <c r="N1993" s="63">
        <v>2.0372681913265476E-3</v>
      </c>
      <c r="O1993" s="15" t="s">
        <v>7</v>
      </c>
      <c r="P1993" s="45">
        <v>0.23880594318728202</v>
      </c>
      <c r="Q1993" s="44" t="s">
        <v>7</v>
      </c>
      <c r="R1993" s="2">
        <v>0.02</v>
      </c>
      <c r="S1993" s="17" t="s">
        <v>5</v>
      </c>
      <c r="T1993" s="17" t="s">
        <v>5</v>
      </c>
      <c r="U1993" s="64">
        <v>4.7761188637456403E-3</v>
      </c>
      <c r="V1993" s="76" t="s">
        <v>7</v>
      </c>
      <c r="W1993" s="73">
        <v>6.8133870550721879E-3</v>
      </c>
      <c r="X1993" s="72" t="s">
        <v>7</v>
      </c>
    </row>
    <row r="1994" spans="1:24" x14ac:dyDescent="0.3">
      <c r="A1994" s="43" t="s">
        <v>8778</v>
      </c>
      <c r="B1994" s="43" t="s">
        <v>8687</v>
      </c>
      <c r="C1994" s="43" t="s">
        <v>6507</v>
      </c>
      <c r="D1994" s="14" t="s">
        <v>8777</v>
      </c>
      <c r="E1994" s="14" t="s">
        <v>6427</v>
      </c>
      <c r="F1994" s="15" t="s">
        <v>8686</v>
      </c>
      <c r="G1994" s="44">
        <v>515</v>
      </c>
      <c r="H1994" s="40" t="s">
        <v>11957</v>
      </c>
      <c r="I1994" s="61">
        <v>39680.013849522948</v>
      </c>
      <c r="J1994" s="47" t="s">
        <v>6</v>
      </c>
      <c r="K1994" s="2">
        <v>2.3999999999999998E-7</v>
      </c>
      <c r="L1994" s="17" t="s">
        <v>5</v>
      </c>
      <c r="M1994" s="17" t="s">
        <v>6</v>
      </c>
      <c r="N1994" s="63">
        <v>9.5232033238855061E-3</v>
      </c>
      <c r="O1994" s="15" t="s">
        <v>7</v>
      </c>
      <c r="P1994" s="45">
        <v>1.1162975800667243</v>
      </c>
      <c r="Q1994" s="44" t="s">
        <v>7</v>
      </c>
      <c r="R1994" s="2">
        <v>0.02</v>
      </c>
      <c r="S1994" s="17" t="s">
        <v>5</v>
      </c>
      <c r="T1994" s="17" t="s">
        <v>5</v>
      </c>
      <c r="U1994" s="64">
        <v>2.2325951601334486E-2</v>
      </c>
      <c r="V1994" s="76" t="s">
        <v>7</v>
      </c>
      <c r="W1994" s="73">
        <v>3.1849154925219988E-2</v>
      </c>
      <c r="X1994" s="72" t="s">
        <v>7</v>
      </c>
    </row>
    <row r="1995" spans="1:24" x14ac:dyDescent="0.3">
      <c r="A1995" s="43" t="s">
        <v>8776</v>
      </c>
      <c r="B1995" s="43" t="s">
        <v>8687</v>
      </c>
      <c r="C1995" s="43" t="s">
        <v>6506</v>
      </c>
      <c r="D1995" s="14" t="s">
        <v>8775</v>
      </c>
      <c r="E1995" s="14" t="s">
        <v>6427</v>
      </c>
      <c r="F1995" s="15" t="s">
        <v>8686</v>
      </c>
      <c r="G1995" s="44">
        <v>515</v>
      </c>
      <c r="H1995" s="40" t="s">
        <v>11957</v>
      </c>
      <c r="I1995" s="61">
        <v>24330.001313154189</v>
      </c>
      <c r="J1995" s="47" t="s">
        <v>6</v>
      </c>
      <c r="K1995" s="2">
        <v>2.3999999999999998E-7</v>
      </c>
      <c r="L1995" s="17" t="s">
        <v>5</v>
      </c>
      <c r="M1995" s="17" t="s">
        <v>6</v>
      </c>
      <c r="N1995" s="63">
        <v>5.8392003151570048E-3</v>
      </c>
      <c r="O1995" s="15" t="s">
        <v>7</v>
      </c>
      <c r="P1995" s="45">
        <v>0.68446351082160151</v>
      </c>
      <c r="Q1995" s="44" t="s">
        <v>7</v>
      </c>
      <c r="R1995" s="2">
        <v>0.02</v>
      </c>
      <c r="S1995" s="17" t="s">
        <v>5</v>
      </c>
      <c r="T1995" s="17" t="s">
        <v>5</v>
      </c>
      <c r="U1995" s="64">
        <v>1.368927021643203E-2</v>
      </c>
      <c r="V1995" s="76" t="s">
        <v>7</v>
      </c>
      <c r="W1995" s="73">
        <v>1.9528470531589036E-2</v>
      </c>
      <c r="X1995" s="72" t="s">
        <v>7</v>
      </c>
    </row>
    <row r="1996" spans="1:24" x14ac:dyDescent="0.3">
      <c r="A1996" s="43" t="s">
        <v>8774</v>
      </c>
      <c r="B1996" s="43" t="s">
        <v>8687</v>
      </c>
      <c r="C1996" s="43" t="s">
        <v>6505</v>
      </c>
      <c r="D1996" s="14" t="s">
        <v>8773</v>
      </c>
      <c r="E1996" s="14" t="s">
        <v>6427</v>
      </c>
      <c r="F1996" s="15" t="s">
        <v>8686</v>
      </c>
      <c r="G1996" s="44">
        <v>515</v>
      </c>
      <c r="H1996" s="40" t="s">
        <v>11957</v>
      </c>
      <c r="I1996" s="61">
        <v>3208.1561807627577</v>
      </c>
      <c r="J1996" s="47" t="s">
        <v>6</v>
      </c>
      <c r="K1996" s="2">
        <v>2.3999999999999998E-7</v>
      </c>
      <c r="L1996" s="17" t="s">
        <v>5</v>
      </c>
      <c r="M1996" s="17" t="s">
        <v>6</v>
      </c>
      <c r="N1996" s="63">
        <v>7.6995748338306181E-4</v>
      </c>
      <c r="O1996" s="15" t="s">
        <v>7</v>
      </c>
      <c r="P1996" s="45">
        <v>9.0253420642508853E-2</v>
      </c>
      <c r="Q1996" s="44" t="s">
        <v>7</v>
      </c>
      <c r="R1996" s="2">
        <v>0.02</v>
      </c>
      <c r="S1996" s="17" t="s">
        <v>5</v>
      </c>
      <c r="T1996" s="17" t="s">
        <v>5</v>
      </c>
      <c r="U1996" s="64">
        <v>1.8050684128501772E-3</v>
      </c>
      <c r="V1996" s="76" t="s">
        <v>7</v>
      </c>
      <c r="W1996" s="73">
        <v>2.575025896233239E-3</v>
      </c>
      <c r="X1996" s="72" t="s">
        <v>7</v>
      </c>
    </row>
    <row r="1997" spans="1:24" x14ac:dyDescent="0.3">
      <c r="A1997" s="43" t="s">
        <v>8772</v>
      </c>
      <c r="B1997" s="43" t="s">
        <v>8687</v>
      </c>
      <c r="C1997" s="43" t="s">
        <v>6504</v>
      </c>
      <c r="D1997" s="14" t="s">
        <v>8771</v>
      </c>
      <c r="E1997" s="14" t="s">
        <v>6427</v>
      </c>
      <c r="F1997" s="15" t="s">
        <v>8686</v>
      </c>
      <c r="G1997" s="44">
        <v>515</v>
      </c>
      <c r="H1997" s="40" t="s">
        <v>11957</v>
      </c>
      <c r="I1997" s="61">
        <v>23678.400224275629</v>
      </c>
      <c r="J1997" s="47" t="s">
        <v>6</v>
      </c>
      <c r="K1997" s="2">
        <v>2.3999999999999998E-7</v>
      </c>
      <c r="L1997" s="17" t="s">
        <v>5</v>
      </c>
      <c r="M1997" s="17" t="s">
        <v>6</v>
      </c>
      <c r="N1997" s="63">
        <v>5.6828160538261504E-3</v>
      </c>
      <c r="O1997" s="15" t="s">
        <v>7</v>
      </c>
      <c r="P1997" s="45">
        <v>0.66613234991418846</v>
      </c>
      <c r="Q1997" s="44" t="s">
        <v>7</v>
      </c>
      <c r="R1997" s="2">
        <v>0.02</v>
      </c>
      <c r="S1997" s="17" t="s">
        <v>5</v>
      </c>
      <c r="T1997" s="17" t="s">
        <v>5</v>
      </c>
      <c r="U1997" s="64">
        <v>1.3322646998283769E-2</v>
      </c>
      <c r="V1997" s="76" t="s">
        <v>7</v>
      </c>
      <c r="W1997" s="73">
        <v>1.9005463052109921E-2</v>
      </c>
      <c r="X1997" s="72" t="s">
        <v>7</v>
      </c>
    </row>
    <row r="1998" spans="1:24" x14ac:dyDescent="0.3">
      <c r="A1998" s="43" t="s">
        <v>8770</v>
      </c>
      <c r="B1998" s="43" t="s">
        <v>8687</v>
      </c>
      <c r="C1998" s="43" t="s">
        <v>6503</v>
      </c>
      <c r="D1998" s="14" t="s">
        <v>8769</v>
      </c>
      <c r="E1998" s="14" t="s">
        <v>6427</v>
      </c>
      <c r="F1998" s="15" t="s">
        <v>8686</v>
      </c>
      <c r="G1998" s="44">
        <v>515</v>
      </c>
      <c r="H1998" s="40" t="s">
        <v>11957</v>
      </c>
      <c r="I1998" s="61">
        <v>11561.468500484658</v>
      </c>
      <c r="J1998" s="47" t="s">
        <v>6</v>
      </c>
      <c r="K1998" s="2">
        <v>2.3999999999999998E-7</v>
      </c>
      <c r="L1998" s="17" t="s">
        <v>5</v>
      </c>
      <c r="M1998" s="17" t="s">
        <v>6</v>
      </c>
      <c r="N1998" s="63">
        <v>2.7747524401163176E-3</v>
      </c>
      <c r="O1998" s="15" t="s">
        <v>7</v>
      </c>
      <c r="P1998" s="45">
        <v>0.32525289325885265</v>
      </c>
      <c r="Q1998" s="44" t="s">
        <v>7</v>
      </c>
      <c r="R1998" s="2">
        <v>0.02</v>
      </c>
      <c r="S1998" s="17" t="s">
        <v>5</v>
      </c>
      <c r="T1998" s="17" t="s">
        <v>5</v>
      </c>
      <c r="U1998" s="64">
        <v>6.5050578651770531E-3</v>
      </c>
      <c r="V1998" s="76" t="s">
        <v>7</v>
      </c>
      <c r="W1998" s="73">
        <v>9.2798103052933699E-3</v>
      </c>
      <c r="X1998" s="72" t="s">
        <v>7</v>
      </c>
    </row>
    <row r="1999" spans="1:24" x14ac:dyDescent="0.3">
      <c r="A1999" s="43" t="s">
        <v>8768</v>
      </c>
      <c r="B1999" s="43" t="s">
        <v>8687</v>
      </c>
      <c r="C1999" s="43" t="s">
        <v>6502</v>
      </c>
      <c r="D1999" s="14" t="s">
        <v>8767</v>
      </c>
      <c r="E1999" s="14" t="s">
        <v>6427</v>
      </c>
      <c r="F1999" s="15" t="s">
        <v>8686</v>
      </c>
      <c r="G1999" s="44">
        <v>515</v>
      </c>
      <c r="H1999" s="40" t="s">
        <v>11957</v>
      </c>
      <c r="I1999" s="61">
        <v>7993.6854892479369</v>
      </c>
      <c r="J1999" s="47" t="s">
        <v>6</v>
      </c>
      <c r="K1999" s="2">
        <v>2.3999999999999998E-7</v>
      </c>
      <c r="L1999" s="17" t="s">
        <v>5</v>
      </c>
      <c r="M1999" s="17" t="s">
        <v>6</v>
      </c>
      <c r="N1999" s="63">
        <v>1.9184845174195046E-3</v>
      </c>
      <c r="O1999" s="15" t="s">
        <v>7</v>
      </c>
      <c r="P1999" s="45">
        <v>0.22488227451990275</v>
      </c>
      <c r="Q1999" s="44" t="s">
        <v>7</v>
      </c>
      <c r="R1999" s="2">
        <v>0.02</v>
      </c>
      <c r="S1999" s="17" t="s">
        <v>5</v>
      </c>
      <c r="T1999" s="17" t="s">
        <v>5</v>
      </c>
      <c r="U1999" s="64">
        <v>4.4976454903980553E-3</v>
      </c>
      <c r="V1999" s="76" t="s">
        <v>7</v>
      </c>
      <c r="W1999" s="73">
        <v>6.4161300078175599E-3</v>
      </c>
      <c r="X1999" s="72" t="s">
        <v>7</v>
      </c>
    </row>
    <row r="2000" spans="1:24" x14ac:dyDescent="0.3">
      <c r="A2000" s="43" t="s">
        <v>8766</v>
      </c>
      <c r="B2000" s="43" t="s">
        <v>8687</v>
      </c>
      <c r="C2000" s="43" t="s">
        <v>6501</v>
      </c>
      <c r="D2000" s="14" t="s">
        <v>8765</v>
      </c>
      <c r="E2000" s="14" t="s">
        <v>6427</v>
      </c>
      <c r="F2000" s="15" t="s">
        <v>8686</v>
      </c>
      <c r="G2000" s="44">
        <v>515</v>
      </c>
      <c r="H2000" s="40" t="s">
        <v>11957</v>
      </c>
      <c r="I2000" s="61">
        <v>322250.56473648379</v>
      </c>
      <c r="J2000" s="47" t="s">
        <v>6</v>
      </c>
      <c r="K2000" s="2">
        <v>2.3999999999999998E-7</v>
      </c>
      <c r="L2000" s="17" t="s">
        <v>5</v>
      </c>
      <c r="M2000" s="17" t="s">
        <v>6</v>
      </c>
      <c r="N2000" s="63">
        <v>7.7340135536756102E-2</v>
      </c>
      <c r="O2000" s="15" t="s">
        <v>7</v>
      </c>
      <c r="P2000" s="45">
        <v>9.0657106863584662</v>
      </c>
      <c r="Q2000" s="44" t="s">
        <v>7</v>
      </c>
      <c r="R2000" s="2">
        <v>0.02</v>
      </c>
      <c r="S2000" s="17" t="s">
        <v>5</v>
      </c>
      <c r="T2000" s="17" t="s">
        <v>5</v>
      </c>
      <c r="U2000" s="64">
        <v>0.18131421372716933</v>
      </c>
      <c r="V2000" s="76" t="s">
        <v>7</v>
      </c>
      <c r="W2000" s="73">
        <v>0.25865434926392544</v>
      </c>
      <c r="X2000" s="72" t="s">
        <v>7</v>
      </c>
    </row>
    <row r="2001" spans="1:24" x14ac:dyDescent="0.3">
      <c r="A2001" s="43" t="s">
        <v>8764</v>
      </c>
      <c r="B2001" s="43" t="s">
        <v>8687</v>
      </c>
      <c r="C2001" s="43" t="s">
        <v>6500</v>
      </c>
      <c r="D2001" s="14" t="s">
        <v>7844</v>
      </c>
      <c r="E2001" s="14" t="s">
        <v>6427</v>
      </c>
      <c r="F2001" s="15" t="s">
        <v>8686</v>
      </c>
      <c r="G2001" s="44">
        <v>515</v>
      </c>
      <c r="H2001" s="40" t="s">
        <v>11957</v>
      </c>
      <c r="I2001" s="61">
        <v>594648.30518122576</v>
      </c>
      <c r="J2001" s="47" t="s">
        <v>6</v>
      </c>
      <c r="K2001" s="2">
        <v>2.3999999999999998E-7</v>
      </c>
      <c r="L2001" s="17" t="s">
        <v>5</v>
      </c>
      <c r="M2001" s="17" t="s">
        <v>6</v>
      </c>
      <c r="N2001" s="63">
        <v>0.14271559324349417</v>
      </c>
      <c r="O2001" s="15" t="s">
        <v>7</v>
      </c>
      <c r="P2001" s="45">
        <v>16.728937307882564</v>
      </c>
      <c r="Q2001" s="44" t="s">
        <v>7</v>
      </c>
      <c r="R2001" s="2">
        <v>0.02</v>
      </c>
      <c r="S2001" s="17" t="s">
        <v>5</v>
      </c>
      <c r="T2001" s="17" t="s">
        <v>5</v>
      </c>
      <c r="U2001" s="64">
        <v>0.33457874615765126</v>
      </c>
      <c r="V2001" s="76" t="s">
        <v>7</v>
      </c>
      <c r="W2001" s="73">
        <v>0.47729433940114541</v>
      </c>
      <c r="X2001" s="72" t="s">
        <v>7</v>
      </c>
    </row>
    <row r="2002" spans="1:24" x14ac:dyDescent="0.3">
      <c r="A2002" s="43" t="s">
        <v>8763</v>
      </c>
      <c r="B2002" s="43" t="s">
        <v>8687</v>
      </c>
      <c r="C2002" s="43" t="s">
        <v>6499</v>
      </c>
      <c r="D2002" s="14" t="s">
        <v>8762</v>
      </c>
      <c r="E2002" s="14" t="s">
        <v>6427</v>
      </c>
      <c r="F2002" s="15" t="s">
        <v>8686</v>
      </c>
      <c r="G2002" s="44">
        <v>515</v>
      </c>
      <c r="H2002" s="40" t="s">
        <v>11957</v>
      </c>
      <c r="I2002" s="61">
        <v>13726.350806704142</v>
      </c>
      <c r="J2002" s="47" t="s">
        <v>6</v>
      </c>
      <c r="K2002" s="2">
        <v>2.3999999999999998E-7</v>
      </c>
      <c r="L2002" s="17" t="s">
        <v>5</v>
      </c>
      <c r="M2002" s="17" t="s">
        <v>6</v>
      </c>
      <c r="N2002" s="63">
        <v>3.2943241936089938E-3</v>
      </c>
      <c r="O2002" s="15" t="s">
        <v>7</v>
      </c>
      <c r="P2002" s="45">
        <v>0.38615642239386416</v>
      </c>
      <c r="Q2002" s="44" t="s">
        <v>7</v>
      </c>
      <c r="R2002" s="2">
        <v>0.02</v>
      </c>
      <c r="S2002" s="17" t="s">
        <v>5</v>
      </c>
      <c r="T2002" s="17" t="s">
        <v>5</v>
      </c>
      <c r="U2002" s="64">
        <v>7.7231284478772831E-3</v>
      </c>
      <c r="V2002" s="76" t="s">
        <v>7</v>
      </c>
      <c r="W2002" s="73">
        <v>1.1017452641486278E-2</v>
      </c>
      <c r="X2002" s="72" t="s">
        <v>7</v>
      </c>
    </row>
    <row r="2003" spans="1:24" x14ac:dyDescent="0.3">
      <c r="A2003" s="43" t="s">
        <v>8761</v>
      </c>
      <c r="B2003" s="43" t="s">
        <v>8687</v>
      </c>
      <c r="C2003" s="43" t="s">
        <v>6498</v>
      </c>
      <c r="D2003" s="14" t="s">
        <v>8760</v>
      </c>
      <c r="E2003" s="14" t="s">
        <v>6427</v>
      </c>
      <c r="F2003" s="15" t="s">
        <v>8686</v>
      </c>
      <c r="G2003" s="44">
        <v>515</v>
      </c>
      <c r="H2003" s="40" t="s">
        <v>11957</v>
      </c>
      <c r="I2003" s="61">
        <v>18337.407692484136</v>
      </c>
      <c r="J2003" s="47" t="s">
        <v>6</v>
      </c>
      <c r="K2003" s="2">
        <v>2.3999999999999998E-7</v>
      </c>
      <c r="L2003" s="17" t="s">
        <v>5</v>
      </c>
      <c r="M2003" s="17" t="s">
        <v>6</v>
      </c>
      <c r="N2003" s="63">
        <v>4.4009778461961925E-3</v>
      </c>
      <c r="O2003" s="15" t="s">
        <v>7</v>
      </c>
      <c r="P2003" s="45">
        <v>0.51587693264031143</v>
      </c>
      <c r="Q2003" s="44" t="s">
        <v>7</v>
      </c>
      <c r="R2003" s="2">
        <v>0.02</v>
      </c>
      <c r="S2003" s="17" t="s">
        <v>5</v>
      </c>
      <c r="T2003" s="17" t="s">
        <v>5</v>
      </c>
      <c r="U2003" s="64">
        <v>1.0317538652806229E-2</v>
      </c>
      <c r="V2003" s="76" t="s">
        <v>7</v>
      </c>
      <c r="W2003" s="73">
        <v>1.471851649900242E-2</v>
      </c>
      <c r="X2003" s="72" t="s">
        <v>7</v>
      </c>
    </row>
    <row r="2004" spans="1:24" x14ac:dyDescent="0.3">
      <c r="A2004" s="43" t="s">
        <v>8759</v>
      </c>
      <c r="B2004" s="43" t="s">
        <v>8687</v>
      </c>
      <c r="C2004" s="43" t="s">
        <v>6497</v>
      </c>
      <c r="D2004" s="14" t="s">
        <v>8758</v>
      </c>
      <c r="E2004" s="14" t="s">
        <v>6427</v>
      </c>
      <c r="F2004" s="15" t="s">
        <v>8686</v>
      </c>
      <c r="G2004" s="44">
        <v>515</v>
      </c>
      <c r="H2004" s="40" t="s">
        <v>11957</v>
      </c>
      <c r="I2004" s="61">
        <v>8659.5292248779442</v>
      </c>
      <c r="J2004" s="47" t="s">
        <v>6</v>
      </c>
      <c r="K2004" s="2">
        <v>2.3999999999999998E-7</v>
      </c>
      <c r="L2004" s="17" t="s">
        <v>5</v>
      </c>
      <c r="M2004" s="17" t="s">
        <v>6</v>
      </c>
      <c r="N2004" s="63">
        <v>2.0782870139707064E-3</v>
      </c>
      <c r="O2004" s="15" t="s">
        <v>7</v>
      </c>
      <c r="P2004" s="45">
        <v>0.24361411654004606</v>
      </c>
      <c r="Q2004" s="44" t="s">
        <v>7</v>
      </c>
      <c r="R2004" s="2">
        <v>0.02</v>
      </c>
      <c r="S2004" s="17" t="s">
        <v>5</v>
      </c>
      <c r="T2004" s="17" t="s">
        <v>5</v>
      </c>
      <c r="U2004" s="64">
        <v>4.8722823308009209E-3</v>
      </c>
      <c r="V2004" s="76" t="s">
        <v>7</v>
      </c>
      <c r="W2004" s="73">
        <v>6.9505693447716272E-3</v>
      </c>
      <c r="X2004" s="72" t="s">
        <v>7</v>
      </c>
    </row>
    <row r="2005" spans="1:24" x14ac:dyDescent="0.3">
      <c r="A2005" s="43" t="s">
        <v>8757</v>
      </c>
      <c r="B2005" s="43" t="s">
        <v>8687</v>
      </c>
      <c r="C2005" s="43" t="s">
        <v>6496</v>
      </c>
      <c r="D2005" s="14" t="s">
        <v>6668</v>
      </c>
      <c r="E2005" s="14" t="s">
        <v>6427</v>
      </c>
      <c r="F2005" s="15" t="s">
        <v>8686</v>
      </c>
      <c r="G2005" s="44">
        <v>515</v>
      </c>
      <c r="H2005" s="40" t="s">
        <v>11957</v>
      </c>
      <c r="I2005" s="61">
        <v>15663.350764900522</v>
      </c>
      <c r="J2005" s="47" t="s">
        <v>6</v>
      </c>
      <c r="K2005" s="2">
        <v>2.3999999999999998E-7</v>
      </c>
      <c r="L2005" s="17" t="s">
        <v>5</v>
      </c>
      <c r="M2005" s="17" t="s">
        <v>6</v>
      </c>
      <c r="N2005" s="63">
        <v>3.7592041835761252E-3</v>
      </c>
      <c r="O2005" s="15" t="s">
        <v>7</v>
      </c>
      <c r="P2005" s="45">
        <v>0.44064905372519025</v>
      </c>
      <c r="Q2005" s="44" t="s">
        <v>7</v>
      </c>
      <c r="R2005" s="2">
        <v>0.02</v>
      </c>
      <c r="S2005" s="17" t="s">
        <v>5</v>
      </c>
      <c r="T2005" s="17" t="s">
        <v>5</v>
      </c>
      <c r="U2005" s="64">
        <v>8.8129810745038051E-3</v>
      </c>
      <c r="V2005" s="76" t="s">
        <v>7</v>
      </c>
      <c r="W2005" s="73">
        <v>1.257218525807993E-2</v>
      </c>
      <c r="X2005" s="72" t="s">
        <v>7</v>
      </c>
    </row>
    <row r="2006" spans="1:24" x14ac:dyDescent="0.3">
      <c r="A2006" s="43" t="s">
        <v>8756</v>
      </c>
      <c r="B2006" s="43" t="s">
        <v>8687</v>
      </c>
      <c r="C2006" s="43" t="s">
        <v>6495</v>
      </c>
      <c r="D2006" s="14" t="s">
        <v>8755</v>
      </c>
      <c r="E2006" s="14" t="s">
        <v>6427</v>
      </c>
      <c r="F2006" s="15" t="s">
        <v>8686</v>
      </c>
      <c r="G2006" s="44">
        <v>515</v>
      </c>
      <c r="H2006" s="40" t="s">
        <v>11957</v>
      </c>
      <c r="I2006" s="61">
        <v>8463.6928320455881</v>
      </c>
      <c r="J2006" s="47" t="s">
        <v>6</v>
      </c>
      <c r="K2006" s="2">
        <v>2.3999999999999998E-7</v>
      </c>
      <c r="L2006" s="17" t="s">
        <v>5</v>
      </c>
      <c r="M2006" s="17" t="s">
        <v>6</v>
      </c>
      <c r="N2006" s="63">
        <v>2.0312862796909412E-3</v>
      </c>
      <c r="O2006" s="15" t="s">
        <v>7</v>
      </c>
      <c r="P2006" s="45">
        <v>0.23810475124000391</v>
      </c>
      <c r="Q2006" s="44" t="s">
        <v>7</v>
      </c>
      <c r="R2006" s="2">
        <v>0.02</v>
      </c>
      <c r="S2006" s="17" t="s">
        <v>5</v>
      </c>
      <c r="T2006" s="17" t="s">
        <v>5</v>
      </c>
      <c r="U2006" s="64">
        <v>4.7620950248000787E-3</v>
      </c>
      <c r="V2006" s="76" t="s">
        <v>7</v>
      </c>
      <c r="W2006" s="73">
        <v>6.7933813044910203E-3</v>
      </c>
      <c r="X2006" s="72" t="s">
        <v>7</v>
      </c>
    </row>
    <row r="2007" spans="1:24" x14ac:dyDescent="0.3">
      <c r="A2007" s="43" t="s">
        <v>8754</v>
      </c>
      <c r="B2007" s="43" t="s">
        <v>8687</v>
      </c>
      <c r="C2007" s="43" t="s">
        <v>6494</v>
      </c>
      <c r="D2007" s="14" t="s">
        <v>8753</v>
      </c>
      <c r="E2007" s="14" t="s">
        <v>6427</v>
      </c>
      <c r="F2007" s="15" t="s">
        <v>8686</v>
      </c>
      <c r="G2007" s="44">
        <v>515</v>
      </c>
      <c r="H2007" s="40" t="s">
        <v>11957</v>
      </c>
      <c r="I2007" s="61">
        <v>12184.584295860332</v>
      </c>
      <c r="J2007" s="47" t="s">
        <v>6</v>
      </c>
      <c r="K2007" s="2">
        <v>2.3999999999999998E-7</v>
      </c>
      <c r="L2007" s="17" t="s">
        <v>5</v>
      </c>
      <c r="M2007" s="17" t="s">
        <v>6</v>
      </c>
      <c r="N2007" s="63">
        <v>2.9243002310064795E-3</v>
      </c>
      <c r="O2007" s="15" t="s">
        <v>7</v>
      </c>
      <c r="P2007" s="45">
        <v>0.34278269194080496</v>
      </c>
      <c r="Q2007" s="44" t="s">
        <v>7</v>
      </c>
      <c r="R2007" s="2">
        <v>0.02</v>
      </c>
      <c r="S2007" s="17" t="s">
        <v>5</v>
      </c>
      <c r="T2007" s="17" t="s">
        <v>5</v>
      </c>
      <c r="U2007" s="64">
        <v>6.8556538388160997E-3</v>
      </c>
      <c r="V2007" s="76" t="s">
        <v>7</v>
      </c>
      <c r="W2007" s="73">
        <v>9.7799540698225787E-3</v>
      </c>
      <c r="X2007" s="72" t="s">
        <v>7</v>
      </c>
    </row>
    <row r="2008" spans="1:24" x14ac:dyDescent="0.3">
      <c r="A2008" s="43" t="s">
        <v>8752</v>
      </c>
      <c r="B2008" s="43" t="s">
        <v>8687</v>
      </c>
      <c r="C2008" s="43" t="s">
        <v>6493</v>
      </c>
      <c r="D2008" s="14" t="s">
        <v>8751</v>
      </c>
      <c r="E2008" s="14" t="s">
        <v>6427</v>
      </c>
      <c r="F2008" s="15" t="s">
        <v>8686</v>
      </c>
      <c r="G2008" s="44">
        <v>515</v>
      </c>
      <c r="H2008" s="40" t="s">
        <v>11957</v>
      </c>
      <c r="I2008" s="61">
        <v>11970.944594588671</v>
      </c>
      <c r="J2008" s="47" t="s">
        <v>6</v>
      </c>
      <c r="K2008" s="2">
        <v>2.3999999999999998E-7</v>
      </c>
      <c r="L2008" s="17" t="s">
        <v>5</v>
      </c>
      <c r="M2008" s="17" t="s">
        <v>6</v>
      </c>
      <c r="N2008" s="63">
        <v>2.8730267027012807E-3</v>
      </c>
      <c r="O2008" s="15" t="s">
        <v>7</v>
      </c>
      <c r="P2008" s="45">
        <v>0.33677247524984988</v>
      </c>
      <c r="Q2008" s="44" t="s">
        <v>7</v>
      </c>
      <c r="R2008" s="2">
        <v>0.02</v>
      </c>
      <c r="S2008" s="17" t="s">
        <v>5</v>
      </c>
      <c r="T2008" s="17" t="s">
        <v>5</v>
      </c>
      <c r="U2008" s="64">
        <v>6.7354495049969975E-3</v>
      </c>
      <c r="V2008" s="76" t="s">
        <v>7</v>
      </c>
      <c r="W2008" s="73">
        <v>9.6084762076982782E-3</v>
      </c>
      <c r="X2008" s="72" t="s">
        <v>7</v>
      </c>
    </row>
    <row r="2009" spans="1:24" x14ac:dyDescent="0.3">
      <c r="A2009" s="43" t="s">
        <v>8750</v>
      </c>
      <c r="B2009" s="43" t="s">
        <v>8687</v>
      </c>
      <c r="C2009" s="43" t="s">
        <v>6492</v>
      </c>
      <c r="D2009" s="14" t="s">
        <v>8749</v>
      </c>
      <c r="E2009" s="14" t="s">
        <v>6427</v>
      </c>
      <c r="F2009" s="15" t="s">
        <v>8686</v>
      </c>
      <c r="G2009" s="44">
        <v>515</v>
      </c>
      <c r="H2009" s="40" t="s">
        <v>11957</v>
      </c>
      <c r="I2009" s="61">
        <v>6498.2075803463194</v>
      </c>
      <c r="J2009" s="47" t="s">
        <v>6</v>
      </c>
      <c r="K2009" s="2">
        <v>2.3999999999999998E-7</v>
      </c>
      <c r="L2009" s="17" t="s">
        <v>5</v>
      </c>
      <c r="M2009" s="17" t="s">
        <v>6</v>
      </c>
      <c r="N2009" s="63">
        <v>1.5595698192831166E-3</v>
      </c>
      <c r="O2009" s="15" t="s">
        <v>7</v>
      </c>
      <c r="P2009" s="45">
        <v>0.18281075768321714</v>
      </c>
      <c r="Q2009" s="44" t="s">
        <v>7</v>
      </c>
      <c r="R2009" s="2">
        <v>0.02</v>
      </c>
      <c r="S2009" s="17" t="s">
        <v>5</v>
      </c>
      <c r="T2009" s="17" t="s">
        <v>5</v>
      </c>
      <c r="U2009" s="64">
        <v>3.656215153664343E-3</v>
      </c>
      <c r="V2009" s="76" t="s">
        <v>7</v>
      </c>
      <c r="W2009" s="73">
        <v>5.2157849729474598E-3</v>
      </c>
      <c r="X2009" s="72" t="s">
        <v>7</v>
      </c>
    </row>
    <row r="2010" spans="1:24" x14ac:dyDescent="0.3">
      <c r="A2010" s="43" t="s">
        <v>8748</v>
      </c>
      <c r="B2010" s="43" t="s">
        <v>8687</v>
      </c>
      <c r="C2010" s="43" t="s">
        <v>6491</v>
      </c>
      <c r="D2010" s="14" t="s">
        <v>8747</v>
      </c>
      <c r="E2010" s="14" t="s">
        <v>6427</v>
      </c>
      <c r="F2010" s="15" t="s">
        <v>8686</v>
      </c>
      <c r="G2010" s="44">
        <v>515</v>
      </c>
      <c r="H2010" s="40" t="s">
        <v>11957</v>
      </c>
      <c r="I2010" s="61">
        <v>249737.68946319458</v>
      </c>
      <c r="J2010" s="47" t="s">
        <v>6</v>
      </c>
      <c r="K2010" s="2">
        <v>2.3999999999999998E-7</v>
      </c>
      <c r="L2010" s="17" t="s">
        <v>5</v>
      </c>
      <c r="M2010" s="17" t="s">
        <v>6</v>
      </c>
      <c r="N2010" s="63">
        <v>5.993704547116669E-2</v>
      </c>
      <c r="O2010" s="15" t="s">
        <v>7</v>
      </c>
      <c r="P2010" s="45">
        <v>7.0257429711701276</v>
      </c>
      <c r="Q2010" s="44" t="s">
        <v>7</v>
      </c>
      <c r="R2010" s="2">
        <v>0.02</v>
      </c>
      <c r="S2010" s="17" t="s">
        <v>5</v>
      </c>
      <c r="T2010" s="17" t="s">
        <v>5</v>
      </c>
      <c r="U2010" s="64">
        <v>0.14051485942340255</v>
      </c>
      <c r="V2010" s="76" t="s">
        <v>7</v>
      </c>
      <c r="W2010" s="73">
        <v>0.20045190489456924</v>
      </c>
      <c r="X2010" s="72" t="s">
        <v>7</v>
      </c>
    </row>
    <row r="2011" spans="1:24" x14ac:dyDescent="0.3">
      <c r="A2011" s="43" t="s">
        <v>8746</v>
      </c>
      <c r="B2011" s="43" t="s">
        <v>8687</v>
      </c>
      <c r="C2011" s="43" t="s">
        <v>6490</v>
      </c>
      <c r="D2011" s="14" t="s">
        <v>6658</v>
      </c>
      <c r="E2011" s="14" t="s">
        <v>6427</v>
      </c>
      <c r="F2011" s="15" t="s">
        <v>8686</v>
      </c>
      <c r="G2011" s="44">
        <v>515</v>
      </c>
      <c r="H2011" s="40" t="s">
        <v>11957</v>
      </c>
      <c r="I2011" s="61">
        <v>8406.7222450398131</v>
      </c>
      <c r="J2011" s="47" t="s">
        <v>6</v>
      </c>
      <c r="K2011" s="2">
        <v>2.3999999999999998E-7</v>
      </c>
      <c r="L2011" s="17" t="s">
        <v>5</v>
      </c>
      <c r="M2011" s="17" t="s">
        <v>6</v>
      </c>
      <c r="N2011" s="63">
        <v>2.0176133388095548E-3</v>
      </c>
      <c r="O2011" s="15" t="s">
        <v>7</v>
      </c>
      <c r="P2011" s="45">
        <v>0.23650202678908258</v>
      </c>
      <c r="Q2011" s="44" t="s">
        <v>7</v>
      </c>
      <c r="R2011" s="2">
        <v>0.02</v>
      </c>
      <c r="S2011" s="17" t="s">
        <v>5</v>
      </c>
      <c r="T2011" s="17" t="s">
        <v>5</v>
      </c>
      <c r="U2011" s="64">
        <v>4.7300405357816521E-3</v>
      </c>
      <c r="V2011" s="76" t="s">
        <v>7</v>
      </c>
      <c r="W2011" s="73">
        <v>6.7476538745912069E-3</v>
      </c>
      <c r="X2011" s="72" t="s">
        <v>7</v>
      </c>
    </row>
    <row r="2012" spans="1:24" x14ac:dyDescent="0.3">
      <c r="A2012" s="43" t="s">
        <v>8745</v>
      </c>
      <c r="B2012" s="43" t="s">
        <v>8687</v>
      </c>
      <c r="C2012" s="43" t="s">
        <v>6489</v>
      </c>
      <c r="D2012" s="14" t="s">
        <v>8744</v>
      </c>
      <c r="E2012" s="14" t="s">
        <v>6427</v>
      </c>
      <c r="F2012" s="15" t="s">
        <v>8686</v>
      </c>
      <c r="G2012" s="44">
        <v>515</v>
      </c>
      <c r="H2012" s="40" t="s">
        <v>11957</v>
      </c>
      <c r="I2012" s="61">
        <v>8257.1744541496519</v>
      </c>
      <c r="J2012" s="47" t="s">
        <v>6</v>
      </c>
      <c r="K2012" s="2">
        <v>2.3999999999999998E-7</v>
      </c>
      <c r="L2012" s="17" t="s">
        <v>5</v>
      </c>
      <c r="M2012" s="17" t="s">
        <v>6</v>
      </c>
      <c r="N2012" s="63">
        <v>1.9817218689959161E-3</v>
      </c>
      <c r="O2012" s="15" t="s">
        <v>7</v>
      </c>
      <c r="P2012" s="45">
        <v>0.23229487510541402</v>
      </c>
      <c r="Q2012" s="44" t="s">
        <v>7</v>
      </c>
      <c r="R2012" s="2">
        <v>0.02</v>
      </c>
      <c r="S2012" s="17" t="s">
        <v>5</v>
      </c>
      <c r="T2012" s="17" t="s">
        <v>5</v>
      </c>
      <c r="U2012" s="64">
        <v>4.6458975021082807E-3</v>
      </c>
      <c r="V2012" s="76" t="s">
        <v>7</v>
      </c>
      <c r="W2012" s="73">
        <v>6.6276193711041972E-3</v>
      </c>
      <c r="X2012" s="72" t="s">
        <v>7</v>
      </c>
    </row>
    <row r="2013" spans="1:24" x14ac:dyDescent="0.3">
      <c r="A2013" s="43" t="s">
        <v>8743</v>
      </c>
      <c r="B2013" s="43" t="s">
        <v>8687</v>
      </c>
      <c r="C2013" s="43" t="s">
        <v>6488</v>
      </c>
      <c r="D2013" s="14" t="s">
        <v>8742</v>
      </c>
      <c r="E2013" s="14" t="s">
        <v>6427</v>
      </c>
      <c r="F2013" s="15" t="s">
        <v>8686</v>
      </c>
      <c r="G2013" s="44">
        <v>515</v>
      </c>
      <c r="H2013" s="40" t="s">
        <v>11957</v>
      </c>
      <c r="I2013" s="61">
        <v>9471.3600897102515</v>
      </c>
      <c r="J2013" s="47" t="s">
        <v>6</v>
      </c>
      <c r="K2013" s="2">
        <v>2.3999999999999998E-7</v>
      </c>
      <c r="L2013" s="17" t="s">
        <v>5</v>
      </c>
      <c r="M2013" s="17" t="s">
        <v>6</v>
      </c>
      <c r="N2013" s="63">
        <v>2.2731264215304602E-3</v>
      </c>
      <c r="O2013" s="15" t="s">
        <v>7</v>
      </c>
      <c r="P2013" s="45">
        <v>0.26645293996567537</v>
      </c>
      <c r="Q2013" s="44" t="s">
        <v>7</v>
      </c>
      <c r="R2013" s="2">
        <v>0.02</v>
      </c>
      <c r="S2013" s="17" t="s">
        <v>5</v>
      </c>
      <c r="T2013" s="17" t="s">
        <v>5</v>
      </c>
      <c r="U2013" s="64">
        <v>5.329058799313508E-3</v>
      </c>
      <c r="V2013" s="76" t="s">
        <v>7</v>
      </c>
      <c r="W2013" s="73">
        <v>7.6021852208439681E-3</v>
      </c>
      <c r="X2013" s="72" t="s">
        <v>7</v>
      </c>
    </row>
    <row r="2014" spans="1:24" x14ac:dyDescent="0.3">
      <c r="A2014" s="43" t="s">
        <v>8741</v>
      </c>
      <c r="B2014" s="43" t="s">
        <v>8687</v>
      </c>
      <c r="C2014" s="43" t="s">
        <v>6487</v>
      </c>
      <c r="D2014" s="14" t="s">
        <v>8740</v>
      </c>
      <c r="E2014" s="14" t="s">
        <v>6427</v>
      </c>
      <c r="F2014" s="15" t="s">
        <v>8686</v>
      </c>
      <c r="G2014" s="44">
        <v>515</v>
      </c>
      <c r="H2014" s="40" t="s">
        <v>11957</v>
      </c>
      <c r="I2014" s="61">
        <v>8631.0439313750558</v>
      </c>
      <c r="J2014" s="47" t="s">
        <v>6</v>
      </c>
      <c r="K2014" s="2">
        <v>2.3999999999999998E-7</v>
      </c>
      <c r="L2014" s="17" t="s">
        <v>5</v>
      </c>
      <c r="M2014" s="17" t="s">
        <v>6</v>
      </c>
      <c r="N2014" s="63">
        <v>2.0714505435300134E-3</v>
      </c>
      <c r="O2014" s="15" t="s">
        <v>7</v>
      </c>
      <c r="P2014" s="45">
        <v>0.24281275431458541</v>
      </c>
      <c r="Q2014" s="44" t="s">
        <v>7</v>
      </c>
      <c r="R2014" s="2">
        <v>0.02</v>
      </c>
      <c r="S2014" s="17" t="s">
        <v>5</v>
      </c>
      <c r="T2014" s="17" t="s">
        <v>5</v>
      </c>
      <c r="U2014" s="64">
        <v>4.8562550862917084E-3</v>
      </c>
      <c r="V2014" s="76" t="s">
        <v>7</v>
      </c>
      <c r="W2014" s="73">
        <v>6.9277056298217218E-3</v>
      </c>
      <c r="X2014" s="72" t="s">
        <v>7</v>
      </c>
    </row>
    <row r="2015" spans="1:24" x14ac:dyDescent="0.3">
      <c r="A2015" s="43" t="s">
        <v>8739</v>
      </c>
      <c r="B2015" s="43" t="s">
        <v>8687</v>
      </c>
      <c r="C2015" s="43" t="s">
        <v>6486</v>
      </c>
      <c r="D2015" s="14" t="s">
        <v>8738</v>
      </c>
      <c r="E2015" s="14" t="s">
        <v>6427</v>
      </c>
      <c r="F2015" s="15" t="s">
        <v>8686</v>
      </c>
      <c r="G2015" s="44">
        <v>515</v>
      </c>
      <c r="H2015" s="40" t="s">
        <v>11957</v>
      </c>
      <c r="I2015" s="61">
        <v>14773.185342935274</v>
      </c>
      <c r="J2015" s="47" t="s">
        <v>6</v>
      </c>
      <c r="K2015" s="2">
        <v>2.3999999999999998E-7</v>
      </c>
      <c r="L2015" s="17" t="s">
        <v>5</v>
      </c>
      <c r="M2015" s="17" t="s">
        <v>6</v>
      </c>
      <c r="N2015" s="63">
        <v>3.5455644823044656E-3</v>
      </c>
      <c r="O2015" s="15" t="s">
        <v>7</v>
      </c>
      <c r="P2015" s="45">
        <v>0.4156064841795441</v>
      </c>
      <c r="Q2015" s="44" t="s">
        <v>7</v>
      </c>
      <c r="R2015" s="2">
        <v>0.02</v>
      </c>
      <c r="S2015" s="17" t="s">
        <v>5</v>
      </c>
      <c r="T2015" s="17" t="s">
        <v>5</v>
      </c>
      <c r="U2015" s="64">
        <v>8.3121296835908815E-3</v>
      </c>
      <c r="V2015" s="76" t="s">
        <v>7</v>
      </c>
      <c r="W2015" s="73">
        <v>1.1857694165895348E-2</v>
      </c>
      <c r="X2015" s="72" t="s">
        <v>7</v>
      </c>
    </row>
    <row r="2016" spans="1:24" x14ac:dyDescent="0.3">
      <c r="A2016" s="43" t="s">
        <v>8737</v>
      </c>
      <c r="B2016" s="43" t="s">
        <v>8687</v>
      </c>
      <c r="C2016" s="43" t="s">
        <v>6485</v>
      </c>
      <c r="D2016" s="14" t="s">
        <v>6765</v>
      </c>
      <c r="E2016" s="14" t="s">
        <v>6427</v>
      </c>
      <c r="F2016" s="15" t="s">
        <v>8686</v>
      </c>
      <c r="G2016" s="44">
        <v>515</v>
      </c>
      <c r="H2016" s="40" t="s">
        <v>11957</v>
      </c>
      <c r="I2016" s="61">
        <v>6921.9263212017777</v>
      </c>
      <c r="J2016" s="47" t="s">
        <v>6</v>
      </c>
      <c r="K2016" s="2">
        <v>2.3999999999999998E-7</v>
      </c>
      <c r="L2016" s="17" t="s">
        <v>5</v>
      </c>
      <c r="M2016" s="17" t="s">
        <v>6</v>
      </c>
      <c r="N2016" s="63">
        <v>1.6612623170884264E-3</v>
      </c>
      <c r="O2016" s="15" t="s">
        <v>7</v>
      </c>
      <c r="P2016" s="45">
        <v>0.19473102078694474</v>
      </c>
      <c r="Q2016" s="44" t="s">
        <v>7</v>
      </c>
      <c r="R2016" s="2">
        <v>0.02</v>
      </c>
      <c r="S2016" s="17" t="s">
        <v>5</v>
      </c>
      <c r="T2016" s="17" t="s">
        <v>5</v>
      </c>
      <c r="U2016" s="64">
        <v>3.8946204157388948E-3</v>
      </c>
      <c r="V2016" s="76" t="s">
        <v>7</v>
      </c>
      <c r="W2016" s="73">
        <v>5.5558827328273212E-3</v>
      </c>
      <c r="X2016" s="72" t="s">
        <v>7</v>
      </c>
    </row>
    <row r="2017" spans="1:24" x14ac:dyDescent="0.3">
      <c r="A2017" s="43" t="s">
        <v>8736</v>
      </c>
      <c r="B2017" s="43" t="s">
        <v>8687</v>
      </c>
      <c r="C2017" s="43" t="s">
        <v>6484</v>
      </c>
      <c r="D2017" s="14" t="s">
        <v>8735</v>
      </c>
      <c r="E2017" s="14" t="s">
        <v>6427</v>
      </c>
      <c r="F2017" s="15" t="s">
        <v>8686</v>
      </c>
      <c r="G2017" s="44">
        <v>515</v>
      </c>
      <c r="H2017" s="40" t="s">
        <v>11957</v>
      </c>
      <c r="I2017" s="61">
        <v>21321.242186911652</v>
      </c>
      <c r="J2017" s="47" t="s">
        <v>6</v>
      </c>
      <c r="K2017" s="2">
        <v>2.3999999999999998E-7</v>
      </c>
      <c r="L2017" s="17" t="s">
        <v>5</v>
      </c>
      <c r="M2017" s="17" t="s">
        <v>6</v>
      </c>
      <c r="N2017" s="63">
        <v>5.1170981248587957E-3</v>
      </c>
      <c r="O2017" s="15" t="s">
        <v>7</v>
      </c>
      <c r="P2017" s="45">
        <v>0.5998196257573174</v>
      </c>
      <c r="Q2017" s="44" t="s">
        <v>7</v>
      </c>
      <c r="R2017" s="2">
        <v>0.02</v>
      </c>
      <c r="S2017" s="17" t="s">
        <v>5</v>
      </c>
      <c r="T2017" s="17" t="s">
        <v>5</v>
      </c>
      <c r="U2017" s="64">
        <v>1.1996392515146349E-2</v>
      </c>
      <c r="V2017" s="76" t="s">
        <v>7</v>
      </c>
      <c r="W2017" s="73">
        <v>1.7113490640005145E-2</v>
      </c>
      <c r="X2017" s="72" t="s">
        <v>7</v>
      </c>
    </row>
    <row r="2018" spans="1:24" x14ac:dyDescent="0.3">
      <c r="A2018" s="43" t="s">
        <v>8734</v>
      </c>
      <c r="B2018" s="43" t="s">
        <v>8687</v>
      </c>
      <c r="C2018" s="43" t="s">
        <v>6483</v>
      </c>
      <c r="D2018" s="14" t="s">
        <v>8483</v>
      </c>
      <c r="E2018" s="14" t="s">
        <v>6427</v>
      </c>
      <c r="F2018" s="15" t="s">
        <v>8686</v>
      </c>
      <c r="G2018" s="44">
        <v>515</v>
      </c>
      <c r="H2018" s="40" t="s">
        <v>11957</v>
      </c>
      <c r="I2018" s="61">
        <v>9973.4133876986525</v>
      </c>
      <c r="J2018" s="47" t="s">
        <v>6</v>
      </c>
      <c r="K2018" s="2">
        <v>2.3999999999999998E-7</v>
      </c>
      <c r="L2018" s="17" t="s">
        <v>5</v>
      </c>
      <c r="M2018" s="17" t="s">
        <v>6</v>
      </c>
      <c r="N2018" s="63">
        <v>2.3936192130476763E-3</v>
      </c>
      <c r="O2018" s="15" t="s">
        <v>7</v>
      </c>
      <c r="P2018" s="45">
        <v>0.28057694918941983</v>
      </c>
      <c r="Q2018" s="44" t="s">
        <v>7</v>
      </c>
      <c r="R2018" s="2">
        <v>0.02</v>
      </c>
      <c r="S2018" s="17" t="s">
        <v>5</v>
      </c>
      <c r="T2018" s="17" t="s">
        <v>5</v>
      </c>
      <c r="U2018" s="64">
        <v>5.6115389837883963E-3</v>
      </c>
      <c r="V2018" s="76" t="s">
        <v>7</v>
      </c>
      <c r="W2018" s="73">
        <v>8.0051581968360735E-3</v>
      </c>
      <c r="X2018" s="72" t="s">
        <v>7</v>
      </c>
    </row>
    <row r="2019" spans="1:24" x14ac:dyDescent="0.3">
      <c r="A2019" s="43" t="s">
        <v>8733</v>
      </c>
      <c r="B2019" s="43" t="s">
        <v>8687</v>
      </c>
      <c r="C2019" s="43" t="s">
        <v>6482</v>
      </c>
      <c r="D2019" s="14" t="s">
        <v>8732</v>
      </c>
      <c r="E2019" s="14" t="s">
        <v>6427</v>
      </c>
      <c r="F2019" s="15" t="s">
        <v>8686</v>
      </c>
      <c r="G2019" s="44">
        <v>515</v>
      </c>
      <c r="H2019" s="40" t="s">
        <v>11957</v>
      </c>
      <c r="I2019" s="61">
        <v>39153.035919719521</v>
      </c>
      <c r="J2019" s="47" t="s">
        <v>6</v>
      </c>
      <c r="K2019" s="2">
        <v>2.3999999999999998E-7</v>
      </c>
      <c r="L2019" s="17" t="s">
        <v>5</v>
      </c>
      <c r="M2019" s="17" t="s">
        <v>6</v>
      </c>
      <c r="N2019" s="63">
        <v>9.396728620732684E-3</v>
      </c>
      <c r="O2019" s="15" t="s">
        <v>7</v>
      </c>
      <c r="P2019" s="45">
        <v>1.1014723788957017</v>
      </c>
      <c r="Q2019" s="44" t="s">
        <v>7</v>
      </c>
      <c r="R2019" s="2">
        <v>0.02</v>
      </c>
      <c r="S2019" s="17" t="s">
        <v>5</v>
      </c>
      <c r="T2019" s="17" t="s">
        <v>5</v>
      </c>
      <c r="U2019" s="64">
        <v>2.2029447577914033E-2</v>
      </c>
      <c r="V2019" s="76" t="s">
        <v>7</v>
      </c>
      <c r="W2019" s="73">
        <v>3.1426176198646717E-2</v>
      </c>
      <c r="X2019" s="72" t="s">
        <v>7</v>
      </c>
    </row>
    <row r="2020" spans="1:24" x14ac:dyDescent="0.3">
      <c r="A2020" s="43" t="s">
        <v>8731</v>
      </c>
      <c r="B2020" s="43" t="s">
        <v>8687</v>
      </c>
      <c r="C2020" s="43" t="s">
        <v>6481</v>
      </c>
      <c r="D2020" s="14" t="s">
        <v>8730</v>
      </c>
      <c r="E2020" s="14" t="s">
        <v>6427</v>
      </c>
      <c r="F2020" s="15" t="s">
        <v>8686</v>
      </c>
      <c r="G2020" s="44">
        <v>515</v>
      </c>
      <c r="H2020" s="40" t="s">
        <v>11957</v>
      </c>
      <c r="I2020" s="61">
        <v>34104.017646332621</v>
      </c>
      <c r="J2020" s="47" t="s">
        <v>6</v>
      </c>
      <c r="K2020" s="2">
        <v>2.3999999999999998E-7</v>
      </c>
      <c r="L2020" s="17" t="s">
        <v>5</v>
      </c>
      <c r="M2020" s="17" t="s">
        <v>6</v>
      </c>
      <c r="N2020" s="63">
        <v>8.1849642351198276E-3</v>
      </c>
      <c r="O2020" s="15" t="s">
        <v>7</v>
      </c>
      <c r="P2020" s="45">
        <v>0.95943092443279665</v>
      </c>
      <c r="Q2020" s="44" t="s">
        <v>7</v>
      </c>
      <c r="R2020" s="2">
        <v>0.02</v>
      </c>
      <c r="S2020" s="17" t="s">
        <v>5</v>
      </c>
      <c r="T2020" s="17" t="s">
        <v>5</v>
      </c>
      <c r="U2020" s="64">
        <v>1.9188618488655933E-2</v>
      </c>
      <c r="V2020" s="76" t="s">
        <v>7</v>
      </c>
      <c r="W2020" s="73">
        <v>2.7373582723775762E-2</v>
      </c>
      <c r="X2020" s="72" t="s">
        <v>7</v>
      </c>
    </row>
    <row r="2021" spans="1:24" x14ac:dyDescent="0.3">
      <c r="A2021" s="43" t="s">
        <v>8729</v>
      </c>
      <c r="B2021" s="43" t="s">
        <v>8687</v>
      </c>
      <c r="C2021" s="43" t="s">
        <v>6480</v>
      </c>
      <c r="D2021" s="14" t="s">
        <v>6755</v>
      </c>
      <c r="E2021" s="14" t="s">
        <v>6427</v>
      </c>
      <c r="F2021" s="15" t="s">
        <v>8686</v>
      </c>
      <c r="G2021" s="44">
        <v>515</v>
      </c>
      <c r="H2021" s="40" t="s">
        <v>11957</v>
      </c>
      <c r="I2021" s="61">
        <v>31141.547122032276</v>
      </c>
      <c r="J2021" s="47" t="s">
        <v>6</v>
      </c>
      <c r="K2021" s="2">
        <v>2.3999999999999998E-7</v>
      </c>
      <c r="L2021" s="17" t="s">
        <v>5</v>
      </c>
      <c r="M2021" s="17" t="s">
        <v>6</v>
      </c>
      <c r="N2021" s="63">
        <v>7.4739713092877458E-3</v>
      </c>
      <c r="O2021" s="15" t="s">
        <v>7</v>
      </c>
      <c r="P2021" s="45">
        <v>0.87608925298488605</v>
      </c>
      <c r="Q2021" s="44" t="s">
        <v>7</v>
      </c>
      <c r="R2021" s="2">
        <v>0.02</v>
      </c>
      <c r="S2021" s="17" t="s">
        <v>5</v>
      </c>
      <c r="T2021" s="17" t="s">
        <v>5</v>
      </c>
      <c r="U2021" s="64">
        <v>1.7521785059697721E-2</v>
      </c>
      <c r="V2021" s="76" t="s">
        <v>7</v>
      </c>
      <c r="W2021" s="73">
        <v>2.4995756368985468E-2</v>
      </c>
      <c r="X2021" s="72" t="s">
        <v>7</v>
      </c>
    </row>
    <row r="2022" spans="1:24" x14ac:dyDescent="0.3">
      <c r="A2022" s="43" t="s">
        <v>8728</v>
      </c>
      <c r="B2022" s="43" t="s">
        <v>8687</v>
      </c>
      <c r="C2022" s="43" t="s">
        <v>6479</v>
      </c>
      <c r="D2022" s="14" t="s">
        <v>8727</v>
      </c>
      <c r="E2022" s="14" t="s">
        <v>6427</v>
      </c>
      <c r="F2022" s="15" t="s">
        <v>8686</v>
      </c>
      <c r="G2022" s="44">
        <v>515</v>
      </c>
      <c r="H2022" s="40" t="s">
        <v>11957</v>
      </c>
      <c r="I2022" s="61">
        <v>106186.05285539063</v>
      </c>
      <c r="J2022" s="47" t="s">
        <v>6</v>
      </c>
      <c r="K2022" s="2">
        <v>2.3999999999999998E-7</v>
      </c>
      <c r="L2022" s="17" t="s">
        <v>5</v>
      </c>
      <c r="M2022" s="17" t="s">
        <v>6</v>
      </c>
      <c r="N2022" s="63">
        <v>2.5484652685293749E-2</v>
      </c>
      <c r="O2022" s="15" t="s">
        <v>7</v>
      </c>
      <c r="P2022" s="45">
        <v>2.987278035961042</v>
      </c>
      <c r="Q2022" s="44" t="s">
        <v>7</v>
      </c>
      <c r="R2022" s="2">
        <v>0.02</v>
      </c>
      <c r="S2022" s="17" t="s">
        <v>5</v>
      </c>
      <c r="T2022" s="17" t="s">
        <v>5</v>
      </c>
      <c r="U2022" s="64">
        <v>5.9745560719220839E-2</v>
      </c>
      <c r="V2022" s="76" t="s">
        <v>7</v>
      </c>
      <c r="W2022" s="73">
        <v>8.5230213404514588E-2</v>
      </c>
      <c r="X2022" s="72" t="s">
        <v>7</v>
      </c>
    </row>
    <row r="2023" spans="1:24" x14ac:dyDescent="0.3">
      <c r="A2023" s="43" t="s">
        <v>8726</v>
      </c>
      <c r="B2023" s="43" t="s">
        <v>8687</v>
      </c>
      <c r="C2023" s="43" t="s">
        <v>6478</v>
      </c>
      <c r="D2023" s="14" t="s">
        <v>8725</v>
      </c>
      <c r="E2023" s="14" t="s">
        <v>6427</v>
      </c>
      <c r="F2023" s="15" t="s">
        <v>8686</v>
      </c>
      <c r="G2023" s="44">
        <v>515</v>
      </c>
      <c r="H2023" s="40" t="s">
        <v>11957</v>
      </c>
      <c r="I2023" s="61">
        <v>34830.392630656272</v>
      </c>
      <c r="J2023" s="47" t="s">
        <v>6</v>
      </c>
      <c r="K2023" s="2">
        <v>2.3999999999999998E-7</v>
      </c>
      <c r="L2023" s="17" t="s">
        <v>5</v>
      </c>
      <c r="M2023" s="17" t="s">
        <v>6</v>
      </c>
      <c r="N2023" s="63">
        <v>8.3592942313575041E-3</v>
      </c>
      <c r="O2023" s="15" t="s">
        <v>7</v>
      </c>
      <c r="P2023" s="45">
        <v>0.97986566118204377</v>
      </c>
      <c r="Q2023" s="44" t="s">
        <v>7</v>
      </c>
      <c r="R2023" s="2">
        <v>0.02</v>
      </c>
      <c r="S2023" s="17" t="s">
        <v>5</v>
      </c>
      <c r="T2023" s="17" t="s">
        <v>5</v>
      </c>
      <c r="U2023" s="64">
        <v>1.9597313223640875E-2</v>
      </c>
      <c r="V2023" s="76" t="s">
        <v>7</v>
      </c>
      <c r="W2023" s="73">
        <v>2.7956607454998381E-2</v>
      </c>
      <c r="X2023" s="72" t="s">
        <v>7</v>
      </c>
    </row>
    <row r="2024" spans="1:24" x14ac:dyDescent="0.3">
      <c r="A2024" s="43" t="s">
        <v>8724</v>
      </c>
      <c r="B2024" s="43" t="s">
        <v>8687</v>
      </c>
      <c r="C2024" s="43" t="s">
        <v>6477</v>
      </c>
      <c r="D2024" s="14" t="s">
        <v>7078</v>
      </c>
      <c r="E2024" s="14" t="s">
        <v>6427</v>
      </c>
      <c r="F2024" s="15" t="s">
        <v>8686</v>
      </c>
      <c r="G2024" s="44">
        <v>515</v>
      </c>
      <c r="H2024" s="40" t="s">
        <v>11957</v>
      </c>
      <c r="I2024" s="61">
        <v>10842.214839536737</v>
      </c>
      <c r="J2024" s="47" t="s">
        <v>6</v>
      </c>
      <c r="K2024" s="2">
        <v>2.3999999999999998E-7</v>
      </c>
      <c r="L2024" s="17" t="s">
        <v>5</v>
      </c>
      <c r="M2024" s="17" t="s">
        <v>6</v>
      </c>
      <c r="N2024" s="63">
        <v>2.6021315614888165E-3</v>
      </c>
      <c r="O2024" s="15" t="s">
        <v>7</v>
      </c>
      <c r="P2024" s="45">
        <v>0.30501849706597051</v>
      </c>
      <c r="Q2024" s="44" t="s">
        <v>7</v>
      </c>
      <c r="R2024" s="2">
        <v>0.02</v>
      </c>
      <c r="S2024" s="17" t="s">
        <v>5</v>
      </c>
      <c r="T2024" s="17" t="s">
        <v>5</v>
      </c>
      <c r="U2024" s="64">
        <v>6.10036994131941E-3</v>
      </c>
      <c r="V2024" s="76" t="s">
        <v>7</v>
      </c>
      <c r="W2024" s="73">
        <v>8.702501502808227E-3</v>
      </c>
      <c r="X2024" s="72" t="s">
        <v>7</v>
      </c>
    </row>
    <row r="2025" spans="1:24" x14ac:dyDescent="0.3">
      <c r="A2025" s="43" t="s">
        <v>8723</v>
      </c>
      <c r="B2025" s="43" t="s">
        <v>8687</v>
      </c>
      <c r="C2025" s="43" t="s">
        <v>6476</v>
      </c>
      <c r="D2025" s="14" t="s">
        <v>8722</v>
      </c>
      <c r="E2025" s="14" t="s">
        <v>6427</v>
      </c>
      <c r="F2025" s="15" t="s">
        <v>8686</v>
      </c>
      <c r="G2025" s="44">
        <v>515</v>
      </c>
      <c r="H2025" s="40" t="s">
        <v>11957</v>
      </c>
      <c r="I2025" s="61">
        <v>6587.2241225428443</v>
      </c>
      <c r="J2025" s="47" t="s">
        <v>6</v>
      </c>
      <c r="K2025" s="2">
        <v>2.3999999999999998E-7</v>
      </c>
      <c r="L2025" s="17" t="s">
        <v>5</v>
      </c>
      <c r="M2025" s="17" t="s">
        <v>6</v>
      </c>
      <c r="N2025" s="63">
        <v>1.5809337894102824E-3</v>
      </c>
      <c r="O2025" s="15" t="s">
        <v>7</v>
      </c>
      <c r="P2025" s="45">
        <v>0.18531501463778177</v>
      </c>
      <c r="Q2025" s="44" t="s">
        <v>7</v>
      </c>
      <c r="R2025" s="2">
        <v>0.02</v>
      </c>
      <c r="S2025" s="17" t="s">
        <v>5</v>
      </c>
      <c r="T2025" s="17" t="s">
        <v>5</v>
      </c>
      <c r="U2025" s="64">
        <v>3.7063002927556353E-3</v>
      </c>
      <c r="V2025" s="76" t="s">
        <v>7</v>
      </c>
      <c r="W2025" s="73">
        <v>5.2872340821659182E-3</v>
      </c>
      <c r="X2025" s="72" t="s">
        <v>7</v>
      </c>
    </row>
    <row r="2026" spans="1:24" x14ac:dyDescent="0.3">
      <c r="A2026" s="43" t="s">
        <v>8721</v>
      </c>
      <c r="B2026" s="43" t="s">
        <v>8687</v>
      </c>
      <c r="C2026" s="43" t="s">
        <v>6475</v>
      </c>
      <c r="D2026" s="14" t="s">
        <v>8720</v>
      </c>
      <c r="E2026" s="14" t="s">
        <v>6427</v>
      </c>
      <c r="F2026" s="15" t="s">
        <v>8686</v>
      </c>
      <c r="G2026" s="44">
        <v>515</v>
      </c>
      <c r="H2026" s="40" t="s">
        <v>11957</v>
      </c>
      <c r="I2026" s="61">
        <v>25380.396511073184</v>
      </c>
      <c r="J2026" s="47" t="s">
        <v>6</v>
      </c>
      <c r="K2026" s="2">
        <v>2.3999999999999998E-7</v>
      </c>
      <c r="L2026" s="17" t="s">
        <v>5</v>
      </c>
      <c r="M2026" s="17" t="s">
        <v>6</v>
      </c>
      <c r="N2026" s="63">
        <v>6.0912951626575637E-3</v>
      </c>
      <c r="O2026" s="15" t="s">
        <v>7</v>
      </c>
      <c r="P2026" s="45">
        <v>0.71401374288546393</v>
      </c>
      <c r="Q2026" s="44" t="s">
        <v>7</v>
      </c>
      <c r="R2026" s="2">
        <v>0.02</v>
      </c>
      <c r="S2026" s="17" t="s">
        <v>5</v>
      </c>
      <c r="T2026" s="17" t="s">
        <v>5</v>
      </c>
      <c r="U2026" s="64">
        <v>1.4280274857709279E-2</v>
      </c>
      <c r="V2026" s="76" t="s">
        <v>7</v>
      </c>
      <c r="W2026" s="73">
        <v>2.0371570020366842E-2</v>
      </c>
      <c r="X2026" s="72" t="s">
        <v>7</v>
      </c>
    </row>
    <row r="2027" spans="1:24" x14ac:dyDescent="0.3">
      <c r="A2027" s="43" t="s">
        <v>8719</v>
      </c>
      <c r="B2027" s="43" t="s">
        <v>8687</v>
      </c>
      <c r="C2027" s="43" t="s">
        <v>6474</v>
      </c>
      <c r="D2027" s="14" t="s">
        <v>6606</v>
      </c>
      <c r="E2027" s="14" t="s">
        <v>6427</v>
      </c>
      <c r="F2027" s="15" t="s">
        <v>8686</v>
      </c>
      <c r="G2027" s="44">
        <v>515</v>
      </c>
      <c r="H2027" s="40" t="s">
        <v>11957</v>
      </c>
      <c r="I2027" s="61">
        <v>15681.154073339829</v>
      </c>
      <c r="J2027" s="47" t="s">
        <v>6</v>
      </c>
      <c r="K2027" s="2">
        <v>2.3999999999999998E-7</v>
      </c>
      <c r="L2027" s="17" t="s">
        <v>5</v>
      </c>
      <c r="M2027" s="17" t="s">
        <v>6</v>
      </c>
      <c r="N2027" s="63">
        <v>3.7634769776015587E-3</v>
      </c>
      <c r="O2027" s="15" t="s">
        <v>7</v>
      </c>
      <c r="P2027" s="45">
        <v>0.44114990511610319</v>
      </c>
      <c r="Q2027" s="44" t="s">
        <v>7</v>
      </c>
      <c r="R2027" s="2">
        <v>0.02</v>
      </c>
      <c r="S2027" s="17" t="s">
        <v>5</v>
      </c>
      <c r="T2027" s="17" t="s">
        <v>5</v>
      </c>
      <c r="U2027" s="64">
        <v>8.8229981023220643E-3</v>
      </c>
      <c r="V2027" s="76" t="s">
        <v>7</v>
      </c>
      <c r="W2027" s="73">
        <v>1.2586475079923623E-2</v>
      </c>
      <c r="X2027" s="72" t="s">
        <v>7</v>
      </c>
    </row>
    <row r="2028" spans="1:24" x14ac:dyDescent="0.3">
      <c r="A2028" s="43" t="s">
        <v>8718</v>
      </c>
      <c r="B2028" s="43" t="s">
        <v>8687</v>
      </c>
      <c r="C2028" s="43" t="s">
        <v>6473</v>
      </c>
      <c r="D2028" s="14" t="s">
        <v>8717</v>
      </c>
      <c r="E2028" s="14" t="s">
        <v>6427</v>
      </c>
      <c r="F2028" s="15" t="s">
        <v>8686</v>
      </c>
      <c r="G2028" s="44">
        <v>515</v>
      </c>
      <c r="H2028" s="40" t="s">
        <v>11957</v>
      </c>
      <c r="I2028" s="61">
        <v>41175.49175842457</v>
      </c>
      <c r="J2028" s="47" t="s">
        <v>6</v>
      </c>
      <c r="K2028" s="2">
        <v>2.3999999999999998E-7</v>
      </c>
      <c r="L2028" s="17" t="s">
        <v>5</v>
      </c>
      <c r="M2028" s="17" t="s">
        <v>6</v>
      </c>
      <c r="N2028" s="63">
        <v>9.8821180220218952E-3</v>
      </c>
      <c r="O2028" s="15" t="s">
        <v>7</v>
      </c>
      <c r="P2028" s="45">
        <v>1.1583690969034099</v>
      </c>
      <c r="Q2028" s="44" t="s">
        <v>7</v>
      </c>
      <c r="R2028" s="2">
        <v>0.02</v>
      </c>
      <c r="S2028" s="17" t="s">
        <v>5</v>
      </c>
      <c r="T2028" s="17" t="s">
        <v>5</v>
      </c>
      <c r="U2028" s="64">
        <v>2.31673819380682E-2</v>
      </c>
      <c r="V2028" s="76" t="s">
        <v>7</v>
      </c>
      <c r="W2028" s="73">
        <v>3.3049499960090094E-2</v>
      </c>
      <c r="X2028" s="72" t="s">
        <v>7</v>
      </c>
    </row>
    <row r="2029" spans="1:24" x14ac:dyDescent="0.3">
      <c r="A2029" s="43" t="s">
        <v>8716</v>
      </c>
      <c r="B2029" s="43" t="s">
        <v>8687</v>
      </c>
      <c r="C2029" s="43" t="s">
        <v>6472</v>
      </c>
      <c r="D2029" s="14" t="s">
        <v>8715</v>
      </c>
      <c r="E2029" s="14" t="s">
        <v>6427</v>
      </c>
      <c r="F2029" s="15" t="s">
        <v>8686</v>
      </c>
      <c r="G2029" s="44">
        <v>515</v>
      </c>
      <c r="H2029" s="40" t="s">
        <v>11957</v>
      </c>
      <c r="I2029" s="61">
        <v>19391.363552090988</v>
      </c>
      <c r="J2029" s="47" t="s">
        <v>6</v>
      </c>
      <c r="K2029" s="2">
        <v>2.3999999999999998E-7</v>
      </c>
      <c r="L2029" s="17" t="s">
        <v>5</v>
      </c>
      <c r="M2029" s="17" t="s">
        <v>6</v>
      </c>
      <c r="N2029" s="63">
        <v>4.6539272525018367E-3</v>
      </c>
      <c r="O2029" s="15" t="s">
        <v>7</v>
      </c>
      <c r="P2029" s="45">
        <v>0.5455273349823565</v>
      </c>
      <c r="Q2029" s="44" t="s">
        <v>7</v>
      </c>
      <c r="R2029" s="2">
        <v>0.02</v>
      </c>
      <c r="S2029" s="17" t="s">
        <v>5</v>
      </c>
      <c r="T2029" s="17" t="s">
        <v>5</v>
      </c>
      <c r="U2029" s="64">
        <v>1.091054669964713E-2</v>
      </c>
      <c r="V2029" s="76" t="s">
        <v>7</v>
      </c>
      <c r="W2029" s="73">
        <v>1.5564473952148966E-2</v>
      </c>
      <c r="X2029" s="72" t="s">
        <v>7</v>
      </c>
    </row>
    <row r="2030" spans="1:24" x14ac:dyDescent="0.3">
      <c r="A2030" s="43" t="s">
        <v>8714</v>
      </c>
      <c r="B2030" s="43" t="s">
        <v>8687</v>
      </c>
      <c r="C2030" s="43" t="s">
        <v>6471</v>
      </c>
      <c r="D2030" s="14" t="s">
        <v>8713</v>
      </c>
      <c r="E2030" s="14" t="s">
        <v>6427</v>
      </c>
      <c r="F2030" s="15" t="s">
        <v>8686</v>
      </c>
      <c r="G2030" s="44">
        <v>515</v>
      </c>
      <c r="H2030" s="40" t="s">
        <v>11957</v>
      </c>
      <c r="I2030" s="61">
        <v>9211.4317864963978</v>
      </c>
      <c r="J2030" s="47" t="s">
        <v>6</v>
      </c>
      <c r="K2030" s="2">
        <v>2.3999999999999998E-7</v>
      </c>
      <c r="L2030" s="17" t="s">
        <v>5</v>
      </c>
      <c r="M2030" s="17" t="s">
        <v>6</v>
      </c>
      <c r="N2030" s="63">
        <v>2.2107436287591353E-3</v>
      </c>
      <c r="O2030" s="15" t="s">
        <v>7</v>
      </c>
      <c r="P2030" s="45">
        <v>0.25914050965834673</v>
      </c>
      <c r="Q2030" s="44" t="s">
        <v>7</v>
      </c>
      <c r="R2030" s="2">
        <v>0.02</v>
      </c>
      <c r="S2030" s="17" t="s">
        <v>5</v>
      </c>
      <c r="T2030" s="17" t="s">
        <v>5</v>
      </c>
      <c r="U2030" s="64">
        <v>5.1828101931669351E-3</v>
      </c>
      <c r="V2030" s="76" t="s">
        <v>7</v>
      </c>
      <c r="W2030" s="73">
        <v>7.3935538219260704E-3</v>
      </c>
      <c r="X2030" s="72" t="s">
        <v>7</v>
      </c>
    </row>
    <row r="2031" spans="1:24" x14ac:dyDescent="0.3">
      <c r="A2031" s="43" t="s">
        <v>8712</v>
      </c>
      <c r="B2031" s="43" t="s">
        <v>8687</v>
      </c>
      <c r="C2031" s="43" t="s">
        <v>6470</v>
      </c>
      <c r="D2031" s="14" t="s">
        <v>6596</v>
      </c>
      <c r="E2031" s="14" t="s">
        <v>6427</v>
      </c>
      <c r="F2031" s="15" t="s">
        <v>8686</v>
      </c>
      <c r="G2031" s="44">
        <v>515</v>
      </c>
      <c r="H2031" s="40" t="s">
        <v>11957</v>
      </c>
      <c r="I2031" s="61">
        <v>58508.792854931897</v>
      </c>
      <c r="J2031" s="47" t="s">
        <v>6</v>
      </c>
      <c r="K2031" s="2">
        <v>2.3999999999999998E-7</v>
      </c>
      <c r="L2031" s="17" t="s">
        <v>5</v>
      </c>
      <c r="M2031" s="17" t="s">
        <v>6</v>
      </c>
      <c r="N2031" s="63">
        <v>1.4042110285183654E-2</v>
      </c>
      <c r="O2031" s="15" t="s">
        <v>7</v>
      </c>
      <c r="P2031" s="45">
        <v>1.6459980110962324</v>
      </c>
      <c r="Q2031" s="44" t="s">
        <v>7</v>
      </c>
      <c r="R2031" s="2">
        <v>0.02</v>
      </c>
      <c r="S2031" s="17" t="s">
        <v>5</v>
      </c>
      <c r="T2031" s="17" t="s">
        <v>5</v>
      </c>
      <c r="U2031" s="64">
        <v>3.291996022192465E-2</v>
      </c>
      <c r="V2031" s="76" t="s">
        <v>7</v>
      </c>
      <c r="W2031" s="73">
        <v>4.6962070507108308E-2</v>
      </c>
      <c r="X2031" s="72" t="s">
        <v>7</v>
      </c>
    </row>
    <row r="2032" spans="1:24" x14ac:dyDescent="0.3">
      <c r="A2032" s="43" t="s">
        <v>8711</v>
      </c>
      <c r="B2032" s="43" t="s">
        <v>8687</v>
      </c>
      <c r="C2032" s="43" t="s">
        <v>6469</v>
      </c>
      <c r="D2032" s="14" t="s">
        <v>8710</v>
      </c>
      <c r="E2032" s="14" t="s">
        <v>6427</v>
      </c>
      <c r="F2032" s="15" t="s">
        <v>8686</v>
      </c>
      <c r="G2032" s="44">
        <v>515</v>
      </c>
      <c r="H2032" s="40" t="s">
        <v>11957</v>
      </c>
      <c r="I2032" s="61">
        <v>52042.631229776329</v>
      </c>
      <c r="J2032" s="47" t="s">
        <v>6</v>
      </c>
      <c r="K2032" s="2">
        <v>2.3999999999999998E-7</v>
      </c>
      <c r="L2032" s="17" t="s">
        <v>5</v>
      </c>
      <c r="M2032" s="17" t="s">
        <v>6</v>
      </c>
      <c r="N2032" s="63">
        <v>1.2490231495146317E-2</v>
      </c>
      <c r="O2032" s="15" t="s">
        <v>7</v>
      </c>
      <c r="P2032" s="45">
        <v>1.4640887859166585</v>
      </c>
      <c r="Q2032" s="44" t="s">
        <v>7</v>
      </c>
      <c r="R2032" s="2">
        <v>0.02</v>
      </c>
      <c r="S2032" s="17" t="s">
        <v>5</v>
      </c>
      <c r="T2032" s="17" t="s">
        <v>5</v>
      </c>
      <c r="U2032" s="64">
        <v>2.928177571833317E-2</v>
      </c>
      <c r="V2032" s="76" t="s">
        <v>7</v>
      </c>
      <c r="W2032" s="73">
        <v>4.1772007213479484E-2</v>
      </c>
      <c r="X2032" s="72" t="s">
        <v>7</v>
      </c>
    </row>
    <row r="2033" spans="1:24" x14ac:dyDescent="0.3">
      <c r="A2033" s="43" t="s">
        <v>8709</v>
      </c>
      <c r="B2033" s="43" t="s">
        <v>8687</v>
      </c>
      <c r="C2033" s="43" t="s">
        <v>6468</v>
      </c>
      <c r="D2033" s="14" t="s">
        <v>8708</v>
      </c>
      <c r="E2033" s="14" t="s">
        <v>6427</v>
      </c>
      <c r="F2033" s="15" t="s">
        <v>8686</v>
      </c>
      <c r="G2033" s="44">
        <v>515</v>
      </c>
      <c r="H2033" s="40" t="s">
        <v>11957</v>
      </c>
      <c r="I2033" s="61">
        <v>13996.961094981578</v>
      </c>
      <c r="J2033" s="47" t="s">
        <v>6</v>
      </c>
      <c r="K2033" s="2">
        <v>2.3999999999999998E-7</v>
      </c>
      <c r="L2033" s="17" t="s">
        <v>5</v>
      </c>
      <c r="M2033" s="17" t="s">
        <v>6</v>
      </c>
      <c r="N2033" s="63">
        <v>3.3592706627955785E-3</v>
      </c>
      <c r="O2033" s="15" t="s">
        <v>7</v>
      </c>
      <c r="P2033" s="45">
        <v>0.3937693635357406</v>
      </c>
      <c r="Q2033" s="44" t="s">
        <v>7</v>
      </c>
      <c r="R2033" s="2">
        <v>0.02</v>
      </c>
      <c r="S2033" s="17" t="s">
        <v>5</v>
      </c>
      <c r="T2033" s="17" t="s">
        <v>5</v>
      </c>
      <c r="U2033" s="64">
        <v>7.8753872707148127E-3</v>
      </c>
      <c r="V2033" s="76" t="s">
        <v>7</v>
      </c>
      <c r="W2033" s="73">
        <v>1.1234657933510391E-2</v>
      </c>
      <c r="X2033" s="72" t="s">
        <v>7</v>
      </c>
    </row>
    <row r="2034" spans="1:24" x14ac:dyDescent="0.3">
      <c r="A2034" s="43" t="s">
        <v>8707</v>
      </c>
      <c r="B2034" s="43" t="s">
        <v>8687</v>
      </c>
      <c r="C2034" s="43" t="s">
        <v>6467</v>
      </c>
      <c r="D2034" s="14" t="s">
        <v>6523</v>
      </c>
      <c r="E2034" s="14" t="s">
        <v>6427</v>
      </c>
      <c r="F2034" s="15" t="s">
        <v>8686</v>
      </c>
      <c r="G2034" s="44">
        <v>515</v>
      </c>
      <c r="H2034" s="40" t="s">
        <v>11957</v>
      </c>
      <c r="I2034" s="61">
        <v>4721.4373981036806</v>
      </c>
      <c r="J2034" s="47" t="s">
        <v>6</v>
      </c>
      <c r="K2034" s="2">
        <v>2.3999999999999998E-7</v>
      </c>
      <c r="L2034" s="17" t="s">
        <v>5</v>
      </c>
      <c r="M2034" s="17" t="s">
        <v>6</v>
      </c>
      <c r="N2034" s="63">
        <v>1.1331449755448831E-3</v>
      </c>
      <c r="O2034" s="15" t="s">
        <v>7</v>
      </c>
      <c r="P2034" s="45">
        <v>0.13282578887010735</v>
      </c>
      <c r="Q2034" s="44" t="s">
        <v>7</v>
      </c>
      <c r="R2034" s="2">
        <v>0.02</v>
      </c>
      <c r="S2034" s="17" t="s">
        <v>5</v>
      </c>
      <c r="T2034" s="17" t="s">
        <v>5</v>
      </c>
      <c r="U2034" s="64">
        <v>2.6565157774021469E-3</v>
      </c>
      <c r="V2034" s="76" t="s">
        <v>7</v>
      </c>
      <c r="W2034" s="73">
        <v>3.7896607529470301E-3</v>
      </c>
      <c r="X2034" s="72" t="s">
        <v>7</v>
      </c>
    </row>
    <row r="2035" spans="1:24" x14ac:dyDescent="0.3">
      <c r="A2035" s="43" t="s">
        <v>8706</v>
      </c>
      <c r="B2035" s="43" t="s">
        <v>8687</v>
      </c>
      <c r="C2035" s="43" t="s">
        <v>6466</v>
      </c>
      <c r="D2035" s="14" t="s">
        <v>8705</v>
      </c>
      <c r="E2035" s="14" t="s">
        <v>6427</v>
      </c>
      <c r="F2035" s="15" t="s">
        <v>8686</v>
      </c>
      <c r="G2035" s="44">
        <v>515</v>
      </c>
      <c r="H2035" s="40" t="s">
        <v>11957</v>
      </c>
      <c r="I2035" s="61">
        <v>15745.245983721328</v>
      </c>
      <c r="J2035" s="47" t="s">
        <v>6</v>
      </c>
      <c r="K2035" s="2">
        <v>2.3999999999999998E-7</v>
      </c>
      <c r="L2035" s="17" t="s">
        <v>5</v>
      </c>
      <c r="M2035" s="17" t="s">
        <v>6</v>
      </c>
      <c r="N2035" s="63">
        <v>3.7788590360931184E-3</v>
      </c>
      <c r="O2035" s="15" t="s">
        <v>7</v>
      </c>
      <c r="P2035" s="45">
        <v>0.44295297012338969</v>
      </c>
      <c r="Q2035" s="44" t="s">
        <v>7</v>
      </c>
      <c r="R2035" s="2">
        <v>0.02</v>
      </c>
      <c r="S2035" s="17" t="s">
        <v>5</v>
      </c>
      <c r="T2035" s="17" t="s">
        <v>5</v>
      </c>
      <c r="U2035" s="64">
        <v>8.8590594024677942E-3</v>
      </c>
      <c r="V2035" s="76" t="s">
        <v>7</v>
      </c>
      <c r="W2035" s="73">
        <v>1.2637918438560913E-2</v>
      </c>
      <c r="X2035" s="72" t="s">
        <v>7</v>
      </c>
    </row>
    <row r="2036" spans="1:24" x14ac:dyDescent="0.3">
      <c r="A2036" s="43" t="s">
        <v>8704</v>
      </c>
      <c r="B2036" s="43" t="s">
        <v>8687</v>
      </c>
      <c r="C2036" s="43" t="s">
        <v>6465</v>
      </c>
      <c r="D2036" s="14" t="s">
        <v>8703</v>
      </c>
      <c r="E2036" s="14" t="s">
        <v>6427</v>
      </c>
      <c r="F2036" s="15" t="s">
        <v>8686</v>
      </c>
      <c r="G2036" s="44">
        <v>515</v>
      </c>
      <c r="H2036" s="40" t="s">
        <v>11957</v>
      </c>
      <c r="I2036" s="61">
        <v>2723.9061912136626</v>
      </c>
      <c r="J2036" s="47" t="s">
        <v>6</v>
      </c>
      <c r="K2036" s="2">
        <v>2.3999999999999998E-7</v>
      </c>
      <c r="L2036" s="17" t="s">
        <v>5</v>
      </c>
      <c r="M2036" s="17" t="s">
        <v>6</v>
      </c>
      <c r="N2036" s="63">
        <v>6.5373748589127897E-4</v>
      </c>
      <c r="O2036" s="15" t="s">
        <v>7</v>
      </c>
      <c r="P2036" s="45">
        <v>7.6630262809677316E-2</v>
      </c>
      <c r="Q2036" s="44" t="s">
        <v>7</v>
      </c>
      <c r="R2036" s="2">
        <v>0.02</v>
      </c>
      <c r="S2036" s="17" t="s">
        <v>5</v>
      </c>
      <c r="T2036" s="17" t="s">
        <v>5</v>
      </c>
      <c r="U2036" s="64">
        <v>1.5326052561935464E-3</v>
      </c>
      <c r="V2036" s="76" t="s">
        <v>7</v>
      </c>
      <c r="W2036" s="73">
        <v>2.1863427420848254E-3</v>
      </c>
      <c r="X2036" s="72" t="s">
        <v>7</v>
      </c>
    </row>
    <row r="2037" spans="1:24" x14ac:dyDescent="0.3">
      <c r="A2037" s="43" t="s">
        <v>8702</v>
      </c>
      <c r="B2037" s="43" t="s">
        <v>8687</v>
      </c>
      <c r="C2037" s="43" t="s">
        <v>6464</v>
      </c>
      <c r="D2037" s="14" t="s">
        <v>8578</v>
      </c>
      <c r="E2037" s="14" t="s">
        <v>6427</v>
      </c>
      <c r="F2037" s="15" t="s">
        <v>8686</v>
      </c>
      <c r="G2037" s="44">
        <v>515</v>
      </c>
      <c r="H2037" s="40" t="s">
        <v>11957</v>
      </c>
      <c r="I2037" s="61">
        <v>108144.41678371419</v>
      </c>
      <c r="J2037" s="47" t="s">
        <v>6</v>
      </c>
      <c r="K2037" s="2">
        <v>2.3999999999999998E-7</v>
      </c>
      <c r="L2037" s="17" t="s">
        <v>5</v>
      </c>
      <c r="M2037" s="17" t="s">
        <v>6</v>
      </c>
      <c r="N2037" s="63">
        <v>2.5954660028091402E-2</v>
      </c>
      <c r="O2037" s="15" t="s">
        <v>7</v>
      </c>
      <c r="P2037" s="45">
        <v>3.0423716889614636</v>
      </c>
      <c r="Q2037" s="44" t="s">
        <v>7</v>
      </c>
      <c r="R2037" s="2">
        <v>0.02</v>
      </c>
      <c r="S2037" s="17" t="s">
        <v>5</v>
      </c>
      <c r="T2037" s="17" t="s">
        <v>5</v>
      </c>
      <c r="U2037" s="64">
        <v>6.0847433779229271E-2</v>
      </c>
      <c r="V2037" s="76" t="s">
        <v>7</v>
      </c>
      <c r="W2037" s="73">
        <v>8.6802093807320679E-2</v>
      </c>
      <c r="X2037" s="72" t="s">
        <v>7</v>
      </c>
    </row>
    <row r="2038" spans="1:24" x14ac:dyDescent="0.3">
      <c r="A2038" s="43" t="s">
        <v>8701</v>
      </c>
      <c r="B2038" s="43" t="s">
        <v>8687</v>
      </c>
      <c r="C2038" s="43" t="s">
        <v>6463</v>
      </c>
      <c r="D2038" s="14" t="s">
        <v>8700</v>
      </c>
      <c r="E2038" s="14" t="s">
        <v>6427</v>
      </c>
      <c r="F2038" s="15" t="s">
        <v>8686</v>
      </c>
      <c r="G2038" s="44">
        <v>515</v>
      </c>
      <c r="H2038" s="40" t="s">
        <v>11957</v>
      </c>
      <c r="I2038" s="61">
        <v>6961.0935997682473</v>
      </c>
      <c r="J2038" s="47" t="s">
        <v>6</v>
      </c>
      <c r="K2038" s="2">
        <v>2.3999999999999998E-7</v>
      </c>
      <c r="L2038" s="17" t="s">
        <v>5</v>
      </c>
      <c r="M2038" s="17" t="s">
        <v>6</v>
      </c>
      <c r="N2038" s="63">
        <v>1.6706624639443793E-3</v>
      </c>
      <c r="O2038" s="15" t="s">
        <v>7</v>
      </c>
      <c r="P2038" s="45">
        <v>0.19583289384695318</v>
      </c>
      <c r="Q2038" s="44" t="s">
        <v>7</v>
      </c>
      <c r="R2038" s="2">
        <v>0.02</v>
      </c>
      <c r="S2038" s="17" t="s">
        <v>5</v>
      </c>
      <c r="T2038" s="17" t="s">
        <v>5</v>
      </c>
      <c r="U2038" s="64">
        <v>3.9166578769390635E-3</v>
      </c>
      <c r="V2038" s="76" t="s">
        <v>7</v>
      </c>
      <c r="W2038" s="73">
        <v>5.5873203408834428E-3</v>
      </c>
      <c r="X2038" s="72" t="s">
        <v>7</v>
      </c>
    </row>
    <row r="2039" spans="1:24" x14ac:dyDescent="0.3">
      <c r="A2039" s="43" t="s">
        <v>8699</v>
      </c>
      <c r="B2039" s="43" t="s">
        <v>8687</v>
      </c>
      <c r="C2039" s="43" t="s">
        <v>6462</v>
      </c>
      <c r="D2039" s="14" t="s">
        <v>8698</v>
      </c>
      <c r="E2039" s="14" t="s">
        <v>6427</v>
      </c>
      <c r="F2039" s="15" t="s">
        <v>8686</v>
      </c>
      <c r="G2039" s="44">
        <v>515</v>
      </c>
      <c r="H2039" s="40" t="s">
        <v>11957</v>
      </c>
      <c r="I2039" s="61">
        <v>75233.220802815005</v>
      </c>
      <c r="J2039" s="47" t="s">
        <v>6</v>
      </c>
      <c r="K2039" s="2">
        <v>2.3999999999999998E-7</v>
      </c>
      <c r="L2039" s="17" t="s">
        <v>5</v>
      </c>
      <c r="M2039" s="17" t="s">
        <v>6</v>
      </c>
      <c r="N2039" s="63">
        <v>1.8055972992675598E-2</v>
      </c>
      <c r="O2039" s="15" t="s">
        <v>7</v>
      </c>
      <c r="P2039" s="45">
        <v>2.1164978077198326</v>
      </c>
      <c r="Q2039" s="44" t="s">
        <v>7</v>
      </c>
      <c r="R2039" s="2">
        <v>0.02</v>
      </c>
      <c r="S2039" s="17" t="s">
        <v>5</v>
      </c>
      <c r="T2039" s="17" t="s">
        <v>5</v>
      </c>
      <c r="U2039" s="64">
        <v>4.2329956154396657E-2</v>
      </c>
      <c r="V2039" s="76" t="s">
        <v>7</v>
      </c>
      <c r="W2039" s="73">
        <v>6.0385929147072255E-2</v>
      </c>
      <c r="X2039" s="72" t="s">
        <v>7</v>
      </c>
    </row>
    <row r="2040" spans="1:24" x14ac:dyDescent="0.3">
      <c r="A2040" s="43" t="s">
        <v>8697</v>
      </c>
      <c r="B2040" s="43" t="s">
        <v>8687</v>
      </c>
      <c r="C2040" s="43" t="s">
        <v>6461</v>
      </c>
      <c r="D2040" s="14" t="s">
        <v>8696</v>
      </c>
      <c r="E2040" s="14" t="s">
        <v>6427</v>
      </c>
      <c r="F2040" s="15" t="s">
        <v>8686</v>
      </c>
      <c r="G2040" s="44">
        <v>515</v>
      </c>
      <c r="H2040" s="40" t="s">
        <v>11957</v>
      </c>
      <c r="I2040" s="61">
        <v>8225.1284989589039</v>
      </c>
      <c r="J2040" s="47" t="s">
        <v>6</v>
      </c>
      <c r="K2040" s="2">
        <v>2.3999999999999998E-7</v>
      </c>
      <c r="L2040" s="17" t="s">
        <v>5</v>
      </c>
      <c r="M2040" s="17" t="s">
        <v>6</v>
      </c>
      <c r="N2040" s="63">
        <v>1.9740308397501369E-3</v>
      </c>
      <c r="O2040" s="15" t="s">
        <v>7</v>
      </c>
      <c r="P2040" s="45">
        <v>0.23139334260177075</v>
      </c>
      <c r="Q2040" s="44" t="s">
        <v>7</v>
      </c>
      <c r="R2040" s="2">
        <v>0.02</v>
      </c>
      <c r="S2040" s="17" t="s">
        <v>5</v>
      </c>
      <c r="T2040" s="17" t="s">
        <v>5</v>
      </c>
      <c r="U2040" s="64">
        <v>4.6278668520354149E-3</v>
      </c>
      <c r="V2040" s="76" t="s">
        <v>7</v>
      </c>
      <c r="W2040" s="73">
        <v>6.6018976917855514E-3</v>
      </c>
      <c r="X2040" s="72" t="s">
        <v>7</v>
      </c>
    </row>
    <row r="2041" spans="1:24" x14ac:dyDescent="0.3">
      <c r="A2041" s="43" t="s">
        <v>8695</v>
      </c>
      <c r="B2041" s="43" t="s">
        <v>8687</v>
      </c>
      <c r="C2041" s="43" t="s">
        <v>6460</v>
      </c>
      <c r="D2041" s="14" t="s">
        <v>8694</v>
      </c>
      <c r="E2041" s="14" t="s">
        <v>6427</v>
      </c>
      <c r="F2041" s="15" t="s">
        <v>8686</v>
      </c>
      <c r="G2041" s="44">
        <v>515</v>
      </c>
      <c r="H2041" s="40" t="s">
        <v>11957</v>
      </c>
      <c r="I2041" s="61">
        <v>28777.267761292576</v>
      </c>
      <c r="J2041" s="47" t="s">
        <v>6</v>
      </c>
      <c r="K2041" s="2">
        <v>2.3999999999999998E-7</v>
      </c>
      <c r="L2041" s="17" t="s">
        <v>5</v>
      </c>
      <c r="M2041" s="17" t="s">
        <v>6</v>
      </c>
      <c r="N2041" s="63">
        <v>6.9065442627102179E-3</v>
      </c>
      <c r="O2041" s="15" t="s">
        <v>7</v>
      </c>
      <c r="P2041" s="45">
        <v>0.80957618827164979</v>
      </c>
      <c r="Q2041" s="44" t="s">
        <v>7</v>
      </c>
      <c r="R2041" s="2">
        <v>0.02</v>
      </c>
      <c r="S2041" s="17" t="s">
        <v>5</v>
      </c>
      <c r="T2041" s="17" t="s">
        <v>5</v>
      </c>
      <c r="U2041" s="64">
        <v>1.6191523765432998E-2</v>
      </c>
      <c r="V2041" s="76" t="s">
        <v>7</v>
      </c>
      <c r="W2041" s="73">
        <v>2.3098068028143216E-2</v>
      </c>
      <c r="X2041" s="72" t="s">
        <v>7</v>
      </c>
    </row>
    <row r="2042" spans="1:24" x14ac:dyDescent="0.3">
      <c r="A2042" s="43" t="s">
        <v>8693</v>
      </c>
      <c r="B2042" s="43" t="s">
        <v>8687</v>
      </c>
      <c r="C2042" s="43" t="s">
        <v>6459</v>
      </c>
      <c r="D2042" s="14" t="s">
        <v>8692</v>
      </c>
      <c r="E2042" s="14" t="s">
        <v>6427</v>
      </c>
      <c r="F2042" s="15" t="s">
        <v>8686</v>
      </c>
      <c r="G2042" s="44">
        <v>515</v>
      </c>
      <c r="H2042" s="40" t="s">
        <v>11957</v>
      </c>
      <c r="I2042" s="61">
        <v>39060.458715835135</v>
      </c>
      <c r="J2042" s="47" t="s">
        <v>6</v>
      </c>
      <c r="K2042" s="2">
        <v>2.3999999999999998E-7</v>
      </c>
      <c r="L2042" s="17" t="s">
        <v>5</v>
      </c>
      <c r="M2042" s="17" t="s">
        <v>6</v>
      </c>
      <c r="N2042" s="63">
        <v>9.3745100918004309E-3</v>
      </c>
      <c r="O2042" s="15" t="s">
        <v>7</v>
      </c>
      <c r="P2042" s="45">
        <v>1.0988679516629547</v>
      </c>
      <c r="Q2042" s="44" t="s">
        <v>7</v>
      </c>
      <c r="R2042" s="2">
        <v>0.02</v>
      </c>
      <c r="S2042" s="17" t="s">
        <v>5</v>
      </c>
      <c r="T2042" s="17" t="s">
        <v>5</v>
      </c>
      <c r="U2042" s="64">
        <v>2.1977359033259095E-2</v>
      </c>
      <c r="V2042" s="76" t="s">
        <v>7</v>
      </c>
      <c r="W2042" s="73">
        <v>3.1351869125059523E-2</v>
      </c>
      <c r="X2042" s="72" t="s">
        <v>7</v>
      </c>
    </row>
    <row r="2043" spans="1:24" x14ac:dyDescent="0.3">
      <c r="A2043" s="43" t="s">
        <v>8691</v>
      </c>
      <c r="B2043" s="43" t="s">
        <v>8687</v>
      </c>
      <c r="C2043" s="43" t="s">
        <v>6458</v>
      </c>
      <c r="D2043" s="14" t="s">
        <v>7321</v>
      </c>
      <c r="E2043" s="14" t="s">
        <v>6427</v>
      </c>
      <c r="F2043" s="15" t="s">
        <v>8686</v>
      </c>
      <c r="G2043" s="44">
        <v>515</v>
      </c>
      <c r="H2043" s="40" t="s">
        <v>11957</v>
      </c>
      <c r="I2043" s="61">
        <v>247052.95055054739</v>
      </c>
      <c r="J2043" s="47" t="s">
        <v>6</v>
      </c>
      <c r="K2043" s="2">
        <v>2.3999999999999998E-7</v>
      </c>
      <c r="L2043" s="17" t="s">
        <v>5</v>
      </c>
      <c r="M2043" s="17" t="s">
        <v>6</v>
      </c>
      <c r="N2043" s="63">
        <v>5.9292708132131368E-2</v>
      </c>
      <c r="O2043" s="15" t="s">
        <v>7</v>
      </c>
      <c r="P2043" s="45">
        <v>6.9502145814204592</v>
      </c>
      <c r="Q2043" s="44" t="s">
        <v>7</v>
      </c>
      <c r="R2043" s="2">
        <v>0.02</v>
      </c>
      <c r="S2043" s="17" t="s">
        <v>5</v>
      </c>
      <c r="T2043" s="17" t="s">
        <v>5</v>
      </c>
      <c r="U2043" s="64">
        <v>0.13900429162840919</v>
      </c>
      <c r="V2043" s="76" t="s">
        <v>7</v>
      </c>
      <c r="W2043" s="73">
        <v>0.19829699976054055</v>
      </c>
      <c r="X2043" s="72" t="s">
        <v>7</v>
      </c>
    </row>
    <row r="2044" spans="1:24" x14ac:dyDescent="0.3">
      <c r="A2044" s="43" t="s">
        <v>8690</v>
      </c>
      <c r="B2044" s="43" t="s">
        <v>8687</v>
      </c>
      <c r="C2044" s="43" t="s">
        <v>6457</v>
      </c>
      <c r="D2044" s="14" t="s">
        <v>8689</v>
      </c>
      <c r="E2044" s="14" t="s">
        <v>6427</v>
      </c>
      <c r="F2044" s="15" t="s">
        <v>8686</v>
      </c>
      <c r="G2044" s="44">
        <v>515</v>
      </c>
      <c r="H2044" s="40" t="s">
        <v>11957</v>
      </c>
      <c r="I2044" s="61">
        <v>14926.293795513298</v>
      </c>
      <c r="J2044" s="47" t="s">
        <v>6</v>
      </c>
      <c r="K2044" s="2">
        <v>2.3999999999999998E-7</v>
      </c>
      <c r="L2044" s="17" t="s">
        <v>5</v>
      </c>
      <c r="M2044" s="17" t="s">
        <v>6</v>
      </c>
      <c r="N2044" s="63">
        <v>3.5823105109231913E-3</v>
      </c>
      <c r="O2044" s="15" t="s">
        <v>7</v>
      </c>
      <c r="P2044" s="45">
        <v>0.41991380614139523</v>
      </c>
      <c r="Q2044" s="44" t="s">
        <v>7</v>
      </c>
      <c r="R2044" s="2">
        <v>0.02</v>
      </c>
      <c r="S2044" s="17" t="s">
        <v>5</v>
      </c>
      <c r="T2044" s="17" t="s">
        <v>5</v>
      </c>
      <c r="U2044" s="64">
        <v>8.3982761228279055E-3</v>
      </c>
      <c r="V2044" s="76" t="s">
        <v>7</v>
      </c>
      <c r="W2044" s="73">
        <v>1.1980586633751096E-2</v>
      </c>
      <c r="X2044" s="72" t="s">
        <v>7</v>
      </c>
    </row>
    <row r="2045" spans="1:24" x14ac:dyDescent="0.3">
      <c r="A2045" s="43" t="s">
        <v>8688</v>
      </c>
      <c r="B2045" s="43" t="s">
        <v>8687</v>
      </c>
      <c r="C2045" s="43" t="s">
        <v>6456</v>
      </c>
      <c r="D2045" s="14" t="s">
        <v>8563</v>
      </c>
      <c r="E2045" s="14" t="s">
        <v>6427</v>
      </c>
      <c r="F2045" s="15" t="s">
        <v>8686</v>
      </c>
      <c r="G2045" s="44">
        <v>515</v>
      </c>
      <c r="H2045" s="40" t="s">
        <v>11957</v>
      </c>
      <c r="I2045" s="61">
        <v>114404.06003097384</v>
      </c>
      <c r="J2045" s="47" t="s">
        <v>6</v>
      </c>
      <c r="K2045" s="2">
        <v>2.3999999999999998E-7</v>
      </c>
      <c r="L2045" s="17" t="s">
        <v>5</v>
      </c>
      <c r="M2045" s="17" t="s">
        <v>6</v>
      </c>
      <c r="N2045" s="63">
        <v>2.7456974407433717E-2</v>
      </c>
      <c r="O2045" s="15" t="s">
        <v>7</v>
      </c>
      <c r="P2045" s="45">
        <v>3.2184710380064478</v>
      </c>
      <c r="Q2045" s="44" t="s">
        <v>7</v>
      </c>
      <c r="R2045" s="2">
        <v>0.02</v>
      </c>
      <c r="S2045" s="17" t="s">
        <v>5</v>
      </c>
      <c r="T2045" s="17" t="s">
        <v>5</v>
      </c>
      <c r="U2045" s="64">
        <v>6.4369420760128956E-2</v>
      </c>
      <c r="V2045" s="76" t="s">
        <v>7</v>
      </c>
      <c r="W2045" s="73">
        <v>9.1826395167562677E-2</v>
      </c>
      <c r="X2045" s="72" t="s">
        <v>7</v>
      </c>
    </row>
    <row r="2046" spans="1:24" x14ac:dyDescent="0.3">
      <c r="A2046" s="43" t="s">
        <v>8685</v>
      </c>
      <c r="B2046" s="43" t="s">
        <v>8560</v>
      </c>
      <c r="C2046" s="43" t="s">
        <v>6508</v>
      </c>
      <c r="D2046" s="14" t="s">
        <v>6700</v>
      </c>
      <c r="E2046" s="14" t="s">
        <v>6427</v>
      </c>
      <c r="F2046" s="15" t="s">
        <v>8558</v>
      </c>
      <c r="G2046" s="44">
        <v>515</v>
      </c>
      <c r="H2046" s="40" t="s">
        <v>11957</v>
      </c>
      <c r="I2046" s="61">
        <v>100157.85261784197</v>
      </c>
      <c r="J2046" s="47" t="s">
        <v>6</v>
      </c>
      <c r="K2046" s="2">
        <v>2.3999999999999998E-7</v>
      </c>
      <c r="L2046" s="17" t="s">
        <v>5</v>
      </c>
      <c r="M2046" s="17" t="s">
        <v>6</v>
      </c>
      <c r="N2046" s="63">
        <v>2.4037884628282071E-2</v>
      </c>
      <c r="O2046" s="15" t="s">
        <v>7</v>
      </c>
      <c r="P2046" s="45">
        <v>2.8176897549979261</v>
      </c>
      <c r="Q2046" s="44" t="s">
        <v>7</v>
      </c>
      <c r="R2046" s="2">
        <v>0.02</v>
      </c>
      <c r="S2046" s="17" t="s">
        <v>5</v>
      </c>
      <c r="T2046" s="17" t="s">
        <v>5</v>
      </c>
      <c r="U2046" s="64">
        <v>5.6353795099958526E-2</v>
      </c>
      <c r="V2046" s="76" t="s">
        <v>7</v>
      </c>
      <c r="W2046" s="73">
        <v>8.03916797282406E-2</v>
      </c>
      <c r="X2046" s="72" t="s">
        <v>7</v>
      </c>
    </row>
    <row r="2047" spans="1:24" x14ac:dyDescent="0.3">
      <c r="A2047" s="43" t="s">
        <v>8684</v>
      </c>
      <c r="B2047" s="43" t="s">
        <v>8560</v>
      </c>
      <c r="C2047" s="43" t="s">
        <v>6507</v>
      </c>
      <c r="D2047" s="14" t="s">
        <v>8683</v>
      </c>
      <c r="E2047" s="14" t="s">
        <v>6427</v>
      </c>
      <c r="F2047" s="15" t="s">
        <v>8558</v>
      </c>
      <c r="G2047" s="44">
        <v>515</v>
      </c>
      <c r="H2047" s="40" t="s">
        <v>11957</v>
      </c>
      <c r="I2047" s="61">
        <v>374011.90369291912</v>
      </c>
      <c r="J2047" s="47" t="s">
        <v>6</v>
      </c>
      <c r="K2047" s="2">
        <v>2.3999999999999998E-7</v>
      </c>
      <c r="L2047" s="17" t="s">
        <v>5</v>
      </c>
      <c r="M2047" s="17" t="s">
        <v>6</v>
      </c>
      <c r="N2047" s="63">
        <v>8.9762856886300577E-2</v>
      </c>
      <c r="O2047" s="15" t="s">
        <v>7</v>
      </c>
      <c r="P2047" s="45">
        <v>10.521886020298702</v>
      </c>
      <c r="Q2047" s="44" t="s">
        <v>7</v>
      </c>
      <c r="R2047" s="2">
        <v>0.02</v>
      </c>
      <c r="S2047" s="17" t="s">
        <v>5</v>
      </c>
      <c r="T2047" s="17" t="s">
        <v>5</v>
      </c>
      <c r="U2047" s="64">
        <v>0.21043772040597403</v>
      </c>
      <c r="V2047" s="76" t="s">
        <v>7</v>
      </c>
      <c r="W2047" s="73">
        <v>0.30020057729227462</v>
      </c>
      <c r="X2047" s="72" t="s">
        <v>7</v>
      </c>
    </row>
    <row r="2048" spans="1:24" x14ac:dyDescent="0.3">
      <c r="A2048" s="43" t="s">
        <v>8682</v>
      </c>
      <c r="B2048" s="43" t="s">
        <v>8560</v>
      </c>
      <c r="C2048" s="43" t="s">
        <v>6506</v>
      </c>
      <c r="D2048" s="14" t="s">
        <v>6698</v>
      </c>
      <c r="E2048" s="14" t="s">
        <v>6427</v>
      </c>
      <c r="F2048" s="15" t="s">
        <v>8558</v>
      </c>
      <c r="G2048" s="44">
        <v>515</v>
      </c>
      <c r="H2048" s="40" t="s">
        <v>11957</v>
      </c>
      <c r="I2048" s="61">
        <v>188839.69261570796</v>
      </c>
      <c r="J2048" s="47" t="s">
        <v>6</v>
      </c>
      <c r="K2048" s="2">
        <v>2.3999999999999998E-7</v>
      </c>
      <c r="L2048" s="17" t="s">
        <v>5</v>
      </c>
      <c r="M2048" s="17" t="s">
        <v>6</v>
      </c>
      <c r="N2048" s="63">
        <v>4.5321526227769908E-2</v>
      </c>
      <c r="O2048" s="15" t="s">
        <v>7</v>
      </c>
      <c r="P2048" s="45">
        <v>5.3125307034133815</v>
      </c>
      <c r="Q2048" s="44" t="s">
        <v>7</v>
      </c>
      <c r="R2048" s="2">
        <v>0.02</v>
      </c>
      <c r="S2048" s="17" t="s">
        <v>5</v>
      </c>
      <c r="T2048" s="17" t="s">
        <v>5</v>
      </c>
      <c r="U2048" s="64">
        <v>0.10625061406826763</v>
      </c>
      <c r="V2048" s="76" t="s">
        <v>7</v>
      </c>
      <c r="W2048" s="73">
        <v>0.15157214029603755</v>
      </c>
      <c r="X2048" s="72" t="s">
        <v>7</v>
      </c>
    </row>
    <row r="2049" spans="1:24" x14ac:dyDescent="0.3">
      <c r="A2049" s="43" t="s">
        <v>8681</v>
      </c>
      <c r="B2049" s="43" t="s">
        <v>8560</v>
      </c>
      <c r="C2049" s="43" t="s">
        <v>6505</v>
      </c>
      <c r="D2049" s="14" t="s">
        <v>8680</v>
      </c>
      <c r="E2049" s="14" t="s">
        <v>6427</v>
      </c>
      <c r="F2049" s="15" t="s">
        <v>8558</v>
      </c>
      <c r="G2049" s="44">
        <v>515</v>
      </c>
      <c r="H2049" s="40" t="s">
        <v>11957</v>
      </c>
      <c r="I2049" s="61">
        <v>353128.62289361429</v>
      </c>
      <c r="J2049" s="47" t="s">
        <v>6</v>
      </c>
      <c r="K2049" s="2">
        <v>2.3999999999999998E-7</v>
      </c>
      <c r="L2049" s="17" t="s">
        <v>5</v>
      </c>
      <c r="M2049" s="17" t="s">
        <v>6</v>
      </c>
      <c r="N2049" s="63">
        <v>8.4750869494467418E-2</v>
      </c>
      <c r="O2049" s="15" t="s">
        <v>7</v>
      </c>
      <c r="P2049" s="45">
        <v>9.9343873387578405</v>
      </c>
      <c r="Q2049" s="44" t="s">
        <v>7</v>
      </c>
      <c r="R2049" s="2">
        <v>0.02</v>
      </c>
      <c r="S2049" s="17" t="s">
        <v>5</v>
      </c>
      <c r="T2049" s="17" t="s">
        <v>5</v>
      </c>
      <c r="U2049" s="64">
        <v>0.19868774677515683</v>
      </c>
      <c r="V2049" s="76" t="s">
        <v>7</v>
      </c>
      <c r="W2049" s="73">
        <v>0.28343861626962424</v>
      </c>
      <c r="X2049" s="72" t="s">
        <v>7</v>
      </c>
    </row>
    <row r="2050" spans="1:24" x14ac:dyDescent="0.3">
      <c r="A2050" s="43" t="s">
        <v>8679</v>
      </c>
      <c r="B2050" s="43" t="s">
        <v>8560</v>
      </c>
      <c r="C2050" s="43" t="s">
        <v>6504</v>
      </c>
      <c r="D2050" s="14" t="s">
        <v>8678</v>
      </c>
      <c r="E2050" s="14" t="s">
        <v>6427</v>
      </c>
      <c r="F2050" s="15" t="s">
        <v>8558</v>
      </c>
      <c r="G2050" s="44">
        <v>515</v>
      </c>
      <c r="H2050" s="40" t="s">
        <v>11957</v>
      </c>
      <c r="I2050" s="61">
        <v>230421.09980654865</v>
      </c>
      <c r="J2050" s="47" t="s">
        <v>6</v>
      </c>
      <c r="K2050" s="2">
        <v>2.3999999999999998E-7</v>
      </c>
      <c r="L2050" s="17" t="s">
        <v>5</v>
      </c>
      <c r="M2050" s="17" t="s">
        <v>6</v>
      </c>
      <c r="N2050" s="63">
        <v>5.5301063953571671E-2</v>
      </c>
      <c r="O2050" s="15" t="s">
        <v>7</v>
      </c>
      <c r="P2050" s="45">
        <v>6.4823192120296049</v>
      </c>
      <c r="Q2050" s="44" t="s">
        <v>7</v>
      </c>
      <c r="R2050" s="2">
        <v>0.02</v>
      </c>
      <c r="S2050" s="17" t="s">
        <v>5</v>
      </c>
      <c r="T2050" s="17" t="s">
        <v>5</v>
      </c>
      <c r="U2050" s="64">
        <v>0.12964638424059211</v>
      </c>
      <c r="V2050" s="76" t="s">
        <v>7</v>
      </c>
      <c r="W2050" s="73">
        <v>0.18494744819416378</v>
      </c>
      <c r="X2050" s="72" t="s">
        <v>7</v>
      </c>
    </row>
    <row r="2051" spans="1:24" x14ac:dyDescent="0.3">
      <c r="A2051" s="43" t="s">
        <v>8677</v>
      </c>
      <c r="B2051" s="43" t="s">
        <v>8560</v>
      </c>
      <c r="C2051" s="43" t="s">
        <v>6503</v>
      </c>
      <c r="D2051" s="14" t="s">
        <v>8676</v>
      </c>
      <c r="E2051" s="14" t="s">
        <v>6427</v>
      </c>
      <c r="F2051" s="15" t="s">
        <v>8558</v>
      </c>
      <c r="G2051" s="44">
        <v>515</v>
      </c>
      <c r="H2051" s="40" t="s">
        <v>11957</v>
      </c>
      <c r="I2051" s="61">
        <v>163224.29243323594</v>
      </c>
      <c r="J2051" s="47" t="s">
        <v>6</v>
      </c>
      <c r="K2051" s="2">
        <v>2.3999999999999998E-7</v>
      </c>
      <c r="L2051" s="17" t="s">
        <v>5</v>
      </c>
      <c r="M2051" s="17" t="s">
        <v>6</v>
      </c>
      <c r="N2051" s="63">
        <v>3.9173830183976625E-2</v>
      </c>
      <c r="O2051" s="15" t="s">
        <v>7</v>
      </c>
      <c r="P2051" s="45">
        <v>4.5919057221678656</v>
      </c>
      <c r="Q2051" s="44" t="s">
        <v>7</v>
      </c>
      <c r="R2051" s="2">
        <v>0.02</v>
      </c>
      <c r="S2051" s="17" t="s">
        <v>5</v>
      </c>
      <c r="T2051" s="17" t="s">
        <v>5</v>
      </c>
      <c r="U2051" s="64">
        <v>9.1838114443357308E-2</v>
      </c>
      <c r="V2051" s="76" t="s">
        <v>7</v>
      </c>
      <c r="W2051" s="73">
        <v>0.13101194462733393</v>
      </c>
      <c r="X2051" s="72" t="s">
        <v>7</v>
      </c>
    </row>
    <row r="2052" spans="1:24" x14ac:dyDescent="0.3">
      <c r="A2052" s="43" t="s">
        <v>8675</v>
      </c>
      <c r="B2052" s="43" t="s">
        <v>8560</v>
      </c>
      <c r="C2052" s="43" t="s">
        <v>6502</v>
      </c>
      <c r="D2052" s="14" t="s">
        <v>8674</v>
      </c>
      <c r="E2052" s="14" t="s">
        <v>6427</v>
      </c>
      <c r="F2052" s="15" t="s">
        <v>8558</v>
      </c>
      <c r="G2052" s="44">
        <v>515</v>
      </c>
      <c r="H2052" s="40" t="s">
        <v>11957</v>
      </c>
      <c r="I2052" s="61">
        <v>247327.12150051267</v>
      </c>
      <c r="J2052" s="47" t="s">
        <v>6</v>
      </c>
      <c r="K2052" s="2">
        <v>2.3999999999999998E-7</v>
      </c>
      <c r="L2052" s="17" t="s">
        <v>5</v>
      </c>
      <c r="M2052" s="17" t="s">
        <v>6</v>
      </c>
      <c r="N2052" s="63">
        <v>5.9358509160123037E-2</v>
      </c>
      <c r="O2052" s="15" t="s">
        <v>7</v>
      </c>
      <c r="P2052" s="45">
        <v>6.9579276928405189</v>
      </c>
      <c r="Q2052" s="44" t="s">
        <v>7</v>
      </c>
      <c r="R2052" s="2">
        <v>0.02</v>
      </c>
      <c r="S2052" s="17" t="s">
        <v>5</v>
      </c>
      <c r="T2052" s="17" t="s">
        <v>5</v>
      </c>
      <c r="U2052" s="64">
        <v>0.13915855385681039</v>
      </c>
      <c r="V2052" s="76" t="s">
        <v>7</v>
      </c>
      <c r="W2052" s="73">
        <v>0.19851706301693342</v>
      </c>
      <c r="X2052" s="72" t="s">
        <v>7</v>
      </c>
    </row>
    <row r="2053" spans="1:24" x14ac:dyDescent="0.3">
      <c r="A2053" s="43" t="s">
        <v>8673</v>
      </c>
      <c r="B2053" s="43" t="s">
        <v>8560</v>
      </c>
      <c r="C2053" s="43" t="s">
        <v>6501</v>
      </c>
      <c r="D2053" s="14" t="s">
        <v>6692</v>
      </c>
      <c r="E2053" s="14" t="s">
        <v>6427</v>
      </c>
      <c r="F2053" s="15" t="s">
        <v>8558</v>
      </c>
      <c r="G2053" s="44">
        <v>515</v>
      </c>
      <c r="H2053" s="40" t="s">
        <v>11957</v>
      </c>
      <c r="I2053" s="61">
        <v>157082.15102167573</v>
      </c>
      <c r="J2053" s="47" t="s">
        <v>6</v>
      </c>
      <c r="K2053" s="2">
        <v>2.3999999999999998E-7</v>
      </c>
      <c r="L2053" s="17" t="s">
        <v>5</v>
      </c>
      <c r="M2053" s="17" t="s">
        <v>6</v>
      </c>
      <c r="N2053" s="63">
        <v>3.7699716245202172E-2</v>
      </c>
      <c r="O2053" s="15" t="s">
        <v>7</v>
      </c>
      <c r="P2053" s="45">
        <v>4.4191119923029083</v>
      </c>
      <c r="Q2053" s="44" t="s">
        <v>7</v>
      </c>
      <c r="R2053" s="2">
        <v>0.02</v>
      </c>
      <c r="S2053" s="17" t="s">
        <v>5</v>
      </c>
      <c r="T2053" s="17" t="s">
        <v>5</v>
      </c>
      <c r="U2053" s="64">
        <v>8.8382239846058169E-2</v>
      </c>
      <c r="V2053" s="76" t="s">
        <v>7</v>
      </c>
      <c r="W2053" s="73">
        <v>0.12608195609126033</v>
      </c>
      <c r="X2053" s="72" t="s">
        <v>7</v>
      </c>
    </row>
    <row r="2054" spans="1:24" x14ac:dyDescent="0.3">
      <c r="A2054" s="43" t="s">
        <v>8672</v>
      </c>
      <c r="B2054" s="43" t="s">
        <v>8560</v>
      </c>
      <c r="C2054" s="43" t="s">
        <v>6500</v>
      </c>
      <c r="D2054" s="14" t="s">
        <v>8347</v>
      </c>
      <c r="E2054" s="14" t="s">
        <v>6427</v>
      </c>
      <c r="F2054" s="15" t="s">
        <v>8558</v>
      </c>
      <c r="G2054" s="44">
        <v>515</v>
      </c>
      <c r="H2054" s="40" t="s">
        <v>11957</v>
      </c>
      <c r="I2054" s="61">
        <v>1332250.0558066948</v>
      </c>
      <c r="J2054" s="47" t="s">
        <v>6</v>
      </c>
      <c r="K2054" s="2">
        <v>2.3999999999999998E-7</v>
      </c>
      <c r="L2054" s="17" t="s">
        <v>5</v>
      </c>
      <c r="M2054" s="17" t="s">
        <v>6</v>
      </c>
      <c r="N2054" s="63">
        <v>0.31974001339360669</v>
      </c>
      <c r="O2054" s="15" t="s">
        <v>7</v>
      </c>
      <c r="P2054" s="45">
        <v>37.479510944239536</v>
      </c>
      <c r="Q2054" s="44" t="s">
        <v>7</v>
      </c>
      <c r="R2054" s="2">
        <v>0.02</v>
      </c>
      <c r="S2054" s="17" t="s">
        <v>5</v>
      </c>
      <c r="T2054" s="17" t="s">
        <v>5</v>
      </c>
      <c r="U2054" s="64">
        <v>0.74959021888479072</v>
      </c>
      <c r="V2054" s="76" t="s">
        <v>7</v>
      </c>
      <c r="W2054" s="73">
        <v>1.0693302322783973</v>
      </c>
      <c r="X2054" s="72" t="s">
        <v>7</v>
      </c>
    </row>
    <row r="2055" spans="1:24" x14ac:dyDescent="0.3">
      <c r="A2055" s="43" t="s">
        <v>8671</v>
      </c>
      <c r="B2055" s="43" t="s">
        <v>8560</v>
      </c>
      <c r="C2055" s="43" t="s">
        <v>6499</v>
      </c>
      <c r="D2055" s="14" t="s">
        <v>7163</v>
      </c>
      <c r="E2055" s="14" t="s">
        <v>6427</v>
      </c>
      <c r="F2055" s="15" t="s">
        <v>8558</v>
      </c>
      <c r="G2055" s="44">
        <v>515</v>
      </c>
      <c r="H2055" s="40" t="s">
        <v>11957</v>
      </c>
      <c r="I2055" s="61">
        <v>100364.3709957379</v>
      </c>
      <c r="J2055" s="47" t="s">
        <v>6</v>
      </c>
      <c r="K2055" s="2">
        <v>2.3999999999999998E-7</v>
      </c>
      <c r="L2055" s="17" t="s">
        <v>5</v>
      </c>
      <c r="M2055" s="17" t="s">
        <v>6</v>
      </c>
      <c r="N2055" s="63">
        <v>2.4087449038977096E-2</v>
      </c>
      <c r="O2055" s="15" t="s">
        <v>7</v>
      </c>
      <c r="P2055" s="45">
        <v>2.823499631132516</v>
      </c>
      <c r="Q2055" s="44" t="s">
        <v>7</v>
      </c>
      <c r="R2055" s="2">
        <v>0.02</v>
      </c>
      <c r="S2055" s="17" t="s">
        <v>5</v>
      </c>
      <c r="T2055" s="17" t="s">
        <v>5</v>
      </c>
      <c r="U2055" s="64">
        <v>5.6469992622650324E-2</v>
      </c>
      <c r="V2055" s="76" t="s">
        <v>7</v>
      </c>
      <c r="W2055" s="73">
        <v>8.0557441661627427E-2</v>
      </c>
      <c r="X2055" s="72" t="s">
        <v>7</v>
      </c>
    </row>
    <row r="2056" spans="1:24" x14ac:dyDescent="0.3">
      <c r="A2056" s="43" t="s">
        <v>8670</v>
      </c>
      <c r="B2056" s="43" t="s">
        <v>8560</v>
      </c>
      <c r="C2056" s="43" t="s">
        <v>6498</v>
      </c>
      <c r="D2056" s="14" t="s">
        <v>8669</v>
      </c>
      <c r="E2056" s="14" t="s">
        <v>6427</v>
      </c>
      <c r="F2056" s="15" t="s">
        <v>8558</v>
      </c>
      <c r="G2056" s="44">
        <v>515</v>
      </c>
      <c r="H2056" s="40" t="s">
        <v>11957</v>
      </c>
      <c r="I2056" s="61">
        <v>139321.57052262509</v>
      </c>
      <c r="J2056" s="47" t="s">
        <v>6</v>
      </c>
      <c r="K2056" s="2">
        <v>2.3999999999999998E-7</v>
      </c>
      <c r="L2056" s="17" t="s">
        <v>5</v>
      </c>
      <c r="M2056" s="17" t="s">
        <v>6</v>
      </c>
      <c r="N2056" s="63">
        <v>3.3437176925430016E-2</v>
      </c>
      <c r="O2056" s="15" t="s">
        <v>7</v>
      </c>
      <c r="P2056" s="45">
        <v>3.9194626447281751</v>
      </c>
      <c r="Q2056" s="44" t="s">
        <v>7</v>
      </c>
      <c r="R2056" s="2">
        <v>0.02</v>
      </c>
      <c r="S2056" s="17" t="s">
        <v>5</v>
      </c>
      <c r="T2056" s="17" t="s">
        <v>5</v>
      </c>
      <c r="U2056" s="64">
        <v>7.8389252894563499E-2</v>
      </c>
      <c r="V2056" s="76" t="s">
        <v>7</v>
      </c>
      <c r="W2056" s="73">
        <v>0.11182642981999352</v>
      </c>
      <c r="X2056" s="72" t="s">
        <v>7</v>
      </c>
    </row>
    <row r="2057" spans="1:24" x14ac:dyDescent="0.3">
      <c r="A2057" s="43" t="s">
        <v>8668</v>
      </c>
      <c r="B2057" s="43" t="s">
        <v>8560</v>
      </c>
      <c r="C2057" s="43" t="s">
        <v>6497</v>
      </c>
      <c r="D2057" s="14" t="s">
        <v>6682</v>
      </c>
      <c r="E2057" s="14" t="s">
        <v>6427</v>
      </c>
      <c r="F2057" s="15" t="s">
        <v>8558</v>
      </c>
      <c r="G2057" s="44">
        <v>515</v>
      </c>
      <c r="H2057" s="40" t="s">
        <v>11957</v>
      </c>
      <c r="I2057" s="61">
        <v>486222.59612417058</v>
      </c>
      <c r="J2057" s="47" t="s">
        <v>6</v>
      </c>
      <c r="K2057" s="2">
        <v>2.3999999999999998E-7</v>
      </c>
      <c r="L2057" s="17" t="s">
        <v>5</v>
      </c>
      <c r="M2057" s="17" t="s">
        <v>6</v>
      </c>
      <c r="N2057" s="63">
        <v>0.11669342306980093</v>
      </c>
      <c r="O2057" s="15" t="s">
        <v>7</v>
      </c>
      <c r="P2057" s="45">
        <v>13.678652166944676</v>
      </c>
      <c r="Q2057" s="44" t="s">
        <v>7</v>
      </c>
      <c r="R2057" s="2">
        <v>0.02</v>
      </c>
      <c r="S2057" s="17" t="s">
        <v>5</v>
      </c>
      <c r="T2057" s="17" t="s">
        <v>5</v>
      </c>
      <c r="U2057" s="64">
        <v>0.27357304333889354</v>
      </c>
      <c r="V2057" s="76" t="s">
        <v>7</v>
      </c>
      <c r="W2057" s="73">
        <v>0.39026646640869445</v>
      </c>
      <c r="X2057" s="72" t="s">
        <v>7</v>
      </c>
    </row>
    <row r="2058" spans="1:24" x14ac:dyDescent="0.3">
      <c r="A2058" s="43" t="s">
        <v>8667</v>
      </c>
      <c r="B2058" s="43" t="s">
        <v>8560</v>
      </c>
      <c r="C2058" s="43" t="s">
        <v>6496</v>
      </c>
      <c r="D2058" s="14" t="s">
        <v>8666</v>
      </c>
      <c r="E2058" s="14" t="s">
        <v>6427</v>
      </c>
      <c r="F2058" s="15" t="s">
        <v>8558</v>
      </c>
      <c r="G2058" s="44">
        <v>515</v>
      </c>
      <c r="H2058" s="40" t="s">
        <v>11957</v>
      </c>
      <c r="I2058" s="61">
        <v>717686.9698052624</v>
      </c>
      <c r="J2058" s="47" t="s">
        <v>6</v>
      </c>
      <c r="K2058" s="2">
        <v>2.3999999999999998E-7</v>
      </c>
      <c r="L2058" s="17" t="s">
        <v>5</v>
      </c>
      <c r="M2058" s="17" t="s">
        <v>6</v>
      </c>
      <c r="N2058" s="63">
        <v>0.17224487275326297</v>
      </c>
      <c r="O2058" s="15" t="s">
        <v>7</v>
      </c>
      <c r="P2058" s="45">
        <v>20.190321270481778</v>
      </c>
      <c r="Q2058" s="44" t="s">
        <v>7</v>
      </c>
      <c r="R2058" s="2">
        <v>0.02</v>
      </c>
      <c r="S2058" s="17" t="s">
        <v>5</v>
      </c>
      <c r="T2058" s="17" t="s">
        <v>5</v>
      </c>
      <c r="U2058" s="64">
        <v>0.40380642540963557</v>
      </c>
      <c r="V2058" s="76" t="s">
        <v>7</v>
      </c>
      <c r="W2058" s="73">
        <v>0.57605129816289857</v>
      </c>
      <c r="X2058" s="72" t="s">
        <v>7</v>
      </c>
    </row>
    <row r="2059" spans="1:24" x14ac:dyDescent="0.3">
      <c r="A2059" s="43" t="s">
        <v>8665</v>
      </c>
      <c r="B2059" s="43" t="s">
        <v>8560</v>
      </c>
      <c r="C2059" s="43" t="s">
        <v>6495</v>
      </c>
      <c r="D2059" s="14" t="s">
        <v>8334</v>
      </c>
      <c r="E2059" s="14" t="s">
        <v>6427</v>
      </c>
      <c r="F2059" s="15" t="s">
        <v>8558</v>
      </c>
      <c r="G2059" s="44">
        <v>515</v>
      </c>
      <c r="H2059" s="40" t="s">
        <v>11957</v>
      </c>
      <c r="I2059" s="61">
        <v>148960.28171166478</v>
      </c>
      <c r="J2059" s="47" t="s">
        <v>6</v>
      </c>
      <c r="K2059" s="2">
        <v>2.3999999999999998E-7</v>
      </c>
      <c r="L2059" s="17" t="s">
        <v>5</v>
      </c>
      <c r="M2059" s="17" t="s">
        <v>6</v>
      </c>
      <c r="N2059" s="63">
        <v>3.5750467610799544E-2</v>
      </c>
      <c r="O2059" s="15" t="s">
        <v>7</v>
      </c>
      <c r="P2059" s="45">
        <v>4.1906235877684326</v>
      </c>
      <c r="Q2059" s="44" t="s">
        <v>7</v>
      </c>
      <c r="R2059" s="2">
        <v>0.02</v>
      </c>
      <c r="S2059" s="17" t="s">
        <v>5</v>
      </c>
      <c r="T2059" s="17" t="s">
        <v>5</v>
      </c>
      <c r="U2059" s="64">
        <v>8.3812471755368656E-2</v>
      </c>
      <c r="V2059" s="76" t="s">
        <v>7</v>
      </c>
      <c r="W2059" s="73">
        <v>0.1195629393661682</v>
      </c>
      <c r="X2059" s="72" t="s">
        <v>7</v>
      </c>
    </row>
    <row r="2060" spans="1:24" x14ac:dyDescent="0.3">
      <c r="A2060" s="43" t="s">
        <v>8664</v>
      </c>
      <c r="B2060" s="43" t="s">
        <v>8560</v>
      </c>
      <c r="C2060" s="43" t="s">
        <v>6494</v>
      </c>
      <c r="D2060" s="14" t="s">
        <v>8663</v>
      </c>
      <c r="E2060" s="14" t="s">
        <v>6427</v>
      </c>
      <c r="F2060" s="15" t="s">
        <v>8558</v>
      </c>
      <c r="G2060" s="44">
        <v>515</v>
      </c>
      <c r="H2060" s="40" t="s">
        <v>11957</v>
      </c>
      <c r="I2060" s="61">
        <v>376312.0911432773</v>
      </c>
      <c r="J2060" s="47" t="s">
        <v>6</v>
      </c>
      <c r="K2060" s="2">
        <v>2.3999999999999998E-7</v>
      </c>
      <c r="L2060" s="17" t="s">
        <v>5</v>
      </c>
      <c r="M2060" s="17" t="s">
        <v>6</v>
      </c>
      <c r="N2060" s="63">
        <v>9.0314901874386538E-2</v>
      </c>
      <c r="O2060" s="15" t="s">
        <v>7</v>
      </c>
      <c r="P2060" s="45">
        <v>10.58659602000465</v>
      </c>
      <c r="Q2060" s="44" t="s">
        <v>7</v>
      </c>
      <c r="R2060" s="2">
        <v>0.02</v>
      </c>
      <c r="S2060" s="17" t="s">
        <v>5</v>
      </c>
      <c r="T2060" s="17" t="s">
        <v>5</v>
      </c>
      <c r="U2060" s="64">
        <v>0.211731920400093</v>
      </c>
      <c r="V2060" s="76" t="s">
        <v>7</v>
      </c>
      <c r="W2060" s="73">
        <v>0.30204682227447954</v>
      </c>
      <c r="X2060" s="72" t="s">
        <v>7</v>
      </c>
    </row>
    <row r="2061" spans="1:24" x14ac:dyDescent="0.3">
      <c r="A2061" s="43" t="s">
        <v>8662</v>
      </c>
      <c r="B2061" s="43" t="s">
        <v>8560</v>
      </c>
      <c r="C2061" s="43" t="s">
        <v>6493</v>
      </c>
      <c r="D2061" s="14" t="s">
        <v>8661</v>
      </c>
      <c r="E2061" s="14" t="s">
        <v>6427</v>
      </c>
      <c r="F2061" s="15" t="s">
        <v>8558</v>
      </c>
      <c r="G2061" s="44">
        <v>515</v>
      </c>
      <c r="H2061" s="40" t="s">
        <v>11957</v>
      </c>
      <c r="I2061" s="61">
        <v>130021.12219393215</v>
      </c>
      <c r="J2061" s="47" t="s">
        <v>6</v>
      </c>
      <c r="K2061" s="2">
        <v>2.3999999999999998E-7</v>
      </c>
      <c r="L2061" s="17" t="s">
        <v>5</v>
      </c>
      <c r="M2061" s="17" t="s">
        <v>6</v>
      </c>
      <c r="N2061" s="63">
        <v>3.1205069326543714E-2</v>
      </c>
      <c r="O2061" s="15" t="s">
        <v>7</v>
      </c>
      <c r="P2061" s="45">
        <v>3.6578178781152642</v>
      </c>
      <c r="Q2061" s="44" t="s">
        <v>7</v>
      </c>
      <c r="R2061" s="2">
        <v>0.02</v>
      </c>
      <c r="S2061" s="17" t="s">
        <v>5</v>
      </c>
      <c r="T2061" s="17" t="s">
        <v>5</v>
      </c>
      <c r="U2061" s="64">
        <v>7.3156357562305291E-2</v>
      </c>
      <c r="V2061" s="76" t="s">
        <v>7</v>
      </c>
      <c r="W2061" s="73">
        <v>0.104361426888849</v>
      </c>
      <c r="X2061" s="72" t="s">
        <v>7</v>
      </c>
    </row>
    <row r="2062" spans="1:24" x14ac:dyDescent="0.3">
      <c r="A2062" s="43" t="s">
        <v>8660</v>
      </c>
      <c r="B2062" s="43" t="s">
        <v>8560</v>
      </c>
      <c r="C2062" s="43" t="s">
        <v>6492</v>
      </c>
      <c r="D2062" s="14" t="s">
        <v>6678</v>
      </c>
      <c r="E2062" s="14" t="s">
        <v>6427</v>
      </c>
      <c r="F2062" s="15" t="s">
        <v>8558</v>
      </c>
      <c r="G2062" s="44">
        <v>515</v>
      </c>
      <c r="H2062" s="40" t="s">
        <v>11957</v>
      </c>
      <c r="I2062" s="61">
        <v>151256.90850033515</v>
      </c>
      <c r="J2062" s="47" t="s">
        <v>6</v>
      </c>
      <c r="K2062" s="2">
        <v>2.3999999999999998E-7</v>
      </c>
      <c r="L2062" s="17" t="s">
        <v>5</v>
      </c>
      <c r="M2062" s="17" t="s">
        <v>6</v>
      </c>
      <c r="N2062" s="63">
        <v>3.6301658040080433E-2</v>
      </c>
      <c r="O2062" s="15" t="s">
        <v>7</v>
      </c>
      <c r="P2062" s="45">
        <v>4.2552334171961999</v>
      </c>
      <c r="Q2062" s="44" t="s">
        <v>7</v>
      </c>
      <c r="R2062" s="2">
        <v>0.02</v>
      </c>
      <c r="S2062" s="17" t="s">
        <v>5</v>
      </c>
      <c r="T2062" s="17" t="s">
        <v>5</v>
      </c>
      <c r="U2062" s="64">
        <v>8.5104668343923995E-2</v>
      </c>
      <c r="V2062" s="76" t="s">
        <v>7</v>
      </c>
      <c r="W2062" s="73">
        <v>0.12140632638400442</v>
      </c>
      <c r="X2062" s="72" t="s">
        <v>7</v>
      </c>
    </row>
    <row r="2063" spans="1:24" x14ac:dyDescent="0.3">
      <c r="A2063" s="43" t="s">
        <v>8659</v>
      </c>
      <c r="B2063" s="43" t="s">
        <v>8560</v>
      </c>
      <c r="C2063" s="43" t="s">
        <v>6491</v>
      </c>
      <c r="D2063" s="14" t="s">
        <v>8658</v>
      </c>
      <c r="E2063" s="14" t="s">
        <v>6427</v>
      </c>
      <c r="F2063" s="15" t="s">
        <v>8558</v>
      </c>
      <c r="G2063" s="44">
        <v>515</v>
      </c>
      <c r="H2063" s="40" t="s">
        <v>11957</v>
      </c>
      <c r="I2063" s="61">
        <v>4485821.2928945441</v>
      </c>
      <c r="J2063" s="47" t="s">
        <v>6</v>
      </c>
      <c r="K2063" s="2">
        <v>2.3999999999999998E-7</v>
      </c>
      <c r="L2063" s="17" t="s">
        <v>5</v>
      </c>
      <c r="M2063" s="17" t="s">
        <v>6</v>
      </c>
      <c r="N2063" s="63">
        <v>1.0765971102946905</v>
      </c>
      <c r="O2063" s="15" t="s">
        <v>7</v>
      </c>
      <c r="P2063" s="45">
        <v>126.19732122220938</v>
      </c>
      <c r="Q2063" s="44" t="s">
        <v>7</v>
      </c>
      <c r="R2063" s="2">
        <v>0.02</v>
      </c>
      <c r="S2063" s="17" t="s">
        <v>5</v>
      </c>
      <c r="T2063" s="17" t="s">
        <v>5</v>
      </c>
      <c r="U2063" s="64">
        <v>2.5239464244441878</v>
      </c>
      <c r="V2063" s="76" t="s">
        <v>7</v>
      </c>
      <c r="W2063" s="73">
        <v>3.6005435347388781</v>
      </c>
      <c r="X2063" s="72" t="s">
        <v>7</v>
      </c>
    </row>
    <row r="2064" spans="1:24" x14ac:dyDescent="0.3">
      <c r="A2064" s="43" t="s">
        <v>8657</v>
      </c>
      <c r="B2064" s="43" t="s">
        <v>8560</v>
      </c>
      <c r="C2064" s="43" t="s">
        <v>6490</v>
      </c>
      <c r="D2064" s="14" t="s">
        <v>8656</v>
      </c>
      <c r="E2064" s="14" t="s">
        <v>6427</v>
      </c>
      <c r="F2064" s="15" t="s">
        <v>8558</v>
      </c>
      <c r="G2064" s="44">
        <v>515</v>
      </c>
      <c r="H2064" s="40" t="s">
        <v>11957</v>
      </c>
      <c r="I2064" s="61">
        <v>185852.29745959261</v>
      </c>
      <c r="J2064" s="47" t="s">
        <v>6</v>
      </c>
      <c r="K2064" s="2">
        <v>2.3999999999999998E-7</v>
      </c>
      <c r="L2064" s="17" t="s">
        <v>5</v>
      </c>
      <c r="M2064" s="17" t="s">
        <v>6</v>
      </c>
      <c r="N2064" s="63">
        <v>4.460455139030222E-2</v>
      </c>
      <c r="O2064" s="15" t="s">
        <v>7</v>
      </c>
      <c r="P2064" s="45">
        <v>5.2284878400181931</v>
      </c>
      <c r="Q2064" s="44" t="s">
        <v>7</v>
      </c>
      <c r="R2064" s="2">
        <v>0.02</v>
      </c>
      <c r="S2064" s="17" t="s">
        <v>5</v>
      </c>
      <c r="T2064" s="17" t="s">
        <v>5</v>
      </c>
      <c r="U2064" s="64">
        <v>0.10456975680036386</v>
      </c>
      <c r="V2064" s="76" t="s">
        <v>7</v>
      </c>
      <c r="W2064" s="73">
        <v>0.14917430819066607</v>
      </c>
      <c r="X2064" s="72" t="s">
        <v>7</v>
      </c>
    </row>
    <row r="2065" spans="1:24" x14ac:dyDescent="0.3">
      <c r="A2065" s="43" t="s">
        <v>8655</v>
      </c>
      <c r="B2065" s="43" t="s">
        <v>8560</v>
      </c>
      <c r="C2065" s="43" t="s">
        <v>6489</v>
      </c>
      <c r="D2065" s="14" t="s">
        <v>8654</v>
      </c>
      <c r="E2065" s="14" t="s">
        <v>6427</v>
      </c>
      <c r="F2065" s="15" t="s">
        <v>8558</v>
      </c>
      <c r="G2065" s="44">
        <v>515</v>
      </c>
      <c r="H2065" s="40" t="s">
        <v>11957</v>
      </c>
      <c r="I2065" s="61">
        <v>137121.08159952698</v>
      </c>
      <c r="J2065" s="47" t="s">
        <v>6</v>
      </c>
      <c r="K2065" s="2">
        <v>2.3999999999999998E-7</v>
      </c>
      <c r="L2065" s="17" t="s">
        <v>5</v>
      </c>
      <c r="M2065" s="17" t="s">
        <v>6</v>
      </c>
      <c r="N2065" s="63">
        <v>3.2909059583886471E-2</v>
      </c>
      <c r="O2065" s="15" t="s">
        <v>7</v>
      </c>
      <c r="P2065" s="45">
        <v>3.8575574128113383</v>
      </c>
      <c r="Q2065" s="44" t="s">
        <v>7</v>
      </c>
      <c r="R2065" s="2">
        <v>0.02</v>
      </c>
      <c r="S2065" s="17" t="s">
        <v>5</v>
      </c>
      <c r="T2065" s="17" t="s">
        <v>5</v>
      </c>
      <c r="U2065" s="64">
        <v>7.7151148256226765E-2</v>
      </c>
      <c r="V2065" s="76" t="s">
        <v>7</v>
      </c>
      <c r="W2065" s="73">
        <v>0.11006020784011324</v>
      </c>
      <c r="X2065" s="72" t="s">
        <v>7</v>
      </c>
    </row>
    <row r="2066" spans="1:24" x14ac:dyDescent="0.3">
      <c r="A2066" s="43" t="s">
        <v>8653</v>
      </c>
      <c r="B2066" s="43" t="s">
        <v>8560</v>
      </c>
      <c r="C2066" s="43" t="s">
        <v>6488</v>
      </c>
      <c r="D2066" s="14" t="s">
        <v>8327</v>
      </c>
      <c r="E2066" s="14" t="s">
        <v>6427</v>
      </c>
      <c r="F2066" s="15" t="s">
        <v>8558</v>
      </c>
      <c r="G2066" s="44">
        <v>515</v>
      </c>
      <c r="H2066" s="40" t="s">
        <v>11957</v>
      </c>
      <c r="I2066" s="61">
        <v>673367.41377645661</v>
      </c>
      <c r="J2066" s="47" t="s">
        <v>6</v>
      </c>
      <c r="K2066" s="2">
        <v>2.3999999999999998E-7</v>
      </c>
      <c r="L2066" s="17" t="s">
        <v>5</v>
      </c>
      <c r="M2066" s="17" t="s">
        <v>6</v>
      </c>
      <c r="N2066" s="63">
        <v>0.16160817930634958</v>
      </c>
      <c r="O2066" s="15" t="s">
        <v>7</v>
      </c>
      <c r="P2066" s="45">
        <v>18.943501817943147</v>
      </c>
      <c r="Q2066" s="44" t="s">
        <v>7</v>
      </c>
      <c r="R2066" s="2">
        <v>0.02</v>
      </c>
      <c r="S2066" s="17" t="s">
        <v>5</v>
      </c>
      <c r="T2066" s="17" t="s">
        <v>5</v>
      </c>
      <c r="U2066" s="64">
        <v>0.37887003635886296</v>
      </c>
      <c r="V2066" s="76" t="s">
        <v>7</v>
      </c>
      <c r="W2066" s="73">
        <v>0.54047821566521259</v>
      </c>
      <c r="X2066" s="72" t="s">
        <v>7</v>
      </c>
    </row>
    <row r="2067" spans="1:24" x14ac:dyDescent="0.3">
      <c r="A2067" s="43" t="s">
        <v>8652</v>
      </c>
      <c r="B2067" s="43" t="s">
        <v>8560</v>
      </c>
      <c r="C2067" s="43" t="s">
        <v>6487</v>
      </c>
      <c r="D2067" s="14" t="s">
        <v>8323</v>
      </c>
      <c r="E2067" s="14" t="s">
        <v>6427</v>
      </c>
      <c r="F2067" s="15" t="s">
        <v>8558</v>
      </c>
      <c r="G2067" s="44">
        <v>515</v>
      </c>
      <c r="H2067" s="40" t="s">
        <v>11957</v>
      </c>
      <c r="I2067" s="61">
        <v>269997.85446712363</v>
      </c>
      <c r="J2067" s="47" t="s">
        <v>6</v>
      </c>
      <c r="K2067" s="2">
        <v>2.3999999999999998E-7</v>
      </c>
      <c r="L2067" s="17" t="s">
        <v>5</v>
      </c>
      <c r="M2067" s="17" t="s">
        <v>6</v>
      </c>
      <c r="N2067" s="63">
        <v>6.4799485072109669E-2</v>
      </c>
      <c r="O2067" s="15" t="s">
        <v>7</v>
      </c>
      <c r="P2067" s="45">
        <v>7.5957118540290356</v>
      </c>
      <c r="Q2067" s="44" t="s">
        <v>7</v>
      </c>
      <c r="R2067" s="2">
        <v>0.02</v>
      </c>
      <c r="S2067" s="17" t="s">
        <v>5</v>
      </c>
      <c r="T2067" s="17" t="s">
        <v>5</v>
      </c>
      <c r="U2067" s="64">
        <v>0.15191423708058072</v>
      </c>
      <c r="V2067" s="76" t="s">
        <v>7</v>
      </c>
      <c r="W2067" s="73">
        <v>0.21671372215269039</v>
      </c>
      <c r="X2067" s="72" t="s">
        <v>7</v>
      </c>
    </row>
    <row r="2068" spans="1:24" x14ac:dyDescent="0.3">
      <c r="A2068" s="43" t="s">
        <v>8651</v>
      </c>
      <c r="B2068" s="43" t="s">
        <v>8560</v>
      </c>
      <c r="C2068" s="43" t="s">
        <v>6486</v>
      </c>
      <c r="D2068" s="14" t="s">
        <v>8216</v>
      </c>
      <c r="E2068" s="14" t="s">
        <v>6427</v>
      </c>
      <c r="F2068" s="15" t="s">
        <v>8558</v>
      </c>
      <c r="G2068" s="44">
        <v>515</v>
      </c>
      <c r="H2068" s="40" t="s">
        <v>11957</v>
      </c>
      <c r="I2068" s="61">
        <v>535455.86528222449</v>
      </c>
      <c r="J2068" s="47" t="s">
        <v>6</v>
      </c>
      <c r="K2068" s="2">
        <v>2.3999999999999998E-7</v>
      </c>
      <c r="L2068" s="17" t="s">
        <v>5</v>
      </c>
      <c r="M2068" s="17" t="s">
        <v>6</v>
      </c>
      <c r="N2068" s="63">
        <v>0.12850940766773386</v>
      </c>
      <c r="O2068" s="15" t="s">
        <v>7</v>
      </c>
      <c r="P2068" s="45">
        <v>15.063706603375275</v>
      </c>
      <c r="Q2068" s="44" t="s">
        <v>7</v>
      </c>
      <c r="R2068" s="2">
        <v>0.02</v>
      </c>
      <c r="S2068" s="17" t="s">
        <v>5</v>
      </c>
      <c r="T2068" s="17" t="s">
        <v>5</v>
      </c>
      <c r="U2068" s="64">
        <v>0.30127413206750553</v>
      </c>
      <c r="V2068" s="76" t="s">
        <v>7</v>
      </c>
      <c r="W2068" s="73">
        <v>0.42978353973523942</v>
      </c>
      <c r="X2068" s="72" t="s">
        <v>7</v>
      </c>
    </row>
    <row r="2069" spans="1:24" x14ac:dyDescent="0.3">
      <c r="A2069" s="43" t="s">
        <v>8650</v>
      </c>
      <c r="B2069" s="43" t="s">
        <v>8560</v>
      </c>
      <c r="C2069" s="43" t="s">
        <v>6485</v>
      </c>
      <c r="D2069" s="14" t="s">
        <v>6787</v>
      </c>
      <c r="E2069" s="14" t="s">
        <v>6427</v>
      </c>
      <c r="F2069" s="15" t="s">
        <v>8558</v>
      </c>
      <c r="G2069" s="44">
        <v>515</v>
      </c>
      <c r="H2069" s="40" t="s">
        <v>11957</v>
      </c>
      <c r="I2069" s="61">
        <v>102547.0566103967</v>
      </c>
      <c r="J2069" s="47" t="s">
        <v>6</v>
      </c>
      <c r="K2069" s="2">
        <v>2.3999999999999998E-7</v>
      </c>
      <c r="L2069" s="17" t="s">
        <v>5</v>
      </c>
      <c r="M2069" s="17" t="s">
        <v>6</v>
      </c>
      <c r="N2069" s="63">
        <v>2.4611293586495206E-2</v>
      </c>
      <c r="O2069" s="15" t="s">
        <v>7</v>
      </c>
      <c r="P2069" s="45">
        <v>2.8849040116584406</v>
      </c>
      <c r="Q2069" s="44" t="s">
        <v>7</v>
      </c>
      <c r="R2069" s="2">
        <v>0.02</v>
      </c>
      <c r="S2069" s="17" t="s">
        <v>5</v>
      </c>
      <c r="T2069" s="17" t="s">
        <v>5</v>
      </c>
      <c r="U2069" s="64">
        <v>5.7698080233168809E-2</v>
      </c>
      <c r="V2069" s="76" t="s">
        <v>7</v>
      </c>
      <c r="W2069" s="73">
        <v>8.2309373819664022E-2</v>
      </c>
      <c r="X2069" s="72" t="s">
        <v>7</v>
      </c>
    </row>
    <row r="2070" spans="1:24" x14ac:dyDescent="0.3">
      <c r="A2070" s="43" t="s">
        <v>8649</v>
      </c>
      <c r="B2070" s="43" t="s">
        <v>8560</v>
      </c>
      <c r="C2070" s="43" t="s">
        <v>6484</v>
      </c>
      <c r="D2070" s="14" t="s">
        <v>6858</v>
      </c>
      <c r="E2070" s="14" t="s">
        <v>6427</v>
      </c>
      <c r="F2070" s="15" t="s">
        <v>8558</v>
      </c>
      <c r="G2070" s="44">
        <v>515</v>
      </c>
      <c r="H2070" s="40" t="s">
        <v>11957</v>
      </c>
      <c r="I2070" s="61">
        <v>4384573.877800216</v>
      </c>
      <c r="J2070" s="47" t="s">
        <v>6</v>
      </c>
      <c r="K2070" s="2">
        <v>2.3999999999999998E-7</v>
      </c>
      <c r="L2070" s="17" t="s">
        <v>5</v>
      </c>
      <c r="M2070" s="17" t="s">
        <v>6</v>
      </c>
      <c r="N2070" s="63">
        <v>1.0522977306720518</v>
      </c>
      <c r="O2070" s="15" t="s">
        <v>7</v>
      </c>
      <c r="P2070" s="45">
        <v>123.34897936208758</v>
      </c>
      <c r="Q2070" s="44" t="s">
        <v>7</v>
      </c>
      <c r="R2070" s="2">
        <v>0.02</v>
      </c>
      <c r="S2070" s="17" t="s">
        <v>5</v>
      </c>
      <c r="T2070" s="17" t="s">
        <v>5</v>
      </c>
      <c r="U2070" s="64">
        <v>2.4669795872417515</v>
      </c>
      <c r="V2070" s="76" t="s">
        <v>7</v>
      </c>
      <c r="W2070" s="73">
        <v>3.5192773179138035</v>
      </c>
      <c r="X2070" s="72" t="s">
        <v>7</v>
      </c>
    </row>
    <row r="2071" spans="1:24" x14ac:dyDescent="0.3">
      <c r="A2071" s="43" t="s">
        <v>8648</v>
      </c>
      <c r="B2071" s="43" t="s">
        <v>8560</v>
      </c>
      <c r="C2071" s="43" t="s">
        <v>6483</v>
      </c>
      <c r="D2071" s="14" t="s">
        <v>8318</v>
      </c>
      <c r="E2071" s="14" t="s">
        <v>6427</v>
      </c>
      <c r="F2071" s="15" t="s">
        <v>8558</v>
      </c>
      <c r="G2071" s="44">
        <v>515</v>
      </c>
      <c r="H2071" s="40" t="s">
        <v>11957</v>
      </c>
      <c r="I2071" s="61">
        <v>151612.97466912123</v>
      </c>
      <c r="J2071" s="47" t="s">
        <v>6</v>
      </c>
      <c r="K2071" s="2">
        <v>2.3999999999999998E-7</v>
      </c>
      <c r="L2071" s="17" t="s">
        <v>5</v>
      </c>
      <c r="M2071" s="17" t="s">
        <v>6</v>
      </c>
      <c r="N2071" s="63">
        <v>3.638711392058909E-2</v>
      </c>
      <c r="O2071" s="15" t="s">
        <v>7</v>
      </c>
      <c r="P2071" s="45">
        <v>4.2652504450144582</v>
      </c>
      <c r="Q2071" s="44" t="s">
        <v>7</v>
      </c>
      <c r="R2071" s="2">
        <v>0.02</v>
      </c>
      <c r="S2071" s="17" t="s">
        <v>5</v>
      </c>
      <c r="T2071" s="17" t="s">
        <v>5</v>
      </c>
      <c r="U2071" s="64">
        <v>8.5305008900289164E-2</v>
      </c>
      <c r="V2071" s="76" t="s">
        <v>7</v>
      </c>
      <c r="W2071" s="73">
        <v>0.12169212282087825</v>
      </c>
      <c r="X2071" s="72" t="s">
        <v>7</v>
      </c>
    </row>
    <row r="2072" spans="1:24" x14ac:dyDescent="0.3">
      <c r="A2072" s="43" t="s">
        <v>8647</v>
      </c>
      <c r="B2072" s="43" t="s">
        <v>8560</v>
      </c>
      <c r="C2072" s="43" t="s">
        <v>6482</v>
      </c>
      <c r="D2072" s="14" t="s">
        <v>8646</v>
      </c>
      <c r="E2072" s="14" t="s">
        <v>6427</v>
      </c>
      <c r="F2072" s="15" t="s">
        <v>8558</v>
      </c>
      <c r="G2072" s="44">
        <v>515</v>
      </c>
      <c r="H2072" s="40" t="s">
        <v>11957</v>
      </c>
      <c r="I2072" s="61">
        <v>108233.43332591071</v>
      </c>
      <c r="J2072" s="47" t="s">
        <v>6</v>
      </c>
      <c r="K2072" s="2">
        <v>2.3999999999999998E-7</v>
      </c>
      <c r="L2072" s="17" t="s">
        <v>5</v>
      </c>
      <c r="M2072" s="17" t="s">
        <v>6</v>
      </c>
      <c r="N2072" s="63">
        <v>2.5976023998218568E-2</v>
      </c>
      <c r="O2072" s="15" t="s">
        <v>7</v>
      </c>
      <c r="P2072" s="45">
        <v>3.0448759459160284</v>
      </c>
      <c r="Q2072" s="44" t="s">
        <v>7</v>
      </c>
      <c r="R2072" s="2">
        <v>0.02</v>
      </c>
      <c r="S2072" s="17" t="s">
        <v>5</v>
      </c>
      <c r="T2072" s="17" t="s">
        <v>5</v>
      </c>
      <c r="U2072" s="64">
        <v>6.089751891832057E-2</v>
      </c>
      <c r="V2072" s="76" t="s">
        <v>7</v>
      </c>
      <c r="W2072" s="73">
        <v>8.6873542916539134E-2</v>
      </c>
      <c r="X2072" s="72" t="s">
        <v>7</v>
      </c>
    </row>
    <row r="2073" spans="1:24" x14ac:dyDescent="0.3">
      <c r="A2073" s="43" t="s">
        <v>8645</v>
      </c>
      <c r="B2073" s="43" t="s">
        <v>8560</v>
      </c>
      <c r="C2073" s="43" t="s">
        <v>6481</v>
      </c>
      <c r="D2073" s="14" t="s">
        <v>8644</v>
      </c>
      <c r="E2073" s="14" t="s">
        <v>6427</v>
      </c>
      <c r="F2073" s="15" t="s">
        <v>8558</v>
      </c>
      <c r="G2073" s="44">
        <v>515</v>
      </c>
      <c r="H2073" s="40" t="s">
        <v>11957</v>
      </c>
      <c r="I2073" s="61">
        <v>335752.59385685268</v>
      </c>
      <c r="J2073" s="47" t="s">
        <v>6</v>
      </c>
      <c r="K2073" s="2">
        <v>2.3999999999999998E-7</v>
      </c>
      <c r="L2073" s="17" t="s">
        <v>5</v>
      </c>
      <c r="M2073" s="17" t="s">
        <v>6</v>
      </c>
      <c r="N2073" s="63">
        <v>8.058062252564463E-2</v>
      </c>
      <c r="O2073" s="15" t="s">
        <v>7</v>
      </c>
      <c r="P2073" s="45">
        <v>9.4455563812268277</v>
      </c>
      <c r="Q2073" s="44" t="s">
        <v>7</v>
      </c>
      <c r="R2073" s="2">
        <v>0.02</v>
      </c>
      <c r="S2073" s="17" t="s">
        <v>5</v>
      </c>
      <c r="T2073" s="17" t="s">
        <v>5</v>
      </c>
      <c r="U2073" s="64">
        <v>0.18891112762453655</v>
      </c>
      <c r="V2073" s="76" t="s">
        <v>7</v>
      </c>
      <c r="W2073" s="73">
        <v>0.26949175015018118</v>
      </c>
      <c r="X2073" s="72" t="s">
        <v>7</v>
      </c>
    </row>
    <row r="2074" spans="1:24" x14ac:dyDescent="0.3">
      <c r="A2074" s="43" t="s">
        <v>8643</v>
      </c>
      <c r="B2074" s="43" t="s">
        <v>8560</v>
      </c>
      <c r="C2074" s="43" t="s">
        <v>6480</v>
      </c>
      <c r="D2074" s="14" t="s">
        <v>7122</v>
      </c>
      <c r="E2074" s="14" t="s">
        <v>6427</v>
      </c>
      <c r="F2074" s="15" t="s">
        <v>8558</v>
      </c>
      <c r="G2074" s="44">
        <v>515</v>
      </c>
      <c r="H2074" s="40" t="s">
        <v>11957</v>
      </c>
      <c r="I2074" s="61">
        <v>583307.59770538844</v>
      </c>
      <c r="J2074" s="47" t="s">
        <v>6</v>
      </c>
      <c r="K2074" s="2">
        <v>2.3999999999999998E-7</v>
      </c>
      <c r="L2074" s="17" t="s">
        <v>5</v>
      </c>
      <c r="M2074" s="17" t="s">
        <v>6</v>
      </c>
      <c r="N2074" s="63">
        <v>0.1399938234492932</v>
      </c>
      <c r="O2074" s="15" t="s">
        <v>7</v>
      </c>
      <c r="P2074" s="45">
        <v>16.409894971871029</v>
      </c>
      <c r="Q2074" s="44" t="s">
        <v>7</v>
      </c>
      <c r="R2074" s="2">
        <v>0.02</v>
      </c>
      <c r="S2074" s="17" t="s">
        <v>5</v>
      </c>
      <c r="T2074" s="17" t="s">
        <v>5</v>
      </c>
      <c r="U2074" s="64">
        <v>0.32819789943742061</v>
      </c>
      <c r="V2074" s="76" t="s">
        <v>7</v>
      </c>
      <c r="W2074" s="73">
        <v>0.46819172288671385</v>
      </c>
      <c r="X2074" s="72" t="s">
        <v>7</v>
      </c>
    </row>
    <row r="2075" spans="1:24" x14ac:dyDescent="0.3">
      <c r="A2075" s="43" t="s">
        <v>8642</v>
      </c>
      <c r="B2075" s="43" t="s">
        <v>8560</v>
      </c>
      <c r="C2075" s="43" t="s">
        <v>6479</v>
      </c>
      <c r="D2075" s="14" t="s">
        <v>8641</v>
      </c>
      <c r="E2075" s="14" t="s">
        <v>6427</v>
      </c>
      <c r="F2075" s="15" t="s">
        <v>8558</v>
      </c>
      <c r="G2075" s="44">
        <v>515</v>
      </c>
      <c r="H2075" s="40" t="s">
        <v>11957</v>
      </c>
      <c r="I2075" s="61">
        <v>140966.59622241685</v>
      </c>
      <c r="J2075" s="47" t="s">
        <v>6</v>
      </c>
      <c r="K2075" s="2">
        <v>2.3999999999999998E-7</v>
      </c>
      <c r="L2075" s="17" t="s">
        <v>5</v>
      </c>
      <c r="M2075" s="17" t="s">
        <v>6</v>
      </c>
      <c r="N2075" s="63">
        <v>3.3831983093380043E-2</v>
      </c>
      <c r="O2075" s="15" t="s">
        <v>7</v>
      </c>
      <c r="P2075" s="45">
        <v>3.9657413132485297</v>
      </c>
      <c r="Q2075" s="44" t="s">
        <v>7</v>
      </c>
      <c r="R2075" s="2">
        <v>0.02</v>
      </c>
      <c r="S2075" s="17" t="s">
        <v>5</v>
      </c>
      <c r="T2075" s="17" t="s">
        <v>5</v>
      </c>
      <c r="U2075" s="64">
        <v>7.9314826264970592E-2</v>
      </c>
      <c r="V2075" s="76" t="s">
        <v>7</v>
      </c>
      <c r="W2075" s="73">
        <v>0.11314680935835064</v>
      </c>
      <c r="X2075" s="72" t="s">
        <v>7</v>
      </c>
    </row>
    <row r="2076" spans="1:24" x14ac:dyDescent="0.3">
      <c r="A2076" s="43" t="s">
        <v>8640</v>
      </c>
      <c r="B2076" s="43" t="s">
        <v>8560</v>
      </c>
      <c r="C2076" s="43" t="s">
        <v>6478</v>
      </c>
      <c r="D2076" s="14" t="s">
        <v>7722</v>
      </c>
      <c r="E2076" s="14" t="s">
        <v>6427</v>
      </c>
      <c r="F2076" s="15" t="s">
        <v>8558</v>
      </c>
      <c r="G2076" s="44">
        <v>515</v>
      </c>
      <c r="H2076" s="40" t="s">
        <v>11957</v>
      </c>
      <c r="I2076" s="61">
        <v>2872140.0979410037</v>
      </c>
      <c r="J2076" s="47" t="s">
        <v>6</v>
      </c>
      <c r="K2076" s="2">
        <v>2.3999999999999998E-7</v>
      </c>
      <c r="L2076" s="17" t="s">
        <v>5</v>
      </c>
      <c r="M2076" s="17" t="s">
        <v>6</v>
      </c>
      <c r="N2076" s="63">
        <v>0.6893136235058408</v>
      </c>
      <c r="O2076" s="15" t="s">
        <v>7</v>
      </c>
      <c r="P2076" s="45">
        <v>80.800451660696524</v>
      </c>
      <c r="Q2076" s="44" t="s">
        <v>7</v>
      </c>
      <c r="R2076" s="2">
        <v>0.02</v>
      </c>
      <c r="S2076" s="17" t="s">
        <v>5</v>
      </c>
      <c r="T2076" s="17" t="s">
        <v>5</v>
      </c>
      <c r="U2076" s="64">
        <v>1.6160090332139305</v>
      </c>
      <c r="V2076" s="76" t="s">
        <v>7</v>
      </c>
      <c r="W2076" s="73">
        <v>2.3053226567197713</v>
      </c>
      <c r="X2076" s="72" t="s">
        <v>7</v>
      </c>
    </row>
    <row r="2077" spans="1:24" x14ac:dyDescent="0.3">
      <c r="A2077" s="43" t="s">
        <v>8639</v>
      </c>
      <c r="B2077" s="43" t="s">
        <v>8560</v>
      </c>
      <c r="C2077" s="43" t="s">
        <v>6477</v>
      </c>
      <c r="D2077" s="14" t="s">
        <v>6778</v>
      </c>
      <c r="E2077" s="14" t="s">
        <v>6427</v>
      </c>
      <c r="F2077" s="15" t="s">
        <v>8558</v>
      </c>
      <c r="G2077" s="44">
        <v>515</v>
      </c>
      <c r="H2077" s="40" t="s">
        <v>11957</v>
      </c>
      <c r="I2077" s="61">
        <v>268249.56957838393</v>
      </c>
      <c r="J2077" s="47" t="s">
        <v>6</v>
      </c>
      <c r="K2077" s="2">
        <v>2.3999999999999998E-7</v>
      </c>
      <c r="L2077" s="17" t="s">
        <v>5</v>
      </c>
      <c r="M2077" s="17" t="s">
        <v>6</v>
      </c>
      <c r="N2077" s="63">
        <v>6.4379896698812139E-2</v>
      </c>
      <c r="O2077" s="15" t="s">
        <v>7</v>
      </c>
      <c r="P2077" s="45">
        <v>7.546528247441386</v>
      </c>
      <c r="Q2077" s="44" t="s">
        <v>7</v>
      </c>
      <c r="R2077" s="2">
        <v>0.02</v>
      </c>
      <c r="S2077" s="17" t="s">
        <v>5</v>
      </c>
      <c r="T2077" s="17" t="s">
        <v>5</v>
      </c>
      <c r="U2077" s="64">
        <v>0.15093056494882773</v>
      </c>
      <c r="V2077" s="76" t="s">
        <v>7</v>
      </c>
      <c r="W2077" s="73">
        <v>0.21531046164763987</v>
      </c>
      <c r="X2077" s="72" t="s">
        <v>7</v>
      </c>
    </row>
    <row r="2078" spans="1:24" x14ac:dyDescent="0.3">
      <c r="A2078" s="43" t="s">
        <v>8638</v>
      </c>
      <c r="B2078" s="43" t="s">
        <v>8560</v>
      </c>
      <c r="C2078" s="43" t="s">
        <v>6476</v>
      </c>
      <c r="D2078" s="14" t="s">
        <v>7716</v>
      </c>
      <c r="E2078" s="14" t="s">
        <v>6427</v>
      </c>
      <c r="F2078" s="15" t="s">
        <v>8558</v>
      </c>
      <c r="G2078" s="44">
        <v>515</v>
      </c>
      <c r="H2078" s="40" t="s">
        <v>11957</v>
      </c>
      <c r="I2078" s="61">
        <v>113214.79902722826</v>
      </c>
      <c r="J2078" s="47" t="s">
        <v>6</v>
      </c>
      <c r="K2078" s="2">
        <v>2.3999999999999998E-7</v>
      </c>
      <c r="L2078" s="17" t="s">
        <v>5</v>
      </c>
      <c r="M2078" s="17" t="s">
        <v>6</v>
      </c>
      <c r="N2078" s="63">
        <v>2.7171551766534782E-2</v>
      </c>
      <c r="O2078" s="15" t="s">
        <v>7</v>
      </c>
      <c r="P2078" s="45">
        <v>3.1850141650934645</v>
      </c>
      <c r="Q2078" s="44" t="s">
        <v>7</v>
      </c>
      <c r="R2078" s="2">
        <v>0.02</v>
      </c>
      <c r="S2078" s="17" t="s">
        <v>5</v>
      </c>
      <c r="T2078" s="17" t="s">
        <v>5</v>
      </c>
      <c r="U2078" s="64">
        <v>6.370028330186929E-2</v>
      </c>
      <c r="V2078" s="76" t="s">
        <v>7</v>
      </c>
      <c r="W2078" s="73">
        <v>9.0871835068404072E-2</v>
      </c>
      <c r="X2078" s="72" t="s">
        <v>7</v>
      </c>
    </row>
    <row r="2079" spans="1:24" x14ac:dyDescent="0.3">
      <c r="A2079" s="43" t="s">
        <v>8637</v>
      </c>
      <c r="B2079" s="43" t="s">
        <v>8560</v>
      </c>
      <c r="C2079" s="43" t="s">
        <v>6475</v>
      </c>
      <c r="D2079" s="14" t="s">
        <v>6774</v>
      </c>
      <c r="E2079" s="14" t="s">
        <v>6427</v>
      </c>
      <c r="F2079" s="15" t="s">
        <v>8558</v>
      </c>
      <c r="G2079" s="44">
        <v>515</v>
      </c>
      <c r="H2079" s="40" t="s">
        <v>11957</v>
      </c>
      <c r="I2079" s="61">
        <v>55343.364614423466</v>
      </c>
      <c r="J2079" s="47" t="s">
        <v>6</v>
      </c>
      <c r="K2079" s="2">
        <v>2.3999999999999998E-7</v>
      </c>
      <c r="L2079" s="17" t="s">
        <v>5</v>
      </c>
      <c r="M2079" s="17" t="s">
        <v>6</v>
      </c>
      <c r="N2079" s="63">
        <v>1.3282407507461631E-2</v>
      </c>
      <c r="O2079" s="15" t="s">
        <v>7</v>
      </c>
      <c r="P2079" s="45">
        <v>1.5569466337919144</v>
      </c>
      <c r="Q2079" s="44" t="s">
        <v>7</v>
      </c>
      <c r="R2079" s="2">
        <v>0.02</v>
      </c>
      <c r="S2079" s="17" t="s">
        <v>5</v>
      </c>
      <c r="T2079" s="17" t="s">
        <v>5</v>
      </c>
      <c r="U2079" s="64">
        <v>3.1138932675838289E-2</v>
      </c>
      <c r="V2079" s="76" t="s">
        <v>7</v>
      </c>
      <c r="W2079" s="73">
        <v>4.4421340183299921E-2</v>
      </c>
      <c r="X2079" s="72" t="s">
        <v>7</v>
      </c>
    </row>
    <row r="2080" spans="1:24" x14ac:dyDescent="0.3">
      <c r="A2080" s="43" t="s">
        <v>8636</v>
      </c>
      <c r="B2080" s="43" t="s">
        <v>8560</v>
      </c>
      <c r="C2080" s="43" t="s">
        <v>6474</v>
      </c>
      <c r="D2080" s="14" t="s">
        <v>7112</v>
      </c>
      <c r="E2080" s="14" t="s">
        <v>6427</v>
      </c>
      <c r="F2080" s="15" t="s">
        <v>8558</v>
      </c>
      <c r="G2080" s="44">
        <v>515</v>
      </c>
      <c r="H2080" s="40" t="s">
        <v>11957</v>
      </c>
      <c r="I2080" s="61">
        <v>99474.205573772677</v>
      </c>
      <c r="J2080" s="47" t="s">
        <v>6</v>
      </c>
      <c r="K2080" s="2">
        <v>2.3999999999999998E-7</v>
      </c>
      <c r="L2080" s="17" t="s">
        <v>5</v>
      </c>
      <c r="M2080" s="17" t="s">
        <v>6</v>
      </c>
      <c r="N2080" s="63">
        <v>2.3873809337705439E-2</v>
      </c>
      <c r="O2080" s="15" t="s">
        <v>7</v>
      </c>
      <c r="P2080" s="45">
        <v>2.7984570615868698</v>
      </c>
      <c r="Q2080" s="44" t="s">
        <v>7</v>
      </c>
      <c r="R2080" s="2">
        <v>0.02</v>
      </c>
      <c r="S2080" s="17" t="s">
        <v>5</v>
      </c>
      <c r="T2080" s="17" t="s">
        <v>5</v>
      </c>
      <c r="U2080" s="64">
        <v>5.59691412317374E-2</v>
      </c>
      <c r="V2080" s="76" t="s">
        <v>7</v>
      </c>
      <c r="W2080" s="73">
        <v>7.9842950569442836E-2</v>
      </c>
      <c r="X2080" s="72" t="s">
        <v>7</v>
      </c>
    </row>
    <row r="2081" spans="1:24" x14ac:dyDescent="0.3">
      <c r="A2081" s="43" t="s">
        <v>8635</v>
      </c>
      <c r="B2081" s="43" t="s">
        <v>8560</v>
      </c>
      <c r="C2081" s="43" t="s">
        <v>6473</v>
      </c>
      <c r="D2081" s="14" t="s">
        <v>7110</v>
      </c>
      <c r="E2081" s="14" t="s">
        <v>6427</v>
      </c>
      <c r="F2081" s="15" t="s">
        <v>8558</v>
      </c>
      <c r="G2081" s="44">
        <v>515</v>
      </c>
      <c r="H2081" s="40" t="s">
        <v>11957</v>
      </c>
      <c r="I2081" s="61">
        <v>153268.68235397662</v>
      </c>
      <c r="J2081" s="47" t="s">
        <v>6</v>
      </c>
      <c r="K2081" s="2">
        <v>2.3999999999999998E-7</v>
      </c>
      <c r="L2081" s="17" t="s">
        <v>5</v>
      </c>
      <c r="M2081" s="17" t="s">
        <v>6</v>
      </c>
      <c r="N2081" s="63">
        <v>3.6784483764954384E-2</v>
      </c>
      <c r="O2081" s="15" t="s">
        <v>7</v>
      </c>
      <c r="P2081" s="45">
        <v>4.3118296243693601</v>
      </c>
      <c r="Q2081" s="44" t="s">
        <v>7</v>
      </c>
      <c r="R2081" s="2">
        <v>0.02</v>
      </c>
      <c r="S2081" s="17" t="s">
        <v>5</v>
      </c>
      <c r="T2081" s="17" t="s">
        <v>5</v>
      </c>
      <c r="U2081" s="64">
        <v>8.6236592487387201E-2</v>
      </c>
      <c r="V2081" s="76" t="s">
        <v>7</v>
      </c>
      <c r="W2081" s="73">
        <v>0.12302107625234159</v>
      </c>
      <c r="X2081" s="72" t="s">
        <v>7</v>
      </c>
    </row>
    <row r="2082" spans="1:24" x14ac:dyDescent="0.3">
      <c r="A2082" s="43" t="s">
        <v>8634</v>
      </c>
      <c r="B2082" s="43" t="s">
        <v>8560</v>
      </c>
      <c r="C2082" s="43" t="s">
        <v>6472</v>
      </c>
      <c r="D2082" s="14" t="s">
        <v>8633</v>
      </c>
      <c r="E2082" s="14" t="s">
        <v>6427</v>
      </c>
      <c r="F2082" s="15" t="s">
        <v>8558</v>
      </c>
      <c r="G2082" s="44">
        <v>515</v>
      </c>
      <c r="H2082" s="40" t="s">
        <v>11957</v>
      </c>
      <c r="I2082" s="61">
        <v>102280.00698380714</v>
      </c>
      <c r="J2082" s="47" t="s">
        <v>6</v>
      </c>
      <c r="K2082" s="2">
        <v>2.3999999999999998E-7</v>
      </c>
      <c r="L2082" s="17" t="s">
        <v>5</v>
      </c>
      <c r="M2082" s="17" t="s">
        <v>6</v>
      </c>
      <c r="N2082" s="63">
        <v>2.4547201676113711E-2</v>
      </c>
      <c r="O2082" s="15" t="s">
        <v>7</v>
      </c>
      <c r="P2082" s="45">
        <v>2.8773912407947462</v>
      </c>
      <c r="Q2082" s="44" t="s">
        <v>7</v>
      </c>
      <c r="R2082" s="2">
        <v>0.02</v>
      </c>
      <c r="S2082" s="17" t="s">
        <v>5</v>
      </c>
      <c r="T2082" s="17" t="s">
        <v>5</v>
      </c>
      <c r="U2082" s="64">
        <v>5.7547824815894925E-2</v>
      </c>
      <c r="V2082" s="76" t="s">
        <v>7</v>
      </c>
      <c r="W2082" s="73">
        <v>8.2095026492008644E-2</v>
      </c>
      <c r="X2082" s="72" t="s">
        <v>7</v>
      </c>
    </row>
    <row r="2083" spans="1:24" x14ac:dyDescent="0.3">
      <c r="A2083" s="43" t="s">
        <v>8632</v>
      </c>
      <c r="B2083" s="43" t="s">
        <v>8560</v>
      </c>
      <c r="C2083" s="43" t="s">
        <v>6471</v>
      </c>
      <c r="D2083" s="14" t="s">
        <v>8631</v>
      </c>
      <c r="E2083" s="14" t="s">
        <v>6427</v>
      </c>
      <c r="F2083" s="15" t="s">
        <v>8558</v>
      </c>
      <c r="G2083" s="44">
        <v>515</v>
      </c>
      <c r="H2083" s="40" t="s">
        <v>11957</v>
      </c>
      <c r="I2083" s="61">
        <v>156305.92677372205</v>
      </c>
      <c r="J2083" s="47" t="s">
        <v>6</v>
      </c>
      <c r="K2083" s="2">
        <v>2.3999999999999998E-7</v>
      </c>
      <c r="L2083" s="17" t="s">
        <v>5</v>
      </c>
      <c r="M2083" s="17" t="s">
        <v>6</v>
      </c>
      <c r="N2083" s="63">
        <v>3.7513422425693291E-2</v>
      </c>
      <c r="O2083" s="15" t="s">
        <v>7</v>
      </c>
      <c r="P2083" s="45">
        <v>4.3972748716591044</v>
      </c>
      <c r="Q2083" s="44" t="s">
        <v>7</v>
      </c>
      <c r="R2083" s="2">
        <v>0.02</v>
      </c>
      <c r="S2083" s="17" t="s">
        <v>5</v>
      </c>
      <c r="T2083" s="17" t="s">
        <v>5</v>
      </c>
      <c r="U2083" s="64">
        <v>8.7945497433182085E-2</v>
      </c>
      <c r="V2083" s="76" t="s">
        <v>7</v>
      </c>
      <c r="W2083" s="73">
        <v>0.12545891985887536</v>
      </c>
      <c r="X2083" s="72" t="s">
        <v>7</v>
      </c>
    </row>
    <row r="2084" spans="1:24" x14ac:dyDescent="0.3">
      <c r="A2084" s="43" t="s">
        <v>8630</v>
      </c>
      <c r="B2084" s="43" t="s">
        <v>8560</v>
      </c>
      <c r="C2084" s="43" t="s">
        <v>6470</v>
      </c>
      <c r="D2084" s="14" t="s">
        <v>8629</v>
      </c>
      <c r="E2084" s="14" t="s">
        <v>6427</v>
      </c>
      <c r="F2084" s="15" t="s">
        <v>8558</v>
      </c>
      <c r="G2084" s="44">
        <v>515</v>
      </c>
      <c r="H2084" s="40" t="s">
        <v>11957</v>
      </c>
      <c r="I2084" s="61">
        <v>209060.69034107059</v>
      </c>
      <c r="J2084" s="47" t="s">
        <v>6</v>
      </c>
      <c r="K2084" s="2">
        <v>2.3999999999999998E-7</v>
      </c>
      <c r="L2084" s="17" t="s">
        <v>5</v>
      </c>
      <c r="M2084" s="17" t="s">
        <v>6</v>
      </c>
      <c r="N2084" s="63">
        <v>5.0174565681856936E-2</v>
      </c>
      <c r="O2084" s="15" t="s">
        <v>7</v>
      </c>
      <c r="P2084" s="45">
        <v>5.881397713212281</v>
      </c>
      <c r="Q2084" s="44" t="s">
        <v>7</v>
      </c>
      <c r="R2084" s="2">
        <v>0.02</v>
      </c>
      <c r="S2084" s="17" t="s">
        <v>5</v>
      </c>
      <c r="T2084" s="17" t="s">
        <v>5</v>
      </c>
      <c r="U2084" s="64">
        <v>0.11762795426424562</v>
      </c>
      <c r="V2084" s="76" t="s">
        <v>7</v>
      </c>
      <c r="W2084" s="73">
        <v>0.16780251994610257</v>
      </c>
      <c r="X2084" s="72" t="s">
        <v>7</v>
      </c>
    </row>
    <row r="2085" spans="1:24" x14ac:dyDescent="0.3">
      <c r="A2085" s="43" t="s">
        <v>8628</v>
      </c>
      <c r="B2085" s="43" t="s">
        <v>8560</v>
      </c>
      <c r="C2085" s="43" t="s">
        <v>6469</v>
      </c>
      <c r="D2085" s="14" t="s">
        <v>6648</v>
      </c>
      <c r="E2085" s="14" t="s">
        <v>6427</v>
      </c>
      <c r="F2085" s="15" t="s">
        <v>8558</v>
      </c>
      <c r="G2085" s="44">
        <v>515</v>
      </c>
      <c r="H2085" s="40" t="s">
        <v>11957</v>
      </c>
      <c r="I2085" s="61">
        <v>116604.54895407191</v>
      </c>
      <c r="J2085" s="47" t="s">
        <v>6</v>
      </c>
      <c r="K2085" s="2">
        <v>2.3999999999999998E-7</v>
      </c>
      <c r="L2085" s="17" t="s">
        <v>5</v>
      </c>
      <c r="M2085" s="17" t="s">
        <v>6</v>
      </c>
      <c r="N2085" s="63">
        <v>2.7985091748977255E-2</v>
      </c>
      <c r="O2085" s="15" t="s">
        <v>7</v>
      </c>
      <c r="P2085" s="45">
        <v>3.2803762699232846</v>
      </c>
      <c r="Q2085" s="44" t="s">
        <v>7</v>
      </c>
      <c r="R2085" s="2">
        <v>0.02</v>
      </c>
      <c r="S2085" s="17" t="s">
        <v>5</v>
      </c>
      <c r="T2085" s="17" t="s">
        <v>5</v>
      </c>
      <c r="U2085" s="64">
        <v>6.5607525398465691E-2</v>
      </c>
      <c r="V2085" s="76" t="s">
        <v>7</v>
      </c>
      <c r="W2085" s="73">
        <v>9.359261714744295E-2</v>
      </c>
      <c r="X2085" s="72" t="s">
        <v>7</v>
      </c>
    </row>
    <row r="2086" spans="1:24" x14ac:dyDescent="0.3">
      <c r="A2086" s="43" t="s">
        <v>8627</v>
      </c>
      <c r="B2086" s="43" t="s">
        <v>8560</v>
      </c>
      <c r="C2086" s="43" t="s">
        <v>6468</v>
      </c>
      <c r="D2086" s="14" t="s">
        <v>6646</v>
      </c>
      <c r="E2086" s="14" t="s">
        <v>6427</v>
      </c>
      <c r="F2086" s="15" t="s">
        <v>8558</v>
      </c>
      <c r="G2086" s="44">
        <v>515</v>
      </c>
      <c r="H2086" s="40" t="s">
        <v>11957</v>
      </c>
      <c r="I2086" s="61">
        <v>241035.43229806231</v>
      </c>
      <c r="J2086" s="47" t="s">
        <v>6</v>
      </c>
      <c r="K2086" s="2">
        <v>2.3999999999999998E-7</v>
      </c>
      <c r="L2086" s="17" t="s">
        <v>5</v>
      </c>
      <c r="M2086" s="17" t="s">
        <v>6</v>
      </c>
      <c r="N2086" s="63">
        <v>5.7848503751534948E-2</v>
      </c>
      <c r="O2086" s="15" t="s">
        <v>7</v>
      </c>
      <c r="P2086" s="45">
        <v>6.7809268112918906</v>
      </c>
      <c r="Q2086" s="44" t="s">
        <v>7</v>
      </c>
      <c r="R2086" s="2">
        <v>0.02</v>
      </c>
      <c r="S2086" s="17" t="s">
        <v>5</v>
      </c>
      <c r="T2086" s="17" t="s">
        <v>5</v>
      </c>
      <c r="U2086" s="64">
        <v>0.1356185362258378</v>
      </c>
      <c r="V2086" s="76" t="s">
        <v>7</v>
      </c>
      <c r="W2086" s="73">
        <v>0.19346703997737275</v>
      </c>
      <c r="X2086" s="72" t="s">
        <v>7</v>
      </c>
    </row>
    <row r="2087" spans="1:24" x14ac:dyDescent="0.3">
      <c r="A2087" s="43" t="s">
        <v>8626</v>
      </c>
      <c r="B2087" s="43" t="s">
        <v>8560</v>
      </c>
      <c r="C2087" s="43" t="s">
        <v>6467</v>
      </c>
      <c r="D2087" s="14" t="s">
        <v>7607</v>
      </c>
      <c r="E2087" s="14" t="s">
        <v>6427</v>
      </c>
      <c r="F2087" s="15" t="s">
        <v>8558</v>
      </c>
      <c r="G2087" s="44">
        <v>515</v>
      </c>
      <c r="H2087" s="40" t="s">
        <v>11957</v>
      </c>
      <c r="I2087" s="61">
        <v>217794.99346139361</v>
      </c>
      <c r="J2087" s="47" t="s">
        <v>6</v>
      </c>
      <c r="K2087" s="2">
        <v>2.3999999999999998E-7</v>
      </c>
      <c r="L2087" s="17" t="s">
        <v>5</v>
      </c>
      <c r="M2087" s="17" t="s">
        <v>6</v>
      </c>
      <c r="N2087" s="63">
        <v>5.2270798430734462E-2</v>
      </c>
      <c r="O2087" s="15" t="s">
        <v>7</v>
      </c>
      <c r="P2087" s="45">
        <v>6.1271154055941599</v>
      </c>
      <c r="Q2087" s="44" t="s">
        <v>7</v>
      </c>
      <c r="R2087" s="2">
        <v>0.02</v>
      </c>
      <c r="S2087" s="17" t="s">
        <v>5</v>
      </c>
      <c r="T2087" s="17" t="s">
        <v>5</v>
      </c>
      <c r="U2087" s="64">
        <v>0.1225423081118832</v>
      </c>
      <c r="V2087" s="76" t="s">
        <v>7</v>
      </c>
      <c r="W2087" s="73">
        <v>0.17481310654261767</v>
      </c>
      <c r="X2087" s="72" t="s">
        <v>7</v>
      </c>
    </row>
    <row r="2088" spans="1:24" x14ac:dyDescent="0.3">
      <c r="A2088" s="43" t="s">
        <v>8625</v>
      </c>
      <c r="B2088" s="43" t="s">
        <v>8560</v>
      </c>
      <c r="C2088" s="43" t="s">
        <v>6466</v>
      </c>
      <c r="D2088" s="14" t="s">
        <v>7984</v>
      </c>
      <c r="E2088" s="14" t="s">
        <v>6427</v>
      </c>
      <c r="F2088" s="15" t="s">
        <v>8558</v>
      </c>
      <c r="G2088" s="44">
        <v>515</v>
      </c>
      <c r="H2088" s="40" t="s">
        <v>11957</v>
      </c>
      <c r="I2088" s="61">
        <v>816210.47870837618</v>
      </c>
      <c r="J2088" s="47" t="s">
        <v>6</v>
      </c>
      <c r="K2088" s="2">
        <v>2.3999999999999998E-7</v>
      </c>
      <c r="L2088" s="17" t="s">
        <v>5</v>
      </c>
      <c r="M2088" s="17" t="s">
        <v>6</v>
      </c>
      <c r="N2088" s="63">
        <v>0.19589051489001028</v>
      </c>
      <c r="O2088" s="15" t="s">
        <v>7</v>
      </c>
      <c r="P2088" s="45">
        <v>22.962032867793898</v>
      </c>
      <c r="Q2088" s="44" t="s">
        <v>7</v>
      </c>
      <c r="R2088" s="2">
        <v>0.02</v>
      </c>
      <c r="S2088" s="17" t="s">
        <v>5</v>
      </c>
      <c r="T2088" s="17" t="s">
        <v>5</v>
      </c>
      <c r="U2088" s="64">
        <v>0.45924065735587799</v>
      </c>
      <c r="V2088" s="76" t="s">
        <v>7</v>
      </c>
      <c r="W2088" s="73">
        <v>0.65513117224588824</v>
      </c>
      <c r="X2088" s="72" t="s">
        <v>7</v>
      </c>
    </row>
    <row r="2089" spans="1:24" x14ac:dyDescent="0.3">
      <c r="A2089" s="43" t="s">
        <v>8624</v>
      </c>
      <c r="B2089" s="43" t="s">
        <v>8560</v>
      </c>
      <c r="C2089" s="43" t="s">
        <v>6465</v>
      </c>
      <c r="D2089" s="14" t="s">
        <v>7980</v>
      </c>
      <c r="E2089" s="14" t="s">
        <v>6427</v>
      </c>
      <c r="F2089" s="15" t="s">
        <v>8558</v>
      </c>
      <c r="G2089" s="44">
        <v>515</v>
      </c>
      <c r="H2089" s="40" t="s">
        <v>11957</v>
      </c>
      <c r="I2089" s="61">
        <v>219418.65519105818</v>
      </c>
      <c r="J2089" s="47" t="s">
        <v>6</v>
      </c>
      <c r="K2089" s="2">
        <v>2.3999999999999998E-7</v>
      </c>
      <c r="L2089" s="17" t="s">
        <v>5</v>
      </c>
      <c r="M2089" s="17" t="s">
        <v>6</v>
      </c>
      <c r="N2089" s="63">
        <v>5.2660477245853959E-2</v>
      </c>
      <c r="O2089" s="15" t="s">
        <v>7</v>
      </c>
      <c r="P2089" s="45">
        <v>6.17279305244542</v>
      </c>
      <c r="Q2089" s="44" t="s">
        <v>7</v>
      </c>
      <c r="R2089" s="2">
        <v>0.02</v>
      </c>
      <c r="S2089" s="17" t="s">
        <v>5</v>
      </c>
      <c r="T2089" s="17" t="s">
        <v>5</v>
      </c>
      <c r="U2089" s="64">
        <v>0.12345586104890841</v>
      </c>
      <c r="V2089" s="76" t="s">
        <v>7</v>
      </c>
      <c r="W2089" s="73">
        <v>0.17611633829476236</v>
      </c>
      <c r="X2089" s="72" t="s">
        <v>7</v>
      </c>
    </row>
    <row r="2090" spans="1:24" x14ac:dyDescent="0.3">
      <c r="A2090" s="43" t="s">
        <v>8623</v>
      </c>
      <c r="B2090" s="43" t="s">
        <v>8560</v>
      </c>
      <c r="C2090" s="43" t="s">
        <v>6464</v>
      </c>
      <c r="D2090" s="14" t="s">
        <v>8622</v>
      </c>
      <c r="E2090" s="14" t="s">
        <v>6427</v>
      </c>
      <c r="F2090" s="15" t="s">
        <v>8558</v>
      </c>
      <c r="G2090" s="44">
        <v>515</v>
      </c>
      <c r="H2090" s="40" t="s">
        <v>11957</v>
      </c>
      <c r="I2090" s="61">
        <v>603140.48330677417</v>
      </c>
      <c r="J2090" s="47" t="s">
        <v>6</v>
      </c>
      <c r="K2090" s="2">
        <v>2.3999999999999998E-7</v>
      </c>
      <c r="L2090" s="17" t="s">
        <v>5</v>
      </c>
      <c r="M2090" s="17" t="s">
        <v>6</v>
      </c>
      <c r="N2090" s="63">
        <v>0.1447537159936258</v>
      </c>
      <c r="O2090" s="15" t="s">
        <v>7</v>
      </c>
      <c r="P2090" s="45">
        <v>16.967843421348029</v>
      </c>
      <c r="Q2090" s="44" t="s">
        <v>7</v>
      </c>
      <c r="R2090" s="2">
        <v>0.02</v>
      </c>
      <c r="S2090" s="17" t="s">
        <v>5</v>
      </c>
      <c r="T2090" s="17" t="s">
        <v>5</v>
      </c>
      <c r="U2090" s="64">
        <v>0.33935686842696056</v>
      </c>
      <c r="V2090" s="76" t="s">
        <v>7</v>
      </c>
      <c r="W2090" s="73">
        <v>0.48411058442058635</v>
      </c>
      <c r="X2090" s="72" t="s">
        <v>7</v>
      </c>
    </row>
    <row r="2091" spans="1:24" x14ac:dyDescent="0.3">
      <c r="A2091" s="43" t="s">
        <v>8621</v>
      </c>
      <c r="B2091" s="43" t="s">
        <v>8560</v>
      </c>
      <c r="C2091" s="43" t="s">
        <v>6463</v>
      </c>
      <c r="D2091" s="14" t="s">
        <v>6765</v>
      </c>
      <c r="E2091" s="14" t="s">
        <v>6427</v>
      </c>
      <c r="F2091" s="15" t="s">
        <v>8558</v>
      </c>
      <c r="G2091" s="44">
        <v>515</v>
      </c>
      <c r="H2091" s="40" t="s">
        <v>11957</v>
      </c>
      <c r="I2091" s="61">
        <v>162035.03142949037</v>
      </c>
      <c r="J2091" s="47" t="s">
        <v>6</v>
      </c>
      <c r="K2091" s="2">
        <v>2.3999999999999998E-7</v>
      </c>
      <c r="L2091" s="17" t="s">
        <v>5</v>
      </c>
      <c r="M2091" s="17" t="s">
        <v>6</v>
      </c>
      <c r="N2091" s="63">
        <v>3.8888407543077687E-2</v>
      </c>
      <c r="O2091" s="15" t="s">
        <v>7</v>
      </c>
      <c r="P2091" s="45">
        <v>4.5584488492548836</v>
      </c>
      <c r="Q2091" s="44" t="s">
        <v>7</v>
      </c>
      <c r="R2091" s="2">
        <v>0.02</v>
      </c>
      <c r="S2091" s="17" t="s">
        <v>5</v>
      </c>
      <c r="T2091" s="17" t="s">
        <v>5</v>
      </c>
      <c r="U2091" s="64">
        <v>9.1168976985097669E-2</v>
      </c>
      <c r="V2091" s="76" t="s">
        <v>7</v>
      </c>
      <c r="W2091" s="73">
        <v>0.13005738452817536</v>
      </c>
      <c r="X2091" s="72" t="s">
        <v>7</v>
      </c>
    </row>
    <row r="2092" spans="1:24" x14ac:dyDescent="0.3">
      <c r="A2092" s="43" t="s">
        <v>8620</v>
      </c>
      <c r="B2092" s="43" t="s">
        <v>8560</v>
      </c>
      <c r="C2092" s="43" t="s">
        <v>6462</v>
      </c>
      <c r="D2092" s="14" t="s">
        <v>8619</v>
      </c>
      <c r="E2092" s="14" t="s">
        <v>6427</v>
      </c>
      <c r="F2092" s="15" t="s">
        <v>8558</v>
      </c>
      <c r="G2092" s="44">
        <v>515</v>
      </c>
      <c r="H2092" s="40" t="s">
        <v>11957</v>
      </c>
      <c r="I2092" s="61">
        <v>1083210.2560343209</v>
      </c>
      <c r="J2092" s="47" t="s">
        <v>6</v>
      </c>
      <c r="K2092" s="2">
        <v>2.3999999999999998E-7</v>
      </c>
      <c r="L2092" s="17" t="s">
        <v>5</v>
      </c>
      <c r="M2092" s="17" t="s">
        <v>6</v>
      </c>
      <c r="N2092" s="63">
        <v>0.25997046144823699</v>
      </c>
      <c r="O2092" s="15" t="s">
        <v>7</v>
      </c>
      <c r="P2092" s="45">
        <v>30.4734013475932</v>
      </c>
      <c r="Q2092" s="44" t="s">
        <v>7</v>
      </c>
      <c r="R2092" s="2">
        <v>0.02</v>
      </c>
      <c r="S2092" s="17" t="s">
        <v>5</v>
      </c>
      <c r="T2092" s="17" t="s">
        <v>5</v>
      </c>
      <c r="U2092" s="64">
        <v>0.60946802695186397</v>
      </c>
      <c r="V2092" s="76" t="s">
        <v>7</v>
      </c>
      <c r="W2092" s="73">
        <v>0.86943848840010096</v>
      </c>
      <c r="X2092" s="72" t="s">
        <v>7</v>
      </c>
    </row>
    <row r="2093" spans="1:24" x14ac:dyDescent="0.3">
      <c r="A2093" s="43" t="s">
        <v>8618</v>
      </c>
      <c r="B2093" s="43" t="s">
        <v>8560</v>
      </c>
      <c r="C2093" s="43" t="s">
        <v>6461</v>
      </c>
      <c r="D2093" s="14" t="s">
        <v>8617</v>
      </c>
      <c r="E2093" s="14" t="s">
        <v>6427</v>
      </c>
      <c r="F2093" s="15" t="s">
        <v>8558</v>
      </c>
      <c r="G2093" s="44">
        <v>515</v>
      </c>
      <c r="H2093" s="40" t="s">
        <v>11957</v>
      </c>
      <c r="I2093" s="61">
        <v>1549906.1834622617</v>
      </c>
      <c r="J2093" s="47" t="s">
        <v>6</v>
      </c>
      <c r="K2093" s="2">
        <v>2.3999999999999998E-7</v>
      </c>
      <c r="L2093" s="17" t="s">
        <v>5</v>
      </c>
      <c r="M2093" s="17" t="s">
        <v>6</v>
      </c>
      <c r="N2093" s="63">
        <v>0.37197748403094277</v>
      </c>
      <c r="O2093" s="15" t="s">
        <v>7</v>
      </c>
      <c r="P2093" s="45">
        <v>43.60271970898458</v>
      </c>
      <c r="Q2093" s="44" t="s">
        <v>7</v>
      </c>
      <c r="R2093" s="2">
        <v>0.02</v>
      </c>
      <c r="S2093" s="17" t="s">
        <v>5</v>
      </c>
      <c r="T2093" s="17" t="s">
        <v>5</v>
      </c>
      <c r="U2093" s="64">
        <v>0.87205439417969166</v>
      </c>
      <c r="V2093" s="76" t="s">
        <v>7</v>
      </c>
      <c r="W2093" s="73">
        <v>1.2440318782106345</v>
      </c>
      <c r="X2093" s="72" t="s">
        <v>7</v>
      </c>
    </row>
    <row r="2094" spans="1:24" x14ac:dyDescent="0.3">
      <c r="A2094" s="43" t="s">
        <v>8616</v>
      </c>
      <c r="B2094" s="43" t="s">
        <v>8560</v>
      </c>
      <c r="C2094" s="43" t="s">
        <v>6460</v>
      </c>
      <c r="D2094" s="14" t="s">
        <v>7088</v>
      </c>
      <c r="E2094" s="14" t="s">
        <v>6427</v>
      </c>
      <c r="F2094" s="15" t="s">
        <v>8558</v>
      </c>
      <c r="G2094" s="44">
        <v>515</v>
      </c>
      <c r="H2094" s="40" t="s">
        <v>11957</v>
      </c>
      <c r="I2094" s="61">
        <v>156377.14000747926</v>
      </c>
      <c r="J2094" s="47" t="s">
        <v>6</v>
      </c>
      <c r="K2094" s="2">
        <v>2.3999999999999998E-7</v>
      </c>
      <c r="L2094" s="17" t="s">
        <v>5</v>
      </c>
      <c r="M2094" s="17" t="s">
        <v>6</v>
      </c>
      <c r="N2094" s="63">
        <v>3.7530513601795018E-2</v>
      </c>
      <c r="O2094" s="15" t="s">
        <v>7</v>
      </c>
      <c r="P2094" s="45">
        <v>4.3992782772227566</v>
      </c>
      <c r="Q2094" s="44" t="s">
        <v>7</v>
      </c>
      <c r="R2094" s="2">
        <v>0.02</v>
      </c>
      <c r="S2094" s="17" t="s">
        <v>5</v>
      </c>
      <c r="T2094" s="17" t="s">
        <v>5</v>
      </c>
      <c r="U2094" s="64">
        <v>8.7985565544455135E-2</v>
      </c>
      <c r="V2094" s="76" t="s">
        <v>7</v>
      </c>
      <c r="W2094" s="73">
        <v>0.12551607914625015</v>
      </c>
      <c r="X2094" s="72" t="s">
        <v>7</v>
      </c>
    </row>
    <row r="2095" spans="1:24" x14ac:dyDescent="0.3">
      <c r="A2095" s="43" t="s">
        <v>8615</v>
      </c>
      <c r="B2095" s="43" t="s">
        <v>8560</v>
      </c>
      <c r="C2095" s="43" t="s">
        <v>6459</v>
      </c>
      <c r="D2095" s="14" t="s">
        <v>8614</v>
      </c>
      <c r="E2095" s="14" t="s">
        <v>6427</v>
      </c>
      <c r="F2095" s="15" t="s">
        <v>8558</v>
      </c>
      <c r="G2095" s="44">
        <v>515</v>
      </c>
      <c r="H2095" s="40" t="s">
        <v>11957</v>
      </c>
      <c r="I2095" s="61">
        <v>830360.54825593589</v>
      </c>
      <c r="J2095" s="47" t="s">
        <v>6</v>
      </c>
      <c r="K2095" s="2">
        <v>2.3999999999999998E-7</v>
      </c>
      <c r="L2095" s="17" t="s">
        <v>5</v>
      </c>
      <c r="M2095" s="17" t="s">
        <v>6</v>
      </c>
      <c r="N2095" s="63">
        <v>0.19928653158142459</v>
      </c>
      <c r="O2095" s="15" t="s">
        <v>7</v>
      </c>
      <c r="P2095" s="45">
        <v>23.36010955329149</v>
      </c>
      <c r="Q2095" s="44" t="s">
        <v>7</v>
      </c>
      <c r="R2095" s="2">
        <v>0.02</v>
      </c>
      <c r="S2095" s="17" t="s">
        <v>5</v>
      </c>
      <c r="T2095" s="17" t="s">
        <v>5</v>
      </c>
      <c r="U2095" s="64">
        <v>0.46720219106582983</v>
      </c>
      <c r="V2095" s="76" t="s">
        <v>7</v>
      </c>
      <c r="W2095" s="73">
        <v>0.66648872264725445</v>
      </c>
      <c r="X2095" s="72" t="s">
        <v>7</v>
      </c>
    </row>
    <row r="2096" spans="1:24" x14ac:dyDescent="0.3">
      <c r="A2096" s="43" t="s">
        <v>8613</v>
      </c>
      <c r="B2096" s="43" t="s">
        <v>8560</v>
      </c>
      <c r="C2096" s="43" t="s">
        <v>6458</v>
      </c>
      <c r="D2096" s="14" t="s">
        <v>6761</v>
      </c>
      <c r="E2096" s="14" t="s">
        <v>6427</v>
      </c>
      <c r="F2096" s="15" t="s">
        <v>8558</v>
      </c>
      <c r="G2096" s="44">
        <v>515</v>
      </c>
      <c r="H2096" s="40" t="s">
        <v>11957</v>
      </c>
      <c r="I2096" s="61">
        <v>234006.6861262247</v>
      </c>
      <c r="J2096" s="47" t="s">
        <v>6</v>
      </c>
      <c r="K2096" s="2">
        <v>2.3999999999999998E-7</v>
      </c>
      <c r="L2096" s="17" t="s">
        <v>5</v>
      </c>
      <c r="M2096" s="17" t="s">
        <v>6</v>
      </c>
      <c r="N2096" s="63">
        <v>5.6161604670293921E-2</v>
      </c>
      <c r="O2096" s="15" t="s">
        <v>7</v>
      </c>
      <c r="P2096" s="45">
        <v>6.5831906821594686</v>
      </c>
      <c r="Q2096" s="44" t="s">
        <v>7</v>
      </c>
      <c r="R2096" s="2">
        <v>0.02</v>
      </c>
      <c r="S2096" s="17" t="s">
        <v>5</v>
      </c>
      <c r="T2096" s="17" t="s">
        <v>5</v>
      </c>
      <c r="U2096" s="64">
        <v>0.13166381364318938</v>
      </c>
      <c r="V2096" s="76" t="s">
        <v>7</v>
      </c>
      <c r="W2096" s="73">
        <v>0.18782541831348332</v>
      </c>
      <c r="X2096" s="72" t="s">
        <v>7</v>
      </c>
    </row>
    <row r="2097" spans="1:24" x14ac:dyDescent="0.3">
      <c r="A2097" s="43" t="s">
        <v>8612</v>
      </c>
      <c r="B2097" s="43" t="s">
        <v>8560</v>
      </c>
      <c r="C2097" s="43" t="s">
        <v>6457</v>
      </c>
      <c r="D2097" s="14" t="s">
        <v>7537</v>
      </c>
      <c r="E2097" s="14" t="s">
        <v>6427</v>
      </c>
      <c r="F2097" s="15" t="s">
        <v>8558</v>
      </c>
      <c r="G2097" s="44">
        <v>515</v>
      </c>
      <c r="H2097" s="40" t="s">
        <v>11957</v>
      </c>
      <c r="I2097" s="61">
        <v>626779.71625248343</v>
      </c>
      <c r="J2097" s="47" t="s">
        <v>6</v>
      </c>
      <c r="K2097" s="2">
        <v>2.3999999999999998E-7</v>
      </c>
      <c r="L2097" s="17" t="s">
        <v>5</v>
      </c>
      <c r="M2097" s="17" t="s">
        <v>6</v>
      </c>
      <c r="N2097" s="63">
        <v>0.15042713190059601</v>
      </c>
      <c r="O2097" s="15" t="s">
        <v>7</v>
      </c>
      <c r="P2097" s="45">
        <v>17.632873898202206</v>
      </c>
      <c r="Q2097" s="44" t="s">
        <v>7</v>
      </c>
      <c r="R2097" s="2">
        <v>0.02</v>
      </c>
      <c r="S2097" s="17" t="s">
        <v>5</v>
      </c>
      <c r="T2097" s="17" t="s">
        <v>5</v>
      </c>
      <c r="U2097" s="64">
        <v>0.35265747796404412</v>
      </c>
      <c r="V2097" s="76" t="s">
        <v>7</v>
      </c>
      <c r="W2097" s="73">
        <v>0.5030846098646401</v>
      </c>
      <c r="X2097" s="72" t="s">
        <v>7</v>
      </c>
    </row>
    <row r="2098" spans="1:24" x14ac:dyDescent="0.3">
      <c r="A2098" s="43" t="s">
        <v>8611</v>
      </c>
      <c r="B2098" s="43" t="s">
        <v>8560</v>
      </c>
      <c r="C2098" s="43" t="s">
        <v>6456</v>
      </c>
      <c r="D2098" s="14" t="s">
        <v>7963</v>
      </c>
      <c r="E2098" s="14" t="s">
        <v>6427</v>
      </c>
      <c r="F2098" s="15" t="s">
        <v>8558</v>
      </c>
      <c r="G2098" s="44">
        <v>515</v>
      </c>
      <c r="H2098" s="40" t="s">
        <v>11957</v>
      </c>
      <c r="I2098" s="61">
        <v>83073.797839484905</v>
      </c>
      <c r="J2098" s="47" t="s">
        <v>6</v>
      </c>
      <c r="K2098" s="2">
        <v>2.3999999999999998E-7</v>
      </c>
      <c r="L2098" s="17" t="s">
        <v>5</v>
      </c>
      <c r="M2098" s="17" t="s">
        <v>6</v>
      </c>
      <c r="N2098" s="63">
        <v>1.9937711481476376E-2</v>
      </c>
      <c r="O2098" s="15" t="s">
        <v>7</v>
      </c>
      <c r="P2098" s="45">
        <v>2.3370727602778847</v>
      </c>
      <c r="Q2098" s="44" t="s">
        <v>7</v>
      </c>
      <c r="R2098" s="2">
        <v>0.02</v>
      </c>
      <c r="S2098" s="17" t="s">
        <v>5</v>
      </c>
      <c r="T2098" s="17" t="s">
        <v>5</v>
      </c>
      <c r="U2098" s="64">
        <v>4.6741455205557697E-2</v>
      </c>
      <c r="V2098" s="76" t="s">
        <v>7</v>
      </c>
      <c r="W2098" s="73">
        <v>6.667916668703408E-2</v>
      </c>
      <c r="X2098" s="72" t="s">
        <v>7</v>
      </c>
    </row>
    <row r="2099" spans="1:24" x14ac:dyDescent="0.3">
      <c r="A2099" s="43" t="s">
        <v>8610</v>
      </c>
      <c r="B2099" s="43" t="s">
        <v>8560</v>
      </c>
      <c r="C2099" s="43" t="s">
        <v>6455</v>
      </c>
      <c r="D2099" s="14" t="s">
        <v>6755</v>
      </c>
      <c r="E2099" s="14" t="s">
        <v>6427</v>
      </c>
      <c r="F2099" s="15" t="s">
        <v>8558</v>
      </c>
      <c r="G2099" s="44">
        <v>515</v>
      </c>
      <c r="H2099" s="40" t="s">
        <v>11957</v>
      </c>
      <c r="I2099" s="61">
        <v>145385.37737705235</v>
      </c>
      <c r="J2099" s="47" t="s">
        <v>6</v>
      </c>
      <c r="K2099" s="2">
        <v>2.3999999999999998E-7</v>
      </c>
      <c r="L2099" s="17" t="s">
        <v>5</v>
      </c>
      <c r="M2099" s="17" t="s">
        <v>6</v>
      </c>
      <c r="N2099" s="63">
        <v>3.4892490570492561E-2</v>
      </c>
      <c r="O2099" s="15" t="s">
        <v>7</v>
      </c>
      <c r="P2099" s="45">
        <v>4.0900526284731171</v>
      </c>
      <c r="Q2099" s="44" t="s">
        <v>7</v>
      </c>
      <c r="R2099" s="2">
        <v>0.02</v>
      </c>
      <c r="S2099" s="17" t="s">
        <v>5</v>
      </c>
      <c r="T2099" s="17" t="s">
        <v>5</v>
      </c>
      <c r="U2099" s="64">
        <v>8.1801052569462337E-2</v>
      </c>
      <c r="V2099" s="76" t="s">
        <v>7</v>
      </c>
      <c r="W2099" s="73">
        <v>0.11669354313995489</v>
      </c>
      <c r="X2099" s="72" t="s">
        <v>7</v>
      </c>
    </row>
    <row r="2100" spans="1:24" x14ac:dyDescent="0.3">
      <c r="A2100" s="43" t="s">
        <v>8609</v>
      </c>
      <c r="B2100" s="43" t="s">
        <v>8560</v>
      </c>
      <c r="C2100" s="43" t="s">
        <v>6454</v>
      </c>
      <c r="D2100" s="14" t="s">
        <v>8608</v>
      </c>
      <c r="E2100" s="14" t="s">
        <v>6427</v>
      </c>
      <c r="F2100" s="15" t="s">
        <v>8558</v>
      </c>
      <c r="G2100" s="44">
        <v>515</v>
      </c>
      <c r="H2100" s="40" t="s">
        <v>11957</v>
      </c>
      <c r="I2100" s="61">
        <v>369952.74936875748</v>
      </c>
      <c r="J2100" s="47" t="s">
        <v>6</v>
      </c>
      <c r="K2100" s="2">
        <v>2.3999999999999998E-7</v>
      </c>
      <c r="L2100" s="17" t="s">
        <v>5</v>
      </c>
      <c r="M2100" s="17" t="s">
        <v>6</v>
      </c>
      <c r="N2100" s="63">
        <v>8.8788659848501789E-2</v>
      </c>
      <c r="O2100" s="15" t="s">
        <v>7</v>
      </c>
      <c r="P2100" s="45">
        <v>10.407691903170555</v>
      </c>
      <c r="Q2100" s="44" t="s">
        <v>7</v>
      </c>
      <c r="R2100" s="2">
        <v>0.02</v>
      </c>
      <c r="S2100" s="17" t="s">
        <v>5</v>
      </c>
      <c r="T2100" s="17" t="s">
        <v>5</v>
      </c>
      <c r="U2100" s="64">
        <v>0.20815383806341112</v>
      </c>
      <c r="V2100" s="76" t="s">
        <v>7</v>
      </c>
      <c r="W2100" s="73">
        <v>0.29694249791191291</v>
      </c>
      <c r="X2100" s="72" t="s">
        <v>7</v>
      </c>
    </row>
    <row r="2101" spans="1:24" x14ac:dyDescent="0.3">
      <c r="A2101" s="43" t="s">
        <v>8607</v>
      </c>
      <c r="B2101" s="43" t="s">
        <v>8560</v>
      </c>
      <c r="C2101" s="43" t="s">
        <v>6453</v>
      </c>
      <c r="D2101" s="14" t="s">
        <v>6618</v>
      </c>
      <c r="E2101" s="14" t="s">
        <v>6427</v>
      </c>
      <c r="F2101" s="15" t="s">
        <v>8558</v>
      </c>
      <c r="G2101" s="44">
        <v>515</v>
      </c>
      <c r="H2101" s="40" t="s">
        <v>11957</v>
      </c>
      <c r="I2101" s="61">
        <v>51504.971314909315</v>
      </c>
      <c r="J2101" s="47" t="s">
        <v>6</v>
      </c>
      <c r="K2101" s="2">
        <v>2.3999999999999998E-7</v>
      </c>
      <c r="L2101" s="17" t="s">
        <v>5</v>
      </c>
      <c r="M2101" s="17" t="s">
        <v>6</v>
      </c>
      <c r="N2101" s="63">
        <v>1.2361193115578234E-2</v>
      </c>
      <c r="O2101" s="15" t="s">
        <v>7</v>
      </c>
      <c r="P2101" s="45">
        <v>1.4489630739110881</v>
      </c>
      <c r="Q2101" s="44" t="s">
        <v>7</v>
      </c>
      <c r="R2101" s="2">
        <v>0.02</v>
      </c>
      <c r="S2101" s="17" t="s">
        <v>5</v>
      </c>
      <c r="T2101" s="17" t="s">
        <v>5</v>
      </c>
      <c r="U2101" s="64">
        <v>2.8979261478221763E-2</v>
      </c>
      <c r="V2101" s="76" t="s">
        <v>7</v>
      </c>
      <c r="W2101" s="73">
        <v>4.1340454593799994E-2</v>
      </c>
      <c r="X2101" s="72" t="s">
        <v>7</v>
      </c>
    </row>
    <row r="2102" spans="1:24" x14ac:dyDescent="0.3">
      <c r="A2102" s="43" t="s">
        <v>8606</v>
      </c>
      <c r="B2102" s="43" t="s">
        <v>8560</v>
      </c>
      <c r="C2102" s="43" t="s">
        <v>6452</v>
      </c>
      <c r="D2102" s="14" t="s">
        <v>7080</v>
      </c>
      <c r="E2102" s="14" t="s">
        <v>6427</v>
      </c>
      <c r="F2102" s="15" t="s">
        <v>8558</v>
      </c>
      <c r="G2102" s="44">
        <v>515</v>
      </c>
      <c r="H2102" s="40" t="s">
        <v>11957</v>
      </c>
      <c r="I2102" s="61">
        <v>1898245.7163857031</v>
      </c>
      <c r="J2102" s="47" t="s">
        <v>6</v>
      </c>
      <c r="K2102" s="2">
        <v>2.3999999999999998E-7</v>
      </c>
      <c r="L2102" s="17" t="s">
        <v>5</v>
      </c>
      <c r="M2102" s="17" t="s">
        <v>6</v>
      </c>
      <c r="N2102" s="63">
        <v>0.45557897193256869</v>
      </c>
      <c r="O2102" s="15" t="s">
        <v>7</v>
      </c>
      <c r="P2102" s="45">
        <v>53.402378023586841</v>
      </c>
      <c r="Q2102" s="44" t="s">
        <v>7</v>
      </c>
      <c r="R2102" s="2">
        <v>0.02</v>
      </c>
      <c r="S2102" s="17" t="s">
        <v>5</v>
      </c>
      <c r="T2102" s="17" t="s">
        <v>5</v>
      </c>
      <c r="U2102" s="64">
        <v>1.0680475604717368</v>
      </c>
      <c r="V2102" s="76" t="s">
        <v>7</v>
      </c>
      <c r="W2102" s="73">
        <v>1.5236265324043055</v>
      </c>
      <c r="X2102" s="72" t="s">
        <v>7</v>
      </c>
    </row>
    <row r="2103" spans="1:24" x14ac:dyDescent="0.3">
      <c r="A2103" s="43" t="s">
        <v>8605</v>
      </c>
      <c r="B2103" s="43" t="s">
        <v>8560</v>
      </c>
      <c r="C2103" s="43" t="s">
        <v>6451</v>
      </c>
      <c r="D2103" s="14" t="s">
        <v>6746</v>
      </c>
      <c r="E2103" s="14" t="s">
        <v>6427</v>
      </c>
      <c r="F2103" s="15" t="s">
        <v>8558</v>
      </c>
      <c r="G2103" s="44">
        <v>515</v>
      </c>
      <c r="H2103" s="40" t="s">
        <v>11957</v>
      </c>
      <c r="I2103" s="61">
        <v>52850.901432920778</v>
      </c>
      <c r="J2103" s="47" t="s">
        <v>6</v>
      </c>
      <c r="K2103" s="2">
        <v>2.3999999999999998E-7</v>
      </c>
      <c r="L2103" s="17" t="s">
        <v>5</v>
      </c>
      <c r="M2103" s="17" t="s">
        <v>6</v>
      </c>
      <c r="N2103" s="63">
        <v>1.2684216343900986E-2</v>
      </c>
      <c r="O2103" s="15" t="s">
        <v>7</v>
      </c>
      <c r="P2103" s="45">
        <v>1.486827439064105</v>
      </c>
      <c r="Q2103" s="44" t="s">
        <v>7</v>
      </c>
      <c r="R2103" s="2">
        <v>0.02</v>
      </c>
      <c r="S2103" s="17" t="s">
        <v>5</v>
      </c>
      <c r="T2103" s="17" t="s">
        <v>5</v>
      </c>
      <c r="U2103" s="64">
        <v>2.97365487812821E-2</v>
      </c>
      <c r="V2103" s="76" t="s">
        <v>7</v>
      </c>
      <c r="W2103" s="73">
        <v>4.2420765125183085E-2</v>
      </c>
      <c r="X2103" s="72" t="s">
        <v>7</v>
      </c>
    </row>
    <row r="2104" spans="1:24" x14ac:dyDescent="0.3">
      <c r="A2104" s="43" t="s">
        <v>8604</v>
      </c>
      <c r="B2104" s="43" t="s">
        <v>8560</v>
      </c>
      <c r="C2104" s="43" t="s">
        <v>6450</v>
      </c>
      <c r="D2104" s="14" t="s">
        <v>8382</v>
      </c>
      <c r="E2104" s="14" t="s">
        <v>6427</v>
      </c>
      <c r="F2104" s="15" t="s">
        <v>8558</v>
      </c>
      <c r="G2104" s="44">
        <v>515</v>
      </c>
      <c r="H2104" s="40" t="s">
        <v>11957</v>
      </c>
      <c r="I2104" s="61">
        <v>125164.37965168976</v>
      </c>
      <c r="J2104" s="47" t="s">
        <v>6</v>
      </c>
      <c r="K2104" s="2">
        <v>2.3999999999999998E-7</v>
      </c>
      <c r="L2104" s="17" t="s">
        <v>5</v>
      </c>
      <c r="M2104" s="17" t="s">
        <v>6</v>
      </c>
      <c r="N2104" s="63">
        <v>3.003945111640554E-2</v>
      </c>
      <c r="O2104" s="15" t="s">
        <v>7</v>
      </c>
      <c r="P2104" s="45">
        <v>3.5211856186742185</v>
      </c>
      <c r="Q2104" s="44" t="s">
        <v>7</v>
      </c>
      <c r="R2104" s="2">
        <v>0.02</v>
      </c>
      <c r="S2104" s="17" t="s">
        <v>5</v>
      </c>
      <c r="T2104" s="17" t="s">
        <v>5</v>
      </c>
      <c r="U2104" s="64">
        <v>7.0423712373484368E-2</v>
      </c>
      <c r="V2104" s="76" t="s">
        <v>7</v>
      </c>
      <c r="W2104" s="73">
        <v>0.1004631634898899</v>
      </c>
      <c r="X2104" s="72" t="s">
        <v>7</v>
      </c>
    </row>
    <row r="2105" spans="1:24" x14ac:dyDescent="0.3">
      <c r="A2105" s="43" t="s">
        <v>8603</v>
      </c>
      <c r="B2105" s="43" t="s">
        <v>8560</v>
      </c>
      <c r="C2105" s="43" t="s">
        <v>6449</v>
      </c>
      <c r="D2105" s="14" t="s">
        <v>8602</v>
      </c>
      <c r="E2105" s="14" t="s">
        <v>6427</v>
      </c>
      <c r="F2105" s="15" t="s">
        <v>8558</v>
      </c>
      <c r="G2105" s="44">
        <v>515</v>
      </c>
      <c r="H2105" s="40" t="s">
        <v>11957</v>
      </c>
      <c r="I2105" s="61">
        <v>305568.86472885503</v>
      </c>
      <c r="J2105" s="47" t="s">
        <v>6</v>
      </c>
      <c r="K2105" s="2">
        <v>2.3999999999999998E-7</v>
      </c>
      <c r="L2105" s="17" t="s">
        <v>5</v>
      </c>
      <c r="M2105" s="17" t="s">
        <v>6</v>
      </c>
      <c r="N2105" s="63">
        <v>7.33365275349252E-2</v>
      </c>
      <c r="O2105" s="15" t="s">
        <v>7</v>
      </c>
      <c r="P2105" s="45">
        <v>8.5964129330730579</v>
      </c>
      <c r="Q2105" s="44" t="s">
        <v>7</v>
      </c>
      <c r="R2105" s="2">
        <v>0.02</v>
      </c>
      <c r="S2105" s="17" t="s">
        <v>5</v>
      </c>
      <c r="T2105" s="17" t="s">
        <v>5</v>
      </c>
      <c r="U2105" s="64">
        <v>0.17192825866146116</v>
      </c>
      <c r="V2105" s="76" t="s">
        <v>7</v>
      </c>
      <c r="W2105" s="73">
        <v>0.24526478619638636</v>
      </c>
      <c r="X2105" s="72" t="s">
        <v>7</v>
      </c>
    </row>
    <row r="2106" spans="1:24" x14ac:dyDescent="0.3">
      <c r="A2106" s="43" t="s">
        <v>8601</v>
      </c>
      <c r="B2106" s="43" t="s">
        <v>8560</v>
      </c>
      <c r="C2106" s="43" t="s">
        <v>6447</v>
      </c>
      <c r="D2106" s="14" t="s">
        <v>8472</v>
      </c>
      <c r="E2106" s="14" t="s">
        <v>6427</v>
      </c>
      <c r="F2106" s="15" t="s">
        <v>8558</v>
      </c>
      <c r="G2106" s="44">
        <v>515</v>
      </c>
      <c r="H2106" s="40" t="s">
        <v>11957</v>
      </c>
      <c r="I2106" s="61">
        <v>51141.783822747493</v>
      </c>
      <c r="J2106" s="47" t="s">
        <v>6</v>
      </c>
      <c r="K2106" s="2">
        <v>2.3999999999999998E-7</v>
      </c>
      <c r="L2106" s="17" t="s">
        <v>5</v>
      </c>
      <c r="M2106" s="17" t="s">
        <v>6</v>
      </c>
      <c r="N2106" s="63">
        <v>1.2274028117459397E-2</v>
      </c>
      <c r="O2106" s="15" t="s">
        <v>7</v>
      </c>
      <c r="P2106" s="45">
        <v>1.4387457055364645</v>
      </c>
      <c r="Q2106" s="44" t="s">
        <v>7</v>
      </c>
      <c r="R2106" s="2">
        <v>0.02</v>
      </c>
      <c r="S2106" s="17" t="s">
        <v>5</v>
      </c>
      <c r="T2106" s="17" t="s">
        <v>5</v>
      </c>
      <c r="U2106" s="64">
        <v>2.8774914110729292E-2</v>
      </c>
      <c r="V2106" s="76" t="s">
        <v>7</v>
      </c>
      <c r="W2106" s="73">
        <v>4.1048942228188688E-2</v>
      </c>
      <c r="X2106" s="72" t="s">
        <v>7</v>
      </c>
    </row>
    <row r="2107" spans="1:24" x14ac:dyDescent="0.3">
      <c r="A2107" s="43" t="s">
        <v>8600</v>
      </c>
      <c r="B2107" s="43" t="s">
        <v>8560</v>
      </c>
      <c r="C2107" s="43" t="s">
        <v>6446</v>
      </c>
      <c r="D2107" s="14" t="s">
        <v>8460</v>
      </c>
      <c r="E2107" s="14" t="s">
        <v>6427</v>
      </c>
      <c r="F2107" s="15" t="s">
        <v>8558</v>
      </c>
      <c r="G2107" s="44">
        <v>515</v>
      </c>
      <c r="H2107" s="40" t="s">
        <v>11957</v>
      </c>
      <c r="I2107" s="61">
        <v>146535.47110223147</v>
      </c>
      <c r="J2107" s="47" t="s">
        <v>6</v>
      </c>
      <c r="K2107" s="2">
        <v>2.3999999999999998E-7</v>
      </c>
      <c r="L2107" s="17" t="s">
        <v>5</v>
      </c>
      <c r="M2107" s="17" t="s">
        <v>6</v>
      </c>
      <c r="N2107" s="63">
        <v>3.5168513064535549E-2</v>
      </c>
      <c r="O2107" s="15" t="s">
        <v>7</v>
      </c>
      <c r="P2107" s="45">
        <v>4.1224076283260915</v>
      </c>
      <c r="Q2107" s="44" t="s">
        <v>7</v>
      </c>
      <c r="R2107" s="2">
        <v>0.02</v>
      </c>
      <c r="S2107" s="17" t="s">
        <v>5</v>
      </c>
      <c r="T2107" s="17" t="s">
        <v>5</v>
      </c>
      <c r="U2107" s="64">
        <v>8.2448152566521826E-2</v>
      </c>
      <c r="V2107" s="76" t="s">
        <v>7</v>
      </c>
      <c r="W2107" s="73">
        <v>0.11761666563105738</v>
      </c>
      <c r="X2107" s="72" t="s">
        <v>7</v>
      </c>
    </row>
    <row r="2108" spans="1:24" x14ac:dyDescent="0.3">
      <c r="A2108" s="43" t="s">
        <v>8599</v>
      </c>
      <c r="B2108" s="43" t="s">
        <v>8560</v>
      </c>
      <c r="C2108" s="43" t="s">
        <v>6445</v>
      </c>
      <c r="D2108" s="14" t="s">
        <v>8598</v>
      </c>
      <c r="E2108" s="14" t="s">
        <v>6427</v>
      </c>
      <c r="F2108" s="15" t="s">
        <v>8558</v>
      </c>
      <c r="G2108" s="44">
        <v>515</v>
      </c>
      <c r="H2108" s="40" t="s">
        <v>11957</v>
      </c>
      <c r="I2108" s="61">
        <v>67613.404790792469</v>
      </c>
      <c r="J2108" s="47" t="s">
        <v>6</v>
      </c>
      <c r="K2108" s="2">
        <v>2.3999999999999998E-7</v>
      </c>
      <c r="L2108" s="17" t="s">
        <v>5</v>
      </c>
      <c r="M2108" s="17" t="s">
        <v>6</v>
      </c>
      <c r="N2108" s="63">
        <v>1.6227217149790189E-2</v>
      </c>
      <c r="O2108" s="15" t="s">
        <v>7</v>
      </c>
      <c r="P2108" s="45">
        <v>1.9021334124091016</v>
      </c>
      <c r="Q2108" s="44" t="s">
        <v>7</v>
      </c>
      <c r="R2108" s="2">
        <v>0.02</v>
      </c>
      <c r="S2108" s="17" t="s">
        <v>5</v>
      </c>
      <c r="T2108" s="17" t="s">
        <v>5</v>
      </c>
      <c r="U2108" s="64">
        <v>3.8042668248182032E-2</v>
      </c>
      <c r="V2108" s="76" t="s">
        <v>7</v>
      </c>
      <c r="W2108" s="73">
        <v>5.4269885397972221E-2</v>
      </c>
      <c r="X2108" s="72" t="s">
        <v>7</v>
      </c>
    </row>
    <row r="2109" spans="1:24" x14ac:dyDescent="0.3">
      <c r="A2109" s="43" t="s">
        <v>8597</v>
      </c>
      <c r="B2109" s="43" t="s">
        <v>8560</v>
      </c>
      <c r="C2109" s="43" t="s">
        <v>6444</v>
      </c>
      <c r="D2109" s="14" t="s">
        <v>7953</v>
      </c>
      <c r="E2109" s="14" t="s">
        <v>6427</v>
      </c>
      <c r="F2109" s="15" t="s">
        <v>8558</v>
      </c>
      <c r="G2109" s="44">
        <v>515</v>
      </c>
      <c r="H2109" s="40" t="s">
        <v>11957</v>
      </c>
      <c r="I2109" s="61">
        <v>127514.41636567801</v>
      </c>
      <c r="J2109" s="47" t="s">
        <v>6</v>
      </c>
      <c r="K2109" s="2">
        <v>2.3999999999999998E-7</v>
      </c>
      <c r="L2109" s="17" t="s">
        <v>5</v>
      </c>
      <c r="M2109" s="17" t="s">
        <v>6</v>
      </c>
      <c r="N2109" s="63">
        <v>3.060345992776272E-2</v>
      </c>
      <c r="O2109" s="15" t="s">
        <v>7</v>
      </c>
      <c r="P2109" s="45">
        <v>3.5872980022747245</v>
      </c>
      <c r="Q2109" s="44" t="s">
        <v>7</v>
      </c>
      <c r="R2109" s="2">
        <v>0.02</v>
      </c>
      <c r="S2109" s="17" t="s">
        <v>5</v>
      </c>
      <c r="T2109" s="17" t="s">
        <v>5</v>
      </c>
      <c r="U2109" s="64">
        <v>7.1745960045494495E-2</v>
      </c>
      <c r="V2109" s="76" t="s">
        <v>7</v>
      </c>
      <c r="W2109" s="73">
        <v>0.10234941997325722</v>
      </c>
      <c r="X2109" s="72" t="s">
        <v>7</v>
      </c>
    </row>
    <row r="2110" spans="1:24" x14ac:dyDescent="0.3">
      <c r="A2110" s="43" t="s">
        <v>8596</v>
      </c>
      <c r="B2110" s="43" t="s">
        <v>8560</v>
      </c>
      <c r="C2110" s="43" t="s">
        <v>6442</v>
      </c>
      <c r="D2110" s="14" t="s">
        <v>8595</v>
      </c>
      <c r="E2110" s="14" t="s">
        <v>6427</v>
      </c>
      <c r="F2110" s="15" t="s">
        <v>8558</v>
      </c>
      <c r="G2110" s="44">
        <v>515</v>
      </c>
      <c r="H2110" s="40" t="s">
        <v>11957</v>
      </c>
      <c r="I2110" s="61">
        <v>202516.19415878205</v>
      </c>
      <c r="J2110" s="47" t="s">
        <v>6</v>
      </c>
      <c r="K2110" s="2">
        <v>2.3999999999999998E-7</v>
      </c>
      <c r="L2110" s="17" t="s">
        <v>5</v>
      </c>
      <c r="M2110" s="17" t="s">
        <v>6</v>
      </c>
      <c r="N2110" s="63">
        <v>4.8603886598107687E-2</v>
      </c>
      <c r="O2110" s="15" t="s">
        <v>7</v>
      </c>
      <c r="P2110" s="45">
        <v>5.6972847419126902</v>
      </c>
      <c r="Q2110" s="44" t="s">
        <v>7</v>
      </c>
      <c r="R2110" s="2">
        <v>0.02</v>
      </c>
      <c r="S2110" s="17" t="s">
        <v>5</v>
      </c>
      <c r="T2110" s="17" t="s">
        <v>5</v>
      </c>
      <c r="U2110" s="64">
        <v>0.1139456948382538</v>
      </c>
      <c r="V2110" s="76" t="s">
        <v>7</v>
      </c>
      <c r="W2110" s="73">
        <v>0.1625495814363615</v>
      </c>
      <c r="X2110" s="72" t="s">
        <v>7</v>
      </c>
    </row>
    <row r="2111" spans="1:24" x14ac:dyDescent="0.3">
      <c r="A2111" s="43" t="s">
        <v>8594</v>
      </c>
      <c r="B2111" s="43" t="s">
        <v>8560</v>
      </c>
      <c r="C2111" s="43" t="s">
        <v>6441</v>
      </c>
      <c r="D2111" s="14" t="s">
        <v>8282</v>
      </c>
      <c r="E2111" s="14" t="s">
        <v>6427</v>
      </c>
      <c r="F2111" s="15" t="s">
        <v>8558</v>
      </c>
      <c r="G2111" s="44">
        <v>515</v>
      </c>
      <c r="H2111" s="40" t="s">
        <v>11957</v>
      </c>
      <c r="I2111" s="61">
        <v>100610.05665220032</v>
      </c>
      <c r="J2111" s="47" t="s">
        <v>6</v>
      </c>
      <c r="K2111" s="2">
        <v>2.3999999999999998E-7</v>
      </c>
      <c r="L2111" s="17" t="s">
        <v>5</v>
      </c>
      <c r="M2111" s="17" t="s">
        <v>6</v>
      </c>
      <c r="N2111" s="63">
        <v>2.4146413596528075E-2</v>
      </c>
      <c r="O2111" s="15" t="s">
        <v>7</v>
      </c>
      <c r="P2111" s="45">
        <v>2.8304113803271145</v>
      </c>
      <c r="Q2111" s="44" t="s">
        <v>7</v>
      </c>
      <c r="R2111" s="2">
        <v>0.02</v>
      </c>
      <c r="S2111" s="17" t="s">
        <v>5</v>
      </c>
      <c r="T2111" s="17" t="s">
        <v>5</v>
      </c>
      <c r="U2111" s="64">
        <v>5.6608227606542293E-2</v>
      </c>
      <c r="V2111" s="76" t="s">
        <v>7</v>
      </c>
      <c r="W2111" s="73">
        <v>8.0754641203070368E-2</v>
      </c>
      <c r="X2111" s="72" t="s">
        <v>7</v>
      </c>
    </row>
    <row r="2112" spans="1:24" x14ac:dyDescent="0.3">
      <c r="A2112" s="43" t="s">
        <v>8593</v>
      </c>
      <c r="B2112" s="43" t="s">
        <v>8560</v>
      </c>
      <c r="C2112" s="43" t="s">
        <v>6440</v>
      </c>
      <c r="D2112" s="14" t="s">
        <v>6602</v>
      </c>
      <c r="E2112" s="14" t="s">
        <v>6427</v>
      </c>
      <c r="F2112" s="15" t="s">
        <v>8558</v>
      </c>
      <c r="G2112" s="44">
        <v>515</v>
      </c>
      <c r="H2112" s="40" t="s">
        <v>11957</v>
      </c>
      <c r="I2112" s="61">
        <v>576407.03535431379</v>
      </c>
      <c r="J2112" s="47" t="s">
        <v>6</v>
      </c>
      <c r="K2112" s="2">
        <v>2.3999999999999998E-7</v>
      </c>
      <c r="L2112" s="17" t="s">
        <v>5</v>
      </c>
      <c r="M2112" s="17" t="s">
        <v>6</v>
      </c>
      <c r="N2112" s="63">
        <v>0.1383376884850353</v>
      </c>
      <c r="O2112" s="15" t="s">
        <v>7</v>
      </c>
      <c r="P2112" s="45">
        <v>16.215764972753181</v>
      </c>
      <c r="Q2112" s="44" t="s">
        <v>7</v>
      </c>
      <c r="R2112" s="2">
        <v>0.02</v>
      </c>
      <c r="S2112" s="17" t="s">
        <v>5</v>
      </c>
      <c r="T2112" s="17" t="s">
        <v>5</v>
      </c>
      <c r="U2112" s="64">
        <v>0.32431529945506365</v>
      </c>
      <c r="V2112" s="76" t="s">
        <v>7</v>
      </c>
      <c r="W2112" s="73">
        <v>0.46265298794009896</v>
      </c>
      <c r="X2112" s="72" t="s">
        <v>7</v>
      </c>
    </row>
    <row r="2113" spans="1:24" x14ac:dyDescent="0.3">
      <c r="A2113" s="43" t="s">
        <v>8592</v>
      </c>
      <c r="B2113" s="43" t="s">
        <v>8560</v>
      </c>
      <c r="C2113" s="43" t="s">
        <v>6439</v>
      </c>
      <c r="D2113" s="14" t="s">
        <v>8591</v>
      </c>
      <c r="E2113" s="14" t="s">
        <v>6427</v>
      </c>
      <c r="F2113" s="15" t="s">
        <v>8558</v>
      </c>
      <c r="G2113" s="44">
        <v>515</v>
      </c>
      <c r="H2113" s="40" t="s">
        <v>11957</v>
      </c>
      <c r="I2113" s="61">
        <v>148073.6769513874</v>
      </c>
      <c r="J2113" s="47" t="s">
        <v>6</v>
      </c>
      <c r="K2113" s="2">
        <v>2.3999999999999998E-7</v>
      </c>
      <c r="L2113" s="17" t="s">
        <v>5</v>
      </c>
      <c r="M2113" s="17" t="s">
        <v>6</v>
      </c>
      <c r="N2113" s="63">
        <v>3.5537682468332971E-2</v>
      </c>
      <c r="O2113" s="15" t="s">
        <v>7</v>
      </c>
      <c r="P2113" s="45">
        <v>4.1656811885009688</v>
      </c>
      <c r="Q2113" s="44" t="s">
        <v>7</v>
      </c>
      <c r="R2113" s="2">
        <v>0.02</v>
      </c>
      <c r="S2113" s="17" t="s">
        <v>5</v>
      </c>
      <c r="T2113" s="17" t="s">
        <v>5</v>
      </c>
      <c r="U2113" s="64">
        <v>8.3313623770019371E-2</v>
      </c>
      <c r="V2113" s="76" t="s">
        <v>7</v>
      </c>
      <c r="W2113" s="73">
        <v>0.11885130623835234</v>
      </c>
      <c r="X2113" s="72" t="s">
        <v>7</v>
      </c>
    </row>
    <row r="2114" spans="1:24" x14ac:dyDescent="0.3">
      <c r="A2114" s="43" t="s">
        <v>8590</v>
      </c>
      <c r="B2114" s="43" t="s">
        <v>8560</v>
      </c>
      <c r="C2114" s="43" t="s">
        <v>6438</v>
      </c>
      <c r="D2114" s="14" t="s">
        <v>6732</v>
      </c>
      <c r="E2114" s="14" t="s">
        <v>6427</v>
      </c>
      <c r="F2114" s="15" t="s">
        <v>8558</v>
      </c>
      <c r="G2114" s="44">
        <v>515</v>
      </c>
      <c r="H2114" s="40" t="s">
        <v>11957</v>
      </c>
      <c r="I2114" s="61">
        <v>121671.37053589811</v>
      </c>
      <c r="J2114" s="47" t="s">
        <v>6</v>
      </c>
      <c r="K2114" s="2">
        <v>2.3999999999999998E-7</v>
      </c>
      <c r="L2114" s="17" t="s">
        <v>5</v>
      </c>
      <c r="M2114" s="17" t="s">
        <v>6</v>
      </c>
      <c r="N2114" s="63">
        <v>2.9201128928615545E-2</v>
      </c>
      <c r="O2114" s="15" t="s">
        <v>7</v>
      </c>
      <c r="P2114" s="45">
        <v>3.422918575777103</v>
      </c>
      <c r="Q2114" s="44" t="s">
        <v>7</v>
      </c>
      <c r="R2114" s="2">
        <v>0.02</v>
      </c>
      <c r="S2114" s="17" t="s">
        <v>5</v>
      </c>
      <c r="T2114" s="17" t="s">
        <v>5</v>
      </c>
      <c r="U2114" s="64">
        <v>6.8458371515542057E-2</v>
      </c>
      <c r="V2114" s="76" t="s">
        <v>7</v>
      </c>
      <c r="W2114" s="73">
        <v>9.765950044415761E-2</v>
      </c>
      <c r="X2114" s="72" t="s">
        <v>7</v>
      </c>
    </row>
    <row r="2115" spans="1:24" x14ac:dyDescent="0.3">
      <c r="A2115" s="43" t="s">
        <v>8589</v>
      </c>
      <c r="B2115" s="43" t="s">
        <v>8560</v>
      </c>
      <c r="C2115" s="43" t="s">
        <v>6437</v>
      </c>
      <c r="D2115" s="14" t="s">
        <v>6596</v>
      </c>
      <c r="E2115" s="14" t="s">
        <v>6427</v>
      </c>
      <c r="F2115" s="15" t="s">
        <v>8558</v>
      </c>
      <c r="G2115" s="44">
        <v>515</v>
      </c>
      <c r="H2115" s="40" t="s">
        <v>11957</v>
      </c>
      <c r="I2115" s="61">
        <v>434194.20754114568</v>
      </c>
      <c r="J2115" s="47" t="s">
        <v>6</v>
      </c>
      <c r="K2115" s="2">
        <v>2.3999999999999998E-7</v>
      </c>
      <c r="L2115" s="17" t="s">
        <v>5</v>
      </c>
      <c r="M2115" s="17" t="s">
        <v>6</v>
      </c>
      <c r="N2115" s="63">
        <v>0.10420660980987495</v>
      </c>
      <c r="O2115" s="15" t="s">
        <v>7</v>
      </c>
      <c r="P2115" s="45">
        <v>12.21496406214075</v>
      </c>
      <c r="Q2115" s="44" t="s">
        <v>7</v>
      </c>
      <c r="R2115" s="2">
        <v>0.02</v>
      </c>
      <c r="S2115" s="17" t="s">
        <v>5</v>
      </c>
      <c r="T2115" s="17" t="s">
        <v>5</v>
      </c>
      <c r="U2115" s="64">
        <v>0.244299281242815</v>
      </c>
      <c r="V2115" s="76" t="s">
        <v>7</v>
      </c>
      <c r="W2115" s="73">
        <v>0.34850589105268992</v>
      </c>
      <c r="X2115" s="72" t="s">
        <v>7</v>
      </c>
    </row>
    <row r="2116" spans="1:24" x14ac:dyDescent="0.3">
      <c r="A2116" s="43" t="s">
        <v>8588</v>
      </c>
      <c r="B2116" s="43" t="s">
        <v>8560</v>
      </c>
      <c r="C2116" s="43" t="s">
        <v>6436</v>
      </c>
      <c r="D2116" s="14" t="s">
        <v>8587</v>
      </c>
      <c r="E2116" s="14" t="s">
        <v>6427</v>
      </c>
      <c r="F2116" s="15" t="s">
        <v>8558</v>
      </c>
      <c r="G2116" s="44">
        <v>515</v>
      </c>
      <c r="H2116" s="40" t="s">
        <v>11957</v>
      </c>
      <c r="I2116" s="61">
        <v>274737.09517366666</v>
      </c>
      <c r="J2116" s="47" t="s">
        <v>6</v>
      </c>
      <c r="K2116" s="2">
        <v>2.3999999999999998E-7</v>
      </c>
      <c r="L2116" s="17" t="s">
        <v>5</v>
      </c>
      <c r="M2116" s="17" t="s">
        <v>6</v>
      </c>
      <c r="N2116" s="63">
        <v>6.5936902841679995E-2</v>
      </c>
      <c r="O2116" s="15" t="s">
        <v>7</v>
      </c>
      <c r="P2116" s="45">
        <v>7.7290384942900561</v>
      </c>
      <c r="Q2116" s="44" t="s">
        <v>7</v>
      </c>
      <c r="R2116" s="2">
        <v>0.02</v>
      </c>
      <c r="S2116" s="17" t="s">
        <v>5</v>
      </c>
      <c r="T2116" s="17" t="s">
        <v>5</v>
      </c>
      <c r="U2116" s="64">
        <v>0.15458076988580113</v>
      </c>
      <c r="V2116" s="76" t="s">
        <v>7</v>
      </c>
      <c r="W2116" s="73">
        <v>0.22051767272748113</v>
      </c>
      <c r="X2116" s="72" t="s">
        <v>7</v>
      </c>
    </row>
    <row r="2117" spans="1:24" x14ac:dyDescent="0.3">
      <c r="A2117" s="43" t="s">
        <v>8586</v>
      </c>
      <c r="B2117" s="43" t="s">
        <v>8560</v>
      </c>
      <c r="C2117" s="43" t="s">
        <v>6435</v>
      </c>
      <c r="D2117" s="14" t="s">
        <v>8585</v>
      </c>
      <c r="E2117" s="14" t="s">
        <v>6427</v>
      </c>
      <c r="F2117" s="15" t="s">
        <v>8558</v>
      </c>
      <c r="G2117" s="44">
        <v>515</v>
      </c>
      <c r="H2117" s="40" t="s">
        <v>11957</v>
      </c>
      <c r="I2117" s="61">
        <v>214277.05971378693</v>
      </c>
      <c r="J2117" s="47" t="s">
        <v>6</v>
      </c>
      <c r="K2117" s="2">
        <v>2.3999999999999998E-7</v>
      </c>
      <c r="L2117" s="17" t="s">
        <v>5</v>
      </c>
      <c r="M2117" s="17" t="s">
        <v>6</v>
      </c>
      <c r="N2117" s="63">
        <v>5.1426494331308858E-2</v>
      </c>
      <c r="O2117" s="15" t="s">
        <v>7</v>
      </c>
      <c r="P2117" s="45">
        <v>6.0281471707497669</v>
      </c>
      <c r="Q2117" s="44" t="s">
        <v>7</v>
      </c>
      <c r="R2117" s="2">
        <v>0.02</v>
      </c>
      <c r="S2117" s="17" t="s">
        <v>5</v>
      </c>
      <c r="T2117" s="17" t="s">
        <v>5</v>
      </c>
      <c r="U2117" s="64">
        <v>0.12056294341499534</v>
      </c>
      <c r="V2117" s="76" t="s">
        <v>7</v>
      </c>
      <c r="W2117" s="73">
        <v>0.17198943774630421</v>
      </c>
      <c r="X2117" s="72" t="s">
        <v>7</v>
      </c>
    </row>
    <row r="2118" spans="1:24" x14ac:dyDescent="0.3">
      <c r="A2118" s="43" t="s">
        <v>8584</v>
      </c>
      <c r="B2118" s="43" t="s">
        <v>8560</v>
      </c>
      <c r="C2118" s="43" t="s">
        <v>6434</v>
      </c>
      <c r="D2118" s="14" t="s">
        <v>8583</v>
      </c>
      <c r="E2118" s="14" t="s">
        <v>6427</v>
      </c>
      <c r="F2118" s="15" t="s">
        <v>8558</v>
      </c>
      <c r="G2118" s="44">
        <v>515</v>
      </c>
      <c r="H2118" s="40" t="s">
        <v>11957</v>
      </c>
      <c r="I2118" s="61">
        <v>275089.60068076488</v>
      </c>
      <c r="J2118" s="47" t="s">
        <v>6</v>
      </c>
      <c r="K2118" s="2">
        <v>2.3999999999999998E-7</v>
      </c>
      <c r="L2118" s="17" t="s">
        <v>5</v>
      </c>
      <c r="M2118" s="17" t="s">
        <v>6</v>
      </c>
      <c r="N2118" s="63">
        <v>6.6021504163383565E-2</v>
      </c>
      <c r="O2118" s="15" t="s">
        <v>7</v>
      </c>
      <c r="P2118" s="45">
        <v>7.7389553518301319</v>
      </c>
      <c r="Q2118" s="44" t="s">
        <v>7</v>
      </c>
      <c r="R2118" s="2">
        <v>0.02</v>
      </c>
      <c r="S2118" s="17" t="s">
        <v>5</v>
      </c>
      <c r="T2118" s="17" t="s">
        <v>5</v>
      </c>
      <c r="U2118" s="64">
        <v>0.15477910703660264</v>
      </c>
      <c r="V2118" s="76" t="s">
        <v>7</v>
      </c>
      <c r="W2118" s="73">
        <v>0.2208006111999862</v>
      </c>
      <c r="X2118" s="72" t="s">
        <v>7</v>
      </c>
    </row>
    <row r="2119" spans="1:24" x14ac:dyDescent="0.3">
      <c r="A2119" s="43" t="s">
        <v>8582</v>
      </c>
      <c r="B2119" s="43" t="s">
        <v>8560</v>
      </c>
      <c r="C2119" s="43" t="s">
        <v>6433</v>
      </c>
      <c r="D2119" s="14" t="s">
        <v>8581</v>
      </c>
      <c r="E2119" s="14" t="s">
        <v>6427</v>
      </c>
      <c r="F2119" s="15" t="s">
        <v>8558</v>
      </c>
      <c r="G2119" s="44">
        <v>515</v>
      </c>
      <c r="H2119" s="40" t="s">
        <v>11957</v>
      </c>
      <c r="I2119" s="61">
        <v>198218.4755015338</v>
      </c>
      <c r="J2119" s="47" t="s">
        <v>6</v>
      </c>
      <c r="K2119" s="2">
        <v>2.3999999999999998E-7</v>
      </c>
      <c r="L2119" s="17" t="s">
        <v>5</v>
      </c>
      <c r="M2119" s="17" t="s">
        <v>6</v>
      </c>
      <c r="N2119" s="63">
        <v>4.7572434120368108E-2</v>
      </c>
      <c r="O2119" s="15" t="s">
        <v>7</v>
      </c>
      <c r="P2119" s="45">
        <v>5.576379216146309</v>
      </c>
      <c r="Q2119" s="44" t="s">
        <v>7</v>
      </c>
      <c r="R2119" s="2">
        <v>0.02</v>
      </c>
      <c r="S2119" s="17" t="s">
        <v>5</v>
      </c>
      <c r="T2119" s="17" t="s">
        <v>5</v>
      </c>
      <c r="U2119" s="64">
        <v>0.11152758432292618</v>
      </c>
      <c r="V2119" s="76" t="s">
        <v>7</v>
      </c>
      <c r="W2119" s="73">
        <v>0.1591000184432943</v>
      </c>
      <c r="X2119" s="72" t="s">
        <v>7</v>
      </c>
    </row>
    <row r="2120" spans="1:24" x14ac:dyDescent="0.3">
      <c r="A2120" s="43" t="s">
        <v>8580</v>
      </c>
      <c r="B2120" s="43" t="s">
        <v>8560</v>
      </c>
      <c r="C2120" s="43" t="s">
        <v>6432</v>
      </c>
      <c r="D2120" s="14" t="s">
        <v>7401</v>
      </c>
      <c r="E2120" s="14" t="s">
        <v>6427</v>
      </c>
      <c r="F2120" s="15" t="s">
        <v>8558</v>
      </c>
      <c r="G2120" s="44">
        <v>515</v>
      </c>
      <c r="H2120" s="40" t="s">
        <v>11957</v>
      </c>
      <c r="I2120" s="61">
        <v>174297.95028248365</v>
      </c>
      <c r="J2120" s="47" t="s">
        <v>6</v>
      </c>
      <c r="K2120" s="2">
        <v>2.3999999999999998E-7</v>
      </c>
      <c r="L2120" s="17" t="s">
        <v>5</v>
      </c>
      <c r="M2120" s="17" t="s">
        <v>6</v>
      </c>
      <c r="N2120" s="63">
        <v>4.1831508067796071E-2</v>
      </c>
      <c r="O2120" s="15" t="s">
        <v>7</v>
      </c>
      <c r="P2120" s="45">
        <v>4.9034352873157054</v>
      </c>
      <c r="Q2120" s="44" t="s">
        <v>7</v>
      </c>
      <c r="R2120" s="2">
        <v>0.02</v>
      </c>
      <c r="S2120" s="17" t="s">
        <v>5</v>
      </c>
      <c r="T2120" s="17" t="s">
        <v>5</v>
      </c>
      <c r="U2120" s="64">
        <v>9.8068705746314114E-2</v>
      </c>
      <c r="V2120" s="76" t="s">
        <v>7</v>
      </c>
      <c r="W2120" s="73">
        <v>0.13990021381411019</v>
      </c>
      <c r="X2120" s="72" t="s">
        <v>7</v>
      </c>
    </row>
    <row r="2121" spans="1:24" x14ac:dyDescent="0.3">
      <c r="A2121" s="43" t="s">
        <v>8579</v>
      </c>
      <c r="B2121" s="43" t="s">
        <v>8560</v>
      </c>
      <c r="C2121" s="43" t="s">
        <v>6431</v>
      </c>
      <c r="D2121" s="14" t="s">
        <v>8578</v>
      </c>
      <c r="E2121" s="14" t="s">
        <v>6427</v>
      </c>
      <c r="F2121" s="15" t="s">
        <v>8558</v>
      </c>
      <c r="G2121" s="44">
        <v>515</v>
      </c>
      <c r="H2121" s="40" t="s">
        <v>11957</v>
      </c>
      <c r="I2121" s="61">
        <v>1337868.7799501393</v>
      </c>
      <c r="J2121" s="47" t="s">
        <v>6</v>
      </c>
      <c r="K2121" s="2">
        <v>2.3999999999999998E-7</v>
      </c>
      <c r="L2121" s="17" t="s">
        <v>5</v>
      </c>
      <c r="M2121" s="17" t="s">
        <v>6</v>
      </c>
      <c r="N2121" s="63">
        <v>0.32108850718803339</v>
      </c>
      <c r="O2121" s="15" t="s">
        <v>7</v>
      </c>
      <c r="P2121" s="45">
        <v>37.637579643211666</v>
      </c>
      <c r="Q2121" s="44" t="s">
        <v>7</v>
      </c>
      <c r="R2121" s="2">
        <v>0.02</v>
      </c>
      <c r="S2121" s="17" t="s">
        <v>5</v>
      </c>
      <c r="T2121" s="17" t="s">
        <v>5</v>
      </c>
      <c r="U2121" s="64">
        <v>0.75275159286423332</v>
      </c>
      <c r="V2121" s="76" t="s">
        <v>7</v>
      </c>
      <c r="W2121" s="73">
        <v>1.0738401000522666</v>
      </c>
      <c r="X2121" s="72" t="s">
        <v>7</v>
      </c>
    </row>
    <row r="2122" spans="1:24" x14ac:dyDescent="0.3">
      <c r="A2122" s="43" t="s">
        <v>8577</v>
      </c>
      <c r="B2122" s="43" t="s">
        <v>8560</v>
      </c>
      <c r="C2122" s="43" t="s">
        <v>6430</v>
      </c>
      <c r="D2122" s="14" t="s">
        <v>7237</v>
      </c>
      <c r="E2122" s="14" t="s">
        <v>6427</v>
      </c>
      <c r="F2122" s="15" t="s">
        <v>8558</v>
      </c>
      <c r="G2122" s="44">
        <v>515</v>
      </c>
      <c r="H2122" s="40" t="s">
        <v>11957</v>
      </c>
      <c r="I2122" s="61">
        <v>1929675.6771044519</v>
      </c>
      <c r="J2122" s="47" t="s">
        <v>6</v>
      </c>
      <c r="K2122" s="2">
        <v>2.3999999999999998E-7</v>
      </c>
      <c r="L2122" s="17" t="s">
        <v>5</v>
      </c>
      <c r="M2122" s="17" t="s">
        <v>6</v>
      </c>
      <c r="N2122" s="63">
        <v>0.46312216250506844</v>
      </c>
      <c r="O2122" s="15" t="s">
        <v>7</v>
      </c>
      <c r="P2122" s="45">
        <v>54.286581069104521</v>
      </c>
      <c r="Q2122" s="44" t="s">
        <v>7</v>
      </c>
      <c r="R2122" s="2">
        <v>0.02</v>
      </c>
      <c r="S2122" s="17" t="s">
        <v>5</v>
      </c>
      <c r="T2122" s="17" t="s">
        <v>5</v>
      </c>
      <c r="U2122" s="64">
        <v>1.0857316213820905</v>
      </c>
      <c r="V2122" s="76" t="s">
        <v>7</v>
      </c>
      <c r="W2122" s="73">
        <v>1.548853783887159</v>
      </c>
      <c r="X2122" s="72" t="s">
        <v>7</v>
      </c>
    </row>
    <row r="2123" spans="1:24" x14ac:dyDescent="0.3">
      <c r="A2123" s="43" t="s">
        <v>8576</v>
      </c>
      <c r="B2123" s="43" t="s">
        <v>8560</v>
      </c>
      <c r="C2123" s="43" t="s">
        <v>7052</v>
      </c>
      <c r="D2123" s="14" t="s">
        <v>8575</v>
      </c>
      <c r="E2123" s="14" t="s">
        <v>6427</v>
      </c>
      <c r="F2123" s="15" t="s">
        <v>8558</v>
      </c>
      <c r="G2123" s="44">
        <v>515</v>
      </c>
      <c r="H2123" s="40" t="s">
        <v>11957</v>
      </c>
      <c r="I2123" s="61">
        <v>730558.76180687989</v>
      </c>
      <c r="J2123" s="47" t="s">
        <v>6</v>
      </c>
      <c r="K2123" s="2">
        <v>2.3999999999999998E-7</v>
      </c>
      <c r="L2123" s="17" t="s">
        <v>5</v>
      </c>
      <c r="M2123" s="17" t="s">
        <v>6</v>
      </c>
      <c r="N2123" s="63">
        <v>0.17533410283365117</v>
      </c>
      <c r="O2123" s="15" t="s">
        <v>7</v>
      </c>
      <c r="P2123" s="45">
        <v>20.552436826111819</v>
      </c>
      <c r="Q2123" s="44" t="s">
        <v>7</v>
      </c>
      <c r="R2123" s="2">
        <v>0.02</v>
      </c>
      <c r="S2123" s="17" t="s">
        <v>5</v>
      </c>
      <c r="T2123" s="17" t="s">
        <v>5</v>
      </c>
      <c r="U2123" s="64">
        <v>0.41104873652223639</v>
      </c>
      <c r="V2123" s="76" t="s">
        <v>7</v>
      </c>
      <c r="W2123" s="73">
        <v>0.58638283935588753</v>
      </c>
      <c r="X2123" s="72" t="s">
        <v>7</v>
      </c>
    </row>
    <row r="2124" spans="1:24" x14ac:dyDescent="0.3">
      <c r="A2124" s="43" t="s">
        <v>8574</v>
      </c>
      <c r="B2124" s="43" t="s">
        <v>8560</v>
      </c>
      <c r="C2124" s="43" t="s">
        <v>7049</v>
      </c>
      <c r="D2124" s="14" t="s">
        <v>8573</v>
      </c>
      <c r="E2124" s="14" t="s">
        <v>6427</v>
      </c>
      <c r="F2124" s="15" t="s">
        <v>8558</v>
      </c>
      <c r="G2124" s="44">
        <v>515</v>
      </c>
      <c r="H2124" s="40" t="s">
        <v>11957</v>
      </c>
      <c r="I2124" s="61">
        <v>330386.67669324618</v>
      </c>
      <c r="J2124" s="47" t="s">
        <v>6</v>
      </c>
      <c r="K2124" s="2">
        <v>2.3999999999999998E-7</v>
      </c>
      <c r="L2124" s="17" t="s">
        <v>5</v>
      </c>
      <c r="M2124" s="17" t="s">
        <v>6</v>
      </c>
      <c r="N2124" s="63">
        <v>7.9292802406379079E-2</v>
      </c>
      <c r="O2124" s="15" t="s">
        <v>7</v>
      </c>
      <c r="P2124" s="45">
        <v>9.2945997720056734</v>
      </c>
      <c r="Q2124" s="44" t="s">
        <v>7</v>
      </c>
      <c r="R2124" s="2">
        <v>0.02</v>
      </c>
      <c r="S2124" s="17" t="s">
        <v>5</v>
      </c>
      <c r="T2124" s="17" t="s">
        <v>5</v>
      </c>
      <c r="U2124" s="64">
        <v>0.18589199544011348</v>
      </c>
      <c r="V2124" s="76" t="s">
        <v>7</v>
      </c>
      <c r="W2124" s="73">
        <v>0.26518479784649257</v>
      </c>
      <c r="X2124" s="72" t="s">
        <v>7</v>
      </c>
    </row>
    <row r="2125" spans="1:24" x14ac:dyDescent="0.3">
      <c r="A2125" s="43" t="s">
        <v>8572</v>
      </c>
      <c r="B2125" s="43" t="s">
        <v>8560</v>
      </c>
      <c r="C2125" s="43" t="s">
        <v>7046</v>
      </c>
      <c r="D2125" s="14" t="s">
        <v>7923</v>
      </c>
      <c r="E2125" s="14" t="s">
        <v>6427</v>
      </c>
      <c r="F2125" s="15" t="s">
        <v>8558</v>
      </c>
      <c r="G2125" s="44">
        <v>515</v>
      </c>
      <c r="H2125" s="40" t="s">
        <v>11957</v>
      </c>
      <c r="I2125" s="61">
        <v>191478.14292641295</v>
      </c>
      <c r="J2125" s="47" t="s">
        <v>6</v>
      </c>
      <c r="K2125" s="2">
        <v>2.3999999999999998E-7</v>
      </c>
      <c r="L2125" s="17" t="s">
        <v>5</v>
      </c>
      <c r="M2125" s="17" t="s">
        <v>6</v>
      </c>
      <c r="N2125" s="63">
        <v>4.5954754302339106E-2</v>
      </c>
      <c r="O2125" s="15" t="s">
        <v>7</v>
      </c>
      <c r="P2125" s="45">
        <v>5.3867568795466774</v>
      </c>
      <c r="Q2125" s="44" t="s">
        <v>7</v>
      </c>
      <c r="R2125" s="2">
        <v>0.02</v>
      </c>
      <c r="S2125" s="17" t="s">
        <v>5</v>
      </c>
      <c r="T2125" s="17" t="s">
        <v>5</v>
      </c>
      <c r="U2125" s="64">
        <v>0.10773513759093355</v>
      </c>
      <c r="V2125" s="76" t="s">
        <v>7</v>
      </c>
      <c r="W2125" s="73">
        <v>0.15368989189327265</v>
      </c>
      <c r="X2125" s="72" t="s">
        <v>7</v>
      </c>
    </row>
    <row r="2126" spans="1:24" x14ac:dyDescent="0.3">
      <c r="A2126" s="43" t="s">
        <v>8571</v>
      </c>
      <c r="B2126" s="43" t="s">
        <v>8560</v>
      </c>
      <c r="C2126" s="43" t="s">
        <v>7044</v>
      </c>
      <c r="D2126" s="14" t="s">
        <v>8570</v>
      </c>
      <c r="E2126" s="14" t="s">
        <v>6427</v>
      </c>
      <c r="F2126" s="15" t="s">
        <v>8558</v>
      </c>
      <c r="G2126" s="44">
        <v>515</v>
      </c>
      <c r="H2126" s="40" t="s">
        <v>11957</v>
      </c>
      <c r="I2126" s="61">
        <v>101343.55295989968</v>
      </c>
      <c r="J2126" s="47" t="s">
        <v>6</v>
      </c>
      <c r="K2126" s="2">
        <v>2.3999999999999998E-7</v>
      </c>
      <c r="L2126" s="17" t="s">
        <v>5</v>
      </c>
      <c r="M2126" s="17" t="s">
        <v>6</v>
      </c>
      <c r="N2126" s="63">
        <v>2.4322452710375923E-2</v>
      </c>
      <c r="O2126" s="15" t="s">
        <v>7</v>
      </c>
      <c r="P2126" s="45">
        <v>2.8510464576327266</v>
      </c>
      <c r="Q2126" s="44" t="s">
        <v>7</v>
      </c>
      <c r="R2126" s="2">
        <v>0.02</v>
      </c>
      <c r="S2126" s="17" t="s">
        <v>5</v>
      </c>
      <c r="T2126" s="17" t="s">
        <v>5</v>
      </c>
      <c r="U2126" s="64">
        <v>5.7020929152654533E-2</v>
      </c>
      <c r="V2126" s="76" t="s">
        <v>7</v>
      </c>
      <c r="W2126" s="73">
        <v>8.1343381863030459E-2</v>
      </c>
      <c r="X2126" s="72" t="s">
        <v>7</v>
      </c>
    </row>
    <row r="2127" spans="1:24" x14ac:dyDescent="0.3">
      <c r="A2127" s="43" t="s">
        <v>8569</v>
      </c>
      <c r="B2127" s="43" t="s">
        <v>8560</v>
      </c>
      <c r="C2127" s="43" t="s">
        <v>7042</v>
      </c>
      <c r="D2127" s="14" t="s">
        <v>8568</v>
      </c>
      <c r="E2127" s="14" t="s">
        <v>6427</v>
      </c>
      <c r="F2127" s="15" t="s">
        <v>8558</v>
      </c>
      <c r="G2127" s="44">
        <v>515</v>
      </c>
      <c r="H2127" s="40" t="s">
        <v>11957</v>
      </c>
      <c r="I2127" s="61">
        <v>47121.796777152427</v>
      </c>
      <c r="J2127" s="47" t="s">
        <v>6</v>
      </c>
      <c r="K2127" s="2">
        <v>2.3999999999999998E-7</v>
      </c>
      <c r="L2127" s="17" t="s">
        <v>5</v>
      </c>
      <c r="M2127" s="17" t="s">
        <v>6</v>
      </c>
      <c r="N2127" s="63">
        <v>1.1309231226516581E-2</v>
      </c>
      <c r="O2127" s="15" t="s">
        <v>7</v>
      </c>
      <c r="P2127" s="45">
        <v>1.3256534614683264</v>
      </c>
      <c r="Q2127" s="44" t="s">
        <v>7</v>
      </c>
      <c r="R2127" s="2">
        <v>0.02</v>
      </c>
      <c r="S2127" s="17" t="s">
        <v>5</v>
      </c>
      <c r="T2127" s="17" t="s">
        <v>5</v>
      </c>
      <c r="U2127" s="64">
        <v>2.6513069229366529E-2</v>
      </c>
      <c r="V2127" s="76" t="s">
        <v>7</v>
      </c>
      <c r="W2127" s="73">
        <v>3.7822300455883112E-2</v>
      </c>
      <c r="X2127" s="72" t="s">
        <v>7</v>
      </c>
    </row>
    <row r="2128" spans="1:24" x14ac:dyDescent="0.3">
      <c r="A2128" s="43" t="s">
        <v>8567</v>
      </c>
      <c r="B2128" s="43" t="s">
        <v>8560</v>
      </c>
      <c r="C2128" s="43" t="s">
        <v>7039</v>
      </c>
      <c r="D2128" s="14" t="s">
        <v>7005</v>
      </c>
      <c r="E2128" s="14" t="s">
        <v>6427</v>
      </c>
      <c r="F2128" s="15" t="s">
        <v>8558</v>
      </c>
      <c r="G2128" s="44">
        <v>515</v>
      </c>
      <c r="H2128" s="40" t="s">
        <v>11957</v>
      </c>
      <c r="I2128" s="61">
        <v>789252.70906958065</v>
      </c>
      <c r="J2128" s="47" t="s">
        <v>6</v>
      </c>
      <c r="K2128" s="2">
        <v>2.3999999999999998E-7</v>
      </c>
      <c r="L2128" s="17" t="s">
        <v>5</v>
      </c>
      <c r="M2128" s="17" t="s">
        <v>6</v>
      </c>
      <c r="N2128" s="63">
        <v>0.18942065017669935</v>
      </c>
      <c r="O2128" s="15" t="s">
        <v>7</v>
      </c>
      <c r="P2128" s="45">
        <v>22.203643691673552</v>
      </c>
      <c r="Q2128" s="44" t="s">
        <v>7</v>
      </c>
      <c r="R2128" s="2">
        <v>0.02</v>
      </c>
      <c r="S2128" s="17" t="s">
        <v>5</v>
      </c>
      <c r="T2128" s="17" t="s">
        <v>5</v>
      </c>
      <c r="U2128" s="64">
        <v>0.44407287383347105</v>
      </c>
      <c r="V2128" s="76" t="s">
        <v>7</v>
      </c>
      <c r="W2128" s="73">
        <v>0.63349352401017045</v>
      </c>
      <c r="X2128" s="72" t="s">
        <v>7</v>
      </c>
    </row>
    <row r="2129" spans="1:24" x14ac:dyDescent="0.3">
      <c r="A2129" s="43" t="s">
        <v>8566</v>
      </c>
      <c r="B2129" s="43" t="s">
        <v>8560</v>
      </c>
      <c r="C2129" s="43" t="s">
        <v>7036</v>
      </c>
      <c r="D2129" s="14" t="s">
        <v>6569</v>
      </c>
      <c r="E2129" s="14" t="s">
        <v>6427</v>
      </c>
      <c r="F2129" s="15" t="s">
        <v>8558</v>
      </c>
      <c r="G2129" s="44">
        <v>515</v>
      </c>
      <c r="H2129" s="40" t="s">
        <v>11957</v>
      </c>
      <c r="I2129" s="61">
        <v>217958.78389903519</v>
      </c>
      <c r="J2129" s="47" t="s">
        <v>6</v>
      </c>
      <c r="K2129" s="2">
        <v>2.3999999999999998E-7</v>
      </c>
      <c r="L2129" s="17" t="s">
        <v>5</v>
      </c>
      <c r="M2129" s="17" t="s">
        <v>6</v>
      </c>
      <c r="N2129" s="63">
        <v>5.2310108135768439E-2</v>
      </c>
      <c r="O2129" s="15" t="s">
        <v>7</v>
      </c>
      <c r="P2129" s="45">
        <v>6.1317232383905598</v>
      </c>
      <c r="Q2129" s="44" t="s">
        <v>7</v>
      </c>
      <c r="R2129" s="2">
        <v>0.02</v>
      </c>
      <c r="S2129" s="17" t="s">
        <v>5</v>
      </c>
      <c r="T2129" s="17" t="s">
        <v>5</v>
      </c>
      <c r="U2129" s="64">
        <v>0.1226344647678112</v>
      </c>
      <c r="V2129" s="76" t="s">
        <v>7</v>
      </c>
      <c r="W2129" s="73">
        <v>0.17494457290357965</v>
      </c>
      <c r="X2129" s="72" t="s">
        <v>7</v>
      </c>
    </row>
    <row r="2130" spans="1:24" x14ac:dyDescent="0.3">
      <c r="A2130" s="43" t="s">
        <v>8565</v>
      </c>
      <c r="B2130" s="43" t="s">
        <v>8560</v>
      </c>
      <c r="C2130" s="43" t="s">
        <v>7033</v>
      </c>
      <c r="D2130" s="14" t="s">
        <v>6713</v>
      </c>
      <c r="E2130" s="14" t="s">
        <v>6427</v>
      </c>
      <c r="F2130" s="15" t="s">
        <v>8558</v>
      </c>
      <c r="G2130" s="44">
        <v>515</v>
      </c>
      <c r="H2130" s="40" t="s">
        <v>11957</v>
      </c>
      <c r="I2130" s="61">
        <v>411388.16943039594</v>
      </c>
      <c r="J2130" s="47" t="s">
        <v>6</v>
      </c>
      <c r="K2130" s="2">
        <v>2.3999999999999998E-7</v>
      </c>
      <c r="L2130" s="17" t="s">
        <v>5</v>
      </c>
      <c r="M2130" s="17" t="s">
        <v>6</v>
      </c>
      <c r="N2130" s="63">
        <v>9.8733160663295017E-2</v>
      </c>
      <c r="O2130" s="15" t="s">
        <v>7</v>
      </c>
      <c r="P2130" s="45">
        <v>11.57337343038129</v>
      </c>
      <c r="Q2130" s="44" t="s">
        <v>7</v>
      </c>
      <c r="R2130" s="2">
        <v>0.02</v>
      </c>
      <c r="S2130" s="17" t="s">
        <v>5</v>
      </c>
      <c r="T2130" s="17" t="s">
        <v>5</v>
      </c>
      <c r="U2130" s="64">
        <v>0.23146746860762579</v>
      </c>
      <c r="V2130" s="76" t="s">
        <v>7</v>
      </c>
      <c r="W2130" s="73">
        <v>0.33020062927092081</v>
      </c>
      <c r="X2130" s="72" t="s">
        <v>7</v>
      </c>
    </row>
    <row r="2131" spans="1:24" x14ac:dyDescent="0.3">
      <c r="A2131" s="43" t="s">
        <v>8564</v>
      </c>
      <c r="B2131" s="43" t="s">
        <v>8560</v>
      </c>
      <c r="C2131" s="43" t="s">
        <v>7030</v>
      </c>
      <c r="D2131" s="14" t="s">
        <v>8563</v>
      </c>
      <c r="E2131" s="14" t="s">
        <v>6427</v>
      </c>
      <c r="F2131" s="15" t="s">
        <v>8558</v>
      </c>
      <c r="G2131" s="44">
        <v>515</v>
      </c>
      <c r="H2131" s="40" t="s">
        <v>11957</v>
      </c>
      <c r="I2131" s="61">
        <v>132780.63500202441</v>
      </c>
      <c r="J2131" s="47" t="s">
        <v>6</v>
      </c>
      <c r="K2131" s="2">
        <v>2.3999999999999998E-7</v>
      </c>
      <c r="L2131" s="17" t="s">
        <v>5</v>
      </c>
      <c r="M2131" s="17" t="s">
        <v>6</v>
      </c>
      <c r="N2131" s="63">
        <v>3.1867352400485854E-2</v>
      </c>
      <c r="O2131" s="15" t="s">
        <v>7</v>
      </c>
      <c r="P2131" s="45">
        <v>3.7354498437067676</v>
      </c>
      <c r="Q2131" s="44" t="s">
        <v>7</v>
      </c>
      <c r="R2131" s="2">
        <v>0.02</v>
      </c>
      <c r="S2131" s="17" t="s">
        <v>5</v>
      </c>
      <c r="T2131" s="17" t="s">
        <v>5</v>
      </c>
      <c r="U2131" s="64">
        <v>7.4708996874135347E-2</v>
      </c>
      <c r="V2131" s="76" t="s">
        <v>7</v>
      </c>
      <c r="W2131" s="73">
        <v>0.1065763492746212</v>
      </c>
      <c r="X2131" s="72" t="s">
        <v>7</v>
      </c>
    </row>
    <row r="2132" spans="1:24" x14ac:dyDescent="0.3">
      <c r="A2132" s="43" t="s">
        <v>8562</v>
      </c>
      <c r="B2132" s="43" t="s">
        <v>8560</v>
      </c>
      <c r="C2132" s="43" t="s">
        <v>7027</v>
      </c>
      <c r="D2132" s="14" t="s">
        <v>6558</v>
      </c>
      <c r="E2132" s="14" t="s">
        <v>6427</v>
      </c>
      <c r="F2132" s="15" t="s">
        <v>8558</v>
      </c>
      <c r="G2132" s="44">
        <v>515</v>
      </c>
      <c r="H2132" s="40" t="s">
        <v>11957</v>
      </c>
      <c r="I2132" s="61">
        <v>461426.14812990656</v>
      </c>
      <c r="J2132" s="47" t="s">
        <v>6</v>
      </c>
      <c r="K2132" s="2">
        <v>2.3999999999999998E-7</v>
      </c>
      <c r="L2132" s="17" t="s">
        <v>5</v>
      </c>
      <c r="M2132" s="17" t="s">
        <v>6</v>
      </c>
      <c r="N2132" s="63">
        <v>0.11074227555117756</v>
      </c>
      <c r="O2132" s="15" t="s">
        <v>7</v>
      </c>
      <c r="P2132" s="45">
        <v>12.981066349681155</v>
      </c>
      <c r="Q2132" s="44" t="s">
        <v>7</v>
      </c>
      <c r="R2132" s="2">
        <v>0.02</v>
      </c>
      <c r="S2132" s="17" t="s">
        <v>5</v>
      </c>
      <c r="T2132" s="17" t="s">
        <v>5</v>
      </c>
      <c r="U2132" s="64">
        <v>0.25962132699362311</v>
      </c>
      <c r="V2132" s="76" t="s">
        <v>7</v>
      </c>
      <c r="W2132" s="73">
        <v>0.37036360254480066</v>
      </c>
      <c r="X2132" s="72" t="s">
        <v>7</v>
      </c>
    </row>
    <row r="2133" spans="1:24" x14ac:dyDescent="0.3">
      <c r="A2133" s="43" t="s">
        <v>8561</v>
      </c>
      <c r="B2133" s="43" t="s">
        <v>8560</v>
      </c>
      <c r="C2133" s="43" t="s">
        <v>7024</v>
      </c>
      <c r="D2133" s="14" t="s">
        <v>8559</v>
      </c>
      <c r="E2133" s="14" t="s">
        <v>6427</v>
      </c>
      <c r="F2133" s="15" t="s">
        <v>8558</v>
      </c>
      <c r="G2133" s="44">
        <v>515</v>
      </c>
      <c r="H2133" s="40" t="s">
        <v>11957</v>
      </c>
      <c r="I2133" s="61">
        <v>79591.470708756853</v>
      </c>
      <c r="J2133" s="47" t="s">
        <v>6</v>
      </c>
      <c r="K2133" s="2">
        <v>2.3999999999999998E-7</v>
      </c>
      <c r="L2133" s="17" t="s">
        <v>5</v>
      </c>
      <c r="M2133" s="17" t="s">
        <v>6</v>
      </c>
      <c r="N2133" s="63">
        <v>1.9101952970101643E-2</v>
      </c>
      <c r="O2133" s="15" t="s">
        <v>7</v>
      </c>
      <c r="P2133" s="45">
        <v>2.239106228215316</v>
      </c>
      <c r="Q2133" s="44" t="s">
        <v>7</v>
      </c>
      <c r="R2133" s="2">
        <v>0.02</v>
      </c>
      <c r="S2133" s="17" t="s">
        <v>5</v>
      </c>
      <c r="T2133" s="17" t="s">
        <v>5</v>
      </c>
      <c r="U2133" s="64">
        <v>4.4782124564306323E-2</v>
      </c>
      <c r="V2133" s="76" t="s">
        <v>7</v>
      </c>
      <c r="W2133" s="73">
        <v>6.3884077534407974E-2</v>
      </c>
      <c r="X2133" s="72" t="s">
        <v>7</v>
      </c>
    </row>
    <row r="2134" spans="1:24" x14ac:dyDescent="0.3">
      <c r="A2134" s="43" t="s">
        <v>8557</v>
      </c>
      <c r="B2134" s="43" t="s">
        <v>8424</v>
      </c>
      <c r="C2134" s="43" t="s">
        <v>6508</v>
      </c>
      <c r="D2134" s="14" t="s">
        <v>8556</v>
      </c>
      <c r="E2134" s="14" t="s">
        <v>6427</v>
      </c>
      <c r="F2134" s="15" t="s">
        <v>8422</v>
      </c>
      <c r="G2134" s="44">
        <v>515</v>
      </c>
      <c r="H2134" s="40" t="s">
        <v>11957</v>
      </c>
      <c r="I2134" s="61">
        <v>78996.840206884081</v>
      </c>
      <c r="J2134" s="47" t="s">
        <v>6</v>
      </c>
      <c r="K2134" s="2">
        <v>2.3999999999999998E-7</v>
      </c>
      <c r="L2134" s="17" t="s">
        <v>5</v>
      </c>
      <c r="M2134" s="17" t="s">
        <v>6</v>
      </c>
      <c r="N2134" s="63">
        <v>1.8959241649652177E-2</v>
      </c>
      <c r="O2134" s="15" t="s">
        <v>7</v>
      </c>
      <c r="P2134" s="45">
        <v>2.222377791758825</v>
      </c>
      <c r="Q2134" s="44" t="s">
        <v>7</v>
      </c>
      <c r="R2134" s="2">
        <v>0.02</v>
      </c>
      <c r="S2134" s="17" t="s">
        <v>5</v>
      </c>
      <c r="T2134" s="17" t="s">
        <v>5</v>
      </c>
      <c r="U2134" s="64">
        <v>4.4447555835176504E-2</v>
      </c>
      <c r="V2134" s="76" t="s">
        <v>7</v>
      </c>
      <c r="W2134" s="73">
        <v>6.3406797484828678E-2</v>
      </c>
      <c r="X2134" s="72" t="s">
        <v>7</v>
      </c>
    </row>
    <row r="2135" spans="1:24" x14ac:dyDescent="0.3">
      <c r="A2135" s="43" t="s">
        <v>8555</v>
      </c>
      <c r="B2135" s="43" t="s">
        <v>8424</v>
      </c>
      <c r="C2135" s="43" t="s">
        <v>6507</v>
      </c>
      <c r="D2135" s="14" t="s">
        <v>8554</v>
      </c>
      <c r="E2135" s="14" t="s">
        <v>6427</v>
      </c>
      <c r="F2135" s="15" t="s">
        <v>8422</v>
      </c>
      <c r="G2135" s="44">
        <v>515</v>
      </c>
      <c r="H2135" s="40" t="s">
        <v>11957</v>
      </c>
      <c r="I2135" s="61">
        <v>20616.231172715172</v>
      </c>
      <c r="J2135" s="47" t="s">
        <v>6</v>
      </c>
      <c r="K2135" s="2">
        <v>2.3999999999999998E-7</v>
      </c>
      <c r="L2135" s="17" t="s">
        <v>5</v>
      </c>
      <c r="M2135" s="17" t="s">
        <v>6</v>
      </c>
      <c r="N2135" s="63">
        <v>4.9478954814516406E-3</v>
      </c>
      <c r="O2135" s="15" t="s">
        <v>7</v>
      </c>
      <c r="P2135" s="45">
        <v>0.57998591067716565</v>
      </c>
      <c r="Q2135" s="44" t="s">
        <v>7</v>
      </c>
      <c r="R2135" s="2">
        <v>0.02</v>
      </c>
      <c r="S2135" s="17" t="s">
        <v>5</v>
      </c>
      <c r="T2135" s="17" t="s">
        <v>5</v>
      </c>
      <c r="U2135" s="64">
        <v>1.1599718213543313E-2</v>
      </c>
      <c r="V2135" s="76" t="s">
        <v>7</v>
      </c>
      <c r="W2135" s="73">
        <v>1.6547613694994953E-2</v>
      </c>
      <c r="X2135" s="72" t="s">
        <v>7</v>
      </c>
    </row>
    <row r="2136" spans="1:24" x14ac:dyDescent="0.3">
      <c r="A2136" s="43" t="s">
        <v>8553</v>
      </c>
      <c r="B2136" s="43" t="s">
        <v>8424</v>
      </c>
      <c r="C2136" s="43" t="s">
        <v>6506</v>
      </c>
      <c r="D2136" s="14" t="s">
        <v>8552</v>
      </c>
      <c r="E2136" s="14" t="s">
        <v>6427</v>
      </c>
      <c r="F2136" s="15" t="s">
        <v>8422</v>
      </c>
      <c r="G2136" s="44">
        <v>515</v>
      </c>
      <c r="H2136" s="40" t="s">
        <v>11957</v>
      </c>
      <c r="I2136" s="61">
        <v>49122.888645730302</v>
      </c>
      <c r="J2136" s="47" t="s">
        <v>6</v>
      </c>
      <c r="K2136" s="2">
        <v>2.3999999999999998E-7</v>
      </c>
      <c r="L2136" s="17" t="s">
        <v>5</v>
      </c>
      <c r="M2136" s="17" t="s">
        <v>6</v>
      </c>
      <c r="N2136" s="63">
        <v>1.1789493274975272E-2</v>
      </c>
      <c r="O2136" s="15" t="s">
        <v>7</v>
      </c>
      <c r="P2136" s="45">
        <v>1.3819491578069389</v>
      </c>
      <c r="Q2136" s="44" t="s">
        <v>7</v>
      </c>
      <c r="R2136" s="2">
        <v>0.02</v>
      </c>
      <c r="S2136" s="17" t="s">
        <v>5</v>
      </c>
      <c r="T2136" s="17" t="s">
        <v>5</v>
      </c>
      <c r="U2136" s="64">
        <v>2.7638983156138778E-2</v>
      </c>
      <c r="V2136" s="76" t="s">
        <v>7</v>
      </c>
      <c r="W2136" s="73">
        <v>3.9428476431114051E-2</v>
      </c>
      <c r="X2136" s="72" t="s">
        <v>7</v>
      </c>
    </row>
    <row r="2137" spans="1:24" x14ac:dyDescent="0.3">
      <c r="A2137" s="43" t="s">
        <v>8551</v>
      </c>
      <c r="B2137" s="43" t="s">
        <v>8424</v>
      </c>
      <c r="C2137" s="43" t="s">
        <v>6505</v>
      </c>
      <c r="D2137" s="14" t="s">
        <v>7274</v>
      </c>
      <c r="E2137" s="14" t="s">
        <v>6427</v>
      </c>
      <c r="F2137" s="15" t="s">
        <v>8422</v>
      </c>
      <c r="G2137" s="44">
        <v>515</v>
      </c>
      <c r="H2137" s="40" t="s">
        <v>11957</v>
      </c>
      <c r="I2137" s="61">
        <v>19533.790019605429</v>
      </c>
      <c r="J2137" s="47" t="s">
        <v>6</v>
      </c>
      <c r="K2137" s="2">
        <v>2.3999999999999998E-7</v>
      </c>
      <c r="L2137" s="17" t="s">
        <v>5</v>
      </c>
      <c r="M2137" s="17" t="s">
        <v>6</v>
      </c>
      <c r="N2137" s="63">
        <v>4.6881096047053025E-3</v>
      </c>
      <c r="O2137" s="15" t="s">
        <v>7</v>
      </c>
      <c r="P2137" s="45">
        <v>0.54953414610965978</v>
      </c>
      <c r="Q2137" s="44" t="s">
        <v>7</v>
      </c>
      <c r="R2137" s="2">
        <v>0.02</v>
      </c>
      <c r="S2137" s="17" t="s">
        <v>5</v>
      </c>
      <c r="T2137" s="17" t="s">
        <v>5</v>
      </c>
      <c r="U2137" s="64">
        <v>1.0990682922193197E-2</v>
      </c>
      <c r="V2137" s="76" t="s">
        <v>7</v>
      </c>
      <c r="W2137" s="73">
        <v>1.5678792526898501E-2</v>
      </c>
      <c r="X2137" s="72" t="s">
        <v>7</v>
      </c>
    </row>
    <row r="2138" spans="1:24" x14ac:dyDescent="0.3">
      <c r="A2138" s="43" t="s">
        <v>8550</v>
      </c>
      <c r="B2138" s="43" t="s">
        <v>8424</v>
      </c>
      <c r="C2138" s="43" t="s">
        <v>6504</v>
      </c>
      <c r="D2138" s="14" t="s">
        <v>8549</v>
      </c>
      <c r="E2138" s="14" t="s">
        <v>6427</v>
      </c>
      <c r="F2138" s="15" t="s">
        <v>8422</v>
      </c>
      <c r="G2138" s="44">
        <v>515</v>
      </c>
      <c r="H2138" s="40" t="s">
        <v>11957</v>
      </c>
      <c r="I2138" s="61">
        <v>84355.636047114866</v>
      </c>
      <c r="J2138" s="47" t="s">
        <v>6</v>
      </c>
      <c r="K2138" s="2">
        <v>2.3999999999999998E-7</v>
      </c>
      <c r="L2138" s="17" t="s">
        <v>5</v>
      </c>
      <c r="M2138" s="17" t="s">
        <v>6</v>
      </c>
      <c r="N2138" s="63">
        <v>2.0245352651307565E-2</v>
      </c>
      <c r="O2138" s="15" t="s">
        <v>7</v>
      </c>
      <c r="P2138" s="45">
        <v>2.3731340604236149</v>
      </c>
      <c r="Q2138" s="44" t="s">
        <v>7</v>
      </c>
      <c r="R2138" s="2">
        <v>0.02</v>
      </c>
      <c r="S2138" s="17" t="s">
        <v>5</v>
      </c>
      <c r="T2138" s="17" t="s">
        <v>5</v>
      </c>
      <c r="U2138" s="64">
        <v>4.7462681208472302E-2</v>
      </c>
      <c r="V2138" s="76" t="s">
        <v>7</v>
      </c>
      <c r="W2138" s="73">
        <v>6.7708033859779859E-2</v>
      </c>
      <c r="X2138" s="72" t="s">
        <v>7</v>
      </c>
    </row>
    <row r="2139" spans="1:24" x14ac:dyDescent="0.3">
      <c r="A2139" s="43" t="s">
        <v>8548</v>
      </c>
      <c r="B2139" s="43" t="s">
        <v>8424</v>
      </c>
      <c r="C2139" s="43" t="s">
        <v>6503</v>
      </c>
      <c r="D2139" s="14" t="s">
        <v>8547</v>
      </c>
      <c r="E2139" s="14" t="s">
        <v>6427</v>
      </c>
      <c r="F2139" s="15" t="s">
        <v>8422</v>
      </c>
      <c r="G2139" s="44">
        <v>515</v>
      </c>
      <c r="H2139" s="40" t="s">
        <v>11957</v>
      </c>
      <c r="I2139" s="61">
        <v>35311.081958517505</v>
      </c>
      <c r="J2139" s="47" t="s">
        <v>6</v>
      </c>
      <c r="K2139" s="2">
        <v>2.3999999999999998E-7</v>
      </c>
      <c r="L2139" s="17" t="s">
        <v>5</v>
      </c>
      <c r="M2139" s="17" t="s">
        <v>6</v>
      </c>
      <c r="N2139" s="63">
        <v>8.4746596700441996E-3</v>
      </c>
      <c r="O2139" s="15" t="s">
        <v>7</v>
      </c>
      <c r="P2139" s="45">
        <v>0.99338864873669297</v>
      </c>
      <c r="Q2139" s="44" t="s">
        <v>7</v>
      </c>
      <c r="R2139" s="2">
        <v>0.02</v>
      </c>
      <c r="S2139" s="17" t="s">
        <v>5</v>
      </c>
      <c r="T2139" s="17" t="s">
        <v>5</v>
      </c>
      <c r="U2139" s="64">
        <v>1.9867772974733858E-2</v>
      </c>
      <c r="V2139" s="76" t="s">
        <v>7</v>
      </c>
      <c r="W2139" s="73">
        <v>2.8342432644778058E-2</v>
      </c>
      <c r="X2139" s="72" t="s">
        <v>7</v>
      </c>
    </row>
    <row r="2140" spans="1:24" x14ac:dyDescent="0.3">
      <c r="A2140" s="43" t="s">
        <v>8546</v>
      </c>
      <c r="B2140" s="43" t="s">
        <v>8424</v>
      </c>
      <c r="C2140" s="43" t="s">
        <v>6502</v>
      </c>
      <c r="D2140" s="14" t="s">
        <v>8545</v>
      </c>
      <c r="E2140" s="14" t="s">
        <v>6427</v>
      </c>
      <c r="F2140" s="15" t="s">
        <v>8422</v>
      </c>
      <c r="G2140" s="44">
        <v>515</v>
      </c>
      <c r="H2140" s="40" t="s">
        <v>11957</v>
      </c>
      <c r="I2140" s="61">
        <v>158399.5958461843</v>
      </c>
      <c r="J2140" s="47" t="s">
        <v>6</v>
      </c>
      <c r="K2140" s="2">
        <v>2.3999999999999998E-7</v>
      </c>
      <c r="L2140" s="17" t="s">
        <v>5</v>
      </c>
      <c r="M2140" s="17" t="s">
        <v>6</v>
      </c>
      <c r="N2140" s="63">
        <v>3.8015903003084231E-2</v>
      </c>
      <c r="O2140" s="15" t="s">
        <v>7</v>
      </c>
      <c r="P2140" s="45">
        <v>4.456174995230465</v>
      </c>
      <c r="Q2140" s="44" t="s">
        <v>7</v>
      </c>
      <c r="R2140" s="2">
        <v>0.02</v>
      </c>
      <c r="S2140" s="17" t="s">
        <v>5</v>
      </c>
      <c r="T2140" s="17" t="s">
        <v>5</v>
      </c>
      <c r="U2140" s="64">
        <v>8.9123499904609299E-2</v>
      </c>
      <c r="V2140" s="76" t="s">
        <v>7</v>
      </c>
      <c r="W2140" s="73">
        <v>0.12713940290769354</v>
      </c>
      <c r="X2140" s="72" t="s">
        <v>7</v>
      </c>
    </row>
    <row r="2141" spans="1:24" x14ac:dyDescent="0.3">
      <c r="A2141" s="43" t="s">
        <v>8544</v>
      </c>
      <c r="B2141" s="43" t="s">
        <v>8424</v>
      </c>
      <c r="C2141" s="43" t="s">
        <v>6501</v>
      </c>
      <c r="D2141" s="14" t="s">
        <v>8543</v>
      </c>
      <c r="E2141" s="14" t="s">
        <v>6427</v>
      </c>
      <c r="F2141" s="15" t="s">
        <v>8422</v>
      </c>
      <c r="G2141" s="44">
        <v>515</v>
      </c>
      <c r="H2141" s="40" t="s">
        <v>11957</v>
      </c>
      <c r="I2141" s="61">
        <v>104387.91870302084</v>
      </c>
      <c r="J2141" s="47" t="s">
        <v>6</v>
      </c>
      <c r="K2141" s="2">
        <v>2.3999999999999998E-7</v>
      </c>
      <c r="L2141" s="17" t="s">
        <v>5</v>
      </c>
      <c r="M2141" s="17" t="s">
        <v>6</v>
      </c>
      <c r="N2141" s="63">
        <v>2.5053100488725E-2</v>
      </c>
      <c r="O2141" s="15" t="s">
        <v>7</v>
      </c>
      <c r="P2141" s="45">
        <v>2.9366920454788366</v>
      </c>
      <c r="Q2141" s="44" t="s">
        <v>7</v>
      </c>
      <c r="R2141" s="2">
        <v>0.02</v>
      </c>
      <c r="S2141" s="17" t="s">
        <v>5</v>
      </c>
      <c r="T2141" s="17" t="s">
        <v>5</v>
      </c>
      <c r="U2141" s="64">
        <v>5.8733840909576729E-2</v>
      </c>
      <c r="V2141" s="76" t="s">
        <v>7</v>
      </c>
      <c r="W2141" s="73">
        <v>8.3786941398301729E-2</v>
      </c>
      <c r="X2141" s="72" t="s">
        <v>7</v>
      </c>
    </row>
    <row r="2142" spans="1:24" x14ac:dyDescent="0.3">
      <c r="A2142" s="43" t="s">
        <v>8542</v>
      </c>
      <c r="B2142" s="43" t="s">
        <v>8424</v>
      </c>
      <c r="C2142" s="43" t="s">
        <v>6500</v>
      </c>
      <c r="D2142" s="14" t="s">
        <v>8541</v>
      </c>
      <c r="E2142" s="14" t="s">
        <v>6427</v>
      </c>
      <c r="F2142" s="15" t="s">
        <v>8422</v>
      </c>
      <c r="G2142" s="44">
        <v>515</v>
      </c>
      <c r="H2142" s="40" t="s">
        <v>11957</v>
      </c>
      <c r="I2142" s="61">
        <v>461397.66283640364</v>
      </c>
      <c r="J2142" s="47" t="s">
        <v>6</v>
      </c>
      <c r="K2142" s="2">
        <v>2.3999999999999998E-7</v>
      </c>
      <c r="L2142" s="17" t="s">
        <v>5</v>
      </c>
      <c r="M2142" s="17" t="s">
        <v>6</v>
      </c>
      <c r="N2142" s="63">
        <v>0.11073543908073687</v>
      </c>
      <c r="O2142" s="15" t="s">
        <v>7</v>
      </c>
      <c r="P2142" s="45">
        <v>12.980264987455696</v>
      </c>
      <c r="Q2142" s="44" t="s">
        <v>7</v>
      </c>
      <c r="R2142" s="2">
        <v>0.02</v>
      </c>
      <c r="S2142" s="17" t="s">
        <v>5</v>
      </c>
      <c r="T2142" s="17" t="s">
        <v>5</v>
      </c>
      <c r="U2142" s="64">
        <v>0.25960529974911395</v>
      </c>
      <c r="V2142" s="76" t="s">
        <v>7</v>
      </c>
      <c r="W2142" s="73">
        <v>0.3703407388298508</v>
      </c>
      <c r="X2142" s="72" t="s">
        <v>7</v>
      </c>
    </row>
    <row r="2143" spans="1:24" x14ac:dyDescent="0.3">
      <c r="A2143" s="43" t="s">
        <v>8540</v>
      </c>
      <c r="B2143" s="43" t="s">
        <v>8424</v>
      </c>
      <c r="C2143" s="43" t="s">
        <v>6499</v>
      </c>
      <c r="D2143" s="14" t="s">
        <v>8042</v>
      </c>
      <c r="E2143" s="14" t="s">
        <v>6427</v>
      </c>
      <c r="F2143" s="15" t="s">
        <v>8422</v>
      </c>
      <c r="G2143" s="44">
        <v>515</v>
      </c>
      <c r="H2143" s="40" t="s">
        <v>11957</v>
      </c>
      <c r="I2143" s="61">
        <v>173835.06426306171</v>
      </c>
      <c r="J2143" s="47" t="s">
        <v>6</v>
      </c>
      <c r="K2143" s="2">
        <v>2.3999999999999998E-7</v>
      </c>
      <c r="L2143" s="17" t="s">
        <v>5</v>
      </c>
      <c r="M2143" s="17" t="s">
        <v>6</v>
      </c>
      <c r="N2143" s="63">
        <v>4.1720415423134809E-2</v>
      </c>
      <c r="O2143" s="15" t="s">
        <v>7</v>
      </c>
      <c r="P2143" s="45">
        <v>4.8904131511519688</v>
      </c>
      <c r="Q2143" s="44" t="s">
        <v>7</v>
      </c>
      <c r="R2143" s="2">
        <v>0.02</v>
      </c>
      <c r="S2143" s="17" t="s">
        <v>5</v>
      </c>
      <c r="T2143" s="17" t="s">
        <v>5</v>
      </c>
      <c r="U2143" s="64">
        <v>9.7808263023039382E-2</v>
      </c>
      <c r="V2143" s="76" t="s">
        <v>7</v>
      </c>
      <c r="W2143" s="73">
        <v>0.1395286784461742</v>
      </c>
      <c r="X2143" s="72" t="s">
        <v>7</v>
      </c>
    </row>
    <row r="2144" spans="1:24" x14ac:dyDescent="0.3">
      <c r="A2144" s="43" t="s">
        <v>8539</v>
      </c>
      <c r="B2144" s="43" t="s">
        <v>8424</v>
      </c>
      <c r="C2144" s="43" t="s">
        <v>6498</v>
      </c>
      <c r="D2144" s="14" t="s">
        <v>7838</v>
      </c>
      <c r="E2144" s="14" t="s">
        <v>6427</v>
      </c>
      <c r="F2144" s="15" t="s">
        <v>8422</v>
      </c>
      <c r="G2144" s="44">
        <v>515</v>
      </c>
      <c r="H2144" s="40" t="s">
        <v>11957</v>
      </c>
      <c r="I2144" s="61">
        <v>172125.94665288844</v>
      </c>
      <c r="J2144" s="47" t="s">
        <v>6</v>
      </c>
      <c r="K2144" s="2">
        <v>2.3999999999999998E-7</v>
      </c>
      <c r="L2144" s="17" t="s">
        <v>5</v>
      </c>
      <c r="M2144" s="17" t="s">
        <v>6</v>
      </c>
      <c r="N2144" s="63">
        <v>4.1310227196693222E-2</v>
      </c>
      <c r="O2144" s="15" t="s">
        <v>7</v>
      </c>
      <c r="P2144" s="45">
        <v>4.8423314176243295</v>
      </c>
      <c r="Q2144" s="44" t="s">
        <v>7</v>
      </c>
      <c r="R2144" s="2">
        <v>0.02</v>
      </c>
      <c r="S2144" s="17" t="s">
        <v>5</v>
      </c>
      <c r="T2144" s="17" t="s">
        <v>5</v>
      </c>
      <c r="U2144" s="64">
        <v>9.6846628352486586E-2</v>
      </c>
      <c r="V2144" s="76" t="s">
        <v>7</v>
      </c>
      <c r="W2144" s="73">
        <v>0.13815685554917981</v>
      </c>
      <c r="X2144" s="72" t="s">
        <v>7</v>
      </c>
    </row>
    <row r="2145" spans="1:24" x14ac:dyDescent="0.3">
      <c r="A2145" s="43" t="s">
        <v>8538</v>
      </c>
      <c r="B2145" s="43" t="s">
        <v>8424</v>
      </c>
      <c r="C2145" s="43" t="s">
        <v>6497</v>
      </c>
      <c r="D2145" s="14" t="s">
        <v>8537</v>
      </c>
      <c r="E2145" s="14" t="s">
        <v>6427</v>
      </c>
      <c r="F2145" s="15" t="s">
        <v>8422</v>
      </c>
      <c r="G2145" s="44">
        <v>515</v>
      </c>
      <c r="H2145" s="40" t="s">
        <v>11957</v>
      </c>
      <c r="I2145" s="61">
        <v>53983.191849660565</v>
      </c>
      <c r="J2145" s="47" t="s">
        <v>6</v>
      </c>
      <c r="K2145" s="2">
        <v>2.3999999999999998E-7</v>
      </c>
      <c r="L2145" s="17" t="s">
        <v>5</v>
      </c>
      <c r="M2145" s="17" t="s">
        <v>6</v>
      </c>
      <c r="N2145" s="63">
        <v>1.2955966043918535E-2</v>
      </c>
      <c r="O2145" s="15" t="s">
        <v>7</v>
      </c>
      <c r="P2145" s="45">
        <v>1.5186815875261672</v>
      </c>
      <c r="Q2145" s="44" t="s">
        <v>7</v>
      </c>
      <c r="R2145" s="2">
        <v>0.02</v>
      </c>
      <c r="S2145" s="17" t="s">
        <v>5</v>
      </c>
      <c r="T2145" s="17" t="s">
        <v>5</v>
      </c>
      <c r="U2145" s="64">
        <v>3.0373631750523346E-2</v>
      </c>
      <c r="V2145" s="76" t="s">
        <v>7</v>
      </c>
      <c r="W2145" s="73">
        <v>4.3329597794441885E-2</v>
      </c>
      <c r="X2145" s="72" t="s">
        <v>7</v>
      </c>
    </row>
    <row r="2146" spans="1:24" x14ac:dyDescent="0.3">
      <c r="A2146" s="43" t="s">
        <v>8536</v>
      </c>
      <c r="B2146" s="43" t="s">
        <v>8424</v>
      </c>
      <c r="C2146" s="43" t="s">
        <v>6496</v>
      </c>
      <c r="D2146" s="14" t="s">
        <v>8535</v>
      </c>
      <c r="E2146" s="14" t="s">
        <v>6427</v>
      </c>
      <c r="F2146" s="15" t="s">
        <v>8422</v>
      </c>
      <c r="G2146" s="44">
        <v>515</v>
      </c>
      <c r="H2146" s="40" t="s">
        <v>11957</v>
      </c>
      <c r="I2146" s="61">
        <v>8168.157911953127</v>
      </c>
      <c r="J2146" s="47" t="s">
        <v>6</v>
      </c>
      <c r="K2146" s="2">
        <v>2.3999999999999998E-7</v>
      </c>
      <c r="L2146" s="17" t="s">
        <v>5</v>
      </c>
      <c r="M2146" s="17" t="s">
        <v>6</v>
      </c>
      <c r="N2146" s="63">
        <v>1.9603578988687505E-3</v>
      </c>
      <c r="O2146" s="15" t="s">
        <v>7</v>
      </c>
      <c r="P2146" s="45">
        <v>0.22979061815084939</v>
      </c>
      <c r="Q2146" s="44" t="s">
        <v>7</v>
      </c>
      <c r="R2146" s="2">
        <v>0.02</v>
      </c>
      <c r="S2146" s="17" t="s">
        <v>5</v>
      </c>
      <c r="T2146" s="17" t="s">
        <v>5</v>
      </c>
      <c r="U2146" s="64">
        <v>4.5958123630169883E-3</v>
      </c>
      <c r="V2146" s="76" t="s">
        <v>7</v>
      </c>
      <c r="W2146" s="73">
        <v>6.5561702618857388E-3</v>
      </c>
      <c r="X2146" s="72" t="s">
        <v>7</v>
      </c>
    </row>
    <row r="2147" spans="1:24" x14ac:dyDescent="0.3">
      <c r="A2147" s="43" t="s">
        <v>8534</v>
      </c>
      <c r="B2147" s="43" t="s">
        <v>8424</v>
      </c>
      <c r="C2147" s="43" t="s">
        <v>6495</v>
      </c>
      <c r="D2147" s="14" t="s">
        <v>8533</v>
      </c>
      <c r="E2147" s="14" t="s">
        <v>6427</v>
      </c>
      <c r="F2147" s="15" t="s">
        <v>8422</v>
      </c>
      <c r="G2147" s="44">
        <v>515</v>
      </c>
      <c r="H2147" s="40" t="s">
        <v>11957</v>
      </c>
      <c r="I2147" s="61">
        <v>961051.07484718587</v>
      </c>
      <c r="J2147" s="47" t="s">
        <v>6</v>
      </c>
      <c r="K2147" s="2">
        <v>2.3999999999999998E-7</v>
      </c>
      <c r="L2147" s="17" t="s">
        <v>5</v>
      </c>
      <c r="M2147" s="17" t="s">
        <v>6</v>
      </c>
      <c r="N2147" s="63">
        <v>0.23065225796332459</v>
      </c>
      <c r="O2147" s="15" t="s">
        <v>7</v>
      </c>
      <c r="P2147" s="45">
        <v>27.036759443705083</v>
      </c>
      <c r="Q2147" s="44" t="s">
        <v>7</v>
      </c>
      <c r="R2147" s="2">
        <v>0.02</v>
      </c>
      <c r="S2147" s="17" t="s">
        <v>5</v>
      </c>
      <c r="T2147" s="17" t="s">
        <v>5</v>
      </c>
      <c r="U2147" s="64">
        <v>0.54073518887410166</v>
      </c>
      <c r="V2147" s="76" t="s">
        <v>7</v>
      </c>
      <c r="W2147" s="73">
        <v>0.77138744683742622</v>
      </c>
      <c r="X2147" s="72" t="s">
        <v>7</v>
      </c>
    </row>
    <row r="2148" spans="1:24" x14ac:dyDescent="0.3">
      <c r="A2148" s="43" t="s">
        <v>8532</v>
      </c>
      <c r="B2148" s="43" t="s">
        <v>8424</v>
      </c>
      <c r="C2148" s="43" t="s">
        <v>6494</v>
      </c>
      <c r="D2148" s="14" t="s">
        <v>8531</v>
      </c>
      <c r="E2148" s="14" t="s">
        <v>6427</v>
      </c>
      <c r="F2148" s="15" t="s">
        <v>8422</v>
      </c>
      <c r="G2148" s="44">
        <v>515</v>
      </c>
      <c r="H2148" s="40" t="s">
        <v>11957</v>
      </c>
      <c r="I2148" s="61">
        <v>20676.76242140881</v>
      </c>
      <c r="J2148" s="47" t="s">
        <v>6</v>
      </c>
      <c r="K2148" s="2">
        <v>2.3999999999999998E-7</v>
      </c>
      <c r="L2148" s="17" t="s">
        <v>5</v>
      </c>
      <c r="M2148" s="17" t="s">
        <v>6</v>
      </c>
      <c r="N2148" s="63">
        <v>4.9624229811381136E-3</v>
      </c>
      <c r="O2148" s="15" t="s">
        <v>7</v>
      </c>
      <c r="P2148" s="45">
        <v>0.58168880540626955</v>
      </c>
      <c r="Q2148" s="44" t="s">
        <v>7</v>
      </c>
      <c r="R2148" s="2">
        <v>0.02</v>
      </c>
      <c r="S2148" s="17" t="s">
        <v>5</v>
      </c>
      <c r="T2148" s="17" t="s">
        <v>5</v>
      </c>
      <c r="U2148" s="64">
        <v>1.1633776108125391E-2</v>
      </c>
      <c r="V2148" s="76" t="s">
        <v>7</v>
      </c>
      <c r="W2148" s="73">
        <v>1.6596199089263505E-2</v>
      </c>
      <c r="X2148" s="72" t="s">
        <v>7</v>
      </c>
    </row>
    <row r="2149" spans="1:24" x14ac:dyDescent="0.3">
      <c r="A2149" s="43" t="s">
        <v>8530</v>
      </c>
      <c r="B2149" s="43" t="s">
        <v>8424</v>
      </c>
      <c r="C2149" s="43" t="s">
        <v>6493</v>
      </c>
      <c r="D2149" s="14" t="s">
        <v>7819</v>
      </c>
      <c r="E2149" s="14" t="s">
        <v>6427</v>
      </c>
      <c r="F2149" s="15" t="s">
        <v>8422</v>
      </c>
      <c r="G2149" s="44">
        <v>515</v>
      </c>
      <c r="H2149" s="40" t="s">
        <v>11957</v>
      </c>
      <c r="I2149" s="61">
        <v>445200.21281832398</v>
      </c>
      <c r="J2149" s="47" t="s">
        <v>6</v>
      </c>
      <c r="K2149" s="2">
        <v>2.3999999999999998E-7</v>
      </c>
      <c r="L2149" s="17" t="s">
        <v>5</v>
      </c>
      <c r="M2149" s="17" t="s">
        <v>6</v>
      </c>
      <c r="N2149" s="63">
        <v>0.10684805107639775</v>
      </c>
      <c r="O2149" s="15" t="s">
        <v>7</v>
      </c>
      <c r="P2149" s="45">
        <v>12.524590392003118</v>
      </c>
      <c r="Q2149" s="44" t="s">
        <v>7</v>
      </c>
      <c r="R2149" s="2">
        <v>0.02</v>
      </c>
      <c r="S2149" s="17" t="s">
        <v>5</v>
      </c>
      <c r="T2149" s="17" t="s">
        <v>5</v>
      </c>
      <c r="U2149" s="64">
        <v>0.25049180784006236</v>
      </c>
      <c r="V2149" s="76" t="s">
        <v>7</v>
      </c>
      <c r="W2149" s="73">
        <v>0.35733985891646014</v>
      </c>
      <c r="X2149" s="72" t="s">
        <v>7</v>
      </c>
    </row>
    <row r="2150" spans="1:24" x14ac:dyDescent="0.3">
      <c r="A2150" s="43" t="s">
        <v>8529</v>
      </c>
      <c r="B2150" s="43" t="s">
        <v>8424</v>
      </c>
      <c r="C2150" s="43" t="s">
        <v>6492</v>
      </c>
      <c r="D2150" s="14" t="s">
        <v>8528</v>
      </c>
      <c r="E2150" s="14" t="s">
        <v>6427</v>
      </c>
      <c r="F2150" s="15" t="s">
        <v>8422</v>
      </c>
      <c r="G2150" s="44">
        <v>515</v>
      </c>
      <c r="H2150" s="40" t="s">
        <v>11957</v>
      </c>
      <c r="I2150" s="61">
        <v>21898.069380345129</v>
      </c>
      <c r="J2150" s="47" t="s">
        <v>6</v>
      </c>
      <c r="K2150" s="2">
        <v>2.3999999999999998E-7</v>
      </c>
      <c r="L2150" s="17" t="s">
        <v>5</v>
      </c>
      <c r="M2150" s="17" t="s">
        <v>6</v>
      </c>
      <c r="N2150" s="63">
        <v>5.2555366512828305E-3</v>
      </c>
      <c r="O2150" s="15" t="s">
        <v>7</v>
      </c>
      <c r="P2150" s="45">
        <v>0.61604721082289604</v>
      </c>
      <c r="Q2150" s="44" t="s">
        <v>7</v>
      </c>
      <c r="R2150" s="2">
        <v>0.02</v>
      </c>
      <c r="S2150" s="17" t="s">
        <v>5</v>
      </c>
      <c r="T2150" s="17" t="s">
        <v>5</v>
      </c>
      <c r="U2150" s="64">
        <v>1.2320944216457921E-2</v>
      </c>
      <c r="V2150" s="76" t="s">
        <v>7</v>
      </c>
      <c r="W2150" s="73">
        <v>1.7576480867740753E-2</v>
      </c>
      <c r="X2150" s="72" t="s">
        <v>7</v>
      </c>
    </row>
    <row r="2151" spans="1:24" x14ac:dyDescent="0.3">
      <c r="A2151" s="43" t="s">
        <v>8527</v>
      </c>
      <c r="B2151" s="43" t="s">
        <v>8424</v>
      </c>
      <c r="C2151" s="43" t="s">
        <v>6491</v>
      </c>
      <c r="D2151" s="14" t="s">
        <v>7152</v>
      </c>
      <c r="E2151" s="14" t="s">
        <v>6427</v>
      </c>
      <c r="F2151" s="15" t="s">
        <v>8422</v>
      </c>
      <c r="G2151" s="44">
        <v>515</v>
      </c>
      <c r="H2151" s="40" t="s">
        <v>11957</v>
      </c>
      <c r="I2151" s="61">
        <v>51921.568732389045</v>
      </c>
      <c r="J2151" s="47" t="s">
        <v>6</v>
      </c>
      <c r="K2151" s="2">
        <v>2.3999999999999998E-7</v>
      </c>
      <c r="L2151" s="17" t="s">
        <v>5</v>
      </c>
      <c r="M2151" s="17" t="s">
        <v>6</v>
      </c>
      <c r="N2151" s="63">
        <v>1.2461176495773369E-2</v>
      </c>
      <c r="O2151" s="15" t="s">
        <v>7</v>
      </c>
      <c r="P2151" s="45">
        <v>1.4606829964584507</v>
      </c>
      <c r="Q2151" s="44" t="s">
        <v>7</v>
      </c>
      <c r="R2151" s="2">
        <v>0.02</v>
      </c>
      <c r="S2151" s="17" t="s">
        <v>5</v>
      </c>
      <c r="T2151" s="17" t="s">
        <v>5</v>
      </c>
      <c r="U2151" s="64">
        <v>2.9213659929169015E-2</v>
      </c>
      <c r="V2151" s="76" t="s">
        <v>7</v>
      </c>
      <c r="W2151" s="73">
        <v>4.1674836424942387E-2</v>
      </c>
      <c r="X2151" s="72" t="s">
        <v>7</v>
      </c>
    </row>
    <row r="2152" spans="1:24" x14ac:dyDescent="0.3">
      <c r="A2152" s="43" t="s">
        <v>8526</v>
      </c>
      <c r="B2152" s="43" t="s">
        <v>8424</v>
      </c>
      <c r="C2152" s="43" t="s">
        <v>6490</v>
      </c>
      <c r="D2152" s="14" t="s">
        <v>8525</v>
      </c>
      <c r="E2152" s="14" t="s">
        <v>6427</v>
      </c>
      <c r="F2152" s="15" t="s">
        <v>8422</v>
      </c>
      <c r="G2152" s="44">
        <v>515</v>
      </c>
      <c r="H2152" s="40" t="s">
        <v>11957</v>
      </c>
      <c r="I2152" s="61">
        <v>251496.65633699793</v>
      </c>
      <c r="J2152" s="47" t="s">
        <v>6</v>
      </c>
      <c r="K2152" s="2">
        <v>2.3999999999999998E-7</v>
      </c>
      <c r="L2152" s="17" t="s">
        <v>5</v>
      </c>
      <c r="M2152" s="17" t="s">
        <v>6</v>
      </c>
      <c r="N2152" s="63">
        <v>6.0359197520879496E-2</v>
      </c>
      <c r="O2152" s="15" t="s">
        <v>7</v>
      </c>
      <c r="P2152" s="45">
        <v>7.0752270885923254</v>
      </c>
      <c r="Q2152" s="44" t="s">
        <v>7</v>
      </c>
      <c r="R2152" s="2">
        <v>0.02</v>
      </c>
      <c r="S2152" s="17" t="s">
        <v>5</v>
      </c>
      <c r="T2152" s="17" t="s">
        <v>5</v>
      </c>
      <c r="U2152" s="64">
        <v>0.14150454177184651</v>
      </c>
      <c r="V2152" s="76" t="s">
        <v>7</v>
      </c>
      <c r="W2152" s="73">
        <v>0.201863739292726</v>
      </c>
      <c r="X2152" s="72" t="s">
        <v>7</v>
      </c>
    </row>
    <row r="2153" spans="1:24" x14ac:dyDescent="0.3">
      <c r="A2153" s="43" t="s">
        <v>8524</v>
      </c>
      <c r="B2153" s="43" t="s">
        <v>8424</v>
      </c>
      <c r="C2153" s="43" t="s">
        <v>6489</v>
      </c>
      <c r="D2153" s="14" t="s">
        <v>8146</v>
      </c>
      <c r="E2153" s="14" t="s">
        <v>6427</v>
      </c>
      <c r="F2153" s="15" t="s">
        <v>8422</v>
      </c>
      <c r="G2153" s="44">
        <v>515</v>
      </c>
      <c r="H2153" s="40" t="s">
        <v>11957</v>
      </c>
      <c r="I2153" s="61">
        <v>105039.51979189939</v>
      </c>
      <c r="J2153" s="47" t="s">
        <v>6</v>
      </c>
      <c r="K2153" s="2">
        <v>2.3999999999999998E-7</v>
      </c>
      <c r="L2153" s="17" t="s">
        <v>5</v>
      </c>
      <c r="M2153" s="17" t="s">
        <v>6</v>
      </c>
      <c r="N2153" s="63">
        <v>2.5209484750055852E-2</v>
      </c>
      <c r="O2153" s="15" t="s">
        <v>7</v>
      </c>
      <c r="P2153" s="45">
        <v>2.9550232063862492</v>
      </c>
      <c r="Q2153" s="44" t="s">
        <v>7</v>
      </c>
      <c r="R2153" s="2">
        <v>0.02</v>
      </c>
      <c r="S2153" s="17" t="s">
        <v>5</v>
      </c>
      <c r="T2153" s="17" t="s">
        <v>5</v>
      </c>
      <c r="U2153" s="64">
        <v>5.9100464127724982E-2</v>
      </c>
      <c r="V2153" s="76" t="s">
        <v>7</v>
      </c>
      <c r="W2153" s="73">
        <v>8.430994887778083E-2</v>
      </c>
      <c r="X2153" s="72" t="s">
        <v>7</v>
      </c>
    </row>
    <row r="2154" spans="1:24" x14ac:dyDescent="0.3">
      <c r="A2154" s="43" t="s">
        <v>8523</v>
      </c>
      <c r="B2154" s="43" t="s">
        <v>8424</v>
      </c>
      <c r="C2154" s="43" t="s">
        <v>6488</v>
      </c>
      <c r="D2154" s="14" t="s">
        <v>8327</v>
      </c>
      <c r="E2154" s="14" t="s">
        <v>6427</v>
      </c>
      <c r="F2154" s="15" t="s">
        <v>8422</v>
      </c>
      <c r="G2154" s="44">
        <v>515</v>
      </c>
      <c r="H2154" s="40" t="s">
        <v>11957</v>
      </c>
      <c r="I2154" s="61">
        <v>147575.18431508687</v>
      </c>
      <c r="J2154" s="47" t="s">
        <v>6</v>
      </c>
      <c r="K2154" s="2">
        <v>2.3999999999999998E-7</v>
      </c>
      <c r="L2154" s="17" t="s">
        <v>5</v>
      </c>
      <c r="M2154" s="17" t="s">
        <v>6</v>
      </c>
      <c r="N2154" s="63">
        <v>3.5418044235620845E-2</v>
      </c>
      <c r="O2154" s="15" t="s">
        <v>7</v>
      </c>
      <c r="P2154" s="45">
        <v>4.151657349555407</v>
      </c>
      <c r="Q2154" s="44" t="s">
        <v>7</v>
      </c>
      <c r="R2154" s="2">
        <v>0.02</v>
      </c>
      <c r="S2154" s="17" t="s">
        <v>5</v>
      </c>
      <c r="T2154" s="17" t="s">
        <v>5</v>
      </c>
      <c r="U2154" s="64">
        <v>8.3033146991108142E-2</v>
      </c>
      <c r="V2154" s="76" t="s">
        <v>7</v>
      </c>
      <c r="W2154" s="73">
        <v>0.11845119122672898</v>
      </c>
      <c r="X2154" s="72" t="s">
        <v>7</v>
      </c>
    </row>
    <row r="2155" spans="1:24" x14ac:dyDescent="0.3">
      <c r="A2155" s="43" t="s">
        <v>8522</v>
      </c>
      <c r="B2155" s="43" t="s">
        <v>8424</v>
      </c>
      <c r="C2155" s="43" t="s">
        <v>6487</v>
      </c>
      <c r="D2155" s="14" t="s">
        <v>8138</v>
      </c>
      <c r="E2155" s="14" t="s">
        <v>6427</v>
      </c>
      <c r="F2155" s="15" t="s">
        <v>8422</v>
      </c>
      <c r="G2155" s="44">
        <v>515</v>
      </c>
      <c r="H2155" s="40" t="s">
        <v>11957</v>
      </c>
      <c r="I2155" s="61">
        <v>17497.091534148938</v>
      </c>
      <c r="J2155" s="47" t="s">
        <v>6</v>
      </c>
      <c r="K2155" s="2">
        <v>2.3999999999999998E-7</v>
      </c>
      <c r="L2155" s="17" t="s">
        <v>5</v>
      </c>
      <c r="M2155" s="17" t="s">
        <v>6</v>
      </c>
      <c r="N2155" s="63">
        <v>4.1993019681957448E-3</v>
      </c>
      <c r="O2155" s="15" t="s">
        <v>7</v>
      </c>
      <c r="P2155" s="45">
        <v>0.49223674698922143</v>
      </c>
      <c r="Q2155" s="44" t="s">
        <v>7</v>
      </c>
      <c r="R2155" s="2">
        <v>0.02</v>
      </c>
      <c r="S2155" s="17" t="s">
        <v>5</v>
      </c>
      <c r="T2155" s="17" t="s">
        <v>5</v>
      </c>
      <c r="U2155" s="64">
        <v>9.8447349397844282E-3</v>
      </c>
      <c r="V2155" s="76" t="s">
        <v>7</v>
      </c>
      <c r="W2155" s="73">
        <v>1.4044036907980173E-2</v>
      </c>
      <c r="X2155" s="72" t="s">
        <v>7</v>
      </c>
    </row>
    <row r="2156" spans="1:24" x14ac:dyDescent="0.3">
      <c r="A2156" s="43" t="s">
        <v>8521</v>
      </c>
      <c r="B2156" s="43" t="s">
        <v>8424</v>
      </c>
      <c r="C2156" s="43" t="s">
        <v>6486</v>
      </c>
      <c r="D2156" s="14" t="s">
        <v>7773</v>
      </c>
      <c r="E2156" s="14" t="s">
        <v>6427</v>
      </c>
      <c r="F2156" s="15" t="s">
        <v>8422</v>
      </c>
      <c r="G2156" s="44">
        <v>515</v>
      </c>
      <c r="H2156" s="40" t="s">
        <v>11957</v>
      </c>
      <c r="I2156" s="61">
        <v>14776.746004623135</v>
      </c>
      <c r="J2156" s="47" t="s">
        <v>6</v>
      </c>
      <c r="K2156" s="2">
        <v>2.3999999999999998E-7</v>
      </c>
      <c r="L2156" s="17" t="s">
        <v>5</v>
      </c>
      <c r="M2156" s="17" t="s">
        <v>6</v>
      </c>
      <c r="N2156" s="63">
        <v>3.5464190411095523E-3</v>
      </c>
      <c r="O2156" s="15" t="s">
        <v>7</v>
      </c>
      <c r="P2156" s="45">
        <v>0.41570665445772664</v>
      </c>
      <c r="Q2156" s="44" t="s">
        <v>7</v>
      </c>
      <c r="R2156" s="2">
        <v>0.02</v>
      </c>
      <c r="S2156" s="17" t="s">
        <v>5</v>
      </c>
      <c r="T2156" s="17" t="s">
        <v>5</v>
      </c>
      <c r="U2156" s="64">
        <v>8.3141330891545323E-3</v>
      </c>
      <c r="V2156" s="76" t="s">
        <v>7</v>
      </c>
      <c r="W2156" s="73">
        <v>1.1860552130264084E-2</v>
      </c>
      <c r="X2156" s="72" t="s">
        <v>7</v>
      </c>
    </row>
    <row r="2157" spans="1:24" x14ac:dyDescent="0.3">
      <c r="A2157" s="43" t="s">
        <v>8520</v>
      </c>
      <c r="B2157" s="43" t="s">
        <v>8424</v>
      </c>
      <c r="C2157" s="43" t="s">
        <v>6485</v>
      </c>
      <c r="D2157" s="14" t="s">
        <v>6856</v>
      </c>
      <c r="E2157" s="14" t="s">
        <v>6427</v>
      </c>
      <c r="F2157" s="15" t="s">
        <v>8422</v>
      </c>
      <c r="G2157" s="44">
        <v>515</v>
      </c>
      <c r="H2157" s="40" t="s">
        <v>11957</v>
      </c>
      <c r="I2157" s="61">
        <v>224645.70654883818</v>
      </c>
      <c r="J2157" s="47" t="s">
        <v>6</v>
      </c>
      <c r="K2157" s="2">
        <v>2.3999999999999998E-7</v>
      </c>
      <c r="L2157" s="17" t="s">
        <v>5</v>
      </c>
      <c r="M2157" s="17" t="s">
        <v>6</v>
      </c>
      <c r="N2157" s="63">
        <v>5.3914969571721157E-2</v>
      </c>
      <c r="O2157" s="15" t="s">
        <v>7</v>
      </c>
      <c r="P2157" s="45">
        <v>6.3198430208174541</v>
      </c>
      <c r="Q2157" s="44" t="s">
        <v>7</v>
      </c>
      <c r="R2157" s="2">
        <v>0.02</v>
      </c>
      <c r="S2157" s="17" t="s">
        <v>5</v>
      </c>
      <c r="T2157" s="17" t="s">
        <v>5</v>
      </c>
      <c r="U2157" s="64">
        <v>0.12639686041634909</v>
      </c>
      <c r="V2157" s="76" t="s">
        <v>7</v>
      </c>
      <c r="W2157" s="73">
        <v>0.18031182998807024</v>
      </c>
      <c r="X2157" s="72" t="s">
        <v>7</v>
      </c>
    </row>
    <row r="2158" spans="1:24" x14ac:dyDescent="0.3">
      <c r="A2158" s="43" t="s">
        <v>8519</v>
      </c>
      <c r="B2158" s="43" t="s">
        <v>8424</v>
      </c>
      <c r="C2158" s="43" t="s">
        <v>6484</v>
      </c>
      <c r="D2158" s="14" t="s">
        <v>8518</v>
      </c>
      <c r="E2158" s="14" t="s">
        <v>6427</v>
      </c>
      <c r="F2158" s="15" t="s">
        <v>8422</v>
      </c>
      <c r="G2158" s="44">
        <v>515</v>
      </c>
      <c r="H2158" s="40" t="s">
        <v>11957</v>
      </c>
      <c r="I2158" s="61">
        <v>98135.396779136921</v>
      </c>
      <c r="J2158" s="47" t="s">
        <v>6</v>
      </c>
      <c r="K2158" s="2">
        <v>2.3999999999999998E-7</v>
      </c>
      <c r="L2158" s="17" t="s">
        <v>5</v>
      </c>
      <c r="M2158" s="17" t="s">
        <v>6</v>
      </c>
      <c r="N2158" s="63">
        <v>2.3552495226992858E-2</v>
      </c>
      <c r="O2158" s="15" t="s">
        <v>7</v>
      </c>
      <c r="P2158" s="45">
        <v>2.7607930369902181</v>
      </c>
      <c r="Q2158" s="44" t="s">
        <v>7</v>
      </c>
      <c r="R2158" s="2">
        <v>0.02</v>
      </c>
      <c r="S2158" s="17" t="s">
        <v>5</v>
      </c>
      <c r="T2158" s="17" t="s">
        <v>5</v>
      </c>
      <c r="U2158" s="64">
        <v>5.5215860739804362E-2</v>
      </c>
      <c r="V2158" s="76" t="s">
        <v>7</v>
      </c>
      <c r="W2158" s="73">
        <v>7.8768355966797224E-2</v>
      </c>
      <c r="X2158" s="72" t="s">
        <v>7</v>
      </c>
    </row>
    <row r="2159" spans="1:24" x14ac:dyDescent="0.3">
      <c r="A2159" s="43" t="s">
        <v>8517</v>
      </c>
      <c r="B2159" s="43" t="s">
        <v>8424</v>
      </c>
      <c r="C2159" s="43" t="s">
        <v>6483</v>
      </c>
      <c r="D2159" s="14" t="s">
        <v>8516</v>
      </c>
      <c r="E2159" s="14" t="s">
        <v>6427</v>
      </c>
      <c r="F2159" s="15" t="s">
        <v>8422</v>
      </c>
      <c r="G2159" s="44">
        <v>515</v>
      </c>
      <c r="H2159" s="40" t="s">
        <v>11957</v>
      </c>
      <c r="I2159" s="61">
        <v>191755.8745380661</v>
      </c>
      <c r="J2159" s="47" t="s">
        <v>6</v>
      </c>
      <c r="K2159" s="2">
        <v>2.3999999999999998E-7</v>
      </c>
      <c r="L2159" s="17" t="s">
        <v>5</v>
      </c>
      <c r="M2159" s="17" t="s">
        <v>6</v>
      </c>
      <c r="N2159" s="63">
        <v>4.6021409889135861E-2</v>
      </c>
      <c r="O2159" s="15" t="s">
        <v>7</v>
      </c>
      <c r="P2159" s="45">
        <v>5.3945701612449186</v>
      </c>
      <c r="Q2159" s="44" t="s">
        <v>7</v>
      </c>
      <c r="R2159" s="2">
        <v>0.02</v>
      </c>
      <c r="S2159" s="17" t="s">
        <v>5</v>
      </c>
      <c r="T2159" s="17" t="s">
        <v>5</v>
      </c>
      <c r="U2159" s="64">
        <v>0.10789140322489837</v>
      </c>
      <c r="V2159" s="76" t="s">
        <v>7</v>
      </c>
      <c r="W2159" s="73">
        <v>0.15391281311403424</v>
      </c>
      <c r="X2159" s="72" t="s">
        <v>7</v>
      </c>
    </row>
    <row r="2160" spans="1:24" x14ac:dyDescent="0.3">
      <c r="A2160" s="43" t="s">
        <v>8515</v>
      </c>
      <c r="B2160" s="43" t="s">
        <v>8424</v>
      </c>
      <c r="C2160" s="43" t="s">
        <v>6482</v>
      </c>
      <c r="D2160" s="14" t="s">
        <v>6658</v>
      </c>
      <c r="E2160" s="14" t="s">
        <v>6427</v>
      </c>
      <c r="F2160" s="15" t="s">
        <v>8422</v>
      </c>
      <c r="G2160" s="44">
        <v>515</v>
      </c>
      <c r="H2160" s="40" t="s">
        <v>11957</v>
      </c>
      <c r="I2160" s="61">
        <v>16026.538257062346</v>
      </c>
      <c r="J2160" s="47" t="s">
        <v>6</v>
      </c>
      <c r="K2160" s="2">
        <v>2.3999999999999998E-7</v>
      </c>
      <c r="L2160" s="17" t="s">
        <v>5</v>
      </c>
      <c r="M2160" s="17" t="s">
        <v>6</v>
      </c>
      <c r="N2160" s="63">
        <v>3.8463691816949626E-3</v>
      </c>
      <c r="O2160" s="15" t="s">
        <v>7</v>
      </c>
      <c r="P2160" s="45">
        <v>0.45086642209981387</v>
      </c>
      <c r="Q2160" s="44" t="s">
        <v>7</v>
      </c>
      <c r="R2160" s="2">
        <v>0.02</v>
      </c>
      <c r="S2160" s="17" t="s">
        <v>5</v>
      </c>
      <c r="T2160" s="17" t="s">
        <v>5</v>
      </c>
      <c r="U2160" s="64">
        <v>9.0173284419962779E-3</v>
      </c>
      <c r="V2160" s="76" t="s">
        <v>7</v>
      </c>
      <c r="W2160" s="73">
        <v>1.2863697623691241E-2</v>
      </c>
      <c r="X2160" s="72" t="s">
        <v>7</v>
      </c>
    </row>
    <row r="2161" spans="1:24" x14ac:dyDescent="0.3">
      <c r="A2161" s="43" t="s">
        <v>8514</v>
      </c>
      <c r="B2161" s="43" t="s">
        <v>8424</v>
      </c>
      <c r="C2161" s="43" t="s">
        <v>6481</v>
      </c>
      <c r="D2161" s="14" t="s">
        <v>8513</v>
      </c>
      <c r="E2161" s="14" t="s">
        <v>6427</v>
      </c>
      <c r="F2161" s="15" t="s">
        <v>8422</v>
      </c>
      <c r="G2161" s="44">
        <v>515</v>
      </c>
      <c r="H2161" s="40" t="s">
        <v>11957</v>
      </c>
      <c r="I2161" s="61">
        <v>21901.630042032994</v>
      </c>
      <c r="J2161" s="47" t="s">
        <v>6</v>
      </c>
      <c r="K2161" s="2">
        <v>2.3999999999999998E-7</v>
      </c>
      <c r="L2161" s="17" t="s">
        <v>5</v>
      </c>
      <c r="M2161" s="17" t="s">
        <v>6</v>
      </c>
      <c r="N2161" s="63">
        <v>5.2563912100879176E-3</v>
      </c>
      <c r="O2161" s="15" t="s">
        <v>7</v>
      </c>
      <c r="P2161" s="45">
        <v>0.61614738110107881</v>
      </c>
      <c r="Q2161" s="44" t="s">
        <v>7</v>
      </c>
      <c r="R2161" s="2">
        <v>0.02</v>
      </c>
      <c r="S2161" s="17" t="s">
        <v>5</v>
      </c>
      <c r="T2161" s="17" t="s">
        <v>5</v>
      </c>
      <c r="U2161" s="64">
        <v>1.2322947622021576E-2</v>
      </c>
      <c r="V2161" s="76" t="s">
        <v>7</v>
      </c>
      <c r="W2161" s="73">
        <v>1.7579338832109492E-2</v>
      </c>
      <c r="X2161" s="72" t="s">
        <v>7</v>
      </c>
    </row>
    <row r="2162" spans="1:24" x14ac:dyDescent="0.3">
      <c r="A2162" s="43" t="s">
        <v>8512</v>
      </c>
      <c r="B2162" s="43" t="s">
        <v>8424</v>
      </c>
      <c r="C2162" s="43" t="s">
        <v>6480</v>
      </c>
      <c r="D2162" s="14" t="s">
        <v>8511</v>
      </c>
      <c r="E2162" s="14" t="s">
        <v>6427</v>
      </c>
      <c r="F2162" s="15" t="s">
        <v>8422</v>
      </c>
      <c r="G2162" s="44">
        <v>515</v>
      </c>
      <c r="H2162" s="40" t="s">
        <v>11957</v>
      </c>
      <c r="I2162" s="61">
        <v>9962.7314026350687</v>
      </c>
      <c r="J2162" s="47" t="s">
        <v>6</v>
      </c>
      <c r="K2162" s="2">
        <v>2.3999999999999998E-7</v>
      </c>
      <c r="L2162" s="17" t="s">
        <v>5</v>
      </c>
      <c r="M2162" s="17" t="s">
        <v>6</v>
      </c>
      <c r="N2162" s="63">
        <v>2.3910555366324165E-3</v>
      </c>
      <c r="O2162" s="15" t="s">
        <v>7</v>
      </c>
      <c r="P2162" s="45">
        <v>0.28027643835487209</v>
      </c>
      <c r="Q2162" s="44" t="s">
        <v>7</v>
      </c>
      <c r="R2162" s="2">
        <v>0.02</v>
      </c>
      <c r="S2162" s="17" t="s">
        <v>5</v>
      </c>
      <c r="T2162" s="17" t="s">
        <v>5</v>
      </c>
      <c r="U2162" s="64">
        <v>5.6055287670974422E-3</v>
      </c>
      <c r="V2162" s="76" t="s">
        <v>7</v>
      </c>
      <c r="W2162" s="73">
        <v>7.9965843037298583E-3</v>
      </c>
      <c r="X2162" s="72" t="s">
        <v>7</v>
      </c>
    </row>
    <row r="2163" spans="1:24" x14ac:dyDescent="0.3">
      <c r="A2163" s="43" t="s">
        <v>8510</v>
      </c>
      <c r="B2163" s="43" t="s">
        <v>8424</v>
      </c>
      <c r="C2163" s="43" t="s">
        <v>6479</v>
      </c>
      <c r="D2163" s="14" t="s">
        <v>8509</v>
      </c>
      <c r="E2163" s="14" t="s">
        <v>6427</v>
      </c>
      <c r="F2163" s="15" t="s">
        <v>8422</v>
      </c>
      <c r="G2163" s="44">
        <v>515</v>
      </c>
      <c r="H2163" s="40" t="s">
        <v>11957</v>
      </c>
      <c r="I2163" s="61">
        <v>13573.24235412612</v>
      </c>
      <c r="J2163" s="47" t="s">
        <v>6</v>
      </c>
      <c r="K2163" s="2">
        <v>2.3999999999999998E-7</v>
      </c>
      <c r="L2163" s="17" t="s">
        <v>5</v>
      </c>
      <c r="M2163" s="17" t="s">
        <v>6</v>
      </c>
      <c r="N2163" s="63">
        <v>3.2575781649902685E-3</v>
      </c>
      <c r="O2163" s="15" t="s">
        <v>7</v>
      </c>
      <c r="P2163" s="45">
        <v>0.38184910043201303</v>
      </c>
      <c r="Q2163" s="44" t="s">
        <v>7</v>
      </c>
      <c r="R2163" s="2">
        <v>0.02</v>
      </c>
      <c r="S2163" s="17" t="s">
        <v>5</v>
      </c>
      <c r="T2163" s="17" t="s">
        <v>5</v>
      </c>
      <c r="U2163" s="64">
        <v>7.6369820086402609E-3</v>
      </c>
      <c r="V2163" s="76" t="s">
        <v>7</v>
      </c>
      <c r="W2163" s="73">
        <v>1.0894560173630529E-2</v>
      </c>
      <c r="X2163" s="72" t="s">
        <v>7</v>
      </c>
    </row>
    <row r="2164" spans="1:24" x14ac:dyDescent="0.3">
      <c r="A2164" s="43" t="s">
        <v>8508</v>
      </c>
      <c r="B2164" s="43" t="s">
        <v>8424</v>
      </c>
      <c r="C2164" s="43" t="s">
        <v>6478</v>
      </c>
      <c r="D2164" s="14" t="s">
        <v>7705</v>
      </c>
      <c r="E2164" s="14" t="s">
        <v>6427</v>
      </c>
      <c r="F2164" s="15" t="s">
        <v>8422</v>
      </c>
      <c r="G2164" s="44">
        <v>515</v>
      </c>
      <c r="H2164" s="40" t="s">
        <v>11957</v>
      </c>
      <c r="I2164" s="61">
        <v>45918.293126655415</v>
      </c>
      <c r="J2164" s="47" t="s">
        <v>6</v>
      </c>
      <c r="K2164" s="2">
        <v>2.3999999999999998E-7</v>
      </c>
      <c r="L2164" s="17" t="s">
        <v>5</v>
      </c>
      <c r="M2164" s="17" t="s">
        <v>6</v>
      </c>
      <c r="N2164" s="63">
        <v>1.1020390350397299E-2</v>
      </c>
      <c r="O2164" s="15" t="s">
        <v>7</v>
      </c>
      <c r="P2164" s="45">
        <v>1.2917959074426126</v>
      </c>
      <c r="Q2164" s="44" t="s">
        <v>7</v>
      </c>
      <c r="R2164" s="2">
        <v>0.02</v>
      </c>
      <c r="S2164" s="17" t="s">
        <v>5</v>
      </c>
      <c r="T2164" s="17" t="s">
        <v>5</v>
      </c>
      <c r="U2164" s="64">
        <v>2.5835918148852253E-2</v>
      </c>
      <c r="V2164" s="76" t="s">
        <v>7</v>
      </c>
      <c r="W2164" s="73">
        <v>3.6856308499249549E-2</v>
      </c>
      <c r="X2164" s="72" t="s">
        <v>7</v>
      </c>
    </row>
    <row r="2165" spans="1:24" x14ac:dyDescent="0.3">
      <c r="A2165" s="43" t="s">
        <v>8507</v>
      </c>
      <c r="B2165" s="43" t="s">
        <v>8424</v>
      </c>
      <c r="C2165" s="43" t="s">
        <v>6477</v>
      </c>
      <c r="D2165" s="14" t="s">
        <v>8116</v>
      </c>
      <c r="E2165" s="14" t="s">
        <v>6427</v>
      </c>
      <c r="F2165" s="15" t="s">
        <v>8422</v>
      </c>
      <c r="G2165" s="44">
        <v>515</v>
      </c>
      <c r="H2165" s="40" t="s">
        <v>11957</v>
      </c>
      <c r="I2165" s="61">
        <v>49158.495262608922</v>
      </c>
      <c r="J2165" s="47" t="s">
        <v>6</v>
      </c>
      <c r="K2165" s="2">
        <v>2.3999999999999998E-7</v>
      </c>
      <c r="L2165" s="17" t="s">
        <v>5</v>
      </c>
      <c r="M2165" s="17" t="s">
        <v>6</v>
      </c>
      <c r="N2165" s="63">
        <v>1.179803886302614E-2</v>
      </c>
      <c r="O2165" s="15" t="s">
        <v>7</v>
      </c>
      <c r="P2165" s="45">
        <v>1.3829508605887648</v>
      </c>
      <c r="Q2165" s="44" t="s">
        <v>7</v>
      </c>
      <c r="R2165" s="2">
        <v>0.02</v>
      </c>
      <c r="S2165" s="17" t="s">
        <v>5</v>
      </c>
      <c r="T2165" s="17" t="s">
        <v>5</v>
      </c>
      <c r="U2165" s="64">
        <v>2.7659017211775296E-2</v>
      </c>
      <c r="V2165" s="76" t="s">
        <v>7</v>
      </c>
      <c r="W2165" s="73">
        <v>3.9457056074801433E-2</v>
      </c>
      <c r="X2165" s="72" t="s">
        <v>7</v>
      </c>
    </row>
    <row r="2166" spans="1:24" x14ac:dyDescent="0.3">
      <c r="A2166" s="43" t="s">
        <v>8506</v>
      </c>
      <c r="B2166" s="43" t="s">
        <v>8424</v>
      </c>
      <c r="C2166" s="43" t="s">
        <v>6476</v>
      </c>
      <c r="D2166" s="14" t="s">
        <v>6648</v>
      </c>
      <c r="E2166" s="14" t="s">
        <v>6427</v>
      </c>
      <c r="F2166" s="15" t="s">
        <v>8422</v>
      </c>
      <c r="G2166" s="44">
        <v>515</v>
      </c>
      <c r="H2166" s="40" t="s">
        <v>11957</v>
      </c>
      <c r="I2166" s="61">
        <v>92570.082561010189</v>
      </c>
      <c r="J2166" s="47" t="s">
        <v>6</v>
      </c>
      <c r="K2166" s="2">
        <v>2.3999999999999998E-7</v>
      </c>
      <c r="L2166" s="17" t="s">
        <v>5</v>
      </c>
      <c r="M2166" s="17" t="s">
        <v>6</v>
      </c>
      <c r="N2166" s="63">
        <v>2.2216819814642443E-2</v>
      </c>
      <c r="O2166" s="15" t="s">
        <v>7</v>
      </c>
      <c r="P2166" s="45">
        <v>2.6042268921908378</v>
      </c>
      <c r="Q2166" s="44" t="s">
        <v>7</v>
      </c>
      <c r="R2166" s="2">
        <v>0.02</v>
      </c>
      <c r="S2166" s="17" t="s">
        <v>5</v>
      </c>
      <c r="T2166" s="17" t="s">
        <v>5</v>
      </c>
      <c r="U2166" s="64">
        <v>5.208453784381676E-2</v>
      </c>
      <c r="V2166" s="76" t="s">
        <v>7</v>
      </c>
      <c r="W2166" s="73">
        <v>7.4301357658459202E-2</v>
      </c>
      <c r="X2166" s="72" t="s">
        <v>7</v>
      </c>
    </row>
    <row r="2167" spans="1:24" x14ac:dyDescent="0.3">
      <c r="A2167" s="43" t="s">
        <v>8505</v>
      </c>
      <c r="B2167" s="43" t="s">
        <v>8424</v>
      </c>
      <c r="C2167" s="43" t="s">
        <v>6475</v>
      </c>
      <c r="D2167" s="14" t="s">
        <v>6646</v>
      </c>
      <c r="E2167" s="14" t="s">
        <v>6427</v>
      </c>
      <c r="F2167" s="15" t="s">
        <v>8422</v>
      </c>
      <c r="G2167" s="44">
        <v>515</v>
      </c>
      <c r="H2167" s="40" t="s">
        <v>11957</v>
      </c>
      <c r="I2167" s="61">
        <v>22403.683340021395</v>
      </c>
      <c r="J2167" s="47" t="s">
        <v>6</v>
      </c>
      <c r="K2167" s="2">
        <v>2.3999999999999998E-7</v>
      </c>
      <c r="L2167" s="17" t="s">
        <v>5</v>
      </c>
      <c r="M2167" s="17" t="s">
        <v>6</v>
      </c>
      <c r="N2167" s="63">
        <v>5.3768840016051346E-3</v>
      </c>
      <c r="O2167" s="15" t="s">
        <v>7</v>
      </c>
      <c r="P2167" s="45">
        <v>0.63027139032482316</v>
      </c>
      <c r="Q2167" s="44" t="s">
        <v>7</v>
      </c>
      <c r="R2167" s="2">
        <v>0.02</v>
      </c>
      <c r="S2167" s="17" t="s">
        <v>5</v>
      </c>
      <c r="T2167" s="17" t="s">
        <v>5</v>
      </c>
      <c r="U2167" s="64">
        <v>1.2605427806496464E-2</v>
      </c>
      <c r="V2167" s="76" t="s">
        <v>7</v>
      </c>
      <c r="W2167" s="73">
        <v>1.79823118081016E-2</v>
      </c>
      <c r="X2167" s="72" t="s">
        <v>7</v>
      </c>
    </row>
    <row r="2168" spans="1:24" x14ac:dyDescent="0.3">
      <c r="A2168" s="43" t="s">
        <v>8504</v>
      </c>
      <c r="B2168" s="43" t="s">
        <v>8424</v>
      </c>
      <c r="C2168" s="43" t="s">
        <v>6474</v>
      </c>
      <c r="D2168" s="14" t="s">
        <v>8503</v>
      </c>
      <c r="E2168" s="14" t="s">
        <v>6427</v>
      </c>
      <c r="F2168" s="15" t="s">
        <v>8422</v>
      </c>
      <c r="G2168" s="44">
        <v>515</v>
      </c>
      <c r="H2168" s="40" t="s">
        <v>11957</v>
      </c>
      <c r="I2168" s="61">
        <v>39534.026720320646</v>
      </c>
      <c r="J2168" s="47" t="s">
        <v>6</v>
      </c>
      <c r="K2168" s="2">
        <v>2.3999999999999998E-7</v>
      </c>
      <c r="L2168" s="17" t="s">
        <v>5</v>
      </c>
      <c r="M2168" s="17" t="s">
        <v>6</v>
      </c>
      <c r="N2168" s="63">
        <v>9.4881664128769541E-3</v>
      </c>
      <c r="O2168" s="15" t="s">
        <v>7</v>
      </c>
      <c r="P2168" s="45">
        <v>1.1121905986612384</v>
      </c>
      <c r="Q2168" s="44" t="s">
        <v>7</v>
      </c>
      <c r="R2168" s="2">
        <v>0.02</v>
      </c>
      <c r="S2168" s="17" t="s">
        <v>5</v>
      </c>
      <c r="T2168" s="17" t="s">
        <v>5</v>
      </c>
      <c r="U2168" s="64">
        <v>2.2243811973224767E-2</v>
      </c>
      <c r="V2168" s="76" t="s">
        <v>7</v>
      </c>
      <c r="W2168" s="73">
        <v>3.1731978386101721E-2</v>
      </c>
      <c r="X2168" s="72" t="s">
        <v>7</v>
      </c>
    </row>
    <row r="2169" spans="1:24" x14ac:dyDescent="0.3">
      <c r="A2169" s="43" t="s">
        <v>8502</v>
      </c>
      <c r="B2169" s="43" t="s">
        <v>8424</v>
      </c>
      <c r="C2169" s="43" t="s">
        <v>6473</v>
      </c>
      <c r="D2169" s="14" t="s">
        <v>8501</v>
      </c>
      <c r="E2169" s="14" t="s">
        <v>6427</v>
      </c>
      <c r="F2169" s="15" t="s">
        <v>8422</v>
      </c>
      <c r="G2169" s="44">
        <v>515</v>
      </c>
      <c r="H2169" s="40" t="s">
        <v>11957</v>
      </c>
      <c r="I2169" s="61">
        <v>161931.7722405424</v>
      </c>
      <c r="J2169" s="47" t="s">
        <v>6</v>
      </c>
      <c r="K2169" s="2">
        <v>2.3999999999999998E-7</v>
      </c>
      <c r="L2169" s="17" t="s">
        <v>5</v>
      </c>
      <c r="M2169" s="17" t="s">
        <v>6</v>
      </c>
      <c r="N2169" s="63">
        <v>3.8863625337730169E-2</v>
      </c>
      <c r="O2169" s="15" t="s">
        <v>7</v>
      </c>
      <c r="P2169" s="45">
        <v>4.5555439111875886</v>
      </c>
      <c r="Q2169" s="44" t="s">
        <v>7</v>
      </c>
      <c r="R2169" s="2">
        <v>0.02</v>
      </c>
      <c r="S2169" s="17" t="s">
        <v>5</v>
      </c>
      <c r="T2169" s="17" t="s">
        <v>5</v>
      </c>
      <c r="U2169" s="64">
        <v>9.1110878223751773E-2</v>
      </c>
      <c r="V2169" s="76" t="s">
        <v>7</v>
      </c>
      <c r="W2169" s="73">
        <v>0.12997450356148194</v>
      </c>
      <c r="X2169" s="72" t="s">
        <v>7</v>
      </c>
    </row>
    <row r="2170" spans="1:24" x14ac:dyDescent="0.3">
      <c r="A2170" s="43" t="s">
        <v>8500</v>
      </c>
      <c r="B2170" s="43" t="s">
        <v>8424</v>
      </c>
      <c r="C2170" s="43" t="s">
        <v>6472</v>
      </c>
      <c r="D2170" s="14" t="s">
        <v>8499</v>
      </c>
      <c r="E2170" s="14" t="s">
        <v>6427</v>
      </c>
      <c r="F2170" s="15" t="s">
        <v>8422</v>
      </c>
      <c r="G2170" s="44">
        <v>515</v>
      </c>
      <c r="H2170" s="40" t="s">
        <v>11957</v>
      </c>
      <c r="I2170" s="61">
        <v>55304.197335857003</v>
      </c>
      <c r="J2170" s="47" t="s">
        <v>6</v>
      </c>
      <c r="K2170" s="2">
        <v>2.3999999999999998E-7</v>
      </c>
      <c r="L2170" s="17" t="s">
        <v>5</v>
      </c>
      <c r="M2170" s="17" t="s">
        <v>6</v>
      </c>
      <c r="N2170" s="63">
        <v>1.3273007360605679E-2</v>
      </c>
      <c r="O2170" s="15" t="s">
        <v>7</v>
      </c>
      <c r="P2170" s="45">
        <v>1.5558447607319059</v>
      </c>
      <c r="Q2170" s="44" t="s">
        <v>7</v>
      </c>
      <c r="R2170" s="2">
        <v>0.02</v>
      </c>
      <c r="S2170" s="17" t="s">
        <v>5</v>
      </c>
      <c r="T2170" s="17" t="s">
        <v>5</v>
      </c>
      <c r="U2170" s="64">
        <v>3.1116895214638118E-2</v>
      </c>
      <c r="V2170" s="76" t="s">
        <v>7</v>
      </c>
      <c r="W2170" s="73">
        <v>4.4389902575243799E-2</v>
      </c>
      <c r="X2170" s="72" t="s">
        <v>7</v>
      </c>
    </row>
    <row r="2171" spans="1:24" x14ac:dyDescent="0.3">
      <c r="A2171" s="43" t="s">
        <v>8498</v>
      </c>
      <c r="B2171" s="43" t="s">
        <v>8424</v>
      </c>
      <c r="C2171" s="43" t="s">
        <v>6471</v>
      </c>
      <c r="D2171" s="14" t="s">
        <v>8497</v>
      </c>
      <c r="E2171" s="14" t="s">
        <v>6427</v>
      </c>
      <c r="F2171" s="15" t="s">
        <v>8422</v>
      </c>
      <c r="G2171" s="44">
        <v>515</v>
      </c>
      <c r="H2171" s="40" t="s">
        <v>11957</v>
      </c>
      <c r="I2171" s="61">
        <v>33242.337517870263</v>
      </c>
      <c r="J2171" s="47" t="s">
        <v>6</v>
      </c>
      <c r="K2171" s="2">
        <v>2.3999999999999998E-7</v>
      </c>
      <c r="L2171" s="17" t="s">
        <v>5</v>
      </c>
      <c r="M2171" s="17" t="s">
        <v>6</v>
      </c>
      <c r="N2171" s="63">
        <v>7.9781610042888619E-3</v>
      </c>
      <c r="O2171" s="15" t="s">
        <v>7</v>
      </c>
      <c r="P2171" s="45">
        <v>0.93518971711261112</v>
      </c>
      <c r="Q2171" s="44" t="s">
        <v>7</v>
      </c>
      <c r="R2171" s="2">
        <v>0.02</v>
      </c>
      <c r="S2171" s="17" t="s">
        <v>5</v>
      </c>
      <c r="T2171" s="17" t="s">
        <v>5</v>
      </c>
      <c r="U2171" s="64">
        <v>1.8703794342252222E-2</v>
      </c>
      <c r="V2171" s="76" t="s">
        <v>7</v>
      </c>
      <c r="W2171" s="73">
        <v>2.6681955346541084E-2</v>
      </c>
      <c r="X2171" s="72" t="s">
        <v>7</v>
      </c>
    </row>
    <row r="2172" spans="1:24" x14ac:dyDescent="0.3">
      <c r="A2172" s="43" t="s">
        <v>8496</v>
      </c>
      <c r="B2172" s="43" t="s">
        <v>8424</v>
      </c>
      <c r="C2172" s="43" t="s">
        <v>6470</v>
      </c>
      <c r="D2172" s="14" t="s">
        <v>8495</v>
      </c>
      <c r="E2172" s="14" t="s">
        <v>6427</v>
      </c>
      <c r="F2172" s="15" t="s">
        <v>8422</v>
      </c>
      <c r="G2172" s="44">
        <v>515</v>
      </c>
      <c r="H2172" s="40" t="s">
        <v>11957</v>
      </c>
      <c r="I2172" s="61">
        <v>38074.155428297636</v>
      </c>
      <c r="J2172" s="47" t="s">
        <v>6</v>
      </c>
      <c r="K2172" s="2">
        <v>2.3999999999999998E-7</v>
      </c>
      <c r="L2172" s="17" t="s">
        <v>5</v>
      </c>
      <c r="M2172" s="17" t="s">
        <v>6</v>
      </c>
      <c r="N2172" s="63">
        <v>9.1377973027914321E-3</v>
      </c>
      <c r="O2172" s="15" t="s">
        <v>7</v>
      </c>
      <c r="P2172" s="45">
        <v>1.0711207846063784</v>
      </c>
      <c r="Q2172" s="44" t="s">
        <v>7</v>
      </c>
      <c r="R2172" s="2">
        <v>0.02</v>
      </c>
      <c r="S2172" s="17" t="s">
        <v>5</v>
      </c>
      <c r="T2172" s="17" t="s">
        <v>5</v>
      </c>
      <c r="U2172" s="64">
        <v>2.1422415692127567E-2</v>
      </c>
      <c r="V2172" s="76" t="s">
        <v>7</v>
      </c>
      <c r="W2172" s="73">
        <v>3.0560212994918998E-2</v>
      </c>
      <c r="X2172" s="72" t="s">
        <v>7</v>
      </c>
    </row>
    <row r="2173" spans="1:24" x14ac:dyDescent="0.3">
      <c r="A2173" s="43" t="s">
        <v>8494</v>
      </c>
      <c r="B2173" s="43" t="s">
        <v>8424</v>
      </c>
      <c r="C2173" s="43" t="s">
        <v>6469</v>
      </c>
      <c r="D2173" s="14" t="s">
        <v>8493</v>
      </c>
      <c r="E2173" s="14" t="s">
        <v>6427</v>
      </c>
      <c r="F2173" s="15" t="s">
        <v>8422</v>
      </c>
      <c r="G2173" s="44">
        <v>515</v>
      </c>
      <c r="H2173" s="40" t="s">
        <v>11957</v>
      </c>
      <c r="I2173" s="61">
        <v>177182.08624965104</v>
      </c>
      <c r="J2173" s="47" t="s">
        <v>6</v>
      </c>
      <c r="K2173" s="2">
        <v>2.3999999999999998E-7</v>
      </c>
      <c r="L2173" s="17" t="s">
        <v>5</v>
      </c>
      <c r="M2173" s="17" t="s">
        <v>6</v>
      </c>
      <c r="N2173" s="63">
        <v>4.2523700699916248E-2</v>
      </c>
      <c r="O2173" s="15" t="s">
        <v>7</v>
      </c>
      <c r="P2173" s="45">
        <v>4.9845732126435989</v>
      </c>
      <c r="Q2173" s="44" t="s">
        <v>7</v>
      </c>
      <c r="R2173" s="2">
        <v>0.02</v>
      </c>
      <c r="S2173" s="17" t="s">
        <v>5</v>
      </c>
      <c r="T2173" s="17" t="s">
        <v>5</v>
      </c>
      <c r="U2173" s="64">
        <v>9.9691464252871981E-2</v>
      </c>
      <c r="V2173" s="76" t="s">
        <v>7</v>
      </c>
      <c r="W2173" s="73">
        <v>0.14221516495278824</v>
      </c>
      <c r="X2173" s="72" t="s">
        <v>7</v>
      </c>
    </row>
    <row r="2174" spans="1:24" x14ac:dyDescent="0.3">
      <c r="A2174" s="43" t="s">
        <v>8492</v>
      </c>
      <c r="B2174" s="43" t="s">
        <v>8424</v>
      </c>
      <c r="C2174" s="43" t="s">
        <v>6468</v>
      </c>
      <c r="D2174" s="14" t="s">
        <v>6533</v>
      </c>
      <c r="E2174" s="14" t="s">
        <v>6427</v>
      </c>
      <c r="F2174" s="15" t="s">
        <v>8422</v>
      </c>
      <c r="G2174" s="44">
        <v>515</v>
      </c>
      <c r="H2174" s="40" t="s">
        <v>11957</v>
      </c>
      <c r="I2174" s="61">
        <v>123266.54697205985</v>
      </c>
      <c r="J2174" s="47" t="s">
        <v>6</v>
      </c>
      <c r="K2174" s="2">
        <v>2.3999999999999998E-7</v>
      </c>
      <c r="L2174" s="17" t="s">
        <v>5</v>
      </c>
      <c r="M2174" s="17" t="s">
        <v>6</v>
      </c>
      <c r="N2174" s="63">
        <v>2.958397127329436E-2</v>
      </c>
      <c r="O2174" s="15" t="s">
        <v>7</v>
      </c>
      <c r="P2174" s="45">
        <v>3.467794860402901</v>
      </c>
      <c r="Q2174" s="44" t="s">
        <v>7</v>
      </c>
      <c r="R2174" s="2">
        <v>0.02</v>
      </c>
      <c r="S2174" s="17" t="s">
        <v>5</v>
      </c>
      <c r="T2174" s="17" t="s">
        <v>5</v>
      </c>
      <c r="U2174" s="64">
        <v>6.9355897208058015E-2</v>
      </c>
      <c r="V2174" s="76" t="s">
        <v>7</v>
      </c>
      <c r="W2174" s="73">
        <v>9.8939868481352375E-2</v>
      </c>
      <c r="X2174" s="72" t="s">
        <v>7</v>
      </c>
    </row>
    <row r="2175" spans="1:24" x14ac:dyDescent="0.3">
      <c r="A2175" s="43" t="s">
        <v>8491</v>
      </c>
      <c r="B2175" s="43" t="s">
        <v>8424</v>
      </c>
      <c r="C2175" s="43" t="s">
        <v>6467</v>
      </c>
      <c r="D2175" s="14" t="s">
        <v>6765</v>
      </c>
      <c r="E2175" s="14" t="s">
        <v>6427</v>
      </c>
      <c r="F2175" s="15" t="s">
        <v>8422</v>
      </c>
      <c r="G2175" s="44">
        <v>515</v>
      </c>
      <c r="H2175" s="40" t="s">
        <v>11957</v>
      </c>
      <c r="I2175" s="61">
        <v>161212.5185795945</v>
      </c>
      <c r="J2175" s="47" t="s">
        <v>6</v>
      </c>
      <c r="K2175" s="2">
        <v>2.3999999999999998E-7</v>
      </c>
      <c r="L2175" s="17" t="s">
        <v>5</v>
      </c>
      <c r="M2175" s="17" t="s">
        <v>6</v>
      </c>
      <c r="N2175" s="63">
        <v>3.8691004459102674E-2</v>
      </c>
      <c r="O2175" s="15" t="s">
        <v>7</v>
      </c>
      <c r="P2175" s="45">
        <v>4.5353095149947062</v>
      </c>
      <c r="Q2175" s="44" t="s">
        <v>7</v>
      </c>
      <c r="R2175" s="2">
        <v>0.02</v>
      </c>
      <c r="S2175" s="17" t="s">
        <v>5</v>
      </c>
      <c r="T2175" s="17" t="s">
        <v>5</v>
      </c>
      <c r="U2175" s="64">
        <v>9.0706190299894129E-2</v>
      </c>
      <c r="V2175" s="76" t="s">
        <v>7</v>
      </c>
      <c r="W2175" s="73">
        <v>0.1293971947589968</v>
      </c>
      <c r="X2175" s="72" t="s">
        <v>7</v>
      </c>
    </row>
    <row r="2176" spans="1:24" x14ac:dyDescent="0.3">
      <c r="A2176" s="43" t="s">
        <v>8490</v>
      </c>
      <c r="B2176" s="43" t="s">
        <v>8424</v>
      </c>
      <c r="C2176" s="43" t="s">
        <v>6466</v>
      </c>
      <c r="D2176" s="14" t="s">
        <v>8489</v>
      </c>
      <c r="E2176" s="14" t="s">
        <v>6427</v>
      </c>
      <c r="F2176" s="15" t="s">
        <v>8422</v>
      </c>
      <c r="G2176" s="44">
        <v>515</v>
      </c>
      <c r="H2176" s="40" t="s">
        <v>11957</v>
      </c>
      <c r="I2176" s="61">
        <v>34798.346675465524</v>
      </c>
      <c r="J2176" s="47" t="s">
        <v>6</v>
      </c>
      <c r="K2176" s="2">
        <v>2.3999999999999998E-7</v>
      </c>
      <c r="L2176" s="17" t="s">
        <v>5</v>
      </c>
      <c r="M2176" s="17" t="s">
        <v>6</v>
      </c>
      <c r="N2176" s="63">
        <v>8.3516032021117258E-3</v>
      </c>
      <c r="O2176" s="15" t="s">
        <v>7</v>
      </c>
      <c r="P2176" s="45">
        <v>0.97896412867840055</v>
      </c>
      <c r="Q2176" s="44" t="s">
        <v>7</v>
      </c>
      <c r="R2176" s="2">
        <v>0.02</v>
      </c>
      <c r="S2176" s="17" t="s">
        <v>5</v>
      </c>
      <c r="T2176" s="17" t="s">
        <v>5</v>
      </c>
      <c r="U2176" s="64">
        <v>1.9579282573568012E-2</v>
      </c>
      <c r="V2176" s="76" t="s">
        <v>7</v>
      </c>
      <c r="W2176" s="73">
        <v>2.7930885775679738E-2</v>
      </c>
      <c r="X2176" s="72" t="s">
        <v>7</v>
      </c>
    </row>
    <row r="2177" spans="1:24" x14ac:dyDescent="0.3">
      <c r="A2177" s="43" t="s">
        <v>8488</v>
      </c>
      <c r="B2177" s="43" t="s">
        <v>8424</v>
      </c>
      <c r="C2177" s="43" t="s">
        <v>6465</v>
      </c>
      <c r="D2177" s="14" t="s">
        <v>8487</v>
      </c>
      <c r="E2177" s="14" t="s">
        <v>6427</v>
      </c>
      <c r="F2177" s="15" t="s">
        <v>8422</v>
      </c>
      <c r="G2177" s="44">
        <v>515</v>
      </c>
      <c r="H2177" s="40" t="s">
        <v>11957</v>
      </c>
      <c r="I2177" s="61">
        <v>132858.96955915738</v>
      </c>
      <c r="J2177" s="47" t="s">
        <v>6</v>
      </c>
      <c r="K2177" s="2">
        <v>2.3999999999999998E-7</v>
      </c>
      <c r="L2177" s="17" t="s">
        <v>5</v>
      </c>
      <c r="M2177" s="17" t="s">
        <v>6</v>
      </c>
      <c r="N2177" s="63">
        <v>3.188615269419777E-2</v>
      </c>
      <c r="O2177" s="15" t="s">
        <v>7</v>
      </c>
      <c r="P2177" s="45">
        <v>3.7376535898267842</v>
      </c>
      <c r="Q2177" s="44" t="s">
        <v>7</v>
      </c>
      <c r="R2177" s="2">
        <v>0.02</v>
      </c>
      <c r="S2177" s="17" t="s">
        <v>5</v>
      </c>
      <c r="T2177" s="17" t="s">
        <v>5</v>
      </c>
      <c r="U2177" s="64">
        <v>7.4753071796535689E-2</v>
      </c>
      <c r="V2177" s="76" t="s">
        <v>7</v>
      </c>
      <c r="W2177" s="73">
        <v>0.10663922449073346</v>
      </c>
      <c r="X2177" s="72" t="s">
        <v>7</v>
      </c>
    </row>
    <row r="2178" spans="1:24" x14ac:dyDescent="0.3">
      <c r="A2178" s="43" t="s">
        <v>8486</v>
      </c>
      <c r="B2178" s="43" t="s">
        <v>8424</v>
      </c>
      <c r="C2178" s="43" t="s">
        <v>6464</v>
      </c>
      <c r="D2178" s="14" t="s">
        <v>8485</v>
      </c>
      <c r="E2178" s="14" t="s">
        <v>6427</v>
      </c>
      <c r="F2178" s="15" t="s">
        <v>8422</v>
      </c>
      <c r="G2178" s="44">
        <v>515</v>
      </c>
      <c r="H2178" s="40" t="s">
        <v>11957</v>
      </c>
      <c r="I2178" s="61">
        <v>117679.86878380593</v>
      </c>
      <c r="J2178" s="47" t="s">
        <v>6</v>
      </c>
      <c r="K2178" s="2">
        <v>2.3999999999999998E-7</v>
      </c>
      <c r="L2178" s="17" t="s">
        <v>5</v>
      </c>
      <c r="M2178" s="17" t="s">
        <v>6</v>
      </c>
      <c r="N2178" s="63">
        <v>2.8243168508113418E-2</v>
      </c>
      <c r="O2178" s="15" t="s">
        <v>7</v>
      </c>
      <c r="P2178" s="45">
        <v>3.3106276939344257</v>
      </c>
      <c r="Q2178" s="44" t="s">
        <v>7</v>
      </c>
      <c r="R2178" s="2">
        <v>0.02</v>
      </c>
      <c r="S2178" s="17" t="s">
        <v>5</v>
      </c>
      <c r="T2178" s="17" t="s">
        <v>5</v>
      </c>
      <c r="U2178" s="64">
        <v>6.6212553878688518E-2</v>
      </c>
      <c r="V2178" s="76" t="s">
        <v>7</v>
      </c>
      <c r="W2178" s="73">
        <v>9.4455722386801944E-2</v>
      </c>
      <c r="X2178" s="72" t="s">
        <v>7</v>
      </c>
    </row>
    <row r="2179" spans="1:24" x14ac:dyDescent="0.3">
      <c r="A2179" s="43" t="s">
        <v>8484</v>
      </c>
      <c r="B2179" s="43" t="s">
        <v>8424</v>
      </c>
      <c r="C2179" s="43" t="s">
        <v>6463</v>
      </c>
      <c r="D2179" s="14" t="s">
        <v>8483</v>
      </c>
      <c r="E2179" s="14" t="s">
        <v>6427</v>
      </c>
      <c r="F2179" s="15" t="s">
        <v>8422</v>
      </c>
      <c r="G2179" s="44">
        <v>515</v>
      </c>
      <c r="H2179" s="40" t="s">
        <v>11957</v>
      </c>
      <c r="I2179" s="61">
        <v>71526.571985751711</v>
      </c>
      <c r="J2179" s="47" t="s">
        <v>6</v>
      </c>
      <c r="K2179" s="2">
        <v>2.3999999999999998E-7</v>
      </c>
      <c r="L2179" s="17" t="s">
        <v>5</v>
      </c>
      <c r="M2179" s="17" t="s">
        <v>6</v>
      </c>
      <c r="N2179" s="63">
        <v>1.7166377276580408E-2</v>
      </c>
      <c r="O2179" s="15" t="s">
        <v>7</v>
      </c>
      <c r="P2179" s="45">
        <v>2.0122205481317623</v>
      </c>
      <c r="Q2179" s="44" t="s">
        <v>7</v>
      </c>
      <c r="R2179" s="2">
        <v>0.02</v>
      </c>
      <c r="S2179" s="17" t="s">
        <v>5</v>
      </c>
      <c r="T2179" s="17" t="s">
        <v>5</v>
      </c>
      <c r="U2179" s="64">
        <v>4.0244410962635251E-2</v>
      </c>
      <c r="V2179" s="76" t="s">
        <v>7</v>
      </c>
      <c r="W2179" s="73">
        <v>5.7410788239215658E-2</v>
      </c>
      <c r="X2179" s="72" t="s">
        <v>7</v>
      </c>
    </row>
    <row r="2180" spans="1:24" x14ac:dyDescent="0.3">
      <c r="A2180" s="43" t="s">
        <v>8482</v>
      </c>
      <c r="B2180" s="43" t="s">
        <v>8424</v>
      </c>
      <c r="C2180" s="43" t="s">
        <v>6462</v>
      </c>
      <c r="D2180" s="14" t="s">
        <v>8481</v>
      </c>
      <c r="E2180" s="14" t="s">
        <v>6427</v>
      </c>
      <c r="F2180" s="15" t="s">
        <v>8422</v>
      </c>
      <c r="G2180" s="44">
        <v>515</v>
      </c>
      <c r="H2180" s="40" t="s">
        <v>11957</v>
      </c>
      <c r="I2180" s="61">
        <v>27595.128080922725</v>
      </c>
      <c r="J2180" s="47" t="s">
        <v>6</v>
      </c>
      <c r="K2180" s="2">
        <v>2.3999999999999998E-7</v>
      </c>
      <c r="L2180" s="17" t="s">
        <v>5</v>
      </c>
      <c r="M2180" s="17" t="s">
        <v>6</v>
      </c>
      <c r="N2180" s="63">
        <v>6.6228307394214534E-3</v>
      </c>
      <c r="O2180" s="15" t="s">
        <v>7</v>
      </c>
      <c r="P2180" s="45">
        <v>0.77631965591503183</v>
      </c>
      <c r="Q2180" s="44" t="s">
        <v>7</v>
      </c>
      <c r="R2180" s="2">
        <v>0.02</v>
      </c>
      <c r="S2180" s="17" t="s">
        <v>5</v>
      </c>
      <c r="T2180" s="17" t="s">
        <v>5</v>
      </c>
      <c r="U2180" s="64">
        <v>1.5526393118300636E-2</v>
      </c>
      <c r="V2180" s="76" t="s">
        <v>7</v>
      </c>
      <c r="W2180" s="73">
        <v>2.214922385772209E-2</v>
      </c>
      <c r="X2180" s="72" t="s">
        <v>7</v>
      </c>
    </row>
    <row r="2181" spans="1:24" x14ac:dyDescent="0.3">
      <c r="A2181" s="43" t="s">
        <v>8480</v>
      </c>
      <c r="B2181" s="43" t="s">
        <v>8424</v>
      </c>
      <c r="C2181" s="43" t="s">
        <v>6461</v>
      </c>
      <c r="D2181" s="14" t="s">
        <v>6759</v>
      </c>
      <c r="E2181" s="14" t="s">
        <v>6427</v>
      </c>
      <c r="F2181" s="15" t="s">
        <v>8422</v>
      </c>
      <c r="G2181" s="44">
        <v>515</v>
      </c>
      <c r="H2181" s="40" t="s">
        <v>11957</v>
      </c>
      <c r="I2181" s="61">
        <v>57618.627432966648</v>
      </c>
      <c r="J2181" s="47" t="s">
        <v>6</v>
      </c>
      <c r="K2181" s="2">
        <v>2.3999999999999998E-7</v>
      </c>
      <c r="L2181" s="17" t="s">
        <v>5</v>
      </c>
      <c r="M2181" s="17" t="s">
        <v>6</v>
      </c>
      <c r="N2181" s="63">
        <v>1.3828470583911994E-2</v>
      </c>
      <c r="O2181" s="15" t="s">
        <v>7</v>
      </c>
      <c r="P2181" s="45">
        <v>1.6209554415505865</v>
      </c>
      <c r="Q2181" s="44" t="s">
        <v>7</v>
      </c>
      <c r="R2181" s="2">
        <v>0.02</v>
      </c>
      <c r="S2181" s="17" t="s">
        <v>5</v>
      </c>
      <c r="T2181" s="17" t="s">
        <v>5</v>
      </c>
      <c r="U2181" s="64">
        <v>3.2419108831011727E-2</v>
      </c>
      <c r="V2181" s="76" t="s">
        <v>7</v>
      </c>
      <c r="W2181" s="73">
        <v>4.6247579414923717E-2</v>
      </c>
      <c r="X2181" s="72" t="s">
        <v>7</v>
      </c>
    </row>
    <row r="2182" spans="1:24" x14ac:dyDescent="0.3">
      <c r="A2182" s="43" t="s">
        <v>8479</v>
      </c>
      <c r="B2182" s="43" t="s">
        <v>8424</v>
      </c>
      <c r="C2182" s="43" t="s">
        <v>6460</v>
      </c>
      <c r="D2182" s="14" t="s">
        <v>8478</v>
      </c>
      <c r="E2182" s="14" t="s">
        <v>6427</v>
      </c>
      <c r="F2182" s="15" t="s">
        <v>8422</v>
      </c>
      <c r="G2182" s="44">
        <v>515</v>
      </c>
      <c r="H2182" s="40" t="s">
        <v>11957</v>
      </c>
      <c r="I2182" s="61">
        <v>145331.96745173444</v>
      </c>
      <c r="J2182" s="47" t="s">
        <v>6</v>
      </c>
      <c r="K2182" s="2">
        <v>2.3999999999999998E-7</v>
      </c>
      <c r="L2182" s="17" t="s">
        <v>5</v>
      </c>
      <c r="M2182" s="17" t="s">
        <v>6</v>
      </c>
      <c r="N2182" s="63">
        <v>3.4879672188416262E-2</v>
      </c>
      <c r="O2182" s="15" t="s">
        <v>7</v>
      </c>
      <c r="P2182" s="45">
        <v>4.088550074300378</v>
      </c>
      <c r="Q2182" s="44" t="s">
        <v>7</v>
      </c>
      <c r="R2182" s="2">
        <v>0.02</v>
      </c>
      <c r="S2182" s="17" t="s">
        <v>5</v>
      </c>
      <c r="T2182" s="17" t="s">
        <v>5</v>
      </c>
      <c r="U2182" s="64">
        <v>8.1771001486007563E-2</v>
      </c>
      <c r="V2182" s="76" t="s">
        <v>7</v>
      </c>
      <c r="W2182" s="73">
        <v>0.11665067367442383</v>
      </c>
      <c r="X2182" s="72" t="s">
        <v>7</v>
      </c>
    </row>
    <row r="2183" spans="1:24" x14ac:dyDescent="0.3">
      <c r="A2183" s="43" t="s">
        <v>8477</v>
      </c>
      <c r="B2183" s="43" t="s">
        <v>8424</v>
      </c>
      <c r="C2183" s="43" t="s">
        <v>6459</v>
      </c>
      <c r="D2183" s="14" t="s">
        <v>8476</v>
      </c>
      <c r="E2183" s="14" t="s">
        <v>6427</v>
      </c>
      <c r="F2183" s="15" t="s">
        <v>8422</v>
      </c>
      <c r="G2183" s="44">
        <v>515</v>
      </c>
      <c r="H2183" s="40" t="s">
        <v>11957</v>
      </c>
      <c r="I2183" s="61">
        <v>49147.813277545341</v>
      </c>
      <c r="J2183" s="47" t="s">
        <v>6</v>
      </c>
      <c r="K2183" s="2">
        <v>2.3999999999999998E-7</v>
      </c>
      <c r="L2183" s="17" t="s">
        <v>5</v>
      </c>
      <c r="M2183" s="17" t="s">
        <v>6</v>
      </c>
      <c r="N2183" s="63">
        <v>1.1795475186610881E-2</v>
      </c>
      <c r="O2183" s="15" t="s">
        <v>7</v>
      </c>
      <c r="P2183" s="45">
        <v>1.3826503497542171</v>
      </c>
      <c r="Q2183" s="44" t="s">
        <v>7</v>
      </c>
      <c r="R2183" s="2">
        <v>0.02</v>
      </c>
      <c r="S2183" s="17" t="s">
        <v>5</v>
      </c>
      <c r="T2183" s="17" t="s">
        <v>5</v>
      </c>
      <c r="U2183" s="64">
        <v>2.7653006995084342E-2</v>
      </c>
      <c r="V2183" s="76" t="s">
        <v>7</v>
      </c>
      <c r="W2183" s="73">
        <v>3.9448482181695221E-2</v>
      </c>
      <c r="X2183" s="72" t="s">
        <v>7</v>
      </c>
    </row>
    <row r="2184" spans="1:24" x14ac:dyDescent="0.3">
      <c r="A2184" s="43" t="s">
        <v>8475</v>
      </c>
      <c r="B2184" s="43" t="s">
        <v>8424</v>
      </c>
      <c r="C2184" s="43" t="s">
        <v>6458</v>
      </c>
      <c r="D2184" s="14" t="s">
        <v>8474</v>
      </c>
      <c r="E2184" s="14" t="s">
        <v>6427</v>
      </c>
      <c r="F2184" s="15" t="s">
        <v>8422</v>
      </c>
      <c r="G2184" s="44">
        <v>515</v>
      </c>
      <c r="H2184" s="40" t="s">
        <v>11957</v>
      </c>
      <c r="I2184" s="61">
        <v>249125.25565288251</v>
      </c>
      <c r="J2184" s="47" t="s">
        <v>6</v>
      </c>
      <c r="K2184" s="2">
        <v>2.3999999999999998E-7</v>
      </c>
      <c r="L2184" s="17" t="s">
        <v>5</v>
      </c>
      <c r="M2184" s="17" t="s">
        <v>6</v>
      </c>
      <c r="N2184" s="63">
        <v>5.97900613566918E-2</v>
      </c>
      <c r="O2184" s="15" t="s">
        <v>7</v>
      </c>
      <c r="P2184" s="45">
        <v>7.0085136833227244</v>
      </c>
      <c r="Q2184" s="44" t="s">
        <v>7</v>
      </c>
      <c r="R2184" s="2">
        <v>0.02</v>
      </c>
      <c r="S2184" s="17" t="s">
        <v>5</v>
      </c>
      <c r="T2184" s="17" t="s">
        <v>5</v>
      </c>
      <c r="U2184" s="64">
        <v>0.14017027366645449</v>
      </c>
      <c r="V2184" s="76" t="s">
        <v>7</v>
      </c>
      <c r="W2184" s="73">
        <v>0.19996033502314628</v>
      </c>
      <c r="X2184" s="72" t="s">
        <v>7</v>
      </c>
    </row>
    <row r="2185" spans="1:24" x14ac:dyDescent="0.3">
      <c r="A2185" s="43" t="s">
        <v>8473</v>
      </c>
      <c r="B2185" s="43" t="s">
        <v>8424</v>
      </c>
      <c r="C2185" s="43" t="s">
        <v>6457</v>
      </c>
      <c r="D2185" s="14" t="s">
        <v>8472</v>
      </c>
      <c r="E2185" s="14" t="s">
        <v>6427</v>
      </c>
      <c r="F2185" s="15" t="s">
        <v>8422</v>
      </c>
      <c r="G2185" s="44">
        <v>515</v>
      </c>
      <c r="H2185" s="40" t="s">
        <v>11957</v>
      </c>
      <c r="I2185" s="61">
        <v>40926.245440274295</v>
      </c>
      <c r="J2185" s="47" t="s">
        <v>6</v>
      </c>
      <c r="K2185" s="2">
        <v>2.3999999999999998E-7</v>
      </c>
      <c r="L2185" s="17" t="s">
        <v>5</v>
      </c>
      <c r="M2185" s="17" t="s">
        <v>6</v>
      </c>
      <c r="N2185" s="63">
        <v>9.8222989056658307E-3</v>
      </c>
      <c r="O2185" s="15" t="s">
        <v>7</v>
      </c>
      <c r="P2185" s="45">
        <v>1.1513571774306288</v>
      </c>
      <c r="Q2185" s="44" t="s">
        <v>7</v>
      </c>
      <c r="R2185" s="2">
        <v>0.02</v>
      </c>
      <c r="S2185" s="17" t="s">
        <v>5</v>
      </c>
      <c r="T2185" s="17" t="s">
        <v>5</v>
      </c>
      <c r="U2185" s="64">
        <v>2.3027143548612575E-2</v>
      </c>
      <c r="V2185" s="76" t="s">
        <v>7</v>
      </c>
      <c r="W2185" s="73">
        <v>3.2849442454278406E-2</v>
      </c>
      <c r="X2185" s="72" t="s">
        <v>7</v>
      </c>
    </row>
    <row r="2186" spans="1:24" x14ac:dyDescent="0.3">
      <c r="A2186" s="43" t="s">
        <v>8471</v>
      </c>
      <c r="B2186" s="43" t="s">
        <v>8424</v>
      </c>
      <c r="C2186" s="43" t="s">
        <v>6456</v>
      </c>
      <c r="D2186" s="14" t="s">
        <v>8470</v>
      </c>
      <c r="E2186" s="14" t="s">
        <v>6427</v>
      </c>
      <c r="F2186" s="15" t="s">
        <v>8422</v>
      </c>
      <c r="G2186" s="44">
        <v>515</v>
      </c>
      <c r="H2186" s="40" t="s">
        <v>11957</v>
      </c>
      <c r="I2186" s="61">
        <v>37472.403603049126</v>
      </c>
      <c r="J2186" s="47" t="s">
        <v>6</v>
      </c>
      <c r="K2186" s="2">
        <v>2.3999999999999998E-7</v>
      </c>
      <c r="L2186" s="17" t="s">
        <v>5</v>
      </c>
      <c r="M2186" s="17" t="s">
        <v>6</v>
      </c>
      <c r="N2186" s="63">
        <v>8.9933768647317888E-3</v>
      </c>
      <c r="O2186" s="15" t="s">
        <v>7</v>
      </c>
      <c r="P2186" s="45">
        <v>1.0541920075935218</v>
      </c>
      <c r="Q2186" s="44" t="s">
        <v>7</v>
      </c>
      <c r="R2186" s="2">
        <v>0.02</v>
      </c>
      <c r="S2186" s="17" t="s">
        <v>5</v>
      </c>
      <c r="T2186" s="17" t="s">
        <v>5</v>
      </c>
      <c r="U2186" s="64">
        <v>2.1083840151870436E-2</v>
      </c>
      <c r="V2186" s="76" t="s">
        <v>7</v>
      </c>
      <c r="W2186" s="73">
        <v>3.0077217016602223E-2</v>
      </c>
      <c r="X2186" s="72" t="s">
        <v>7</v>
      </c>
    </row>
    <row r="2187" spans="1:24" x14ac:dyDescent="0.3">
      <c r="A2187" s="43" t="s">
        <v>8469</v>
      </c>
      <c r="B2187" s="43" t="s">
        <v>8424</v>
      </c>
      <c r="C2187" s="43" t="s">
        <v>6455</v>
      </c>
      <c r="D2187" s="14" t="s">
        <v>8468</v>
      </c>
      <c r="E2187" s="14" t="s">
        <v>6427</v>
      </c>
      <c r="F2187" s="15" t="s">
        <v>8422</v>
      </c>
      <c r="G2187" s="44">
        <v>515</v>
      </c>
      <c r="H2187" s="40" t="s">
        <v>11957</v>
      </c>
      <c r="I2187" s="61">
        <v>43390.2233282741</v>
      </c>
      <c r="J2187" s="47" t="s">
        <v>6</v>
      </c>
      <c r="K2187" s="2">
        <v>2.3999999999999998E-7</v>
      </c>
      <c r="L2187" s="17" t="s">
        <v>5</v>
      </c>
      <c r="M2187" s="17" t="s">
        <v>6</v>
      </c>
      <c r="N2187" s="63">
        <v>1.0413653598785783E-2</v>
      </c>
      <c r="O2187" s="15" t="s">
        <v>7</v>
      </c>
      <c r="P2187" s="45">
        <v>1.2206750099329777</v>
      </c>
      <c r="Q2187" s="44" t="s">
        <v>7</v>
      </c>
      <c r="R2187" s="2">
        <v>0.02</v>
      </c>
      <c r="S2187" s="17" t="s">
        <v>5</v>
      </c>
      <c r="T2187" s="17" t="s">
        <v>5</v>
      </c>
      <c r="U2187" s="64">
        <v>2.4413500198659555E-2</v>
      </c>
      <c r="V2187" s="76" t="s">
        <v>7</v>
      </c>
      <c r="W2187" s="73">
        <v>3.4827153797445339E-2</v>
      </c>
      <c r="X2187" s="72" t="s">
        <v>7</v>
      </c>
    </row>
    <row r="2188" spans="1:24" x14ac:dyDescent="0.3">
      <c r="A2188" s="43" t="s">
        <v>8467</v>
      </c>
      <c r="B2188" s="43" t="s">
        <v>8424</v>
      </c>
      <c r="C2188" s="43" t="s">
        <v>6454</v>
      </c>
      <c r="D2188" s="14" t="s">
        <v>8466</v>
      </c>
      <c r="E2188" s="14" t="s">
        <v>6427</v>
      </c>
      <c r="F2188" s="15" t="s">
        <v>8422</v>
      </c>
      <c r="G2188" s="44">
        <v>515</v>
      </c>
      <c r="H2188" s="40" t="s">
        <v>11957</v>
      </c>
      <c r="I2188" s="61">
        <v>2728232.3951644134</v>
      </c>
      <c r="J2188" s="47" t="s">
        <v>6</v>
      </c>
      <c r="K2188" s="2">
        <v>2.3999999999999998E-7</v>
      </c>
      <c r="L2188" s="17" t="s">
        <v>5</v>
      </c>
      <c r="M2188" s="17" t="s">
        <v>6</v>
      </c>
      <c r="N2188" s="63">
        <v>0.65477577483945915</v>
      </c>
      <c r="O2188" s="15" t="s">
        <v>7</v>
      </c>
      <c r="P2188" s="45">
        <v>76.751969697669153</v>
      </c>
      <c r="Q2188" s="44" t="s">
        <v>7</v>
      </c>
      <c r="R2188" s="2">
        <v>0.02</v>
      </c>
      <c r="S2188" s="17" t="s">
        <v>5</v>
      </c>
      <c r="T2188" s="17" t="s">
        <v>5</v>
      </c>
      <c r="U2188" s="64">
        <v>1.5350393939533831</v>
      </c>
      <c r="V2188" s="76" t="s">
        <v>7</v>
      </c>
      <c r="W2188" s="73">
        <v>2.1898151687928422</v>
      </c>
      <c r="X2188" s="72" t="s">
        <v>7</v>
      </c>
    </row>
    <row r="2189" spans="1:24" x14ac:dyDescent="0.3">
      <c r="A2189" s="43" t="s">
        <v>8465</v>
      </c>
      <c r="B2189" s="43" t="s">
        <v>8424</v>
      </c>
      <c r="C2189" s="43" t="s">
        <v>6453</v>
      </c>
      <c r="D2189" s="14" t="s">
        <v>8464</v>
      </c>
      <c r="E2189" s="14" t="s">
        <v>6427</v>
      </c>
      <c r="F2189" s="15" t="s">
        <v>8422</v>
      </c>
      <c r="G2189" s="44">
        <v>515</v>
      </c>
      <c r="H2189" s="40" t="s">
        <v>11957</v>
      </c>
      <c r="I2189" s="61">
        <v>139204.06868692566</v>
      </c>
      <c r="J2189" s="47" t="s">
        <v>6</v>
      </c>
      <c r="K2189" s="2">
        <v>2.3999999999999998E-7</v>
      </c>
      <c r="L2189" s="17" t="s">
        <v>5</v>
      </c>
      <c r="M2189" s="17" t="s">
        <v>6</v>
      </c>
      <c r="N2189" s="63">
        <v>3.3408976484862157E-2</v>
      </c>
      <c r="O2189" s="15" t="s">
        <v>7</v>
      </c>
      <c r="P2189" s="45">
        <v>3.9161570255481504</v>
      </c>
      <c r="Q2189" s="44" t="s">
        <v>7</v>
      </c>
      <c r="R2189" s="2">
        <v>0.02</v>
      </c>
      <c r="S2189" s="17" t="s">
        <v>5</v>
      </c>
      <c r="T2189" s="17" t="s">
        <v>5</v>
      </c>
      <c r="U2189" s="64">
        <v>7.8323140510963007E-2</v>
      </c>
      <c r="V2189" s="76" t="s">
        <v>7</v>
      </c>
      <c r="W2189" s="73">
        <v>0.11173211699582516</v>
      </c>
      <c r="X2189" s="72" t="s">
        <v>7</v>
      </c>
    </row>
    <row r="2190" spans="1:24" x14ac:dyDescent="0.3">
      <c r="A2190" s="43" t="s">
        <v>8463</v>
      </c>
      <c r="B2190" s="43" t="s">
        <v>8424</v>
      </c>
      <c r="C2190" s="43" t="s">
        <v>6452</v>
      </c>
      <c r="D2190" s="14" t="s">
        <v>8462</v>
      </c>
      <c r="E2190" s="14" t="s">
        <v>6427</v>
      </c>
      <c r="F2190" s="15" t="s">
        <v>8422</v>
      </c>
      <c r="G2190" s="44">
        <v>515</v>
      </c>
      <c r="H2190" s="40" t="s">
        <v>11957</v>
      </c>
      <c r="I2190" s="61">
        <v>170844.10844525846</v>
      </c>
      <c r="J2190" s="47" t="s">
        <v>6</v>
      </c>
      <c r="K2190" s="2">
        <v>2.3999999999999998E-7</v>
      </c>
      <c r="L2190" s="17" t="s">
        <v>5</v>
      </c>
      <c r="M2190" s="17" t="s">
        <v>6</v>
      </c>
      <c r="N2190" s="63">
        <v>4.1002586026862027E-2</v>
      </c>
      <c r="O2190" s="15" t="s">
        <v>7</v>
      </c>
      <c r="P2190" s="45">
        <v>4.806270117478598</v>
      </c>
      <c r="Q2190" s="44" t="s">
        <v>7</v>
      </c>
      <c r="R2190" s="2">
        <v>0.02</v>
      </c>
      <c r="S2190" s="17" t="s">
        <v>5</v>
      </c>
      <c r="T2190" s="17" t="s">
        <v>5</v>
      </c>
      <c r="U2190" s="64">
        <v>9.6125402349571967E-2</v>
      </c>
      <c r="V2190" s="76" t="s">
        <v>7</v>
      </c>
      <c r="W2190" s="73">
        <v>0.137127988376434</v>
      </c>
      <c r="X2190" s="72" t="s">
        <v>7</v>
      </c>
    </row>
    <row r="2191" spans="1:24" x14ac:dyDescent="0.3">
      <c r="A2191" s="43" t="s">
        <v>8461</v>
      </c>
      <c r="B2191" s="43" t="s">
        <v>8424</v>
      </c>
      <c r="C2191" s="43" t="s">
        <v>6451</v>
      </c>
      <c r="D2191" s="14" t="s">
        <v>8460</v>
      </c>
      <c r="E2191" s="14" t="s">
        <v>6427</v>
      </c>
      <c r="F2191" s="15" t="s">
        <v>8422</v>
      </c>
      <c r="G2191" s="44">
        <v>515</v>
      </c>
      <c r="H2191" s="40" t="s">
        <v>11957</v>
      </c>
      <c r="I2191" s="61">
        <v>114315.04348877729</v>
      </c>
      <c r="J2191" s="47" t="s">
        <v>6</v>
      </c>
      <c r="K2191" s="2">
        <v>2.3999999999999998E-7</v>
      </c>
      <c r="L2191" s="17" t="s">
        <v>5</v>
      </c>
      <c r="M2191" s="17" t="s">
        <v>6</v>
      </c>
      <c r="N2191" s="63">
        <v>2.7435610437306548E-2</v>
      </c>
      <c r="O2191" s="15" t="s">
        <v>7</v>
      </c>
      <c r="P2191" s="45">
        <v>3.215966781051883</v>
      </c>
      <c r="Q2191" s="44" t="s">
        <v>7</v>
      </c>
      <c r="R2191" s="2">
        <v>0.02</v>
      </c>
      <c r="S2191" s="17" t="s">
        <v>5</v>
      </c>
      <c r="T2191" s="17" t="s">
        <v>5</v>
      </c>
      <c r="U2191" s="64">
        <v>6.4319335621037657E-2</v>
      </c>
      <c r="V2191" s="76" t="s">
        <v>7</v>
      </c>
      <c r="W2191" s="73">
        <v>9.1754946058344208E-2</v>
      </c>
      <c r="X2191" s="72" t="s">
        <v>7</v>
      </c>
    </row>
    <row r="2192" spans="1:24" x14ac:dyDescent="0.3">
      <c r="A2192" s="43" t="s">
        <v>8459</v>
      </c>
      <c r="B2192" s="43" t="s">
        <v>8424</v>
      </c>
      <c r="C2192" s="43" t="s">
        <v>6450</v>
      </c>
      <c r="D2192" s="14" t="s">
        <v>8458</v>
      </c>
      <c r="E2192" s="14" t="s">
        <v>6427</v>
      </c>
      <c r="F2192" s="15" t="s">
        <v>8422</v>
      </c>
      <c r="G2192" s="44">
        <v>515</v>
      </c>
      <c r="H2192" s="40" t="s">
        <v>11957</v>
      </c>
      <c r="I2192" s="61">
        <v>58398.412342608208</v>
      </c>
      <c r="J2192" s="47" t="s">
        <v>6</v>
      </c>
      <c r="K2192" s="2">
        <v>2.3999999999999998E-7</v>
      </c>
      <c r="L2192" s="17" t="s">
        <v>5</v>
      </c>
      <c r="M2192" s="17" t="s">
        <v>6</v>
      </c>
      <c r="N2192" s="63">
        <v>1.4015618962225968E-2</v>
      </c>
      <c r="O2192" s="15" t="s">
        <v>7</v>
      </c>
      <c r="P2192" s="45">
        <v>1.6428927324725724</v>
      </c>
      <c r="Q2192" s="44" t="s">
        <v>7</v>
      </c>
      <c r="R2192" s="2">
        <v>0.02</v>
      </c>
      <c r="S2192" s="17" t="s">
        <v>5</v>
      </c>
      <c r="T2192" s="17" t="s">
        <v>5</v>
      </c>
      <c r="U2192" s="64">
        <v>3.285785464945145E-2</v>
      </c>
      <c r="V2192" s="76" t="s">
        <v>7</v>
      </c>
      <c r="W2192" s="73">
        <v>4.6873473611677416E-2</v>
      </c>
      <c r="X2192" s="72" t="s">
        <v>7</v>
      </c>
    </row>
    <row r="2193" spans="1:24" x14ac:dyDescent="0.3">
      <c r="A2193" s="43" t="s">
        <v>8457</v>
      </c>
      <c r="B2193" s="43" t="s">
        <v>8424</v>
      </c>
      <c r="C2193" s="43" t="s">
        <v>6449</v>
      </c>
      <c r="D2193" s="14" t="s">
        <v>8456</v>
      </c>
      <c r="E2193" s="14" t="s">
        <v>6427</v>
      </c>
      <c r="F2193" s="15" t="s">
        <v>8422</v>
      </c>
      <c r="G2193" s="44">
        <v>515</v>
      </c>
      <c r="H2193" s="40" t="s">
        <v>11957</v>
      </c>
      <c r="I2193" s="61">
        <v>285792.94971447508</v>
      </c>
      <c r="J2193" s="47" t="s">
        <v>6</v>
      </c>
      <c r="K2193" s="2">
        <v>2.3999999999999998E-7</v>
      </c>
      <c r="L2193" s="17" t="s">
        <v>5</v>
      </c>
      <c r="M2193" s="17" t="s">
        <v>6</v>
      </c>
      <c r="N2193" s="63">
        <v>6.8590307931474012E-2</v>
      </c>
      <c r="O2193" s="15" t="s">
        <v>7</v>
      </c>
      <c r="P2193" s="45">
        <v>8.0400672080469811</v>
      </c>
      <c r="Q2193" s="44" t="s">
        <v>7</v>
      </c>
      <c r="R2193" s="2">
        <v>0.02</v>
      </c>
      <c r="S2193" s="17" t="s">
        <v>5</v>
      </c>
      <c r="T2193" s="17" t="s">
        <v>5</v>
      </c>
      <c r="U2193" s="64">
        <v>0.16080134416093964</v>
      </c>
      <c r="V2193" s="76" t="s">
        <v>7</v>
      </c>
      <c r="W2193" s="73">
        <v>0.22939165209241363</v>
      </c>
      <c r="X2193" s="72" t="s">
        <v>7</v>
      </c>
    </row>
    <row r="2194" spans="1:24" x14ac:dyDescent="0.3">
      <c r="A2194" s="43" t="s">
        <v>8455</v>
      </c>
      <c r="B2194" s="43" t="s">
        <v>8424</v>
      </c>
      <c r="C2194" s="43" t="s">
        <v>6447</v>
      </c>
      <c r="D2194" s="14" t="s">
        <v>8454</v>
      </c>
      <c r="E2194" s="14" t="s">
        <v>6427</v>
      </c>
      <c r="F2194" s="15" t="s">
        <v>8422</v>
      </c>
      <c r="G2194" s="44">
        <v>515</v>
      </c>
      <c r="H2194" s="40" t="s">
        <v>11957</v>
      </c>
      <c r="I2194" s="61">
        <v>158898.08848248486</v>
      </c>
      <c r="J2194" s="47" t="s">
        <v>6</v>
      </c>
      <c r="K2194" s="2">
        <v>2.3999999999999998E-7</v>
      </c>
      <c r="L2194" s="17" t="s">
        <v>5</v>
      </c>
      <c r="M2194" s="17" t="s">
        <v>6</v>
      </c>
      <c r="N2194" s="63">
        <v>3.8135541235796364E-2</v>
      </c>
      <c r="O2194" s="15" t="s">
        <v>7</v>
      </c>
      <c r="P2194" s="45">
        <v>4.4701988341760268</v>
      </c>
      <c r="Q2194" s="44" t="s">
        <v>7</v>
      </c>
      <c r="R2194" s="2">
        <v>0.02</v>
      </c>
      <c r="S2194" s="17" t="s">
        <v>5</v>
      </c>
      <c r="T2194" s="17" t="s">
        <v>5</v>
      </c>
      <c r="U2194" s="64">
        <v>8.9403976683520542E-2</v>
      </c>
      <c r="V2194" s="76" t="s">
        <v>7</v>
      </c>
      <c r="W2194" s="73">
        <v>0.12753951791931689</v>
      </c>
      <c r="X2194" s="72" t="s">
        <v>7</v>
      </c>
    </row>
    <row r="2195" spans="1:24" x14ac:dyDescent="0.3">
      <c r="A2195" s="43" t="s">
        <v>8453</v>
      </c>
      <c r="B2195" s="43" t="s">
        <v>8424</v>
      </c>
      <c r="C2195" s="43" t="s">
        <v>6446</v>
      </c>
      <c r="D2195" s="14" t="s">
        <v>8452</v>
      </c>
      <c r="E2195" s="14" t="s">
        <v>6427</v>
      </c>
      <c r="F2195" s="15" t="s">
        <v>8422</v>
      </c>
      <c r="G2195" s="44">
        <v>515</v>
      </c>
      <c r="H2195" s="40" t="s">
        <v>11957</v>
      </c>
      <c r="I2195" s="61">
        <v>135322.94744715717</v>
      </c>
      <c r="J2195" s="47" t="s">
        <v>6</v>
      </c>
      <c r="K2195" s="2">
        <v>2.3999999999999998E-7</v>
      </c>
      <c r="L2195" s="17" t="s">
        <v>5</v>
      </c>
      <c r="M2195" s="17" t="s">
        <v>6</v>
      </c>
      <c r="N2195" s="63">
        <v>3.2477507387317722E-2</v>
      </c>
      <c r="O2195" s="15" t="s">
        <v>7</v>
      </c>
      <c r="P2195" s="45">
        <v>3.8069714223291329</v>
      </c>
      <c r="Q2195" s="44" t="s">
        <v>7</v>
      </c>
      <c r="R2195" s="2">
        <v>0.02</v>
      </c>
      <c r="S2195" s="17" t="s">
        <v>5</v>
      </c>
      <c r="T2195" s="17" t="s">
        <v>5</v>
      </c>
      <c r="U2195" s="64">
        <v>7.6139428446582655E-2</v>
      </c>
      <c r="V2195" s="76" t="s">
        <v>7</v>
      </c>
      <c r="W2195" s="73">
        <v>0.10861693583390038</v>
      </c>
      <c r="X2195" s="72" t="s">
        <v>7</v>
      </c>
    </row>
    <row r="2196" spans="1:24" x14ac:dyDescent="0.3">
      <c r="A2196" s="43" t="s">
        <v>8451</v>
      </c>
      <c r="B2196" s="43" t="s">
        <v>8424</v>
      </c>
      <c r="C2196" s="43" t="s">
        <v>6445</v>
      </c>
      <c r="D2196" s="14" t="s">
        <v>8450</v>
      </c>
      <c r="E2196" s="14" t="s">
        <v>6427</v>
      </c>
      <c r="F2196" s="15" t="s">
        <v>8422</v>
      </c>
      <c r="G2196" s="44">
        <v>515</v>
      </c>
      <c r="H2196" s="40" t="s">
        <v>11957</v>
      </c>
      <c r="I2196" s="61">
        <v>255694.67646698604</v>
      </c>
      <c r="J2196" s="47" t="s">
        <v>6</v>
      </c>
      <c r="K2196" s="2">
        <v>2.3999999999999998E-7</v>
      </c>
      <c r="L2196" s="17" t="s">
        <v>5</v>
      </c>
      <c r="M2196" s="17" t="s">
        <v>6</v>
      </c>
      <c r="N2196" s="63">
        <v>6.1366722352076644E-2</v>
      </c>
      <c r="O2196" s="15" t="s">
        <v>7</v>
      </c>
      <c r="P2196" s="45">
        <v>7.1933278465695922</v>
      </c>
      <c r="Q2196" s="44" t="s">
        <v>7</v>
      </c>
      <c r="R2196" s="2">
        <v>0.02</v>
      </c>
      <c r="S2196" s="17" t="s">
        <v>5</v>
      </c>
      <c r="T2196" s="17" t="s">
        <v>5</v>
      </c>
      <c r="U2196" s="64">
        <v>0.14386655693139186</v>
      </c>
      <c r="V2196" s="76" t="s">
        <v>7</v>
      </c>
      <c r="W2196" s="73">
        <v>0.20523327928346852</v>
      </c>
      <c r="X2196" s="72" t="s">
        <v>7</v>
      </c>
    </row>
    <row r="2197" spans="1:24" x14ac:dyDescent="0.3">
      <c r="A2197" s="43" t="s">
        <v>8449</v>
      </c>
      <c r="B2197" s="43" t="s">
        <v>8424</v>
      </c>
      <c r="C2197" s="43" t="s">
        <v>6444</v>
      </c>
      <c r="D2197" s="14" t="s">
        <v>8448</v>
      </c>
      <c r="E2197" s="14" t="s">
        <v>6427</v>
      </c>
      <c r="F2197" s="15" t="s">
        <v>8422</v>
      </c>
      <c r="G2197" s="44">
        <v>515</v>
      </c>
      <c r="H2197" s="40" t="s">
        <v>11957</v>
      </c>
      <c r="I2197" s="61">
        <v>39612.361277453594</v>
      </c>
      <c r="J2197" s="47" t="s">
        <v>6</v>
      </c>
      <c r="K2197" s="2">
        <v>2.3999999999999998E-7</v>
      </c>
      <c r="L2197" s="17" t="s">
        <v>5</v>
      </c>
      <c r="M2197" s="17" t="s">
        <v>6</v>
      </c>
      <c r="N2197" s="63">
        <v>9.5069667065888624E-3</v>
      </c>
      <c r="O2197" s="15" t="s">
        <v>7</v>
      </c>
      <c r="P2197" s="45">
        <v>1.1143943447812552</v>
      </c>
      <c r="Q2197" s="44" t="s">
        <v>7</v>
      </c>
      <c r="R2197" s="2">
        <v>0.02</v>
      </c>
      <c r="S2197" s="17" t="s">
        <v>5</v>
      </c>
      <c r="T2197" s="17" t="s">
        <v>5</v>
      </c>
      <c r="U2197" s="64">
        <v>2.2287886895625105E-2</v>
      </c>
      <c r="V2197" s="76" t="s">
        <v>7</v>
      </c>
      <c r="W2197" s="73">
        <v>3.1794853602213971E-2</v>
      </c>
      <c r="X2197" s="72" t="s">
        <v>7</v>
      </c>
    </row>
    <row r="2198" spans="1:24" x14ac:dyDescent="0.3">
      <c r="A2198" s="43" t="s">
        <v>8447</v>
      </c>
      <c r="B2198" s="43" t="s">
        <v>8424</v>
      </c>
      <c r="C2198" s="43" t="s">
        <v>6442</v>
      </c>
      <c r="D2198" s="14" t="s">
        <v>8446</v>
      </c>
      <c r="E2198" s="14" t="s">
        <v>6427</v>
      </c>
      <c r="F2198" s="15" t="s">
        <v>8422</v>
      </c>
      <c r="G2198" s="44">
        <v>515</v>
      </c>
      <c r="H2198" s="40" t="s">
        <v>11957</v>
      </c>
      <c r="I2198" s="61">
        <v>13391.648608045209</v>
      </c>
      <c r="J2198" s="47" t="s">
        <v>6</v>
      </c>
      <c r="K2198" s="2">
        <v>2.3999999999999998E-7</v>
      </c>
      <c r="L2198" s="17" t="s">
        <v>5</v>
      </c>
      <c r="M2198" s="17" t="s">
        <v>6</v>
      </c>
      <c r="N2198" s="63">
        <v>3.2139956659308498E-3</v>
      </c>
      <c r="O2198" s="15" t="s">
        <v>7</v>
      </c>
      <c r="P2198" s="45">
        <v>0.37674041624470117</v>
      </c>
      <c r="Q2198" s="44" t="s">
        <v>7</v>
      </c>
      <c r="R2198" s="2">
        <v>0.02</v>
      </c>
      <c r="S2198" s="17" t="s">
        <v>5</v>
      </c>
      <c r="T2198" s="17" t="s">
        <v>5</v>
      </c>
      <c r="U2198" s="64">
        <v>7.5348083248940236E-3</v>
      </c>
      <c r="V2198" s="76" t="s">
        <v>7</v>
      </c>
      <c r="W2198" s="73">
        <v>1.0748803990824873E-2</v>
      </c>
      <c r="X2198" s="72" t="s">
        <v>7</v>
      </c>
    </row>
    <row r="2199" spans="1:24" x14ac:dyDescent="0.3">
      <c r="A2199" s="43" t="s">
        <v>8445</v>
      </c>
      <c r="B2199" s="43" t="s">
        <v>8424</v>
      </c>
      <c r="C2199" s="43" t="s">
        <v>6441</v>
      </c>
      <c r="D2199" s="14" t="s">
        <v>8444</v>
      </c>
      <c r="E2199" s="14" t="s">
        <v>6427</v>
      </c>
      <c r="F2199" s="15" t="s">
        <v>8422</v>
      </c>
      <c r="G2199" s="44">
        <v>515</v>
      </c>
      <c r="H2199" s="40" t="s">
        <v>11957</v>
      </c>
      <c r="I2199" s="61">
        <v>319800.82949523546</v>
      </c>
      <c r="J2199" s="47" t="s">
        <v>6</v>
      </c>
      <c r="K2199" s="2">
        <v>2.3999999999999998E-7</v>
      </c>
      <c r="L2199" s="17" t="s">
        <v>5</v>
      </c>
      <c r="M2199" s="17" t="s">
        <v>6</v>
      </c>
      <c r="N2199" s="63">
        <v>7.6752199078856498E-2</v>
      </c>
      <c r="O2199" s="15" t="s">
        <v>7</v>
      </c>
      <c r="P2199" s="45">
        <v>8.9967935349688481</v>
      </c>
      <c r="Q2199" s="44" t="s">
        <v>7</v>
      </c>
      <c r="R2199" s="2">
        <v>0.02</v>
      </c>
      <c r="S2199" s="17" t="s">
        <v>5</v>
      </c>
      <c r="T2199" s="17" t="s">
        <v>5</v>
      </c>
      <c r="U2199" s="64">
        <v>0.17993587069937697</v>
      </c>
      <c r="V2199" s="76" t="s">
        <v>7</v>
      </c>
      <c r="W2199" s="73">
        <v>0.25668806977823344</v>
      </c>
      <c r="X2199" s="72" t="s">
        <v>7</v>
      </c>
    </row>
    <row r="2200" spans="1:24" x14ac:dyDescent="0.3">
      <c r="A2200" s="43" t="s">
        <v>8443</v>
      </c>
      <c r="B2200" s="43" t="s">
        <v>8424</v>
      </c>
      <c r="C2200" s="43" t="s">
        <v>6440</v>
      </c>
      <c r="D2200" s="14" t="s">
        <v>8442</v>
      </c>
      <c r="E2200" s="14" t="s">
        <v>6427</v>
      </c>
      <c r="F2200" s="15" t="s">
        <v>8422</v>
      </c>
      <c r="G2200" s="44">
        <v>515</v>
      </c>
      <c r="H2200" s="40" t="s">
        <v>11957</v>
      </c>
      <c r="I2200" s="61">
        <v>90515.580767114399</v>
      </c>
      <c r="J2200" s="47" t="s">
        <v>6</v>
      </c>
      <c r="K2200" s="2">
        <v>2.3999999999999998E-7</v>
      </c>
      <c r="L2200" s="17" t="s">
        <v>5</v>
      </c>
      <c r="M2200" s="17" t="s">
        <v>6</v>
      </c>
      <c r="N2200" s="63">
        <v>2.1723739384107453E-2</v>
      </c>
      <c r="O2200" s="15" t="s">
        <v>7</v>
      </c>
      <c r="P2200" s="45">
        <v>2.5464286416794866</v>
      </c>
      <c r="Q2200" s="44" t="s">
        <v>7</v>
      </c>
      <c r="R2200" s="2">
        <v>0.02</v>
      </c>
      <c r="S2200" s="17" t="s">
        <v>5</v>
      </c>
      <c r="T2200" s="17" t="s">
        <v>5</v>
      </c>
      <c r="U2200" s="64">
        <v>5.092857283358973E-2</v>
      </c>
      <c r="V2200" s="76" t="s">
        <v>7</v>
      </c>
      <c r="W2200" s="73">
        <v>7.265231221769719E-2</v>
      </c>
      <c r="X2200" s="72" t="s">
        <v>7</v>
      </c>
    </row>
    <row r="2201" spans="1:24" x14ac:dyDescent="0.3">
      <c r="A2201" s="43" t="s">
        <v>8441</v>
      </c>
      <c r="B2201" s="43" t="s">
        <v>8424</v>
      </c>
      <c r="C2201" s="43" t="s">
        <v>6439</v>
      </c>
      <c r="D2201" s="14" t="s">
        <v>8440</v>
      </c>
      <c r="E2201" s="14" t="s">
        <v>6427</v>
      </c>
      <c r="F2201" s="15" t="s">
        <v>8422</v>
      </c>
      <c r="G2201" s="44">
        <v>515</v>
      </c>
      <c r="H2201" s="40" t="s">
        <v>11957</v>
      </c>
      <c r="I2201" s="61">
        <v>147261.8460865551</v>
      </c>
      <c r="J2201" s="47" t="s">
        <v>6</v>
      </c>
      <c r="K2201" s="2">
        <v>2.3999999999999998E-7</v>
      </c>
      <c r="L2201" s="17" t="s">
        <v>5</v>
      </c>
      <c r="M2201" s="17" t="s">
        <v>6</v>
      </c>
      <c r="N2201" s="63">
        <v>3.5342843060773219E-2</v>
      </c>
      <c r="O2201" s="15" t="s">
        <v>7</v>
      </c>
      <c r="P2201" s="45">
        <v>4.1428423650753388</v>
      </c>
      <c r="Q2201" s="44" t="s">
        <v>7</v>
      </c>
      <c r="R2201" s="2">
        <v>0.02</v>
      </c>
      <c r="S2201" s="17" t="s">
        <v>5</v>
      </c>
      <c r="T2201" s="17" t="s">
        <v>5</v>
      </c>
      <c r="U2201" s="64">
        <v>8.2856847301506775E-2</v>
      </c>
      <c r="V2201" s="76" t="s">
        <v>7</v>
      </c>
      <c r="W2201" s="73">
        <v>0.11819969036227999</v>
      </c>
      <c r="X2201" s="72" t="s">
        <v>7</v>
      </c>
    </row>
    <row r="2202" spans="1:24" x14ac:dyDescent="0.3">
      <c r="A2202" s="43" t="s">
        <v>8439</v>
      </c>
      <c r="B2202" s="43" t="s">
        <v>8424</v>
      </c>
      <c r="C2202" s="43" t="s">
        <v>6438</v>
      </c>
      <c r="D2202" s="14" t="s">
        <v>7386</v>
      </c>
      <c r="E2202" s="14" t="s">
        <v>6427</v>
      </c>
      <c r="F2202" s="15" t="s">
        <v>8422</v>
      </c>
      <c r="G2202" s="44">
        <v>515</v>
      </c>
      <c r="H2202" s="40" t="s">
        <v>11957</v>
      </c>
      <c r="I2202" s="61">
        <v>158424.52047799932</v>
      </c>
      <c r="J2202" s="47" t="s">
        <v>6</v>
      </c>
      <c r="K2202" s="2">
        <v>2.3999999999999998E-7</v>
      </c>
      <c r="L2202" s="17" t="s">
        <v>5</v>
      </c>
      <c r="M2202" s="17" t="s">
        <v>6</v>
      </c>
      <c r="N2202" s="63">
        <v>3.8021884914719833E-2</v>
      </c>
      <c r="O2202" s="15" t="s">
        <v>7</v>
      </c>
      <c r="P2202" s="45">
        <v>4.4568761871777438</v>
      </c>
      <c r="Q2202" s="44" t="s">
        <v>7</v>
      </c>
      <c r="R2202" s="2">
        <v>0.02</v>
      </c>
      <c r="S2202" s="17" t="s">
        <v>5</v>
      </c>
      <c r="T2202" s="17" t="s">
        <v>5</v>
      </c>
      <c r="U2202" s="64">
        <v>8.9137523743554881E-2</v>
      </c>
      <c r="V2202" s="76" t="s">
        <v>7</v>
      </c>
      <c r="W2202" s="73">
        <v>0.12715940865827471</v>
      </c>
      <c r="X2202" s="72" t="s">
        <v>7</v>
      </c>
    </row>
    <row r="2203" spans="1:24" x14ac:dyDescent="0.3">
      <c r="A2203" s="43" t="s">
        <v>8438</v>
      </c>
      <c r="B2203" s="43" t="s">
        <v>8424</v>
      </c>
      <c r="C2203" s="43" t="s">
        <v>6437</v>
      </c>
      <c r="D2203" s="14" t="s">
        <v>8437</v>
      </c>
      <c r="E2203" s="14" t="s">
        <v>6427</v>
      </c>
      <c r="F2203" s="15" t="s">
        <v>8422</v>
      </c>
      <c r="G2203" s="44">
        <v>515</v>
      </c>
      <c r="H2203" s="40" t="s">
        <v>11957</v>
      </c>
      <c r="I2203" s="61">
        <v>77811.139864826357</v>
      </c>
      <c r="J2203" s="47" t="s">
        <v>6</v>
      </c>
      <c r="K2203" s="2">
        <v>2.3999999999999998E-7</v>
      </c>
      <c r="L2203" s="17" t="s">
        <v>5</v>
      </c>
      <c r="M2203" s="17" t="s">
        <v>6</v>
      </c>
      <c r="N2203" s="63">
        <v>1.8674673567558323E-2</v>
      </c>
      <c r="O2203" s="15" t="s">
        <v>7</v>
      </c>
      <c r="P2203" s="45">
        <v>2.189021089124024</v>
      </c>
      <c r="Q2203" s="44" t="s">
        <v>7</v>
      </c>
      <c r="R2203" s="2">
        <v>0.02</v>
      </c>
      <c r="S2203" s="17" t="s">
        <v>5</v>
      </c>
      <c r="T2203" s="17" t="s">
        <v>5</v>
      </c>
      <c r="U2203" s="64">
        <v>4.3780421782480483E-2</v>
      </c>
      <c r="V2203" s="76" t="s">
        <v>7</v>
      </c>
      <c r="W2203" s="73">
        <v>6.2455095350038806E-2</v>
      </c>
      <c r="X2203" s="72" t="s">
        <v>7</v>
      </c>
    </row>
    <row r="2204" spans="1:24" x14ac:dyDescent="0.3">
      <c r="A2204" s="43" t="s">
        <v>8436</v>
      </c>
      <c r="B2204" s="43" t="s">
        <v>8424</v>
      </c>
      <c r="C2204" s="43" t="s">
        <v>6436</v>
      </c>
      <c r="D2204" s="14" t="s">
        <v>8435</v>
      </c>
      <c r="E2204" s="14" t="s">
        <v>6427</v>
      </c>
      <c r="F2204" s="15" t="s">
        <v>8422</v>
      </c>
      <c r="G2204" s="44">
        <v>515</v>
      </c>
      <c r="H2204" s="40" t="s">
        <v>11957</v>
      </c>
      <c r="I2204" s="61">
        <v>27160.727355003681</v>
      </c>
      <c r="J2204" s="47" t="s">
        <v>6</v>
      </c>
      <c r="K2204" s="2">
        <v>2.3999999999999998E-7</v>
      </c>
      <c r="L2204" s="17" t="s">
        <v>5</v>
      </c>
      <c r="M2204" s="17" t="s">
        <v>6</v>
      </c>
      <c r="N2204" s="63">
        <v>6.5185745652008827E-3</v>
      </c>
      <c r="O2204" s="15" t="s">
        <v>7</v>
      </c>
      <c r="P2204" s="45">
        <v>0.76409888197675646</v>
      </c>
      <c r="Q2204" s="44" t="s">
        <v>7</v>
      </c>
      <c r="R2204" s="2">
        <v>0.02</v>
      </c>
      <c r="S2204" s="17" t="s">
        <v>5</v>
      </c>
      <c r="T2204" s="17" t="s">
        <v>5</v>
      </c>
      <c r="U2204" s="64">
        <v>1.528197763953513E-2</v>
      </c>
      <c r="V2204" s="76" t="s">
        <v>7</v>
      </c>
      <c r="W2204" s="73">
        <v>2.1800552204736014E-2</v>
      </c>
      <c r="X2204" s="72" t="s">
        <v>7</v>
      </c>
    </row>
    <row r="2205" spans="1:24" x14ac:dyDescent="0.3">
      <c r="A2205" s="43" t="s">
        <v>8434</v>
      </c>
      <c r="B2205" s="43" t="s">
        <v>8424</v>
      </c>
      <c r="C2205" s="43" t="s">
        <v>6435</v>
      </c>
      <c r="D2205" s="14" t="s">
        <v>8433</v>
      </c>
      <c r="E2205" s="14" t="s">
        <v>6427</v>
      </c>
      <c r="F2205" s="15" t="s">
        <v>8422</v>
      </c>
      <c r="G2205" s="44">
        <v>515</v>
      </c>
      <c r="H2205" s="40" t="s">
        <v>11957</v>
      </c>
      <c r="I2205" s="61">
        <v>2241785.4773539077</v>
      </c>
      <c r="J2205" s="47" t="s">
        <v>6</v>
      </c>
      <c r="K2205" s="2">
        <v>2.3999999999999998E-7</v>
      </c>
      <c r="L2205" s="17" t="s">
        <v>5</v>
      </c>
      <c r="M2205" s="17" t="s">
        <v>6</v>
      </c>
      <c r="N2205" s="63">
        <v>0.53802851456493783</v>
      </c>
      <c r="O2205" s="15" t="s">
        <v>7</v>
      </c>
      <c r="P2205" s="45">
        <v>63.067006803199</v>
      </c>
      <c r="Q2205" s="44" t="s">
        <v>7</v>
      </c>
      <c r="R2205" s="2">
        <v>0.02</v>
      </c>
      <c r="S2205" s="17" t="s">
        <v>5</v>
      </c>
      <c r="T2205" s="17" t="s">
        <v>5</v>
      </c>
      <c r="U2205" s="64">
        <v>1.26134013606398</v>
      </c>
      <c r="V2205" s="76" t="s">
        <v>7</v>
      </c>
      <c r="W2205" s="73">
        <v>1.7993686506289177</v>
      </c>
      <c r="X2205" s="72" t="s">
        <v>7</v>
      </c>
    </row>
    <row r="2206" spans="1:24" x14ac:dyDescent="0.3">
      <c r="A2206" s="43" t="s">
        <v>8432</v>
      </c>
      <c r="B2206" s="43" t="s">
        <v>8424</v>
      </c>
      <c r="C2206" s="43" t="s">
        <v>6434</v>
      </c>
      <c r="D2206" s="14" t="s">
        <v>8431</v>
      </c>
      <c r="E2206" s="14" t="s">
        <v>6427</v>
      </c>
      <c r="F2206" s="15" t="s">
        <v>8422</v>
      </c>
      <c r="G2206" s="44">
        <v>515</v>
      </c>
      <c r="H2206" s="40" t="s">
        <v>11957</v>
      </c>
      <c r="I2206" s="61">
        <v>269549.21109445317</v>
      </c>
      <c r="J2206" s="47" t="s">
        <v>6</v>
      </c>
      <c r="K2206" s="2">
        <v>2.3999999999999998E-7</v>
      </c>
      <c r="L2206" s="17" t="s">
        <v>5</v>
      </c>
      <c r="M2206" s="17" t="s">
        <v>6</v>
      </c>
      <c r="N2206" s="63">
        <v>6.4691810662668756E-2</v>
      </c>
      <c r="O2206" s="15" t="s">
        <v>7</v>
      </c>
      <c r="P2206" s="45">
        <v>7.5830903989780296</v>
      </c>
      <c r="Q2206" s="44" t="s">
        <v>7</v>
      </c>
      <c r="R2206" s="2">
        <v>0.02</v>
      </c>
      <c r="S2206" s="17" t="s">
        <v>5</v>
      </c>
      <c r="T2206" s="17" t="s">
        <v>5</v>
      </c>
      <c r="U2206" s="64">
        <v>0.15166180797956061</v>
      </c>
      <c r="V2206" s="76" t="s">
        <v>7</v>
      </c>
      <c r="W2206" s="73">
        <v>0.21635361864222935</v>
      </c>
      <c r="X2206" s="72" t="s">
        <v>7</v>
      </c>
    </row>
    <row r="2207" spans="1:24" x14ac:dyDescent="0.3">
      <c r="A2207" s="43" t="s">
        <v>8430</v>
      </c>
      <c r="B2207" s="43" t="s">
        <v>8424</v>
      </c>
      <c r="C2207" s="43" t="s">
        <v>6433</v>
      </c>
      <c r="D2207" s="14" t="s">
        <v>6569</v>
      </c>
      <c r="E2207" s="14" t="s">
        <v>6427</v>
      </c>
      <c r="F2207" s="15" t="s">
        <v>8422</v>
      </c>
      <c r="G2207" s="44">
        <v>515</v>
      </c>
      <c r="H2207" s="40" t="s">
        <v>11957</v>
      </c>
      <c r="I2207" s="61">
        <v>184930.08608243661</v>
      </c>
      <c r="J2207" s="47" t="s">
        <v>6</v>
      </c>
      <c r="K2207" s="2">
        <v>2.3999999999999998E-7</v>
      </c>
      <c r="L2207" s="17" t="s">
        <v>5</v>
      </c>
      <c r="M2207" s="17" t="s">
        <v>6</v>
      </c>
      <c r="N2207" s="63">
        <v>4.4383220659784783E-2</v>
      </c>
      <c r="O2207" s="15" t="s">
        <v>7</v>
      </c>
      <c r="P2207" s="45">
        <v>5.2025437379689032</v>
      </c>
      <c r="Q2207" s="44" t="s">
        <v>7</v>
      </c>
      <c r="R2207" s="2">
        <v>0.02</v>
      </c>
      <c r="S2207" s="17" t="s">
        <v>5</v>
      </c>
      <c r="T2207" s="17" t="s">
        <v>5</v>
      </c>
      <c r="U2207" s="64">
        <v>0.10405087475937806</v>
      </c>
      <c r="V2207" s="76" t="s">
        <v>7</v>
      </c>
      <c r="W2207" s="73">
        <v>0.14843409541916286</v>
      </c>
      <c r="X2207" s="72" t="s">
        <v>7</v>
      </c>
    </row>
    <row r="2208" spans="1:24" x14ac:dyDescent="0.3">
      <c r="A2208" s="43" t="s">
        <v>8429</v>
      </c>
      <c r="B2208" s="43" t="s">
        <v>8424</v>
      </c>
      <c r="C2208" s="43" t="s">
        <v>6432</v>
      </c>
      <c r="D2208" s="14" t="s">
        <v>8428</v>
      </c>
      <c r="E2208" s="14" t="s">
        <v>6427</v>
      </c>
      <c r="F2208" s="15" t="s">
        <v>8422</v>
      </c>
      <c r="G2208" s="44">
        <v>515</v>
      </c>
      <c r="H2208" s="40" t="s">
        <v>11957</v>
      </c>
      <c r="I2208" s="61">
        <v>41114.960509730925</v>
      </c>
      <c r="J2208" s="47" t="s">
        <v>6</v>
      </c>
      <c r="K2208" s="2">
        <v>2.3999999999999998E-7</v>
      </c>
      <c r="L2208" s="17" t="s">
        <v>5</v>
      </c>
      <c r="M2208" s="17" t="s">
        <v>6</v>
      </c>
      <c r="N2208" s="63">
        <v>9.8675905223354204E-3</v>
      </c>
      <c r="O2208" s="15" t="s">
        <v>7</v>
      </c>
      <c r="P2208" s="45">
        <v>1.1566662021743059</v>
      </c>
      <c r="Q2208" s="44" t="s">
        <v>7</v>
      </c>
      <c r="R2208" s="2">
        <v>0.02</v>
      </c>
      <c r="S2208" s="17" t="s">
        <v>5</v>
      </c>
      <c r="T2208" s="17" t="s">
        <v>5</v>
      </c>
      <c r="U2208" s="64">
        <v>2.3133324043486118E-2</v>
      </c>
      <c r="V2208" s="76" t="s">
        <v>7</v>
      </c>
      <c r="W2208" s="73">
        <v>3.3000914565821535E-2</v>
      </c>
      <c r="X2208" s="72" t="s">
        <v>7</v>
      </c>
    </row>
    <row r="2209" spans="1:24" x14ac:dyDescent="0.3">
      <c r="A2209" s="43" t="s">
        <v>8427</v>
      </c>
      <c r="B2209" s="43" t="s">
        <v>8424</v>
      </c>
      <c r="C2209" s="43" t="s">
        <v>6431</v>
      </c>
      <c r="D2209" s="14" t="s">
        <v>8426</v>
      </c>
      <c r="E2209" s="14" t="s">
        <v>6427</v>
      </c>
      <c r="F2209" s="15" t="s">
        <v>8422</v>
      </c>
      <c r="G2209" s="44">
        <v>515</v>
      </c>
      <c r="H2209" s="40" t="s">
        <v>11957</v>
      </c>
      <c r="I2209" s="61">
        <v>33071.425756852936</v>
      </c>
      <c r="J2209" s="47" t="s">
        <v>6</v>
      </c>
      <c r="K2209" s="2">
        <v>2.3999999999999998E-7</v>
      </c>
      <c r="L2209" s="17" t="s">
        <v>5</v>
      </c>
      <c r="M2209" s="17" t="s">
        <v>6</v>
      </c>
      <c r="N2209" s="63">
        <v>7.9371421816447039E-3</v>
      </c>
      <c r="O2209" s="15" t="s">
        <v>7</v>
      </c>
      <c r="P2209" s="45">
        <v>0.93038154375984705</v>
      </c>
      <c r="Q2209" s="44" t="s">
        <v>7</v>
      </c>
      <c r="R2209" s="2">
        <v>0.02</v>
      </c>
      <c r="S2209" s="17" t="s">
        <v>5</v>
      </c>
      <c r="T2209" s="17" t="s">
        <v>5</v>
      </c>
      <c r="U2209" s="64">
        <v>1.8607630875196943E-2</v>
      </c>
      <c r="V2209" s="76" t="s">
        <v>7</v>
      </c>
      <c r="W2209" s="73">
        <v>2.6544773056841647E-2</v>
      </c>
      <c r="X2209" s="72" t="s">
        <v>7</v>
      </c>
    </row>
    <row r="2210" spans="1:24" x14ac:dyDescent="0.3">
      <c r="A2210" s="43" t="s">
        <v>8425</v>
      </c>
      <c r="B2210" s="43" t="s">
        <v>8424</v>
      </c>
      <c r="C2210" s="43" t="s">
        <v>6430</v>
      </c>
      <c r="D2210" s="14" t="s">
        <v>8423</v>
      </c>
      <c r="E2210" s="14" t="s">
        <v>6427</v>
      </c>
      <c r="F2210" s="15" t="s">
        <v>8422</v>
      </c>
      <c r="G2210" s="44">
        <v>515</v>
      </c>
      <c r="H2210" s="40" t="s">
        <v>11957</v>
      </c>
      <c r="I2210" s="61">
        <v>76657.485477959388</v>
      </c>
      <c r="J2210" s="47" t="s">
        <v>6</v>
      </c>
      <c r="K2210" s="2">
        <v>2.3999999999999998E-7</v>
      </c>
      <c r="L2210" s="17" t="s">
        <v>5</v>
      </c>
      <c r="M2210" s="17" t="s">
        <v>6</v>
      </c>
      <c r="N2210" s="63">
        <v>1.8397796514710251E-2</v>
      </c>
      <c r="O2210" s="15" t="s">
        <v>7</v>
      </c>
      <c r="P2210" s="45">
        <v>2.1565659189928668</v>
      </c>
      <c r="Q2210" s="44" t="s">
        <v>7</v>
      </c>
      <c r="R2210" s="2">
        <v>0.02</v>
      </c>
      <c r="S2210" s="17" t="s">
        <v>5</v>
      </c>
      <c r="T2210" s="17" t="s">
        <v>5</v>
      </c>
      <c r="U2210" s="64">
        <v>4.3131318379857335E-2</v>
      </c>
      <c r="V2210" s="76" t="s">
        <v>7</v>
      </c>
      <c r="W2210" s="73">
        <v>6.1529114894567583E-2</v>
      </c>
      <c r="X2210" s="72" t="s">
        <v>7</v>
      </c>
    </row>
    <row r="2211" spans="1:24" x14ac:dyDescent="0.3">
      <c r="A2211" s="43" t="s">
        <v>8421</v>
      </c>
      <c r="B2211" s="43" t="s">
        <v>8365</v>
      </c>
      <c r="C2211" s="43" t="s">
        <v>6508</v>
      </c>
      <c r="D2211" s="14" t="s">
        <v>8420</v>
      </c>
      <c r="E2211" s="14" t="s">
        <v>6427</v>
      </c>
      <c r="F2211" s="15" t="s">
        <v>8363</v>
      </c>
      <c r="G2211" s="44">
        <v>515</v>
      </c>
      <c r="H2211" s="40" t="s">
        <v>11957</v>
      </c>
      <c r="I2211" s="61">
        <v>57180.666045359743</v>
      </c>
      <c r="J2211" s="47" t="s">
        <v>6</v>
      </c>
      <c r="K2211" s="2">
        <v>2.3999999999999998E-7</v>
      </c>
      <c r="L2211" s="17" t="s">
        <v>5</v>
      </c>
      <c r="M2211" s="17" t="s">
        <v>6</v>
      </c>
      <c r="N2211" s="63">
        <v>1.3723359850886338E-2</v>
      </c>
      <c r="O2211" s="15" t="s">
        <v>7</v>
      </c>
      <c r="P2211" s="45">
        <v>1.6086344973341284</v>
      </c>
      <c r="Q2211" s="44" t="s">
        <v>7</v>
      </c>
      <c r="R2211" s="2">
        <v>0.02</v>
      </c>
      <c r="S2211" s="17" t="s">
        <v>5</v>
      </c>
      <c r="T2211" s="17" t="s">
        <v>5</v>
      </c>
      <c r="U2211" s="64">
        <v>3.217268994668257E-2</v>
      </c>
      <c r="V2211" s="76" t="s">
        <v>7</v>
      </c>
      <c r="W2211" s="73">
        <v>4.5896049797568908E-2</v>
      </c>
      <c r="X2211" s="72" t="s">
        <v>7</v>
      </c>
    </row>
    <row r="2212" spans="1:24" x14ac:dyDescent="0.3">
      <c r="A2212" s="43" t="s">
        <v>8419</v>
      </c>
      <c r="B2212" s="43" t="s">
        <v>8365</v>
      </c>
      <c r="C2212" s="43" t="s">
        <v>6507</v>
      </c>
      <c r="D2212" s="14" t="s">
        <v>6871</v>
      </c>
      <c r="E2212" s="14" t="s">
        <v>6427</v>
      </c>
      <c r="F2212" s="15" t="s">
        <v>8363</v>
      </c>
      <c r="G2212" s="44">
        <v>515</v>
      </c>
      <c r="H2212" s="40" t="s">
        <v>11957</v>
      </c>
      <c r="I2212" s="61">
        <v>307342.07424940978</v>
      </c>
      <c r="J2212" s="47" t="s">
        <v>6</v>
      </c>
      <c r="K2212" s="2">
        <v>2.3999999999999998E-7</v>
      </c>
      <c r="L2212" s="17" t="s">
        <v>5</v>
      </c>
      <c r="M2212" s="17" t="s">
        <v>6</v>
      </c>
      <c r="N2212" s="63">
        <v>7.3762097819858347E-2</v>
      </c>
      <c r="O2212" s="15" t="s">
        <v>7</v>
      </c>
      <c r="P2212" s="45">
        <v>8.6462977316079836</v>
      </c>
      <c r="Q2212" s="44" t="s">
        <v>7</v>
      </c>
      <c r="R2212" s="2">
        <v>0.02</v>
      </c>
      <c r="S2212" s="17" t="s">
        <v>5</v>
      </c>
      <c r="T2212" s="17" t="s">
        <v>5</v>
      </c>
      <c r="U2212" s="64">
        <v>0.17292595463215968</v>
      </c>
      <c r="V2212" s="76" t="s">
        <v>7</v>
      </c>
      <c r="W2212" s="73">
        <v>0.24668805245201803</v>
      </c>
      <c r="X2212" s="72" t="s">
        <v>7</v>
      </c>
    </row>
    <row r="2213" spans="1:24" x14ac:dyDescent="0.3">
      <c r="A2213" s="43" t="s">
        <v>8418</v>
      </c>
      <c r="B2213" s="43" t="s">
        <v>8365</v>
      </c>
      <c r="C2213" s="43" t="s">
        <v>6506</v>
      </c>
      <c r="D2213" s="14" t="s">
        <v>8417</v>
      </c>
      <c r="E2213" s="14" t="s">
        <v>6427</v>
      </c>
      <c r="F2213" s="15" t="s">
        <v>8363</v>
      </c>
      <c r="G2213" s="44">
        <v>515</v>
      </c>
      <c r="H2213" s="40" t="s">
        <v>11957</v>
      </c>
      <c r="I2213" s="61">
        <v>1406361.6681778335</v>
      </c>
      <c r="J2213" s="47" t="s">
        <v>6</v>
      </c>
      <c r="K2213" s="2">
        <v>2.3999999999999998E-7</v>
      </c>
      <c r="L2213" s="17" t="s">
        <v>5</v>
      </c>
      <c r="M2213" s="17" t="s">
        <v>6</v>
      </c>
      <c r="N2213" s="63">
        <v>0.33752680036268001</v>
      </c>
      <c r="O2213" s="15" t="s">
        <v>7</v>
      </c>
      <c r="P2213" s="45">
        <v>39.564455114331849</v>
      </c>
      <c r="Q2213" s="44" t="s">
        <v>7</v>
      </c>
      <c r="R2213" s="2">
        <v>0.02</v>
      </c>
      <c r="S2213" s="17" t="s">
        <v>5</v>
      </c>
      <c r="T2213" s="17" t="s">
        <v>5</v>
      </c>
      <c r="U2213" s="64">
        <v>0.79128910228663696</v>
      </c>
      <c r="V2213" s="76" t="s">
        <v>7</v>
      </c>
      <c r="W2213" s="73">
        <v>1.128815902649317</v>
      </c>
      <c r="X2213" s="72" t="s">
        <v>7</v>
      </c>
    </row>
    <row r="2214" spans="1:24" x14ac:dyDescent="0.3">
      <c r="A2214" s="43" t="s">
        <v>8416</v>
      </c>
      <c r="B2214" s="43" t="s">
        <v>8365</v>
      </c>
      <c r="C2214" s="43" t="s">
        <v>6505</v>
      </c>
      <c r="D2214" s="14" t="s">
        <v>8415</v>
      </c>
      <c r="E2214" s="14" t="s">
        <v>6427</v>
      </c>
      <c r="F2214" s="15" t="s">
        <v>8363</v>
      </c>
      <c r="G2214" s="44">
        <v>515</v>
      </c>
      <c r="H2214" s="40" t="s">
        <v>11957</v>
      </c>
      <c r="I2214" s="61">
        <v>133432.236090903</v>
      </c>
      <c r="J2214" s="47" t="s">
        <v>6</v>
      </c>
      <c r="K2214" s="2">
        <v>2.3999999999999998E-7</v>
      </c>
      <c r="L2214" s="17" t="s">
        <v>5</v>
      </c>
      <c r="M2214" s="17" t="s">
        <v>6</v>
      </c>
      <c r="N2214" s="63">
        <v>3.2023736661816717E-2</v>
      </c>
      <c r="O2214" s="15" t="s">
        <v>7</v>
      </c>
      <c r="P2214" s="45">
        <v>3.7537810046141806</v>
      </c>
      <c r="Q2214" s="44" t="s">
        <v>7</v>
      </c>
      <c r="R2214" s="2">
        <v>0.02</v>
      </c>
      <c r="S2214" s="17" t="s">
        <v>5</v>
      </c>
      <c r="T2214" s="17" t="s">
        <v>5</v>
      </c>
      <c r="U2214" s="64">
        <v>7.5075620092283621E-2</v>
      </c>
      <c r="V2214" s="76" t="s">
        <v>7</v>
      </c>
      <c r="W2214" s="73">
        <v>0.10709935675410034</v>
      </c>
      <c r="X2214" s="72" t="s">
        <v>7</v>
      </c>
    </row>
    <row r="2215" spans="1:24" x14ac:dyDescent="0.3">
      <c r="A2215" s="43" t="s">
        <v>8414</v>
      </c>
      <c r="B2215" s="43" t="s">
        <v>8365</v>
      </c>
      <c r="C2215" s="43" t="s">
        <v>6504</v>
      </c>
      <c r="D2215" s="14" t="s">
        <v>6680</v>
      </c>
      <c r="E2215" s="14" t="s">
        <v>6427</v>
      </c>
      <c r="F2215" s="15" t="s">
        <v>8363</v>
      </c>
      <c r="G2215" s="44">
        <v>515</v>
      </c>
      <c r="H2215" s="40" t="s">
        <v>11957</v>
      </c>
      <c r="I2215" s="61">
        <v>176106.76641991702</v>
      </c>
      <c r="J2215" s="47" t="s">
        <v>6</v>
      </c>
      <c r="K2215" s="2">
        <v>2.3999999999999998E-7</v>
      </c>
      <c r="L2215" s="17" t="s">
        <v>5</v>
      </c>
      <c r="M2215" s="17" t="s">
        <v>6</v>
      </c>
      <c r="N2215" s="63">
        <v>4.2265623940780081E-2</v>
      </c>
      <c r="O2215" s="15" t="s">
        <v>7</v>
      </c>
      <c r="P2215" s="45">
        <v>4.9543217886324582</v>
      </c>
      <c r="Q2215" s="44" t="s">
        <v>7</v>
      </c>
      <c r="R2215" s="2">
        <v>0.02</v>
      </c>
      <c r="S2215" s="17" t="s">
        <v>5</v>
      </c>
      <c r="T2215" s="17" t="s">
        <v>5</v>
      </c>
      <c r="U2215" s="64">
        <v>9.9086435772649167E-2</v>
      </c>
      <c r="V2215" s="76" t="s">
        <v>7</v>
      </c>
      <c r="W2215" s="73">
        <v>0.14135205971342923</v>
      </c>
      <c r="X2215" s="72" t="s">
        <v>7</v>
      </c>
    </row>
    <row r="2216" spans="1:24" x14ac:dyDescent="0.3">
      <c r="A2216" s="43" t="s">
        <v>8413</v>
      </c>
      <c r="B2216" s="43" t="s">
        <v>8365</v>
      </c>
      <c r="C2216" s="43" t="s">
        <v>6503</v>
      </c>
      <c r="D2216" s="14" t="s">
        <v>8412</v>
      </c>
      <c r="E2216" s="14" t="s">
        <v>6427</v>
      </c>
      <c r="F2216" s="15" t="s">
        <v>8363</v>
      </c>
      <c r="G2216" s="44">
        <v>515</v>
      </c>
      <c r="H2216" s="40" t="s">
        <v>11957</v>
      </c>
      <c r="I2216" s="61">
        <v>222452.33894911577</v>
      </c>
      <c r="J2216" s="47" t="s">
        <v>6</v>
      </c>
      <c r="K2216" s="2">
        <v>2.3999999999999998E-7</v>
      </c>
      <c r="L2216" s="17" t="s">
        <v>5</v>
      </c>
      <c r="M2216" s="17" t="s">
        <v>6</v>
      </c>
      <c r="N2216" s="63">
        <v>5.3388561347787779E-2</v>
      </c>
      <c r="O2216" s="15" t="s">
        <v>7</v>
      </c>
      <c r="P2216" s="45">
        <v>6.2581381294569809</v>
      </c>
      <c r="Q2216" s="44" t="s">
        <v>7</v>
      </c>
      <c r="R2216" s="2">
        <v>0.02</v>
      </c>
      <c r="S2216" s="17" t="s">
        <v>5</v>
      </c>
      <c r="T2216" s="17" t="s">
        <v>5</v>
      </c>
      <c r="U2216" s="64">
        <v>0.12516276258913961</v>
      </c>
      <c r="V2216" s="76" t="s">
        <v>7</v>
      </c>
      <c r="W2216" s="73">
        <v>0.17855132393692738</v>
      </c>
      <c r="X2216" s="72" t="s">
        <v>7</v>
      </c>
    </row>
    <row r="2217" spans="1:24" x14ac:dyDescent="0.3">
      <c r="A2217" s="43" t="s">
        <v>8411</v>
      </c>
      <c r="B2217" s="43" t="s">
        <v>8365</v>
      </c>
      <c r="C2217" s="43" t="s">
        <v>6502</v>
      </c>
      <c r="D2217" s="14" t="s">
        <v>6545</v>
      </c>
      <c r="E2217" s="14" t="s">
        <v>6427</v>
      </c>
      <c r="F2217" s="15" t="s">
        <v>8363</v>
      </c>
      <c r="G2217" s="44">
        <v>515</v>
      </c>
      <c r="H2217" s="40" t="s">
        <v>11957</v>
      </c>
      <c r="I2217" s="61">
        <v>74766.77412170521</v>
      </c>
      <c r="J2217" s="47" t="s">
        <v>6</v>
      </c>
      <c r="K2217" s="2">
        <v>2.3999999999999998E-7</v>
      </c>
      <c r="L2217" s="17" t="s">
        <v>5</v>
      </c>
      <c r="M2217" s="17" t="s">
        <v>6</v>
      </c>
      <c r="N2217" s="63">
        <v>1.7944025789209249E-2</v>
      </c>
      <c r="O2217" s="15" t="s">
        <v>7</v>
      </c>
      <c r="P2217" s="45">
        <v>2.1033755012779141</v>
      </c>
      <c r="Q2217" s="44" t="s">
        <v>7</v>
      </c>
      <c r="R2217" s="2">
        <v>0.02</v>
      </c>
      <c r="S2217" s="17" t="s">
        <v>5</v>
      </c>
      <c r="T2217" s="17" t="s">
        <v>5</v>
      </c>
      <c r="U2217" s="64">
        <v>4.206751002555828E-2</v>
      </c>
      <c r="V2217" s="76" t="s">
        <v>7</v>
      </c>
      <c r="W2217" s="73">
        <v>6.0011535814767529E-2</v>
      </c>
      <c r="X2217" s="72" t="s">
        <v>7</v>
      </c>
    </row>
    <row r="2218" spans="1:24" x14ac:dyDescent="0.3">
      <c r="A2218" s="43" t="s">
        <v>8410</v>
      </c>
      <c r="B2218" s="43" t="s">
        <v>8365</v>
      </c>
      <c r="C2218" s="43" t="s">
        <v>6501</v>
      </c>
      <c r="D2218" s="14" t="s">
        <v>8409</v>
      </c>
      <c r="E2218" s="14" t="s">
        <v>6427</v>
      </c>
      <c r="F2218" s="15" t="s">
        <v>8363</v>
      </c>
      <c r="G2218" s="44">
        <v>515</v>
      </c>
      <c r="H2218" s="40" t="s">
        <v>11957</v>
      </c>
      <c r="I2218" s="61">
        <v>79527.378798375357</v>
      </c>
      <c r="J2218" s="47" t="s">
        <v>6</v>
      </c>
      <c r="K2218" s="2">
        <v>2.3999999999999998E-7</v>
      </c>
      <c r="L2218" s="17" t="s">
        <v>5</v>
      </c>
      <c r="M2218" s="17" t="s">
        <v>6</v>
      </c>
      <c r="N2218" s="63">
        <v>1.9086570911610083E-2</v>
      </c>
      <c r="O2218" s="15" t="s">
        <v>7</v>
      </c>
      <c r="P2218" s="45">
        <v>2.23730316320803</v>
      </c>
      <c r="Q2218" s="44" t="s">
        <v>7</v>
      </c>
      <c r="R2218" s="2">
        <v>0.02</v>
      </c>
      <c r="S2218" s="17" t="s">
        <v>5</v>
      </c>
      <c r="T2218" s="17" t="s">
        <v>5</v>
      </c>
      <c r="U2218" s="64">
        <v>4.4746063264160599E-2</v>
      </c>
      <c r="V2218" s="76" t="s">
        <v>7</v>
      </c>
      <c r="W2218" s="73">
        <v>6.3832634175770675E-2</v>
      </c>
      <c r="X2218" s="72" t="s">
        <v>7</v>
      </c>
    </row>
    <row r="2219" spans="1:24" x14ac:dyDescent="0.3">
      <c r="A2219" s="43" t="s">
        <v>8408</v>
      </c>
      <c r="B2219" s="43" t="s">
        <v>8365</v>
      </c>
      <c r="C2219" s="43" t="s">
        <v>6500</v>
      </c>
      <c r="D2219" s="14" t="s">
        <v>8407</v>
      </c>
      <c r="E2219" s="14" t="s">
        <v>6427</v>
      </c>
      <c r="F2219" s="15" t="s">
        <v>8363</v>
      </c>
      <c r="G2219" s="44">
        <v>515</v>
      </c>
      <c r="H2219" s="40" t="s">
        <v>11957</v>
      </c>
      <c r="I2219" s="61">
        <v>606694.02367125952</v>
      </c>
      <c r="J2219" s="47" t="s">
        <v>6</v>
      </c>
      <c r="K2219" s="2">
        <v>2.3999999999999998E-7</v>
      </c>
      <c r="L2219" s="17" t="s">
        <v>5</v>
      </c>
      <c r="M2219" s="17" t="s">
        <v>6</v>
      </c>
      <c r="N2219" s="63">
        <v>0.14560656568110228</v>
      </c>
      <c r="O2219" s="15" t="s">
        <v>7</v>
      </c>
      <c r="P2219" s="45">
        <v>17.067813358974249</v>
      </c>
      <c r="Q2219" s="44" t="s">
        <v>7</v>
      </c>
      <c r="R2219" s="2">
        <v>0.02</v>
      </c>
      <c r="S2219" s="17" t="s">
        <v>5</v>
      </c>
      <c r="T2219" s="17" t="s">
        <v>5</v>
      </c>
      <c r="U2219" s="64">
        <v>0.34135626717948497</v>
      </c>
      <c r="V2219" s="76" t="s">
        <v>7</v>
      </c>
      <c r="W2219" s="73">
        <v>0.48696283286058728</v>
      </c>
      <c r="X2219" s="72" t="s">
        <v>7</v>
      </c>
    </row>
    <row r="2220" spans="1:24" x14ac:dyDescent="0.3">
      <c r="A2220" s="43" t="s">
        <v>8406</v>
      </c>
      <c r="B2220" s="43" t="s">
        <v>8365</v>
      </c>
      <c r="C2220" s="43" t="s">
        <v>6499</v>
      </c>
      <c r="D2220" s="14" t="s">
        <v>6670</v>
      </c>
      <c r="E2220" s="14" t="s">
        <v>6427</v>
      </c>
      <c r="F2220" s="15" t="s">
        <v>8363</v>
      </c>
      <c r="G2220" s="44">
        <v>515</v>
      </c>
      <c r="H2220" s="40" t="s">
        <v>11957</v>
      </c>
      <c r="I2220" s="61">
        <v>380891.10207386652</v>
      </c>
      <c r="J2220" s="47" t="s">
        <v>6</v>
      </c>
      <c r="K2220" s="2">
        <v>2.3999999999999998E-7</v>
      </c>
      <c r="L2220" s="17" t="s">
        <v>5</v>
      </c>
      <c r="M2220" s="17" t="s">
        <v>6</v>
      </c>
      <c r="N2220" s="63">
        <v>9.1413864497727954E-2</v>
      </c>
      <c r="O2220" s="15" t="s">
        <v>7</v>
      </c>
      <c r="P2220" s="45">
        <v>10.715414997747455</v>
      </c>
      <c r="Q2220" s="44" t="s">
        <v>7</v>
      </c>
      <c r="R2220" s="2">
        <v>0.02</v>
      </c>
      <c r="S2220" s="17" t="s">
        <v>5</v>
      </c>
      <c r="T2220" s="17" t="s">
        <v>5</v>
      </c>
      <c r="U2220" s="64">
        <v>0.2143082999549491</v>
      </c>
      <c r="V2220" s="76" t="s">
        <v>7</v>
      </c>
      <c r="W2220" s="73">
        <v>0.30572216445267708</v>
      </c>
      <c r="X2220" s="72" t="s">
        <v>7</v>
      </c>
    </row>
    <row r="2221" spans="1:24" x14ac:dyDescent="0.3">
      <c r="A2221" s="43" t="s">
        <v>8405</v>
      </c>
      <c r="B2221" s="43" t="s">
        <v>8365</v>
      </c>
      <c r="C2221" s="43" t="s">
        <v>6498</v>
      </c>
      <c r="D2221" s="14" t="s">
        <v>8404</v>
      </c>
      <c r="E2221" s="14" t="s">
        <v>6427</v>
      </c>
      <c r="F2221" s="15" t="s">
        <v>8363</v>
      </c>
      <c r="G2221" s="44">
        <v>515</v>
      </c>
      <c r="H2221" s="40" t="s">
        <v>11957</v>
      </c>
      <c r="I2221" s="61">
        <v>6879.1983809474459</v>
      </c>
      <c r="J2221" s="47" t="s">
        <v>6</v>
      </c>
      <c r="K2221" s="2">
        <v>2.3999999999999998E-7</v>
      </c>
      <c r="L2221" s="17" t="s">
        <v>5</v>
      </c>
      <c r="M2221" s="17" t="s">
        <v>6</v>
      </c>
      <c r="N2221" s="63">
        <v>1.6510076114273869E-3</v>
      </c>
      <c r="O2221" s="15" t="s">
        <v>7</v>
      </c>
      <c r="P2221" s="45">
        <v>0.19352897744875372</v>
      </c>
      <c r="Q2221" s="44" t="s">
        <v>7</v>
      </c>
      <c r="R2221" s="2">
        <v>0.02</v>
      </c>
      <c r="S2221" s="17" t="s">
        <v>5</v>
      </c>
      <c r="T2221" s="17" t="s">
        <v>5</v>
      </c>
      <c r="U2221" s="64">
        <v>3.8705795489750745E-3</v>
      </c>
      <c r="V2221" s="76" t="s">
        <v>7</v>
      </c>
      <c r="W2221" s="73">
        <v>5.5215871604024618E-3</v>
      </c>
      <c r="X2221" s="72" t="s">
        <v>7</v>
      </c>
    </row>
    <row r="2222" spans="1:24" x14ac:dyDescent="0.3">
      <c r="A2222" s="43" t="s">
        <v>8403</v>
      </c>
      <c r="B2222" s="43" t="s">
        <v>8365</v>
      </c>
      <c r="C2222" s="43" t="s">
        <v>6497</v>
      </c>
      <c r="D2222" s="14" t="s">
        <v>6658</v>
      </c>
      <c r="E2222" s="14" t="s">
        <v>6427</v>
      </c>
      <c r="F2222" s="15" t="s">
        <v>8363</v>
      </c>
      <c r="G2222" s="44">
        <v>515</v>
      </c>
      <c r="H2222" s="40" t="s">
        <v>11957</v>
      </c>
      <c r="I2222" s="61">
        <v>25565.550918841956</v>
      </c>
      <c r="J2222" s="47" t="s">
        <v>6</v>
      </c>
      <c r="K2222" s="2">
        <v>2.3999999999999998E-7</v>
      </c>
      <c r="L2222" s="17" t="s">
        <v>5</v>
      </c>
      <c r="M2222" s="17" t="s">
        <v>6</v>
      </c>
      <c r="N2222" s="63">
        <v>6.135732220522069E-3</v>
      </c>
      <c r="O2222" s="15" t="s">
        <v>7</v>
      </c>
      <c r="P2222" s="45">
        <v>0.7192225973509585</v>
      </c>
      <c r="Q2222" s="44" t="s">
        <v>7</v>
      </c>
      <c r="R2222" s="2">
        <v>0.02</v>
      </c>
      <c r="S2222" s="17" t="s">
        <v>5</v>
      </c>
      <c r="T2222" s="17" t="s">
        <v>5</v>
      </c>
      <c r="U2222" s="64">
        <v>1.4384451947019171E-2</v>
      </c>
      <c r="V2222" s="76" t="s">
        <v>7</v>
      </c>
      <c r="W2222" s="73">
        <v>2.0520184167541242E-2</v>
      </c>
      <c r="X2222" s="72" t="s">
        <v>7</v>
      </c>
    </row>
    <row r="2223" spans="1:24" x14ac:dyDescent="0.3">
      <c r="A2223" s="43" t="s">
        <v>8402</v>
      </c>
      <c r="B2223" s="43" t="s">
        <v>8365</v>
      </c>
      <c r="C2223" s="43" t="s">
        <v>6496</v>
      </c>
      <c r="D2223" s="14" t="s">
        <v>8401</v>
      </c>
      <c r="E2223" s="14" t="s">
        <v>6427</v>
      </c>
      <c r="F2223" s="15" t="s">
        <v>8363</v>
      </c>
      <c r="G2223" s="44">
        <v>515</v>
      </c>
      <c r="H2223" s="40" t="s">
        <v>11957</v>
      </c>
      <c r="I2223" s="61">
        <v>25373.275187697462</v>
      </c>
      <c r="J2223" s="47" t="s">
        <v>6</v>
      </c>
      <c r="K2223" s="2">
        <v>2.3999999999999998E-7</v>
      </c>
      <c r="L2223" s="17" t="s">
        <v>5</v>
      </c>
      <c r="M2223" s="17" t="s">
        <v>6</v>
      </c>
      <c r="N2223" s="63">
        <v>6.0895860450473904E-3</v>
      </c>
      <c r="O2223" s="15" t="s">
        <v>7</v>
      </c>
      <c r="P2223" s="45">
        <v>0.71381340232909873</v>
      </c>
      <c r="Q2223" s="44" t="s">
        <v>7</v>
      </c>
      <c r="R2223" s="2">
        <v>0.02</v>
      </c>
      <c r="S2223" s="17" t="s">
        <v>5</v>
      </c>
      <c r="T2223" s="17" t="s">
        <v>5</v>
      </c>
      <c r="U2223" s="64">
        <v>1.4276268046581974E-2</v>
      </c>
      <c r="V2223" s="76" t="s">
        <v>7</v>
      </c>
      <c r="W2223" s="73">
        <v>2.0365854091629366E-2</v>
      </c>
      <c r="X2223" s="72" t="s">
        <v>7</v>
      </c>
    </row>
    <row r="2224" spans="1:24" x14ac:dyDescent="0.3">
      <c r="A2224" s="43" t="s">
        <v>8400</v>
      </c>
      <c r="B2224" s="43" t="s">
        <v>8365</v>
      </c>
      <c r="C2224" s="43" t="s">
        <v>6495</v>
      </c>
      <c r="D2224" s="14" t="s">
        <v>8399</v>
      </c>
      <c r="E2224" s="14" t="s">
        <v>6427</v>
      </c>
      <c r="F2224" s="15" t="s">
        <v>8363</v>
      </c>
      <c r="G2224" s="44">
        <v>515</v>
      </c>
      <c r="H2224" s="40" t="s">
        <v>11957</v>
      </c>
      <c r="I2224" s="61">
        <v>81485.742726698911</v>
      </c>
      <c r="J2224" s="47" t="s">
        <v>6</v>
      </c>
      <c r="K2224" s="2">
        <v>2.3999999999999998E-7</v>
      </c>
      <c r="L2224" s="17" t="s">
        <v>5</v>
      </c>
      <c r="M2224" s="17" t="s">
        <v>6</v>
      </c>
      <c r="N2224" s="63">
        <v>1.9556578254407736E-2</v>
      </c>
      <c r="O2224" s="15" t="s">
        <v>7</v>
      </c>
      <c r="P2224" s="45">
        <v>2.2923968162084516</v>
      </c>
      <c r="Q2224" s="44" t="s">
        <v>7</v>
      </c>
      <c r="R2224" s="2">
        <v>0.02</v>
      </c>
      <c r="S2224" s="17" t="s">
        <v>5</v>
      </c>
      <c r="T2224" s="17" t="s">
        <v>5</v>
      </c>
      <c r="U2224" s="64">
        <v>4.5847936324169031E-2</v>
      </c>
      <c r="V2224" s="76" t="s">
        <v>7</v>
      </c>
      <c r="W2224" s="73">
        <v>6.5404514578576767E-2</v>
      </c>
      <c r="X2224" s="72" t="s">
        <v>7</v>
      </c>
    </row>
    <row r="2225" spans="1:24" x14ac:dyDescent="0.3">
      <c r="A2225" s="43" t="s">
        <v>8398</v>
      </c>
      <c r="B2225" s="43" t="s">
        <v>8365</v>
      </c>
      <c r="C2225" s="43" t="s">
        <v>6494</v>
      </c>
      <c r="D2225" s="14" t="s">
        <v>6648</v>
      </c>
      <c r="E2225" s="14" t="s">
        <v>6427</v>
      </c>
      <c r="F2225" s="15" t="s">
        <v>8363</v>
      </c>
      <c r="G2225" s="44">
        <v>515</v>
      </c>
      <c r="H2225" s="40" t="s">
        <v>11957</v>
      </c>
      <c r="I2225" s="61">
        <v>748760.86435522535</v>
      </c>
      <c r="J2225" s="47" t="s">
        <v>6</v>
      </c>
      <c r="K2225" s="2">
        <v>2.3999999999999998E-7</v>
      </c>
      <c r="L2225" s="17" t="s">
        <v>5</v>
      </c>
      <c r="M2225" s="17" t="s">
        <v>6</v>
      </c>
      <c r="N2225" s="63">
        <v>0.17970260744525407</v>
      </c>
      <c r="O2225" s="15" t="s">
        <v>7</v>
      </c>
      <c r="P2225" s="45">
        <v>21.064507288181197</v>
      </c>
      <c r="Q2225" s="44" t="s">
        <v>7</v>
      </c>
      <c r="R2225" s="2">
        <v>0.02</v>
      </c>
      <c r="S2225" s="17" t="s">
        <v>5</v>
      </c>
      <c r="T2225" s="17" t="s">
        <v>5</v>
      </c>
      <c r="U2225" s="64">
        <v>0.42129014576362395</v>
      </c>
      <c r="V2225" s="76" t="s">
        <v>7</v>
      </c>
      <c r="W2225" s="73">
        <v>0.60099275320887802</v>
      </c>
      <c r="X2225" s="72" t="s">
        <v>7</v>
      </c>
    </row>
    <row r="2226" spans="1:24" x14ac:dyDescent="0.3">
      <c r="A2226" s="43" t="s">
        <v>8397</v>
      </c>
      <c r="B2226" s="43" t="s">
        <v>8365</v>
      </c>
      <c r="C2226" s="43" t="s">
        <v>6493</v>
      </c>
      <c r="D2226" s="14" t="s">
        <v>6646</v>
      </c>
      <c r="E2226" s="14" t="s">
        <v>6427</v>
      </c>
      <c r="F2226" s="15" t="s">
        <v>8363</v>
      </c>
      <c r="G2226" s="44">
        <v>515</v>
      </c>
      <c r="H2226" s="40" t="s">
        <v>11957</v>
      </c>
      <c r="I2226" s="61">
        <v>79018.204177011241</v>
      </c>
      <c r="J2226" s="47" t="s">
        <v>6</v>
      </c>
      <c r="K2226" s="2">
        <v>2.3999999999999998E-7</v>
      </c>
      <c r="L2226" s="17" t="s">
        <v>5</v>
      </c>
      <c r="M2226" s="17" t="s">
        <v>6</v>
      </c>
      <c r="N2226" s="63">
        <v>1.8964369002482696E-2</v>
      </c>
      <c r="O2226" s="15" t="s">
        <v>7</v>
      </c>
      <c r="P2226" s="45">
        <v>2.2229788134279205</v>
      </c>
      <c r="Q2226" s="44" t="s">
        <v>7</v>
      </c>
      <c r="R2226" s="2">
        <v>0.02</v>
      </c>
      <c r="S2226" s="17" t="s">
        <v>5</v>
      </c>
      <c r="T2226" s="17" t="s">
        <v>5</v>
      </c>
      <c r="U2226" s="64">
        <v>4.4459576268558412E-2</v>
      </c>
      <c r="V2226" s="76" t="s">
        <v>7</v>
      </c>
      <c r="W2226" s="73">
        <v>6.3423945271041116E-2</v>
      </c>
      <c r="X2226" s="72" t="s">
        <v>7</v>
      </c>
    </row>
    <row r="2227" spans="1:24" x14ac:dyDescent="0.3">
      <c r="A2227" s="43" t="s">
        <v>8396</v>
      </c>
      <c r="B2227" s="43" t="s">
        <v>8365</v>
      </c>
      <c r="C2227" s="43" t="s">
        <v>6492</v>
      </c>
      <c r="D2227" s="14" t="s">
        <v>8395</v>
      </c>
      <c r="E2227" s="14" t="s">
        <v>6427</v>
      </c>
      <c r="F2227" s="15" t="s">
        <v>8363</v>
      </c>
      <c r="G2227" s="44">
        <v>515</v>
      </c>
      <c r="H2227" s="40" t="s">
        <v>11957</v>
      </c>
      <c r="I2227" s="61">
        <v>297667.75644349144</v>
      </c>
      <c r="J2227" s="47" t="s">
        <v>6</v>
      </c>
      <c r="K2227" s="2">
        <v>2.3999999999999998E-7</v>
      </c>
      <c r="L2227" s="17" t="s">
        <v>5</v>
      </c>
      <c r="M2227" s="17" t="s">
        <v>6</v>
      </c>
      <c r="N2227" s="63">
        <v>7.1440261546437941E-2</v>
      </c>
      <c r="O2227" s="15" t="s">
        <v>7</v>
      </c>
      <c r="P2227" s="45">
        <v>8.3741350857859018</v>
      </c>
      <c r="Q2227" s="44" t="s">
        <v>7</v>
      </c>
      <c r="R2227" s="2">
        <v>0.02</v>
      </c>
      <c r="S2227" s="17" t="s">
        <v>5</v>
      </c>
      <c r="T2227" s="17" t="s">
        <v>5</v>
      </c>
      <c r="U2227" s="64">
        <v>0.16748270171571805</v>
      </c>
      <c r="V2227" s="76" t="s">
        <v>7</v>
      </c>
      <c r="W2227" s="73">
        <v>0.23892296326215601</v>
      </c>
      <c r="X2227" s="72" t="s">
        <v>7</v>
      </c>
    </row>
    <row r="2228" spans="1:24" x14ac:dyDescent="0.3">
      <c r="A2228" s="43" t="s">
        <v>8394</v>
      </c>
      <c r="B2228" s="43" t="s">
        <v>8365</v>
      </c>
      <c r="C2228" s="43" t="s">
        <v>6491</v>
      </c>
      <c r="D2228" s="14" t="s">
        <v>8393</v>
      </c>
      <c r="E2228" s="14" t="s">
        <v>6427</v>
      </c>
      <c r="F2228" s="15" t="s">
        <v>8363</v>
      </c>
      <c r="G2228" s="44">
        <v>515</v>
      </c>
      <c r="H2228" s="40" t="s">
        <v>11957</v>
      </c>
      <c r="I2228" s="61">
        <v>233063.11077894154</v>
      </c>
      <c r="J2228" s="47" t="s">
        <v>6</v>
      </c>
      <c r="K2228" s="2">
        <v>2.3999999999999998E-7</v>
      </c>
      <c r="L2228" s="17" t="s">
        <v>5</v>
      </c>
      <c r="M2228" s="17" t="s">
        <v>6</v>
      </c>
      <c r="N2228" s="63">
        <v>5.5935146586945962E-2</v>
      </c>
      <c r="O2228" s="15" t="s">
        <v>7</v>
      </c>
      <c r="P2228" s="45">
        <v>6.5566455584410841</v>
      </c>
      <c r="Q2228" s="44" t="s">
        <v>7</v>
      </c>
      <c r="R2228" s="2">
        <v>0.02</v>
      </c>
      <c r="S2228" s="17" t="s">
        <v>5</v>
      </c>
      <c r="T2228" s="17" t="s">
        <v>5</v>
      </c>
      <c r="U2228" s="64">
        <v>0.1311329111688217</v>
      </c>
      <c r="V2228" s="76" t="s">
        <v>7</v>
      </c>
      <c r="W2228" s="73">
        <v>0.18706805775576765</v>
      </c>
      <c r="X2228" s="72" t="s">
        <v>7</v>
      </c>
    </row>
    <row r="2229" spans="1:24" x14ac:dyDescent="0.3">
      <c r="A2229" s="43" t="s">
        <v>8392</v>
      </c>
      <c r="B2229" s="43" t="s">
        <v>8365</v>
      </c>
      <c r="C2229" s="43" t="s">
        <v>6490</v>
      </c>
      <c r="D2229" s="14" t="s">
        <v>7984</v>
      </c>
      <c r="E2229" s="14" t="s">
        <v>6427</v>
      </c>
      <c r="F2229" s="15" t="s">
        <v>8363</v>
      </c>
      <c r="G2229" s="44">
        <v>515</v>
      </c>
      <c r="H2229" s="40" t="s">
        <v>11957</v>
      </c>
      <c r="I2229" s="61">
        <v>27908.466309454492</v>
      </c>
      <c r="J2229" s="47" t="s">
        <v>6</v>
      </c>
      <c r="K2229" s="2">
        <v>2.3999999999999998E-7</v>
      </c>
      <c r="L2229" s="17" t="s">
        <v>5</v>
      </c>
      <c r="M2229" s="17" t="s">
        <v>6</v>
      </c>
      <c r="N2229" s="63">
        <v>6.6980319142690772E-3</v>
      </c>
      <c r="O2229" s="15" t="s">
        <v>7</v>
      </c>
      <c r="P2229" s="45">
        <v>0.78513464039509917</v>
      </c>
      <c r="Q2229" s="44" t="s">
        <v>7</v>
      </c>
      <c r="R2229" s="2">
        <v>0.02</v>
      </c>
      <c r="S2229" s="17" t="s">
        <v>5</v>
      </c>
      <c r="T2229" s="17" t="s">
        <v>5</v>
      </c>
      <c r="U2229" s="64">
        <v>1.5702692807901982E-2</v>
      </c>
      <c r="V2229" s="76" t="s">
        <v>7</v>
      </c>
      <c r="W2229" s="73">
        <v>2.2400724722171059E-2</v>
      </c>
      <c r="X2229" s="72" t="s">
        <v>7</v>
      </c>
    </row>
    <row r="2230" spans="1:24" x14ac:dyDescent="0.3">
      <c r="A2230" s="43" t="s">
        <v>8391</v>
      </c>
      <c r="B2230" s="43" t="s">
        <v>8365</v>
      </c>
      <c r="C2230" s="43" t="s">
        <v>6489</v>
      </c>
      <c r="D2230" s="14" t="s">
        <v>8390</v>
      </c>
      <c r="E2230" s="14" t="s">
        <v>6427</v>
      </c>
      <c r="F2230" s="15" t="s">
        <v>8363</v>
      </c>
      <c r="G2230" s="44">
        <v>515</v>
      </c>
      <c r="H2230" s="40" t="s">
        <v>11957</v>
      </c>
      <c r="I2230" s="61">
        <v>1275916.8272430459</v>
      </c>
      <c r="J2230" s="47" t="s">
        <v>6</v>
      </c>
      <c r="K2230" s="2">
        <v>2.3999999999999998E-7</v>
      </c>
      <c r="L2230" s="17" t="s">
        <v>5</v>
      </c>
      <c r="M2230" s="17" t="s">
        <v>6</v>
      </c>
      <c r="N2230" s="63">
        <v>0.30622003853833096</v>
      </c>
      <c r="O2230" s="15" t="s">
        <v>7</v>
      </c>
      <c r="P2230" s="45">
        <v>35.894716973112864</v>
      </c>
      <c r="Q2230" s="44" t="s">
        <v>7</v>
      </c>
      <c r="R2230" s="2">
        <v>0.02</v>
      </c>
      <c r="S2230" s="17" t="s">
        <v>5</v>
      </c>
      <c r="T2230" s="17" t="s">
        <v>5</v>
      </c>
      <c r="U2230" s="64">
        <v>0.71789433946225734</v>
      </c>
      <c r="V2230" s="76" t="s">
        <v>7</v>
      </c>
      <c r="W2230" s="73">
        <v>1.0241143780005884</v>
      </c>
      <c r="X2230" s="72" t="s">
        <v>7</v>
      </c>
    </row>
    <row r="2231" spans="1:24" x14ac:dyDescent="0.3">
      <c r="A2231" s="43" t="s">
        <v>8389</v>
      </c>
      <c r="B2231" s="43" t="s">
        <v>8365</v>
      </c>
      <c r="C2231" s="43" t="s">
        <v>6488</v>
      </c>
      <c r="D2231" s="14" t="s">
        <v>6533</v>
      </c>
      <c r="E2231" s="14" t="s">
        <v>6427</v>
      </c>
      <c r="F2231" s="15" t="s">
        <v>8363</v>
      </c>
      <c r="G2231" s="44">
        <v>515</v>
      </c>
      <c r="H2231" s="40" t="s">
        <v>11957</v>
      </c>
      <c r="I2231" s="61">
        <v>165236.06628687744</v>
      </c>
      <c r="J2231" s="47" t="s">
        <v>6</v>
      </c>
      <c r="K2231" s="2">
        <v>2.3999999999999998E-7</v>
      </c>
      <c r="L2231" s="17" t="s">
        <v>5</v>
      </c>
      <c r="M2231" s="17" t="s">
        <v>6</v>
      </c>
      <c r="N2231" s="63">
        <v>3.9656655908850584E-2</v>
      </c>
      <c r="O2231" s="15" t="s">
        <v>7</v>
      </c>
      <c r="P2231" s="45">
        <v>4.6485019293410277</v>
      </c>
      <c r="Q2231" s="44" t="s">
        <v>7</v>
      </c>
      <c r="R2231" s="2">
        <v>0.02</v>
      </c>
      <c r="S2231" s="17" t="s">
        <v>5</v>
      </c>
      <c r="T2231" s="17" t="s">
        <v>5</v>
      </c>
      <c r="U2231" s="64">
        <v>9.2970038586820555E-2</v>
      </c>
      <c r="V2231" s="76" t="s">
        <v>7</v>
      </c>
      <c r="W2231" s="73">
        <v>0.13262669449567113</v>
      </c>
      <c r="X2231" s="72" t="s">
        <v>7</v>
      </c>
    </row>
    <row r="2232" spans="1:24" x14ac:dyDescent="0.3">
      <c r="A2232" s="43" t="s">
        <v>8388</v>
      </c>
      <c r="B2232" s="43" t="s">
        <v>8365</v>
      </c>
      <c r="C2232" s="43" t="s">
        <v>6487</v>
      </c>
      <c r="D2232" s="14" t="s">
        <v>8387</v>
      </c>
      <c r="E2232" s="14" t="s">
        <v>6427</v>
      </c>
      <c r="F2232" s="15" t="s">
        <v>8363</v>
      </c>
      <c r="G2232" s="44">
        <v>515</v>
      </c>
      <c r="H2232" s="40" t="s">
        <v>11957</v>
      </c>
      <c r="I2232" s="61">
        <v>424986.33641633712</v>
      </c>
      <c r="J2232" s="47" t="s">
        <v>6</v>
      </c>
      <c r="K2232" s="2">
        <v>2.3999999999999998E-7</v>
      </c>
      <c r="L2232" s="17" t="s">
        <v>5</v>
      </c>
      <c r="M2232" s="17" t="s">
        <v>6</v>
      </c>
      <c r="N2232" s="63">
        <v>0.1019967207399209</v>
      </c>
      <c r="O2232" s="15" t="s">
        <v>7</v>
      </c>
      <c r="P2232" s="45">
        <v>11.955923722760584</v>
      </c>
      <c r="Q2232" s="44" t="s">
        <v>7</v>
      </c>
      <c r="R2232" s="2">
        <v>0.02</v>
      </c>
      <c r="S2232" s="17" t="s">
        <v>5</v>
      </c>
      <c r="T2232" s="17" t="s">
        <v>5</v>
      </c>
      <c r="U2232" s="64">
        <v>0.2391184744552117</v>
      </c>
      <c r="V2232" s="76" t="s">
        <v>7</v>
      </c>
      <c r="W2232" s="73">
        <v>0.34111519519513261</v>
      </c>
      <c r="X2232" s="72" t="s">
        <v>7</v>
      </c>
    </row>
    <row r="2233" spans="1:24" x14ac:dyDescent="0.3">
      <c r="A2233" s="43" t="s">
        <v>8386</v>
      </c>
      <c r="B2233" s="43" t="s">
        <v>8365</v>
      </c>
      <c r="C2233" s="43" t="s">
        <v>6486</v>
      </c>
      <c r="D2233" s="14" t="s">
        <v>8385</v>
      </c>
      <c r="E2233" s="14" t="s">
        <v>6427</v>
      </c>
      <c r="F2233" s="15" t="s">
        <v>8363</v>
      </c>
      <c r="G2233" s="44">
        <v>515</v>
      </c>
      <c r="H2233" s="40" t="s">
        <v>11957</v>
      </c>
      <c r="I2233" s="61">
        <v>108098.128181772</v>
      </c>
      <c r="J2233" s="47" t="s">
        <v>6</v>
      </c>
      <c r="K2233" s="2">
        <v>2.3999999999999998E-7</v>
      </c>
      <c r="L2233" s="17" t="s">
        <v>5</v>
      </c>
      <c r="M2233" s="17" t="s">
        <v>6</v>
      </c>
      <c r="N2233" s="63">
        <v>2.5943550763625277E-2</v>
      </c>
      <c r="O2233" s="15" t="s">
        <v>7</v>
      </c>
      <c r="P2233" s="45">
        <v>3.0410694753450898</v>
      </c>
      <c r="Q2233" s="44" t="s">
        <v>7</v>
      </c>
      <c r="R2233" s="2">
        <v>0.02</v>
      </c>
      <c r="S2233" s="17" t="s">
        <v>5</v>
      </c>
      <c r="T2233" s="17" t="s">
        <v>5</v>
      </c>
      <c r="U2233" s="64">
        <v>6.0821389506901795E-2</v>
      </c>
      <c r="V2233" s="76" t="s">
        <v>7</v>
      </c>
      <c r="W2233" s="73">
        <v>8.6764940270527072E-2</v>
      </c>
      <c r="X2233" s="72" t="s">
        <v>7</v>
      </c>
    </row>
    <row r="2234" spans="1:24" x14ac:dyDescent="0.3">
      <c r="A2234" s="43" t="s">
        <v>8384</v>
      </c>
      <c r="B2234" s="43" t="s">
        <v>8365</v>
      </c>
      <c r="C2234" s="43" t="s">
        <v>6485</v>
      </c>
      <c r="D2234" s="14" t="s">
        <v>6761</v>
      </c>
      <c r="E2234" s="14" t="s">
        <v>6427</v>
      </c>
      <c r="F2234" s="15" t="s">
        <v>8363</v>
      </c>
      <c r="G2234" s="44">
        <v>515</v>
      </c>
      <c r="H2234" s="40" t="s">
        <v>11957</v>
      </c>
      <c r="I2234" s="61">
        <v>1161167.3830283498</v>
      </c>
      <c r="J2234" s="47" t="s">
        <v>6</v>
      </c>
      <c r="K2234" s="2">
        <v>2.3999999999999998E-7</v>
      </c>
      <c r="L2234" s="17" t="s">
        <v>5</v>
      </c>
      <c r="M2234" s="17" t="s">
        <v>6</v>
      </c>
      <c r="N2234" s="63">
        <v>0.27868017192680394</v>
      </c>
      <c r="O2234" s="15" t="s">
        <v>7</v>
      </c>
      <c r="P2234" s="45">
        <v>32.666529418122714</v>
      </c>
      <c r="Q2234" s="44" t="s">
        <v>7</v>
      </c>
      <c r="R2234" s="2">
        <v>0.02</v>
      </c>
      <c r="S2234" s="17" t="s">
        <v>5</v>
      </c>
      <c r="T2234" s="17" t="s">
        <v>5</v>
      </c>
      <c r="U2234" s="64">
        <v>0.65333058836245428</v>
      </c>
      <c r="V2234" s="76" t="s">
        <v>7</v>
      </c>
      <c r="W2234" s="73">
        <v>0.93201076028925822</v>
      </c>
      <c r="X2234" s="72" t="s">
        <v>7</v>
      </c>
    </row>
    <row r="2235" spans="1:24" x14ac:dyDescent="0.3">
      <c r="A2235" s="43" t="s">
        <v>8383</v>
      </c>
      <c r="B2235" s="43" t="s">
        <v>8365</v>
      </c>
      <c r="C2235" s="43" t="s">
        <v>6484</v>
      </c>
      <c r="D2235" s="14" t="s">
        <v>8382</v>
      </c>
      <c r="E2235" s="14" t="s">
        <v>6427</v>
      </c>
      <c r="F2235" s="15" t="s">
        <v>8363</v>
      </c>
      <c r="G2235" s="44">
        <v>515</v>
      </c>
      <c r="H2235" s="40" t="s">
        <v>11957</v>
      </c>
      <c r="I2235" s="61">
        <v>39833.122302100972</v>
      </c>
      <c r="J2235" s="47" t="s">
        <v>6</v>
      </c>
      <c r="K2235" s="2">
        <v>2.3999999999999998E-7</v>
      </c>
      <c r="L2235" s="17" t="s">
        <v>5</v>
      </c>
      <c r="M2235" s="17" t="s">
        <v>6</v>
      </c>
      <c r="N2235" s="63">
        <v>9.5599493525042323E-3</v>
      </c>
      <c r="O2235" s="15" t="s">
        <v>7</v>
      </c>
      <c r="P2235" s="45">
        <v>1.1206049020285755</v>
      </c>
      <c r="Q2235" s="44" t="s">
        <v>7</v>
      </c>
      <c r="R2235" s="2">
        <v>0.02</v>
      </c>
      <c r="S2235" s="17" t="s">
        <v>5</v>
      </c>
      <c r="T2235" s="17" t="s">
        <v>5</v>
      </c>
      <c r="U2235" s="64">
        <v>2.241209804057151E-2</v>
      </c>
      <c r="V2235" s="76" t="s">
        <v>7</v>
      </c>
      <c r="W2235" s="73">
        <v>3.1972047393075742E-2</v>
      </c>
      <c r="X2235" s="72" t="s">
        <v>7</v>
      </c>
    </row>
    <row r="2236" spans="1:24" x14ac:dyDescent="0.3">
      <c r="A2236" s="43" t="s">
        <v>8381</v>
      </c>
      <c r="B2236" s="43" t="s">
        <v>8365</v>
      </c>
      <c r="C2236" s="43" t="s">
        <v>6483</v>
      </c>
      <c r="D2236" s="14" t="s">
        <v>8380</v>
      </c>
      <c r="E2236" s="14" t="s">
        <v>6427</v>
      </c>
      <c r="F2236" s="15" t="s">
        <v>8363</v>
      </c>
      <c r="G2236" s="44">
        <v>515</v>
      </c>
      <c r="H2236" s="40" t="s">
        <v>11957</v>
      </c>
      <c r="I2236" s="61">
        <v>2765608.6609018906</v>
      </c>
      <c r="J2236" s="47" t="s">
        <v>6</v>
      </c>
      <c r="K2236" s="2">
        <v>2.3999999999999998E-7</v>
      </c>
      <c r="L2236" s="17" t="s">
        <v>5</v>
      </c>
      <c r="M2236" s="17" t="s">
        <v>6</v>
      </c>
      <c r="N2236" s="63">
        <v>0.66374607861645374</v>
      </c>
      <c r="O2236" s="15" t="s">
        <v>7</v>
      </c>
      <c r="P2236" s="45">
        <v>77.803457107751768</v>
      </c>
      <c r="Q2236" s="44" t="s">
        <v>7</v>
      </c>
      <c r="R2236" s="2">
        <v>0.02</v>
      </c>
      <c r="S2236" s="17" t="s">
        <v>5</v>
      </c>
      <c r="T2236" s="17" t="s">
        <v>5</v>
      </c>
      <c r="U2236" s="64">
        <v>1.5560691421550354</v>
      </c>
      <c r="V2236" s="76" t="s">
        <v>7</v>
      </c>
      <c r="W2236" s="73">
        <v>2.2198152207714892</v>
      </c>
      <c r="X2236" s="72" t="s">
        <v>7</v>
      </c>
    </row>
    <row r="2237" spans="1:24" x14ac:dyDescent="0.3">
      <c r="A2237" s="43" t="s">
        <v>8379</v>
      </c>
      <c r="B2237" s="43" t="s">
        <v>8365</v>
      </c>
      <c r="C2237" s="43" t="s">
        <v>6482</v>
      </c>
      <c r="D2237" s="14" t="s">
        <v>6604</v>
      </c>
      <c r="E2237" s="14" t="s">
        <v>6427</v>
      </c>
      <c r="F2237" s="15" t="s">
        <v>8363</v>
      </c>
      <c r="G2237" s="44">
        <v>515</v>
      </c>
      <c r="H2237" s="40" t="s">
        <v>11957</v>
      </c>
      <c r="I2237" s="61">
        <v>277432.51607137744</v>
      </c>
      <c r="J2237" s="47" t="s">
        <v>6</v>
      </c>
      <c r="K2237" s="2">
        <v>2.3999999999999998E-7</v>
      </c>
      <c r="L2237" s="17" t="s">
        <v>5</v>
      </c>
      <c r="M2237" s="17" t="s">
        <v>6</v>
      </c>
      <c r="N2237" s="63">
        <v>6.6583803857130586E-2</v>
      </c>
      <c r="O2237" s="15" t="s">
        <v>7</v>
      </c>
      <c r="P2237" s="45">
        <v>7.8048673948742717</v>
      </c>
      <c r="Q2237" s="44" t="s">
        <v>7</v>
      </c>
      <c r="R2237" s="2">
        <v>0.02</v>
      </c>
      <c r="S2237" s="17" t="s">
        <v>5</v>
      </c>
      <c r="T2237" s="17" t="s">
        <v>5</v>
      </c>
      <c r="U2237" s="64">
        <v>0.15609734789748544</v>
      </c>
      <c r="V2237" s="76" t="s">
        <v>7</v>
      </c>
      <c r="W2237" s="73">
        <v>0.22268115175461603</v>
      </c>
      <c r="X2237" s="72" t="s">
        <v>7</v>
      </c>
    </row>
    <row r="2238" spans="1:24" x14ac:dyDescent="0.3">
      <c r="A2238" s="43" t="s">
        <v>8378</v>
      </c>
      <c r="B2238" s="43" t="s">
        <v>8365</v>
      </c>
      <c r="C2238" s="43" t="s">
        <v>6481</v>
      </c>
      <c r="D2238" s="14" t="s">
        <v>7398</v>
      </c>
      <c r="E2238" s="14" t="s">
        <v>6427</v>
      </c>
      <c r="F2238" s="15" t="s">
        <v>8363</v>
      </c>
      <c r="G2238" s="44">
        <v>515</v>
      </c>
      <c r="H2238" s="40" t="s">
        <v>11957</v>
      </c>
      <c r="I2238" s="61">
        <v>6088.7314862423045</v>
      </c>
      <c r="J2238" s="47" t="s">
        <v>6</v>
      </c>
      <c r="K2238" s="2">
        <v>2.3999999999999998E-7</v>
      </c>
      <c r="L2238" s="17" t="s">
        <v>5</v>
      </c>
      <c r="M2238" s="17" t="s">
        <v>6</v>
      </c>
      <c r="N2238" s="63">
        <v>1.4612955566981529E-3</v>
      </c>
      <c r="O2238" s="15" t="s">
        <v>7</v>
      </c>
      <c r="P2238" s="45">
        <v>0.17129117569221991</v>
      </c>
      <c r="Q2238" s="44" t="s">
        <v>7</v>
      </c>
      <c r="R2238" s="2">
        <v>0.02</v>
      </c>
      <c r="S2238" s="17" t="s">
        <v>5</v>
      </c>
      <c r="T2238" s="17" t="s">
        <v>5</v>
      </c>
      <c r="U2238" s="64">
        <v>3.4258235138443982E-3</v>
      </c>
      <c r="V2238" s="76" t="s">
        <v>7</v>
      </c>
      <c r="W2238" s="73">
        <v>4.8871190705425515E-3</v>
      </c>
      <c r="X2238" s="72" t="s">
        <v>7</v>
      </c>
    </row>
    <row r="2239" spans="1:24" x14ac:dyDescent="0.3">
      <c r="A2239" s="43" t="s">
        <v>8377</v>
      </c>
      <c r="B2239" s="43" t="s">
        <v>8365</v>
      </c>
      <c r="C2239" s="43" t="s">
        <v>6480</v>
      </c>
      <c r="D2239" s="14" t="s">
        <v>8376</v>
      </c>
      <c r="E2239" s="14" t="s">
        <v>6427</v>
      </c>
      <c r="F2239" s="15" t="s">
        <v>8363</v>
      </c>
      <c r="G2239" s="44">
        <v>515</v>
      </c>
      <c r="H2239" s="40" t="s">
        <v>11957</v>
      </c>
      <c r="I2239" s="61">
        <v>90234.288493773376</v>
      </c>
      <c r="J2239" s="47" t="s">
        <v>6</v>
      </c>
      <c r="K2239" s="2">
        <v>2.3999999999999998E-7</v>
      </c>
      <c r="L2239" s="17" t="s">
        <v>5</v>
      </c>
      <c r="M2239" s="17" t="s">
        <v>6</v>
      </c>
      <c r="N2239" s="63">
        <v>2.1656229238505607E-2</v>
      </c>
      <c r="O2239" s="15" t="s">
        <v>7</v>
      </c>
      <c r="P2239" s="45">
        <v>2.5385151897030624</v>
      </c>
      <c r="Q2239" s="44" t="s">
        <v>7</v>
      </c>
      <c r="R2239" s="2">
        <v>0.02</v>
      </c>
      <c r="S2239" s="17" t="s">
        <v>5</v>
      </c>
      <c r="T2239" s="17" t="s">
        <v>5</v>
      </c>
      <c r="U2239" s="64">
        <v>5.077030379406125E-2</v>
      </c>
      <c r="V2239" s="76" t="s">
        <v>7</v>
      </c>
      <c r="W2239" s="73">
        <v>7.2426533032566853E-2</v>
      </c>
      <c r="X2239" s="72" t="s">
        <v>7</v>
      </c>
    </row>
    <row r="2240" spans="1:24" x14ac:dyDescent="0.3">
      <c r="A2240" s="43" t="s">
        <v>8375</v>
      </c>
      <c r="B2240" s="43" t="s">
        <v>8365</v>
      </c>
      <c r="C2240" s="43" t="s">
        <v>6479</v>
      </c>
      <c r="D2240" s="14" t="s">
        <v>8374</v>
      </c>
      <c r="E2240" s="14" t="s">
        <v>6427</v>
      </c>
      <c r="F2240" s="15" t="s">
        <v>8363</v>
      </c>
      <c r="G2240" s="44">
        <v>515</v>
      </c>
      <c r="H2240" s="40" t="s">
        <v>11957</v>
      </c>
      <c r="I2240" s="61">
        <v>273120.55476737779</v>
      </c>
      <c r="J2240" s="47" t="s">
        <v>6</v>
      </c>
      <c r="K2240" s="2">
        <v>2.3999999999999998E-7</v>
      </c>
      <c r="L2240" s="17" t="s">
        <v>5</v>
      </c>
      <c r="M2240" s="17" t="s">
        <v>6</v>
      </c>
      <c r="N2240" s="63">
        <v>6.5548933144170665E-2</v>
      </c>
      <c r="O2240" s="15" t="s">
        <v>7</v>
      </c>
      <c r="P2240" s="45">
        <v>7.6835611879951617</v>
      </c>
      <c r="Q2240" s="44" t="s">
        <v>7</v>
      </c>
      <c r="R2240" s="2">
        <v>0.02</v>
      </c>
      <c r="S2240" s="17" t="s">
        <v>5</v>
      </c>
      <c r="T2240" s="17" t="s">
        <v>5</v>
      </c>
      <c r="U2240" s="64">
        <v>0.15367122375990325</v>
      </c>
      <c r="V2240" s="76" t="s">
        <v>7</v>
      </c>
      <c r="W2240" s="73">
        <v>0.21922015690407393</v>
      </c>
      <c r="X2240" s="72" t="s">
        <v>7</v>
      </c>
    </row>
    <row r="2241" spans="1:24" x14ac:dyDescent="0.3">
      <c r="A2241" s="43" t="s">
        <v>8373</v>
      </c>
      <c r="B2241" s="43" t="s">
        <v>8365</v>
      </c>
      <c r="C2241" s="43" t="s">
        <v>6478</v>
      </c>
      <c r="D2241" s="14" t="s">
        <v>7923</v>
      </c>
      <c r="E2241" s="14" t="s">
        <v>6427</v>
      </c>
      <c r="F2241" s="15" t="s">
        <v>8363</v>
      </c>
      <c r="G2241" s="44">
        <v>515</v>
      </c>
      <c r="H2241" s="40" t="s">
        <v>11957</v>
      </c>
      <c r="I2241" s="61">
        <v>91476.959422836866</v>
      </c>
      <c r="J2241" s="47" t="s">
        <v>6</v>
      </c>
      <c r="K2241" s="2">
        <v>2.3999999999999998E-7</v>
      </c>
      <c r="L2241" s="17" t="s">
        <v>5</v>
      </c>
      <c r="M2241" s="17" t="s">
        <v>6</v>
      </c>
      <c r="N2241" s="63">
        <v>2.1954470261480844E-2</v>
      </c>
      <c r="O2241" s="15" t="s">
        <v>7</v>
      </c>
      <c r="P2241" s="45">
        <v>2.573474616788785</v>
      </c>
      <c r="Q2241" s="44" t="s">
        <v>7</v>
      </c>
      <c r="R2241" s="2">
        <v>0.02</v>
      </c>
      <c r="S2241" s="17" t="s">
        <v>5</v>
      </c>
      <c r="T2241" s="17" t="s">
        <v>5</v>
      </c>
      <c r="U2241" s="64">
        <v>5.1469492335775698E-2</v>
      </c>
      <c r="V2241" s="76" t="s">
        <v>7</v>
      </c>
      <c r="W2241" s="73">
        <v>7.3423962597256545E-2</v>
      </c>
      <c r="X2241" s="72" t="s">
        <v>7</v>
      </c>
    </row>
    <row r="2242" spans="1:24" x14ac:dyDescent="0.3">
      <c r="A2242" s="43" t="s">
        <v>8372</v>
      </c>
      <c r="B2242" s="43" t="s">
        <v>8365</v>
      </c>
      <c r="C2242" s="43" t="s">
        <v>6477</v>
      </c>
      <c r="D2242" s="14" t="s">
        <v>8371</v>
      </c>
      <c r="E2242" s="14" t="s">
        <v>6427</v>
      </c>
      <c r="F2242" s="15" t="s">
        <v>8363</v>
      </c>
      <c r="G2242" s="44">
        <v>515</v>
      </c>
      <c r="H2242" s="40" t="s">
        <v>11957</v>
      </c>
      <c r="I2242" s="61">
        <v>24283.712711212</v>
      </c>
      <c r="J2242" s="47" t="s">
        <v>6</v>
      </c>
      <c r="K2242" s="2">
        <v>2.3999999999999998E-7</v>
      </c>
      <c r="L2242" s="17" t="s">
        <v>5</v>
      </c>
      <c r="M2242" s="17" t="s">
        <v>6</v>
      </c>
      <c r="N2242" s="63">
        <v>5.8280910506908791E-3</v>
      </c>
      <c r="O2242" s="15" t="s">
        <v>7</v>
      </c>
      <c r="P2242" s="45">
        <v>0.68316129720522789</v>
      </c>
      <c r="Q2242" s="44" t="s">
        <v>7</v>
      </c>
      <c r="R2242" s="2">
        <v>0.02</v>
      </c>
      <c r="S2242" s="17" t="s">
        <v>5</v>
      </c>
      <c r="T2242" s="17" t="s">
        <v>5</v>
      </c>
      <c r="U2242" s="64">
        <v>1.3663225944104558E-2</v>
      </c>
      <c r="V2242" s="76" t="s">
        <v>7</v>
      </c>
      <c r="W2242" s="73">
        <v>1.9491316994795435E-2</v>
      </c>
      <c r="X2242" s="72" t="s">
        <v>7</v>
      </c>
    </row>
    <row r="2243" spans="1:24" x14ac:dyDescent="0.3">
      <c r="A2243" s="43" t="s">
        <v>8370</v>
      </c>
      <c r="B2243" s="43" t="s">
        <v>8365</v>
      </c>
      <c r="C2243" s="43" t="s">
        <v>6476</v>
      </c>
      <c r="D2243" s="14" t="s">
        <v>8369</v>
      </c>
      <c r="E2243" s="14" t="s">
        <v>6427</v>
      </c>
      <c r="F2243" s="15" t="s">
        <v>8363</v>
      </c>
      <c r="G2243" s="44">
        <v>515</v>
      </c>
      <c r="H2243" s="40" t="s">
        <v>11957</v>
      </c>
      <c r="I2243" s="61">
        <v>90850.282965773324</v>
      </c>
      <c r="J2243" s="47" t="s">
        <v>6</v>
      </c>
      <c r="K2243" s="2">
        <v>2.3999999999999998E-7</v>
      </c>
      <c r="L2243" s="17" t="s">
        <v>5</v>
      </c>
      <c r="M2243" s="17" t="s">
        <v>6</v>
      </c>
      <c r="N2243" s="63">
        <v>2.1804067911785595E-2</v>
      </c>
      <c r="O2243" s="15" t="s">
        <v>7</v>
      </c>
      <c r="P2243" s="45">
        <v>2.5558446478286498</v>
      </c>
      <c r="Q2243" s="44" t="s">
        <v>7</v>
      </c>
      <c r="R2243" s="2">
        <v>0.02</v>
      </c>
      <c r="S2243" s="17" t="s">
        <v>5</v>
      </c>
      <c r="T2243" s="17" t="s">
        <v>5</v>
      </c>
      <c r="U2243" s="64">
        <v>5.1116892956572998E-2</v>
      </c>
      <c r="V2243" s="76" t="s">
        <v>7</v>
      </c>
      <c r="W2243" s="73">
        <v>7.2920960868358586E-2</v>
      </c>
      <c r="X2243" s="72" t="s">
        <v>7</v>
      </c>
    </row>
    <row r="2244" spans="1:24" x14ac:dyDescent="0.3">
      <c r="A2244" s="43" t="s">
        <v>8368</v>
      </c>
      <c r="B2244" s="43" t="s">
        <v>8365</v>
      </c>
      <c r="C2244" s="43" t="s">
        <v>6475</v>
      </c>
      <c r="D2244" s="14" t="s">
        <v>6569</v>
      </c>
      <c r="E2244" s="14" t="s">
        <v>6427</v>
      </c>
      <c r="F2244" s="15" t="s">
        <v>8363</v>
      </c>
      <c r="G2244" s="44">
        <v>515</v>
      </c>
      <c r="H2244" s="40" t="s">
        <v>11957</v>
      </c>
      <c r="I2244" s="61">
        <v>2004645.4089423656</v>
      </c>
      <c r="J2244" s="47" t="s">
        <v>6</v>
      </c>
      <c r="K2244" s="2">
        <v>2.3999999999999998E-7</v>
      </c>
      <c r="L2244" s="17" t="s">
        <v>5</v>
      </c>
      <c r="M2244" s="17" t="s">
        <v>6</v>
      </c>
      <c r="N2244" s="63">
        <v>0.4811148981461677</v>
      </c>
      <c r="O2244" s="15" t="s">
        <v>7</v>
      </c>
      <c r="P2244" s="45">
        <v>56.395666276238842</v>
      </c>
      <c r="Q2244" s="44" t="s">
        <v>7</v>
      </c>
      <c r="R2244" s="2">
        <v>0.02</v>
      </c>
      <c r="S2244" s="17" t="s">
        <v>5</v>
      </c>
      <c r="T2244" s="17" t="s">
        <v>5</v>
      </c>
      <c r="U2244" s="64">
        <v>1.1279133255247769</v>
      </c>
      <c r="V2244" s="76" t="s">
        <v>7</v>
      </c>
      <c r="W2244" s="73">
        <v>1.6090282236709446</v>
      </c>
      <c r="X2244" s="72" t="s">
        <v>7</v>
      </c>
    </row>
    <row r="2245" spans="1:24" x14ac:dyDescent="0.3">
      <c r="A2245" s="43" t="s">
        <v>8367</v>
      </c>
      <c r="B2245" s="43" t="s">
        <v>8365</v>
      </c>
      <c r="C2245" s="43" t="s">
        <v>6474</v>
      </c>
      <c r="D2245" s="14" t="s">
        <v>7311</v>
      </c>
      <c r="E2245" s="14" t="s">
        <v>6427</v>
      </c>
      <c r="F2245" s="15" t="s">
        <v>8363</v>
      </c>
      <c r="G2245" s="44">
        <v>515</v>
      </c>
      <c r="H2245" s="40" t="s">
        <v>11957</v>
      </c>
      <c r="I2245" s="61">
        <v>4895.9098208088708</v>
      </c>
      <c r="J2245" s="47" t="s">
        <v>6</v>
      </c>
      <c r="K2245" s="2">
        <v>2.3999999999999998E-7</v>
      </c>
      <c r="L2245" s="17" t="s">
        <v>5</v>
      </c>
      <c r="M2245" s="17" t="s">
        <v>6</v>
      </c>
      <c r="N2245" s="63">
        <v>1.1750183569941288E-3</v>
      </c>
      <c r="O2245" s="15" t="s">
        <v>7</v>
      </c>
      <c r="P2245" s="45">
        <v>0.13773413250105404</v>
      </c>
      <c r="Q2245" s="44" t="s">
        <v>7</v>
      </c>
      <c r="R2245" s="2">
        <v>0.02</v>
      </c>
      <c r="S2245" s="17" t="s">
        <v>5</v>
      </c>
      <c r="T2245" s="17" t="s">
        <v>5</v>
      </c>
      <c r="U2245" s="64">
        <v>2.7546826500210808E-3</v>
      </c>
      <c r="V2245" s="76" t="s">
        <v>7</v>
      </c>
      <c r="W2245" s="73">
        <v>3.9297010070152094E-3</v>
      </c>
      <c r="X2245" s="72" t="s">
        <v>7</v>
      </c>
    </row>
    <row r="2246" spans="1:24" x14ac:dyDescent="0.3">
      <c r="A2246" s="43" t="s">
        <v>8366</v>
      </c>
      <c r="B2246" s="43" t="s">
        <v>8365</v>
      </c>
      <c r="C2246" s="43" t="s">
        <v>6473</v>
      </c>
      <c r="D2246" s="14" t="s">
        <v>8364</v>
      </c>
      <c r="E2246" s="14" t="s">
        <v>6427</v>
      </c>
      <c r="F2246" s="15" t="s">
        <v>8363</v>
      </c>
      <c r="G2246" s="44">
        <v>515</v>
      </c>
      <c r="H2246" s="40" t="s">
        <v>11957</v>
      </c>
      <c r="I2246" s="61">
        <v>362325.81203335931</v>
      </c>
      <c r="J2246" s="47" t="s">
        <v>6</v>
      </c>
      <c r="K2246" s="2">
        <v>2.3999999999999998E-7</v>
      </c>
      <c r="L2246" s="17" t="s">
        <v>5</v>
      </c>
      <c r="M2246" s="17" t="s">
        <v>6</v>
      </c>
      <c r="N2246" s="63">
        <v>8.6958194888006227E-2</v>
      </c>
      <c r="O2246" s="15" t="s">
        <v>7</v>
      </c>
      <c r="P2246" s="45">
        <v>10.193127167303457</v>
      </c>
      <c r="Q2246" s="44" t="s">
        <v>7</v>
      </c>
      <c r="R2246" s="2">
        <v>0.02</v>
      </c>
      <c r="S2246" s="17" t="s">
        <v>5</v>
      </c>
      <c r="T2246" s="17" t="s">
        <v>5</v>
      </c>
      <c r="U2246" s="64">
        <v>0.20386254334606915</v>
      </c>
      <c r="V2246" s="76" t="s">
        <v>7</v>
      </c>
      <c r="W2246" s="73">
        <v>0.29082073823407539</v>
      </c>
      <c r="X2246" s="72" t="s">
        <v>7</v>
      </c>
    </row>
    <row r="2247" spans="1:24" x14ac:dyDescent="0.3">
      <c r="A2247" s="43" t="s">
        <v>8362</v>
      </c>
      <c r="B2247" s="43" t="s">
        <v>8260</v>
      </c>
      <c r="C2247" s="43" t="s">
        <v>6508</v>
      </c>
      <c r="D2247" s="14" t="s">
        <v>6700</v>
      </c>
      <c r="E2247" s="14" t="s">
        <v>6427</v>
      </c>
      <c r="F2247" s="15" t="s">
        <v>8259</v>
      </c>
      <c r="G2247" s="44">
        <v>515</v>
      </c>
      <c r="H2247" s="40" t="s">
        <v>11957</v>
      </c>
      <c r="I2247" s="61">
        <v>362169.14291909349</v>
      </c>
      <c r="J2247" s="47" t="s">
        <v>6</v>
      </c>
      <c r="K2247" s="2">
        <v>2.3999999999999998E-7</v>
      </c>
      <c r="L2247" s="17" t="s">
        <v>5</v>
      </c>
      <c r="M2247" s="17" t="s">
        <v>6</v>
      </c>
      <c r="N2247" s="63">
        <v>8.6920594300582424E-2</v>
      </c>
      <c r="O2247" s="15" t="s">
        <v>7</v>
      </c>
      <c r="P2247" s="45">
        <v>10.188719675063421</v>
      </c>
      <c r="Q2247" s="44" t="s">
        <v>7</v>
      </c>
      <c r="R2247" s="2">
        <v>0.02</v>
      </c>
      <c r="S2247" s="17" t="s">
        <v>5</v>
      </c>
      <c r="T2247" s="17" t="s">
        <v>5</v>
      </c>
      <c r="U2247" s="64">
        <v>0.20377439350126841</v>
      </c>
      <c r="V2247" s="76" t="s">
        <v>7</v>
      </c>
      <c r="W2247" s="73">
        <v>0.29069498780185082</v>
      </c>
      <c r="X2247" s="72" t="s">
        <v>7</v>
      </c>
    </row>
    <row r="2248" spans="1:24" x14ac:dyDescent="0.3">
      <c r="A2248" s="43" t="s">
        <v>8361</v>
      </c>
      <c r="B2248" s="43" t="s">
        <v>8260</v>
      </c>
      <c r="C2248" s="43" t="s">
        <v>6507</v>
      </c>
      <c r="D2248" s="14" t="s">
        <v>8360</v>
      </c>
      <c r="E2248" s="14" t="s">
        <v>6427</v>
      </c>
      <c r="F2248" s="15" t="s">
        <v>8259</v>
      </c>
      <c r="G2248" s="44">
        <v>515</v>
      </c>
      <c r="H2248" s="40" t="s">
        <v>11957</v>
      </c>
      <c r="I2248" s="61">
        <v>4384082.5064872913</v>
      </c>
      <c r="J2248" s="47" t="s">
        <v>6</v>
      </c>
      <c r="K2248" s="2">
        <v>2.3999999999999998E-7</v>
      </c>
      <c r="L2248" s="17" t="s">
        <v>5</v>
      </c>
      <c r="M2248" s="17" t="s">
        <v>6</v>
      </c>
      <c r="N2248" s="63">
        <v>1.0521798015569499</v>
      </c>
      <c r="O2248" s="15" t="s">
        <v>7</v>
      </c>
      <c r="P2248" s="45">
        <v>123.33515586369838</v>
      </c>
      <c r="Q2248" s="44" t="s">
        <v>7</v>
      </c>
      <c r="R2248" s="2">
        <v>0.02</v>
      </c>
      <c r="S2248" s="17" t="s">
        <v>5</v>
      </c>
      <c r="T2248" s="17" t="s">
        <v>5</v>
      </c>
      <c r="U2248" s="64">
        <v>2.4667031172739677</v>
      </c>
      <c r="V2248" s="76" t="s">
        <v>7</v>
      </c>
      <c r="W2248" s="73">
        <v>3.5188829188309176</v>
      </c>
      <c r="X2248" s="72" t="s">
        <v>7</v>
      </c>
    </row>
    <row r="2249" spans="1:24" x14ac:dyDescent="0.3">
      <c r="A2249" s="43" t="s">
        <v>8359</v>
      </c>
      <c r="B2249" s="43" t="s">
        <v>8260</v>
      </c>
      <c r="C2249" s="43" t="s">
        <v>6506</v>
      </c>
      <c r="D2249" s="14" t="s">
        <v>7898</v>
      </c>
      <c r="E2249" s="14" t="s">
        <v>6427</v>
      </c>
      <c r="F2249" s="15" t="s">
        <v>8259</v>
      </c>
      <c r="G2249" s="44">
        <v>515</v>
      </c>
      <c r="H2249" s="40" t="s">
        <v>11957</v>
      </c>
      <c r="I2249" s="61">
        <v>241359.45251165767</v>
      </c>
      <c r="J2249" s="47" t="s">
        <v>6</v>
      </c>
      <c r="K2249" s="2">
        <v>2.3999999999999998E-7</v>
      </c>
      <c r="L2249" s="17" t="s">
        <v>5</v>
      </c>
      <c r="M2249" s="17" t="s">
        <v>6</v>
      </c>
      <c r="N2249" s="63">
        <v>5.7926268602797835E-2</v>
      </c>
      <c r="O2249" s="15" t="s">
        <v>7</v>
      </c>
      <c r="P2249" s="45">
        <v>6.790042306606507</v>
      </c>
      <c r="Q2249" s="44" t="s">
        <v>7</v>
      </c>
      <c r="R2249" s="2">
        <v>0.02</v>
      </c>
      <c r="S2249" s="17" t="s">
        <v>5</v>
      </c>
      <c r="T2249" s="17" t="s">
        <v>5</v>
      </c>
      <c r="U2249" s="64">
        <v>0.13580084613213014</v>
      </c>
      <c r="V2249" s="76" t="s">
        <v>7</v>
      </c>
      <c r="W2249" s="73">
        <v>0.19372711473492799</v>
      </c>
      <c r="X2249" s="72" t="s">
        <v>7</v>
      </c>
    </row>
    <row r="2250" spans="1:24" x14ac:dyDescent="0.3">
      <c r="A2250" s="43" t="s">
        <v>8358</v>
      </c>
      <c r="B2250" s="43" t="s">
        <v>8260</v>
      </c>
      <c r="C2250" s="43" t="s">
        <v>6505</v>
      </c>
      <c r="D2250" s="14" t="s">
        <v>7274</v>
      </c>
      <c r="E2250" s="14" t="s">
        <v>6427</v>
      </c>
      <c r="F2250" s="15" t="s">
        <v>8259</v>
      </c>
      <c r="G2250" s="44">
        <v>515</v>
      </c>
      <c r="H2250" s="40" t="s">
        <v>11957</v>
      </c>
      <c r="I2250" s="61">
        <v>603147.6046301499</v>
      </c>
      <c r="J2250" s="47" t="s">
        <v>6</v>
      </c>
      <c r="K2250" s="2">
        <v>2.3999999999999998E-7</v>
      </c>
      <c r="L2250" s="17" t="s">
        <v>5</v>
      </c>
      <c r="M2250" s="17" t="s">
        <v>6</v>
      </c>
      <c r="N2250" s="63">
        <v>0.14475542511123596</v>
      </c>
      <c r="O2250" s="15" t="s">
        <v>7</v>
      </c>
      <c r="P2250" s="45">
        <v>16.968043761904394</v>
      </c>
      <c r="Q2250" s="44" t="s">
        <v>7</v>
      </c>
      <c r="R2250" s="2">
        <v>0.02</v>
      </c>
      <c r="S2250" s="17" t="s">
        <v>5</v>
      </c>
      <c r="T2250" s="17" t="s">
        <v>5</v>
      </c>
      <c r="U2250" s="64">
        <v>0.33936087523808789</v>
      </c>
      <c r="V2250" s="76" t="s">
        <v>7</v>
      </c>
      <c r="W2250" s="73">
        <v>0.48411630034932385</v>
      </c>
      <c r="X2250" s="72" t="s">
        <v>7</v>
      </c>
    </row>
    <row r="2251" spans="1:24" x14ac:dyDescent="0.3">
      <c r="A2251" s="43" t="s">
        <v>8357</v>
      </c>
      <c r="B2251" s="43" t="s">
        <v>8260</v>
      </c>
      <c r="C2251" s="43" t="s">
        <v>6504</v>
      </c>
      <c r="D2251" s="14" t="s">
        <v>6987</v>
      </c>
      <c r="E2251" s="14" t="s">
        <v>6427</v>
      </c>
      <c r="F2251" s="15" t="s">
        <v>8259</v>
      </c>
      <c r="G2251" s="44">
        <v>515</v>
      </c>
      <c r="H2251" s="40" t="s">
        <v>11957</v>
      </c>
      <c r="I2251" s="61">
        <v>174280.14697404433</v>
      </c>
      <c r="J2251" s="47" t="s">
        <v>6</v>
      </c>
      <c r="K2251" s="2">
        <v>2.3999999999999998E-7</v>
      </c>
      <c r="L2251" s="17" t="s">
        <v>5</v>
      </c>
      <c r="M2251" s="17" t="s">
        <v>6</v>
      </c>
      <c r="N2251" s="63">
        <v>4.1827235273770635E-2</v>
      </c>
      <c r="O2251" s="15" t="s">
        <v>7</v>
      </c>
      <c r="P2251" s="45">
        <v>4.9029344359247933</v>
      </c>
      <c r="Q2251" s="44" t="s">
        <v>7</v>
      </c>
      <c r="R2251" s="2">
        <v>0.02</v>
      </c>
      <c r="S2251" s="17" t="s">
        <v>5</v>
      </c>
      <c r="T2251" s="17" t="s">
        <v>5</v>
      </c>
      <c r="U2251" s="64">
        <v>9.8058688718495865E-2</v>
      </c>
      <c r="V2251" s="76" t="s">
        <v>7</v>
      </c>
      <c r="W2251" s="73">
        <v>0.13988592399226651</v>
      </c>
      <c r="X2251" s="72" t="s">
        <v>7</v>
      </c>
    </row>
    <row r="2252" spans="1:24" x14ac:dyDescent="0.3">
      <c r="A2252" s="43" t="s">
        <v>8356</v>
      </c>
      <c r="B2252" s="43" t="s">
        <v>8260</v>
      </c>
      <c r="C2252" s="43" t="s">
        <v>6503</v>
      </c>
      <c r="D2252" s="14" t="s">
        <v>8355</v>
      </c>
      <c r="E2252" s="14" t="s">
        <v>6427</v>
      </c>
      <c r="F2252" s="15" t="s">
        <v>8259</v>
      </c>
      <c r="G2252" s="44">
        <v>515</v>
      </c>
      <c r="H2252" s="40" t="s">
        <v>11957</v>
      </c>
      <c r="I2252" s="61">
        <v>1473013.6943129036</v>
      </c>
      <c r="J2252" s="47" t="s">
        <v>6</v>
      </c>
      <c r="K2252" s="2">
        <v>2.3999999999999998E-7</v>
      </c>
      <c r="L2252" s="17" t="s">
        <v>5</v>
      </c>
      <c r="M2252" s="17" t="s">
        <v>6</v>
      </c>
      <c r="N2252" s="63">
        <v>0.3535232866350968</v>
      </c>
      <c r="O2252" s="15" t="s">
        <v>7</v>
      </c>
      <c r="P2252" s="45">
        <v>41.439542551631661</v>
      </c>
      <c r="Q2252" s="44" t="s">
        <v>7</v>
      </c>
      <c r="R2252" s="2">
        <v>0.02</v>
      </c>
      <c r="S2252" s="17" t="s">
        <v>5</v>
      </c>
      <c r="T2252" s="17" t="s">
        <v>5</v>
      </c>
      <c r="U2252" s="64">
        <v>0.82879085103263328</v>
      </c>
      <c r="V2252" s="76" t="s">
        <v>7</v>
      </c>
      <c r="W2252" s="73">
        <v>1.18231413766773</v>
      </c>
      <c r="X2252" s="72" t="s">
        <v>7</v>
      </c>
    </row>
    <row r="2253" spans="1:24" x14ac:dyDescent="0.3">
      <c r="A2253" s="43" t="s">
        <v>8354</v>
      </c>
      <c r="B2253" s="43" t="s">
        <v>8260</v>
      </c>
      <c r="C2253" s="43" t="s">
        <v>6502</v>
      </c>
      <c r="D2253" s="14" t="s">
        <v>8353</v>
      </c>
      <c r="E2253" s="14" t="s">
        <v>6427</v>
      </c>
      <c r="F2253" s="15" t="s">
        <v>8259</v>
      </c>
      <c r="G2253" s="44">
        <v>515</v>
      </c>
      <c r="H2253" s="40" t="s">
        <v>11957</v>
      </c>
      <c r="I2253" s="61">
        <v>448483.14289453183</v>
      </c>
      <c r="J2253" s="47" t="s">
        <v>6</v>
      </c>
      <c r="K2253" s="2">
        <v>2.3999999999999998E-7</v>
      </c>
      <c r="L2253" s="17" t="s">
        <v>5</v>
      </c>
      <c r="M2253" s="17" t="s">
        <v>6</v>
      </c>
      <c r="N2253" s="63">
        <v>0.10763595429468763</v>
      </c>
      <c r="O2253" s="15" t="s">
        <v>7</v>
      </c>
      <c r="P2253" s="45">
        <v>12.616947388487461</v>
      </c>
      <c r="Q2253" s="44" t="s">
        <v>7</v>
      </c>
      <c r="R2253" s="2">
        <v>0.02</v>
      </c>
      <c r="S2253" s="17" t="s">
        <v>5</v>
      </c>
      <c r="T2253" s="17" t="s">
        <v>5</v>
      </c>
      <c r="U2253" s="64">
        <v>0.25233894776974919</v>
      </c>
      <c r="V2253" s="76" t="s">
        <v>7</v>
      </c>
      <c r="W2253" s="73">
        <v>0.35997490206443683</v>
      </c>
      <c r="X2253" s="72" t="s">
        <v>7</v>
      </c>
    </row>
    <row r="2254" spans="1:24" x14ac:dyDescent="0.3">
      <c r="A2254" s="43" t="s">
        <v>8352</v>
      </c>
      <c r="B2254" s="43" t="s">
        <v>8260</v>
      </c>
      <c r="C2254" s="43" t="s">
        <v>6501</v>
      </c>
      <c r="D2254" s="14" t="s">
        <v>8351</v>
      </c>
      <c r="E2254" s="14" t="s">
        <v>6427</v>
      </c>
      <c r="F2254" s="15" t="s">
        <v>8259</v>
      </c>
      <c r="G2254" s="44">
        <v>515</v>
      </c>
      <c r="H2254" s="40" t="s">
        <v>11957</v>
      </c>
      <c r="I2254" s="61">
        <v>219991.92172280385</v>
      </c>
      <c r="J2254" s="47" t="s">
        <v>6</v>
      </c>
      <c r="K2254" s="2">
        <v>2.3999999999999998E-7</v>
      </c>
      <c r="L2254" s="17" t="s">
        <v>5</v>
      </c>
      <c r="M2254" s="17" t="s">
        <v>6</v>
      </c>
      <c r="N2254" s="63">
        <v>5.279806121347292E-2</v>
      </c>
      <c r="O2254" s="15" t="s">
        <v>7</v>
      </c>
      <c r="P2254" s="45">
        <v>6.1889204672328155</v>
      </c>
      <c r="Q2254" s="44" t="s">
        <v>7</v>
      </c>
      <c r="R2254" s="2">
        <v>0.02</v>
      </c>
      <c r="S2254" s="17" t="s">
        <v>5</v>
      </c>
      <c r="T2254" s="17" t="s">
        <v>5</v>
      </c>
      <c r="U2254" s="64">
        <v>0.12377840934465631</v>
      </c>
      <c r="V2254" s="76" t="s">
        <v>7</v>
      </c>
      <c r="W2254" s="73">
        <v>0.17657647055812922</v>
      </c>
      <c r="X2254" s="72" t="s">
        <v>7</v>
      </c>
    </row>
    <row r="2255" spans="1:24" x14ac:dyDescent="0.3">
      <c r="A2255" s="43" t="s">
        <v>8350</v>
      </c>
      <c r="B2255" s="43" t="s">
        <v>8260</v>
      </c>
      <c r="C2255" s="43" t="s">
        <v>6500</v>
      </c>
      <c r="D2255" s="14" t="s">
        <v>8349</v>
      </c>
      <c r="E2255" s="14" t="s">
        <v>6427</v>
      </c>
      <c r="F2255" s="15" t="s">
        <v>8259</v>
      </c>
      <c r="G2255" s="44">
        <v>515</v>
      </c>
      <c r="H2255" s="40" t="s">
        <v>11957</v>
      </c>
      <c r="I2255" s="61">
        <v>2231413.2698571687</v>
      </c>
      <c r="J2255" s="47" t="s">
        <v>6</v>
      </c>
      <c r="K2255" s="2">
        <v>2.3999999999999998E-7</v>
      </c>
      <c r="L2255" s="17" t="s">
        <v>5</v>
      </c>
      <c r="M2255" s="17" t="s">
        <v>6</v>
      </c>
      <c r="N2255" s="63">
        <v>0.53553918476572038</v>
      </c>
      <c r="O2255" s="15" t="s">
        <v>7</v>
      </c>
      <c r="P2255" s="45">
        <v>62.775210782853122</v>
      </c>
      <c r="Q2255" s="44" t="s">
        <v>7</v>
      </c>
      <c r="R2255" s="2">
        <v>0.02</v>
      </c>
      <c r="S2255" s="17" t="s">
        <v>5</v>
      </c>
      <c r="T2255" s="17" t="s">
        <v>5</v>
      </c>
      <c r="U2255" s="64">
        <v>1.2555042156570624</v>
      </c>
      <c r="V2255" s="76" t="s">
        <v>7</v>
      </c>
      <c r="W2255" s="73">
        <v>1.7910434004227826</v>
      </c>
      <c r="X2255" s="72" t="s">
        <v>7</v>
      </c>
    </row>
    <row r="2256" spans="1:24" x14ac:dyDescent="0.3">
      <c r="A2256" s="43" t="s">
        <v>8348</v>
      </c>
      <c r="B2256" s="43" t="s">
        <v>8260</v>
      </c>
      <c r="C2256" s="43" t="s">
        <v>6499</v>
      </c>
      <c r="D2256" s="14" t="s">
        <v>8347</v>
      </c>
      <c r="E2256" s="14" t="s">
        <v>6427</v>
      </c>
      <c r="F2256" s="15" t="s">
        <v>8259</v>
      </c>
      <c r="G2256" s="44">
        <v>515</v>
      </c>
      <c r="H2256" s="40" t="s">
        <v>11957</v>
      </c>
      <c r="I2256" s="61">
        <v>662080.11622593726</v>
      </c>
      <c r="J2256" s="47" t="s">
        <v>6</v>
      </c>
      <c r="K2256" s="2">
        <v>2.3999999999999998E-7</v>
      </c>
      <c r="L2256" s="17" t="s">
        <v>5</v>
      </c>
      <c r="M2256" s="17" t="s">
        <v>6</v>
      </c>
      <c r="N2256" s="63">
        <v>0.15889922789422492</v>
      </c>
      <c r="O2256" s="15" t="s">
        <v>7</v>
      </c>
      <c r="P2256" s="45">
        <v>18.625962036104355</v>
      </c>
      <c r="Q2256" s="44" t="s">
        <v>7</v>
      </c>
      <c r="R2256" s="2">
        <v>0.02</v>
      </c>
      <c r="S2256" s="17" t="s">
        <v>5</v>
      </c>
      <c r="T2256" s="17" t="s">
        <v>5</v>
      </c>
      <c r="U2256" s="64">
        <v>0.37251924072208709</v>
      </c>
      <c r="V2256" s="76" t="s">
        <v>7</v>
      </c>
      <c r="W2256" s="73">
        <v>0.53141846861631203</v>
      </c>
      <c r="X2256" s="72" t="s">
        <v>7</v>
      </c>
    </row>
    <row r="2257" spans="1:24" x14ac:dyDescent="0.3">
      <c r="A2257" s="43" t="s">
        <v>8346</v>
      </c>
      <c r="B2257" s="43" t="s">
        <v>8260</v>
      </c>
      <c r="C2257" s="43" t="s">
        <v>6498</v>
      </c>
      <c r="D2257" s="14" t="s">
        <v>8345</v>
      </c>
      <c r="E2257" s="14" t="s">
        <v>6427</v>
      </c>
      <c r="F2257" s="15" t="s">
        <v>8259</v>
      </c>
      <c r="G2257" s="44">
        <v>515</v>
      </c>
      <c r="H2257" s="40" t="s">
        <v>11957</v>
      </c>
      <c r="I2257" s="61">
        <v>490417.0555924708</v>
      </c>
      <c r="J2257" s="47" t="s">
        <v>6</v>
      </c>
      <c r="K2257" s="2">
        <v>2.3999999999999998E-7</v>
      </c>
      <c r="L2257" s="17" t="s">
        <v>5</v>
      </c>
      <c r="M2257" s="17" t="s">
        <v>6</v>
      </c>
      <c r="N2257" s="63">
        <v>0.11770009334219299</v>
      </c>
      <c r="O2257" s="15" t="s">
        <v>7</v>
      </c>
      <c r="P2257" s="45">
        <v>13.796652754643761</v>
      </c>
      <c r="Q2257" s="44" t="s">
        <v>7</v>
      </c>
      <c r="R2257" s="2">
        <v>0.02</v>
      </c>
      <c r="S2257" s="17" t="s">
        <v>5</v>
      </c>
      <c r="T2257" s="17" t="s">
        <v>5</v>
      </c>
      <c r="U2257" s="64">
        <v>0.27593305509287525</v>
      </c>
      <c r="V2257" s="76" t="s">
        <v>7</v>
      </c>
      <c r="W2257" s="73">
        <v>0.39363314843506825</v>
      </c>
      <c r="X2257" s="72" t="s">
        <v>7</v>
      </c>
    </row>
    <row r="2258" spans="1:24" x14ac:dyDescent="0.3">
      <c r="A2258" s="43" t="s">
        <v>8344</v>
      </c>
      <c r="B2258" s="43" t="s">
        <v>8260</v>
      </c>
      <c r="C2258" s="43" t="s">
        <v>6497</v>
      </c>
      <c r="D2258" s="14" t="s">
        <v>7850</v>
      </c>
      <c r="E2258" s="14" t="s">
        <v>6427</v>
      </c>
      <c r="F2258" s="15" t="s">
        <v>8259</v>
      </c>
      <c r="G2258" s="44">
        <v>515</v>
      </c>
      <c r="H2258" s="40" t="s">
        <v>11957</v>
      </c>
      <c r="I2258" s="61">
        <v>17108.979410172091</v>
      </c>
      <c r="J2258" s="47" t="s">
        <v>6</v>
      </c>
      <c r="K2258" s="2">
        <v>2.3999999999999998E-7</v>
      </c>
      <c r="L2258" s="17" t="s">
        <v>5</v>
      </c>
      <c r="M2258" s="17" t="s">
        <v>6</v>
      </c>
      <c r="N2258" s="63">
        <v>4.1061550584413015E-3</v>
      </c>
      <c r="O2258" s="15" t="s">
        <v>7</v>
      </c>
      <c r="P2258" s="45">
        <v>0.48131818666731968</v>
      </c>
      <c r="Q2258" s="44" t="s">
        <v>7</v>
      </c>
      <c r="R2258" s="2">
        <v>0.02</v>
      </c>
      <c r="S2258" s="17" t="s">
        <v>5</v>
      </c>
      <c r="T2258" s="17" t="s">
        <v>5</v>
      </c>
      <c r="U2258" s="64">
        <v>9.6263637333463947E-3</v>
      </c>
      <c r="V2258" s="76" t="s">
        <v>7</v>
      </c>
      <c r="W2258" s="73">
        <v>1.3732518791787697E-2</v>
      </c>
      <c r="X2258" s="72" t="s">
        <v>7</v>
      </c>
    </row>
    <row r="2259" spans="1:24" x14ac:dyDescent="0.3">
      <c r="A2259" s="43" t="s">
        <v>8343</v>
      </c>
      <c r="B2259" s="43" t="s">
        <v>8260</v>
      </c>
      <c r="C2259" s="43" t="s">
        <v>6496</v>
      </c>
      <c r="D2259" s="14" t="s">
        <v>6549</v>
      </c>
      <c r="E2259" s="14" t="s">
        <v>6427</v>
      </c>
      <c r="F2259" s="15" t="s">
        <v>8259</v>
      </c>
      <c r="G2259" s="44">
        <v>515</v>
      </c>
      <c r="H2259" s="40" t="s">
        <v>11957</v>
      </c>
      <c r="I2259" s="61">
        <v>229452.59982745053</v>
      </c>
      <c r="J2259" s="47" t="s">
        <v>6</v>
      </c>
      <c r="K2259" s="2">
        <v>2.3999999999999998E-7</v>
      </c>
      <c r="L2259" s="17" t="s">
        <v>5</v>
      </c>
      <c r="M2259" s="17" t="s">
        <v>6</v>
      </c>
      <c r="N2259" s="63">
        <v>5.5068623958588123E-2</v>
      </c>
      <c r="O2259" s="15" t="s">
        <v>7</v>
      </c>
      <c r="P2259" s="45">
        <v>6.4550728963639443</v>
      </c>
      <c r="Q2259" s="44" t="s">
        <v>7</v>
      </c>
      <c r="R2259" s="2">
        <v>0.02</v>
      </c>
      <c r="S2259" s="17" t="s">
        <v>5</v>
      </c>
      <c r="T2259" s="17" t="s">
        <v>5</v>
      </c>
      <c r="U2259" s="64">
        <v>0.1291014579272789</v>
      </c>
      <c r="V2259" s="76" t="s">
        <v>7</v>
      </c>
      <c r="W2259" s="73">
        <v>0.18417008188586703</v>
      </c>
      <c r="X2259" s="72" t="s">
        <v>7</v>
      </c>
    </row>
    <row r="2260" spans="1:24" x14ac:dyDescent="0.3">
      <c r="A2260" s="43" t="s">
        <v>8342</v>
      </c>
      <c r="B2260" s="43" t="s">
        <v>8260</v>
      </c>
      <c r="C2260" s="43" t="s">
        <v>6495</v>
      </c>
      <c r="D2260" s="14" t="s">
        <v>8341</v>
      </c>
      <c r="E2260" s="14" t="s">
        <v>6427</v>
      </c>
      <c r="F2260" s="15" t="s">
        <v>8259</v>
      </c>
      <c r="G2260" s="44">
        <v>515</v>
      </c>
      <c r="H2260" s="40" t="s">
        <v>11957</v>
      </c>
      <c r="I2260" s="61">
        <v>565226.55765443027</v>
      </c>
      <c r="J2260" s="47" t="s">
        <v>6</v>
      </c>
      <c r="K2260" s="2">
        <v>2.3999999999999998E-7</v>
      </c>
      <c r="L2260" s="17" t="s">
        <v>5</v>
      </c>
      <c r="M2260" s="17" t="s">
        <v>6</v>
      </c>
      <c r="N2260" s="63">
        <v>0.13565437383706325</v>
      </c>
      <c r="O2260" s="15" t="s">
        <v>7</v>
      </c>
      <c r="P2260" s="45">
        <v>15.901230299259867</v>
      </c>
      <c r="Q2260" s="44" t="s">
        <v>7</v>
      </c>
      <c r="R2260" s="2">
        <v>0.02</v>
      </c>
      <c r="S2260" s="17" t="s">
        <v>5</v>
      </c>
      <c r="T2260" s="17" t="s">
        <v>5</v>
      </c>
      <c r="U2260" s="64">
        <v>0.31802460598519733</v>
      </c>
      <c r="V2260" s="76" t="s">
        <v>7</v>
      </c>
      <c r="W2260" s="73">
        <v>0.45367897982226058</v>
      </c>
      <c r="X2260" s="72" t="s">
        <v>7</v>
      </c>
    </row>
    <row r="2261" spans="1:24" x14ac:dyDescent="0.3">
      <c r="A2261" s="43" t="s">
        <v>8340</v>
      </c>
      <c r="B2261" s="43" t="s">
        <v>8260</v>
      </c>
      <c r="C2261" s="43" t="s">
        <v>6494</v>
      </c>
      <c r="D2261" s="14" t="s">
        <v>8038</v>
      </c>
      <c r="E2261" s="14" t="s">
        <v>6427</v>
      </c>
      <c r="F2261" s="15" t="s">
        <v>8259</v>
      </c>
      <c r="G2261" s="44">
        <v>515</v>
      </c>
      <c r="H2261" s="40" t="s">
        <v>11957</v>
      </c>
      <c r="I2261" s="61">
        <v>1825850.3429481133</v>
      </c>
      <c r="J2261" s="47" t="s">
        <v>6</v>
      </c>
      <c r="K2261" s="2">
        <v>2.3999999999999998E-7</v>
      </c>
      <c r="L2261" s="17" t="s">
        <v>5</v>
      </c>
      <c r="M2261" s="17" t="s">
        <v>6</v>
      </c>
      <c r="N2261" s="63">
        <v>0.43820408230754715</v>
      </c>
      <c r="O2261" s="15" t="s">
        <v>7</v>
      </c>
      <c r="P2261" s="45">
        <v>51.365715927578535</v>
      </c>
      <c r="Q2261" s="44" t="s">
        <v>7</v>
      </c>
      <c r="R2261" s="2">
        <v>0.02</v>
      </c>
      <c r="S2261" s="17" t="s">
        <v>5</v>
      </c>
      <c r="T2261" s="17" t="s">
        <v>5</v>
      </c>
      <c r="U2261" s="64">
        <v>1.0273143185515707</v>
      </c>
      <c r="V2261" s="76" t="s">
        <v>7</v>
      </c>
      <c r="W2261" s="73">
        <v>1.4655184008591178</v>
      </c>
      <c r="X2261" s="72" t="s">
        <v>7</v>
      </c>
    </row>
    <row r="2262" spans="1:24" x14ac:dyDescent="0.3">
      <c r="A2262" s="43" t="s">
        <v>8339</v>
      </c>
      <c r="B2262" s="43" t="s">
        <v>8260</v>
      </c>
      <c r="C2262" s="43" t="s">
        <v>6493</v>
      </c>
      <c r="D2262" s="14" t="s">
        <v>8338</v>
      </c>
      <c r="E2262" s="14" t="s">
        <v>6427</v>
      </c>
      <c r="F2262" s="15" t="s">
        <v>8259</v>
      </c>
      <c r="G2262" s="44">
        <v>515</v>
      </c>
      <c r="H2262" s="40" t="s">
        <v>11957</v>
      </c>
      <c r="I2262" s="61">
        <v>138228.44738445175</v>
      </c>
      <c r="J2262" s="47" t="s">
        <v>6</v>
      </c>
      <c r="K2262" s="2">
        <v>2.3999999999999998E-7</v>
      </c>
      <c r="L2262" s="17" t="s">
        <v>5</v>
      </c>
      <c r="M2262" s="17" t="s">
        <v>6</v>
      </c>
      <c r="N2262" s="63">
        <v>3.3174827372268414E-2</v>
      </c>
      <c r="O2262" s="15" t="s">
        <v>7</v>
      </c>
      <c r="P2262" s="45">
        <v>3.8887103693261214</v>
      </c>
      <c r="Q2262" s="44" t="s">
        <v>7</v>
      </c>
      <c r="R2262" s="2">
        <v>0.02</v>
      </c>
      <c r="S2262" s="17" t="s">
        <v>5</v>
      </c>
      <c r="T2262" s="17" t="s">
        <v>5</v>
      </c>
      <c r="U2262" s="64">
        <v>7.7774207386522423E-2</v>
      </c>
      <c r="V2262" s="76" t="s">
        <v>7</v>
      </c>
      <c r="W2262" s="73">
        <v>0.11094903475879084</v>
      </c>
      <c r="X2262" s="72" t="s">
        <v>7</v>
      </c>
    </row>
    <row r="2263" spans="1:24" x14ac:dyDescent="0.3">
      <c r="A2263" s="43" t="s">
        <v>8337</v>
      </c>
      <c r="B2263" s="43" t="s">
        <v>8260</v>
      </c>
      <c r="C2263" s="43" t="s">
        <v>6492</v>
      </c>
      <c r="D2263" s="14" t="s">
        <v>8336</v>
      </c>
      <c r="E2263" s="14" t="s">
        <v>6427</v>
      </c>
      <c r="F2263" s="15" t="s">
        <v>8259</v>
      </c>
      <c r="G2263" s="44">
        <v>515</v>
      </c>
      <c r="H2263" s="40" t="s">
        <v>11957</v>
      </c>
      <c r="I2263" s="61">
        <v>289093.68309912219</v>
      </c>
      <c r="J2263" s="47" t="s">
        <v>6</v>
      </c>
      <c r="K2263" s="2">
        <v>2.3999999999999998E-7</v>
      </c>
      <c r="L2263" s="17" t="s">
        <v>5</v>
      </c>
      <c r="M2263" s="17" t="s">
        <v>6</v>
      </c>
      <c r="N2263" s="63">
        <v>6.9382483943789319E-2</v>
      </c>
      <c r="O2263" s="15" t="s">
        <v>7</v>
      </c>
      <c r="P2263" s="45">
        <v>8.1329250559222395</v>
      </c>
      <c r="Q2263" s="44" t="s">
        <v>7</v>
      </c>
      <c r="R2263" s="2">
        <v>0.02</v>
      </c>
      <c r="S2263" s="17" t="s">
        <v>5</v>
      </c>
      <c r="T2263" s="17" t="s">
        <v>5</v>
      </c>
      <c r="U2263" s="64">
        <v>0.16265850111844479</v>
      </c>
      <c r="V2263" s="76" t="s">
        <v>7</v>
      </c>
      <c r="W2263" s="73">
        <v>0.23204098506223411</v>
      </c>
      <c r="X2263" s="72" t="s">
        <v>7</v>
      </c>
    </row>
    <row r="2264" spans="1:24" x14ac:dyDescent="0.3">
      <c r="A2264" s="43" t="s">
        <v>8335</v>
      </c>
      <c r="B2264" s="43" t="s">
        <v>8260</v>
      </c>
      <c r="C2264" s="43" t="s">
        <v>6491</v>
      </c>
      <c r="D2264" s="14" t="s">
        <v>8334</v>
      </c>
      <c r="E2264" s="14" t="s">
        <v>6427</v>
      </c>
      <c r="F2264" s="15" t="s">
        <v>8259</v>
      </c>
      <c r="G2264" s="44">
        <v>515</v>
      </c>
      <c r="H2264" s="40" t="s">
        <v>11957</v>
      </c>
      <c r="I2264" s="61">
        <v>141518.4987840353</v>
      </c>
      <c r="J2264" s="47" t="s">
        <v>6</v>
      </c>
      <c r="K2264" s="2">
        <v>2.3999999999999998E-7</v>
      </c>
      <c r="L2264" s="17" t="s">
        <v>5</v>
      </c>
      <c r="M2264" s="17" t="s">
        <v>6</v>
      </c>
      <c r="N2264" s="63">
        <v>3.3964439708168467E-2</v>
      </c>
      <c r="O2264" s="15" t="s">
        <v>7</v>
      </c>
      <c r="P2264" s="45">
        <v>3.9812677063668303</v>
      </c>
      <c r="Q2264" s="44" t="s">
        <v>7</v>
      </c>
      <c r="R2264" s="2">
        <v>0.02</v>
      </c>
      <c r="S2264" s="17" t="s">
        <v>5</v>
      </c>
      <c r="T2264" s="17" t="s">
        <v>5</v>
      </c>
      <c r="U2264" s="64">
        <v>7.9625354127336609E-2</v>
      </c>
      <c r="V2264" s="76" t="s">
        <v>7</v>
      </c>
      <c r="W2264" s="73">
        <v>0.11358979383550508</v>
      </c>
      <c r="X2264" s="72" t="s">
        <v>7</v>
      </c>
    </row>
    <row r="2265" spans="1:24" x14ac:dyDescent="0.3">
      <c r="A2265" s="43" t="s">
        <v>8333</v>
      </c>
      <c r="B2265" s="43" t="s">
        <v>8260</v>
      </c>
      <c r="C2265" s="43" t="s">
        <v>6490</v>
      </c>
      <c r="D2265" s="14" t="s">
        <v>6680</v>
      </c>
      <c r="E2265" s="14" t="s">
        <v>6427</v>
      </c>
      <c r="F2265" s="15" t="s">
        <v>8259</v>
      </c>
      <c r="G2265" s="44">
        <v>515</v>
      </c>
      <c r="H2265" s="40" t="s">
        <v>11957</v>
      </c>
      <c r="I2265" s="61">
        <v>238998.73381260582</v>
      </c>
      <c r="J2265" s="47" t="s">
        <v>6</v>
      </c>
      <c r="K2265" s="2">
        <v>2.3999999999999998E-7</v>
      </c>
      <c r="L2265" s="17" t="s">
        <v>5</v>
      </c>
      <c r="M2265" s="17" t="s">
        <v>6</v>
      </c>
      <c r="N2265" s="63">
        <v>5.7359696115025394E-2</v>
      </c>
      <c r="O2265" s="15" t="s">
        <v>7</v>
      </c>
      <c r="P2265" s="45">
        <v>6.7236294121714524</v>
      </c>
      <c r="Q2265" s="44" t="s">
        <v>7</v>
      </c>
      <c r="R2265" s="2">
        <v>0.02</v>
      </c>
      <c r="S2265" s="17" t="s">
        <v>5</v>
      </c>
      <c r="T2265" s="17" t="s">
        <v>5</v>
      </c>
      <c r="U2265" s="64">
        <v>0.13447258824342906</v>
      </c>
      <c r="V2265" s="76" t="s">
        <v>7</v>
      </c>
      <c r="W2265" s="73">
        <v>0.19183228435845445</v>
      </c>
      <c r="X2265" s="72" t="s">
        <v>7</v>
      </c>
    </row>
    <row r="2266" spans="1:24" x14ac:dyDescent="0.3">
      <c r="A2266" s="43" t="s">
        <v>8332</v>
      </c>
      <c r="B2266" s="43" t="s">
        <v>8260</v>
      </c>
      <c r="C2266" s="43" t="s">
        <v>6489</v>
      </c>
      <c r="D2266" s="14" t="s">
        <v>6678</v>
      </c>
      <c r="E2266" s="14" t="s">
        <v>6427</v>
      </c>
      <c r="F2266" s="15" t="s">
        <v>8259</v>
      </c>
      <c r="G2266" s="44">
        <v>515</v>
      </c>
      <c r="H2266" s="40" t="s">
        <v>11957</v>
      </c>
      <c r="I2266" s="61">
        <v>310400.68263928237</v>
      </c>
      <c r="J2266" s="47" t="s">
        <v>6</v>
      </c>
      <c r="K2266" s="2">
        <v>2.3999999999999998E-7</v>
      </c>
      <c r="L2266" s="17" t="s">
        <v>5</v>
      </c>
      <c r="M2266" s="17" t="s">
        <v>6</v>
      </c>
      <c r="N2266" s="63">
        <v>7.4496163833427761E-2</v>
      </c>
      <c r="O2266" s="15" t="s">
        <v>7</v>
      </c>
      <c r="P2266" s="45">
        <v>8.7323440005668242</v>
      </c>
      <c r="Q2266" s="44" t="s">
        <v>7</v>
      </c>
      <c r="R2266" s="2">
        <v>0.02</v>
      </c>
      <c r="S2266" s="17" t="s">
        <v>5</v>
      </c>
      <c r="T2266" s="17" t="s">
        <v>5</v>
      </c>
      <c r="U2266" s="64">
        <v>0.17464688001133649</v>
      </c>
      <c r="V2266" s="76" t="s">
        <v>7</v>
      </c>
      <c r="W2266" s="73">
        <v>0.24914304384476427</v>
      </c>
      <c r="X2266" s="72" t="s">
        <v>7</v>
      </c>
    </row>
    <row r="2267" spans="1:24" x14ac:dyDescent="0.3">
      <c r="A2267" s="43" t="s">
        <v>8331</v>
      </c>
      <c r="B2267" s="43" t="s">
        <v>8260</v>
      </c>
      <c r="C2267" s="43" t="s">
        <v>6488</v>
      </c>
      <c r="D2267" s="14" t="s">
        <v>7148</v>
      </c>
      <c r="E2267" s="14" t="s">
        <v>6427</v>
      </c>
      <c r="F2267" s="15" t="s">
        <v>8259</v>
      </c>
      <c r="G2267" s="44">
        <v>515</v>
      </c>
      <c r="H2267" s="40" t="s">
        <v>11957</v>
      </c>
      <c r="I2267" s="61">
        <v>867954.01435637241</v>
      </c>
      <c r="J2267" s="47" t="s">
        <v>6</v>
      </c>
      <c r="K2267" s="2">
        <v>2.3999999999999998E-7</v>
      </c>
      <c r="L2267" s="17" t="s">
        <v>5</v>
      </c>
      <c r="M2267" s="17" t="s">
        <v>6</v>
      </c>
      <c r="N2267" s="63">
        <v>0.20830896344552935</v>
      </c>
      <c r="O2267" s="15" t="s">
        <v>7</v>
      </c>
      <c r="P2267" s="45">
        <v>24.417707350343225</v>
      </c>
      <c r="Q2267" s="44" t="s">
        <v>7</v>
      </c>
      <c r="R2267" s="2">
        <v>0.02</v>
      </c>
      <c r="S2267" s="17" t="s">
        <v>5</v>
      </c>
      <c r="T2267" s="17" t="s">
        <v>5</v>
      </c>
      <c r="U2267" s="64">
        <v>0.48835414700686453</v>
      </c>
      <c r="V2267" s="76" t="s">
        <v>7</v>
      </c>
      <c r="W2267" s="73">
        <v>0.69666311045239393</v>
      </c>
      <c r="X2267" s="72" t="s">
        <v>7</v>
      </c>
    </row>
    <row r="2268" spans="1:24" x14ac:dyDescent="0.3">
      <c r="A2268" s="43" t="s">
        <v>8330</v>
      </c>
      <c r="B2268" s="43" t="s">
        <v>8260</v>
      </c>
      <c r="C2268" s="43" t="s">
        <v>6487</v>
      </c>
      <c r="D2268" s="14" t="s">
        <v>8329</v>
      </c>
      <c r="E2268" s="14" t="s">
        <v>6427</v>
      </c>
      <c r="F2268" s="15" t="s">
        <v>8259</v>
      </c>
      <c r="G2268" s="44">
        <v>515</v>
      </c>
      <c r="H2268" s="40" t="s">
        <v>11957</v>
      </c>
      <c r="I2268" s="61">
        <v>966552.29715493112</v>
      </c>
      <c r="J2268" s="47" t="s">
        <v>6</v>
      </c>
      <c r="K2268" s="2">
        <v>2.3999999999999998E-7</v>
      </c>
      <c r="L2268" s="17" t="s">
        <v>5</v>
      </c>
      <c r="M2268" s="17" t="s">
        <v>6</v>
      </c>
      <c r="N2268" s="63">
        <v>0.23197255131718345</v>
      </c>
      <c r="O2268" s="15" t="s">
        <v>7</v>
      </c>
      <c r="P2268" s="45">
        <v>27.191522523497177</v>
      </c>
      <c r="Q2268" s="44" t="s">
        <v>7</v>
      </c>
      <c r="R2268" s="2">
        <v>0.02</v>
      </c>
      <c r="S2268" s="17" t="s">
        <v>5</v>
      </c>
      <c r="T2268" s="17" t="s">
        <v>5</v>
      </c>
      <c r="U2268" s="64">
        <v>0.5438304504699436</v>
      </c>
      <c r="V2268" s="76" t="s">
        <v>7</v>
      </c>
      <c r="W2268" s="73">
        <v>0.77580300178712702</v>
      </c>
      <c r="X2268" s="72" t="s">
        <v>7</v>
      </c>
    </row>
    <row r="2269" spans="1:24" x14ac:dyDescent="0.3">
      <c r="A2269" s="43" t="s">
        <v>8328</v>
      </c>
      <c r="B2269" s="43" t="s">
        <v>8260</v>
      </c>
      <c r="C2269" s="43" t="s">
        <v>6486</v>
      </c>
      <c r="D2269" s="14" t="s">
        <v>8327</v>
      </c>
      <c r="E2269" s="14" t="s">
        <v>6427</v>
      </c>
      <c r="F2269" s="15" t="s">
        <v>8259</v>
      </c>
      <c r="G2269" s="44">
        <v>515</v>
      </c>
      <c r="H2269" s="40" t="s">
        <v>11957</v>
      </c>
      <c r="I2269" s="61">
        <v>2004510.1037982269</v>
      </c>
      <c r="J2269" s="47" t="s">
        <v>6</v>
      </c>
      <c r="K2269" s="2">
        <v>2.3999999999999998E-7</v>
      </c>
      <c r="L2269" s="17" t="s">
        <v>5</v>
      </c>
      <c r="M2269" s="17" t="s">
        <v>6</v>
      </c>
      <c r="N2269" s="63">
        <v>0.48108242491157444</v>
      </c>
      <c r="O2269" s="15" t="s">
        <v>7</v>
      </c>
      <c r="P2269" s="45">
        <v>56.391859805667899</v>
      </c>
      <c r="Q2269" s="44" t="s">
        <v>7</v>
      </c>
      <c r="R2269" s="2">
        <v>0.02</v>
      </c>
      <c r="S2269" s="17" t="s">
        <v>5</v>
      </c>
      <c r="T2269" s="17" t="s">
        <v>5</v>
      </c>
      <c r="U2269" s="64">
        <v>1.127837196113358</v>
      </c>
      <c r="V2269" s="76" t="s">
        <v>7</v>
      </c>
      <c r="W2269" s="73">
        <v>1.6089196210249324</v>
      </c>
      <c r="X2269" s="72" t="s">
        <v>7</v>
      </c>
    </row>
    <row r="2270" spans="1:24" x14ac:dyDescent="0.3">
      <c r="A2270" s="43" t="s">
        <v>8326</v>
      </c>
      <c r="B2270" s="43" t="s">
        <v>8260</v>
      </c>
      <c r="C2270" s="43" t="s">
        <v>6485</v>
      </c>
      <c r="D2270" s="14" t="s">
        <v>8325</v>
      </c>
      <c r="E2270" s="14" t="s">
        <v>6427</v>
      </c>
      <c r="F2270" s="15" t="s">
        <v>8259</v>
      </c>
      <c r="G2270" s="44">
        <v>515</v>
      </c>
      <c r="H2270" s="40" t="s">
        <v>11957</v>
      </c>
      <c r="I2270" s="61">
        <v>111071.28069113592</v>
      </c>
      <c r="J2270" s="47" t="s">
        <v>6</v>
      </c>
      <c r="K2270" s="2">
        <v>2.3999999999999998E-7</v>
      </c>
      <c r="L2270" s="17" t="s">
        <v>5</v>
      </c>
      <c r="M2270" s="17" t="s">
        <v>6</v>
      </c>
      <c r="N2270" s="63">
        <v>2.665710736587262E-2</v>
      </c>
      <c r="O2270" s="15" t="s">
        <v>7</v>
      </c>
      <c r="P2270" s="45">
        <v>3.1247116576275489</v>
      </c>
      <c r="Q2270" s="44" t="s">
        <v>7</v>
      </c>
      <c r="R2270" s="2">
        <v>0.02</v>
      </c>
      <c r="S2270" s="17" t="s">
        <v>5</v>
      </c>
      <c r="T2270" s="17" t="s">
        <v>5</v>
      </c>
      <c r="U2270" s="64">
        <v>6.2494233152550982E-2</v>
      </c>
      <c r="V2270" s="76" t="s">
        <v>7</v>
      </c>
      <c r="W2270" s="73">
        <v>8.9151340518423605E-2</v>
      </c>
      <c r="X2270" s="72" t="s">
        <v>7</v>
      </c>
    </row>
    <row r="2271" spans="1:24" x14ac:dyDescent="0.3">
      <c r="A2271" s="43" t="s">
        <v>8324</v>
      </c>
      <c r="B2271" s="43" t="s">
        <v>8260</v>
      </c>
      <c r="C2271" s="43" t="s">
        <v>6484</v>
      </c>
      <c r="D2271" s="14" t="s">
        <v>8323</v>
      </c>
      <c r="E2271" s="14" t="s">
        <v>6427</v>
      </c>
      <c r="F2271" s="15" t="s">
        <v>8259</v>
      </c>
      <c r="G2271" s="44">
        <v>515</v>
      </c>
      <c r="H2271" s="40" t="s">
        <v>11957</v>
      </c>
      <c r="I2271" s="61">
        <v>991441.32235307945</v>
      </c>
      <c r="J2271" s="47" t="s">
        <v>6</v>
      </c>
      <c r="K2271" s="2">
        <v>2.3999999999999998E-7</v>
      </c>
      <c r="L2271" s="17" t="s">
        <v>5</v>
      </c>
      <c r="M2271" s="17" t="s">
        <v>6</v>
      </c>
      <c r="N2271" s="63">
        <v>0.23794591736473905</v>
      </c>
      <c r="O2271" s="15" t="s">
        <v>7</v>
      </c>
      <c r="P2271" s="45">
        <v>27.891712767993443</v>
      </c>
      <c r="Q2271" s="44" t="s">
        <v>7</v>
      </c>
      <c r="R2271" s="2">
        <v>0.02</v>
      </c>
      <c r="S2271" s="17" t="s">
        <v>5</v>
      </c>
      <c r="T2271" s="17" t="s">
        <v>5</v>
      </c>
      <c r="U2271" s="64">
        <v>0.55783425535986886</v>
      </c>
      <c r="V2271" s="76" t="s">
        <v>7</v>
      </c>
      <c r="W2271" s="73">
        <v>0.79578017272460788</v>
      </c>
      <c r="X2271" s="72" t="s">
        <v>7</v>
      </c>
    </row>
    <row r="2272" spans="1:24" x14ac:dyDescent="0.3">
      <c r="A2272" s="43" t="s">
        <v>8322</v>
      </c>
      <c r="B2272" s="43" t="s">
        <v>8260</v>
      </c>
      <c r="C2272" s="43" t="s">
        <v>6483</v>
      </c>
      <c r="D2272" s="14" t="s">
        <v>6787</v>
      </c>
      <c r="E2272" s="14" t="s">
        <v>6427</v>
      </c>
      <c r="F2272" s="15" t="s">
        <v>8259</v>
      </c>
      <c r="G2272" s="44">
        <v>515</v>
      </c>
      <c r="H2272" s="40" t="s">
        <v>11957</v>
      </c>
      <c r="I2272" s="61">
        <v>477434.88307852962</v>
      </c>
      <c r="J2272" s="47" t="s">
        <v>6</v>
      </c>
      <c r="K2272" s="2">
        <v>2.3999999999999998E-7</v>
      </c>
      <c r="L2272" s="17" t="s">
        <v>5</v>
      </c>
      <c r="M2272" s="17" t="s">
        <v>6</v>
      </c>
      <c r="N2272" s="63">
        <v>0.1145843719388471</v>
      </c>
      <c r="O2272" s="15" t="s">
        <v>7</v>
      </c>
      <c r="P2272" s="45">
        <v>13.431431920390057</v>
      </c>
      <c r="Q2272" s="44" t="s">
        <v>7</v>
      </c>
      <c r="R2272" s="2">
        <v>0.02</v>
      </c>
      <c r="S2272" s="17" t="s">
        <v>5</v>
      </c>
      <c r="T2272" s="17" t="s">
        <v>5</v>
      </c>
      <c r="U2272" s="64">
        <v>0.26862863840780116</v>
      </c>
      <c r="V2272" s="76" t="s">
        <v>7</v>
      </c>
      <c r="W2272" s="73">
        <v>0.38321301034664823</v>
      </c>
      <c r="X2272" s="72" t="s">
        <v>7</v>
      </c>
    </row>
    <row r="2273" spans="1:24" x14ac:dyDescent="0.3">
      <c r="A2273" s="43" t="s">
        <v>8321</v>
      </c>
      <c r="B2273" s="43" t="s">
        <v>8260</v>
      </c>
      <c r="C2273" s="43" t="s">
        <v>6482</v>
      </c>
      <c r="D2273" s="14" t="s">
        <v>6660</v>
      </c>
      <c r="E2273" s="14" t="s">
        <v>6427</v>
      </c>
      <c r="F2273" s="15" t="s">
        <v>8259</v>
      </c>
      <c r="G2273" s="44">
        <v>515</v>
      </c>
      <c r="H2273" s="40" t="s">
        <v>11957</v>
      </c>
      <c r="I2273" s="61">
        <v>26769.054569338972</v>
      </c>
      <c r="J2273" s="47" t="s">
        <v>6</v>
      </c>
      <c r="K2273" s="2">
        <v>2.3999999999999998E-7</v>
      </c>
      <c r="L2273" s="17" t="s">
        <v>5</v>
      </c>
      <c r="M2273" s="17" t="s">
        <v>6</v>
      </c>
      <c r="N2273" s="63">
        <v>6.4245730966413532E-3</v>
      </c>
      <c r="O2273" s="15" t="s">
        <v>7</v>
      </c>
      <c r="P2273" s="45">
        <v>0.75308015137667206</v>
      </c>
      <c r="Q2273" s="44" t="s">
        <v>7</v>
      </c>
      <c r="R2273" s="2">
        <v>0.02</v>
      </c>
      <c r="S2273" s="17" t="s">
        <v>5</v>
      </c>
      <c r="T2273" s="17" t="s">
        <v>5</v>
      </c>
      <c r="U2273" s="64">
        <v>1.5061603027533442E-2</v>
      </c>
      <c r="V2273" s="76" t="s">
        <v>7</v>
      </c>
      <c r="W2273" s="73">
        <v>2.1486176124174795E-2</v>
      </c>
      <c r="X2273" s="72" t="s">
        <v>7</v>
      </c>
    </row>
    <row r="2274" spans="1:24" x14ac:dyDescent="0.3">
      <c r="A2274" s="43" t="s">
        <v>8320</v>
      </c>
      <c r="B2274" s="43" t="s">
        <v>8260</v>
      </c>
      <c r="C2274" s="43" t="s">
        <v>6481</v>
      </c>
      <c r="D2274" s="14" t="s">
        <v>6858</v>
      </c>
      <c r="E2274" s="14" t="s">
        <v>6427</v>
      </c>
      <c r="F2274" s="15" t="s">
        <v>8259</v>
      </c>
      <c r="G2274" s="44">
        <v>515</v>
      </c>
      <c r="H2274" s="40" t="s">
        <v>11957</v>
      </c>
      <c r="I2274" s="61">
        <v>544396.68678044342</v>
      </c>
      <c r="J2274" s="47" t="s">
        <v>6</v>
      </c>
      <c r="K2274" s="2">
        <v>2.3999999999999998E-7</v>
      </c>
      <c r="L2274" s="17" t="s">
        <v>5</v>
      </c>
      <c r="M2274" s="17" t="s">
        <v>6</v>
      </c>
      <c r="N2274" s="63">
        <v>0.13065520482730641</v>
      </c>
      <c r="O2274" s="15" t="s">
        <v>7</v>
      </c>
      <c r="P2274" s="45">
        <v>15.315234171891746</v>
      </c>
      <c r="Q2274" s="44" t="s">
        <v>7</v>
      </c>
      <c r="R2274" s="2">
        <v>0.02</v>
      </c>
      <c r="S2274" s="17" t="s">
        <v>5</v>
      </c>
      <c r="T2274" s="17" t="s">
        <v>5</v>
      </c>
      <c r="U2274" s="64">
        <v>0.3063046834378349</v>
      </c>
      <c r="V2274" s="76" t="s">
        <v>7</v>
      </c>
      <c r="W2274" s="73">
        <v>0.43695988826514132</v>
      </c>
      <c r="X2274" s="72" t="s">
        <v>7</v>
      </c>
    </row>
    <row r="2275" spans="1:24" x14ac:dyDescent="0.3">
      <c r="A2275" s="43" t="s">
        <v>8319</v>
      </c>
      <c r="B2275" s="43" t="s">
        <v>8260</v>
      </c>
      <c r="C2275" s="43" t="s">
        <v>6480</v>
      </c>
      <c r="D2275" s="14" t="s">
        <v>8318</v>
      </c>
      <c r="E2275" s="14" t="s">
        <v>6427</v>
      </c>
      <c r="F2275" s="15" t="s">
        <v>8259</v>
      </c>
      <c r="G2275" s="44">
        <v>515</v>
      </c>
      <c r="H2275" s="40" t="s">
        <v>11957</v>
      </c>
      <c r="I2275" s="61">
        <v>52099.601816782102</v>
      </c>
      <c r="J2275" s="47" t="s">
        <v>6</v>
      </c>
      <c r="K2275" s="2">
        <v>2.3999999999999998E-7</v>
      </c>
      <c r="L2275" s="17" t="s">
        <v>5</v>
      </c>
      <c r="M2275" s="17" t="s">
        <v>6</v>
      </c>
      <c r="N2275" s="63">
        <v>1.2503904436027703E-2</v>
      </c>
      <c r="O2275" s="15" t="s">
        <v>7</v>
      </c>
      <c r="P2275" s="45">
        <v>1.4656915103675798</v>
      </c>
      <c r="Q2275" s="44" t="s">
        <v>7</v>
      </c>
      <c r="R2275" s="2">
        <v>0.02</v>
      </c>
      <c r="S2275" s="17" t="s">
        <v>5</v>
      </c>
      <c r="T2275" s="17" t="s">
        <v>5</v>
      </c>
      <c r="U2275" s="64">
        <v>2.9313830207351597E-2</v>
      </c>
      <c r="V2275" s="76" t="s">
        <v>7</v>
      </c>
      <c r="W2275" s="73">
        <v>4.1817734643379303E-2</v>
      </c>
      <c r="X2275" s="72" t="s">
        <v>7</v>
      </c>
    </row>
    <row r="2276" spans="1:24" x14ac:dyDescent="0.3">
      <c r="A2276" s="43" t="s">
        <v>8317</v>
      </c>
      <c r="B2276" s="43" t="s">
        <v>8260</v>
      </c>
      <c r="C2276" s="43" t="s">
        <v>6479</v>
      </c>
      <c r="D2276" s="14" t="s">
        <v>7122</v>
      </c>
      <c r="E2276" s="14" t="s">
        <v>6427</v>
      </c>
      <c r="F2276" s="15" t="s">
        <v>8259</v>
      </c>
      <c r="G2276" s="44">
        <v>515</v>
      </c>
      <c r="H2276" s="40" t="s">
        <v>11957</v>
      </c>
      <c r="I2276" s="61">
        <v>134746.1202537237</v>
      </c>
      <c r="J2276" s="47" t="s">
        <v>6</v>
      </c>
      <c r="K2276" s="2">
        <v>2.3999999999999998E-7</v>
      </c>
      <c r="L2276" s="17" t="s">
        <v>5</v>
      </c>
      <c r="M2276" s="17" t="s">
        <v>6</v>
      </c>
      <c r="N2276" s="63">
        <v>3.2339068860893681E-2</v>
      </c>
      <c r="O2276" s="15" t="s">
        <v>7</v>
      </c>
      <c r="P2276" s="45">
        <v>3.7907438372635545</v>
      </c>
      <c r="Q2276" s="44" t="s">
        <v>7</v>
      </c>
      <c r="R2276" s="2">
        <v>0.02</v>
      </c>
      <c r="S2276" s="17" t="s">
        <v>5</v>
      </c>
      <c r="T2276" s="17" t="s">
        <v>5</v>
      </c>
      <c r="U2276" s="64">
        <v>7.5814876745271084E-2</v>
      </c>
      <c r="V2276" s="76" t="s">
        <v>7</v>
      </c>
      <c r="W2276" s="73">
        <v>0.10815394560616476</v>
      </c>
      <c r="X2276" s="72" t="s">
        <v>7</v>
      </c>
    </row>
    <row r="2277" spans="1:24" x14ac:dyDescent="0.3">
      <c r="A2277" s="43" t="s">
        <v>8316</v>
      </c>
      <c r="B2277" s="43" t="s">
        <v>8260</v>
      </c>
      <c r="C2277" s="43" t="s">
        <v>6478</v>
      </c>
      <c r="D2277" s="14" t="s">
        <v>8315</v>
      </c>
      <c r="E2277" s="14" t="s">
        <v>6427</v>
      </c>
      <c r="F2277" s="15" t="s">
        <v>8259</v>
      </c>
      <c r="G2277" s="44">
        <v>515</v>
      </c>
      <c r="H2277" s="40" t="s">
        <v>11957</v>
      </c>
      <c r="I2277" s="61">
        <v>162900.27221964061</v>
      </c>
      <c r="J2277" s="47" t="s">
        <v>6</v>
      </c>
      <c r="K2277" s="2">
        <v>2.3999999999999998E-7</v>
      </c>
      <c r="L2277" s="17" t="s">
        <v>5</v>
      </c>
      <c r="M2277" s="17" t="s">
        <v>6</v>
      </c>
      <c r="N2277" s="63">
        <v>3.9096065332713745E-2</v>
      </c>
      <c r="O2277" s="15" t="s">
        <v>7</v>
      </c>
      <c r="P2277" s="45">
        <v>4.5827902268532519</v>
      </c>
      <c r="Q2277" s="44" t="s">
        <v>7</v>
      </c>
      <c r="R2277" s="2">
        <v>0.02</v>
      </c>
      <c r="S2277" s="17" t="s">
        <v>5</v>
      </c>
      <c r="T2277" s="17" t="s">
        <v>5</v>
      </c>
      <c r="U2277" s="64">
        <v>9.1655804537065039E-2</v>
      </c>
      <c r="V2277" s="76" t="s">
        <v>7</v>
      </c>
      <c r="W2277" s="73">
        <v>0.13075186986977877</v>
      </c>
      <c r="X2277" s="72" t="s">
        <v>7</v>
      </c>
    </row>
    <row r="2278" spans="1:24" x14ac:dyDescent="0.3">
      <c r="A2278" s="43" t="s">
        <v>8314</v>
      </c>
      <c r="B2278" s="43" t="s">
        <v>8260</v>
      </c>
      <c r="C2278" s="43" t="s">
        <v>6477</v>
      </c>
      <c r="D2278" s="14" t="s">
        <v>8313</v>
      </c>
      <c r="E2278" s="14" t="s">
        <v>6427</v>
      </c>
      <c r="F2278" s="15" t="s">
        <v>8259</v>
      </c>
      <c r="G2278" s="44">
        <v>515</v>
      </c>
      <c r="H2278" s="40" t="s">
        <v>11957</v>
      </c>
      <c r="I2278" s="61">
        <v>312291.39399553661</v>
      </c>
      <c r="J2278" s="47" t="s">
        <v>6</v>
      </c>
      <c r="K2278" s="2">
        <v>2.3999999999999998E-7</v>
      </c>
      <c r="L2278" s="17" t="s">
        <v>5</v>
      </c>
      <c r="M2278" s="17" t="s">
        <v>6</v>
      </c>
      <c r="N2278" s="63">
        <v>7.4949934558928774E-2</v>
      </c>
      <c r="O2278" s="15" t="s">
        <v>7</v>
      </c>
      <c r="P2278" s="45">
        <v>8.7855344182817774</v>
      </c>
      <c r="Q2278" s="44" t="s">
        <v>7</v>
      </c>
      <c r="R2278" s="2">
        <v>0.02</v>
      </c>
      <c r="S2278" s="17" t="s">
        <v>5</v>
      </c>
      <c r="T2278" s="17" t="s">
        <v>5</v>
      </c>
      <c r="U2278" s="64">
        <v>0.17571068836563555</v>
      </c>
      <c r="V2278" s="76" t="s">
        <v>7</v>
      </c>
      <c r="W2278" s="73">
        <v>0.25066062292456431</v>
      </c>
      <c r="X2278" s="72" t="s">
        <v>7</v>
      </c>
    </row>
    <row r="2279" spans="1:24" x14ac:dyDescent="0.3">
      <c r="A2279" s="43" t="s">
        <v>8312</v>
      </c>
      <c r="B2279" s="43" t="s">
        <v>8260</v>
      </c>
      <c r="C2279" s="43" t="s">
        <v>6476</v>
      </c>
      <c r="D2279" s="14" t="s">
        <v>6646</v>
      </c>
      <c r="E2279" s="14" t="s">
        <v>6427</v>
      </c>
      <c r="F2279" s="15" t="s">
        <v>8259</v>
      </c>
      <c r="G2279" s="44">
        <v>515</v>
      </c>
      <c r="H2279" s="40" t="s">
        <v>11957</v>
      </c>
      <c r="I2279" s="61">
        <v>158940.81642273918</v>
      </c>
      <c r="J2279" s="47" t="s">
        <v>6</v>
      </c>
      <c r="K2279" s="2">
        <v>2.3999999999999998E-7</v>
      </c>
      <c r="L2279" s="17" t="s">
        <v>5</v>
      </c>
      <c r="M2279" s="17" t="s">
        <v>6</v>
      </c>
      <c r="N2279" s="63">
        <v>3.8145795941457401E-2</v>
      </c>
      <c r="O2279" s="15" t="s">
        <v>7</v>
      </c>
      <c r="P2279" s="45">
        <v>4.4714008775142169</v>
      </c>
      <c r="Q2279" s="44" t="s">
        <v>7</v>
      </c>
      <c r="R2279" s="2">
        <v>0.02</v>
      </c>
      <c r="S2279" s="17" t="s">
        <v>5</v>
      </c>
      <c r="T2279" s="17" t="s">
        <v>5</v>
      </c>
      <c r="U2279" s="64">
        <v>8.9428017550284344E-2</v>
      </c>
      <c r="V2279" s="76" t="s">
        <v>7</v>
      </c>
      <c r="W2279" s="73">
        <v>0.12757381349174174</v>
      </c>
      <c r="X2279" s="72" t="s">
        <v>7</v>
      </c>
    </row>
    <row r="2280" spans="1:24" x14ac:dyDescent="0.3">
      <c r="A2280" s="43" t="s">
        <v>8311</v>
      </c>
      <c r="B2280" s="43" t="s">
        <v>8260</v>
      </c>
      <c r="C2280" s="43" t="s">
        <v>6475</v>
      </c>
      <c r="D2280" s="14" t="s">
        <v>8310</v>
      </c>
      <c r="E2280" s="14" t="s">
        <v>6427</v>
      </c>
      <c r="F2280" s="15" t="s">
        <v>8259</v>
      </c>
      <c r="G2280" s="44">
        <v>515</v>
      </c>
      <c r="H2280" s="40" t="s">
        <v>11957</v>
      </c>
      <c r="I2280" s="61">
        <v>88290.167212201282</v>
      </c>
      <c r="J2280" s="47" t="s">
        <v>6</v>
      </c>
      <c r="K2280" s="2">
        <v>2.3999999999999998E-7</v>
      </c>
      <c r="L2280" s="17" t="s">
        <v>5</v>
      </c>
      <c r="M2280" s="17" t="s">
        <v>6</v>
      </c>
      <c r="N2280" s="63">
        <v>2.1189640130928306E-2</v>
      </c>
      <c r="O2280" s="15" t="s">
        <v>7</v>
      </c>
      <c r="P2280" s="45">
        <v>2.483822217815371</v>
      </c>
      <c r="Q2280" s="44" t="s">
        <v>7</v>
      </c>
      <c r="R2280" s="2">
        <v>0.02</v>
      </c>
      <c r="S2280" s="17" t="s">
        <v>5</v>
      </c>
      <c r="T2280" s="17" t="s">
        <v>5</v>
      </c>
      <c r="U2280" s="64">
        <v>4.9676444356307421E-2</v>
      </c>
      <c r="V2280" s="76" t="s">
        <v>7</v>
      </c>
      <c r="W2280" s="73">
        <v>7.086608448723572E-2</v>
      </c>
      <c r="X2280" s="72" t="s">
        <v>7</v>
      </c>
    </row>
    <row r="2281" spans="1:24" x14ac:dyDescent="0.3">
      <c r="A2281" s="43" t="s">
        <v>8309</v>
      </c>
      <c r="B2281" s="43" t="s">
        <v>8260</v>
      </c>
      <c r="C2281" s="43" t="s">
        <v>6474</v>
      </c>
      <c r="D2281" s="14" t="s">
        <v>8308</v>
      </c>
      <c r="E2281" s="14" t="s">
        <v>6427</v>
      </c>
      <c r="F2281" s="15" t="s">
        <v>8259</v>
      </c>
      <c r="G2281" s="44">
        <v>515</v>
      </c>
      <c r="H2281" s="40" t="s">
        <v>11957</v>
      </c>
      <c r="I2281" s="61">
        <v>757420.39358010341</v>
      </c>
      <c r="J2281" s="47" t="s">
        <v>6</v>
      </c>
      <c r="K2281" s="2">
        <v>2.3999999999999998E-7</v>
      </c>
      <c r="L2281" s="17" t="s">
        <v>5</v>
      </c>
      <c r="M2281" s="17" t="s">
        <v>6</v>
      </c>
      <c r="N2281" s="63">
        <v>0.1817808944592248</v>
      </c>
      <c r="O2281" s="15" t="s">
        <v>7</v>
      </c>
      <c r="P2281" s="45">
        <v>21.308121404721245</v>
      </c>
      <c r="Q2281" s="44" t="s">
        <v>7</v>
      </c>
      <c r="R2281" s="2">
        <v>0.02</v>
      </c>
      <c r="S2281" s="17" t="s">
        <v>5</v>
      </c>
      <c r="T2281" s="17" t="s">
        <v>5</v>
      </c>
      <c r="U2281" s="64">
        <v>0.42616242809442489</v>
      </c>
      <c r="V2281" s="76" t="s">
        <v>7</v>
      </c>
      <c r="W2281" s="73">
        <v>0.60794332255364969</v>
      </c>
      <c r="X2281" s="72" t="s">
        <v>7</v>
      </c>
    </row>
    <row r="2282" spans="1:24" x14ac:dyDescent="0.3">
      <c r="A2282" s="43" t="s">
        <v>8307</v>
      </c>
      <c r="B2282" s="43" t="s">
        <v>8260</v>
      </c>
      <c r="C2282" s="43" t="s">
        <v>6473</v>
      </c>
      <c r="D2282" s="14" t="s">
        <v>7098</v>
      </c>
      <c r="E2282" s="14" t="s">
        <v>6427</v>
      </c>
      <c r="F2282" s="15" t="s">
        <v>8259</v>
      </c>
      <c r="G2282" s="44">
        <v>515</v>
      </c>
      <c r="H2282" s="40" t="s">
        <v>11957</v>
      </c>
      <c r="I2282" s="61">
        <v>1898972.0913700266</v>
      </c>
      <c r="J2282" s="47" t="s">
        <v>6</v>
      </c>
      <c r="K2282" s="2">
        <v>2.3999999999999998E-7</v>
      </c>
      <c r="L2282" s="17" t="s">
        <v>5</v>
      </c>
      <c r="M2282" s="17" t="s">
        <v>6</v>
      </c>
      <c r="N2282" s="63">
        <v>0.45575330192880636</v>
      </c>
      <c r="O2282" s="15" t="s">
        <v>7</v>
      </c>
      <c r="P2282" s="45">
        <v>53.422812760336093</v>
      </c>
      <c r="Q2282" s="44" t="s">
        <v>7</v>
      </c>
      <c r="R2282" s="2">
        <v>0.02</v>
      </c>
      <c r="S2282" s="17" t="s">
        <v>5</v>
      </c>
      <c r="T2282" s="17" t="s">
        <v>5</v>
      </c>
      <c r="U2282" s="64">
        <v>1.0684562552067218</v>
      </c>
      <c r="V2282" s="76" t="s">
        <v>7</v>
      </c>
      <c r="W2282" s="73">
        <v>1.5242095571355283</v>
      </c>
      <c r="X2282" s="72" t="s">
        <v>7</v>
      </c>
    </row>
    <row r="2283" spans="1:24" x14ac:dyDescent="0.3">
      <c r="A2283" s="43" t="s">
        <v>8306</v>
      </c>
      <c r="B2283" s="43" t="s">
        <v>8260</v>
      </c>
      <c r="C2283" s="43" t="s">
        <v>6472</v>
      </c>
      <c r="D2283" s="14" t="s">
        <v>7980</v>
      </c>
      <c r="E2283" s="14" t="s">
        <v>6427</v>
      </c>
      <c r="F2283" s="15" t="s">
        <v>8259</v>
      </c>
      <c r="G2283" s="44">
        <v>515</v>
      </c>
      <c r="H2283" s="40" t="s">
        <v>11957</v>
      </c>
      <c r="I2283" s="61">
        <v>316083.49869310856</v>
      </c>
      <c r="J2283" s="47" t="s">
        <v>6</v>
      </c>
      <c r="K2283" s="2">
        <v>2.3999999999999998E-7</v>
      </c>
      <c r="L2283" s="17" t="s">
        <v>5</v>
      </c>
      <c r="M2283" s="17" t="s">
        <v>6</v>
      </c>
      <c r="N2283" s="63">
        <v>7.5860039686346054E-2</v>
      </c>
      <c r="O2283" s="15" t="s">
        <v>7</v>
      </c>
      <c r="P2283" s="45">
        <v>8.8922157645462292</v>
      </c>
      <c r="Q2283" s="44" t="s">
        <v>7</v>
      </c>
      <c r="R2283" s="2">
        <v>0.02</v>
      </c>
      <c r="S2283" s="17" t="s">
        <v>5</v>
      </c>
      <c r="T2283" s="17" t="s">
        <v>5</v>
      </c>
      <c r="U2283" s="64">
        <v>0.17784431529092459</v>
      </c>
      <c r="V2283" s="76" t="s">
        <v>7</v>
      </c>
      <c r="W2283" s="73">
        <v>0.25370435497727062</v>
      </c>
      <c r="X2283" s="72" t="s">
        <v>7</v>
      </c>
    </row>
    <row r="2284" spans="1:24" x14ac:dyDescent="0.3">
      <c r="A2284" s="43" t="s">
        <v>8305</v>
      </c>
      <c r="B2284" s="43" t="s">
        <v>8260</v>
      </c>
      <c r="C2284" s="43" t="s">
        <v>6471</v>
      </c>
      <c r="D2284" s="14" t="s">
        <v>8304</v>
      </c>
      <c r="E2284" s="14" t="s">
        <v>6427</v>
      </c>
      <c r="F2284" s="15" t="s">
        <v>8259</v>
      </c>
      <c r="G2284" s="44">
        <v>515</v>
      </c>
      <c r="H2284" s="40" t="s">
        <v>11957</v>
      </c>
      <c r="I2284" s="61">
        <v>485528.26709503762</v>
      </c>
      <c r="J2284" s="47" t="s">
        <v>6</v>
      </c>
      <c r="K2284" s="2">
        <v>2.3999999999999998E-7</v>
      </c>
      <c r="L2284" s="17" t="s">
        <v>5</v>
      </c>
      <c r="M2284" s="17" t="s">
        <v>6</v>
      </c>
      <c r="N2284" s="63">
        <v>0.11652678410280902</v>
      </c>
      <c r="O2284" s="15" t="s">
        <v>7</v>
      </c>
      <c r="P2284" s="45">
        <v>13.659118962699072</v>
      </c>
      <c r="Q2284" s="44" t="s">
        <v>7</v>
      </c>
      <c r="R2284" s="2">
        <v>0.02</v>
      </c>
      <c r="S2284" s="17" t="s">
        <v>5</v>
      </c>
      <c r="T2284" s="17" t="s">
        <v>5</v>
      </c>
      <c r="U2284" s="64">
        <v>0.27318237925398142</v>
      </c>
      <c r="V2284" s="76" t="s">
        <v>7</v>
      </c>
      <c r="W2284" s="73">
        <v>0.38970916335679046</v>
      </c>
      <c r="X2284" s="72" t="s">
        <v>7</v>
      </c>
    </row>
    <row r="2285" spans="1:24" x14ac:dyDescent="0.3">
      <c r="A2285" s="43" t="s">
        <v>8303</v>
      </c>
      <c r="B2285" s="43" t="s">
        <v>8260</v>
      </c>
      <c r="C2285" s="43" t="s">
        <v>6470</v>
      </c>
      <c r="D2285" s="14" t="s">
        <v>8302</v>
      </c>
      <c r="E2285" s="14" t="s">
        <v>6427</v>
      </c>
      <c r="F2285" s="15" t="s">
        <v>8259</v>
      </c>
      <c r="G2285" s="44">
        <v>515</v>
      </c>
      <c r="H2285" s="40" t="s">
        <v>11957</v>
      </c>
      <c r="I2285" s="61">
        <v>1274086.6471354854</v>
      </c>
      <c r="J2285" s="47" t="s">
        <v>6</v>
      </c>
      <c r="K2285" s="2">
        <v>2.3999999999999998E-7</v>
      </c>
      <c r="L2285" s="17" t="s">
        <v>5</v>
      </c>
      <c r="M2285" s="17" t="s">
        <v>6</v>
      </c>
      <c r="N2285" s="63">
        <v>0.30578079531251645</v>
      </c>
      <c r="O2285" s="15" t="s">
        <v>7</v>
      </c>
      <c r="P2285" s="45">
        <v>35.843229450127019</v>
      </c>
      <c r="Q2285" s="44" t="s">
        <v>7</v>
      </c>
      <c r="R2285" s="2">
        <v>0.02</v>
      </c>
      <c r="S2285" s="17" t="s">
        <v>5</v>
      </c>
      <c r="T2285" s="17" t="s">
        <v>5</v>
      </c>
      <c r="U2285" s="64">
        <v>0.71686458900254035</v>
      </c>
      <c r="V2285" s="76" t="s">
        <v>7</v>
      </c>
      <c r="W2285" s="73">
        <v>1.0226453843150569</v>
      </c>
      <c r="X2285" s="72" t="s">
        <v>7</v>
      </c>
    </row>
    <row r="2286" spans="1:24" x14ac:dyDescent="0.3">
      <c r="A2286" s="43" t="s">
        <v>8301</v>
      </c>
      <c r="B2286" s="43" t="s">
        <v>8260</v>
      </c>
      <c r="C2286" s="43" t="s">
        <v>6469</v>
      </c>
      <c r="D2286" s="14" t="s">
        <v>8300</v>
      </c>
      <c r="E2286" s="14" t="s">
        <v>6427</v>
      </c>
      <c r="F2286" s="15" t="s">
        <v>8259</v>
      </c>
      <c r="G2286" s="44">
        <v>515</v>
      </c>
      <c r="H2286" s="40" t="s">
        <v>11957</v>
      </c>
      <c r="I2286" s="61">
        <v>1135242.2052790339</v>
      </c>
      <c r="J2286" s="47" t="s">
        <v>6</v>
      </c>
      <c r="K2286" s="2">
        <v>2.3999999999999998E-7</v>
      </c>
      <c r="L2286" s="17" t="s">
        <v>5</v>
      </c>
      <c r="M2286" s="17" t="s">
        <v>6</v>
      </c>
      <c r="N2286" s="63">
        <v>0.27245812926696811</v>
      </c>
      <c r="O2286" s="15" t="s">
        <v>7</v>
      </c>
      <c r="P2286" s="45">
        <v>31.937189622675309</v>
      </c>
      <c r="Q2286" s="44" t="s">
        <v>7</v>
      </c>
      <c r="R2286" s="2">
        <v>0.02</v>
      </c>
      <c r="S2286" s="17" t="s">
        <v>5</v>
      </c>
      <c r="T2286" s="17" t="s">
        <v>5</v>
      </c>
      <c r="U2286" s="64">
        <v>0.63874379245350621</v>
      </c>
      <c r="V2286" s="76" t="s">
        <v>7</v>
      </c>
      <c r="W2286" s="73">
        <v>0.91120192172047432</v>
      </c>
      <c r="X2286" s="72" t="s">
        <v>7</v>
      </c>
    </row>
    <row r="2287" spans="1:24" x14ac:dyDescent="0.3">
      <c r="A2287" s="43" t="s">
        <v>8299</v>
      </c>
      <c r="B2287" s="43" t="s">
        <v>8260</v>
      </c>
      <c r="C2287" s="43" t="s">
        <v>6468</v>
      </c>
      <c r="D2287" s="14" t="s">
        <v>8298</v>
      </c>
      <c r="E2287" s="14" t="s">
        <v>6427</v>
      </c>
      <c r="F2287" s="15" t="s">
        <v>8259</v>
      </c>
      <c r="G2287" s="44">
        <v>515</v>
      </c>
      <c r="H2287" s="40" t="s">
        <v>11957</v>
      </c>
      <c r="I2287" s="61">
        <v>414845.57192930899</v>
      </c>
      <c r="J2287" s="47" t="s">
        <v>6</v>
      </c>
      <c r="K2287" s="2">
        <v>2.3999999999999998E-7</v>
      </c>
      <c r="L2287" s="17" t="s">
        <v>5</v>
      </c>
      <c r="M2287" s="17" t="s">
        <v>6</v>
      </c>
      <c r="N2287" s="63">
        <v>9.9562937263034154E-2</v>
      </c>
      <c r="O2287" s="15" t="s">
        <v>7</v>
      </c>
      <c r="P2287" s="45">
        <v>11.670638770496582</v>
      </c>
      <c r="Q2287" s="44" t="s">
        <v>7</v>
      </c>
      <c r="R2287" s="2">
        <v>0.02</v>
      </c>
      <c r="S2287" s="17" t="s">
        <v>5</v>
      </c>
      <c r="T2287" s="17" t="s">
        <v>5</v>
      </c>
      <c r="U2287" s="64">
        <v>0.23341277540993166</v>
      </c>
      <c r="V2287" s="76" t="s">
        <v>7</v>
      </c>
      <c r="W2287" s="73">
        <v>0.33297571267296583</v>
      </c>
      <c r="X2287" s="72" t="s">
        <v>7</v>
      </c>
    </row>
    <row r="2288" spans="1:24" x14ac:dyDescent="0.3">
      <c r="A2288" s="43" t="s">
        <v>8297</v>
      </c>
      <c r="B2288" s="43" t="s">
        <v>8260</v>
      </c>
      <c r="C2288" s="43" t="s">
        <v>6467</v>
      </c>
      <c r="D2288" s="14" t="s">
        <v>8296</v>
      </c>
      <c r="E2288" s="14" t="s">
        <v>6427</v>
      </c>
      <c r="F2288" s="15" t="s">
        <v>8259</v>
      </c>
      <c r="G2288" s="44">
        <v>515</v>
      </c>
      <c r="H2288" s="40" t="s">
        <v>11957</v>
      </c>
      <c r="I2288" s="61">
        <v>151520.39746523683</v>
      </c>
      <c r="J2288" s="47" t="s">
        <v>6</v>
      </c>
      <c r="K2288" s="2">
        <v>2.3999999999999998E-7</v>
      </c>
      <c r="L2288" s="17" t="s">
        <v>5</v>
      </c>
      <c r="M2288" s="17" t="s">
        <v>6</v>
      </c>
      <c r="N2288" s="63">
        <v>3.636489539165684E-2</v>
      </c>
      <c r="O2288" s="15" t="s">
        <v>7</v>
      </c>
      <c r="P2288" s="45">
        <v>4.2626460177817114</v>
      </c>
      <c r="Q2288" s="44" t="s">
        <v>7</v>
      </c>
      <c r="R2288" s="2">
        <v>0.02</v>
      </c>
      <c r="S2288" s="17" t="s">
        <v>5</v>
      </c>
      <c r="T2288" s="17" t="s">
        <v>5</v>
      </c>
      <c r="U2288" s="64">
        <v>8.5252920355634226E-2</v>
      </c>
      <c r="V2288" s="76" t="s">
        <v>7</v>
      </c>
      <c r="W2288" s="73">
        <v>0.12161781574729107</v>
      </c>
      <c r="X2288" s="72" t="s">
        <v>7</v>
      </c>
    </row>
    <row r="2289" spans="1:24" x14ac:dyDescent="0.3">
      <c r="A2289" s="43" t="s">
        <v>8295</v>
      </c>
      <c r="B2289" s="43" t="s">
        <v>8260</v>
      </c>
      <c r="C2289" s="43" t="s">
        <v>6466</v>
      </c>
      <c r="D2289" s="14" t="s">
        <v>6755</v>
      </c>
      <c r="E2289" s="14" t="s">
        <v>6427</v>
      </c>
      <c r="F2289" s="15" t="s">
        <v>8259</v>
      </c>
      <c r="G2289" s="44">
        <v>515</v>
      </c>
      <c r="H2289" s="40" t="s">
        <v>11957</v>
      </c>
      <c r="I2289" s="61">
        <v>409063.0573482227</v>
      </c>
      <c r="J2289" s="47" t="s">
        <v>6</v>
      </c>
      <c r="K2289" s="2">
        <v>2.3999999999999998E-7</v>
      </c>
      <c r="L2289" s="17" t="s">
        <v>5</v>
      </c>
      <c r="M2289" s="17" t="s">
        <v>6</v>
      </c>
      <c r="N2289" s="63">
        <v>9.8175133763573438E-2</v>
      </c>
      <c r="O2289" s="15" t="s">
        <v>7</v>
      </c>
      <c r="P2289" s="45">
        <v>11.507962238728066</v>
      </c>
      <c r="Q2289" s="44" t="s">
        <v>7</v>
      </c>
      <c r="R2289" s="2">
        <v>0.02</v>
      </c>
      <c r="S2289" s="17" t="s">
        <v>5</v>
      </c>
      <c r="T2289" s="17" t="s">
        <v>5</v>
      </c>
      <c r="U2289" s="64">
        <v>0.23015924477456132</v>
      </c>
      <c r="V2289" s="76" t="s">
        <v>7</v>
      </c>
      <c r="W2289" s="73">
        <v>0.32833437853813474</v>
      </c>
      <c r="X2289" s="72" t="s">
        <v>7</v>
      </c>
    </row>
    <row r="2290" spans="1:24" x14ac:dyDescent="0.3">
      <c r="A2290" s="43" t="s">
        <v>8294</v>
      </c>
      <c r="B2290" s="43" t="s">
        <v>8260</v>
      </c>
      <c r="C2290" s="43" t="s">
        <v>6465</v>
      </c>
      <c r="D2290" s="14" t="s">
        <v>8293</v>
      </c>
      <c r="E2290" s="14" t="s">
        <v>6427</v>
      </c>
      <c r="F2290" s="15" t="s">
        <v>8259</v>
      </c>
      <c r="G2290" s="44">
        <v>515</v>
      </c>
      <c r="H2290" s="40" t="s">
        <v>11957</v>
      </c>
      <c r="I2290" s="61">
        <v>165755.92289330511</v>
      </c>
      <c r="J2290" s="47" t="s">
        <v>6</v>
      </c>
      <c r="K2290" s="2">
        <v>2.3999999999999998E-7</v>
      </c>
      <c r="L2290" s="17" t="s">
        <v>5</v>
      </c>
      <c r="M2290" s="17" t="s">
        <v>6</v>
      </c>
      <c r="N2290" s="63">
        <v>3.9781421494393225E-2</v>
      </c>
      <c r="O2290" s="15" t="s">
        <v>7</v>
      </c>
      <c r="P2290" s="45">
        <v>4.663126789955685</v>
      </c>
      <c r="Q2290" s="44" t="s">
        <v>7</v>
      </c>
      <c r="R2290" s="2">
        <v>0.02</v>
      </c>
      <c r="S2290" s="17" t="s">
        <v>5</v>
      </c>
      <c r="T2290" s="17" t="s">
        <v>5</v>
      </c>
      <c r="U2290" s="64">
        <v>9.3262535799113699E-2</v>
      </c>
      <c r="V2290" s="76" t="s">
        <v>7</v>
      </c>
      <c r="W2290" s="73">
        <v>0.13304395729350693</v>
      </c>
      <c r="X2290" s="72" t="s">
        <v>7</v>
      </c>
    </row>
    <row r="2291" spans="1:24" x14ac:dyDescent="0.3">
      <c r="A2291" s="43" t="s">
        <v>8292</v>
      </c>
      <c r="B2291" s="43" t="s">
        <v>8260</v>
      </c>
      <c r="C2291" s="43" t="s">
        <v>6464</v>
      </c>
      <c r="D2291" s="14" t="s">
        <v>6618</v>
      </c>
      <c r="E2291" s="14" t="s">
        <v>6427</v>
      </c>
      <c r="F2291" s="15" t="s">
        <v>8259</v>
      </c>
      <c r="G2291" s="44">
        <v>515</v>
      </c>
      <c r="H2291" s="40" t="s">
        <v>11957</v>
      </c>
      <c r="I2291" s="61">
        <v>592187.88795491378</v>
      </c>
      <c r="J2291" s="47" t="s">
        <v>6</v>
      </c>
      <c r="K2291" s="2">
        <v>2.3999999999999998E-7</v>
      </c>
      <c r="L2291" s="17" t="s">
        <v>5</v>
      </c>
      <c r="M2291" s="17" t="s">
        <v>6</v>
      </c>
      <c r="N2291" s="63">
        <v>0.14212509310917928</v>
      </c>
      <c r="O2291" s="15" t="s">
        <v>7</v>
      </c>
      <c r="P2291" s="45">
        <v>16.659719645658399</v>
      </c>
      <c r="Q2291" s="44" t="s">
        <v>7</v>
      </c>
      <c r="R2291" s="2">
        <v>0.02</v>
      </c>
      <c r="S2291" s="17" t="s">
        <v>5</v>
      </c>
      <c r="T2291" s="17" t="s">
        <v>5</v>
      </c>
      <c r="U2291" s="64">
        <v>0.33319439291316799</v>
      </c>
      <c r="V2291" s="76" t="s">
        <v>7</v>
      </c>
      <c r="W2291" s="73">
        <v>0.4753194860223473</v>
      </c>
      <c r="X2291" s="72" t="s">
        <v>7</v>
      </c>
    </row>
    <row r="2292" spans="1:24" x14ac:dyDescent="0.3">
      <c r="A2292" s="43" t="s">
        <v>8291</v>
      </c>
      <c r="B2292" s="43" t="s">
        <v>8260</v>
      </c>
      <c r="C2292" s="43" t="s">
        <v>6463</v>
      </c>
      <c r="D2292" s="14" t="s">
        <v>7080</v>
      </c>
      <c r="E2292" s="14" t="s">
        <v>6427</v>
      </c>
      <c r="F2292" s="15" t="s">
        <v>8259</v>
      </c>
      <c r="G2292" s="44">
        <v>515</v>
      </c>
      <c r="H2292" s="40" t="s">
        <v>11957</v>
      </c>
      <c r="I2292" s="61">
        <v>2908551.4243610706</v>
      </c>
      <c r="J2292" s="47" t="s">
        <v>6</v>
      </c>
      <c r="K2292" s="2">
        <v>2.3999999999999998E-7</v>
      </c>
      <c r="L2292" s="17" t="s">
        <v>5</v>
      </c>
      <c r="M2292" s="17" t="s">
        <v>6</v>
      </c>
      <c r="N2292" s="63">
        <v>0.69805234184665688</v>
      </c>
      <c r="O2292" s="15" t="s">
        <v>7</v>
      </c>
      <c r="P2292" s="45">
        <v>81.824792925391634</v>
      </c>
      <c r="Q2292" s="44" t="s">
        <v>7</v>
      </c>
      <c r="R2292" s="2">
        <v>0.02</v>
      </c>
      <c r="S2292" s="17" t="s">
        <v>5</v>
      </c>
      <c r="T2292" s="17" t="s">
        <v>5</v>
      </c>
      <c r="U2292" s="64">
        <v>1.6364958585078326</v>
      </c>
      <c r="V2292" s="76" t="s">
        <v>7</v>
      </c>
      <c r="W2292" s="73">
        <v>2.3345482003544893</v>
      </c>
      <c r="X2292" s="72" t="s">
        <v>7</v>
      </c>
    </row>
    <row r="2293" spans="1:24" x14ac:dyDescent="0.3">
      <c r="A2293" s="43" t="s">
        <v>8290</v>
      </c>
      <c r="B2293" s="43" t="s">
        <v>8260</v>
      </c>
      <c r="C2293" s="43" t="s">
        <v>6462</v>
      </c>
      <c r="D2293" s="14" t="s">
        <v>8289</v>
      </c>
      <c r="E2293" s="14" t="s">
        <v>6427</v>
      </c>
      <c r="F2293" s="15" t="s">
        <v>8259</v>
      </c>
      <c r="G2293" s="44">
        <v>515</v>
      </c>
      <c r="H2293" s="40" t="s">
        <v>11957</v>
      </c>
      <c r="I2293" s="61">
        <v>66374.294523416844</v>
      </c>
      <c r="J2293" s="47" t="s">
        <v>6</v>
      </c>
      <c r="K2293" s="2">
        <v>2.3999999999999998E-7</v>
      </c>
      <c r="L2293" s="17" t="s">
        <v>5</v>
      </c>
      <c r="M2293" s="17" t="s">
        <v>6</v>
      </c>
      <c r="N2293" s="63">
        <v>1.5929830685620042E-2</v>
      </c>
      <c r="O2293" s="15" t="s">
        <v>7</v>
      </c>
      <c r="P2293" s="45">
        <v>1.8672741556015622</v>
      </c>
      <c r="Q2293" s="44" t="s">
        <v>7</v>
      </c>
      <c r="R2293" s="2">
        <v>0.02</v>
      </c>
      <c r="S2293" s="17" t="s">
        <v>5</v>
      </c>
      <c r="T2293" s="17" t="s">
        <v>5</v>
      </c>
      <c r="U2293" s="64">
        <v>3.7345483112031244E-2</v>
      </c>
      <c r="V2293" s="76" t="s">
        <v>7</v>
      </c>
      <c r="W2293" s="73">
        <v>5.3275313797651283E-2</v>
      </c>
      <c r="X2293" s="72" t="s">
        <v>7</v>
      </c>
    </row>
    <row r="2294" spans="1:24" x14ac:dyDescent="0.3">
      <c r="A2294" s="43" t="s">
        <v>8288</v>
      </c>
      <c r="B2294" s="43" t="s">
        <v>8260</v>
      </c>
      <c r="C2294" s="43" t="s">
        <v>6461</v>
      </c>
      <c r="D2294" s="14" t="s">
        <v>7074</v>
      </c>
      <c r="E2294" s="14" t="s">
        <v>6427</v>
      </c>
      <c r="F2294" s="15" t="s">
        <v>8259</v>
      </c>
      <c r="G2294" s="44">
        <v>515</v>
      </c>
      <c r="H2294" s="40" t="s">
        <v>11957</v>
      </c>
      <c r="I2294" s="61">
        <v>1070527.17910216</v>
      </c>
      <c r="J2294" s="47" t="s">
        <v>6</v>
      </c>
      <c r="K2294" s="2">
        <v>2.3999999999999998E-7</v>
      </c>
      <c r="L2294" s="17" t="s">
        <v>5</v>
      </c>
      <c r="M2294" s="17" t="s">
        <v>6</v>
      </c>
      <c r="N2294" s="63">
        <v>0.2569265229845184</v>
      </c>
      <c r="O2294" s="15" t="s">
        <v>7</v>
      </c>
      <c r="P2294" s="45">
        <v>30.116594816706833</v>
      </c>
      <c r="Q2294" s="44" t="s">
        <v>7</v>
      </c>
      <c r="R2294" s="2">
        <v>0.02</v>
      </c>
      <c r="S2294" s="17" t="s">
        <v>5</v>
      </c>
      <c r="T2294" s="17" t="s">
        <v>5</v>
      </c>
      <c r="U2294" s="64">
        <v>0.60233189633413664</v>
      </c>
      <c r="V2294" s="76" t="s">
        <v>7</v>
      </c>
      <c r="W2294" s="73">
        <v>0.85925841931865499</v>
      </c>
      <c r="X2294" s="72" t="s">
        <v>7</v>
      </c>
    </row>
    <row r="2295" spans="1:24" x14ac:dyDescent="0.3">
      <c r="A2295" s="43" t="s">
        <v>8287</v>
      </c>
      <c r="B2295" s="43" t="s">
        <v>8260</v>
      </c>
      <c r="C2295" s="43" t="s">
        <v>6460</v>
      </c>
      <c r="D2295" s="14" t="s">
        <v>7072</v>
      </c>
      <c r="E2295" s="14" t="s">
        <v>6427</v>
      </c>
      <c r="F2295" s="15" t="s">
        <v>8259</v>
      </c>
      <c r="G2295" s="44">
        <v>515</v>
      </c>
      <c r="H2295" s="40" t="s">
        <v>11957</v>
      </c>
      <c r="I2295" s="61">
        <v>334502.80160441349</v>
      </c>
      <c r="J2295" s="47" t="s">
        <v>6</v>
      </c>
      <c r="K2295" s="2">
        <v>2.3999999999999998E-7</v>
      </c>
      <c r="L2295" s="17" t="s">
        <v>5</v>
      </c>
      <c r="M2295" s="17" t="s">
        <v>6</v>
      </c>
      <c r="N2295" s="63">
        <v>8.0280672385059232E-2</v>
      </c>
      <c r="O2295" s="15" t="s">
        <v>7</v>
      </c>
      <c r="P2295" s="45">
        <v>9.4103966135847408</v>
      </c>
      <c r="Q2295" s="44" t="s">
        <v>7</v>
      </c>
      <c r="R2295" s="2">
        <v>0.02</v>
      </c>
      <c r="S2295" s="17" t="s">
        <v>5</v>
      </c>
      <c r="T2295" s="17" t="s">
        <v>5</v>
      </c>
      <c r="U2295" s="64">
        <v>0.18820793227169483</v>
      </c>
      <c r="V2295" s="76" t="s">
        <v>7</v>
      </c>
      <c r="W2295" s="73">
        <v>0.26848860465675406</v>
      </c>
      <c r="X2295" s="72" t="s">
        <v>7</v>
      </c>
    </row>
    <row r="2296" spans="1:24" x14ac:dyDescent="0.3">
      <c r="A2296" s="43" t="s">
        <v>8286</v>
      </c>
      <c r="B2296" s="43" t="s">
        <v>8260</v>
      </c>
      <c r="C2296" s="43" t="s">
        <v>6459</v>
      </c>
      <c r="D2296" s="14" t="s">
        <v>7953</v>
      </c>
      <c r="E2296" s="14" t="s">
        <v>6427</v>
      </c>
      <c r="F2296" s="15" t="s">
        <v>8259</v>
      </c>
      <c r="G2296" s="44">
        <v>515</v>
      </c>
      <c r="H2296" s="40" t="s">
        <v>11957</v>
      </c>
      <c r="I2296" s="61">
        <v>162487.23546384874</v>
      </c>
      <c r="J2296" s="47" t="s">
        <v>6</v>
      </c>
      <c r="K2296" s="2">
        <v>2.3999999999999998E-7</v>
      </c>
      <c r="L2296" s="17" t="s">
        <v>5</v>
      </c>
      <c r="M2296" s="17" t="s">
        <v>6</v>
      </c>
      <c r="N2296" s="63">
        <v>3.8996936511323695E-2</v>
      </c>
      <c r="O2296" s="15" t="s">
        <v>7</v>
      </c>
      <c r="P2296" s="45">
        <v>4.571170474584072</v>
      </c>
      <c r="Q2296" s="44" t="s">
        <v>7</v>
      </c>
      <c r="R2296" s="2">
        <v>0.02</v>
      </c>
      <c r="S2296" s="17" t="s">
        <v>5</v>
      </c>
      <c r="T2296" s="17" t="s">
        <v>5</v>
      </c>
      <c r="U2296" s="64">
        <v>9.1423409491681443E-2</v>
      </c>
      <c r="V2296" s="76" t="s">
        <v>7</v>
      </c>
      <c r="W2296" s="73">
        <v>0.13042034600300514</v>
      </c>
      <c r="X2296" s="72" t="s">
        <v>7</v>
      </c>
    </row>
    <row r="2297" spans="1:24" x14ac:dyDescent="0.3">
      <c r="A2297" s="43" t="s">
        <v>8285</v>
      </c>
      <c r="B2297" s="43" t="s">
        <v>8260</v>
      </c>
      <c r="C2297" s="43" t="s">
        <v>6458</v>
      </c>
      <c r="D2297" s="14" t="s">
        <v>8284</v>
      </c>
      <c r="E2297" s="14" t="s">
        <v>6427</v>
      </c>
      <c r="F2297" s="15" t="s">
        <v>8259</v>
      </c>
      <c r="G2297" s="44">
        <v>515</v>
      </c>
      <c r="H2297" s="40" t="s">
        <v>11957</v>
      </c>
      <c r="I2297" s="61">
        <v>5555689.7495844504</v>
      </c>
      <c r="J2297" s="47" t="s">
        <v>6</v>
      </c>
      <c r="K2297" s="2">
        <v>2.3999999999999998E-7</v>
      </c>
      <c r="L2297" s="17" t="s">
        <v>5</v>
      </c>
      <c r="M2297" s="17" t="s">
        <v>6</v>
      </c>
      <c r="N2297" s="63">
        <v>1.333365539900268</v>
      </c>
      <c r="O2297" s="15" t="s">
        <v>7</v>
      </c>
      <c r="P2297" s="45">
        <v>156.29538453745241</v>
      </c>
      <c r="Q2297" s="44" t="s">
        <v>7</v>
      </c>
      <c r="R2297" s="2">
        <v>0.02</v>
      </c>
      <c r="S2297" s="17" t="s">
        <v>5</v>
      </c>
      <c r="T2297" s="17" t="s">
        <v>5</v>
      </c>
      <c r="U2297" s="64">
        <v>3.1259076907490484</v>
      </c>
      <c r="V2297" s="76" t="s">
        <v>7</v>
      </c>
      <c r="W2297" s="73">
        <v>4.4592732306493161</v>
      </c>
      <c r="X2297" s="72" t="s">
        <v>7</v>
      </c>
    </row>
    <row r="2298" spans="1:24" x14ac:dyDescent="0.3">
      <c r="A2298" s="43" t="s">
        <v>8283</v>
      </c>
      <c r="B2298" s="43" t="s">
        <v>8260</v>
      </c>
      <c r="C2298" s="43" t="s">
        <v>6457</v>
      </c>
      <c r="D2298" s="14" t="s">
        <v>8282</v>
      </c>
      <c r="E2298" s="14" t="s">
        <v>6427</v>
      </c>
      <c r="F2298" s="15" t="s">
        <v>8259</v>
      </c>
      <c r="G2298" s="44">
        <v>515</v>
      </c>
      <c r="H2298" s="40" t="s">
        <v>11957</v>
      </c>
      <c r="I2298" s="61">
        <v>200077.14090259725</v>
      </c>
      <c r="J2298" s="47" t="s">
        <v>6</v>
      </c>
      <c r="K2298" s="2">
        <v>2.3999999999999998E-7</v>
      </c>
      <c r="L2298" s="17" t="s">
        <v>5</v>
      </c>
      <c r="M2298" s="17" t="s">
        <v>6</v>
      </c>
      <c r="N2298" s="63">
        <v>4.8018513816623337E-2</v>
      </c>
      <c r="O2298" s="15" t="s">
        <v>7</v>
      </c>
      <c r="P2298" s="45">
        <v>5.6286681013576185</v>
      </c>
      <c r="Q2298" s="44" t="s">
        <v>7</v>
      </c>
      <c r="R2298" s="2">
        <v>0.02</v>
      </c>
      <c r="S2298" s="17" t="s">
        <v>5</v>
      </c>
      <c r="T2298" s="17" t="s">
        <v>5</v>
      </c>
      <c r="U2298" s="64">
        <v>0.11257336202715237</v>
      </c>
      <c r="V2298" s="76" t="s">
        <v>7</v>
      </c>
      <c r="W2298" s="73">
        <v>0.16059187584377571</v>
      </c>
      <c r="X2298" s="72" t="s">
        <v>7</v>
      </c>
    </row>
    <row r="2299" spans="1:24" x14ac:dyDescent="0.3">
      <c r="A2299" s="43" t="s">
        <v>8281</v>
      </c>
      <c r="B2299" s="43" t="s">
        <v>8260</v>
      </c>
      <c r="C2299" s="43" t="s">
        <v>6456</v>
      </c>
      <c r="D2299" s="14" t="s">
        <v>7465</v>
      </c>
      <c r="E2299" s="14" t="s">
        <v>6427</v>
      </c>
      <c r="F2299" s="15" t="s">
        <v>8259</v>
      </c>
      <c r="G2299" s="44">
        <v>515</v>
      </c>
      <c r="H2299" s="40" t="s">
        <v>11957</v>
      </c>
      <c r="I2299" s="61">
        <v>61264.745001336312</v>
      </c>
      <c r="J2299" s="47" t="s">
        <v>6</v>
      </c>
      <c r="K2299" s="2">
        <v>2.3999999999999998E-7</v>
      </c>
      <c r="L2299" s="17" t="s">
        <v>5</v>
      </c>
      <c r="M2299" s="17" t="s">
        <v>6</v>
      </c>
      <c r="N2299" s="63">
        <v>1.4703538800320713E-2</v>
      </c>
      <c r="O2299" s="15" t="s">
        <v>7</v>
      </c>
      <c r="P2299" s="45">
        <v>1.723529806409553</v>
      </c>
      <c r="Q2299" s="44" t="s">
        <v>7</v>
      </c>
      <c r="R2299" s="2">
        <v>0.02</v>
      </c>
      <c r="S2299" s="17" t="s">
        <v>5</v>
      </c>
      <c r="T2299" s="17" t="s">
        <v>5</v>
      </c>
      <c r="U2299" s="64">
        <v>3.4470596128191061E-2</v>
      </c>
      <c r="V2299" s="76" t="s">
        <v>7</v>
      </c>
      <c r="W2299" s="73">
        <v>4.9174134928511776E-2</v>
      </c>
      <c r="X2299" s="72" t="s">
        <v>7</v>
      </c>
    </row>
    <row r="2300" spans="1:24" x14ac:dyDescent="0.3">
      <c r="A2300" s="43" t="s">
        <v>8280</v>
      </c>
      <c r="B2300" s="43" t="s">
        <v>8260</v>
      </c>
      <c r="C2300" s="43" t="s">
        <v>6455</v>
      </c>
      <c r="D2300" s="14" t="s">
        <v>8279</v>
      </c>
      <c r="E2300" s="14" t="s">
        <v>6427</v>
      </c>
      <c r="F2300" s="15" t="s">
        <v>8259</v>
      </c>
      <c r="G2300" s="44">
        <v>515</v>
      </c>
      <c r="H2300" s="40" t="s">
        <v>11957</v>
      </c>
      <c r="I2300" s="61">
        <v>519133.79210506973</v>
      </c>
      <c r="J2300" s="47" t="s">
        <v>6</v>
      </c>
      <c r="K2300" s="2">
        <v>2.3999999999999998E-7</v>
      </c>
      <c r="L2300" s="17" t="s">
        <v>5</v>
      </c>
      <c r="M2300" s="17" t="s">
        <v>6</v>
      </c>
      <c r="N2300" s="63">
        <v>0.12459211010521673</v>
      </c>
      <c r="O2300" s="15" t="s">
        <v>7</v>
      </c>
      <c r="P2300" s="45">
        <v>14.604526048186306</v>
      </c>
      <c r="Q2300" s="44" t="s">
        <v>7</v>
      </c>
      <c r="R2300" s="2">
        <v>0.02</v>
      </c>
      <c r="S2300" s="17" t="s">
        <v>5</v>
      </c>
      <c r="T2300" s="17" t="s">
        <v>5</v>
      </c>
      <c r="U2300" s="64">
        <v>0.29209052096372612</v>
      </c>
      <c r="V2300" s="76" t="s">
        <v>7</v>
      </c>
      <c r="W2300" s="73">
        <v>0.41668263106894288</v>
      </c>
      <c r="X2300" s="72" t="s">
        <v>7</v>
      </c>
    </row>
    <row r="2301" spans="1:24" x14ac:dyDescent="0.3">
      <c r="A2301" s="43" t="s">
        <v>8278</v>
      </c>
      <c r="B2301" s="43" t="s">
        <v>8260</v>
      </c>
      <c r="C2301" s="43" t="s">
        <v>6454</v>
      </c>
      <c r="D2301" s="14" t="s">
        <v>8277</v>
      </c>
      <c r="E2301" s="14" t="s">
        <v>6427</v>
      </c>
      <c r="F2301" s="15" t="s">
        <v>8259</v>
      </c>
      <c r="G2301" s="44">
        <v>515</v>
      </c>
      <c r="H2301" s="40" t="s">
        <v>11957</v>
      </c>
      <c r="I2301" s="61">
        <v>143576.56123961898</v>
      </c>
      <c r="J2301" s="47" t="s">
        <v>6</v>
      </c>
      <c r="K2301" s="2">
        <v>2.3999999999999998E-7</v>
      </c>
      <c r="L2301" s="17" t="s">
        <v>5</v>
      </c>
      <c r="M2301" s="17" t="s">
        <v>6</v>
      </c>
      <c r="N2301" s="63">
        <v>3.4458374697508551E-2</v>
      </c>
      <c r="O2301" s="15" t="s">
        <v>7</v>
      </c>
      <c r="P2301" s="45">
        <v>4.0391661271563644</v>
      </c>
      <c r="Q2301" s="44" t="s">
        <v>7</v>
      </c>
      <c r="R2301" s="2">
        <v>0.02</v>
      </c>
      <c r="S2301" s="17" t="s">
        <v>5</v>
      </c>
      <c r="T2301" s="17" t="s">
        <v>5</v>
      </c>
      <c r="U2301" s="64">
        <v>8.0783322543127284E-2</v>
      </c>
      <c r="V2301" s="76" t="s">
        <v>7</v>
      </c>
      <c r="W2301" s="73">
        <v>0.11524169724063583</v>
      </c>
      <c r="X2301" s="72" t="s">
        <v>7</v>
      </c>
    </row>
    <row r="2302" spans="1:24" x14ac:dyDescent="0.3">
      <c r="A2302" s="43" t="s">
        <v>8276</v>
      </c>
      <c r="B2302" s="43" t="s">
        <v>8260</v>
      </c>
      <c r="C2302" s="43" t="s">
        <v>6453</v>
      </c>
      <c r="D2302" s="14" t="s">
        <v>8275</v>
      </c>
      <c r="E2302" s="14" t="s">
        <v>6427</v>
      </c>
      <c r="F2302" s="15" t="s">
        <v>8259</v>
      </c>
      <c r="G2302" s="44">
        <v>515</v>
      </c>
      <c r="H2302" s="40" t="s">
        <v>11957</v>
      </c>
      <c r="I2302" s="61">
        <v>271386.51252538944</v>
      </c>
      <c r="J2302" s="47" t="s">
        <v>6</v>
      </c>
      <c r="K2302" s="2">
        <v>2.3999999999999998E-7</v>
      </c>
      <c r="L2302" s="17" t="s">
        <v>5</v>
      </c>
      <c r="M2302" s="17" t="s">
        <v>6</v>
      </c>
      <c r="N2302" s="63">
        <v>6.5132763006093455E-2</v>
      </c>
      <c r="O2302" s="15" t="s">
        <v>7</v>
      </c>
      <c r="P2302" s="45">
        <v>7.6347782625202436</v>
      </c>
      <c r="Q2302" s="44" t="s">
        <v>7</v>
      </c>
      <c r="R2302" s="2">
        <v>0.02</v>
      </c>
      <c r="S2302" s="17" t="s">
        <v>5</v>
      </c>
      <c r="T2302" s="17" t="s">
        <v>5</v>
      </c>
      <c r="U2302" s="64">
        <v>0.15269556525040487</v>
      </c>
      <c r="V2302" s="76" t="s">
        <v>7</v>
      </c>
      <c r="W2302" s="73">
        <v>0.21782832825649834</v>
      </c>
      <c r="X2302" s="72" t="s">
        <v>7</v>
      </c>
    </row>
    <row r="2303" spans="1:24" x14ac:dyDescent="0.3">
      <c r="A2303" s="43" t="s">
        <v>8274</v>
      </c>
      <c r="B2303" s="43" t="s">
        <v>8260</v>
      </c>
      <c r="C2303" s="43" t="s">
        <v>6452</v>
      </c>
      <c r="D2303" s="14" t="s">
        <v>7933</v>
      </c>
      <c r="E2303" s="14" t="s">
        <v>6427</v>
      </c>
      <c r="F2303" s="15" t="s">
        <v>8259</v>
      </c>
      <c r="G2303" s="44">
        <v>515</v>
      </c>
      <c r="H2303" s="40" t="s">
        <v>11957</v>
      </c>
      <c r="I2303" s="61">
        <v>22571.034439350857</v>
      </c>
      <c r="J2303" s="47" t="s">
        <v>6</v>
      </c>
      <c r="K2303" s="2">
        <v>2.3999999999999998E-7</v>
      </c>
      <c r="L2303" s="17" t="s">
        <v>5</v>
      </c>
      <c r="M2303" s="17" t="s">
        <v>6</v>
      </c>
      <c r="N2303" s="63">
        <v>5.4170482654442055E-3</v>
      </c>
      <c r="O2303" s="15" t="s">
        <v>7</v>
      </c>
      <c r="P2303" s="45">
        <v>0.63497939339940468</v>
      </c>
      <c r="Q2303" s="44" t="s">
        <v>7</v>
      </c>
      <c r="R2303" s="2">
        <v>0.02</v>
      </c>
      <c r="S2303" s="17" t="s">
        <v>5</v>
      </c>
      <c r="T2303" s="17" t="s">
        <v>5</v>
      </c>
      <c r="U2303" s="64">
        <v>1.2699587867988095E-2</v>
      </c>
      <c r="V2303" s="76" t="s">
        <v>7</v>
      </c>
      <c r="W2303" s="73">
        <v>1.8116636133432298E-2</v>
      </c>
      <c r="X2303" s="72" t="s">
        <v>7</v>
      </c>
    </row>
    <row r="2304" spans="1:24" x14ac:dyDescent="0.3">
      <c r="A2304" s="43" t="s">
        <v>8273</v>
      </c>
      <c r="B2304" s="43" t="s">
        <v>8260</v>
      </c>
      <c r="C2304" s="43" t="s">
        <v>6451</v>
      </c>
      <c r="D2304" s="14" t="s">
        <v>8272</v>
      </c>
      <c r="E2304" s="14" t="s">
        <v>6427</v>
      </c>
      <c r="F2304" s="15" t="s">
        <v>8259</v>
      </c>
      <c r="G2304" s="44">
        <v>515</v>
      </c>
      <c r="H2304" s="40" t="s">
        <v>11957</v>
      </c>
      <c r="I2304" s="61">
        <v>149262.93795513298</v>
      </c>
      <c r="J2304" s="47" t="s">
        <v>6</v>
      </c>
      <c r="K2304" s="2">
        <v>2.3999999999999998E-7</v>
      </c>
      <c r="L2304" s="17" t="s">
        <v>5</v>
      </c>
      <c r="M2304" s="17" t="s">
        <v>6</v>
      </c>
      <c r="N2304" s="63">
        <v>3.5823105109231909E-2</v>
      </c>
      <c r="O2304" s="15" t="s">
        <v>7</v>
      </c>
      <c r="P2304" s="45">
        <v>4.1991380614139517</v>
      </c>
      <c r="Q2304" s="44" t="s">
        <v>7</v>
      </c>
      <c r="R2304" s="2">
        <v>0.02</v>
      </c>
      <c r="S2304" s="17" t="s">
        <v>5</v>
      </c>
      <c r="T2304" s="17" t="s">
        <v>5</v>
      </c>
      <c r="U2304" s="64">
        <v>8.3982761228279038E-2</v>
      </c>
      <c r="V2304" s="76" t="s">
        <v>7</v>
      </c>
      <c r="W2304" s="73">
        <v>0.11980586633751095</v>
      </c>
      <c r="X2304" s="72" t="s">
        <v>7</v>
      </c>
    </row>
    <row r="2305" spans="1:24" x14ac:dyDescent="0.3">
      <c r="A2305" s="43" t="s">
        <v>8271</v>
      </c>
      <c r="B2305" s="43" t="s">
        <v>8260</v>
      </c>
      <c r="C2305" s="43" t="s">
        <v>6450</v>
      </c>
      <c r="D2305" s="14" t="s">
        <v>8270</v>
      </c>
      <c r="E2305" s="14" t="s">
        <v>6427</v>
      </c>
      <c r="F2305" s="15" t="s">
        <v>8259</v>
      </c>
      <c r="G2305" s="44">
        <v>515</v>
      </c>
      <c r="H2305" s="40" t="s">
        <v>11957</v>
      </c>
      <c r="I2305" s="61">
        <v>150523.41219263579</v>
      </c>
      <c r="J2305" s="47" t="s">
        <v>6</v>
      </c>
      <c r="K2305" s="2">
        <v>2.3999999999999998E-7</v>
      </c>
      <c r="L2305" s="17" t="s">
        <v>5</v>
      </c>
      <c r="M2305" s="17" t="s">
        <v>6</v>
      </c>
      <c r="N2305" s="63">
        <v>3.6125618926232589E-2</v>
      </c>
      <c r="O2305" s="15" t="s">
        <v>7</v>
      </c>
      <c r="P2305" s="45">
        <v>4.2345983398905869</v>
      </c>
      <c r="Q2305" s="44" t="s">
        <v>7</v>
      </c>
      <c r="R2305" s="2">
        <v>0.02</v>
      </c>
      <c r="S2305" s="17" t="s">
        <v>5</v>
      </c>
      <c r="T2305" s="17" t="s">
        <v>5</v>
      </c>
      <c r="U2305" s="64">
        <v>8.4691966797811741E-2</v>
      </c>
      <c r="V2305" s="76" t="s">
        <v>7</v>
      </c>
      <c r="W2305" s="73">
        <v>0.12081758572404433</v>
      </c>
      <c r="X2305" s="72" t="s">
        <v>7</v>
      </c>
    </row>
    <row r="2306" spans="1:24" x14ac:dyDescent="0.3">
      <c r="A2306" s="43" t="s">
        <v>8269</v>
      </c>
      <c r="B2306" s="43" t="s">
        <v>8260</v>
      </c>
      <c r="C2306" s="43" t="s">
        <v>6449</v>
      </c>
      <c r="D2306" s="14" t="s">
        <v>7923</v>
      </c>
      <c r="E2306" s="14" t="s">
        <v>6427</v>
      </c>
      <c r="F2306" s="15" t="s">
        <v>8259</v>
      </c>
      <c r="G2306" s="44">
        <v>515</v>
      </c>
      <c r="H2306" s="40" t="s">
        <v>11957</v>
      </c>
      <c r="I2306" s="61">
        <v>159781.13258107437</v>
      </c>
      <c r="J2306" s="47" t="s">
        <v>6</v>
      </c>
      <c r="K2306" s="2">
        <v>2.3999999999999998E-7</v>
      </c>
      <c r="L2306" s="17" t="s">
        <v>5</v>
      </c>
      <c r="M2306" s="17" t="s">
        <v>6</v>
      </c>
      <c r="N2306" s="63">
        <v>3.8347471819457843E-2</v>
      </c>
      <c r="O2306" s="15" t="s">
        <v>7</v>
      </c>
      <c r="P2306" s="45">
        <v>4.4950410631653073</v>
      </c>
      <c r="Q2306" s="44" t="s">
        <v>7</v>
      </c>
      <c r="R2306" s="2">
        <v>0.02</v>
      </c>
      <c r="S2306" s="17" t="s">
        <v>5</v>
      </c>
      <c r="T2306" s="17" t="s">
        <v>5</v>
      </c>
      <c r="U2306" s="64">
        <v>8.9900821263306147E-2</v>
      </c>
      <c r="V2306" s="76" t="s">
        <v>7</v>
      </c>
      <c r="W2306" s="73">
        <v>0.12824829308276398</v>
      </c>
      <c r="X2306" s="72" t="s">
        <v>7</v>
      </c>
    </row>
    <row r="2307" spans="1:24" x14ac:dyDescent="0.3">
      <c r="A2307" s="43" t="s">
        <v>8268</v>
      </c>
      <c r="B2307" s="43" t="s">
        <v>8260</v>
      </c>
      <c r="C2307" s="43" t="s">
        <v>6447</v>
      </c>
      <c r="D2307" s="14" t="s">
        <v>8267</v>
      </c>
      <c r="E2307" s="14" t="s">
        <v>6427</v>
      </c>
      <c r="F2307" s="15" t="s">
        <v>8259</v>
      </c>
      <c r="G2307" s="44">
        <v>515</v>
      </c>
      <c r="H2307" s="40" t="s">
        <v>11957</v>
      </c>
      <c r="I2307" s="61">
        <v>190598.65948951128</v>
      </c>
      <c r="J2307" s="47" t="s">
        <v>6</v>
      </c>
      <c r="K2307" s="2">
        <v>2.3999999999999998E-7</v>
      </c>
      <c r="L2307" s="17" t="s">
        <v>5</v>
      </c>
      <c r="M2307" s="17" t="s">
        <v>6</v>
      </c>
      <c r="N2307" s="63">
        <v>4.5743678277482706E-2</v>
      </c>
      <c r="O2307" s="15" t="s">
        <v>7</v>
      </c>
      <c r="P2307" s="45">
        <v>5.3620148208355785</v>
      </c>
      <c r="Q2307" s="44" t="s">
        <v>7</v>
      </c>
      <c r="R2307" s="2">
        <v>0.02</v>
      </c>
      <c r="S2307" s="17" t="s">
        <v>5</v>
      </c>
      <c r="T2307" s="17" t="s">
        <v>5</v>
      </c>
      <c r="U2307" s="64">
        <v>0.10724029641671157</v>
      </c>
      <c r="V2307" s="76" t="s">
        <v>7</v>
      </c>
      <c r="W2307" s="73">
        <v>0.15298397469419428</v>
      </c>
      <c r="X2307" s="72" t="s">
        <v>7</v>
      </c>
    </row>
    <row r="2308" spans="1:24" x14ac:dyDescent="0.3">
      <c r="A2308" s="43" t="s">
        <v>8266</v>
      </c>
      <c r="B2308" s="43" t="s">
        <v>8260</v>
      </c>
      <c r="C2308" s="43" t="s">
        <v>6446</v>
      </c>
      <c r="D2308" s="14" t="s">
        <v>7005</v>
      </c>
      <c r="E2308" s="14" t="s">
        <v>6427</v>
      </c>
      <c r="F2308" s="15" t="s">
        <v>8259</v>
      </c>
      <c r="G2308" s="44">
        <v>515</v>
      </c>
      <c r="H2308" s="40" t="s">
        <v>11957</v>
      </c>
      <c r="I2308" s="61">
        <v>144929.61268100614</v>
      </c>
      <c r="J2308" s="47" t="s">
        <v>6</v>
      </c>
      <c r="K2308" s="2">
        <v>2.3999999999999998E-7</v>
      </c>
      <c r="L2308" s="17" t="s">
        <v>5</v>
      </c>
      <c r="M2308" s="17" t="s">
        <v>6</v>
      </c>
      <c r="N2308" s="63">
        <v>3.4783107043441473E-2</v>
      </c>
      <c r="O2308" s="15" t="s">
        <v>7</v>
      </c>
      <c r="P2308" s="45">
        <v>4.0772308328657472</v>
      </c>
      <c r="Q2308" s="44" t="s">
        <v>7</v>
      </c>
      <c r="R2308" s="2">
        <v>0.02</v>
      </c>
      <c r="S2308" s="17" t="s">
        <v>5</v>
      </c>
      <c r="T2308" s="17" t="s">
        <v>5</v>
      </c>
      <c r="U2308" s="64">
        <v>8.1544616657314939E-2</v>
      </c>
      <c r="V2308" s="76" t="s">
        <v>7</v>
      </c>
      <c r="W2308" s="73">
        <v>0.11632772370075642</v>
      </c>
      <c r="X2308" s="72" t="s">
        <v>7</v>
      </c>
    </row>
    <row r="2309" spans="1:24" x14ac:dyDescent="0.3">
      <c r="A2309" s="43" t="s">
        <v>8265</v>
      </c>
      <c r="B2309" s="43" t="s">
        <v>8260</v>
      </c>
      <c r="C2309" s="43" t="s">
        <v>6445</v>
      </c>
      <c r="D2309" s="14" t="s">
        <v>6569</v>
      </c>
      <c r="E2309" s="14" t="s">
        <v>6427</v>
      </c>
      <c r="F2309" s="15" t="s">
        <v>8259</v>
      </c>
      <c r="G2309" s="44">
        <v>515</v>
      </c>
      <c r="H2309" s="40" t="s">
        <v>11957</v>
      </c>
      <c r="I2309" s="61">
        <v>741283.47481071739</v>
      </c>
      <c r="J2309" s="47" t="s">
        <v>6</v>
      </c>
      <c r="K2309" s="2">
        <v>2.3999999999999998E-7</v>
      </c>
      <c r="L2309" s="17" t="s">
        <v>5</v>
      </c>
      <c r="M2309" s="17" t="s">
        <v>6</v>
      </c>
      <c r="N2309" s="63">
        <v>0.17790803395457216</v>
      </c>
      <c r="O2309" s="15" t="s">
        <v>7</v>
      </c>
      <c r="P2309" s="45">
        <v>20.85414970399777</v>
      </c>
      <c r="Q2309" s="44" t="s">
        <v>7</v>
      </c>
      <c r="R2309" s="2">
        <v>0.02</v>
      </c>
      <c r="S2309" s="17" t="s">
        <v>5</v>
      </c>
      <c r="T2309" s="17" t="s">
        <v>5</v>
      </c>
      <c r="U2309" s="64">
        <v>0.41708299407995542</v>
      </c>
      <c r="V2309" s="76" t="s">
        <v>7</v>
      </c>
      <c r="W2309" s="73">
        <v>0.59499102803452764</v>
      </c>
      <c r="X2309" s="72" t="s">
        <v>7</v>
      </c>
    </row>
    <row r="2310" spans="1:24" x14ac:dyDescent="0.3">
      <c r="A2310" s="43" t="s">
        <v>8264</v>
      </c>
      <c r="B2310" s="43" t="s">
        <v>8260</v>
      </c>
      <c r="C2310" s="43" t="s">
        <v>6444</v>
      </c>
      <c r="D2310" s="14" t="s">
        <v>6713</v>
      </c>
      <c r="E2310" s="14" t="s">
        <v>6427</v>
      </c>
      <c r="F2310" s="15" t="s">
        <v>8259</v>
      </c>
      <c r="G2310" s="44">
        <v>515</v>
      </c>
      <c r="H2310" s="40" t="s">
        <v>11957</v>
      </c>
      <c r="I2310" s="61">
        <v>183021.57141774308</v>
      </c>
      <c r="J2310" s="47" t="s">
        <v>6</v>
      </c>
      <c r="K2310" s="2">
        <v>2.3999999999999998E-7</v>
      </c>
      <c r="L2310" s="17" t="s">
        <v>5</v>
      </c>
      <c r="M2310" s="17" t="s">
        <v>6</v>
      </c>
      <c r="N2310" s="63">
        <v>4.3925177140258335E-2</v>
      </c>
      <c r="O2310" s="15" t="s">
        <v>7</v>
      </c>
      <c r="P2310" s="45">
        <v>5.148852468863037</v>
      </c>
      <c r="Q2310" s="44" t="s">
        <v>7</v>
      </c>
      <c r="R2310" s="2">
        <v>0.02</v>
      </c>
      <c r="S2310" s="17" t="s">
        <v>5</v>
      </c>
      <c r="T2310" s="17" t="s">
        <v>5</v>
      </c>
      <c r="U2310" s="64">
        <v>0.10297704937726074</v>
      </c>
      <c r="V2310" s="76" t="s">
        <v>7</v>
      </c>
      <c r="W2310" s="73">
        <v>0.14690222651751908</v>
      </c>
      <c r="X2310" s="72" t="s">
        <v>7</v>
      </c>
    </row>
    <row r="2311" spans="1:24" x14ac:dyDescent="0.3">
      <c r="A2311" s="43" t="s">
        <v>8263</v>
      </c>
      <c r="B2311" s="43" t="s">
        <v>8260</v>
      </c>
      <c r="C2311" s="43" t="s">
        <v>6442</v>
      </c>
      <c r="D2311" s="14" t="s">
        <v>7000</v>
      </c>
      <c r="E2311" s="14" t="s">
        <v>6427</v>
      </c>
      <c r="F2311" s="15" t="s">
        <v>8259</v>
      </c>
      <c r="G2311" s="44">
        <v>515</v>
      </c>
      <c r="H2311" s="40" t="s">
        <v>11957</v>
      </c>
      <c r="I2311" s="61">
        <v>1279416.9576822135</v>
      </c>
      <c r="J2311" s="47" t="s">
        <v>6</v>
      </c>
      <c r="K2311" s="2">
        <v>2.3999999999999998E-7</v>
      </c>
      <c r="L2311" s="17" t="s">
        <v>5</v>
      </c>
      <c r="M2311" s="17" t="s">
        <v>6</v>
      </c>
      <c r="N2311" s="63">
        <v>0.30706006984373124</v>
      </c>
      <c r="O2311" s="15" t="s">
        <v>7</v>
      </c>
      <c r="P2311" s="45">
        <v>35.993184356566346</v>
      </c>
      <c r="Q2311" s="44" t="s">
        <v>7</v>
      </c>
      <c r="R2311" s="2">
        <v>0.02</v>
      </c>
      <c r="S2311" s="17" t="s">
        <v>5</v>
      </c>
      <c r="T2311" s="17" t="s">
        <v>5</v>
      </c>
      <c r="U2311" s="64">
        <v>0.71986368713132698</v>
      </c>
      <c r="V2311" s="76" t="s">
        <v>7</v>
      </c>
      <c r="W2311" s="73">
        <v>1.0269237569750582</v>
      </c>
      <c r="X2311" s="72" t="s">
        <v>7</v>
      </c>
    </row>
    <row r="2312" spans="1:24" x14ac:dyDescent="0.3">
      <c r="A2312" s="43" t="s">
        <v>8262</v>
      </c>
      <c r="B2312" s="43" t="s">
        <v>8260</v>
      </c>
      <c r="C2312" s="43" t="s">
        <v>6441</v>
      </c>
      <c r="D2312" s="14" t="s">
        <v>6703</v>
      </c>
      <c r="E2312" s="14" t="s">
        <v>6427</v>
      </c>
      <c r="F2312" s="15" t="s">
        <v>8259</v>
      </c>
      <c r="G2312" s="44">
        <v>515</v>
      </c>
      <c r="H2312" s="40" t="s">
        <v>11957</v>
      </c>
      <c r="I2312" s="61">
        <v>100164.9739412177</v>
      </c>
      <c r="J2312" s="47" t="s">
        <v>6</v>
      </c>
      <c r="K2312" s="2">
        <v>2.3999999999999998E-7</v>
      </c>
      <c r="L2312" s="17" t="s">
        <v>5</v>
      </c>
      <c r="M2312" s="17" t="s">
        <v>6</v>
      </c>
      <c r="N2312" s="63">
        <v>2.4039593745892245E-2</v>
      </c>
      <c r="O2312" s="15" t="s">
        <v>7</v>
      </c>
      <c r="P2312" s="45">
        <v>2.8178900955542909</v>
      </c>
      <c r="Q2312" s="44" t="s">
        <v>7</v>
      </c>
      <c r="R2312" s="2">
        <v>0.02</v>
      </c>
      <c r="S2312" s="17" t="s">
        <v>5</v>
      </c>
      <c r="T2312" s="17" t="s">
        <v>5</v>
      </c>
      <c r="U2312" s="64">
        <v>5.6357801911085817E-2</v>
      </c>
      <c r="V2312" s="76" t="s">
        <v>7</v>
      </c>
      <c r="W2312" s="73">
        <v>8.0397395656978066E-2</v>
      </c>
      <c r="X2312" s="72" t="s">
        <v>7</v>
      </c>
    </row>
    <row r="2313" spans="1:24" x14ac:dyDescent="0.3">
      <c r="A2313" s="43" t="s">
        <v>8261</v>
      </c>
      <c r="B2313" s="43" t="s">
        <v>8260</v>
      </c>
      <c r="C2313" s="43" t="s">
        <v>6440</v>
      </c>
      <c r="D2313" s="14" t="s">
        <v>6991</v>
      </c>
      <c r="E2313" s="14" t="s">
        <v>6427</v>
      </c>
      <c r="F2313" s="15" t="s">
        <v>8259</v>
      </c>
      <c r="G2313" s="44">
        <v>515</v>
      </c>
      <c r="H2313" s="40" t="s">
        <v>11957</v>
      </c>
      <c r="I2313" s="61">
        <v>1569379.4422331736</v>
      </c>
      <c r="J2313" s="47" t="s">
        <v>6</v>
      </c>
      <c r="K2313" s="2">
        <v>2.3999999999999998E-7</v>
      </c>
      <c r="L2313" s="17" t="s">
        <v>5</v>
      </c>
      <c r="M2313" s="17" t="s">
        <v>6</v>
      </c>
      <c r="N2313" s="63">
        <v>0.37665106613596167</v>
      </c>
      <c r="O2313" s="15" t="s">
        <v>7</v>
      </c>
      <c r="P2313" s="45">
        <v>44.150550960365138</v>
      </c>
      <c r="Q2313" s="44" t="s">
        <v>7</v>
      </c>
      <c r="R2313" s="2">
        <v>0.02</v>
      </c>
      <c r="S2313" s="17" t="s">
        <v>5</v>
      </c>
      <c r="T2313" s="17" t="s">
        <v>5</v>
      </c>
      <c r="U2313" s="64">
        <v>0.88301101920730274</v>
      </c>
      <c r="V2313" s="76" t="s">
        <v>7</v>
      </c>
      <c r="W2313" s="73">
        <v>1.2596620853432645</v>
      </c>
      <c r="X2313" s="72" t="s">
        <v>7</v>
      </c>
    </row>
    <row r="2314" spans="1:24" x14ac:dyDescent="0.3">
      <c r="A2314" s="43" t="s">
        <v>8258</v>
      </c>
      <c r="B2314" s="43" t="s">
        <v>8251</v>
      </c>
      <c r="C2314" s="43" t="s">
        <v>6508</v>
      </c>
      <c r="D2314" s="14" t="s">
        <v>6984</v>
      </c>
      <c r="E2314" s="14" t="s">
        <v>6427</v>
      </c>
      <c r="F2314" s="15" t="s">
        <v>8250</v>
      </c>
      <c r="G2314" s="44">
        <v>515</v>
      </c>
      <c r="H2314" s="40" t="s">
        <v>11957</v>
      </c>
      <c r="I2314" s="61">
        <v>174686.06240646052</v>
      </c>
      <c r="J2314" s="47" t="s">
        <v>6</v>
      </c>
      <c r="K2314" s="2">
        <v>2.3999999999999998E-7</v>
      </c>
      <c r="L2314" s="17" t="s">
        <v>5</v>
      </c>
      <c r="M2314" s="17" t="s">
        <v>6</v>
      </c>
      <c r="N2314" s="63">
        <v>4.1924654977550518E-2</v>
      </c>
      <c r="O2314" s="15" t="s">
        <v>7</v>
      </c>
      <c r="P2314" s="45">
        <v>4.9143538476376074</v>
      </c>
      <c r="Q2314" s="44" t="s">
        <v>7</v>
      </c>
      <c r="R2314" s="2">
        <v>0.02</v>
      </c>
      <c r="S2314" s="17" t="s">
        <v>5</v>
      </c>
      <c r="T2314" s="17" t="s">
        <v>5</v>
      </c>
      <c r="U2314" s="64">
        <v>9.8287076952752156E-2</v>
      </c>
      <c r="V2314" s="76" t="s">
        <v>7</v>
      </c>
      <c r="W2314" s="73">
        <v>0.14021173193030267</v>
      </c>
      <c r="X2314" s="72" t="s">
        <v>7</v>
      </c>
    </row>
    <row r="2315" spans="1:24" x14ac:dyDescent="0.3">
      <c r="A2315" s="43" t="s">
        <v>8257</v>
      </c>
      <c r="B2315" s="43" t="s">
        <v>8251</v>
      </c>
      <c r="C2315" s="43" t="s">
        <v>6507</v>
      </c>
      <c r="D2315" s="14" t="s">
        <v>7624</v>
      </c>
      <c r="E2315" s="14" t="s">
        <v>6427</v>
      </c>
      <c r="F2315" s="15" t="s">
        <v>8250</v>
      </c>
      <c r="G2315" s="44">
        <v>515</v>
      </c>
      <c r="H2315" s="40" t="s">
        <v>11957</v>
      </c>
      <c r="I2315" s="61">
        <v>587964.94319311064</v>
      </c>
      <c r="J2315" s="47" t="s">
        <v>6</v>
      </c>
      <c r="K2315" s="2">
        <v>2.3999999999999998E-7</v>
      </c>
      <c r="L2315" s="17" t="s">
        <v>5</v>
      </c>
      <c r="M2315" s="17" t="s">
        <v>6</v>
      </c>
      <c r="N2315" s="63">
        <v>0.14111158636634655</v>
      </c>
      <c r="O2315" s="15" t="s">
        <v>7</v>
      </c>
      <c r="P2315" s="45">
        <v>16.540917695733853</v>
      </c>
      <c r="Q2315" s="44" t="s">
        <v>7</v>
      </c>
      <c r="R2315" s="2">
        <v>0.02</v>
      </c>
      <c r="S2315" s="17" t="s">
        <v>5</v>
      </c>
      <c r="T2315" s="17" t="s">
        <v>5</v>
      </c>
      <c r="U2315" s="64">
        <v>0.33081835391467707</v>
      </c>
      <c r="V2315" s="76" t="s">
        <v>7</v>
      </c>
      <c r="W2315" s="73">
        <v>0.47192994028102364</v>
      </c>
      <c r="X2315" s="72" t="s">
        <v>7</v>
      </c>
    </row>
    <row r="2316" spans="1:24" x14ac:dyDescent="0.3">
      <c r="A2316" s="43" t="s">
        <v>8256</v>
      </c>
      <c r="B2316" s="43" t="s">
        <v>8251</v>
      </c>
      <c r="C2316" s="43" t="s">
        <v>6506</v>
      </c>
      <c r="D2316" s="14" t="s">
        <v>8255</v>
      </c>
      <c r="E2316" s="14" t="s">
        <v>6427</v>
      </c>
      <c r="F2316" s="15" t="s">
        <v>8250</v>
      </c>
      <c r="G2316" s="44">
        <v>515</v>
      </c>
      <c r="H2316" s="40" t="s">
        <v>11957</v>
      </c>
      <c r="I2316" s="61">
        <v>293248.97528885596</v>
      </c>
      <c r="J2316" s="47" t="s">
        <v>6</v>
      </c>
      <c r="K2316" s="2">
        <v>2.3999999999999998E-7</v>
      </c>
      <c r="L2316" s="17" t="s">
        <v>5</v>
      </c>
      <c r="M2316" s="17" t="s">
        <v>6</v>
      </c>
      <c r="N2316" s="63">
        <v>7.0379754069325423E-2</v>
      </c>
      <c r="O2316" s="15" t="s">
        <v>7</v>
      </c>
      <c r="P2316" s="45">
        <v>8.2498237705613153</v>
      </c>
      <c r="Q2316" s="44" t="s">
        <v>7</v>
      </c>
      <c r="R2316" s="2">
        <v>0.02</v>
      </c>
      <c r="S2316" s="17" t="s">
        <v>5</v>
      </c>
      <c r="T2316" s="17" t="s">
        <v>5</v>
      </c>
      <c r="U2316" s="64">
        <v>0.16499647541122631</v>
      </c>
      <c r="V2316" s="76" t="s">
        <v>7</v>
      </c>
      <c r="W2316" s="73">
        <v>0.23537622948055173</v>
      </c>
      <c r="X2316" s="72" t="s">
        <v>7</v>
      </c>
    </row>
    <row r="2317" spans="1:24" x14ac:dyDescent="0.3">
      <c r="A2317" s="43" t="s">
        <v>8254</v>
      </c>
      <c r="B2317" s="43" t="s">
        <v>8251</v>
      </c>
      <c r="C2317" s="43" t="s">
        <v>6505</v>
      </c>
      <c r="D2317" s="14" t="s">
        <v>8253</v>
      </c>
      <c r="E2317" s="14" t="s">
        <v>6427</v>
      </c>
      <c r="F2317" s="15" t="s">
        <v>8250</v>
      </c>
      <c r="G2317" s="44">
        <v>515</v>
      </c>
      <c r="H2317" s="40" t="s">
        <v>11957</v>
      </c>
      <c r="I2317" s="61">
        <v>2250245.6095242654</v>
      </c>
      <c r="J2317" s="47" t="s">
        <v>6</v>
      </c>
      <c r="K2317" s="2">
        <v>2.3999999999999998E-7</v>
      </c>
      <c r="L2317" s="17" t="s">
        <v>5</v>
      </c>
      <c r="M2317" s="17" t="s">
        <v>6</v>
      </c>
      <c r="N2317" s="63">
        <v>0.54005894628582363</v>
      </c>
      <c r="O2317" s="15" t="s">
        <v>7</v>
      </c>
      <c r="P2317" s="45">
        <v>63.3050113841608</v>
      </c>
      <c r="Q2317" s="44" t="s">
        <v>7</v>
      </c>
      <c r="R2317" s="2">
        <v>0.02</v>
      </c>
      <c r="S2317" s="17" t="s">
        <v>5</v>
      </c>
      <c r="T2317" s="17" t="s">
        <v>5</v>
      </c>
      <c r="U2317" s="64">
        <v>1.2661002276832161</v>
      </c>
      <c r="V2317" s="76" t="s">
        <v>7</v>
      </c>
      <c r="W2317" s="73">
        <v>1.8061591739690397</v>
      </c>
      <c r="X2317" s="72" t="s">
        <v>7</v>
      </c>
    </row>
    <row r="2318" spans="1:24" x14ac:dyDescent="0.3">
      <c r="A2318" s="43" t="s">
        <v>8252</v>
      </c>
      <c r="B2318" s="43" t="s">
        <v>8251</v>
      </c>
      <c r="C2318" s="43" t="s">
        <v>6504</v>
      </c>
      <c r="D2318" s="14" t="s">
        <v>6569</v>
      </c>
      <c r="E2318" s="14" t="s">
        <v>6427</v>
      </c>
      <c r="F2318" s="15" t="s">
        <v>8250</v>
      </c>
      <c r="G2318" s="44">
        <v>515</v>
      </c>
      <c r="H2318" s="40" t="s">
        <v>11957</v>
      </c>
      <c r="I2318" s="61">
        <v>450968.48475265887</v>
      </c>
      <c r="J2318" s="47" t="s">
        <v>6</v>
      </c>
      <c r="K2318" s="2">
        <v>2.3999999999999998E-7</v>
      </c>
      <c r="L2318" s="17" t="s">
        <v>5</v>
      </c>
      <c r="M2318" s="17" t="s">
        <v>6</v>
      </c>
      <c r="N2318" s="63">
        <v>0.10823243634063812</v>
      </c>
      <c r="O2318" s="15" t="s">
        <v>7</v>
      </c>
      <c r="P2318" s="45">
        <v>12.686866242658905</v>
      </c>
      <c r="Q2318" s="44" t="s">
        <v>7</v>
      </c>
      <c r="R2318" s="2">
        <v>0.02</v>
      </c>
      <c r="S2318" s="17" t="s">
        <v>5</v>
      </c>
      <c r="T2318" s="17" t="s">
        <v>5</v>
      </c>
      <c r="U2318" s="64">
        <v>0.25373732485317813</v>
      </c>
      <c r="V2318" s="76" t="s">
        <v>7</v>
      </c>
      <c r="W2318" s="73">
        <v>0.36196976119381624</v>
      </c>
      <c r="X2318" s="72" t="s">
        <v>7</v>
      </c>
    </row>
    <row r="2319" spans="1:24" x14ac:dyDescent="0.3">
      <c r="A2319" s="43" t="s">
        <v>8249</v>
      </c>
      <c r="B2319" s="43" t="s">
        <v>8174</v>
      </c>
      <c r="C2319" s="43" t="s">
        <v>6508</v>
      </c>
      <c r="D2319" s="14" t="s">
        <v>8248</v>
      </c>
      <c r="E2319" s="14" t="s">
        <v>6427</v>
      </c>
      <c r="F2319" s="15" t="s">
        <v>8173</v>
      </c>
      <c r="G2319" s="44">
        <v>515</v>
      </c>
      <c r="H2319" s="40" t="s">
        <v>11957</v>
      </c>
      <c r="I2319" s="61">
        <v>88891.919037449785</v>
      </c>
      <c r="J2319" s="47" t="s">
        <v>6</v>
      </c>
      <c r="K2319" s="2">
        <v>2.3999999999999998E-7</v>
      </c>
      <c r="L2319" s="17" t="s">
        <v>5</v>
      </c>
      <c r="M2319" s="17" t="s">
        <v>6</v>
      </c>
      <c r="N2319" s="63">
        <v>2.1334060568987945E-2</v>
      </c>
      <c r="O2319" s="15" t="s">
        <v>7</v>
      </c>
      <c r="P2319" s="45">
        <v>2.5007509948282283</v>
      </c>
      <c r="Q2319" s="44" t="s">
        <v>7</v>
      </c>
      <c r="R2319" s="2">
        <v>0.02</v>
      </c>
      <c r="S2319" s="17" t="s">
        <v>5</v>
      </c>
      <c r="T2319" s="17" t="s">
        <v>5</v>
      </c>
      <c r="U2319" s="64">
        <v>5.0015019896564566E-2</v>
      </c>
      <c r="V2319" s="76" t="s">
        <v>7</v>
      </c>
      <c r="W2319" s="73">
        <v>7.1349080465552508E-2</v>
      </c>
      <c r="X2319" s="72" t="s">
        <v>7</v>
      </c>
    </row>
    <row r="2320" spans="1:24" x14ac:dyDescent="0.3">
      <c r="A2320" s="43" t="s">
        <v>8247</v>
      </c>
      <c r="B2320" s="43" t="s">
        <v>8174</v>
      </c>
      <c r="C2320" s="43" t="s">
        <v>6507</v>
      </c>
      <c r="D2320" s="14" t="s">
        <v>8246</v>
      </c>
      <c r="E2320" s="14" t="s">
        <v>6427</v>
      </c>
      <c r="F2320" s="15" t="s">
        <v>8173</v>
      </c>
      <c r="G2320" s="44">
        <v>515</v>
      </c>
      <c r="H2320" s="40" t="s">
        <v>11957</v>
      </c>
      <c r="I2320" s="61">
        <v>586629.69506016281</v>
      </c>
      <c r="J2320" s="47" t="s">
        <v>6</v>
      </c>
      <c r="K2320" s="2">
        <v>2.3999999999999998E-7</v>
      </c>
      <c r="L2320" s="17" t="s">
        <v>5</v>
      </c>
      <c r="M2320" s="17" t="s">
        <v>6</v>
      </c>
      <c r="N2320" s="63">
        <v>0.14079112681443906</v>
      </c>
      <c r="O2320" s="15" t="s">
        <v>7</v>
      </c>
      <c r="P2320" s="45">
        <v>16.503353841415386</v>
      </c>
      <c r="Q2320" s="44" t="s">
        <v>7</v>
      </c>
      <c r="R2320" s="2">
        <v>0.02</v>
      </c>
      <c r="S2320" s="17" t="s">
        <v>5</v>
      </c>
      <c r="T2320" s="17" t="s">
        <v>5</v>
      </c>
      <c r="U2320" s="64">
        <v>0.33006707682830771</v>
      </c>
      <c r="V2320" s="76" t="s">
        <v>7</v>
      </c>
      <c r="W2320" s="73">
        <v>0.47085820364274678</v>
      </c>
      <c r="X2320" s="72" t="s">
        <v>7</v>
      </c>
    </row>
    <row r="2321" spans="1:24" x14ac:dyDescent="0.3">
      <c r="A2321" s="43" t="s">
        <v>8245</v>
      </c>
      <c r="B2321" s="43" t="s">
        <v>8174</v>
      </c>
      <c r="C2321" s="43" t="s">
        <v>6506</v>
      </c>
      <c r="D2321" s="14" t="s">
        <v>8244</v>
      </c>
      <c r="E2321" s="14" t="s">
        <v>6427</v>
      </c>
      <c r="F2321" s="15" t="s">
        <v>8173</v>
      </c>
      <c r="G2321" s="44">
        <v>515</v>
      </c>
      <c r="H2321" s="40" t="s">
        <v>11957</v>
      </c>
      <c r="I2321" s="61">
        <v>34520.615063812365</v>
      </c>
      <c r="J2321" s="47" t="s">
        <v>6</v>
      </c>
      <c r="K2321" s="2">
        <v>2.3999999999999998E-7</v>
      </c>
      <c r="L2321" s="17" t="s">
        <v>5</v>
      </c>
      <c r="M2321" s="17" t="s">
        <v>6</v>
      </c>
      <c r="N2321" s="63">
        <v>8.2849476153149665E-3</v>
      </c>
      <c r="O2321" s="15" t="s">
        <v>7</v>
      </c>
      <c r="P2321" s="45">
        <v>0.97115084698015908</v>
      </c>
      <c r="Q2321" s="44" t="s">
        <v>7</v>
      </c>
      <c r="R2321" s="2">
        <v>0.02</v>
      </c>
      <c r="S2321" s="17" t="s">
        <v>5</v>
      </c>
      <c r="T2321" s="17" t="s">
        <v>5</v>
      </c>
      <c r="U2321" s="64">
        <v>1.9423016939603181E-2</v>
      </c>
      <c r="V2321" s="76" t="s">
        <v>7</v>
      </c>
      <c r="W2321" s="73">
        <v>2.7707964554918148E-2</v>
      </c>
      <c r="X2321" s="72" t="s">
        <v>7</v>
      </c>
    </row>
    <row r="2322" spans="1:24" x14ac:dyDescent="0.3">
      <c r="A2322" s="43" t="s">
        <v>8243</v>
      </c>
      <c r="B2322" s="43" t="s">
        <v>8174</v>
      </c>
      <c r="C2322" s="43" t="s">
        <v>6505</v>
      </c>
      <c r="D2322" s="14" t="s">
        <v>7908</v>
      </c>
      <c r="E2322" s="14" t="s">
        <v>6427</v>
      </c>
      <c r="F2322" s="15" t="s">
        <v>8173</v>
      </c>
      <c r="G2322" s="44">
        <v>515</v>
      </c>
      <c r="H2322" s="40" t="s">
        <v>11957</v>
      </c>
      <c r="I2322" s="61">
        <v>686531.18003647868</v>
      </c>
      <c r="J2322" s="47" t="s">
        <v>6</v>
      </c>
      <c r="K2322" s="2">
        <v>2.3999999999999998E-7</v>
      </c>
      <c r="L2322" s="17" t="s">
        <v>5</v>
      </c>
      <c r="M2322" s="17" t="s">
        <v>6</v>
      </c>
      <c r="N2322" s="63">
        <v>0.16476748320875487</v>
      </c>
      <c r="O2322" s="15" t="s">
        <v>7</v>
      </c>
      <c r="P2322" s="45">
        <v>19.313831336384162</v>
      </c>
      <c r="Q2322" s="44" t="s">
        <v>7</v>
      </c>
      <c r="R2322" s="2">
        <v>0.02</v>
      </c>
      <c r="S2322" s="17" t="s">
        <v>5</v>
      </c>
      <c r="T2322" s="17" t="s">
        <v>5</v>
      </c>
      <c r="U2322" s="64">
        <v>0.38627662672768326</v>
      </c>
      <c r="V2322" s="76" t="s">
        <v>7</v>
      </c>
      <c r="W2322" s="73">
        <v>0.55104410993643815</v>
      </c>
      <c r="X2322" s="72" t="s">
        <v>7</v>
      </c>
    </row>
    <row r="2323" spans="1:24" x14ac:dyDescent="0.3">
      <c r="A2323" s="43" t="s">
        <v>8242</v>
      </c>
      <c r="B2323" s="43" t="s">
        <v>8174</v>
      </c>
      <c r="C2323" s="43" t="s">
        <v>6504</v>
      </c>
      <c r="D2323" s="14" t="s">
        <v>8241</v>
      </c>
      <c r="E2323" s="14" t="s">
        <v>6427</v>
      </c>
      <c r="F2323" s="15" t="s">
        <v>8173</v>
      </c>
      <c r="G2323" s="44">
        <v>515</v>
      </c>
      <c r="H2323" s="40" t="s">
        <v>11957</v>
      </c>
      <c r="I2323" s="61">
        <v>54057.965745105648</v>
      </c>
      <c r="J2323" s="47" t="s">
        <v>6</v>
      </c>
      <c r="K2323" s="2">
        <v>2.3999999999999998E-7</v>
      </c>
      <c r="L2323" s="17" t="s">
        <v>5</v>
      </c>
      <c r="M2323" s="17" t="s">
        <v>6</v>
      </c>
      <c r="N2323" s="63">
        <v>1.2973911778825354E-2</v>
      </c>
      <c r="O2323" s="15" t="s">
        <v>7</v>
      </c>
      <c r="P2323" s="45">
        <v>1.5207851633680016</v>
      </c>
      <c r="Q2323" s="44" t="s">
        <v>7</v>
      </c>
      <c r="R2323" s="2">
        <v>0.02</v>
      </c>
      <c r="S2323" s="17" t="s">
        <v>5</v>
      </c>
      <c r="T2323" s="17" t="s">
        <v>5</v>
      </c>
      <c r="U2323" s="64">
        <v>3.0415703267360032E-2</v>
      </c>
      <c r="V2323" s="76" t="s">
        <v>7</v>
      </c>
      <c r="W2323" s="73">
        <v>4.3389615046185388E-2</v>
      </c>
      <c r="X2323" s="72" t="s">
        <v>7</v>
      </c>
    </row>
    <row r="2324" spans="1:24" x14ac:dyDescent="0.3">
      <c r="A2324" s="43" t="s">
        <v>8240</v>
      </c>
      <c r="B2324" s="43" t="s">
        <v>8174</v>
      </c>
      <c r="C2324" s="43" t="s">
        <v>6503</v>
      </c>
      <c r="D2324" s="14" t="s">
        <v>8239</v>
      </c>
      <c r="E2324" s="14" t="s">
        <v>6427</v>
      </c>
      <c r="F2324" s="15" t="s">
        <v>8173</v>
      </c>
      <c r="G2324" s="44">
        <v>515</v>
      </c>
      <c r="H2324" s="40" t="s">
        <v>11957</v>
      </c>
      <c r="I2324" s="61">
        <v>78188.570003739631</v>
      </c>
      <c r="J2324" s="47" t="s">
        <v>6</v>
      </c>
      <c r="K2324" s="2">
        <v>2.3999999999999998E-7</v>
      </c>
      <c r="L2324" s="17" t="s">
        <v>5</v>
      </c>
      <c r="M2324" s="17" t="s">
        <v>6</v>
      </c>
      <c r="N2324" s="63">
        <v>1.8765256800897509E-2</v>
      </c>
      <c r="O2324" s="15" t="s">
        <v>7</v>
      </c>
      <c r="P2324" s="45">
        <v>2.1996391386113783</v>
      </c>
      <c r="Q2324" s="44" t="s">
        <v>7</v>
      </c>
      <c r="R2324" s="2">
        <v>0.02</v>
      </c>
      <c r="S2324" s="17" t="s">
        <v>5</v>
      </c>
      <c r="T2324" s="17" t="s">
        <v>5</v>
      </c>
      <c r="U2324" s="64">
        <v>4.3992782772227568E-2</v>
      </c>
      <c r="V2324" s="76" t="s">
        <v>7</v>
      </c>
      <c r="W2324" s="73">
        <v>6.2758039573125077E-2</v>
      </c>
      <c r="X2324" s="72" t="s">
        <v>7</v>
      </c>
    </row>
    <row r="2325" spans="1:24" x14ac:dyDescent="0.3">
      <c r="A2325" s="43" t="s">
        <v>8238</v>
      </c>
      <c r="B2325" s="43" t="s">
        <v>8174</v>
      </c>
      <c r="C2325" s="43" t="s">
        <v>6502</v>
      </c>
      <c r="D2325" s="14" t="s">
        <v>8237</v>
      </c>
      <c r="E2325" s="14" t="s">
        <v>6427</v>
      </c>
      <c r="F2325" s="15" t="s">
        <v>8173</v>
      </c>
      <c r="G2325" s="44">
        <v>515</v>
      </c>
      <c r="H2325" s="40" t="s">
        <v>11957</v>
      </c>
      <c r="I2325" s="61">
        <v>626149.47913373203</v>
      </c>
      <c r="J2325" s="47" t="s">
        <v>6</v>
      </c>
      <c r="K2325" s="2">
        <v>2.3999999999999998E-7</v>
      </c>
      <c r="L2325" s="17" t="s">
        <v>5</v>
      </c>
      <c r="M2325" s="17" t="s">
        <v>6</v>
      </c>
      <c r="N2325" s="63">
        <v>0.15027587499209569</v>
      </c>
      <c r="O2325" s="15" t="s">
        <v>7</v>
      </c>
      <c r="P2325" s="45">
        <v>17.615143758963889</v>
      </c>
      <c r="Q2325" s="44" t="s">
        <v>7</v>
      </c>
      <c r="R2325" s="2">
        <v>0.02</v>
      </c>
      <c r="S2325" s="17" t="s">
        <v>5</v>
      </c>
      <c r="T2325" s="17" t="s">
        <v>5</v>
      </c>
      <c r="U2325" s="64">
        <v>0.35230287517927777</v>
      </c>
      <c r="V2325" s="76" t="s">
        <v>7</v>
      </c>
      <c r="W2325" s="73">
        <v>0.50257875017137343</v>
      </c>
      <c r="X2325" s="72" t="s">
        <v>7</v>
      </c>
    </row>
    <row r="2326" spans="1:24" x14ac:dyDescent="0.3">
      <c r="A2326" s="43" t="s">
        <v>8236</v>
      </c>
      <c r="B2326" s="43" t="s">
        <v>8174</v>
      </c>
      <c r="C2326" s="43" t="s">
        <v>6501</v>
      </c>
      <c r="D2326" s="14" t="s">
        <v>6803</v>
      </c>
      <c r="E2326" s="14" t="s">
        <v>6427</v>
      </c>
      <c r="F2326" s="15" t="s">
        <v>8173</v>
      </c>
      <c r="G2326" s="44">
        <v>515</v>
      </c>
      <c r="H2326" s="40" t="s">
        <v>11957</v>
      </c>
      <c r="I2326" s="61">
        <v>705740.94984248886</v>
      </c>
      <c r="J2326" s="47" t="s">
        <v>6</v>
      </c>
      <c r="K2326" s="2">
        <v>2.3999999999999998E-7</v>
      </c>
      <c r="L2326" s="17" t="s">
        <v>5</v>
      </c>
      <c r="M2326" s="17" t="s">
        <v>6</v>
      </c>
      <c r="N2326" s="63">
        <v>0.1693778279621973</v>
      </c>
      <c r="O2326" s="15" t="s">
        <v>7</v>
      </c>
      <c r="P2326" s="45">
        <v>19.854249987179209</v>
      </c>
      <c r="Q2326" s="44" t="s">
        <v>7</v>
      </c>
      <c r="R2326" s="2">
        <v>0.02</v>
      </c>
      <c r="S2326" s="17" t="s">
        <v>5</v>
      </c>
      <c r="T2326" s="17" t="s">
        <v>5</v>
      </c>
      <c r="U2326" s="64">
        <v>0.39708499974358419</v>
      </c>
      <c r="V2326" s="76" t="s">
        <v>7</v>
      </c>
      <c r="W2326" s="73">
        <v>0.56646282770578149</v>
      </c>
      <c r="X2326" s="72" t="s">
        <v>7</v>
      </c>
    </row>
    <row r="2327" spans="1:24" x14ac:dyDescent="0.3">
      <c r="A2327" s="43" t="s">
        <v>8235</v>
      </c>
      <c r="B2327" s="43" t="s">
        <v>8174</v>
      </c>
      <c r="C2327" s="43" t="s">
        <v>6500</v>
      </c>
      <c r="D2327" s="14" t="s">
        <v>6793</v>
      </c>
      <c r="E2327" s="14" t="s">
        <v>6427</v>
      </c>
      <c r="F2327" s="15" t="s">
        <v>8173</v>
      </c>
      <c r="G2327" s="44">
        <v>515</v>
      </c>
      <c r="H2327" s="40" t="s">
        <v>11957</v>
      </c>
      <c r="I2327" s="61">
        <v>52975.524591995912</v>
      </c>
      <c r="J2327" s="47" t="s">
        <v>6</v>
      </c>
      <c r="K2327" s="2">
        <v>2.3999999999999998E-7</v>
      </c>
      <c r="L2327" s="17" t="s">
        <v>5</v>
      </c>
      <c r="M2327" s="17" t="s">
        <v>6</v>
      </c>
      <c r="N2327" s="63">
        <v>1.2714125902079017E-2</v>
      </c>
      <c r="O2327" s="15" t="s">
        <v>7</v>
      </c>
      <c r="P2327" s="45">
        <v>1.4903333988004959</v>
      </c>
      <c r="Q2327" s="44" t="s">
        <v>7</v>
      </c>
      <c r="R2327" s="2">
        <v>0.02</v>
      </c>
      <c r="S2327" s="17" t="s">
        <v>5</v>
      </c>
      <c r="T2327" s="17" t="s">
        <v>5</v>
      </c>
      <c r="U2327" s="64">
        <v>2.9806667976009917E-2</v>
      </c>
      <c r="V2327" s="76" t="s">
        <v>7</v>
      </c>
      <c r="W2327" s="73">
        <v>4.2520793878088936E-2</v>
      </c>
      <c r="X2327" s="72" t="s">
        <v>7</v>
      </c>
    </row>
    <row r="2328" spans="1:24" x14ac:dyDescent="0.3">
      <c r="A2328" s="43" t="s">
        <v>8234</v>
      </c>
      <c r="B2328" s="43" t="s">
        <v>8174</v>
      </c>
      <c r="C2328" s="43" t="s">
        <v>6499</v>
      </c>
      <c r="D2328" s="14" t="s">
        <v>8233</v>
      </c>
      <c r="E2328" s="14" t="s">
        <v>6427</v>
      </c>
      <c r="F2328" s="15" t="s">
        <v>8173</v>
      </c>
      <c r="G2328" s="44">
        <v>515</v>
      </c>
      <c r="H2328" s="40" t="s">
        <v>11957</v>
      </c>
      <c r="I2328" s="61">
        <v>1356665.5130003577</v>
      </c>
      <c r="J2328" s="47" t="s">
        <v>6</v>
      </c>
      <c r="K2328" s="2">
        <v>2.3999999999999998E-7</v>
      </c>
      <c r="L2328" s="17" t="s">
        <v>5</v>
      </c>
      <c r="M2328" s="17" t="s">
        <v>6</v>
      </c>
      <c r="N2328" s="63">
        <v>0.32559972312008584</v>
      </c>
      <c r="O2328" s="15" t="s">
        <v>7</v>
      </c>
      <c r="P2328" s="45">
        <v>38.166378541737522</v>
      </c>
      <c r="Q2328" s="44" t="s">
        <v>7</v>
      </c>
      <c r="R2328" s="2">
        <v>0.02</v>
      </c>
      <c r="S2328" s="17" t="s">
        <v>5</v>
      </c>
      <c r="T2328" s="17" t="s">
        <v>5</v>
      </c>
      <c r="U2328" s="64">
        <v>0.76332757083475045</v>
      </c>
      <c r="V2328" s="76" t="s">
        <v>7</v>
      </c>
      <c r="W2328" s="73">
        <v>1.0889272939548362</v>
      </c>
      <c r="X2328" s="72" t="s">
        <v>7</v>
      </c>
    </row>
    <row r="2329" spans="1:24" x14ac:dyDescent="0.3">
      <c r="A2329" s="43" t="s">
        <v>8232</v>
      </c>
      <c r="B2329" s="43" t="s">
        <v>8174</v>
      </c>
      <c r="C2329" s="43" t="s">
        <v>6498</v>
      </c>
      <c r="D2329" s="14" t="s">
        <v>7838</v>
      </c>
      <c r="E2329" s="14" t="s">
        <v>6427</v>
      </c>
      <c r="F2329" s="15" t="s">
        <v>8173</v>
      </c>
      <c r="G2329" s="44">
        <v>515</v>
      </c>
      <c r="H2329" s="40" t="s">
        <v>11957</v>
      </c>
      <c r="I2329" s="61">
        <v>199482.51040072451</v>
      </c>
      <c r="J2329" s="47" t="s">
        <v>6</v>
      </c>
      <c r="K2329" s="2">
        <v>2.3999999999999998E-7</v>
      </c>
      <c r="L2329" s="17" t="s">
        <v>5</v>
      </c>
      <c r="M2329" s="17" t="s">
        <v>6</v>
      </c>
      <c r="N2329" s="63">
        <v>4.7875802496173875E-2</v>
      </c>
      <c r="O2329" s="15" t="s">
        <v>7</v>
      </c>
      <c r="P2329" s="45">
        <v>5.6119396649011275</v>
      </c>
      <c r="Q2329" s="44" t="s">
        <v>7</v>
      </c>
      <c r="R2329" s="2">
        <v>0.02</v>
      </c>
      <c r="S2329" s="17" t="s">
        <v>5</v>
      </c>
      <c r="T2329" s="17" t="s">
        <v>5</v>
      </c>
      <c r="U2329" s="64">
        <v>0.11223879329802255</v>
      </c>
      <c r="V2329" s="76" t="s">
        <v>7</v>
      </c>
      <c r="W2329" s="73">
        <v>0.16011459579419643</v>
      </c>
      <c r="X2329" s="72" t="s">
        <v>7</v>
      </c>
    </row>
    <row r="2330" spans="1:24" x14ac:dyDescent="0.3">
      <c r="A2330" s="43" t="s">
        <v>8231</v>
      </c>
      <c r="B2330" s="43" t="s">
        <v>8174</v>
      </c>
      <c r="C2330" s="43" t="s">
        <v>6497</v>
      </c>
      <c r="D2330" s="14" t="s">
        <v>8038</v>
      </c>
      <c r="E2330" s="14" t="s">
        <v>6427</v>
      </c>
      <c r="F2330" s="15" t="s">
        <v>8173</v>
      </c>
      <c r="G2330" s="44">
        <v>515</v>
      </c>
      <c r="H2330" s="40" t="s">
        <v>11957</v>
      </c>
      <c r="I2330" s="61">
        <v>115141.11700036106</v>
      </c>
      <c r="J2330" s="47" t="s">
        <v>6</v>
      </c>
      <c r="K2330" s="2">
        <v>2.3999999999999998E-7</v>
      </c>
      <c r="L2330" s="17" t="s">
        <v>5</v>
      </c>
      <c r="M2330" s="17" t="s">
        <v>6</v>
      </c>
      <c r="N2330" s="63">
        <v>2.7633868080086652E-2</v>
      </c>
      <c r="O2330" s="15" t="s">
        <v>7</v>
      </c>
      <c r="P2330" s="45">
        <v>3.2392062855902428</v>
      </c>
      <c r="Q2330" s="44" t="s">
        <v>7</v>
      </c>
      <c r="R2330" s="2">
        <v>0.02</v>
      </c>
      <c r="S2330" s="17" t="s">
        <v>5</v>
      </c>
      <c r="T2330" s="17" t="s">
        <v>5</v>
      </c>
      <c r="U2330" s="64">
        <v>6.4784125711804863E-2</v>
      </c>
      <c r="V2330" s="76" t="s">
        <v>7</v>
      </c>
      <c r="W2330" s="73">
        <v>9.2417993791891515E-2</v>
      </c>
      <c r="X2330" s="72" t="s">
        <v>7</v>
      </c>
    </row>
    <row r="2331" spans="1:24" x14ac:dyDescent="0.3">
      <c r="A2331" s="43" t="s">
        <v>8230</v>
      </c>
      <c r="B2331" s="43" t="s">
        <v>8174</v>
      </c>
      <c r="C2331" s="43" t="s">
        <v>6496</v>
      </c>
      <c r="D2331" s="14" t="s">
        <v>7156</v>
      </c>
      <c r="E2331" s="14" t="s">
        <v>6427</v>
      </c>
      <c r="F2331" s="15" t="s">
        <v>8173</v>
      </c>
      <c r="G2331" s="44">
        <v>515</v>
      </c>
      <c r="H2331" s="40" t="s">
        <v>11957</v>
      </c>
      <c r="I2331" s="61">
        <v>164235.52035258844</v>
      </c>
      <c r="J2331" s="47" t="s">
        <v>6</v>
      </c>
      <c r="K2331" s="2">
        <v>2.3999999999999998E-7</v>
      </c>
      <c r="L2331" s="17" t="s">
        <v>5</v>
      </c>
      <c r="M2331" s="17" t="s">
        <v>6</v>
      </c>
      <c r="N2331" s="63">
        <v>3.9416524884621225E-2</v>
      </c>
      <c r="O2331" s="15" t="s">
        <v>7</v>
      </c>
      <c r="P2331" s="45">
        <v>4.6203540811717208</v>
      </c>
      <c r="Q2331" s="44" t="s">
        <v>7</v>
      </c>
      <c r="R2331" s="2">
        <v>0.02</v>
      </c>
      <c r="S2331" s="17" t="s">
        <v>5</v>
      </c>
      <c r="T2331" s="17" t="s">
        <v>5</v>
      </c>
      <c r="U2331" s="64">
        <v>9.2407081623434417E-2</v>
      </c>
      <c r="V2331" s="76" t="s">
        <v>7</v>
      </c>
      <c r="W2331" s="73">
        <v>0.13182360650805564</v>
      </c>
      <c r="X2331" s="72" t="s">
        <v>7</v>
      </c>
    </row>
    <row r="2332" spans="1:24" x14ac:dyDescent="0.3">
      <c r="A2332" s="43" t="s">
        <v>8229</v>
      </c>
      <c r="B2332" s="43" t="s">
        <v>8174</v>
      </c>
      <c r="C2332" s="43" t="s">
        <v>6495</v>
      </c>
      <c r="D2332" s="14" t="s">
        <v>8228</v>
      </c>
      <c r="E2332" s="14" t="s">
        <v>6427</v>
      </c>
      <c r="F2332" s="15" t="s">
        <v>8173</v>
      </c>
      <c r="G2332" s="44">
        <v>515</v>
      </c>
      <c r="H2332" s="40" t="s">
        <v>11957</v>
      </c>
      <c r="I2332" s="61">
        <v>121464.85215800218</v>
      </c>
      <c r="J2332" s="47" t="s">
        <v>6</v>
      </c>
      <c r="K2332" s="2">
        <v>2.3999999999999998E-7</v>
      </c>
      <c r="L2332" s="17" t="s">
        <v>5</v>
      </c>
      <c r="M2332" s="17" t="s">
        <v>6</v>
      </c>
      <c r="N2332" s="63">
        <v>2.915156451792052E-2</v>
      </c>
      <c r="O2332" s="15" t="s">
        <v>7</v>
      </c>
      <c r="P2332" s="45">
        <v>3.4171086996425131</v>
      </c>
      <c r="Q2332" s="44" t="s">
        <v>7</v>
      </c>
      <c r="R2332" s="2">
        <v>0.02</v>
      </c>
      <c r="S2332" s="17" t="s">
        <v>5</v>
      </c>
      <c r="T2332" s="17" t="s">
        <v>5</v>
      </c>
      <c r="U2332" s="64">
        <v>6.8342173992850266E-2</v>
      </c>
      <c r="V2332" s="76" t="s">
        <v>7</v>
      </c>
      <c r="W2332" s="73">
        <v>9.7493738510770783E-2</v>
      </c>
      <c r="X2332" s="72" t="s">
        <v>7</v>
      </c>
    </row>
    <row r="2333" spans="1:24" x14ac:dyDescent="0.3">
      <c r="A2333" s="43" t="s">
        <v>8227</v>
      </c>
      <c r="B2333" s="43" t="s">
        <v>8174</v>
      </c>
      <c r="C2333" s="43" t="s">
        <v>6494</v>
      </c>
      <c r="D2333" s="14" t="s">
        <v>8226</v>
      </c>
      <c r="E2333" s="14" t="s">
        <v>6427</v>
      </c>
      <c r="F2333" s="15" t="s">
        <v>8173</v>
      </c>
      <c r="G2333" s="44">
        <v>515</v>
      </c>
      <c r="H2333" s="40" t="s">
        <v>11957</v>
      </c>
      <c r="I2333" s="61">
        <v>134489.75261219771</v>
      </c>
      <c r="J2333" s="47" t="s">
        <v>6</v>
      </c>
      <c r="K2333" s="2">
        <v>2.3999999999999998E-7</v>
      </c>
      <c r="L2333" s="17" t="s">
        <v>5</v>
      </c>
      <c r="M2333" s="17" t="s">
        <v>6</v>
      </c>
      <c r="N2333" s="63">
        <v>3.2277540626927448E-2</v>
      </c>
      <c r="O2333" s="15" t="s">
        <v>7</v>
      </c>
      <c r="P2333" s="45">
        <v>3.7835315772344082</v>
      </c>
      <c r="Q2333" s="44" t="s">
        <v>7</v>
      </c>
      <c r="R2333" s="2">
        <v>0.02</v>
      </c>
      <c r="S2333" s="17" t="s">
        <v>5</v>
      </c>
      <c r="T2333" s="17" t="s">
        <v>5</v>
      </c>
      <c r="U2333" s="64">
        <v>7.5670631544688172E-2</v>
      </c>
      <c r="V2333" s="76" t="s">
        <v>7</v>
      </c>
      <c r="W2333" s="73">
        <v>0.10794817217161562</v>
      </c>
      <c r="X2333" s="72" t="s">
        <v>7</v>
      </c>
    </row>
    <row r="2334" spans="1:24" x14ac:dyDescent="0.3">
      <c r="A2334" s="43" t="s">
        <v>8225</v>
      </c>
      <c r="B2334" s="43" t="s">
        <v>8174</v>
      </c>
      <c r="C2334" s="43" t="s">
        <v>6493</v>
      </c>
      <c r="D2334" s="14" t="s">
        <v>8224</v>
      </c>
      <c r="E2334" s="14" t="s">
        <v>6427</v>
      </c>
      <c r="F2334" s="15" t="s">
        <v>8173</v>
      </c>
      <c r="G2334" s="44">
        <v>515</v>
      </c>
      <c r="H2334" s="40" t="s">
        <v>11957</v>
      </c>
      <c r="I2334" s="61">
        <v>241409.30177528772</v>
      </c>
      <c r="J2334" s="47" t="s">
        <v>6</v>
      </c>
      <c r="K2334" s="2">
        <v>2.3999999999999998E-7</v>
      </c>
      <c r="L2334" s="17" t="s">
        <v>5</v>
      </c>
      <c r="M2334" s="17" t="s">
        <v>6</v>
      </c>
      <c r="N2334" s="63">
        <v>5.7938232426069047E-2</v>
      </c>
      <c r="O2334" s="15" t="s">
        <v>7</v>
      </c>
      <c r="P2334" s="45">
        <v>6.7914446905010628</v>
      </c>
      <c r="Q2334" s="44" t="s">
        <v>7</v>
      </c>
      <c r="R2334" s="2">
        <v>0.02</v>
      </c>
      <c r="S2334" s="17" t="s">
        <v>5</v>
      </c>
      <c r="T2334" s="17" t="s">
        <v>5</v>
      </c>
      <c r="U2334" s="64">
        <v>0.13582889381002125</v>
      </c>
      <c r="V2334" s="76" t="s">
        <v>7</v>
      </c>
      <c r="W2334" s="73">
        <v>0.1937671262360903</v>
      </c>
      <c r="X2334" s="72" t="s">
        <v>7</v>
      </c>
    </row>
    <row r="2335" spans="1:24" x14ac:dyDescent="0.3">
      <c r="A2335" s="43" t="s">
        <v>8223</v>
      </c>
      <c r="B2335" s="43" t="s">
        <v>8174</v>
      </c>
      <c r="C2335" s="43" t="s">
        <v>6492</v>
      </c>
      <c r="D2335" s="14" t="s">
        <v>8222</v>
      </c>
      <c r="E2335" s="14" t="s">
        <v>6427</v>
      </c>
      <c r="F2335" s="15" t="s">
        <v>8173</v>
      </c>
      <c r="G2335" s="44">
        <v>515</v>
      </c>
      <c r="H2335" s="40" t="s">
        <v>11957</v>
      </c>
      <c r="I2335" s="61">
        <v>110832.71635804925</v>
      </c>
      <c r="J2335" s="47" t="s">
        <v>6</v>
      </c>
      <c r="K2335" s="2">
        <v>2.3999999999999998E-7</v>
      </c>
      <c r="L2335" s="17" t="s">
        <v>5</v>
      </c>
      <c r="M2335" s="17" t="s">
        <v>6</v>
      </c>
      <c r="N2335" s="63">
        <v>2.6599851925931818E-2</v>
      </c>
      <c r="O2335" s="15" t="s">
        <v>7</v>
      </c>
      <c r="P2335" s="45">
        <v>3.1180002489893157</v>
      </c>
      <c r="Q2335" s="44" t="s">
        <v>7</v>
      </c>
      <c r="R2335" s="2">
        <v>0.02</v>
      </c>
      <c r="S2335" s="17" t="s">
        <v>5</v>
      </c>
      <c r="T2335" s="17" t="s">
        <v>5</v>
      </c>
      <c r="U2335" s="64">
        <v>6.2360004979786318E-2</v>
      </c>
      <c r="V2335" s="76" t="s">
        <v>7</v>
      </c>
      <c r="W2335" s="73">
        <v>8.8959856905718143E-2</v>
      </c>
      <c r="X2335" s="72" t="s">
        <v>7</v>
      </c>
    </row>
    <row r="2336" spans="1:24" x14ac:dyDescent="0.3">
      <c r="A2336" s="43" t="s">
        <v>8221</v>
      </c>
      <c r="B2336" s="43" t="s">
        <v>8174</v>
      </c>
      <c r="C2336" s="43" t="s">
        <v>6491</v>
      </c>
      <c r="D2336" s="14" t="s">
        <v>8220</v>
      </c>
      <c r="E2336" s="14" t="s">
        <v>6427</v>
      </c>
      <c r="F2336" s="15" t="s">
        <v>8173</v>
      </c>
      <c r="G2336" s="44">
        <v>515</v>
      </c>
      <c r="H2336" s="40" t="s">
        <v>11957</v>
      </c>
      <c r="I2336" s="61">
        <v>528647.88013503433</v>
      </c>
      <c r="J2336" s="47" t="s">
        <v>6</v>
      </c>
      <c r="K2336" s="2">
        <v>2.3999999999999998E-7</v>
      </c>
      <c r="L2336" s="17" t="s">
        <v>5</v>
      </c>
      <c r="M2336" s="17" t="s">
        <v>6</v>
      </c>
      <c r="N2336" s="63">
        <v>0.12687549123240824</v>
      </c>
      <c r="O2336" s="15" t="s">
        <v>7</v>
      </c>
      <c r="P2336" s="45">
        <v>14.872181031490173</v>
      </c>
      <c r="Q2336" s="44" t="s">
        <v>7</v>
      </c>
      <c r="R2336" s="2">
        <v>0.02</v>
      </c>
      <c r="S2336" s="17" t="s">
        <v>5</v>
      </c>
      <c r="T2336" s="17" t="s">
        <v>5</v>
      </c>
      <c r="U2336" s="64">
        <v>0.29744362062980345</v>
      </c>
      <c r="V2336" s="76" t="s">
        <v>7</v>
      </c>
      <c r="W2336" s="73">
        <v>0.42431911186221172</v>
      </c>
      <c r="X2336" s="72" t="s">
        <v>7</v>
      </c>
    </row>
    <row r="2337" spans="1:24" x14ac:dyDescent="0.3">
      <c r="A2337" s="43" t="s">
        <v>8219</v>
      </c>
      <c r="B2337" s="43" t="s">
        <v>8174</v>
      </c>
      <c r="C2337" s="43" t="s">
        <v>6490</v>
      </c>
      <c r="D2337" s="14" t="s">
        <v>8218</v>
      </c>
      <c r="E2337" s="14" t="s">
        <v>6427</v>
      </c>
      <c r="F2337" s="15" t="s">
        <v>8173</v>
      </c>
      <c r="G2337" s="44">
        <v>515</v>
      </c>
      <c r="H2337" s="40" t="s">
        <v>11957</v>
      </c>
      <c r="I2337" s="61">
        <v>94546.249797773053</v>
      </c>
      <c r="J2337" s="47" t="s">
        <v>6</v>
      </c>
      <c r="K2337" s="2">
        <v>2.3999999999999998E-7</v>
      </c>
      <c r="L2337" s="17" t="s">
        <v>5</v>
      </c>
      <c r="M2337" s="17" t="s">
        <v>6</v>
      </c>
      <c r="N2337" s="63">
        <v>2.2691099951465531E-2</v>
      </c>
      <c r="O2337" s="15" t="s">
        <v>7</v>
      </c>
      <c r="P2337" s="45">
        <v>2.6598213965821729</v>
      </c>
      <c r="Q2337" s="44" t="s">
        <v>7</v>
      </c>
      <c r="R2337" s="2">
        <v>0.02</v>
      </c>
      <c r="S2337" s="17" t="s">
        <v>5</v>
      </c>
      <c r="T2337" s="17" t="s">
        <v>5</v>
      </c>
      <c r="U2337" s="64">
        <v>5.3196427931643461E-2</v>
      </c>
      <c r="V2337" s="76" t="s">
        <v>7</v>
      </c>
      <c r="W2337" s="73">
        <v>7.5887527883108985E-2</v>
      </c>
      <c r="X2337" s="72" t="s">
        <v>7</v>
      </c>
    </row>
    <row r="2338" spans="1:24" x14ac:dyDescent="0.3">
      <c r="A2338" s="43" t="s">
        <v>8217</v>
      </c>
      <c r="B2338" s="43" t="s">
        <v>8174</v>
      </c>
      <c r="C2338" s="43" t="s">
        <v>6489</v>
      </c>
      <c r="D2338" s="14" t="s">
        <v>8216</v>
      </c>
      <c r="E2338" s="14" t="s">
        <v>6427</v>
      </c>
      <c r="F2338" s="15" t="s">
        <v>8173</v>
      </c>
      <c r="G2338" s="44">
        <v>515</v>
      </c>
      <c r="H2338" s="40" t="s">
        <v>11957</v>
      </c>
      <c r="I2338" s="61">
        <v>81809.762940294269</v>
      </c>
      <c r="J2338" s="47" t="s">
        <v>6</v>
      </c>
      <c r="K2338" s="2">
        <v>2.3999999999999998E-7</v>
      </c>
      <c r="L2338" s="17" t="s">
        <v>5</v>
      </c>
      <c r="M2338" s="17" t="s">
        <v>6</v>
      </c>
      <c r="N2338" s="63">
        <v>1.9634343105670624E-2</v>
      </c>
      <c r="O2338" s="15" t="s">
        <v>7</v>
      </c>
      <c r="P2338" s="45">
        <v>2.3015123115230671</v>
      </c>
      <c r="Q2338" s="44" t="s">
        <v>7</v>
      </c>
      <c r="R2338" s="2">
        <v>0.02</v>
      </c>
      <c r="S2338" s="17" t="s">
        <v>5</v>
      </c>
      <c r="T2338" s="17" t="s">
        <v>5</v>
      </c>
      <c r="U2338" s="64">
        <v>4.6030246230461341E-2</v>
      </c>
      <c r="V2338" s="76" t="s">
        <v>7</v>
      </c>
      <c r="W2338" s="73">
        <v>6.5664589336131965E-2</v>
      </c>
      <c r="X2338" s="72" t="s">
        <v>7</v>
      </c>
    </row>
    <row r="2339" spans="1:24" x14ac:dyDescent="0.3">
      <c r="A2339" s="43" t="s">
        <v>8215</v>
      </c>
      <c r="B2339" s="43" t="s">
        <v>8174</v>
      </c>
      <c r="C2339" s="43" t="s">
        <v>6488</v>
      </c>
      <c r="D2339" s="14" t="s">
        <v>6664</v>
      </c>
      <c r="E2339" s="14" t="s">
        <v>6427</v>
      </c>
      <c r="F2339" s="15" t="s">
        <v>8173</v>
      </c>
      <c r="G2339" s="44">
        <v>515</v>
      </c>
      <c r="H2339" s="40" t="s">
        <v>11957</v>
      </c>
      <c r="I2339" s="61">
        <v>495754.48746257444</v>
      </c>
      <c r="J2339" s="47" t="s">
        <v>6</v>
      </c>
      <c r="K2339" s="2">
        <v>2.3999999999999998E-7</v>
      </c>
      <c r="L2339" s="17" t="s">
        <v>5</v>
      </c>
      <c r="M2339" s="17" t="s">
        <v>6</v>
      </c>
      <c r="N2339" s="63">
        <v>0.11898107699101786</v>
      </c>
      <c r="O2339" s="15" t="s">
        <v>7</v>
      </c>
      <c r="P2339" s="45">
        <v>13.946808001639456</v>
      </c>
      <c r="Q2339" s="44" t="s">
        <v>7</v>
      </c>
      <c r="R2339" s="2">
        <v>0.02</v>
      </c>
      <c r="S2339" s="17" t="s">
        <v>5</v>
      </c>
      <c r="T2339" s="17" t="s">
        <v>5</v>
      </c>
      <c r="U2339" s="64">
        <v>0.27893616003278909</v>
      </c>
      <c r="V2339" s="76" t="s">
        <v>7</v>
      </c>
      <c r="W2339" s="73">
        <v>0.39791723702380694</v>
      </c>
      <c r="X2339" s="72" t="s">
        <v>7</v>
      </c>
    </row>
    <row r="2340" spans="1:24" x14ac:dyDescent="0.3">
      <c r="A2340" s="43" t="s">
        <v>8214</v>
      </c>
      <c r="B2340" s="43" t="s">
        <v>8174</v>
      </c>
      <c r="C2340" s="43" t="s">
        <v>6487</v>
      </c>
      <c r="D2340" s="14" t="s">
        <v>8213</v>
      </c>
      <c r="E2340" s="14" t="s">
        <v>6427</v>
      </c>
      <c r="F2340" s="15" t="s">
        <v>8173</v>
      </c>
      <c r="G2340" s="44">
        <v>515</v>
      </c>
      <c r="H2340" s="40" t="s">
        <v>11957</v>
      </c>
      <c r="I2340" s="61">
        <v>216392.09275637637</v>
      </c>
      <c r="J2340" s="47" t="s">
        <v>6</v>
      </c>
      <c r="K2340" s="2">
        <v>2.3999999999999998E-7</v>
      </c>
      <c r="L2340" s="17" t="s">
        <v>5</v>
      </c>
      <c r="M2340" s="17" t="s">
        <v>6</v>
      </c>
      <c r="N2340" s="63">
        <v>5.1934102261530321E-2</v>
      </c>
      <c r="O2340" s="15" t="s">
        <v>7</v>
      </c>
      <c r="P2340" s="45">
        <v>6.087648315990223</v>
      </c>
      <c r="Q2340" s="44" t="s">
        <v>7</v>
      </c>
      <c r="R2340" s="2">
        <v>0.02</v>
      </c>
      <c r="S2340" s="17" t="s">
        <v>5</v>
      </c>
      <c r="T2340" s="17" t="s">
        <v>5</v>
      </c>
      <c r="U2340" s="64">
        <v>0.12175296631980446</v>
      </c>
      <c r="V2340" s="76" t="s">
        <v>7</v>
      </c>
      <c r="W2340" s="73">
        <v>0.17368706858133479</v>
      </c>
      <c r="X2340" s="72" t="s">
        <v>7</v>
      </c>
    </row>
    <row r="2341" spans="1:24" x14ac:dyDescent="0.3">
      <c r="A2341" s="43" t="s">
        <v>8212</v>
      </c>
      <c r="B2341" s="43" t="s">
        <v>8174</v>
      </c>
      <c r="C2341" s="43" t="s">
        <v>6486</v>
      </c>
      <c r="D2341" s="14" t="s">
        <v>8211</v>
      </c>
      <c r="E2341" s="14" t="s">
        <v>6427</v>
      </c>
      <c r="F2341" s="15" t="s">
        <v>8173</v>
      </c>
      <c r="G2341" s="44">
        <v>515</v>
      </c>
      <c r="H2341" s="40" t="s">
        <v>11957</v>
      </c>
      <c r="I2341" s="61">
        <v>1718916.551138272</v>
      </c>
      <c r="J2341" s="47" t="s">
        <v>6</v>
      </c>
      <c r="K2341" s="2">
        <v>2.3999999999999998E-7</v>
      </c>
      <c r="L2341" s="17" t="s">
        <v>5</v>
      </c>
      <c r="M2341" s="17" t="s">
        <v>6</v>
      </c>
      <c r="N2341" s="63">
        <v>0.41253997227318523</v>
      </c>
      <c r="O2341" s="15" t="s">
        <v>7</v>
      </c>
      <c r="P2341" s="45">
        <v>48.357402133199145</v>
      </c>
      <c r="Q2341" s="44" t="s">
        <v>7</v>
      </c>
      <c r="R2341" s="2">
        <v>0.02</v>
      </c>
      <c r="S2341" s="17" t="s">
        <v>5</v>
      </c>
      <c r="T2341" s="17" t="s">
        <v>5</v>
      </c>
      <c r="U2341" s="64">
        <v>0.96714804266398291</v>
      </c>
      <c r="V2341" s="76" t="s">
        <v>7</v>
      </c>
      <c r="W2341" s="73">
        <v>1.3796880149371682</v>
      </c>
      <c r="X2341" s="72" t="s">
        <v>7</v>
      </c>
    </row>
    <row r="2342" spans="1:24" x14ac:dyDescent="0.3">
      <c r="A2342" s="43" t="s">
        <v>8210</v>
      </c>
      <c r="B2342" s="43" t="s">
        <v>8174</v>
      </c>
      <c r="C2342" s="43" t="s">
        <v>6485</v>
      </c>
      <c r="D2342" s="14" t="s">
        <v>8209</v>
      </c>
      <c r="E2342" s="14" t="s">
        <v>6427</v>
      </c>
      <c r="F2342" s="15" t="s">
        <v>8173</v>
      </c>
      <c r="G2342" s="44">
        <v>515</v>
      </c>
      <c r="H2342" s="40" t="s">
        <v>11957</v>
      </c>
      <c r="I2342" s="61">
        <v>247537.2005400965</v>
      </c>
      <c r="J2342" s="47" t="s">
        <v>6</v>
      </c>
      <c r="K2342" s="2">
        <v>2.3999999999999998E-7</v>
      </c>
      <c r="L2342" s="17" t="s">
        <v>5</v>
      </c>
      <c r="M2342" s="17" t="s">
        <v>6</v>
      </c>
      <c r="N2342" s="63">
        <v>5.9408928129623152E-2</v>
      </c>
      <c r="O2342" s="15" t="s">
        <v>7</v>
      </c>
      <c r="P2342" s="45">
        <v>6.9638377392532913</v>
      </c>
      <c r="Q2342" s="44" t="s">
        <v>7</v>
      </c>
      <c r="R2342" s="2">
        <v>0.02</v>
      </c>
      <c r="S2342" s="17" t="s">
        <v>5</v>
      </c>
      <c r="T2342" s="17" t="s">
        <v>5</v>
      </c>
      <c r="U2342" s="64">
        <v>0.13927675478506582</v>
      </c>
      <c r="V2342" s="76" t="s">
        <v>7</v>
      </c>
      <c r="W2342" s="73">
        <v>0.19868568291468897</v>
      </c>
      <c r="X2342" s="72" t="s">
        <v>7</v>
      </c>
    </row>
    <row r="2343" spans="1:24" x14ac:dyDescent="0.3">
      <c r="A2343" s="43" t="s">
        <v>8208</v>
      </c>
      <c r="B2343" s="43" t="s">
        <v>8174</v>
      </c>
      <c r="C2343" s="43" t="s">
        <v>6484</v>
      </c>
      <c r="D2343" s="14" t="s">
        <v>6947</v>
      </c>
      <c r="E2343" s="14" t="s">
        <v>6427</v>
      </c>
      <c r="F2343" s="15" t="s">
        <v>8173</v>
      </c>
      <c r="G2343" s="44">
        <v>515</v>
      </c>
      <c r="H2343" s="40" t="s">
        <v>11957</v>
      </c>
      <c r="I2343" s="61">
        <v>72655.301740803639</v>
      </c>
      <c r="J2343" s="47" t="s">
        <v>6</v>
      </c>
      <c r="K2343" s="2">
        <v>2.3999999999999998E-7</v>
      </c>
      <c r="L2343" s="17" t="s">
        <v>5</v>
      </c>
      <c r="M2343" s="17" t="s">
        <v>6</v>
      </c>
      <c r="N2343" s="63">
        <v>1.7437272417792873E-2</v>
      </c>
      <c r="O2343" s="15" t="s">
        <v>7</v>
      </c>
      <c r="P2343" s="45">
        <v>2.0439745263156417</v>
      </c>
      <c r="Q2343" s="44" t="s">
        <v>7</v>
      </c>
      <c r="R2343" s="2">
        <v>0.02</v>
      </c>
      <c r="S2343" s="17" t="s">
        <v>5</v>
      </c>
      <c r="T2343" s="17" t="s">
        <v>5</v>
      </c>
      <c r="U2343" s="64">
        <v>4.0879490526312838E-2</v>
      </c>
      <c r="V2343" s="76" t="s">
        <v>7</v>
      </c>
      <c r="W2343" s="73">
        <v>5.8316762944105711E-2</v>
      </c>
      <c r="X2343" s="72" t="s">
        <v>7</v>
      </c>
    </row>
    <row r="2344" spans="1:24" x14ac:dyDescent="0.3">
      <c r="A2344" s="43" t="s">
        <v>8207</v>
      </c>
      <c r="B2344" s="43" t="s">
        <v>8174</v>
      </c>
      <c r="C2344" s="43" t="s">
        <v>6483</v>
      </c>
      <c r="D2344" s="14" t="s">
        <v>8206</v>
      </c>
      <c r="E2344" s="14" t="s">
        <v>6427</v>
      </c>
      <c r="F2344" s="15" t="s">
        <v>8173</v>
      </c>
      <c r="G2344" s="44">
        <v>515</v>
      </c>
      <c r="H2344" s="40" t="s">
        <v>11957</v>
      </c>
      <c r="I2344" s="61">
        <v>1064039.6535068774</v>
      </c>
      <c r="J2344" s="47" t="s">
        <v>6</v>
      </c>
      <c r="K2344" s="2">
        <v>2.3999999999999998E-7</v>
      </c>
      <c r="L2344" s="17" t="s">
        <v>5</v>
      </c>
      <c r="M2344" s="17" t="s">
        <v>6</v>
      </c>
      <c r="N2344" s="63">
        <v>0.25536951684165055</v>
      </c>
      <c r="O2344" s="15" t="s">
        <v>7</v>
      </c>
      <c r="P2344" s="45">
        <v>29.934084569858165</v>
      </c>
      <c r="Q2344" s="44" t="s">
        <v>7</v>
      </c>
      <c r="R2344" s="2">
        <v>0.02</v>
      </c>
      <c r="S2344" s="17" t="s">
        <v>5</v>
      </c>
      <c r="T2344" s="17" t="s">
        <v>5</v>
      </c>
      <c r="U2344" s="64">
        <v>0.59868169139716332</v>
      </c>
      <c r="V2344" s="76" t="s">
        <v>7</v>
      </c>
      <c r="W2344" s="73">
        <v>0.85405120823881386</v>
      </c>
      <c r="X2344" s="72" t="s">
        <v>7</v>
      </c>
    </row>
    <row r="2345" spans="1:24" x14ac:dyDescent="0.3">
      <c r="A2345" s="43" t="s">
        <v>8205</v>
      </c>
      <c r="B2345" s="43" t="s">
        <v>8174</v>
      </c>
      <c r="C2345" s="43" t="s">
        <v>6482</v>
      </c>
      <c r="D2345" s="14" t="s">
        <v>7655</v>
      </c>
      <c r="E2345" s="14" t="s">
        <v>6427</v>
      </c>
      <c r="F2345" s="15" t="s">
        <v>8173</v>
      </c>
      <c r="G2345" s="44">
        <v>515</v>
      </c>
      <c r="H2345" s="40" t="s">
        <v>11957</v>
      </c>
      <c r="I2345" s="61">
        <v>96743.178059183279</v>
      </c>
      <c r="J2345" s="47" t="s">
        <v>6</v>
      </c>
      <c r="K2345" s="2">
        <v>2.3999999999999998E-7</v>
      </c>
      <c r="L2345" s="17" t="s">
        <v>5</v>
      </c>
      <c r="M2345" s="17" t="s">
        <v>6</v>
      </c>
      <c r="N2345" s="63">
        <v>2.3218362734203985E-2</v>
      </c>
      <c r="O2345" s="15" t="s">
        <v>7</v>
      </c>
      <c r="P2345" s="45">
        <v>2.7216264582208272</v>
      </c>
      <c r="Q2345" s="44" t="s">
        <v>7</v>
      </c>
      <c r="R2345" s="2">
        <v>0.02</v>
      </c>
      <c r="S2345" s="17" t="s">
        <v>5</v>
      </c>
      <c r="T2345" s="17" t="s">
        <v>5</v>
      </c>
      <c r="U2345" s="64">
        <v>5.4432529164416543E-2</v>
      </c>
      <c r="V2345" s="76" t="s">
        <v>7</v>
      </c>
      <c r="W2345" s="73">
        <v>7.7650891898620525E-2</v>
      </c>
      <c r="X2345" s="72" t="s">
        <v>7</v>
      </c>
    </row>
    <row r="2346" spans="1:24" x14ac:dyDescent="0.3">
      <c r="A2346" s="43" t="s">
        <v>8204</v>
      </c>
      <c r="B2346" s="43" t="s">
        <v>8174</v>
      </c>
      <c r="C2346" s="43" t="s">
        <v>6481</v>
      </c>
      <c r="D2346" s="14" t="s">
        <v>8203</v>
      </c>
      <c r="E2346" s="14" t="s">
        <v>6427</v>
      </c>
      <c r="F2346" s="15" t="s">
        <v>8173</v>
      </c>
      <c r="G2346" s="44">
        <v>515</v>
      </c>
      <c r="H2346" s="40" t="s">
        <v>11957</v>
      </c>
      <c r="I2346" s="61">
        <v>224894.95286698843</v>
      </c>
      <c r="J2346" s="47" t="s">
        <v>6</v>
      </c>
      <c r="K2346" s="2">
        <v>2.3999999999999998E-7</v>
      </c>
      <c r="L2346" s="17" t="s">
        <v>5</v>
      </c>
      <c r="M2346" s="17" t="s">
        <v>6</v>
      </c>
      <c r="N2346" s="63">
        <v>5.3974788688077216E-2</v>
      </c>
      <c r="O2346" s="15" t="s">
        <v>7</v>
      </c>
      <c r="P2346" s="45">
        <v>6.3268549402902359</v>
      </c>
      <c r="Q2346" s="44" t="s">
        <v>7</v>
      </c>
      <c r="R2346" s="2">
        <v>0.02</v>
      </c>
      <c r="S2346" s="17" t="s">
        <v>5</v>
      </c>
      <c r="T2346" s="17" t="s">
        <v>5</v>
      </c>
      <c r="U2346" s="64">
        <v>0.12653709880580472</v>
      </c>
      <c r="V2346" s="76" t="s">
        <v>7</v>
      </c>
      <c r="W2346" s="73">
        <v>0.18051188749388192</v>
      </c>
      <c r="X2346" s="72" t="s">
        <v>7</v>
      </c>
    </row>
    <row r="2347" spans="1:24" x14ac:dyDescent="0.3">
      <c r="A2347" s="43" t="s">
        <v>8202</v>
      </c>
      <c r="B2347" s="43" t="s">
        <v>8174</v>
      </c>
      <c r="C2347" s="43" t="s">
        <v>6480</v>
      </c>
      <c r="D2347" s="14" t="s">
        <v>7098</v>
      </c>
      <c r="E2347" s="14" t="s">
        <v>6427</v>
      </c>
      <c r="F2347" s="15" t="s">
        <v>8173</v>
      </c>
      <c r="G2347" s="44">
        <v>515</v>
      </c>
      <c r="H2347" s="40" t="s">
        <v>11957</v>
      </c>
      <c r="I2347" s="61">
        <v>296104.62596252048</v>
      </c>
      <c r="J2347" s="47" t="s">
        <v>6</v>
      </c>
      <c r="K2347" s="2">
        <v>2.3999999999999998E-7</v>
      </c>
      <c r="L2347" s="17" t="s">
        <v>5</v>
      </c>
      <c r="M2347" s="17" t="s">
        <v>6</v>
      </c>
      <c r="N2347" s="63">
        <v>7.106511023100491E-2</v>
      </c>
      <c r="O2347" s="15" t="s">
        <v>7</v>
      </c>
      <c r="P2347" s="45">
        <v>8.3301603336637466</v>
      </c>
      <c r="Q2347" s="44" t="s">
        <v>7</v>
      </c>
      <c r="R2347" s="2">
        <v>0.02</v>
      </c>
      <c r="S2347" s="17" t="s">
        <v>5</v>
      </c>
      <c r="T2347" s="17" t="s">
        <v>5</v>
      </c>
      <c r="U2347" s="64">
        <v>0.16660320667327494</v>
      </c>
      <c r="V2347" s="76" t="s">
        <v>7</v>
      </c>
      <c r="W2347" s="73">
        <v>0.23766831690427986</v>
      </c>
      <c r="X2347" s="72" t="s">
        <v>7</v>
      </c>
    </row>
    <row r="2348" spans="1:24" x14ac:dyDescent="0.3">
      <c r="A2348" s="43" t="s">
        <v>8201</v>
      </c>
      <c r="B2348" s="43" t="s">
        <v>8174</v>
      </c>
      <c r="C2348" s="43" t="s">
        <v>6479</v>
      </c>
      <c r="D2348" s="14" t="s">
        <v>8200</v>
      </c>
      <c r="E2348" s="14" t="s">
        <v>6427</v>
      </c>
      <c r="F2348" s="15" t="s">
        <v>8173</v>
      </c>
      <c r="G2348" s="44">
        <v>515</v>
      </c>
      <c r="H2348" s="40" t="s">
        <v>11957</v>
      </c>
      <c r="I2348" s="61">
        <v>236901.50407845568</v>
      </c>
      <c r="J2348" s="47" t="s">
        <v>6</v>
      </c>
      <c r="K2348" s="2">
        <v>2.3999999999999998E-7</v>
      </c>
      <c r="L2348" s="17" t="s">
        <v>5</v>
      </c>
      <c r="M2348" s="17" t="s">
        <v>6</v>
      </c>
      <c r="N2348" s="63">
        <v>5.6856360978829359E-2</v>
      </c>
      <c r="O2348" s="15" t="s">
        <v>7</v>
      </c>
      <c r="P2348" s="45">
        <v>6.6646291183219102</v>
      </c>
      <c r="Q2348" s="44" t="s">
        <v>7</v>
      </c>
      <c r="R2348" s="2">
        <v>0.02</v>
      </c>
      <c r="S2348" s="17" t="s">
        <v>5</v>
      </c>
      <c r="T2348" s="17" t="s">
        <v>5</v>
      </c>
      <c r="U2348" s="64">
        <v>0.13329258236643821</v>
      </c>
      <c r="V2348" s="76" t="s">
        <v>7</v>
      </c>
      <c r="W2348" s="73">
        <v>0.19014894334526755</v>
      </c>
      <c r="X2348" s="72" t="s">
        <v>7</v>
      </c>
    </row>
    <row r="2349" spans="1:24" x14ac:dyDescent="0.3">
      <c r="A2349" s="43" t="s">
        <v>8199</v>
      </c>
      <c r="B2349" s="43" t="s">
        <v>8174</v>
      </c>
      <c r="C2349" s="43" t="s">
        <v>6478</v>
      </c>
      <c r="D2349" s="14" t="s">
        <v>7096</v>
      </c>
      <c r="E2349" s="14" t="s">
        <v>6427</v>
      </c>
      <c r="F2349" s="15" t="s">
        <v>8173</v>
      </c>
      <c r="G2349" s="44">
        <v>515</v>
      </c>
      <c r="H2349" s="40" t="s">
        <v>11957</v>
      </c>
      <c r="I2349" s="61">
        <v>65313.217340434268</v>
      </c>
      <c r="J2349" s="47" t="s">
        <v>6</v>
      </c>
      <c r="K2349" s="2">
        <v>2.3999999999999998E-7</v>
      </c>
      <c r="L2349" s="17" t="s">
        <v>5</v>
      </c>
      <c r="M2349" s="17" t="s">
        <v>6</v>
      </c>
      <c r="N2349" s="63">
        <v>1.5675172161704224E-2</v>
      </c>
      <c r="O2349" s="15" t="s">
        <v>7</v>
      </c>
      <c r="P2349" s="45">
        <v>1.8374234127031519</v>
      </c>
      <c r="Q2349" s="44" t="s">
        <v>7</v>
      </c>
      <c r="R2349" s="2">
        <v>0.02</v>
      </c>
      <c r="S2349" s="17" t="s">
        <v>5</v>
      </c>
      <c r="T2349" s="17" t="s">
        <v>5</v>
      </c>
      <c r="U2349" s="64">
        <v>3.6748468254063041E-2</v>
      </c>
      <c r="V2349" s="76" t="s">
        <v>7</v>
      </c>
      <c r="W2349" s="73">
        <v>5.2423640415767261E-2</v>
      </c>
      <c r="X2349" s="72" t="s">
        <v>7</v>
      </c>
    </row>
    <row r="2350" spans="1:24" x14ac:dyDescent="0.3">
      <c r="A2350" s="43" t="s">
        <v>8198</v>
      </c>
      <c r="B2350" s="43" t="s">
        <v>8174</v>
      </c>
      <c r="C2350" s="43" t="s">
        <v>6477</v>
      </c>
      <c r="D2350" s="14" t="s">
        <v>6938</v>
      </c>
      <c r="E2350" s="14" t="s">
        <v>6427</v>
      </c>
      <c r="F2350" s="15" t="s">
        <v>8173</v>
      </c>
      <c r="G2350" s="44">
        <v>515</v>
      </c>
      <c r="H2350" s="40" t="s">
        <v>11957</v>
      </c>
      <c r="I2350" s="61">
        <v>989465.15511631663</v>
      </c>
      <c r="J2350" s="47" t="s">
        <v>6</v>
      </c>
      <c r="K2350" s="2">
        <v>2.3999999999999998E-7</v>
      </c>
      <c r="L2350" s="17" t="s">
        <v>5</v>
      </c>
      <c r="M2350" s="17" t="s">
        <v>6</v>
      </c>
      <c r="N2350" s="63">
        <v>0.23747163722791598</v>
      </c>
      <c r="O2350" s="15" t="s">
        <v>7</v>
      </c>
      <c r="P2350" s="45">
        <v>27.836118263602106</v>
      </c>
      <c r="Q2350" s="44" t="s">
        <v>7</v>
      </c>
      <c r="R2350" s="2">
        <v>0.02</v>
      </c>
      <c r="S2350" s="17" t="s">
        <v>5</v>
      </c>
      <c r="T2350" s="17" t="s">
        <v>5</v>
      </c>
      <c r="U2350" s="64">
        <v>0.55672236527204211</v>
      </c>
      <c r="V2350" s="76" t="s">
        <v>7</v>
      </c>
      <c r="W2350" s="73">
        <v>0.79419400249995808</v>
      </c>
      <c r="X2350" s="72" t="s">
        <v>7</v>
      </c>
    </row>
    <row r="2351" spans="1:24" x14ac:dyDescent="0.3">
      <c r="A2351" s="43" t="s">
        <v>8197</v>
      </c>
      <c r="B2351" s="43" t="s">
        <v>8174</v>
      </c>
      <c r="C2351" s="43" t="s">
        <v>6476</v>
      </c>
      <c r="D2351" s="14" t="s">
        <v>8196</v>
      </c>
      <c r="E2351" s="14" t="s">
        <v>6427</v>
      </c>
      <c r="F2351" s="15" t="s">
        <v>8173</v>
      </c>
      <c r="G2351" s="44">
        <v>515</v>
      </c>
      <c r="H2351" s="40" t="s">
        <v>11957</v>
      </c>
      <c r="I2351" s="61">
        <v>35058.274978679379</v>
      </c>
      <c r="J2351" s="47" t="s">
        <v>6</v>
      </c>
      <c r="K2351" s="2">
        <v>2.3999999999999998E-7</v>
      </c>
      <c r="L2351" s="17" t="s">
        <v>5</v>
      </c>
      <c r="M2351" s="17" t="s">
        <v>6</v>
      </c>
      <c r="N2351" s="63">
        <v>8.4139859948830498E-3</v>
      </c>
      <c r="O2351" s="15" t="s">
        <v>7</v>
      </c>
      <c r="P2351" s="45">
        <v>0.9862765589857293</v>
      </c>
      <c r="Q2351" s="44" t="s">
        <v>7</v>
      </c>
      <c r="R2351" s="2">
        <v>0.02</v>
      </c>
      <c r="S2351" s="17" t="s">
        <v>5</v>
      </c>
      <c r="T2351" s="17" t="s">
        <v>5</v>
      </c>
      <c r="U2351" s="64">
        <v>1.9725531179714588E-2</v>
      </c>
      <c r="V2351" s="76" t="s">
        <v>7</v>
      </c>
      <c r="W2351" s="73">
        <v>2.8139517174597638E-2</v>
      </c>
      <c r="X2351" s="72" t="s">
        <v>7</v>
      </c>
    </row>
    <row r="2352" spans="1:24" x14ac:dyDescent="0.3">
      <c r="A2352" s="43" t="s">
        <v>8195</v>
      </c>
      <c r="B2352" s="43" t="s">
        <v>8174</v>
      </c>
      <c r="C2352" s="43" t="s">
        <v>6475</v>
      </c>
      <c r="D2352" s="14" t="s">
        <v>6761</v>
      </c>
      <c r="E2352" s="14" t="s">
        <v>6427</v>
      </c>
      <c r="F2352" s="15" t="s">
        <v>8173</v>
      </c>
      <c r="G2352" s="44">
        <v>515</v>
      </c>
      <c r="H2352" s="40" t="s">
        <v>11957</v>
      </c>
      <c r="I2352" s="61">
        <v>113702.6096784652</v>
      </c>
      <c r="J2352" s="47" t="s">
        <v>6</v>
      </c>
      <c r="K2352" s="2">
        <v>2.3999999999999998E-7</v>
      </c>
      <c r="L2352" s="17" t="s">
        <v>5</v>
      </c>
      <c r="M2352" s="17" t="s">
        <v>6</v>
      </c>
      <c r="N2352" s="63">
        <v>2.7288626322831647E-2</v>
      </c>
      <c r="O2352" s="15" t="s">
        <v>7</v>
      </c>
      <c r="P2352" s="45">
        <v>3.1987374932044785</v>
      </c>
      <c r="Q2352" s="44" t="s">
        <v>7</v>
      </c>
      <c r="R2352" s="2">
        <v>0.02</v>
      </c>
      <c r="S2352" s="17" t="s">
        <v>5</v>
      </c>
      <c r="T2352" s="17" t="s">
        <v>5</v>
      </c>
      <c r="U2352" s="64">
        <v>6.3974749864089575E-2</v>
      </c>
      <c r="V2352" s="76" t="s">
        <v>7</v>
      </c>
      <c r="W2352" s="73">
        <v>9.1263376186921222E-2</v>
      </c>
      <c r="X2352" s="72" t="s">
        <v>7</v>
      </c>
    </row>
    <row r="2353" spans="1:24" x14ac:dyDescent="0.3">
      <c r="A2353" s="43" t="s">
        <v>8194</v>
      </c>
      <c r="B2353" s="43" t="s">
        <v>8174</v>
      </c>
      <c r="C2353" s="43" t="s">
        <v>6474</v>
      </c>
      <c r="D2353" s="14" t="s">
        <v>8193</v>
      </c>
      <c r="E2353" s="14" t="s">
        <v>6427</v>
      </c>
      <c r="F2353" s="15" t="s">
        <v>8173</v>
      </c>
      <c r="G2353" s="44">
        <v>515</v>
      </c>
      <c r="H2353" s="40" t="s">
        <v>11957</v>
      </c>
      <c r="I2353" s="61">
        <v>99427.916971830477</v>
      </c>
      <c r="J2353" s="47" t="s">
        <v>6</v>
      </c>
      <c r="K2353" s="2">
        <v>2.3999999999999998E-7</v>
      </c>
      <c r="L2353" s="17" t="s">
        <v>5</v>
      </c>
      <c r="M2353" s="17" t="s">
        <v>6</v>
      </c>
      <c r="N2353" s="63">
        <v>2.3862700073239311E-2</v>
      </c>
      <c r="O2353" s="15" t="s">
        <v>7</v>
      </c>
      <c r="P2353" s="45">
        <v>2.797154847970496</v>
      </c>
      <c r="Q2353" s="44" t="s">
        <v>7</v>
      </c>
      <c r="R2353" s="2">
        <v>0.02</v>
      </c>
      <c r="S2353" s="17" t="s">
        <v>5</v>
      </c>
      <c r="T2353" s="17" t="s">
        <v>5</v>
      </c>
      <c r="U2353" s="64">
        <v>5.5943096959409917E-2</v>
      </c>
      <c r="V2353" s="76" t="s">
        <v>7</v>
      </c>
      <c r="W2353" s="73">
        <v>7.9805797032649228E-2</v>
      </c>
      <c r="X2353" s="72" t="s">
        <v>7</v>
      </c>
    </row>
    <row r="2354" spans="1:24" x14ac:dyDescent="0.3">
      <c r="A2354" s="43" t="s">
        <v>8192</v>
      </c>
      <c r="B2354" s="43" t="s">
        <v>8174</v>
      </c>
      <c r="C2354" s="43" t="s">
        <v>6473</v>
      </c>
      <c r="D2354" s="14" t="s">
        <v>8191</v>
      </c>
      <c r="E2354" s="14" t="s">
        <v>6427</v>
      </c>
      <c r="F2354" s="15" t="s">
        <v>8173</v>
      </c>
      <c r="G2354" s="44">
        <v>515</v>
      </c>
      <c r="H2354" s="40" t="s">
        <v>11957</v>
      </c>
      <c r="I2354" s="61">
        <v>134532.48055245203</v>
      </c>
      <c r="J2354" s="47" t="s">
        <v>6</v>
      </c>
      <c r="K2354" s="2">
        <v>2.3999999999999998E-7</v>
      </c>
      <c r="L2354" s="17" t="s">
        <v>5</v>
      </c>
      <c r="M2354" s="17" t="s">
        <v>6</v>
      </c>
      <c r="N2354" s="63">
        <v>3.2287795332588486E-2</v>
      </c>
      <c r="O2354" s="15" t="s">
        <v>7</v>
      </c>
      <c r="P2354" s="45">
        <v>3.7847336205725992</v>
      </c>
      <c r="Q2354" s="44" t="s">
        <v>7</v>
      </c>
      <c r="R2354" s="2">
        <v>0.02</v>
      </c>
      <c r="S2354" s="17" t="s">
        <v>5</v>
      </c>
      <c r="T2354" s="17" t="s">
        <v>5</v>
      </c>
      <c r="U2354" s="64">
        <v>7.5694672411451988E-2</v>
      </c>
      <c r="V2354" s="76" t="s">
        <v>7</v>
      </c>
      <c r="W2354" s="73">
        <v>0.10798246774404047</v>
      </c>
      <c r="X2354" s="72" t="s">
        <v>7</v>
      </c>
    </row>
    <row r="2355" spans="1:24" x14ac:dyDescent="0.3">
      <c r="A2355" s="43" t="s">
        <v>8190</v>
      </c>
      <c r="B2355" s="43" t="s">
        <v>8174</v>
      </c>
      <c r="C2355" s="43" t="s">
        <v>6472</v>
      </c>
      <c r="D2355" s="14" t="s">
        <v>8189</v>
      </c>
      <c r="E2355" s="14" t="s">
        <v>6427</v>
      </c>
      <c r="F2355" s="15" t="s">
        <v>8173</v>
      </c>
      <c r="G2355" s="44">
        <v>515</v>
      </c>
      <c r="H2355" s="40" t="s">
        <v>11957</v>
      </c>
      <c r="I2355" s="61">
        <v>267733.2736336441</v>
      </c>
      <c r="J2355" s="47" t="s">
        <v>6</v>
      </c>
      <c r="K2355" s="2">
        <v>2.3999999999999998E-7</v>
      </c>
      <c r="L2355" s="17" t="s">
        <v>5</v>
      </c>
      <c r="M2355" s="17" t="s">
        <v>6</v>
      </c>
      <c r="N2355" s="63">
        <v>6.4255985672074578E-2</v>
      </c>
      <c r="O2355" s="15" t="s">
        <v>7</v>
      </c>
      <c r="P2355" s="45">
        <v>7.5320035571049102</v>
      </c>
      <c r="Q2355" s="44" t="s">
        <v>7</v>
      </c>
      <c r="R2355" s="2">
        <v>0.02</v>
      </c>
      <c r="S2355" s="17" t="s">
        <v>5</v>
      </c>
      <c r="T2355" s="17" t="s">
        <v>5</v>
      </c>
      <c r="U2355" s="64">
        <v>0.15064007114209821</v>
      </c>
      <c r="V2355" s="76" t="s">
        <v>7</v>
      </c>
      <c r="W2355" s="73">
        <v>0.21489605681417279</v>
      </c>
      <c r="X2355" s="72" t="s">
        <v>7</v>
      </c>
    </row>
    <row r="2356" spans="1:24" x14ac:dyDescent="0.3">
      <c r="A2356" s="43" t="s">
        <v>8188</v>
      </c>
      <c r="B2356" s="43" t="s">
        <v>8174</v>
      </c>
      <c r="C2356" s="43" t="s">
        <v>6471</v>
      </c>
      <c r="D2356" s="14" t="s">
        <v>8187</v>
      </c>
      <c r="E2356" s="14" t="s">
        <v>6427</v>
      </c>
      <c r="F2356" s="15" t="s">
        <v>8173</v>
      </c>
      <c r="G2356" s="44">
        <v>515</v>
      </c>
      <c r="H2356" s="40" t="s">
        <v>11957</v>
      </c>
      <c r="I2356" s="61">
        <v>320780.01145939721</v>
      </c>
      <c r="J2356" s="47" t="s">
        <v>6</v>
      </c>
      <c r="K2356" s="2">
        <v>2.3999999999999998E-7</v>
      </c>
      <c r="L2356" s="17" t="s">
        <v>5</v>
      </c>
      <c r="M2356" s="17" t="s">
        <v>6</v>
      </c>
      <c r="N2356" s="63">
        <v>7.6987202750255321E-2</v>
      </c>
      <c r="O2356" s="15" t="s">
        <v>7</v>
      </c>
      <c r="P2356" s="45">
        <v>9.0243403614690596</v>
      </c>
      <c r="Q2356" s="44" t="s">
        <v>7</v>
      </c>
      <c r="R2356" s="2">
        <v>0.02</v>
      </c>
      <c r="S2356" s="17" t="s">
        <v>5</v>
      </c>
      <c r="T2356" s="17" t="s">
        <v>5</v>
      </c>
      <c r="U2356" s="64">
        <v>0.18048680722938121</v>
      </c>
      <c r="V2356" s="76" t="s">
        <v>7</v>
      </c>
      <c r="W2356" s="73">
        <v>0.25747400997963654</v>
      </c>
      <c r="X2356" s="72" t="s">
        <v>7</v>
      </c>
    </row>
    <row r="2357" spans="1:24" x14ac:dyDescent="0.3">
      <c r="A2357" s="43" t="s">
        <v>8186</v>
      </c>
      <c r="B2357" s="43" t="s">
        <v>8174</v>
      </c>
      <c r="C2357" s="43" t="s">
        <v>6470</v>
      </c>
      <c r="D2357" s="14" t="s">
        <v>8185</v>
      </c>
      <c r="E2357" s="14" t="s">
        <v>6427</v>
      </c>
      <c r="F2357" s="15" t="s">
        <v>8173</v>
      </c>
      <c r="G2357" s="44">
        <v>515</v>
      </c>
      <c r="H2357" s="40" t="s">
        <v>11957</v>
      </c>
      <c r="I2357" s="61">
        <v>428589.72604445246</v>
      </c>
      <c r="J2357" s="47" t="s">
        <v>6</v>
      </c>
      <c r="K2357" s="2">
        <v>2.3999999999999998E-7</v>
      </c>
      <c r="L2357" s="17" t="s">
        <v>5</v>
      </c>
      <c r="M2357" s="17" t="s">
        <v>6</v>
      </c>
      <c r="N2357" s="63">
        <v>0.10286153425066859</v>
      </c>
      <c r="O2357" s="15" t="s">
        <v>7</v>
      </c>
      <c r="P2357" s="45">
        <v>12.05729604428136</v>
      </c>
      <c r="Q2357" s="44" t="s">
        <v>7</v>
      </c>
      <c r="R2357" s="2">
        <v>0.02</v>
      </c>
      <c r="S2357" s="17" t="s">
        <v>5</v>
      </c>
      <c r="T2357" s="17" t="s">
        <v>5</v>
      </c>
      <c r="U2357" s="64">
        <v>0.2411459208856272</v>
      </c>
      <c r="V2357" s="76" t="s">
        <v>7</v>
      </c>
      <c r="W2357" s="73">
        <v>0.34400745513629577</v>
      </c>
      <c r="X2357" s="72" t="s">
        <v>7</v>
      </c>
    </row>
    <row r="2358" spans="1:24" x14ac:dyDescent="0.3">
      <c r="A2358" s="43" t="s">
        <v>8184</v>
      </c>
      <c r="B2358" s="43" t="s">
        <v>8174</v>
      </c>
      <c r="C2358" s="43" t="s">
        <v>6469</v>
      </c>
      <c r="D2358" s="14" t="s">
        <v>6596</v>
      </c>
      <c r="E2358" s="14" t="s">
        <v>6427</v>
      </c>
      <c r="F2358" s="15" t="s">
        <v>8173</v>
      </c>
      <c r="G2358" s="44">
        <v>515</v>
      </c>
      <c r="H2358" s="40" t="s">
        <v>11957</v>
      </c>
      <c r="I2358" s="61">
        <v>1429840.671347589</v>
      </c>
      <c r="J2358" s="47" t="s">
        <v>6</v>
      </c>
      <c r="K2358" s="2">
        <v>2.3999999999999998E-7</v>
      </c>
      <c r="L2358" s="17" t="s">
        <v>5</v>
      </c>
      <c r="M2358" s="17" t="s">
        <v>6</v>
      </c>
      <c r="N2358" s="63">
        <v>0.34316176112342134</v>
      </c>
      <c r="O2358" s="15" t="s">
        <v>7</v>
      </c>
      <c r="P2358" s="45">
        <v>40.224977928667826</v>
      </c>
      <c r="Q2358" s="44" t="s">
        <v>7</v>
      </c>
      <c r="R2358" s="2">
        <v>0.02</v>
      </c>
      <c r="S2358" s="17" t="s">
        <v>5</v>
      </c>
      <c r="T2358" s="17" t="s">
        <v>5</v>
      </c>
      <c r="U2358" s="64">
        <v>0.80449955857335653</v>
      </c>
      <c r="V2358" s="76" t="s">
        <v>7</v>
      </c>
      <c r="W2358" s="73">
        <v>1.1476613196967778</v>
      </c>
      <c r="X2358" s="72" t="s">
        <v>7</v>
      </c>
    </row>
    <row r="2359" spans="1:24" x14ac:dyDescent="0.3">
      <c r="A2359" s="43" t="s">
        <v>8183</v>
      </c>
      <c r="B2359" s="43" t="s">
        <v>8174</v>
      </c>
      <c r="C2359" s="43" t="s">
        <v>6468</v>
      </c>
      <c r="D2359" s="14" t="s">
        <v>8182</v>
      </c>
      <c r="E2359" s="14" t="s">
        <v>6427</v>
      </c>
      <c r="F2359" s="15" t="s">
        <v>8173</v>
      </c>
      <c r="G2359" s="44">
        <v>515</v>
      </c>
      <c r="H2359" s="40" t="s">
        <v>11957</v>
      </c>
      <c r="I2359" s="61">
        <v>71305.810961104318</v>
      </c>
      <c r="J2359" s="47" t="s">
        <v>6</v>
      </c>
      <c r="K2359" s="2">
        <v>2.3999999999999998E-7</v>
      </c>
      <c r="L2359" s="17" t="s">
        <v>5</v>
      </c>
      <c r="M2359" s="17" t="s">
        <v>6</v>
      </c>
      <c r="N2359" s="63">
        <v>1.7113394630665035E-2</v>
      </c>
      <c r="O2359" s="15" t="s">
        <v>7</v>
      </c>
      <c r="P2359" s="45">
        <v>2.0060099908844413</v>
      </c>
      <c r="Q2359" s="44" t="s">
        <v>7</v>
      </c>
      <c r="R2359" s="2">
        <v>0.02</v>
      </c>
      <c r="S2359" s="17" t="s">
        <v>5</v>
      </c>
      <c r="T2359" s="17" t="s">
        <v>5</v>
      </c>
      <c r="U2359" s="64">
        <v>4.0120199817688829E-2</v>
      </c>
      <c r="V2359" s="76" t="s">
        <v>7</v>
      </c>
      <c r="W2359" s="73">
        <v>5.7233594448353867E-2</v>
      </c>
      <c r="X2359" s="72" t="s">
        <v>7</v>
      </c>
    </row>
    <row r="2360" spans="1:24" x14ac:dyDescent="0.3">
      <c r="A2360" s="43" t="s">
        <v>8181</v>
      </c>
      <c r="B2360" s="43" t="s">
        <v>8174</v>
      </c>
      <c r="C2360" s="43" t="s">
        <v>6467</v>
      </c>
      <c r="D2360" s="14" t="s">
        <v>8180</v>
      </c>
      <c r="E2360" s="14" t="s">
        <v>6427</v>
      </c>
      <c r="F2360" s="15" t="s">
        <v>8173</v>
      </c>
      <c r="G2360" s="44">
        <v>515</v>
      </c>
      <c r="H2360" s="40" t="s">
        <v>11957</v>
      </c>
      <c r="I2360" s="61">
        <v>1045203.7531780928</v>
      </c>
      <c r="J2360" s="47" t="s">
        <v>6</v>
      </c>
      <c r="K2360" s="2">
        <v>2.3999999999999998E-7</v>
      </c>
      <c r="L2360" s="17" t="s">
        <v>5</v>
      </c>
      <c r="M2360" s="17" t="s">
        <v>6</v>
      </c>
      <c r="N2360" s="63">
        <v>0.25084890076274224</v>
      </c>
      <c r="O2360" s="15" t="s">
        <v>7</v>
      </c>
      <c r="P2360" s="45">
        <v>29.404183798272289</v>
      </c>
      <c r="Q2360" s="44" t="s">
        <v>7</v>
      </c>
      <c r="R2360" s="2">
        <v>0.02</v>
      </c>
      <c r="S2360" s="17" t="s">
        <v>5</v>
      </c>
      <c r="T2360" s="17" t="s">
        <v>5</v>
      </c>
      <c r="U2360" s="64">
        <v>0.58808367596544575</v>
      </c>
      <c r="V2360" s="76" t="s">
        <v>7</v>
      </c>
      <c r="W2360" s="73">
        <v>0.838932576728188</v>
      </c>
      <c r="X2360" s="72" t="s">
        <v>7</v>
      </c>
    </row>
    <row r="2361" spans="1:24" x14ac:dyDescent="0.3">
      <c r="A2361" s="43" t="s">
        <v>8179</v>
      </c>
      <c r="B2361" s="43" t="s">
        <v>8174</v>
      </c>
      <c r="C2361" s="43" t="s">
        <v>6466</v>
      </c>
      <c r="D2361" s="14" t="s">
        <v>8178</v>
      </c>
      <c r="E2361" s="14" t="s">
        <v>6427</v>
      </c>
      <c r="F2361" s="15" t="s">
        <v>8173</v>
      </c>
      <c r="G2361" s="44">
        <v>515</v>
      </c>
      <c r="H2361" s="40" t="s">
        <v>11957</v>
      </c>
      <c r="I2361" s="61">
        <v>384263.04869227088</v>
      </c>
      <c r="J2361" s="47" t="s">
        <v>6</v>
      </c>
      <c r="K2361" s="2">
        <v>2.3999999999999998E-7</v>
      </c>
      <c r="L2361" s="17" t="s">
        <v>5</v>
      </c>
      <c r="M2361" s="17" t="s">
        <v>6</v>
      </c>
      <c r="N2361" s="63">
        <v>9.2223131686145002E-2</v>
      </c>
      <c r="O2361" s="15" t="s">
        <v>7</v>
      </c>
      <c r="P2361" s="45">
        <v>10.810276251186362</v>
      </c>
      <c r="Q2361" s="44" t="s">
        <v>7</v>
      </c>
      <c r="R2361" s="2">
        <v>0.02</v>
      </c>
      <c r="S2361" s="17" t="s">
        <v>5</v>
      </c>
      <c r="T2361" s="17" t="s">
        <v>5</v>
      </c>
      <c r="U2361" s="64">
        <v>0.21620552502372725</v>
      </c>
      <c r="V2361" s="76" t="s">
        <v>7</v>
      </c>
      <c r="W2361" s="73">
        <v>0.30842865670987224</v>
      </c>
      <c r="X2361" s="72" t="s">
        <v>7</v>
      </c>
    </row>
    <row r="2362" spans="1:24" x14ac:dyDescent="0.3">
      <c r="A2362" s="43" t="s">
        <v>8177</v>
      </c>
      <c r="B2362" s="43" t="s">
        <v>8174</v>
      </c>
      <c r="C2362" s="43" t="s">
        <v>6465</v>
      </c>
      <c r="D2362" s="14" t="s">
        <v>7923</v>
      </c>
      <c r="E2362" s="14" t="s">
        <v>6427</v>
      </c>
      <c r="F2362" s="15" t="s">
        <v>8173</v>
      </c>
      <c r="G2362" s="44">
        <v>515</v>
      </c>
      <c r="H2362" s="40" t="s">
        <v>11957</v>
      </c>
      <c r="I2362" s="61">
        <v>99257.005210813149</v>
      </c>
      <c r="J2362" s="47" t="s">
        <v>6</v>
      </c>
      <c r="K2362" s="2">
        <v>2.3999999999999998E-7</v>
      </c>
      <c r="L2362" s="17" t="s">
        <v>5</v>
      </c>
      <c r="M2362" s="17" t="s">
        <v>6</v>
      </c>
      <c r="N2362" s="63">
        <v>2.3821681250595153E-2</v>
      </c>
      <c r="O2362" s="15" t="s">
        <v>7</v>
      </c>
      <c r="P2362" s="45">
        <v>2.7923466746177321</v>
      </c>
      <c r="Q2362" s="44" t="s">
        <v>7</v>
      </c>
      <c r="R2362" s="2">
        <v>0.02</v>
      </c>
      <c r="S2362" s="17" t="s">
        <v>5</v>
      </c>
      <c r="T2362" s="17" t="s">
        <v>5</v>
      </c>
      <c r="U2362" s="64">
        <v>5.5846933492354645E-2</v>
      </c>
      <c r="V2362" s="76" t="s">
        <v>7</v>
      </c>
      <c r="W2362" s="73">
        <v>7.9668614742949798E-2</v>
      </c>
      <c r="X2362" s="72" t="s">
        <v>7</v>
      </c>
    </row>
    <row r="2363" spans="1:24" x14ac:dyDescent="0.3">
      <c r="A2363" s="43" t="s">
        <v>8176</v>
      </c>
      <c r="B2363" s="43" t="s">
        <v>8174</v>
      </c>
      <c r="C2363" s="43" t="s">
        <v>6464</v>
      </c>
      <c r="D2363" s="14" t="s">
        <v>6882</v>
      </c>
      <c r="E2363" s="14" t="s">
        <v>6427</v>
      </c>
      <c r="F2363" s="15" t="s">
        <v>8173</v>
      </c>
      <c r="G2363" s="44">
        <v>515</v>
      </c>
      <c r="H2363" s="40" t="s">
        <v>11957</v>
      </c>
      <c r="I2363" s="61">
        <v>116415.83388461529</v>
      </c>
      <c r="J2363" s="47" t="s">
        <v>6</v>
      </c>
      <c r="K2363" s="2">
        <v>2.3999999999999998E-7</v>
      </c>
      <c r="L2363" s="17" t="s">
        <v>5</v>
      </c>
      <c r="M2363" s="17" t="s">
        <v>6</v>
      </c>
      <c r="N2363" s="63">
        <v>2.7939800132307669E-2</v>
      </c>
      <c r="O2363" s="15" t="s">
        <v>7</v>
      </c>
      <c r="P2363" s="45">
        <v>3.2750672451796081</v>
      </c>
      <c r="Q2363" s="44" t="s">
        <v>7</v>
      </c>
      <c r="R2363" s="2">
        <v>0.02</v>
      </c>
      <c r="S2363" s="17" t="s">
        <v>5</v>
      </c>
      <c r="T2363" s="17" t="s">
        <v>5</v>
      </c>
      <c r="U2363" s="64">
        <v>6.5501344903592162E-2</v>
      </c>
      <c r="V2363" s="76" t="s">
        <v>7</v>
      </c>
      <c r="W2363" s="73">
        <v>9.3441145035899828E-2</v>
      </c>
      <c r="X2363" s="72" t="s">
        <v>7</v>
      </c>
    </row>
    <row r="2364" spans="1:24" x14ac:dyDescent="0.3">
      <c r="A2364" s="43" t="s">
        <v>8175</v>
      </c>
      <c r="B2364" s="43" t="s">
        <v>8174</v>
      </c>
      <c r="C2364" s="43" t="s">
        <v>6463</v>
      </c>
      <c r="D2364" s="14" t="s">
        <v>6991</v>
      </c>
      <c r="E2364" s="14" t="s">
        <v>6427</v>
      </c>
      <c r="F2364" s="15" t="s">
        <v>8173</v>
      </c>
      <c r="G2364" s="44">
        <v>515</v>
      </c>
      <c r="H2364" s="40" t="s">
        <v>11957</v>
      </c>
      <c r="I2364" s="61">
        <v>873594.10246994405</v>
      </c>
      <c r="J2364" s="47" t="s">
        <v>6</v>
      </c>
      <c r="K2364" s="2">
        <v>2.3999999999999998E-7</v>
      </c>
      <c r="L2364" s="17" t="s">
        <v>5</v>
      </c>
      <c r="M2364" s="17" t="s">
        <v>6</v>
      </c>
      <c r="N2364" s="63">
        <v>0.20966258459278656</v>
      </c>
      <c r="O2364" s="15" t="s">
        <v>7</v>
      </c>
      <c r="P2364" s="45">
        <v>24.576377070984435</v>
      </c>
      <c r="Q2364" s="44" t="s">
        <v>7</v>
      </c>
      <c r="R2364" s="2">
        <v>0.02</v>
      </c>
      <c r="S2364" s="17" t="s">
        <v>5</v>
      </c>
      <c r="T2364" s="17" t="s">
        <v>5</v>
      </c>
      <c r="U2364" s="64">
        <v>0.49152754141968874</v>
      </c>
      <c r="V2364" s="76" t="s">
        <v>7</v>
      </c>
      <c r="W2364" s="73">
        <v>0.70119012601247532</v>
      </c>
      <c r="X2364" s="72" t="s">
        <v>7</v>
      </c>
    </row>
    <row r="2365" spans="1:24" x14ac:dyDescent="0.3">
      <c r="A2365" s="43" t="s">
        <v>8172</v>
      </c>
      <c r="B2365" s="43" t="s">
        <v>8059</v>
      </c>
      <c r="C2365" s="43" t="s">
        <v>6507</v>
      </c>
      <c r="D2365" s="14" t="s">
        <v>8171</v>
      </c>
      <c r="E2365" s="14" t="s">
        <v>6427</v>
      </c>
      <c r="F2365" s="15" t="s">
        <v>8057</v>
      </c>
      <c r="G2365" s="44">
        <v>515</v>
      </c>
      <c r="H2365" s="40" t="s">
        <v>11957</v>
      </c>
      <c r="I2365" s="61">
        <v>9774.0163331784352</v>
      </c>
      <c r="J2365" s="47" t="s">
        <v>6</v>
      </c>
      <c r="K2365" s="2">
        <v>2.3999999999999998E-7</v>
      </c>
      <c r="L2365" s="17" t="s">
        <v>5</v>
      </c>
      <c r="M2365" s="17" t="s">
        <v>6</v>
      </c>
      <c r="N2365" s="63">
        <v>2.3457639199628241E-3</v>
      </c>
      <c r="O2365" s="15" t="s">
        <v>7</v>
      </c>
      <c r="P2365" s="45">
        <v>0.27496741361119514</v>
      </c>
      <c r="Q2365" s="44" t="s">
        <v>7</v>
      </c>
      <c r="R2365" s="2">
        <v>0.02</v>
      </c>
      <c r="S2365" s="17" t="s">
        <v>5</v>
      </c>
      <c r="T2365" s="17" t="s">
        <v>5</v>
      </c>
      <c r="U2365" s="64">
        <v>5.4993482722239034E-3</v>
      </c>
      <c r="V2365" s="76" t="s">
        <v>7</v>
      </c>
      <c r="W2365" s="73">
        <v>7.8451121921867279E-3</v>
      </c>
      <c r="X2365" s="72" t="s">
        <v>7</v>
      </c>
    </row>
    <row r="2366" spans="1:24" x14ac:dyDescent="0.3">
      <c r="A2366" s="43" t="s">
        <v>8170</v>
      </c>
      <c r="B2366" s="43" t="s">
        <v>8059</v>
      </c>
      <c r="C2366" s="43" t="s">
        <v>6506</v>
      </c>
      <c r="D2366" s="14" t="s">
        <v>8169</v>
      </c>
      <c r="E2366" s="14" t="s">
        <v>6427</v>
      </c>
      <c r="F2366" s="15" t="s">
        <v>8057</v>
      </c>
      <c r="G2366" s="44">
        <v>515</v>
      </c>
      <c r="H2366" s="40" t="s">
        <v>11957</v>
      </c>
      <c r="I2366" s="61">
        <v>64693.662206746449</v>
      </c>
      <c r="J2366" s="47" t="s">
        <v>6</v>
      </c>
      <c r="K2366" s="2">
        <v>2.3999999999999998E-7</v>
      </c>
      <c r="L2366" s="17" t="s">
        <v>5</v>
      </c>
      <c r="M2366" s="17" t="s">
        <v>6</v>
      </c>
      <c r="N2366" s="63">
        <v>1.5526478929619147E-2</v>
      </c>
      <c r="O2366" s="15" t="s">
        <v>7</v>
      </c>
      <c r="P2366" s="45">
        <v>1.8199937842993823</v>
      </c>
      <c r="Q2366" s="44" t="s">
        <v>7</v>
      </c>
      <c r="R2366" s="2">
        <v>0.02</v>
      </c>
      <c r="S2366" s="17" t="s">
        <v>5</v>
      </c>
      <c r="T2366" s="17" t="s">
        <v>5</v>
      </c>
      <c r="U2366" s="64">
        <v>3.6399875685987647E-2</v>
      </c>
      <c r="V2366" s="76" t="s">
        <v>7</v>
      </c>
      <c r="W2366" s="73">
        <v>5.1926354615606796E-2</v>
      </c>
      <c r="X2366" s="72" t="s">
        <v>7</v>
      </c>
    </row>
    <row r="2367" spans="1:24" x14ac:dyDescent="0.3">
      <c r="A2367" s="43" t="s">
        <v>8168</v>
      </c>
      <c r="B2367" s="43" t="s">
        <v>8059</v>
      </c>
      <c r="C2367" s="43" t="s">
        <v>6505</v>
      </c>
      <c r="D2367" s="14" t="s">
        <v>8167</v>
      </c>
      <c r="E2367" s="14" t="s">
        <v>6427</v>
      </c>
      <c r="F2367" s="15" t="s">
        <v>8057</v>
      </c>
      <c r="G2367" s="44">
        <v>515</v>
      </c>
      <c r="H2367" s="40" t="s">
        <v>11957</v>
      </c>
      <c r="I2367" s="61">
        <v>12213.069589363218</v>
      </c>
      <c r="J2367" s="47" t="s">
        <v>6</v>
      </c>
      <c r="K2367" s="2">
        <v>2.3999999999999998E-7</v>
      </c>
      <c r="L2367" s="17" t="s">
        <v>5</v>
      </c>
      <c r="M2367" s="17" t="s">
        <v>6</v>
      </c>
      <c r="N2367" s="63">
        <v>2.931136701447172E-3</v>
      </c>
      <c r="O2367" s="15" t="s">
        <v>7</v>
      </c>
      <c r="P2367" s="45">
        <v>0.34358405416626564</v>
      </c>
      <c r="Q2367" s="44" t="s">
        <v>7</v>
      </c>
      <c r="R2367" s="2">
        <v>0.02</v>
      </c>
      <c r="S2367" s="17" t="s">
        <v>5</v>
      </c>
      <c r="T2367" s="17" t="s">
        <v>5</v>
      </c>
      <c r="U2367" s="64">
        <v>6.8716810833253129E-3</v>
      </c>
      <c r="V2367" s="76" t="s">
        <v>7</v>
      </c>
      <c r="W2367" s="73">
        <v>9.802817784772485E-3</v>
      </c>
      <c r="X2367" s="72" t="s">
        <v>7</v>
      </c>
    </row>
    <row r="2368" spans="1:24" x14ac:dyDescent="0.3">
      <c r="A2368" s="43" t="s">
        <v>8166</v>
      </c>
      <c r="B2368" s="43" t="s">
        <v>8059</v>
      </c>
      <c r="C2368" s="43" t="s">
        <v>6504</v>
      </c>
      <c r="D2368" s="14" t="s">
        <v>8165</v>
      </c>
      <c r="E2368" s="14" t="s">
        <v>6427</v>
      </c>
      <c r="F2368" s="15" t="s">
        <v>8057</v>
      </c>
      <c r="G2368" s="44">
        <v>515</v>
      </c>
      <c r="H2368" s="40" t="s">
        <v>11957</v>
      </c>
      <c r="I2368" s="61">
        <v>25006.527033847779</v>
      </c>
      <c r="J2368" s="47" t="s">
        <v>6</v>
      </c>
      <c r="K2368" s="2">
        <v>2.3999999999999998E-7</v>
      </c>
      <c r="L2368" s="17" t="s">
        <v>5</v>
      </c>
      <c r="M2368" s="17" t="s">
        <v>6</v>
      </c>
      <c r="N2368" s="63">
        <v>6.001566488123466E-3</v>
      </c>
      <c r="O2368" s="15" t="s">
        <v>7</v>
      </c>
      <c r="P2368" s="45">
        <v>0.70349586367629258</v>
      </c>
      <c r="Q2368" s="44" t="s">
        <v>7</v>
      </c>
      <c r="R2368" s="2">
        <v>0.02</v>
      </c>
      <c r="S2368" s="17" t="s">
        <v>5</v>
      </c>
      <c r="T2368" s="17" t="s">
        <v>5</v>
      </c>
      <c r="U2368" s="64">
        <v>1.4069917273525853E-2</v>
      </c>
      <c r="V2368" s="76" t="s">
        <v>7</v>
      </c>
      <c r="W2368" s="73">
        <v>2.0071483761649318E-2</v>
      </c>
      <c r="X2368" s="72" t="s">
        <v>7</v>
      </c>
    </row>
    <row r="2369" spans="1:24" x14ac:dyDescent="0.3">
      <c r="A2369" s="43" t="s">
        <v>8164</v>
      </c>
      <c r="B2369" s="43" t="s">
        <v>8059</v>
      </c>
      <c r="C2369" s="43" t="s">
        <v>6503</v>
      </c>
      <c r="D2369" s="14" t="s">
        <v>8163</v>
      </c>
      <c r="E2369" s="14" t="s">
        <v>6427</v>
      </c>
      <c r="F2369" s="15" t="s">
        <v>8057</v>
      </c>
      <c r="G2369" s="44">
        <v>515</v>
      </c>
      <c r="H2369" s="40" t="s">
        <v>11957</v>
      </c>
      <c r="I2369" s="61">
        <v>118619.88346940125</v>
      </c>
      <c r="J2369" s="47" t="s">
        <v>6</v>
      </c>
      <c r="K2369" s="2">
        <v>2.3999999999999998E-7</v>
      </c>
      <c r="L2369" s="17" t="s">
        <v>5</v>
      </c>
      <c r="M2369" s="17" t="s">
        <v>6</v>
      </c>
      <c r="N2369" s="63">
        <v>2.8468772032656298E-2</v>
      </c>
      <c r="O2369" s="15" t="s">
        <v>7</v>
      </c>
      <c r="P2369" s="45">
        <v>3.3370726473746277</v>
      </c>
      <c r="Q2369" s="44" t="s">
        <v>7</v>
      </c>
      <c r="R2369" s="2">
        <v>0.02</v>
      </c>
      <c r="S2369" s="17" t="s">
        <v>5</v>
      </c>
      <c r="T2369" s="17" t="s">
        <v>5</v>
      </c>
      <c r="U2369" s="64">
        <v>6.6741452947492549E-2</v>
      </c>
      <c r="V2369" s="76" t="s">
        <v>7</v>
      </c>
      <c r="W2369" s="73">
        <v>9.5210224980148847E-2</v>
      </c>
      <c r="X2369" s="72" t="s">
        <v>7</v>
      </c>
    </row>
    <row r="2370" spans="1:24" x14ac:dyDescent="0.3">
      <c r="A2370" s="43" t="s">
        <v>8162</v>
      </c>
      <c r="B2370" s="43" t="s">
        <v>8059</v>
      </c>
      <c r="C2370" s="43" t="s">
        <v>6502</v>
      </c>
      <c r="D2370" s="14" t="s">
        <v>6692</v>
      </c>
      <c r="E2370" s="14" t="s">
        <v>6427</v>
      </c>
      <c r="F2370" s="15" t="s">
        <v>8057</v>
      </c>
      <c r="G2370" s="44">
        <v>515</v>
      </c>
      <c r="H2370" s="40" t="s">
        <v>11957</v>
      </c>
      <c r="I2370" s="61">
        <v>136757.89410736517</v>
      </c>
      <c r="J2370" s="47" t="s">
        <v>6</v>
      </c>
      <c r="K2370" s="2">
        <v>2.3999999999999998E-7</v>
      </c>
      <c r="L2370" s="17" t="s">
        <v>5</v>
      </c>
      <c r="M2370" s="17" t="s">
        <v>6</v>
      </c>
      <c r="N2370" s="63">
        <v>3.282189458576764E-2</v>
      </c>
      <c r="O2370" s="15" t="s">
        <v>7</v>
      </c>
      <c r="P2370" s="45">
        <v>3.8473400444367147</v>
      </c>
      <c r="Q2370" s="44" t="s">
        <v>7</v>
      </c>
      <c r="R2370" s="2">
        <v>0.02</v>
      </c>
      <c r="S2370" s="17" t="s">
        <v>5</v>
      </c>
      <c r="T2370" s="17" t="s">
        <v>5</v>
      </c>
      <c r="U2370" s="64">
        <v>7.694680088873429E-2</v>
      </c>
      <c r="V2370" s="76" t="s">
        <v>7</v>
      </c>
      <c r="W2370" s="73">
        <v>0.10976869547450194</v>
      </c>
      <c r="X2370" s="72" t="s">
        <v>7</v>
      </c>
    </row>
    <row r="2371" spans="1:24" x14ac:dyDescent="0.3">
      <c r="A2371" s="43" t="s">
        <v>8161</v>
      </c>
      <c r="B2371" s="43" t="s">
        <v>8059</v>
      </c>
      <c r="C2371" s="43" t="s">
        <v>6501</v>
      </c>
      <c r="D2371" s="14" t="s">
        <v>8160</v>
      </c>
      <c r="E2371" s="14" t="s">
        <v>6427</v>
      </c>
      <c r="F2371" s="15" t="s">
        <v>8057</v>
      </c>
      <c r="G2371" s="44">
        <v>515</v>
      </c>
      <c r="H2371" s="40" t="s">
        <v>11957</v>
      </c>
      <c r="I2371" s="61">
        <v>18903.552900854032</v>
      </c>
      <c r="J2371" s="47" t="s">
        <v>6</v>
      </c>
      <c r="K2371" s="2">
        <v>2.3999999999999998E-7</v>
      </c>
      <c r="L2371" s="17" t="s">
        <v>5</v>
      </c>
      <c r="M2371" s="17" t="s">
        <v>6</v>
      </c>
      <c r="N2371" s="63">
        <v>4.536852696204967E-3</v>
      </c>
      <c r="O2371" s="15" t="s">
        <v>7</v>
      </c>
      <c r="P2371" s="45">
        <v>0.53180400687134233</v>
      </c>
      <c r="Q2371" s="44" t="s">
        <v>7</v>
      </c>
      <c r="R2371" s="2">
        <v>0.02</v>
      </c>
      <c r="S2371" s="17" t="s">
        <v>5</v>
      </c>
      <c r="T2371" s="17" t="s">
        <v>5</v>
      </c>
      <c r="U2371" s="64">
        <v>1.0636080137426847E-2</v>
      </c>
      <c r="V2371" s="76" t="s">
        <v>7</v>
      </c>
      <c r="W2371" s="73">
        <v>1.5172932833631813E-2</v>
      </c>
      <c r="X2371" s="72" t="s">
        <v>7</v>
      </c>
    </row>
    <row r="2372" spans="1:24" x14ac:dyDescent="0.3">
      <c r="A2372" s="43" t="s">
        <v>8159</v>
      </c>
      <c r="B2372" s="43" t="s">
        <v>8059</v>
      </c>
      <c r="C2372" s="43" t="s">
        <v>6500</v>
      </c>
      <c r="D2372" s="14" t="s">
        <v>6690</v>
      </c>
      <c r="E2372" s="14" t="s">
        <v>6427</v>
      </c>
      <c r="F2372" s="15" t="s">
        <v>8057</v>
      </c>
      <c r="G2372" s="44">
        <v>515</v>
      </c>
      <c r="H2372" s="40" t="s">
        <v>11957</v>
      </c>
      <c r="I2372" s="61">
        <v>7395.4943256872912</v>
      </c>
      <c r="J2372" s="47" t="s">
        <v>6</v>
      </c>
      <c r="K2372" s="2">
        <v>2.3999999999999998E-7</v>
      </c>
      <c r="L2372" s="17" t="s">
        <v>5</v>
      </c>
      <c r="M2372" s="17" t="s">
        <v>6</v>
      </c>
      <c r="N2372" s="63">
        <v>1.7749186381649498E-3</v>
      </c>
      <c r="O2372" s="15" t="s">
        <v>7</v>
      </c>
      <c r="P2372" s="45">
        <v>0.20805366778522849</v>
      </c>
      <c r="Q2372" s="44" t="s">
        <v>7</v>
      </c>
      <c r="R2372" s="2">
        <v>0.02</v>
      </c>
      <c r="S2372" s="17" t="s">
        <v>5</v>
      </c>
      <c r="T2372" s="17" t="s">
        <v>5</v>
      </c>
      <c r="U2372" s="64">
        <v>4.1610733557045695E-3</v>
      </c>
      <c r="V2372" s="76" t="s">
        <v>7</v>
      </c>
      <c r="W2372" s="73">
        <v>5.9359919938695195E-3</v>
      </c>
      <c r="X2372" s="72" t="s">
        <v>7</v>
      </c>
    </row>
    <row r="2373" spans="1:24" x14ac:dyDescent="0.3">
      <c r="A2373" s="43" t="s">
        <v>8158</v>
      </c>
      <c r="B2373" s="43" t="s">
        <v>8059</v>
      </c>
      <c r="C2373" s="43" t="s">
        <v>6499</v>
      </c>
      <c r="D2373" s="14" t="s">
        <v>8157</v>
      </c>
      <c r="E2373" s="14" t="s">
        <v>6427</v>
      </c>
      <c r="F2373" s="15" t="s">
        <v>8057</v>
      </c>
      <c r="G2373" s="44">
        <v>515</v>
      </c>
      <c r="H2373" s="40" t="s">
        <v>11957</v>
      </c>
      <c r="I2373" s="61">
        <v>36667.694061592541</v>
      </c>
      <c r="J2373" s="47" t="s">
        <v>6</v>
      </c>
      <c r="K2373" s="2">
        <v>2.3999999999999998E-7</v>
      </c>
      <c r="L2373" s="17" t="s">
        <v>5</v>
      </c>
      <c r="M2373" s="17" t="s">
        <v>6</v>
      </c>
      <c r="N2373" s="63">
        <v>8.8002465747822091E-3</v>
      </c>
      <c r="O2373" s="15" t="s">
        <v>7</v>
      </c>
      <c r="P2373" s="45">
        <v>1.0315535247242575</v>
      </c>
      <c r="Q2373" s="44" t="s">
        <v>7</v>
      </c>
      <c r="R2373" s="2">
        <v>0.02</v>
      </c>
      <c r="S2373" s="17" t="s">
        <v>5</v>
      </c>
      <c r="T2373" s="17" t="s">
        <v>5</v>
      </c>
      <c r="U2373" s="64">
        <v>2.0631070494485152E-2</v>
      </c>
      <c r="V2373" s="76" t="s">
        <v>7</v>
      </c>
      <c r="W2373" s="73">
        <v>2.9431317069267361E-2</v>
      </c>
      <c r="X2373" s="72" t="s">
        <v>7</v>
      </c>
    </row>
    <row r="2374" spans="1:24" x14ac:dyDescent="0.3">
      <c r="A2374" s="43" t="s">
        <v>8156</v>
      </c>
      <c r="B2374" s="43" t="s">
        <v>8059</v>
      </c>
      <c r="C2374" s="43" t="s">
        <v>6498</v>
      </c>
      <c r="D2374" s="14" t="s">
        <v>6551</v>
      </c>
      <c r="E2374" s="14" t="s">
        <v>6427</v>
      </c>
      <c r="F2374" s="15" t="s">
        <v>8057</v>
      </c>
      <c r="G2374" s="44">
        <v>515</v>
      </c>
      <c r="H2374" s="40" t="s">
        <v>11957</v>
      </c>
      <c r="I2374" s="61">
        <v>4935.0770993753413</v>
      </c>
      <c r="J2374" s="47" t="s">
        <v>6</v>
      </c>
      <c r="K2374" s="2">
        <v>2.3999999999999998E-7</v>
      </c>
      <c r="L2374" s="17" t="s">
        <v>5</v>
      </c>
      <c r="M2374" s="17" t="s">
        <v>6</v>
      </c>
      <c r="N2374" s="63">
        <v>1.1844185038500819E-3</v>
      </c>
      <c r="O2374" s="15" t="s">
        <v>7</v>
      </c>
      <c r="P2374" s="45">
        <v>0.13883600556106246</v>
      </c>
      <c r="Q2374" s="44" t="s">
        <v>7</v>
      </c>
      <c r="R2374" s="2">
        <v>0.02</v>
      </c>
      <c r="S2374" s="17" t="s">
        <v>5</v>
      </c>
      <c r="T2374" s="17" t="s">
        <v>5</v>
      </c>
      <c r="U2374" s="64">
        <v>2.7767201112212491E-3</v>
      </c>
      <c r="V2374" s="76" t="s">
        <v>7</v>
      </c>
      <c r="W2374" s="73">
        <v>3.961138615071331E-3</v>
      </c>
      <c r="X2374" s="72" t="s">
        <v>7</v>
      </c>
    </row>
    <row r="2375" spans="1:24" x14ac:dyDescent="0.3">
      <c r="A2375" s="43" t="s">
        <v>8155</v>
      </c>
      <c r="B2375" s="43" t="s">
        <v>8059</v>
      </c>
      <c r="C2375" s="43" t="s">
        <v>6497</v>
      </c>
      <c r="D2375" s="14" t="s">
        <v>8154</v>
      </c>
      <c r="E2375" s="14" t="s">
        <v>6427</v>
      </c>
      <c r="F2375" s="15" t="s">
        <v>8057</v>
      </c>
      <c r="G2375" s="44">
        <v>515</v>
      </c>
      <c r="H2375" s="40" t="s">
        <v>11957</v>
      </c>
      <c r="I2375" s="61">
        <v>33067.865095165078</v>
      </c>
      <c r="J2375" s="47" t="s">
        <v>6</v>
      </c>
      <c r="K2375" s="2">
        <v>2.3999999999999998E-7</v>
      </c>
      <c r="L2375" s="17" t="s">
        <v>5</v>
      </c>
      <c r="M2375" s="17" t="s">
        <v>6</v>
      </c>
      <c r="N2375" s="63">
        <v>7.9362876228396186E-3</v>
      </c>
      <c r="O2375" s="15" t="s">
        <v>7</v>
      </c>
      <c r="P2375" s="45">
        <v>0.9302813734816644</v>
      </c>
      <c r="Q2375" s="44" t="s">
        <v>7</v>
      </c>
      <c r="R2375" s="2">
        <v>0.02</v>
      </c>
      <c r="S2375" s="17" t="s">
        <v>5</v>
      </c>
      <c r="T2375" s="17" t="s">
        <v>5</v>
      </c>
      <c r="U2375" s="64">
        <v>1.8605627469633287E-2</v>
      </c>
      <c r="V2375" s="76" t="s">
        <v>7</v>
      </c>
      <c r="W2375" s="73">
        <v>2.6541915092472904E-2</v>
      </c>
      <c r="X2375" s="72" t="s">
        <v>7</v>
      </c>
    </row>
    <row r="2376" spans="1:24" x14ac:dyDescent="0.3">
      <c r="A2376" s="43" t="s">
        <v>8153</v>
      </c>
      <c r="B2376" s="43" t="s">
        <v>8059</v>
      </c>
      <c r="C2376" s="43" t="s">
        <v>6496</v>
      </c>
      <c r="D2376" s="14" t="s">
        <v>6682</v>
      </c>
      <c r="E2376" s="14" t="s">
        <v>6427</v>
      </c>
      <c r="F2376" s="15" t="s">
        <v>8057</v>
      </c>
      <c r="G2376" s="44">
        <v>515</v>
      </c>
      <c r="H2376" s="40" t="s">
        <v>11957</v>
      </c>
      <c r="I2376" s="61">
        <v>12978.611852253332</v>
      </c>
      <c r="J2376" s="47" t="s">
        <v>6</v>
      </c>
      <c r="K2376" s="2">
        <v>2.3999999999999998E-7</v>
      </c>
      <c r="L2376" s="17" t="s">
        <v>5</v>
      </c>
      <c r="M2376" s="17" t="s">
        <v>6</v>
      </c>
      <c r="N2376" s="63">
        <v>3.1148668445407997E-3</v>
      </c>
      <c r="O2376" s="15" t="s">
        <v>7</v>
      </c>
      <c r="P2376" s="45">
        <v>0.36512066397552134</v>
      </c>
      <c r="Q2376" s="44" t="s">
        <v>7</v>
      </c>
      <c r="R2376" s="2">
        <v>0.02</v>
      </c>
      <c r="S2376" s="17" t="s">
        <v>5</v>
      </c>
      <c r="T2376" s="17" t="s">
        <v>5</v>
      </c>
      <c r="U2376" s="64">
        <v>7.3024132795104267E-3</v>
      </c>
      <c r="V2376" s="76" t="s">
        <v>7</v>
      </c>
      <c r="W2376" s="73">
        <v>1.0417280124051227E-2</v>
      </c>
      <c r="X2376" s="72" t="s">
        <v>7</v>
      </c>
    </row>
    <row r="2377" spans="1:24" x14ac:dyDescent="0.3">
      <c r="A2377" s="43" t="s">
        <v>8152</v>
      </c>
      <c r="B2377" s="43" t="s">
        <v>8059</v>
      </c>
      <c r="C2377" s="43" t="s">
        <v>6495</v>
      </c>
      <c r="D2377" s="14" t="s">
        <v>6791</v>
      </c>
      <c r="E2377" s="14" t="s">
        <v>6427</v>
      </c>
      <c r="F2377" s="15" t="s">
        <v>8057</v>
      </c>
      <c r="G2377" s="44">
        <v>515</v>
      </c>
      <c r="H2377" s="40" t="s">
        <v>11957</v>
      </c>
      <c r="I2377" s="61">
        <v>49607.138635279407</v>
      </c>
      <c r="J2377" s="47" t="s">
        <v>6</v>
      </c>
      <c r="K2377" s="2">
        <v>2.3999999999999998E-7</v>
      </c>
      <c r="L2377" s="17" t="s">
        <v>5</v>
      </c>
      <c r="M2377" s="17" t="s">
        <v>6</v>
      </c>
      <c r="N2377" s="63">
        <v>1.1905713272467056E-2</v>
      </c>
      <c r="O2377" s="15" t="s">
        <v>7</v>
      </c>
      <c r="P2377" s="45">
        <v>1.3955723156397706</v>
      </c>
      <c r="Q2377" s="44" t="s">
        <v>7</v>
      </c>
      <c r="R2377" s="2">
        <v>0.02</v>
      </c>
      <c r="S2377" s="17" t="s">
        <v>5</v>
      </c>
      <c r="T2377" s="17" t="s">
        <v>5</v>
      </c>
      <c r="U2377" s="64">
        <v>2.7911446312795411E-2</v>
      </c>
      <c r="V2377" s="76" t="s">
        <v>7</v>
      </c>
      <c r="W2377" s="73">
        <v>3.9817159585262468E-2</v>
      </c>
      <c r="X2377" s="72" t="s">
        <v>7</v>
      </c>
    </row>
    <row r="2378" spans="1:24" x14ac:dyDescent="0.3">
      <c r="A2378" s="43" t="s">
        <v>8151</v>
      </c>
      <c r="B2378" s="43" t="s">
        <v>8059</v>
      </c>
      <c r="C2378" s="43" t="s">
        <v>6494</v>
      </c>
      <c r="D2378" s="14" t="s">
        <v>8150</v>
      </c>
      <c r="E2378" s="14" t="s">
        <v>6427</v>
      </c>
      <c r="F2378" s="15" t="s">
        <v>8057</v>
      </c>
      <c r="G2378" s="44">
        <v>515</v>
      </c>
      <c r="H2378" s="40" t="s">
        <v>11957</v>
      </c>
      <c r="I2378" s="61">
        <v>99477.766235460527</v>
      </c>
      <c r="J2378" s="47" t="s">
        <v>6</v>
      </c>
      <c r="K2378" s="2">
        <v>2.3999999999999998E-7</v>
      </c>
      <c r="L2378" s="17" t="s">
        <v>5</v>
      </c>
      <c r="M2378" s="17" t="s">
        <v>6</v>
      </c>
      <c r="N2378" s="63">
        <v>2.3874663896510523E-2</v>
      </c>
      <c r="O2378" s="15" t="s">
        <v>7</v>
      </c>
      <c r="P2378" s="45">
        <v>2.7985572318650522</v>
      </c>
      <c r="Q2378" s="44" t="s">
        <v>7</v>
      </c>
      <c r="R2378" s="2">
        <v>0.02</v>
      </c>
      <c r="S2378" s="17" t="s">
        <v>5</v>
      </c>
      <c r="T2378" s="17" t="s">
        <v>5</v>
      </c>
      <c r="U2378" s="64">
        <v>5.5971144637301046E-2</v>
      </c>
      <c r="V2378" s="76" t="s">
        <v>7</v>
      </c>
      <c r="W2378" s="73">
        <v>7.9845808533811569E-2</v>
      </c>
      <c r="X2378" s="72" t="s">
        <v>7</v>
      </c>
    </row>
    <row r="2379" spans="1:24" x14ac:dyDescent="0.3">
      <c r="A2379" s="43" t="s">
        <v>8149</v>
      </c>
      <c r="B2379" s="43" t="s">
        <v>8059</v>
      </c>
      <c r="C2379" s="43" t="s">
        <v>6493</v>
      </c>
      <c r="D2379" s="14" t="s">
        <v>8148</v>
      </c>
      <c r="E2379" s="14" t="s">
        <v>6427</v>
      </c>
      <c r="F2379" s="15" t="s">
        <v>8057</v>
      </c>
      <c r="G2379" s="44">
        <v>515</v>
      </c>
      <c r="H2379" s="40" t="s">
        <v>11957</v>
      </c>
      <c r="I2379" s="61">
        <v>14890.687178634689</v>
      </c>
      <c r="J2379" s="47" t="s">
        <v>6</v>
      </c>
      <c r="K2379" s="2">
        <v>2.3999999999999998E-7</v>
      </c>
      <c r="L2379" s="17" t="s">
        <v>5</v>
      </c>
      <c r="M2379" s="17" t="s">
        <v>6</v>
      </c>
      <c r="N2379" s="63">
        <v>3.5737649228723251E-3</v>
      </c>
      <c r="O2379" s="15" t="s">
        <v>7</v>
      </c>
      <c r="P2379" s="45">
        <v>0.41891210335956941</v>
      </c>
      <c r="Q2379" s="44" t="s">
        <v>7</v>
      </c>
      <c r="R2379" s="2">
        <v>0.02</v>
      </c>
      <c r="S2379" s="17" t="s">
        <v>5</v>
      </c>
      <c r="T2379" s="17" t="s">
        <v>5</v>
      </c>
      <c r="U2379" s="64">
        <v>8.3782420671913889E-3</v>
      </c>
      <c r="V2379" s="76" t="s">
        <v>7</v>
      </c>
      <c r="W2379" s="73">
        <v>1.1952006990063714E-2</v>
      </c>
      <c r="X2379" s="72" t="s">
        <v>7</v>
      </c>
    </row>
    <row r="2380" spans="1:24" x14ac:dyDescent="0.3">
      <c r="A2380" s="43" t="s">
        <v>8147</v>
      </c>
      <c r="B2380" s="43" t="s">
        <v>8059</v>
      </c>
      <c r="C2380" s="43" t="s">
        <v>6492</v>
      </c>
      <c r="D2380" s="14" t="s">
        <v>8146</v>
      </c>
      <c r="E2380" s="14" t="s">
        <v>6427</v>
      </c>
      <c r="F2380" s="15" t="s">
        <v>8057</v>
      </c>
      <c r="G2380" s="44">
        <v>515</v>
      </c>
      <c r="H2380" s="40" t="s">
        <v>11957</v>
      </c>
      <c r="I2380" s="61">
        <v>30069.787953986121</v>
      </c>
      <c r="J2380" s="47" t="s">
        <v>6</v>
      </c>
      <c r="K2380" s="2">
        <v>2.3999999999999998E-7</v>
      </c>
      <c r="L2380" s="17" t="s">
        <v>5</v>
      </c>
      <c r="M2380" s="17" t="s">
        <v>6</v>
      </c>
      <c r="N2380" s="63">
        <v>7.2167491089566681E-3</v>
      </c>
      <c r="O2380" s="15" t="s">
        <v>7</v>
      </c>
      <c r="P2380" s="45">
        <v>0.84593799925192803</v>
      </c>
      <c r="Q2380" s="44" t="s">
        <v>7</v>
      </c>
      <c r="R2380" s="2">
        <v>0.02</v>
      </c>
      <c r="S2380" s="17" t="s">
        <v>5</v>
      </c>
      <c r="T2380" s="17" t="s">
        <v>5</v>
      </c>
      <c r="U2380" s="64">
        <v>1.691875998503856E-2</v>
      </c>
      <c r="V2380" s="76" t="s">
        <v>7</v>
      </c>
      <c r="W2380" s="73">
        <v>2.4135509093995228E-2</v>
      </c>
      <c r="X2380" s="72" t="s">
        <v>7</v>
      </c>
    </row>
    <row r="2381" spans="1:24" x14ac:dyDescent="0.3">
      <c r="A2381" s="43" t="s">
        <v>8145</v>
      </c>
      <c r="B2381" s="43" t="s">
        <v>8059</v>
      </c>
      <c r="C2381" s="43" t="s">
        <v>6491</v>
      </c>
      <c r="D2381" s="14" t="s">
        <v>8144</v>
      </c>
      <c r="E2381" s="14" t="s">
        <v>6427</v>
      </c>
      <c r="F2381" s="15" t="s">
        <v>8057</v>
      </c>
      <c r="G2381" s="44">
        <v>515</v>
      </c>
      <c r="H2381" s="40" t="s">
        <v>11957</v>
      </c>
      <c r="I2381" s="61">
        <v>70803.757663115917</v>
      </c>
      <c r="J2381" s="47" t="s">
        <v>6</v>
      </c>
      <c r="K2381" s="2">
        <v>2.3999999999999998E-7</v>
      </c>
      <c r="L2381" s="17" t="s">
        <v>5</v>
      </c>
      <c r="M2381" s="17" t="s">
        <v>6</v>
      </c>
      <c r="N2381" s="63">
        <v>1.6992901839147818E-2</v>
      </c>
      <c r="O2381" s="15" t="s">
        <v>7</v>
      </c>
      <c r="P2381" s="45">
        <v>1.9918859816606973</v>
      </c>
      <c r="Q2381" s="44" t="s">
        <v>7</v>
      </c>
      <c r="R2381" s="2">
        <v>0.02</v>
      </c>
      <c r="S2381" s="17" t="s">
        <v>5</v>
      </c>
      <c r="T2381" s="17" t="s">
        <v>5</v>
      </c>
      <c r="U2381" s="64">
        <v>3.9837719633213947E-2</v>
      </c>
      <c r="V2381" s="76" t="s">
        <v>7</v>
      </c>
      <c r="W2381" s="73">
        <v>5.6830621472361766E-2</v>
      </c>
      <c r="X2381" s="72" t="s">
        <v>7</v>
      </c>
    </row>
    <row r="2382" spans="1:24" x14ac:dyDescent="0.3">
      <c r="A2382" s="43" t="s">
        <v>8143</v>
      </c>
      <c r="B2382" s="43" t="s">
        <v>8059</v>
      </c>
      <c r="C2382" s="43" t="s">
        <v>6490</v>
      </c>
      <c r="D2382" s="14" t="s">
        <v>8142</v>
      </c>
      <c r="E2382" s="14" t="s">
        <v>6427</v>
      </c>
      <c r="F2382" s="15" t="s">
        <v>8057</v>
      </c>
      <c r="G2382" s="44">
        <v>515</v>
      </c>
      <c r="H2382" s="40" t="s">
        <v>11957</v>
      </c>
      <c r="I2382" s="61">
        <v>19896.977511767251</v>
      </c>
      <c r="J2382" s="47" t="s">
        <v>6</v>
      </c>
      <c r="K2382" s="2">
        <v>2.3999999999999998E-7</v>
      </c>
      <c r="L2382" s="17" t="s">
        <v>5</v>
      </c>
      <c r="M2382" s="17" t="s">
        <v>6</v>
      </c>
      <c r="N2382" s="63">
        <v>4.7752746028241399E-3</v>
      </c>
      <c r="O2382" s="15" t="s">
        <v>7</v>
      </c>
      <c r="P2382" s="45">
        <v>0.55975151448428351</v>
      </c>
      <c r="Q2382" s="44" t="s">
        <v>7</v>
      </c>
      <c r="R2382" s="2">
        <v>0.02</v>
      </c>
      <c r="S2382" s="17" t="s">
        <v>5</v>
      </c>
      <c r="T2382" s="17" t="s">
        <v>5</v>
      </c>
      <c r="U2382" s="64">
        <v>1.1195030289685671E-2</v>
      </c>
      <c r="V2382" s="76" t="s">
        <v>7</v>
      </c>
      <c r="W2382" s="73">
        <v>1.597030489250981E-2</v>
      </c>
      <c r="X2382" s="72" t="s">
        <v>7</v>
      </c>
    </row>
    <row r="2383" spans="1:24" x14ac:dyDescent="0.3">
      <c r="A2383" s="43" t="s">
        <v>8141</v>
      </c>
      <c r="B2383" s="43" t="s">
        <v>8059</v>
      </c>
      <c r="C2383" s="43" t="s">
        <v>6489</v>
      </c>
      <c r="D2383" s="14" t="s">
        <v>8140</v>
      </c>
      <c r="E2383" s="14" t="s">
        <v>6427</v>
      </c>
      <c r="F2383" s="15" t="s">
        <v>8057</v>
      </c>
      <c r="G2383" s="44">
        <v>515</v>
      </c>
      <c r="H2383" s="40" t="s">
        <v>11957</v>
      </c>
      <c r="I2383" s="61">
        <v>15353.57319805662</v>
      </c>
      <c r="J2383" s="47" t="s">
        <v>6</v>
      </c>
      <c r="K2383" s="2">
        <v>2.3999999999999998E-7</v>
      </c>
      <c r="L2383" s="17" t="s">
        <v>5</v>
      </c>
      <c r="M2383" s="17" t="s">
        <v>6</v>
      </c>
      <c r="N2383" s="63">
        <v>3.6848575675335884E-3</v>
      </c>
      <c r="O2383" s="15" t="s">
        <v>7</v>
      </c>
      <c r="P2383" s="45">
        <v>0.4319342395233054</v>
      </c>
      <c r="Q2383" s="44" t="s">
        <v>7</v>
      </c>
      <c r="R2383" s="2">
        <v>0.02</v>
      </c>
      <c r="S2383" s="17" t="s">
        <v>5</v>
      </c>
      <c r="T2383" s="17" t="s">
        <v>5</v>
      </c>
      <c r="U2383" s="64">
        <v>8.6386847904661081E-3</v>
      </c>
      <c r="V2383" s="76" t="s">
        <v>7</v>
      </c>
      <c r="W2383" s="73">
        <v>1.2323542357999696E-2</v>
      </c>
      <c r="X2383" s="72" t="s">
        <v>7</v>
      </c>
    </row>
    <row r="2384" spans="1:24" x14ac:dyDescent="0.3">
      <c r="A2384" s="43" t="s">
        <v>8139</v>
      </c>
      <c r="B2384" s="43" t="s">
        <v>8059</v>
      </c>
      <c r="C2384" s="43" t="s">
        <v>6488</v>
      </c>
      <c r="D2384" s="14" t="s">
        <v>8138</v>
      </c>
      <c r="E2384" s="14" t="s">
        <v>6427</v>
      </c>
      <c r="F2384" s="15" t="s">
        <v>8057</v>
      </c>
      <c r="G2384" s="44">
        <v>515</v>
      </c>
      <c r="H2384" s="40" t="s">
        <v>11957</v>
      </c>
      <c r="I2384" s="61">
        <v>20160.466476668964</v>
      </c>
      <c r="J2384" s="47" t="s">
        <v>6</v>
      </c>
      <c r="K2384" s="2">
        <v>2.3999999999999998E-7</v>
      </c>
      <c r="L2384" s="17" t="s">
        <v>5</v>
      </c>
      <c r="M2384" s="17" t="s">
        <v>6</v>
      </c>
      <c r="N2384" s="63">
        <v>4.838511954400551E-3</v>
      </c>
      <c r="O2384" s="15" t="s">
        <v>7</v>
      </c>
      <c r="P2384" s="45">
        <v>0.56716411506979481</v>
      </c>
      <c r="Q2384" s="44" t="s">
        <v>7</v>
      </c>
      <c r="R2384" s="2">
        <v>0.02</v>
      </c>
      <c r="S2384" s="17" t="s">
        <v>5</v>
      </c>
      <c r="T2384" s="17" t="s">
        <v>5</v>
      </c>
      <c r="U2384" s="64">
        <v>1.1343282301395896E-2</v>
      </c>
      <c r="V2384" s="76" t="s">
        <v>7</v>
      </c>
      <c r="W2384" s="73">
        <v>1.6181794255796446E-2</v>
      </c>
      <c r="X2384" s="72" t="s">
        <v>7</v>
      </c>
    </row>
    <row r="2385" spans="1:24" x14ac:dyDescent="0.3">
      <c r="A2385" s="43" t="s">
        <v>8137</v>
      </c>
      <c r="B2385" s="43" t="s">
        <v>8059</v>
      </c>
      <c r="C2385" s="43" t="s">
        <v>6487</v>
      </c>
      <c r="D2385" s="14" t="s">
        <v>6670</v>
      </c>
      <c r="E2385" s="14" t="s">
        <v>6427</v>
      </c>
      <c r="F2385" s="15" t="s">
        <v>8057</v>
      </c>
      <c r="G2385" s="44">
        <v>515</v>
      </c>
      <c r="H2385" s="40" t="s">
        <v>11957</v>
      </c>
      <c r="I2385" s="61">
        <v>10585.847198010742</v>
      </c>
      <c r="J2385" s="47" t="s">
        <v>6</v>
      </c>
      <c r="K2385" s="2">
        <v>2.3999999999999998E-7</v>
      </c>
      <c r="L2385" s="17" t="s">
        <v>5</v>
      </c>
      <c r="M2385" s="17" t="s">
        <v>6</v>
      </c>
      <c r="N2385" s="63">
        <v>2.5406033275225779E-3</v>
      </c>
      <c r="O2385" s="15" t="s">
        <v>7</v>
      </c>
      <c r="P2385" s="45">
        <v>0.29780623703682446</v>
      </c>
      <c r="Q2385" s="44" t="s">
        <v>7</v>
      </c>
      <c r="R2385" s="2">
        <v>0.02</v>
      </c>
      <c r="S2385" s="17" t="s">
        <v>5</v>
      </c>
      <c r="T2385" s="17" t="s">
        <v>5</v>
      </c>
      <c r="U2385" s="64">
        <v>5.9561247407364896E-3</v>
      </c>
      <c r="V2385" s="76" t="s">
        <v>7</v>
      </c>
      <c r="W2385" s="73">
        <v>8.4967280682590671E-3</v>
      </c>
      <c r="X2385" s="72" t="s">
        <v>7</v>
      </c>
    </row>
    <row r="2386" spans="1:24" x14ac:dyDescent="0.3">
      <c r="A2386" s="43" t="s">
        <v>8136</v>
      </c>
      <c r="B2386" s="43" t="s">
        <v>8059</v>
      </c>
      <c r="C2386" s="43" t="s">
        <v>6486</v>
      </c>
      <c r="D2386" s="14" t="s">
        <v>8135</v>
      </c>
      <c r="E2386" s="14" t="s">
        <v>6427</v>
      </c>
      <c r="F2386" s="15" t="s">
        <v>8057</v>
      </c>
      <c r="G2386" s="44">
        <v>515</v>
      </c>
      <c r="H2386" s="40" t="s">
        <v>11957</v>
      </c>
      <c r="I2386" s="61">
        <v>14182.115502750352</v>
      </c>
      <c r="J2386" s="47" t="s">
        <v>6</v>
      </c>
      <c r="K2386" s="2">
        <v>2.3999999999999998E-7</v>
      </c>
      <c r="L2386" s="17" t="s">
        <v>5</v>
      </c>
      <c r="M2386" s="17" t="s">
        <v>6</v>
      </c>
      <c r="N2386" s="63">
        <v>3.4037077206600843E-3</v>
      </c>
      <c r="O2386" s="15" t="s">
        <v>7</v>
      </c>
      <c r="P2386" s="45">
        <v>0.39897821800123501</v>
      </c>
      <c r="Q2386" s="44" t="s">
        <v>7</v>
      </c>
      <c r="R2386" s="2">
        <v>0.02</v>
      </c>
      <c r="S2386" s="17" t="s">
        <v>5</v>
      </c>
      <c r="T2386" s="17" t="s">
        <v>5</v>
      </c>
      <c r="U2386" s="64">
        <v>7.9795643600247008E-3</v>
      </c>
      <c r="V2386" s="76" t="s">
        <v>7</v>
      </c>
      <c r="W2386" s="73">
        <v>1.1383272080684785E-2</v>
      </c>
      <c r="X2386" s="72" t="s">
        <v>7</v>
      </c>
    </row>
    <row r="2387" spans="1:24" x14ac:dyDescent="0.3">
      <c r="A2387" s="43" t="s">
        <v>8134</v>
      </c>
      <c r="B2387" s="43" t="s">
        <v>8059</v>
      </c>
      <c r="C2387" s="43" t="s">
        <v>6485</v>
      </c>
      <c r="D2387" s="14" t="s">
        <v>8133</v>
      </c>
      <c r="E2387" s="14" t="s">
        <v>6427</v>
      </c>
      <c r="F2387" s="15" t="s">
        <v>8057</v>
      </c>
      <c r="G2387" s="44">
        <v>515</v>
      </c>
      <c r="H2387" s="40" t="s">
        <v>11957</v>
      </c>
      <c r="I2387" s="61">
        <v>24372.729253408521</v>
      </c>
      <c r="J2387" s="47" t="s">
        <v>6</v>
      </c>
      <c r="K2387" s="2">
        <v>2.3999999999999998E-7</v>
      </c>
      <c r="L2387" s="17" t="s">
        <v>5</v>
      </c>
      <c r="M2387" s="17" t="s">
        <v>6</v>
      </c>
      <c r="N2387" s="63">
        <v>5.8494550208180443E-3</v>
      </c>
      <c r="O2387" s="15" t="s">
        <v>7</v>
      </c>
      <c r="P2387" s="45">
        <v>0.68566555415979247</v>
      </c>
      <c r="Q2387" s="44" t="s">
        <v>7</v>
      </c>
      <c r="R2387" s="2">
        <v>0.02</v>
      </c>
      <c r="S2387" s="17" t="s">
        <v>5</v>
      </c>
      <c r="T2387" s="17" t="s">
        <v>5</v>
      </c>
      <c r="U2387" s="64">
        <v>1.371331108319585E-2</v>
      </c>
      <c r="V2387" s="76" t="s">
        <v>7</v>
      </c>
      <c r="W2387" s="73">
        <v>1.9562766104013894E-2</v>
      </c>
      <c r="X2387" s="72" t="s">
        <v>7</v>
      </c>
    </row>
    <row r="2388" spans="1:24" x14ac:dyDescent="0.3">
      <c r="A2388" s="43" t="s">
        <v>8132</v>
      </c>
      <c r="B2388" s="43" t="s">
        <v>8059</v>
      </c>
      <c r="C2388" s="43" t="s">
        <v>6484</v>
      </c>
      <c r="D2388" s="14" t="s">
        <v>8131</v>
      </c>
      <c r="E2388" s="14" t="s">
        <v>6427</v>
      </c>
      <c r="F2388" s="15" t="s">
        <v>8057</v>
      </c>
      <c r="G2388" s="44">
        <v>515</v>
      </c>
      <c r="H2388" s="40" t="s">
        <v>11957</v>
      </c>
      <c r="I2388" s="61">
        <v>8392.4795982883697</v>
      </c>
      <c r="J2388" s="47" t="s">
        <v>6</v>
      </c>
      <c r="K2388" s="2">
        <v>2.3999999999999998E-7</v>
      </c>
      <c r="L2388" s="17" t="s">
        <v>5</v>
      </c>
      <c r="M2388" s="17" t="s">
        <v>6</v>
      </c>
      <c r="N2388" s="63">
        <v>2.0141951035892087E-3</v>
      </c>
      <c r="O2388" s="15" t="s">
        <v>7</v>
      </c>
      <c r="P2388" s="45">
        <v>0.23610134567635221</v>
      </c>
      <c r="Q2388" s="44" t="s">
        <v>7</v>
      </c>
      <c r="R2388" s="2">
        <v>0.02</v>
      </c>
      <c r="S2388" s="17" t="s">
        <v>5</v>
      </c>
      <c r="T2388" s="17" t="s">
        <v>5</v>
      </c>
      <c r="U2388" s="64">
        <v>4.7220269135270446E-3</v>
      </c>
      <c r="V2388" s="76" t="s">
        <v>7</v>
      </c>
      <c r="W2388" s="73">
        <v>6.7362220171162529E-3</v>
      </c>
      <c r="X2388" s="72" t="s">
        <v>7</v>
      </c>
    </row>
    <row r="2389" spans="1:24" x14ac:dyDescent="0.3">
      <c r="A2389" s="43" t="s">
        <v>8130</v>
      </c>
      <c r="B2389" s="43" t="s">
        <v>8059</v>
      </c>
      <c r="C2389" s="43" t="s">
        <v>6483</v>
      </c>
      <c r="D2389" s="14" t="s">
        <v>6658</v>
      </c>
      <c r="E2389" s="14" t="s">
        <v>6427</v>
      </c>
      <c r="F2389" s="15" t="s">
        <v>8057</v>
      </c>
      <c r="G2389" s="44">
        <v>515</v>
      </c>
      <c r="H2389" s="40" t="s">
        <v>11957</v>
      </c>
      <c r="I2389" s="61">
        <v>25782.751281801477</v>
      </c>
      <c r="J2389" s="47" t="s">
        <v>6</v>
      </c>
      <c r="K2389" s="2">
        <v>2.3999999999999998E-7</v>
      </c>
      <c r="L2389" s="17" t="s">
        <v>5</v>
      </c>
      <c r="M2389" s="17" t="s">
        <v>6</v>
      </c>
      <c r="N2389" s="63">
        <v>6.1878603076323535E-3</v>
      </c>
      <c r="O2389" s="15" t="s">
        <v>7</v>
      </c>
      <c r="P2389" s="45">
        <v>0.72533298432009596</v>
      </c>
      <c r="Q2389" s="44" t="s">
        <v>7</v>
      </c>
      <c r="R2389" s="2">
        <v>0.02</v>
      </c>
      <c r="S2389" s="17" t="s">
        <v>5</v>
      </c>
      <c r="T2389" s="17" t="s">
        <v>5</v>
      </c>
      <c r="U2389" s="64">
        <v>1.450665968640192E-2</v>
      </c>
      <c r="V2389" s="76" t="s">
        <v>7</v>
      </c>
      <c r="W2389" s="73">
        <v>2.0694519994034273E-2</v>
      </c>
      <c r="X2389" s="72" t="s">
        <v>7</v>
      </c>
    </row>
    <row r="2390" spans="1:24" x14ac:dyDescent="0.3">
      <c r="A2390" s="43" t="s">
        <v>8129</v>
      </c>
      <c r="B2390" s="43" t="s">
        <v>8059</v>
      </c>
      <c r="C2390" s="43" t="s">
        <v>6482</v>
      </c>
      <c r="D2390" s="14" t="s">
        <v>8128</v>
      </c>
      <c r="E2390" s="14" t="s">
        <v>6427</v>
      </c>
      <c r="F2390" s="15" t="s">
        <v>8057</v>
      </c>
      <c r="G2390" s="44">
        <v>515</v>
      </c>
      <c r="H2390" s="40" t="s">
        <v>11957</v>
      </c>
      <c r="I2390" s="61">
        <v>15015.310337709823</v>
      </c>
      <c r="J2390" s="47" t="s">
        <v>6</v>
      </c>
      <c r="K2390" s="2">
        <v>2.3999999999999998E-7</v>
      </c>
      <c r="L2390" s="17" t="s">
        <v>5</v>
      </c>
      <c r="M2390" s="17" t="s">
        <v>6</v>
      </c>
      <c r="N2390" s="63">
        <v>3.6036744810503574E-3</v>
      </c>
      <c r="O2390" s="15" t="s">
        <v>7</v>
      </c>
      <c r="P2390" s="45">
        <v>0.42241806309595986</v>
      </c>
      <c r="Q2390" s="44" t="s">
        <v>7</v>
      </c>
      <c r="R2390" s="2">
        <v>0.02</v>
      </c>
      <c r="S2390" s="17" t="s">
        <v>5</v>
      </c>
      <c r="T2390" s="17" t="s">
        <v>5</v>
      </c>
      <c r="U2390" s="64">
        <v>8.4483612619191979E-3</v>
      </c>
      <c r="V2390" s="76" t="s">
        <v>7</v>
      </c>
      <c r="W2390" s="73">
        <v>1.2052035742969555E-2</v>
      </c>
      <c r="X2390" s="72" t="s">
        <v>7</v>
      </c>
    </row>
    <row r="2391" spans="1:24" x14ac:dyDescent="0.3">
      <c r="A2391" s="43" t="s">
        <v>8127</v>
      </c>
      <c r="B2391" s="43" t="s">
        <v>8059</v>
      </c>
      <c r="C2391" s="43" t="s">
        <v>6481</v>
      </c>
      <c r="D2391" s="14" t="s">
        <v>8126</v>
      </c>
      <c r="E2391" s="14" t="s">
        <v>6427</v>
      </c>
      <c r="F2391" s="15" t="s">
        <v>8057</v>
      </c>
      <c r="G2391" s="44">
        <v>515</v>
      </c>
      <c r="H2391" s="40" t="s">
        <v>11957</v>
      </c>
      <c r="I2391" s="61">
        <v>6576.5421374792604</v>
      </c>
      <c r="J2391" s="47" t="s">
        <v>6</v>
      </c>
      <c r="K2391" s="2">
        <v>2.3999999999999998E-7</v>
      </c>
      <c r="L2391" s="17" t="s">
        <v>5</v>
      </c>
      <c r="M2391" s="17" t="s">
        <v>6</v>
      </c>
      <c r="N2391" s="63">
        <v>1.5783701129950224E-3</v>
      </c>
      <c r="O2391" s="15" t="s">
        <v>7</v>
      </c>
      <c r="P2391" s="45">
        <v>0.185014503803234</v>
      </c>
      <c r="Q2391" s="44" t="s">
        <v>7</v>
      </c>
      <c r="R2391" s="2">
        <v>0.02</v>
      </c>
      <c r="S2391" s="17" t="s">
        <v>5</v>
      </c>
      <c r="T2391" s="17" t="s">
        <v>5</v>
      </c>
      <c r="U2391" s="64">
        <v>3.7002900760646803E-3</v>
      </c>
      <c r="V2391" s="76" t="s">
        <v>7</v>
      </c>
      <c r="W2391" s="73">
        <v>5.2786601890597029E-3</v>
      </c>
      <c r="X2391" s="72" t="s">
        <v>7</v>
      </c>
    </row>
    <row r="2392" spans="1:24" x14ac:dyDescent="0.3">
      <c r="A2392" s="43" t="s">
        <v>8125</v>
      </c>
      <c r="B2392" s="43" t="s">
        <v>8059</v>
      </c>
      <c r="C2392" s="43" t="s">
        <v>6480</v>
      </c>
      <c r="D2392" s="14" t="s">
        <v>8124</v>
      </c>
      <c r="E2392" s="14" t="s">
        <v>6427</v>
      </c>
      <c r="F2392" s="15" t="s">
        <v>8057</v>
      </c>
      <c r="G2392" s="44">
        <v>515</v>
      </c>
      <c r="H2392" s="40" t="s">
        <v>11957</v>
      </c>
      <c r="I2392" s="61">
        <v>21324.802848599509</v>
      </c>
      <c r="J2392" s="47" t="s">
        <v>6</v>
      </c>
      <c r="K2392" s="2">
        <v>2.3999999999999998E-7</v>
      </c>
      <c r="L2392" s="17" t="s">
        <v>5</v>
      </c>
      <c r="M2392" s="17" t="s">
        <v>6</v>
      </c>
      <c r="N2392" s="63">
        <v>5.1179526836638818E-3</v>
      </c>
      <c r="O2392" s="15" t="s">
        <v>7</v>
      </c>
      <c r="P2392" s="45">
        <v>0.59991979603549994</v>
      </c>
      <c r="Q2392" s="44" t="s">
        <v>7</v>
      </c>
      <c r="R2392" s="2">
        <v>0.02</v>
      </c>
      <c r="S2392" s="17" t="s">
        <v>5</v>
      </c>
      <c r="T2392" s="17" t="s">
        <v>5</v>
      </c>
      <c r="U2392" s="64">
        <v>1.199839592071E-2</v>
      </c>
      <c r="V2392" s="76" t="s">
        <v>7</v>
      </c>
      <c r="W2392" s="73">
        <v>1.7116348604373881E-2</v>
      </c>
      <c r="X2392" s="72" t="s">
        <v>7</v>
      </c>
    </row>
    <row r="2393" spans="1:24" x14ac:dyDescent="0.3">
      <c r="A2393" s="43" t="s">
        <v>8123</v>
      </c>
      <c r="B2393" s="43" t="s">
        <v>8059</v>
      </c>
      <c r="C2393" s="43" t="s">
        <v>6479</v>
      </c>
      <c r="D2393" s="14" t="s">
        <v>8122</v>
      </c>
      <c r="E2393" s="14" t="s">
        <v>6427</v>
      </c>
      <c r="F2393" s="15" t="s">
        <v>8057</v>
      </c>
      <c r="G2393" s="44">
        <v>515</v>
      </c>
      <c r="H2393" s="40" t="s">
        <v>11957</v>
      </c>
      <c r="I2393" s="61">
        <v>11910.413345895033</v>
      </c>
      <c r="J2393" s="47" t="s">
        <v>6</v>
      </c>
      <c r="K2393" s="2">
        <v>2.3999999999999998E-7</v>
      </c>
      <c r="L2393" s="17" t="s">
        <v>5</v>
      </c>
      <c r="M2393" s="17" t="s">
        <v>6</v>
      </c>
      <c r="N2393" s="63">
        <v>2.8584992030148077E-3</v>
      </c>
      <c r="O2393" s="15" t="s">
        <v>7</v>
      </c>
      <c r="P2393" s="45">
        <v>0.33506958052074598</v>
      </c>
      <c r="Q2393" s="44" t="s">
        <v>7</v>
      </c>
      <c r="R2393" s="2">
        <v>0.02</v>
      </c>
      <c r="S2393" s="17" t="s">
        <v>5</v>
      </c>
      <c r="T2393" s="17" t="s">
        <v>5</v>
      </c>
      <c r="U2393" s="64">
        <v>6.7013916104149201E-3</v>
      </c>
      <c r="V2393" s="76" t="s">
        <v>7</v>
      </c>
      <c r="W2393" s="73">
        <v>9.5598908134297278E-3</v>
      </c>
      <c r="X2393" s="72" t="s">
        <v>7</v>
      </c>
    </row>
    <row r="2394" spans="1:24" x14ac:dyDescent="0.3">
      <c r="A2394" s="43" t="s">
        <v>8121</v>
      </c>
      <c r="B2394" s="43" t="s">
        <v>8059</v>
      </c>
      <c r="C2394" s="43" t="s">
        <v>6478</v>
      </c>
      <c r="D2394" s="14" t="s">
        <v>8120</v>
      </c>
      <c r="E2394" s="14" t="s">
        <v>6427</v>
      </c>
      <c r="F2394" s="15" t="s">
        <v>8057</v>
      </c>
      <c r="G2394" s="44">
        <v>515</v>
      </c>
      <c r="H2394" s="40" t="s">
        <v>11957</v>
      </c>
      <c r="I2394" s="61">
        <v>12173.902310796748</v>
      </c>
      <c r="J2394" s="47" t="s">
        <v>6</v>
      </c>
      <c r="K2394" s="2">
        <v>2.3999999999999998E-7</v>
      </c>
      <c r="L2394" s="17" t="s">
        <v>5</v>
      </c>
      <c r="M2394" s="17" t="s">
        <v>6</v>
      </c>
      <c r="N2394" s="63">
        <v>2.9217365545912192E-3</v>
      </c>
      <c r="O2394" s="15" t="s">
        <v>7</v>
      </c>
      <c r="P2394" s="45">
        <v>0.34248218110625728</v>
      </c>
      <c r="Q2394" s="44" t="s">
        <v>7</v>
      </c>
      <c r="R2394" s="2">
        <v>0.02</v>
      </c>
      <c r="S2394" s="17" t="s">
        <v>5</v>
      </c>
      <c r="T2394" s="17" t="s">
        <v>5</v>
      </c>
      <c r="U2394" s="64">
        <v>6.8496436221251455E-3</v>
      </c>
      <c r="V2394" s="76" t="s">
        <v>7</v>
      </c>
      <c r="W2394" s="73">
        <v>9.7713801767163651E-3</v>
      </c>
      <c r="X2394" s="72" t="s">
        <v>7</v>
      </c>
    </row>
    <row r="2395" spans="1:24" x14ac:dyDescent="0.3">
      <c r="A2395" s="43" t="s">
        <v>8119</v>
      </c>
      <c r="B2395" s="43" t="s">
        <v>8059</v>
      </c>
      <c r="C2395" s="43" t="s">
        <v>6477</v>
      </c>
      <c r="D2395" s="14" t="s">
        <v>8118</v>
      </c>
      <c r="E2395" s="14" t="s">
        <v>6427</v>
      </c>
      <c r="F2395" s="15" t="s">
        <v>8057</v>
      </c>
      <c r="G2395" s="44">
        <v>515</v>
      </c>
      <c r="H2395" s="40" t="s">
        <v>11957</v>
      </c>
      <c r="I2395" s="61">
        <v>4450.8271098262458</v>
      </c>
      <c r="J2395" s="47" t="s">
        <v>6</v>
      </c>
      <c r="K2395" s="2">
        <v>2.3999999999999998E-7</v>
      </c>
      <c r="L2395" s="17" t="s">
        <v>5</v>
      </c>
      <c r="M2395" s="17" t="s">
        <v>6</v>
      </c>
      <c r="N2395" s="63">
        <v>1.0681985063582988E-3</v>
      </c>
      <c r="O2395" s="15" t="s">
        <v>7</v>
      </c>
      <c r="P2395" s="45">
        <v>0.12521284772823094</v>
      </c>
      <c r="Q2395" s="44" t="s">
        <v>7</v>
      </c>
      <c r="R2395" s="2">
        <v>0.02</v>
      </c>
      <c r="S2395" s="17" t="s">
        <v>5</v>
      </c>
      <c r="T2395" s="17" t="s">
        <v>5</v>
      </c>
      <c r="U2395" s="64">
        <v>2.5042569545646186E-3</v>
      </c>
      <c r="V2395" s="76" t="s">
        <v>7</v>
      </c>
      <c r="W2395" s="73">
        <v>3.5724554609229174E-3</v>
      </c>
      <c r="X2395" s="72" t="s">
        <v>7</v>
      </c>
    </row>
    <row r="2396" spans="1:24" x14ac:dyDescent="0.3">
      <c r="A2396" s="43" t="s">
        <v>8117</v>
      </c>
      <c r="B2396" s="43" t="s">
        <v>8059</v>
      </c>
      <c r="C2396" s="43" t="s">
        <v>6476</v>
      </c>
      <c r="D2396" s="14" t="s">
        <v>8116</v>
      </c>
      <c r="E2396" s="14" t="s">
        <v>6427</v>
      </c>
      <c r="F2396" s="15" t="s">
        <v>8057</v>
      </c>
      <c r="G2396" s="44">
        <v>515</v>
      </c>
      <c r="H2396" s="40" t="s">
        <v>11957</v>
      </c>
      <c r="I2396" s="61">
        <v>62817.193497243701</v>
      </c>
      <c r="J2396" s="47" t="s">
        <v>6</v>
      </c>
      <c r="K2396" s="2">
        <v>2.3999999999999998E-7</v>
      </c>
      <c r="L2396" s="17" t="s">
        <v>5</v>
      </c>
      <c r="M2396" s="17" t="s">
        <v>6</v>
      </c>
      <c r="N2396" s="63">
        <v>1.5076126439338486E-2</v>
      </c>
      <c r="O2396" s="15" t="s">
        <v>7</v>
      </c>
      <c r="P2396" s="45">
        <v>1.76720404769716</v>
      </c>
      <c r="Q2396" s="44" t="s">
        <v>7</v>
      </c>
      <c r="R2396" s="2">
        <v>0.02</v>
      </c>
      <c r="S2396" s="17" t="s">
        <v>5</v>
      </c>
      <c r="T2396" s="17" t="s">
        <v>5</v>
      </c>
      <c r="U2396" s="64">
        <v>3.5344080953943202E-2</v>
      </c>
      <c r="V2396" s="76" t="s">
        <v>7</v>
      </c>
      <c r="W2396" s="73">
        <v>5.0420207393281687E-2</v>
      </c>
      <c r="X2396" s="72" t="s">
        <v>7</v>
      </c>
    </row>
    <row r="2397" spans="1:24" x14ac:dyDescent="0.3">
      <c r="A2397" s="43" t="s">
        <v>8115</v>
      </c>
      <c r="B2397" s="43" t="s">
        <v>8059</v>
      </c>
      <c r="C2397" s="43" t="s">
        <v>6475</v>
      </c>
      <c r="D2397" s="14" t="s">
        <v>7666</v>
      </c>
      <c r="E2397" s="14" t="s">
        <v>6427</v>
      </c>
      <c r="F2397" s="15" t="s">
        <v>8057</v>
      </c>
      <c r="G2397" s="44">
        <v>515</v>
      </c>
      <c r="H2397" s="40" t="s">
        <v>11957</v>
      </c>
      <c r="I2397" s="61">
        <v>25636.764152599175</v>
      </c>
      <c r="J2397" s="47" t="s">
        <v>6</v>
      </c>
      <c r="K2397" s="2">
        <v>2.3999999999999998E-7</v>
      </c>
      <c r="L2397" s="17" t="s">
        <v>5</v>
      </c>
      <c r="M2397" s="17" t="s">
        <v>6</v>
      </c>
      <c r="N2397" s="63">
        <v>6.1528233966238015E-3</v>
      </c>
      <c r="O2397" s="15" t="s">
        <v>7</v>
      </c>
      <c r="P2397" s="45">
        <v>0.72122600291461014</v>
      </c>
      <c r="Q2397" s="44" t="s">
        <v>7</v>
      </c>
      <c r="R2397" s="2">
        <v>0.02</v>
      </c>
      <c r="S2397" s="17" t="s">
        <v>5</v>
      </c>
      <c r="T2397" s="17" t="s">
        <v>5</v>
      </c>
      <c r="U2397" s="64">
        <v>1.4424520058292202E-2</v>
      </c>
      <c r="V2397" s="76" t="s">
        <v>7</v>
      </c>
      <c r="W2397" s="73">
        <v>2.0577343454916006E-2</v>
      </c>
      <c r="X2397" s="72" t="s">
        <v>7</v>
      </c>
    </row>
    <row r="2398" spans="1:24" x14ac:dyDescent="0.3">
      <c r="A2398" s="43" t="s">
        <v>8114</v>
      </c>
      <c r="B2398" s="43" t="s">
        <v>8059</v>
      </c>
      <c r="C2398" s="43" t="s">
        <v>6474</v>
      </c>
      <c r="D2398" s="14" t="s">
        <v>8113</v>
      </c>
      <c r="E2398" s="14" t="s">
        <v>6427</v>
      </c>
      <c r="F2398" s="15" t="s">
        <v>8057</v>
      </c>
      <c r="G2398" s="44">
        <v>515</v>
      </c>
      <c r="H2398" s="40" t="s">
        <v>11957</v>
      </c>
      <c r="I2398" s="61">
        <v>4970.6837162539514</v>
      </c>
      <c r="J2398" s="47" t="s">
        <v>6</v>
      </c>
      <c r="K2398" s="2">
        <v>2.3999999999999998E-7</v>
      </c>
      <c r="L2398" s="17" t="s">
        <v>5</v>
      </c>
      <c r="M2398" s="17" t="s">
        <v>6</v>
      </c>
      <c r="N2398" s="63">
        <v>1.1929640919009481E-3</v>
      </c>
      <c r="O2398" s="15" t="s">
        <v>7</v>
      </c>
      <c r="P2398" s="45">
        <v>0.13983770834288828</v>
      </c>
      <c r="Q2398" s="44" t="s">
        <v>7</v>
      </c>
      <c r="R2398" s="2">
        <v>0.02</v>
      </c>
      <c r="S2398" s="17" t="s">
        <v>5</v>
      </c>
      <c r="T2398" s="17" t="s">
        <v>5</v>
      </c>
      <c r="U2398" s="64">
        <v>2.7967541668577657E-3</v>
      </c>
      <c r="V2398" s="76" t="s">
        <v>7</v>
      </c>
      <c r="W2398" s="73">
        <v>3.9897182587587138E-3</v>
      </c>
      <c r="X2398" s="72" t="s">
        <v>7</v>
      </c>
    </row>
    <row r="2399" spans="1:24" x14ac:dyDescent="0.3">
      <c r="A2399" s="43" t="s">
        <v>8112</v>
      </c>
      <c r="B2399" s="43" t="s">
        <v>8059</v>
      </c>
      <c r="C2399" s="43" t="s">
        <v>6473</v>
      </c>
      <c r="D2399" s="14" t="s">
        <v>6648</v>
      </c>
      <c r="E2399" s="14" t="s">
        <v>6427</v>
      </c>
      <c r="F2399" s="15" t="s">
        <v>8057</v>
      </c>
      <c r="G2399" s="44">
        <v>515</v>
      </c>
      <c r="H2399" s="40" t="s">
        <v>11957</v>
      </c>
      <c r="I2399" s="61">
        <v>11657.606366056903</v>
      </c>
      <c r="J2399" s="47" t="s">
        <v>6</v>
      </c>
      <c r="K2399" s="2">
        <v>2.3999999999999998E-7</v>
      </c>
      <c r="L2399" s="17" t="s">
        <v>5</v>
      </c>
      <c r="M2399" s="17" t="s">
        <v>6</v>
      </c>
      <c r="N2399" s="63">
        <v>2.7978255278536565E-3</v>
      </c>
      <c r="O2399" s="15" t="s">
        <v>7</v>
      </c>
      <c r="P2399" s="45">
        <v>0.32795749076978242</v>
      </c>
      <c r="Q2399" s="44" t="s">
        <v>7</v>
      </c>
      <c r="R2399" s="2">
        <v>0.02</v>
      </c>
      <c r="S2399" s="17" t="s">
        <v>5</v>
      </c>
      <c r="T2399" s="17" t="s">
        <v>5</v>
      </c>
      <c r="U2399" s="64">
        <v>6.5591498153956488E-3</v>
      </c>
      <c r="V2399" s="76" t="s">
        <v>7</v>
      </c>
      <c r="W2399" s="73">
        <v>9.3569753432493057E-3</v>
      </c>
      <c r="X2399" s="72" t="s">
        <v>7</v>
      </c>
    </row>
    <row r="2400" spans="1:24" x14ac:dyDescent="0.3">
      <c r="A2400" s="43" t="s">
        <v>8111</v>
      </c>
      <c r="B2400" s="43" t="s">
        <v>8059</v>
      </c>
      <c r="C2400" s="43" t="s">
        <v>6472</v>
      </c>
      <c r="D2400" s="14" t="s">
        <v>8110</v>
      </c>
      <c r="E2400" s="14" t="s">
        <v>6427</v>
      </c>
      <c r="F2400" s="15" t="s">
        <v>8057</v>
      </c>
      <c r="G2400" s="44">
        <v>515</v>
      </c>
      <c r="H2400" s="40" t="s">
        <v>11957</v>
      </c>
      <c r="I2400" s="61">
        <v>7146.2480075370195</v>
      </c>
      <c r="J2400" s="47" t="s">
        <v>6</v>
      </c>
      <c r="K2400" s="2">
        <v>2.3999999999999998E-7</v>
      </c>
      <c r="L2400" s="17" t="s">
        <v>5</v>
      </c>
      <c r="M2400" s="17" t="s">
        <v>6</v>
      </c>
      <c r="N2400" s="63">
        <v>1.7150995218088846E-3</v>
      </c>
      <c r="O2400" s="15" t="s">
        <v>7</v>
      </c>
      <c r="P2400" s="45">
        <v>0.20104174831244756</v>
      </c>
      <c r="Q2400" s="44" t="s">
        <v>7</v>
      </c>
      <c r="R2400" s="2">
        <v>0.02</v>
      </c>
      <c r="S2400" s="17" t="s">
        <v>5</v>
      </c>
      <c r="T2400" s="17" t="s">
        <v>5</v>
      </c>
      <c r="U2400" s="64">
        <v>4.0208349662489516E-3</v>
      </c>
      <c r="V2400" s="76" t="s">
        <v>7</v>
      </c>
      <c r="W2400" s="73">
        <v>5.7359344880578362E-3</v>
      </c>
      <c r="X2400" s="72" t="s">
        <v>7</v>
      </c>
    </row>
    <row r="2401" spans="1:24" x14ac:dyDescent="0.3">
      <c r="A2401" s="43" t="s">
        <v>8109</v>
      </c>
      <c r="B2401" s="43" t="s">
        <v>8059</v>
      </c>
      <c r="C2401" s="43" t="s">
        <v>6471</v>
      </c>
      <c r="D2401" s="14" t="s">
        <v>7639</v>
      </c>
      <c r="E2401" s="14" t="s">
        <v>6427</v>
      </c>
      <c r="F2401" s="15" t="s">
        <v>8057</v>
      </c>
      <c r="G2401" s="44">
        <v>515</v>
      </c>
      <c r="H2401" s="40" t="s">
        <v>11957</v>
      </c>
      <c r="I2401" s="61">
        <v>3471.6451456644718</v>
      </c>
      <c r="J2401" s="47" t="s">
        <v>6</v>
      </c>
      <c r="K2401" s="2">
        <v>2.3999999999999998E-7</v>
      </c>
      <c r="L2401" s="17" t="s">
        <v>5</v>
      </c>
      <c r="M2401" s="17" t="s">
        <v>6</v>
      </c>
      <c r="N2401" s="63">
        <v>8.3319483495947319E-4</v>
      </c>
      <c r="O2401" s="15" t="s">
        <v>7</v>
      </c>
      <c r="P2401" s="45">
        <v>9.7666021228020108E-2</v>
      </c>
      <c r="Q2401" s="44" t="s">
        <v>7</v>
      </c>
      <c r="R2401" s="2">
        <v>0.02</v>
      </c>
      <c r="S2401" s="17" t="s">
        <v>5</v>
      </c>
      <c r="T2401" s="17" t="s">
        <v>5</v>
      </c>
      <c r="U2401" s="64">
        <v>1.9533204245604022E-3</v>
      </c>
      <c r="V2401" s="76" t="s">
        <v>7</v>
      </c>
      <c r="W2401" s="73">
        <v>2.7865152595198755E-3</v>
      </c>
      <c r="X2401" s="72" t="s">
        <v>7</v>
      </c>
    </row>
    <row r="2402" spans="1:24" x14ac:dyDescent="0.3">
      <c r="A2402" s="43" t="s">
        <v>8108</v>
      </c>
      <c r="B2402" s="43" t="s">
        <v>8059</v>
      </c>
      <c r="C2402" s="43" t="s">
        <v>6470</v>
      </c>
      <c r="D2402" s="14" t="s">
        <v>8107</v>
      </c>
      <c r="E2402" s="14" t="s">
        <v>6427</v>
      </c>
      <c r="F2402" s="15" t="s">
        <v>8057</v>
      </c>
      <c r="G2402" s="44">
        <v>515</v>
      </c>
      <c r="H2402" s="40" t="s">
        <v>11957</v>
      </c>
      <c r="I2402" s="61">
        <v>18070.358065894558</v>
      </c>
      <c r="J2402" s="47" t="s">
        <v>6</v>
      </c>
      <c r="K2402" s="2">
        <v>2.3999999999999998E-7</v>
      </c>
      <c r="L2402" s="17" t="s">
        <v>5</v>
      </c>
      <c r="M2402" s="17" t="s">
        <v>6</v>
      </c>
      <c r="N2402" s="63">
        <v>4.3368859358146935E-3</v>
      </c>
      <c r="O2402" s="15" t="s">
        <v>7</v>
      </c>
      <c r="P2402" s="45">
        <v>0.50836416177661758</v>
      </c>
      <c r="Q2402" s="44" t="s">
        <v>7</v>
      </c>
      <c r="R2402" s="2">
        <v>0.02</v>
      </c>
      <c r="S2402" s="17" t="s">
        <v>5</v>
      </c>
      <c r="T2402" s="17" t="s">
        <v>5</v>
      </c>
      <c r="U2402" s="64">
        <v>1.0167283235532351E-2</v>
      </c>
      <c r="V2402" s="76" t="s">
        <v>7</v>
      </c>
      <c r="W2402" s="73">
        <v>1.4504169171347045E-2</v>
      </c>
      <c r="X2402" s="72" t="s">
        <v>7</v>
      </c>
    </row>
    <row r="2403" spans="1:24" x14ac:dyDescent="0.3">
      <c r="A2403" s="43" t="s">
        <v>8106</v>
      </c>
      <c r="B2403" s="43" t="s">
        <v>8059</v>
      </c>
      <c r="C2403" s="43" t="s">
        <v>6469</v>
      </c>
      <c r="D2403" s="14" t="s">
        <v>7984</v>
      </c>
      <c r="E2403" s="14" t="s">
        <v>6427</v>
      </c>
      <c r="F2403" s="15" t="s">
        <v>8057</v>
      </c>
      <c r="G2403" s="44">
        <v>515</v>
      </c>
      <c r="H2403" s="40" t="s">
        <v>11957</v>
      </c>
      <c r="I2403" s="61">
        <v>44038.26375546481</v>
      </c>
      <c r="J2403" s="47" t="s">
        <v>6</v>
      </c>
      <c r="K2403" s="2">
        <v>2.3999999999999998E-7</v>
      </c>
      <c r="L2403" s="17" t="s">
        <v>5</v>
      </c>
      <c r="M2403" s="17" t="s">
        <v>6</v>
      </c>
      <c r="N2403" s="63">
        <v>1.0569183301311553E-2</v>
      </c>
      <c r="O2403" s="15" t="s">
        <v>7</v>
      </c>
      <c r="P2403" s="45">
        <v>1.2389060005622079</v>
      </c>
      <c r="Q2403" s="44" t="s">
        <v>7</v>
      </c>
      <c r="R2403" s="2">
        <v>0.02</v>
      </c>
      <c r="S2403" s="17" t="s">
        <v>5</v>
      </c>
      <c r="T2403" s="17" t="s">
        <v>5</v>
      </c>
      <c r="U2403" s="64">
        <v>2.4778120011244159E-2</v>
      </c>
      <c r="V2403" s="76" t="s">
        <v>7</v>
      </c>
      <c r="W2403" s="73">
        <v>3.5347303312555714E-2</v>
      </c>
      <c r="X2403" s="72" t="s">
        <v>7</v>
      </c>
    </row>
    <row r="2404" spans="1:24" x14ac:dyDescent="0.3">
      <c r="A2404" s="43" t="s">
        <v>8105</v>
      </c>
      <c r="B2404" s="43" t="s">
        <v>8059</v>
      </c>
      <c r="C2404" s="43" t="s">
        <v>6468</v>
      </c>
      <c r="D2404" s="14" t="s">
        <v>7980</v>
      </c>
      <c r="E2404" s="14" t="s">
        <v>6427</v>
      </c>
      <c r="F2404" s="15" t="s">
        <v>8057</v>
      </c>
      <c r="G2404" s="44">
        <v>515</v>
      </c>
      <c r="H2404" s="40" t="s">
        <v>11957</v>
      </c>
      <c r="I2404" s="61">
        <v>87795.235237588597</v>
      </c>
      <c r="J2404" s="47" t="s">
        <v>6</v>
      </c>
      <c r="K2404" s="2">
        <v>2.3999999999999998E-7</v>
      </c>
      <c r="L2404" s="17" t="s">
        <v>5</v>
      </c>
      <c r="M2404" s="17" t="s">
        <v>6</v>
      </c>
      <c r="N2404" s="63">
        <v>2.107085645702126E-2</v>
      </c>
      <c r="O2404" s="15" t="s">
        <v>7</v>
      </c>
      <c r="P2404" s="45">
        <v>2.4698985491479921</v>
      </c>
      <c r="Q2404" s="44" t="s">
        <v>7</v>
      </c>
      <c r="R2404" s="2">
        <v>0.02</v>
      </c>
      <c r="S2404" s="17" t="s">
        <v>5</v>
      </c>
      <c r="T2404" s="17" t="s">
        <v>5</v>
      </c>
      <c r="U2404" s="64">
        <v>4.9397970982959845E-2</v>
      </c>
      <c r="V2404" s="76" t="s">
        <v>7</v>
      </c>
      <c r="W2404" s="73">
        <v>7.0468827439981105E-2</v>
      </c>
      <c r="X2404" s="72" t="s">
        <v>7</v>
      </c>
    </row>
    <row r="2405" spans="1:24" x14ac:dyDescent="0.3">
      <c r="A2405" s="43" t="s">
        <v>8104</v>
      </c>
      <c r="B2405" s="43" t="s">
        <v>8059</v>
      </c>
      <c r="C2405" s="43" t="s">
        <v>6467</v>
      </c>
      <c r="D2405" s="14" t="s">
        <v>6533</v>
      </c>
      <c r="E2405" s="14" t="s">
        <v>6427</v>
      </c>
      <c r="F2405" s="15" t="s">
        <v>8057</v>
      </c>
      <c r="G2405" s="44">
        <v>515</v>
      </c>
      <c r="H2405" s="40" t="s">
        <v>11957</v>
      </c>
      <c r="I2405" s="61">
        <v>183544.98868585867</v>
      </c>
      <c r="J2405" s="47" t="s">
        <v>6</v>
      </c>
      <c r="K2405" s="2">
        <v>2.3999999999999998E-7</v>
      </c>
      <c r="L2405" s="17" t="s">
        <v>5</v>
      </c>
      <c r="M2405" s="17" t="s">
        <v>6</v>
      </c>
      <c r="N2405" s="63">
        <v>4.4050797284606077E-2</v>
      </c>
      <c r="O2405" s="15" t="s">
        <v>7</v>
      </c>
      <c r="P2405" s="45">
        <v>5.1635774997558785</v>
      </c>
      <c r="Q2405" s="44" t="s">
        <v>7</v>
      </c>
      <c r="R2405" s="2">
        <v>0.02</v>
      </c>
      <c r="S2405" s="17" t="s">
        <v>5</v>
      </c>
      <c r="T2405" s="17" t="s">
        <v>5</v>
      </c>
      <c r="U2405" s="64">
        <v>0.10327154999511758</v>
      </c>
      <c r="V2405" s="76" t="s">
        <v>7</v>
      </c>
      <c r="W2405" s="73">
        <v>0.14732234727972365</v>
      </c>
      <c r="X2405" s="72" t="s">
        <v>7</v>
      </c>
    </row>
    <row r="2406" spans="1:24" x14ac:dyDescent="0.3">
      <c r="A2406" s="43" t="s">
        <v>8103</v>
      </c>
      <c r="B2406" s="43" t="s">
        <v>8059</v>
      </c>
      <c r="C2406" s="43" t="s">
        <v>6466</v>
      </c>
      <c r="D2406" s="14" t="s">
        <v>8102</v>
      </c>
      <c r="E2406" s="14" t="s">
        <v>6427</v>
      </c>
      <c r="F2406" s="15" t="s">
        <v>8057</v>
      </c>
      <c r="G2406" s="44">
        <v>515</v>
      </c>
      <c r="H2406" s="40" t="s">
        <v>11957</v>
      </c>
      <c r="I2406" s="61">
        <v>13804.685363837085</v>
      </c>
      <c r="J2406" s="47" t="s">
        <v>6</v>
      </c>
      <c r="K2406" s="2">
        <v>2.3999999999999998E-7</v>
      </c>
      <c r="L2406" s="17" t="s">
        <v>5</v>
      </c>
      <c r="M2406" s="17" t="s">
        <v>6</v>
      </c>
      <c r="N2406" s="63">
        <v>3.3131244873209E-3</v>
      </c>
      <c r="O2406" s="15" t="s">
        <v>7</v>
      </c>
      <c r="P2406" s="45">
        <v>0.38836016851388105</v>
      </c>
      <c r="Q2406" s="44" t="s">
        <v>7</v>
      </c>
      <c r="R2406" s="2">
        <v>0.02</v>
      </c>
      <c r="S2406" s="17" t="s">
        <v>5</v>
      </c>
      <c r="T2406" s="17" t="s">
        <v>5</v>
      </c>
      <c r="U2406" s="64">
        <v>7.7672033702776214E-3</v>
      </c>
      <c r="V2406" s="76" t="s">
        <v>7</v>
      </c>
      <c r="W2406" s="73">
        <v>1.1080327857598521E-2</v>
      </c>
      <c r="X2406" s="72" t="s">
        <v>7</v>
      </c>
    </row>
    <row r="2407" spans="1:24" x14ac:dyDescent="0.3">
      <c r="A2407" s="43" t="s">
        <v>8101</v>
      </c>
      <c r="B2407" s="43" t="s">
        <v>8059</v>
      </c>
      <c r="C2407" s="43" t="s">
        <v>6465</v>
      </c>
      <c r="D2407" s="14" t="s">
        <v>8100</v>
      </c>
      <c r="E2407" s="14" t="s">
        <v>6427</v>
      </c>
      <c r="F2407" s="15" t="s">
        <v>8057</v>
      </c>
      <c r="G2407" s="44">
        <v>515</v>
      </c>
      <c r="H2407" s="40" t="s">
        <v>11957</v>
      </c>
      <c r="I2407" s="61">
        <v>20114.177874726771</v>
      </c>
      <c r="J2407" s="47" t="s">
        <v>6</v>
      </c>
      <c r="K2407" s="2">
        <v>2.3999999999999998E-7</v>
      </c>
      <c r="L2407" s="17" t="s">
        <v>5</v>
      </c>
      <c r="M2407" s="17" t="s">
        <v>6</v>
      </c>
      <c r="N2407" s="63">
        <v>4.8274026899344244E-3</v>
      </c>
      <c r="O2407" s="15" t="s">
        <v>7</v>
      </c>
      <c r="P2407" s="45">
        <v>0.5658619014534213</v>
      </c>
      <c r="Q2407" s="44" t="s">
        <v>7</v>
      </c>
      <c r="R2407" s="2">
        <v>0.02</v>
      </c>
      <c r="S2407" s="17" t="s">
        <v>5</v>
      </c>
      <c r="T2407" s="17" t="s">
        <v>5</v>
      </c>
      <c r="U2407" s="64">
        <v>1.1317238029068427E-2</v>
      </c>
      <c r="V2407" s="76" t="s">
        <v>7</v>
      </c>
      <c r="W2407" s="73">
        <v>1.6144640719002852E-2</v>
      </c>
      <c r="X2407" s="72" t="s">
        <v>7</v>
      </c>
    </row>
    <row r="2408" spans="1:24" x14ac:dyDescent="0.3">
      <c r="A2408" s="43" t="s">
        <v>8099</v>
      </c>
      <c r="B2408" s="43" t="s">
        <v>8059</v>
      </c>
      <c r="C2408" s="43" t="s">
        <v>6464</v>
      </c>
      <c r="D2408" s="14" t="s">
        <v>8098</v>
      </c>
      <c r="E2408" s="14" t="s">
        <v>6427</v>
      </c>
      <c r="F2408" s="15" t="s">
        <v>8057</v>
      </c>
      <c r="G2408" s="44">
        <v>515</v>
      </c>
      <c r="H2408" s="40" t="s">
        <v>11957</v>
      </c>
      <c r="I2408" s="61">
        <v>8648.8472398143604</v>
      </c>
      <c r="J2408" s="47" t="s">
        <v>6</v>
      </c>
      <c r="K2408" s="2">
        <v>2.3999999999999998E-7</v>
      </c>
      <c r="L2408" s="17" t="s">
        <v>5</v>
      </c>
      <c r="M2408" s="17" t="s">
        <v>6</v>
      </c>
      <c r="N2408" s="63">
        <v>2.0757233375554465E-3</v>
      </c>
      <c r="O2408" s="15" t="s">
        <v>7</v>
      </c>
      <c r="P2408" s="45">
        <v>0.24331360570549834</v>
      </c>
      <c r="Q2408" s="44" t="s">
        <v>7</v>
      </c>
      <c r="R2408" s="2">
        <v>0.02</v>
      </c>
      <c r="S2408" s="17" t="s">
        <v>5</v>
      </c>
      <c r="T2408" s="17" t="s">
        <v>5</v>
      </c>
      <c r="U2408" s="64">
        <v>4.8662721141099667E-3</v>
      </c>
      <c r="V2408" s="76" t="s">
        <v>7</v>
      </c>
      <c r="W2408" s="73">
        <v>6.9419954516654128E-3</v>
      </c>
      <c r="X2408" s="72" t="s">
        <v>7</v>
      </c>
    </row>
    <row r="2409" spans="1:24" x14ac:dyDescent="0.3">
      <c r="A2409" s="43" t="s">
        <v>8097</v>
      </c>
      <c r="B2409" s="43" t="s">
        <v>8059</v>
      </c>
      <c r="C2409" s="43" t="s">
        <v>6463</v>
      </c>
      <c r="D2409" s="14" t="s">
        <v>6759</v>
      </c>
      <c r="E2409" s="14" t="s">
        <v>6427</v>
      </c>
      <c r="F2409" s="15" t="s">
        <v>8057</v>
      </c>
      <c r="G2409" s="44">
        <v>515</v>
      </c>
      <c r="H2409" s="40" t="s">
        <v>11957</v>
      </c>
      <c r="I2409" s="61">
        <v>16674.578684253043</v>
      </c>
      <c r="J2409" s="47" t="s">
        <v>6</v>
      </c>
      <c r="K2409" s="2">
        <v>2.3999999999999998E-7</v>
      </c>
      <c r="L2409" s="17" t="s">
        <v>5</v>
      </c>
      <c r="M2409" s="17" t="s">
        <v>6</v>
      </c>
      <c r="N2409" s="63">
        <v>4.0018988842207299E-3</v>
      </c>
      <c r="O2409" s="15" t="s">
        <v>7</v>
      </c>
      <c r="P2409" s="45">
        <v>0.46909741272904432</v>
      </c>
      <c r="Q2409" s="44" t="s">
        <v>7</v>
      </c>
      <c r="R2409" s="2">
        <v>0.02</v>
      </c>
      <c r="S2409" s="17" t="s">
        <v>5</v>
      </c>
      <c r="T2409" s="17" t="s">
        <v>5</v>
      </c>
      <c r="U2409" s="64">
        <v>9.381948254580887E-3</v>
      </c>
      <c r="V2409" s="76" t="s">
        <v>7</v>
      </c>
      <c r="W2409" s="73">
        <v>1.3383847138801617E-2</v>
      </c>
      <c r="X2409" s="72" t="s">
        <v>7</v>
      </c>
    </row>
    <row r="2410" spans="1:24" x14ac:dyDescent="0.3">
      <c r="A2410" s="43" t="s">
        <v>8096</v>
      </c>
      <c r="B2410" s="43" t="s">
        <v>8059</v>
      </c>
      <c r="C2410" s="43" t="s">
        <v>6462</v>
      </c>
      <c r="D2410" s="14" t="s">
        <v>8095</v>
      </c>
      <c r="E2410" s="14" t="s">
        <v>6427</v>
      </c>
      <c r="F2410" s="15" t="s">
        <v>8057</v>
      </c>
      <c r="G2410" s="44">
        <v>515</v>
      </c>
      <c r="H2410" s="40" t="s">
        <v>11957</v>
      </c>
      <c r="I2410" s="61">
        <v>95963.39314954172</v>
      </c>
      <c r="J2410" s="47" t="s">
        <v>6</v>
      </c>
      <c r="K2410" s="2">
        <v>2.3999999999999998E-7</v>
      </c>
      <c r="L2410" s="17" t="s">
        <v>5</v>
      </c>
      <c r="M2410" s="17" t="s">
        <v>6</v>
      </c>
      <c r="N2410" s="63">
        <v>2.303121435589001E-2</v>
      </c>
      <c r="O2410" s="15" t="s">
        <v>7</v>
      </c>
      <c r="P2410" s="45">
        <v>2.6996891672988412</v>
      </c>
      <c r="Q2410" s="44" t="s">
        <v>7</v>
      </c>
      <c r="R2410" s="2">
        <v>0.02</v>
      </c>
      <c r="S2410" s="17" t="s">
        <v>5</v>
      </c>
      <c r="T2410" s="17" t="s">
        <v>5</v>
      </c>
      <c r="U2410" s="64">
        <v>5.3993783345976827E-2</v>
      </c>
      <c r="V2410" s="76" t="s">
        <v>7</v>
      </c>
      <c r="W2410" s="73">
        <v>7.702499770186684E-2</v>
      </c>
      <c r="X2410" s="72" t="s">
        <v>7</v>
      </c>
    </row>
    <row r="2411" spans="1:24" x14ac:dyDescent="0.3">
      <c r="A2411" s="43" t="s">
        <v>8094</v>
      </c>
      <c r="B2411" s="43" t="s">
        <v>8059</v>
      </c>
      <c r="C2411" s="43" t="s">
        <v>6461</v>
      </c>
      <c r="D2411" s="14" t="s">
        <v>8093</v>
      </c>
      <c r="E2411" s="14" t="s">
        <v>6427</v>
      </c>
      <c r="F2411" s="15" t="s">
        <v>8057</v>
      </c>
      <c r="G2411" s="44">
        <v>515</v>
      </c>
      <c r="H2411" s="40" t="s">
        <v>11957</v>
      </c>
      <c r="I2411" s="61">
        <v>7477.3895445080934</v>
      </c>
      <c r="J2411" s="47" t="s">
        <v>6</v>
      </c>
      <c r="K2411" s="2">
        <v>2.3999999999999998E-7</v>
      </c>
      <c r="L2411" s="17" t="s">
        <v>5</v>
      </c>
      <c r="M2411" s="17" t="s">
        <v>6</v>
      </c>
      <c r="N2411" s="63">
        <v>1.7945734906819422E-3</v>
      </c>
      <c r="O2411" s="15" t="s">
        <v>7</v>
      </c>
      <c r="P2411" s="45">
        <v>0.21035758418342795</v>
      </c>
      <c r="Q2411" s="44" t="s">
        <v>7</v>
      </c>
      <c r="R2411" s="2">
        <v>0.02</v>
      </c>
      <c r="S2411" s="17" t="s">
        <v>5</v>
      </c>
      <c r="T2411" s="17" t="s">
        <v>5</v>
      </c>
      <c r="U2411" s="64">
        <v>4.2071516836685594E-3</v>
      </c>
      <c r="V2411" s="76" t="s">
        <v>7</v>
      </c>
      <c r="W2411" s="73">
        <v>6.0017251743505013E-3</v>
      </c>
      <c r="X2411" s="72" t="s">
        <v>7</v>
      </c>
    </row>
    <row r="2412" spans="1:24" x14ac:dyDescent="0.3">
      <c r="A2412" s="43" t="s">
        <v>8092</v>
      </c>
      <c r="B2412" s="43" t="s">
        <v>8059</v>
      </c>
      <c r="C2412" s="43" t="s">
        <v>6460</v>
      </c>
      <c r="D2412" s="14" t="s">
        <v>8091</v>
      </c>
      <c r="E2412" s="14" t="s">
        <v>6427</v>
      </c>
      <c r="F2412" s="15" t="s">
        <v>8057</v>
      </c>
      <c r="G2412" s="44">
        <v>515</v>
      </c>
      <c r="H2412" s="40" t="s">
        <v>11957</v>
      </c>
      <c r="I2412" s="61">
        <v>8246.492469086068</v>
      </c>
      <c r="J2412" s="47" t="s">
        <v>6</v>
      </c>
      <c r="K2412" s="2">
        <v>2.3999999999999998E-7</v>
      </c>
      <c r="L2412" s="17" t="s">
        <v>5</v>
      </c>
      <c r="M2412" s="17" t="s">
        <v>6</v>
      </c>
      <c r="N2412" s="63">
        <v>1.9791581925806562E-3</v>
      </c>
      <c r="O2412" s="15" t="s">
        <v>7</v>
      </c>
      <c r="P2412" s="45">
        <v>0.23199436427086623</v>
      </c>
      <c r="Q2412" s="44" t="s">
        <v>7</v>
      </c>
      <c r="R2412" s="2">
        <v>0.02</v>
      </c>
      <c r="S2412" s="17" t="s">
        <v>5</v>
      </c>
      <c r="T2412" s="17" t="s">
        <v>5</v>
      </c>
      <c r="U2412" s="64">
        <v>4.6398872854173248E-3</v>
      </c>
      <c r="V2412" s="76" t="s">
        <v>7</v>
      </c>
      <c r="W2412" s="73">
        <v>6.6190454779979811E-3</v>
      </c>
      <c r="X2412" s="72" t="s">
        <v>7</v>
      </c>
    </row>
    <row r="2413" spans="1:24" x14ac:dyDescent="0.3">
      <c r="A2413" s="43" t="s">
        <v>8090</v>
      </c>
      <c r="B2413" s="43" t="s">
        <v>8059</v>
      </c>
      <c r="C2413" s="43" t="s">
        <v>6459</v>
      </c>
      <c r="D2413" s="14" t="s">
        <v>8089</v>
      </c>
      <c r="E2413" s="14" t="s">
        <v>6427</v>
      </c>
      <c r="F2413" s="15" t="s">
        <v>8057</v>
      </c>
      <c r="G2413" s="44">
        <v>515</v>
      </c>
      <c r="H2413" s="40" t="s">
        <v>11957</v>
      </c>
      <c r="I2413" s="61">
        <v>651180.93079939485</v>
      </c>
      <c r="J2413" s="47" t="s">
        <v>6</v>
      </c>
      <c r="K2413" s="2">
        <v>2.3999999999999998E-7</v>
      </c>
      <c r="L2413" s="17" t="s">
        <v>5</v>
      </c>
      <c r="M2413" s="17" t="s">
        <v>6</v>
      </c>
      <c r="N2413" s="63">
        <v>0.15628342339185475</v>
      </c>
      <c r="O2413" s="15" t="s">
        <v>7</v>
      </c>
      <c r="P2413" s="45">
        <v>18.319340814587459</v>
      </c>
      <c r="Q2413" s="44" t="s">
        <v>7</v>
      </c>
      <c r="R2413" s="2">
        <v>0.02</v>
      </c>
      <c r="S2413" s="17" t="s">
        <v>5</v>
      </c>
      <c r="T2413" s="17" t="s">
        <v>5</v>
      </c>
      <c r="U2413" s="64">
        <v>0.36638681629174918</v>
      </c>
      <c r="V2413" s="76" t="s">
        <v>7</v>
      </c>
      <c r="W2413" s="73">
        <v>0.52267023968360393</v>
      </c>
      <c r="X2413" s="72" t="s">
        <v>7</v>
      </c>
    </row>
    <row r="2414" spans="1:24" x14ac:dyDescent="0.3">
      <c r="A2414" s="43" t="s">
        <v>8088</v>
      </c>
      <c r="B2414" s="43" t="s">
        <v>8059</v>
      </c>
      <c r="C2414" s="43" t="s">
        <v>6458</v>
      </c>
      <c r="D2414" s="14" t="s">
        <v>8087</v>
      </c>
      <c r="E2414" s="14" t="s">
        <v>6427</v>
      </c>
      <c r="F2414" s="15" t="s">
        <v>8057</v>
      </c>
      <c r="G2414" s="44">
        <v>515</v>
      </c>
      <c r="H2414" s="40" t="s">
        <v>11957</v>
      </c>
      <c r="I2414" s="61">
        <v>22670.732966610969</v>
      </c>
      <c r="J2414" s="47" t="s">
        <v>6</v>
      </c>
      <c r="K2414" s="2">
        <v>2.3999999999999998E-7</v>
      </c>
      <c r="L2414" s="17" t="s">
        <v>5</v>
      </c>
      <c r="M2414" s="17" t="s">
        <v>6</v>
      </c>
      <c r="N2414" s="63">
        <v>5.4409759119866319E-3</v>
      </c>
      <c r="O2414" s="15" t="s">
        <v>7</v>
      </c>
      <c r="P2414" s="45">
        <v>0.637784161188517</v>
      </c>
      <c r="Q2414" s="44" t="s">
        <v>7</v>
      </c>
      <c r="R2414" s="2">
        <v>0.02</v>
      </c>
      <c r="S2414" s="17" t="s">
        <v>5</v>
      </c>
      <c r="T2414" s="17" t="s">
        <v>5</v>
      </c>
      <c r="U2414" s="64">
        <v>1.2755683223770339E-2</v>
      </c>
      <c r="V2414" s="76" t="s">
        <v>7</v>
      </c>
      <c r="W2414" s="73">
        <v>1.8196659135756972E-2</v>
      </c>
      <c r="X2414" s="72" t="s">
        <v>7</v>
      </c>
    </row>
    <row r="2415" spans="1:24" x14ac:dyDescent="0.3">
      <c r="A2415" s="43" t="s">
        <v>8086</v>
      </c>
      <c r="B2415" s="43" t="s">
        <v>8059</v>
      </c>
      <c r="C2415" s="43" t="s">
        <v>6457</v>
      </c>
      <c r="D2415" s="14" t="s">
        <v>8085</v>
      </c>
      <c r="E2415" s="14" t="s">
        <v>6427</v>
      </c>
      <c r="F2415" s="15" t="s">
        <v>8057</v>
      </c>
      <c r="G2415" s="44">
        <v>515</v>
      </c>
      <c r="H2415" s="40" t="s">
        <v>11957</v>
      </c>
      <c r="I2415" s="61">
        <v>385413.14241744997</v>
      </c>
      <c r="J2415" s="47" t="s">
        <v>6</v>
      </c>
      <c r="K2415" s="2">
        <v>2.3999999999999998E-7</v>
      </c>
      <c r="L2415" s="17" t="s">
        <v>5</v>
      </c>
      <c r="M2415" s="17" t="s">
        <v>6</v>
      </c>
      <c r="N2415" s="63">
        <v>9.249915418018799E-2</v>
      </c>
      <c r="O2415" s="15" t="s">
        <v>7</v>
      </c>
      <c r="P2415" s="45">
        <v>10.842631251039338</v>
      </c>
      <c r="Q2415" s="44" t="s">
        <v>7</v>
      </c>
      <c r="R2415" s="2">
        <v>0.02</v>
      </c>
      <c r="S2415" s="17" t="s">
        <v>5</v>
      </c>
      <c r="T2415" s="17" t="s">
        <v>5</v>
      </c>
      <c r="U2415" s="64">
        <v>0.21685262502078675</v>
      </c>
      <c r="V2415" s="76" t="s">
        <v>7</v>
      </c>
      <c r="W2415" s="73">
        <v>0.30935177920097473</v>
      </c>
      <c r="X2415" s="72" t="s">
        <v>7</v>
      </c>
    </row>
    <row r="2416" spans="1:24" x14ac:dyDescent="0.3">
      <c r="A2416" s="43" t="s">
        <v>8084</v>
      </c>
      <c r="B2416" s="43" t="s">
        <v>8059</v>
      </c>
      <c r="C2416" s="43" t="s">
        <v>6456</v>
      </c>
      <c r="D2416" s="14" t="s">
        <v>8083</v>
      </c>
      <c r="E2416" s="14" t="s">
        <v>6427</v>
      </c>
      <c r="F2416" s="15" t="s">
        <v>8057</v>
      </c>
      <c r="G2416" s="44">
        <v>515</v>
      </c>
      <c r="H2416" s="40" t="s">
        <v>11957</v>
      </c>
      <c r="I2416" s="61">
        <v>10799.486899282403</v>
      </c>
      <c r="J2416" s="47" t="s">
        <v>6</v>
      </c>
      <c r="K2416" s="2">
        <v>2.3999999999999998E-7</v>
      </c>
      <c r="L2416" s="17" t="s">
        <v>5</v>
      </c>
      <c r="M2416" s="17" t="s">
        <v>6</v>
      </c>
      <c r="N2416" s="63">
        <v>2.5918768558277766E-3</v>
      </c>
      <c r="O2416" s="15" t="s">
        <v>7</v>
      </c>
      <c r="P2416" s="45">
        <v>0.30381645372777949</v>
      </c>
      <c r="Q2416" s="44" t="s">
        <v>7</v>
      </c>
      <c r="R2416" s="2">
        <v>0.02</v>
      </c>
      <c r="S2416" s="17" t="s">
        <v>5</v>
      </c>
      <c r="T2416" s="17" t="s">
        <v>5</v>
      </c>
      <c r="U2416" s="64">
        <v>6.0763290745555901E-3</v>
      </c>
      <c r="V2416" s="76" t="s">
        <v>7</v>
      </c>
      <c r="W2416" s="73">
        <v>8.6682059303833658E-3</v>
      </c>
      <c r="X2416" s="72" t="s">
        <v>7</v>
      </c>
    </row>
    <row r="2417" spans="1:24" x14ac:dyDescent="0.3">
      <c r="A2417" s="43" t="s">
        <v>8082</v>
      </c>
      <c r="B2417" s="43" t="s">
        <v>8059</v>
      </c>
      <c r="C2417" s="43" t="s">
        <v>6455</v>
      </c>
      <c r="D2417" s="14" t="s">
        <v>7465</v>
      </c>
      <c r="E2417" s="14" t="s">
        <v>6427</v>
      </c>
      <c r="F2417" s="15" t="s">
        <v>8057</v>
      </c>
      <c r="G2417" s="44">
        <v>515</v>
      </c>
      <c r="H2417" s="40" t="s">
        <v>11957</v>
      </c>
      <c r="I2417" s="61">
        <v>8331.9483495947316</v>
      </c>
      <c r="J2417" s="47" t="s">
        <v>6</v>
      </c>
      <c r="K2417" s="2">
        <v>2.3999999999999998E-7</v>
      </c>
      <c r="L2417" s="17" t="s">
        <v>5</v>
      </c>
      <c r="M2417" s="17" t="s">
        <v>6</v>
      </c>
      <c r="N2417" s="63">
        <v>1.9996676039027352E-3</v>
      </c>
      <c r="O2417" s="15" t="s">
        <v>7</v>
      </c>
      <c r="P2417" s="45">
        <v>0.23439845094724829</v>
      </c>
      <c r="Q2417" s="44" t="s">
        <v>7</v>
      </c>
      <c r="R2417" s="2">
        <v>0.02</v>
      </c>
      <c r="S2417" s="17" t="s">
        <v>5</v>
      </c>
      <c r="T2417" s="17" t="s">
        <v>5</v>
      </c>
      <c r="U2417" s="64">
        <v>4.6879690189449656E-3</v>
      </c>
      <c r="V2417" s="76" t="s">
        <v>7</v>
      </c>
      <c r="W2417" s="73">
        <v>6.6876366228477008E-3</v>
      </c>
      <c r="X2417" s="72" t="s">
        <v>7</v>
      </c>
    </row>
    <row r="2418" spans="1:24" x14ac:dyDescent="0.3">
      <c r="A2418" s="43" t="s">
        <v>8081</v>
      </c>
      <c r="B2418" s="43" t="s">
        <v>8059</v>
      </c>
      <c r="C2418" s="43" t="s">
        <v>6454</v>
      </c>
      <c r="D2418" s="14" t="s">
        <v>7438</v>
      </c>
      <c r="E2418" s="14" t="s">
        <v>6427</v>
      </c>
      <c r="F2418" s="15" t="s">
        <v>8057</v>
      </c>
      <c r="G2418" s="44">
        <v>515</v>
      </c>
      <c r="H2418" s="40" t="s">
        <v>11957</v>
      </c>
      <c r="I2418" s="61">
        <v>36938.304349869984</v>
      </c>
      <c r="J2418" s="47" t="s">
        <v>6</v>
      </c>
      <c r="K2418" s="2">
        <v>2.3999999999999998E-7</v>
      </c>
      <c r="L2418" s="17" t="s">
        <v>5</v>
      </c>
      <c r="M2418" s="17" t="s">
        <v>6</v>
      </c>
      <c r="N2418" s="63">
        <v>8.865193043968796E-3</v>
      </c>
      <c r="O2418" s="15" t="s">
        <v>7</v>
      </c>
      <c r="P2418" s="45">
        <v>1.0391664658661339</v>
      </c>
      <c r="Q2418" s="44" t="s">
        <v>7</v>
      </c>
      <c r="R2418" s="2">
        <v>0.02</v>
      </c>
      <c r="S2418" s="17" t="s">
        <v>5</v>
      </c>
      <c r="T2418" s="17" t="s">
        <v>5</v>
      </c>
      <c r="U2418" s="64">
        <v>2.0783329317322678E-2</v>
      </c>
      <c r="V2418" s="76" t="s">
        <v>7</v>
      </c>
      <c r="W2418" s="73">
        <v>2.9648522361291473E-2</v>
      </c>
      <c r="X2418" s="72" t="s">
        <v>7</v>
      </c>
    </row>
    <row r="2419" spans="1:24" x14ac:dyDescent="0.3">
      <c r="A2419" s="43" t="s">
        <v>8080</v>
      </c>
      <c r="B2419" s="43" t="s">
        <v>8059</v>
      </c>
      <c r="C2419" s="43" t="s">
        <v>6453</v>
      </c>
      <c r="D2419" s="14" t="s">
        <v>8079</v>
      </c>
      <c r="E2419" s="14" t="s">
        <v>6427</v>
      </c>
      <c r="F2419" s="15" t="s">
        <v>8057</v>
      </c>
      <c r="G2419" s="44">
        <v>515</v>
      </c>
      <c r="H2419" s="40" t="s">
        <v>11957</v>
      </c>
      <c r="I2419" s="61">
        <v>8317.7057028432882</v>
      </c>
      <c r="J2419" s="47" t="s">
        <v>6</v>
      </c>
      <c r="K2419" s="2">
        <v>2.3999999999999998E-7</v>
      </c>
      <c r="L2419" s="17" t="s">
        <v>5</v>
      </c>
      <c r="M2419" s="17" t="s">
        <v>6</v>
      </c>
      <c r="N2419" s="63">
        <v>1.9962493686823892E-3</v>
      </c>
      <c r="O2419" s="15" t="s">
        <v>7</v>
      </c>
      <c r="P2419" s="45">
        <v>0.23399776983451795</v>
      </c>
      <c r="Q2419" s="44" t="s">
        <v>7</v>
      </c>
      <c r="R2419" s="2">
        <v>0.02</v>
      </c>
      <c r="S2419" s="17" t="s">
        <v>5</v>
      </c>
      <c r="T2419" s="17" t="s">
        <v>5</v>
      </c>
      <c r="U2419" s="64">
        <v>4.6799553966903589E-3</v>
      </c>
      <c r="V2419" s="76" t="s">
        <v>7</v>
      </c>
      <c r="W2419" s="73">
        <v>6.6762047653727476E-3</v>
      </c>
      <c r="X2419" s="72" t="s">
        <v>7</v>
      </c>
    </row>
    <row r="2420" spans="1:24" x14ac:dyDescent="0.3">
      <c r="A2420" s="43" t="s">
        <v>8078</v>
      </c>
      <c r="B2420" s="43" t="s">
        <v>8059</v>
      </c>
      <c r="C2420" s="43" t="s">
        <v>6452</v>
      </c>
      <c r="D2420" s="14" t="s">
        <v>8077</v>
      </c>
      <c r="E2420" s="14" t="s">
        <v>6427</v>
      </c>
      <c r="F2420" s="15" t="s">
        <v>8057</v>
      </c>
      <c r="G2420" s="44">
        <v>515</v>
      </c>
      <c r="H2420" s="40" t="s">
        <v>11957</v>
      </c>
      <c r="I2420" s="61">
        <v>50625.487878007654</v>
      </c>
      <c r="J2420" s="47" t="s">
        <v>6</v>
      </c>
      <c r="K2420" s="2">
        <v>2.3999999999999998E-7</v>
      </c>
      <c r="L2420" s="17" t="s">
        <v>5</v>
      </c>
      <c r="M2420" s="17" t="s">
        <v>6</v>
      </c>
      <c r="N2420" s="63">
        <v>1.2150117090721837E-2</v>
      </c>
      <c r="O2420" s="15" t="s">
        <v>7</v>
      </c>
      <c r="P2420" s="45">
        <v>1.4242210151999901</v>
      </c>
      <c r="Q2420" s="44" t="s">
        <v>7</v>
      </c>
      <c r="R2420" s="2">
        <v>0.02</v>
      </c>
      <c r="S2420" s="17" t="s">
        <v>5</v>
      </c>
      <c r="T2420" s="17" t="s">
        <v>5</v>
      </c>
      <c r="U2420" s="64">
        <v>2.8484420303999804E-2</v>
      </c>
      <c r="V2420" s="76" t="s">
        <v>7</v>
      </c>
      <c r="W2420" s="73">
        <v>4.0634537394721643E-2</v>
      </c>
      <c r="X2420" s="72" t="s">
        <v>7</v>
      </c>
    </row>
    <row r="2421" spans="1:24" x14ac:dyDescent="0.3">
      <c r="A2421" s="43" t="s">
        <v>8076</v>
      </c>
      <c r="B2421" s="43" t="s">
        <v>8059</v>
      </c>
      <c r="C2421" s="43" t="s">
        <v>6451</v>
      </c>
      <c r="D2421" s="14" t="s">
        <v>8075</v>
      </c>
      <c r="E2421" s="14" t="s">
        <v>6427</v>
      </c>
      <c r="F2421" s="15" t="s">
        <v>8057</v>
      </c>
      <c r="G2421" s="44">
        <v>515</v>
      </c>
      <c r="H2421" s="40" t="s">
        <v>11957</v>
      </c>
      <c r="I2421" s="61">
        <v>23493.245816506856</v>
      </c>
      <c r="J2421" s="47" t="s">
        <v>6</v>
      </c>
      <c r="K2421" s="2">
        <v>2.3999999999999998E-7</v>
      </c>
      <c r="L2421" s="17" t="s">
        <v>5</v>
      </c>
      <c r="M2421" s="17" t="s">
        <v>6</v>
      </c>
      <c r="N2421" s="63">
        <v>5.6383789959616451E-3</v>
      </c>
      <c r="O2421" s="15" t="s">
        <v>7</v>
      </c>
      <c r="P2421" s="45">
        <v>0.66092349544869411</v>
      </c>
      <c r="Q2421" s="44" t="s">
        <v>7</v>
      </c>
      <c r="R2421" s="2">
        <v>0.02</v>
      </c>
      <c r="S2421" s="17" t="s">
        <v>5</v>
      </c>
      <c r="T2421" s="17" t="s">
        <v>5</v>
      </c>
      <c r="U2421" s="64">
        <v>1.3218469908973882E-2</v>
      </c>
      <c r="V2421" s="76" t="s">
        <v>7</v>
      </c>
      <c r="W2421" s="73">
        <v>1.8856848904935528E-2</v>
      </c>
      <c r="X2421" s="72" t="s">
        <v>7</v>
      </c>
    </row>
    <row r="2422" spans="1:24" x14ac:dyDescent="0.3">
      <c r="A2422" s="43" t="s">
        <v>8074</v>
      </c>
      <c r="B2422" s="43" t="s">
        <v>8059</v>
      </c>
      <c r="C2422" s="43" t="s">
        <v>6450</v>
      </c>
      <c r="D2422" s="14" t="s">
        <v>8073</v>
      </c>
      <c r="E2422" s="14" t="s">
        <v>6427</v>
      </c>
      <c r="F2422" s="15" t="s">
        <v>8057</v>
      </c>
      <c r="G2422" s="44">
        <v>515</v>
      </c>
      <c r="H2422" s="40" t="s">
        <v>11957</v>
      </c>
      <c r="I2422" s="61">
        <v>10621.453814889353</v>
      </c>
      <c r="J2422" s="47" t="s">
        <v>6</v>
      </c>
      <c r="K2422" s="2">
        <v>2.3999999999999998E-7</v>
      </c>
      <c r="L2422" s="17" t="s">
        <v>5</v>
      </c>
      <c r="M2422" s="17" t="s">
        <v>6</v>
      </c>
      <c r="N2422" s="63">
        <v>2.5491489155734445E-3</v>
      </c>
      <c r="O2422" s="15" t="s">
        <v>7</v>
      </c>
      <c r="P2422" s="45">
        <v>0.29880793981865034</v>
      </c>
      <c r="Q2422" s="44" t="s">
        <v>7</v>
      </c>
      <c r="R2422" s="2">
        <v>0.02</v>
      </c>
      <c r="S2422" s="17" t="s">
        <v>5</v>
      </c>
      <c r="T2422" s="17" t="s">
        <v>5</v>
      </c>
      <c r="U2422" s="64">
        <v>5.9761587963730071E-3</v>
      </c>
      <c r="V2422" s="76" t="s">
        <v>7</v>
      </c>
      <c r="W2422" s="73">
        <v>8.5253077119464525E-3</v>
      </c>
      <c r="X2422" s="72" t="s">
        <v>7</v>
      </c>
    </row>
    <row r="2423" spans="1:24" x14ac:dyDescent="0.3">
      <c r="A2423" s="43" t="s">
        <v>8072</v>
      </c>
      <c r="B2423" s="43" t="s">
        <v>8059</v>
      </c>
      <c r="C2423" s="43" t="s">
        <v>6449</v>
      </c>
      <c r="D2423" s="14" t="s">
        <v>8071</v>
      </c>
      <c r="E2423" s="14" t="s">
        <v>6427</v>
      </c>
      <c r="F2423" s="15" t="s">
        <v>8057</v>
      </c>
      <c r="G2423" s="44">
        <v>515</v>
      </c>
      <c r="H2423" s="40" t="s">
        <v>11957</v>
      </c>
      <c r="I2423" s="61">
        <v>5120.2315071441144</v>
      </c>
      <c r="J2423" s="47" t="s">
        <v>6</v>
      </c>
      <c r="K2423" s="2">
        <v>2.3999999999999998E-7</v>
      </c>
      <c r="L2423" s="17" t="s">
        <v>5</v>
      </c>
      <c r="M2423" s="17" t="s">
        <v>6</v>
      </c>
      <c r="N2423" s="63">
        <v>1.2288555617145874E-3</v>
      </c>
      <c r="O2423" s="15" t="s">
        <v>7</v>
      </c>
      <c r="P2423" s="45">
        <v>0.14404486002655684</v>
      </c>
      <c r="Q2423" s="44" t="s">
        <v>7</v>
      </c>
      <c r="R2423" s="2">
        <v>0.02</v>
      </c>
      <c r="S2423" s="17" t="s">
        <v>5</v>
      </c>
      <c r="T2423" s="17" t="s">
        <v>5</v>
      </c>
      <c r="U2423" s="64">
        <v>2.8808972005311367E-3</v>
      </c>
      <c r="V2423" s="76" t="s">
        <v>7</v>
      </c>
      <c r="W2423" s="73">
        <v>4.1097527622457244E-3</v>
      </c>
      <c r="X2423" s="72" t="s">
        <v>7</v>
      </c>
    </row>
    <row r="2424" spans="1:24" x14ac:dyDescent="0.3">
      <c r="A2424" s="43" t="s">
        <v>8070</v>
      </c>
      <c r="B2424" s="43" t="s">
        <v>8059</v>
      </c>
      <c r="C2424" s="43" t="s">
        <v>6447</v>
      </c>
      <c r="D2424" s="14" t="s">
        <v>8069</v>
      </c>
      <c r="E2424" s="14" t="s">
        <v>6427</v>
      </c>
      <c r="F2424" s="15" t="s">
        <v>8057</v>
      </c>
      <c r="G2424" s="44">
        <v>515</v>
      </c>
      <c r="H2424" s="40" t="s">
        <v>11957</v>
      </c>
      <c r="I2424" s="61">
        <v>35186.458799442371</v>
      </c>
      <c r="J2424" s="47" t="s">
        <v>6</v>
      </c>
      <c r="K2424" s="2">
        <v>2.3999999999999998E-7</v>
      </c>
      <c r="L2424" s="17" t="s">
        <v>5</v>
      </c>
      <c r="M2424" s="17" t="s">
        <v>6</v>
      </c>
      <c r="N2424" s="63">
        <v>8.4447501118661682E-3</v>
      </c>
      <c r="O2424" s="15" t="s">
        <v>7</v>
      </c>
      <c r="P2424" s="45">
        <v>0.9898826890003023</v>
      </c>
      <c r="Q2424" s="44" t="s">
        <v>7</v>
      </c>
      <c r="R2424" s="2">
        <v>0.02</v>
      </c>
      <c r="S2424" s="17" t="s">
        <v>5</v>
      </c>
      <c r="T2424" s="17" t="s">
        <v>5</v>
      </c>
      <c r="U2424" s="64">
        <v>1.9797653780006048E-2</v>
      </c>
      <c r="V2424" s="76" t="s">
        <v>7</v>
      </c>
      <c r="W2424" s="73">
        <v>2.8242403891872214E-2</v>
      </c>
      <c r="X2424" s="72" t="s">
        <v>7</v>
      </c>
    </row>
    <row r="2425" spans="1:24" x14ac:dyDescent="0.3">
      <c r="A2425" s="43" t="s">
        <v>8068</v>
      </c>
      <c r="B2425" s="43" t="s">
        <v>8059</v>
      </c>
      <c r="C2425" s="43" t="s">
        <v>6446</v>
      </c>
      <c r="D2425" s="14" t="s">
        <v>8067</v>
      </c>
      <c r="E2425" s="14" t="s">
        <v>6427</v>
      </c>
      <c r="F2425" s="15" t="s">
        <v>8057</v>
      </c>
      <c r="G2425" s="44">
        <v>515</v>
      </c>
      <c r="H2425" s="40" t="s">
        <v>11957</v>
      </c>
      <c r="I2425" s="61">
        <v>19626.367223489815</v>
      </c>
      <c r="J2425" s="47" t="s">
        <v>6</v>
      </c>
      <c r="K2425" s="2">
        <v>2.3999999999999998E-7</v>
      </c>
      <c r="L2425" s="17" t="s">
        <v>5</v>
      </c>
      <c r="M2425" s="17" t="s">
        <v>6</v>
      </c>
      <c r="N2425" s="63">
        <v>4.7103281336375548E-3</v>
      </c>
      <c r="O2425" s="15" t="s">
        <v>7</v>
      </c>
      <c r="P2425" s="45">
        <v>0.55213857334240701</v>
      </c>
      <c r="Q2425" s="44" t="s">
        <v>7</v>
      </c>
      <c r="R2425" s="2">
        <v>0.02</v>
      </c>
      <c r="S2425" s="17" t="s">
        <v>5</v>
      </c>
      <c r="T2425" s="17" t="s">
        <v>5</v>
      </c>
      <c r="U2425" s="64">
        <v>1.104277146684814E-2</v>
      </c>
      <c r="V2425" s="76" t="s">
        <v>7</v>
      </c>
      <c r="W2425" s="73">
        <v>1.5753099600485695E-2</v>
      </c>
      <c r="X2425" s="72" t="s">
        <v>7</v>
      </c>
    </row>
    <row r="2426" spans="1:24" x14ac:dyDescent="0.3">
      <c r="A2426" s="43" t="s">
        <v>8066</v>
      </c>
      <c r="B2426" s="43" t="s">
        <v>8059</v>
      </c>
      <c r="C2426" s="43" t="s">
        <v>6445</v>
      </c>
      <c r="D2426" s="14" t="s">
        <v>8065</v>
      </c>
      <c r="E2426" s="14" t="s">
        <v>6427</v>
      </c>
      <c r="F2426" s="15" t="s">
        <v>8057</v>
      </c>
      <c r="G2426" s="44">
        <v>515</v>
      </c>
      <c r="H2426" s="40" t="s">
        <v>11957</v>
      </c>
      <c r="I2426" s="61">
        <v>29453.793481986166</v>
      </c>
      <c r="J2426" s="47" t="s">
        <v>6</v>
      </c>
      <c r="K2426" s="2">
        <v>2.3999999999999998E-7</v>
      </c>
      <c r="L2426" s="17" t="s">
        <v>5</v>
      </c>
      <c r="M2426" s="17" t="s">
        <v>6</v>
      </c>
      <c r="N2426" s="63">
        <v>7.0689104356766791E-3</v>
      </c>
      <c r="O2426" s="15" t="s">
        <v>7</v>
      </c>
      <c r="P2426" s="45">
        <v>0.82860854112634097</v>
      </c>
      <c r="Q2426" s="44" t="s">
        <v>7</v>
      </c>
      <c r="R2426" s="2">
        <v>0.02</v>
      </c>
      <c r="S2426" s="17" t="s">
        <v>5</v>
      </c>
      <c r="T2426" s="17" t="s">
        <v>5</v>
      </c>
      <c r="U2426" s="64">
        <v>1.6572170822526818E-2</v>
      </c>
      <c r="V2426" s="76" t="s">
        <v>7</v>
      </c>
      <c r="W2426" s="73">
        <v>2.3641081258203498E-2</v>
      </c>
      <c r="X2426" s="72" t="s">
        <v>7</v>
      </c>
    </row>
    <row r="2427" spans="1:24" x14ac:dyDescent="0.3">
      <c r="A2427" s="43" t="s">
        <v>8064</v>
      </c>
      <c r="B2427" s="43" t="s">
        <v>8059</v>
      </c>
      <c r="C2427" s="43" t="s">
        <v>6444</v>
      </c>
      <c r="D2427" s="14" t="s">
        <v>7923</v>
      </c>
      <c r="E2427" s="14" t="s">
        <v>6427</v>
      </c>
      <c r="F2427" s="15" t="s">
        <v>8057</v>
      </c>
      <c r="G2427" s="44">
        <v>515</v>
      </c>
      <c r="H2427" s="40" t="s">
        <v>11957</v>
      </c>
      <c r="I2427" s="61">
        <v>53513.184506862919</v>
      </c>
      <c r="J2427" s="47" t="s">
        <v>6</v>
      </c>
      <c r="K2427" s="2">
        <v>2.3999999999999998E-7</v>
      </c>
      <c r="L2427" s="17" t="s">
        <v>5</v>
      </c>
      <c r="M2427" s="17" t="s">
        <v>6</v>
      </c>
      <c r="N2427" s="63">
        <v>1.2843164281647099E-2</v>
      </c>
      <c r="O2427" s="15" t="s">
        <v>7</v>
      </c>
      <c r="P2427" s="45">
        <v>1.505459110806066</v>
      </c>
      <c r="Q2427" s="44" t="s">
        <v>7</v>
      </c>
      <c r="R2427" s="2">
        <v>0.02</v>
      </c>
      <c r="S2427" s="17" t="s">
        <v>5</v>
      </c>
      <c r="T2427" s="17" t="s">
        <v>5</v>
      </c>
      <c r="U2427" s="64">
        <v>3.010918221612132E-2</v>
      </c>
      <c r="V2427" s="76" t="s">
        <v>7</v>
      </c>
      <c r="W2427" s="73">
        <v>4.2952346497768419E-2</v>
      </c>
      <c r="X2427" s="72" t="s">
        <v>7</v>
      </c>
    </row>
    <row r="2428" spans="1:24" x14ac:dyDescent="0.3">
      <c r="A2428" s="43" t="s">
        <v>8063</v>
      </c>
      <c r="B2428" s="43" t="s">
        <v>8059</v>
      </c>
      <c r="C2428" s="43" t="s">
        <v>6442</v>
      </c>
      <c r="D2428" s="14" t="s">
        <v>6573</v>
      </c>
      <c r="E2428" s="14" t="s">
        <v>6427</v>
      </c>
      <c r="F2428" s="15" t="s">
        <v>8057</v>
      </c>
      <c r="G2428" s="44">
        <v>515</v>
      </c>
      <c r="H2428" s="40" t="s">
        <v>11957</v>
      </c>
      <c r="I2428" s="61">
        <v>19622.80656180195</v>
      </c>
      <c r="J2428" s="47" t="s">
        <v>6</v>
      </c>
      <c r="K2428" s="2">
        <v>2.3999999999999998E-7</v>
      </c>
      <c r="L2428" s="17" t="s">
        <v>5</v>
      </c>
      <c r="M2428" s="17" t="s">
        <v>6</v>
      </c>
      <c r="N2428" s="63">
        <v>4.7094735748324677E-3</v>
      </c>
      <c r="O2428" s="15" t="s">
        <v>7</v>
      </c>
      <c r="P2428" s="45">
        <v>0.55203840306422447</v>
      </c>
      <c r="Q2428" s="44" t="s">
        <v>7</v>
      </c>
      <c r="R2428" s="2">
        <v>0.02</v>
      </c>
      <c r="S2428" s="17" t="s">
        <v>5</v>
      </c>
      <c r="T2428" s="17" t="s">
        <v>5</v>
      </c>
      <c r="U2428" s="64">
        <v>1.1040768061284489E-2</v>
      </c>
      <c r="V2428" s="76" t="s">
        <v>7</v>
      </c>
      <c r="W2428" s="73">
        <v>1.5750241636116956E-2</v>
      </c>
      <c r="X2428" s="72" t="s">
        <v>7</v>
      </c>
    </row>
    <row r="2429" spans="1:24" x14ac:dyDescent="0.3">
      <c r="A2429" s="43" t="s">
        <v>8062</v>
      </c>
      <c r="B2429" s="43" t="s">
        <v>8059</v>
      </c>
      <c r="C2429" s="43" t="s">
        <v>6439</v>
      </c>
      <c r="D2429" s="14" t="s">
        <v>8061</v>
      </c>
      <c r="E2429" s="14" t="s">
        <v>6427</v>
      </c>
      <c r="F2429" s="15" t="s">
        <v>8057</v>
      </c>
      <c r="G2429" s="44">
        <v>515</v>
      </c>
      <c r="H2429" s="40" t="s">
        <v>11957</v>
      </c>
      <c r="I2429" s="61">
        <v>80770.049727438847</v>
      </c>
      <c r="J2429" s="47" t="s">
        <v>6</v>
      </c>
      <c r="K2429" s="2">
        <v>2.3999999999999998E-7</v>
      </c>
      <c r="L2429" s="17" t="s">
        <v>5</v>
      </c>
      <c r="M2429" s="17" t="s">
        <v>6</v>
      </c>
      <c r="N2429" s="63">
        <v>1.9384811934585321E-2</v>
      </c>
      <c r="O2429" s="15" t="s">
        <v>7</v>
      </c>
      <c r="P2429" s="45">
        <v>2.2722625902937521</v>
      </c>
      <c r="Q2429" s="44" t="s">
        <v>7</v>
      </c>
      <c r="R2429" s="2">
        <v>0.02</v>
      </c>
      <c r="S2429" s="17" t="s">
        <v>5</v>
      </c>
      <c r="T2429" s="17" t="s">
        <v>5</v>
      </c>
      <c r="U2429" s="64">
        <v>4.5445251805875046E-2</v>
      </c>
      <c r="V2429" s="76" t="s">
        <v>7</v>
      </c>
      <c r="W2429" s="73">
        <v>6.4830063740460367E-2</v>
      </c>
      <c r="X2429" s="72" t="s">
        <v>7</v>
      </c>
    </row>
    <row r="2430" spans="1:24" x14ac:dyDescent="0.3">
      <c r="A2430" s="43" t="s">
        <v>8060</v>
      </c>
      <c r="B2430" s="43" t="s">
        <v>8059</v>
      </c>
      <c r="C2430" s="43" t="s">
        <v>6438</v>
      </c>
      <c r="D2430" s="14" t="s">
        <v>8058</v>
      </c>
      <c r="E2430" s="14" t="s">
        <v>6427</v>
      </c>
      <c r="F2430" s="15" t="s">
        <v>8057</v>
      </c>
      <c r="G2430" s="44">
        <v>515</v>
      </c>
      <c r="H2430" s="40" t="s">
        <v>11957</v>
      </c>
      <c r="I2430" s="61">
        <v>10062.429929895177</v>
      </c>
      <c r="J2430" s="47" t="s">
        <v>6</v>
      </c>
      <c r="K2430" s="2">
        <v>2.3999999999999998E-7</v>
      </c>
      <c r="L2430" s="17" t="s">
        <v>5</v>
      </c>
      <c r="M2430" s="17" t="s">
        <v>6</v>
      </c>
      <c r="N2430" s="63">
        <v>2.4149831831748424E-3</v>
      </c>
      <c r="O2430" s="15" t="s">
        <v>7</v>
      </c>
      <c r="P2430" s="45">
        <v>0.28308120614398447</v>
      </c>
      <c r="Q2430" s="44" t="s">
        <v>7</v>
      </c>
      <c r="R2430" s="2">
        <v>0.02</v>
      </c>
      <c r="S2430" s="17" t="s">
        <v>5</v>
      </c>
      <c r="T2430" s="17" t="s">
        <v>5</v>
      </c>
      <c r="U2430" s="64">
        <v>5.6616241228796896E-3</v>
      </c>
      <c r="V2430" s="76" t="s">
        <v>7</v>
      </c>
      <c r="W2430" s="73">
        <v>8.0766073060545319E-3</v>
      </c>
      <c r="X2430" s="72" t="s">
        <v>7</v>
      </c>
    </row>
    <row r="2431" spans="1:24" x14ac:dyDescent="0.3">
      <c r="A2431" s="43" t="s">
        <v>8056</v>
      </c>
      <c r="B2431" s="43" t="s">
        <v>7911</v>
      </c>
      <c r="C2431" s="43" t="s">
        <v>6508</v>
      </c>
      <c r="D2431" s="14" t="s">
        <v>7908</v>
      </c>
      <c r="E2431" s="14" t="s">
        <v>6427</v>
      </c>
      <c r="F2431" s="15" t="s">
        <v>7910</v>
      </c>
      <c r="G2431" s="44">
        <v>515</v>
      </c>
      <c r="H2431" s="40" t="s">
        <v>11957</v>
      </c>
      <c r="I2431" s="61">
        <v>268929.65596076532</v>
      </c>
      <c r="J2431" s="47" t="s">
        <v>6</v>
      </c>
      <c r="K2431" s="2">
        <v>2.3999999999999998E-7</v>
      </c>
      <c r="L2431" s="17" t="s">
        <v>5</v>
      </c>
      <c r="M2431" s="17" t="s">
        <v>6</v>
      </c>
      <c r="N2431" s="63">
        <v>6.4543117430583677E-2</v>
      </c>
      <c r="O2431" s="15" t="s">
        <v>7</v>
      </c>
      <c r="P2431" s="45">
        <v>7.5656607705742598</v>
      </c>
      <c r="Q2431" s="44" t="s">
        <v>7</v>
      </c>
      <c r="R2431" s="2">
        <v>0.02</v>
      </c>
      <c r="S2431" s="17" t="s">
        <v>5</v>
      </c>
      <c r="T2431" s="17" t="s">
        <v>5</v>
      </c>
      <c r="U2431" s="64">
        <v>0.15131321541148521</v>
      </c>
      <c r="V2431" s="76" t="s">
        <v>7</v>
      </c>
      <c r="W2431" s="73">
        <v>0.2158563328420689</v>
      </c>
      <c r="X2431" s="72" t="s">
        <v>7</v>
      </c>
    </row>
    <row r="2432" spans="1:24" x14ac:dyDescent="0.3">
      <c r="A2432" s="43" t="s">
        <v>8055</v>
      </c>
      <c r="B2432" s="43" t="s">
        <v>7911</v>
      </c>
      <c r="C2432" s="43" t="s">
        <v>6507</v>
      </c>
      <c r="D2432" s="14" t="s">
        <v>6987</v>
      </c>
      <c r="E2432" s="14" t="s">
        <v>6427</v>
      </c>
      <c r="F2432" s="15" t="s">
        <v>7910</v>
      </c>
      <c r="G2432" s="44">
        <v>515</v>
      </c>
      <c r="H2432" s="40" t="s">
        <v>11957</v>
      </c>
      <c r="I2432" s="61">
        <v>166022.97251989471</v>
      </c>
      <c r="J2432" s="47" t="s">
        <v>6</v>
      </c>
      <c r="K2432" s="2">
        <v>2.3999999999999998E-7</v>
      </c>
      <c r="L2432" s="17" t="s">
        <v>5</v>
      </c>
      <c r="M2432" s="17" t="s">
        <v>6</v>
      </c>
      <c r="N2432" s="63">
        <v>3.9845513404774727E-2</v>
      </c>
      <c r="O2432" s="15" t="s">
        <v>7</v>
      </c>
      <c r="P2432" s="45">
        <v>4.6706395608193789</v>
      </c>
      <c r="Q2432" s="44" t="s">
        <v>7</v>
      </c>
      <c r="R2432" s="2">
        <v>0.02</v>
      </c>
      <c r="S2432" s="17" t="s">
        <v>5</v>
      </c>
      <c r="T2432" s="17" t="s">
        <v>5</v>
      </c>
      <c r="U2432" s="64">
        <v>9.3412791216387583E-2</v>
      </c>
      <c r="V2432" s="76" t="s">
        <v>7</v>
      </c>
      <c r="W2432" s="73">
        <v>0.13325830462116231</v>
      </c>
      <c r="X2432" s="72" t="s">
        <v>7</v>
      </c>
    </row>
    <row r="2433" spans="1:24" x14ac:dyDescent="0.3">
      <c r="A2433" s="43" t="s">
        <v>8054</v>
      </c>
      <c r="B2433" s="43" t="s">
        <v>7911</v>
      </c>
      <c r="C2433" s="43" t="s">
        <v>6506</v>
      </c>
      <c r="D2433" s="14" t="s">
        <v>6871</v>
      </c>
      <c r="E2433" s="14" t="s">
        <v>6427</v>
      </c>
      <c r="F2433" s="15" t="s">
        <v>7910</v>
      </c>
      <c r="G2433" s="44">
        <v>515</v>
      </c>
      <c r="H2433" s="40" t="s">
        <v>11957</v>
      </c>
      <c r="I2433" s="61">
        <v>57486.882950515792</v>
      </c>
      <c r="J2433" s="47" t="s">
        <v>6</v>
      </c>
      <c r="K2433" s="2">
        <v>2.3999999999999998E-7</v>
      </c>
      <c r="L2433" s="17" t="s">
        <v>5</v>
      </c>
      <c r="M2433" s="17" t="s">
        <v>6</v>
      </c>
      <c r="N2433" s="63">
        <v>1.3796851908123789E-2</v>
      </c>
      <c r="O2433" s="15" t="s">
        <v>7</v>
      </c>
      <c r="P2433" s="45">
        <v>1.6172491412578307</v>
      </c>
      <c r="Q2433" s="44" t="s">
        <v>7</v>
      </c>
      <c r="R2433" s="2">
        <v>0.02</v>
      </c>
      <c r="S2433" s="17" t="s">
        <v>5</v>
      </c>
      <c r="T2433" s="17" t="s">
        <v>5</v>
      </c>
      <c r="U2433" s="64">
        <v>3.2344982825156618E-2</v>
      </c>
      <c r="V2433" s="76" t="s">
        <v>7</v>
      </c>
      <c r="W2433" s="73">
        <v>4.6141834733280408E-2</v>
      </c>
      <c r="X2433" s="72" t="s">
        <v>7</v>
      </c>
    </row>
    <row r="2434" spans="1:24" x14ac:dyDescent="0.3">
      <c r="A2434" s="43" t="s">
        <v>8053</v>
      </c>
      <c r="B2434" s="43" t="s">
        <v>7911</v>
      </c>
      <c r="C2434" s="43" t="s">
        <v>6505</v>
      </c>
      <c r="D2434" s="14" t="s">
        <v>8052</v>
      </c>
      <c r="E2434" s="14" t="s">
        <v>6427</v>
      </c>
      <c r="F2434" s="15" t="s">
        <v>7910</v>
      </c>
      <c r="G2434" s="44">
        <v>515</v>
      </c>
      <c r="H2434" s="40" t="s">
        <v>11957</v>
      </c>
      <c r="I2434" s="61">
        <v>49603.577973591549</v>
      </c>
      <c r="J2434" s="47" t="s">
        <v>6</v>
      </c>
      <c r="K2434" s="2">
        <v>2.3999999999999998E-7</v>
      </c>
      <c r="L2434" s="17" t="s">
        <v>5</v>
      </c>
      <c r="M2434" s="17" t="s">
        <v>6</v>
      </c>
      <c r="N2434" s="63">
        <v>1.1904858713661971E-2</v>
      </c>
      <c r="O2434" s="15" t="s">
        <v>7</v>
      </c>
      <c r="P2434" s="45">
        <v>1.3954721453615879</v>
      </c>
      <c r="Q2434" s="44" t="s">
        <v>7</v>
      </c>
      <c r="R2434" s="2">
        <v>0.02</v>
      </c>
      <c r="S2434" s="17" t="s">
        <v>5</v>
      </c>
      <c r="T2434" s="17" t="s">
        <v>5</v>
      </c>
      <c r="U2434" s="64">
        <v>2.7909442907231758E-2</v>
      </c>
      <c r="V2434" s="76" t="s">
        <v>7</v>
      </c>
      <c r="W2434" s="73">
        <v>3.9814301620893729E-2</v>
      </c>
      <c r="X2434" s="72" t="s">
        <v>7</v>
      </c>
    </row>
    <row r="2435" spans="1:24" x14ac:dyDescent="0.3">
      <c r="A2435" s="43" t="s">
        <v>8051</v>
      </c>
      <c r="B2435" s="43" t="s">
        <v>7911</v>
      </c>
      <c r="C2435" s="43" t="s">
        <v>6504</v>
      </c>
      <c r="D2435" s="14" t="s">
        <v>8050</v>
      </c>
      <c r="E2435" s="14" t="s">
        <v>6427</v>
      </c>
      <c r="F2435" s="15" t="s">
        <v>7910</v>
      </c>
      <c r="G2435" s="44">
        <v>515</v>
      </c>
      <c r="H2435" s="40" t="s">
        <v>11957</v>
      </c>
      <c r="I2435" s="61">
        <v>449850.43698267045</v>
      </c>
      <c r="J2435" s="47" t="s">
        <v>6</v>
      </c>
      <c r="K2435" s="2">
        <v>2.3999999999999998E-7</v>
      </c>
      <c r="L2435" s="17" t="s">
        <v>5</v>
      </c>
      <c r="M2435" s="17" t="s">
        <v>6</v>
      </c>
      <c r="N2435" s="63">
        <v>0.1079641048758409</v>
      </c>
      <c r="O2435" s="15" t="s">
        <v>7</v>
      </c>
      <c r="P2435" s="45">
        <v>12.655412775309573</v>
      </c>
      <c r="Q2435" s="44" t="s">
        <v>7</v>
      </c>
      <c r="R2435" s="2">
        <v>0.02</v>
      </c>
      <c r="S2435" s="17" t="s">
        <v>5</v>
      </c>
      <c r="T2435" s="17" t="s">
        <v>5</v>
      </c>
      <c r="U2435" s="64">
        <v>0.25310825550619148</v>
      </c>
      <c r="V2435" s="76" t="s">
        <v>7</v>
      </c>
      <c r="W2435" s="73">
        <v>0.36107236038203239</v>
      </c>
      <c r="X2435" s="72" t="s">
        <v>7</v>
      </c>
    </row>
    <row r="2436" spans="1:24" x14ac:dyDescent="0.3">
      <c r="A2436" s="43" t="s">
        <v>8049</v>
      </c>
      <c r="B2436" s="43" t="s">
        <v>7911</v>
      </c>
      <c r="C2436" s="43" t="s">
        <v>6503</v>
      </c>
      <c r="D2436" s="14" t="s">
        <v>8048</v>
      </c>
      <c r="E2436" s="14" t="s">
        <v>6427</v>
      </c>
      <c r="F2436" s="15" t="s">
        <v>7910</v>
      </c>
      <c r="G2436" s="44">
        <v>515</v>
      </c>
      <c r="H2436" s="40" t="s">
        <v>11957</v>
      </c>
      <c r="I2436" s="61">
        <v>366659.13730748615</v>
      </c>
      <c r="J2436" s="47" t="s">
        <v>6</v>
      </c>
      <c r="K2436" s="2">
        <v>2.3999999999999998E-7</v>
      </c>
      <c r="L2436" s="17" t="s">
        <v>5</v>
      </c>
      <c r="M2436" s="17" t="s">
        <v>6</v>
      </c>
      <c r="N2436" s="63">
        <v>8.799819295379667E-2</v>
      </c>
      <c r="O2436" s="15" t="s">
        <v>7</v>
      </c>
      <c r="P2436" s="45">
        <v>10.315034395851663</v>
      </c>
      <c r="Q2436" s="44" t="s">
        <v>7</v>
      </c>
      <c r="R2436" s="2">
        <v>0.02</v>
      </c>
      <c r="S2436" s="17" t="s">
        <v>5</v>
      </c>
      <c r="T2436" s="17" t="s">
        <v>5</v>
      </c>
      <c r="U2436" s="64">
        <v>0.20630068791703327</v>
      </c>
      <c r="V2436" s="76" t="s">
        <v>7</v>
      </c>
      <c r="W2436" s="73">
        <v>0.29429888087082995</v>
      </c>
      <c r="X2436" s="72" t="s">
        <v>7</v>
      </c>
    </row>
    <row r="2437" spans="1:24" x14ac:dyDescent="0.3">
      <c r="A2437" s="43" t="s">
        <v>8047</v>
      </c>
      <c r="B2437" s="43" t="s">
        <v>7911</v>
      </c>
      <c r="C2437" s="43" t="s">
        <v>6502</v>
      </c>
      <c r="D2437" s="14" t="s">
        <v>6551</v>
      </c>
      <c r="E2437" s="14" t="s">
        <v>6427</v>
      </c>
      <c r="F2437" s="15" t="s">
        <v>7910</v>
      </c>
      <c r="G2437" s="44">
        <v>515</v>
      </c>
      <c r="H2437" s="40" t="s">
        <v>11957</v>
      </c>
      <c r="I2437" s="61">
        <v>142134.49325603526</v>
      </c>
      <c r="J2437" s="47" t="s">
        <v>6</v>
      </c>
      <c r="K2437" s="2">
        <v>2.3999999999999998E-7</v>
      </c>
      <c r="L2437" s="17" t="s">
        <v>5</v>
      </c>
      <c r="M2437" s="17" t="s">
        <v>6</v>
      </c>
      <c r="N2437" s="63">
        <v>3.4112278381448459E-2</v>
      </c>
      <c r="O2437" s="15" t="s">
        <v>7</v>
      </c>
      <c r="P2437" s="45">
        <v>3.9985971644924176</v>
      </c>
      <c r="Q2437" s="44" t="s">
        <v>7</v>
      </c>
      <c r="R2437" s="2">
        <v>0.02</v>
      </c>
      <c r="S2437" s="17" t="s">
        <v>5</v>
      </c>
      <c r="T2437" s="17" t="s">
        <v>5</v>
      </c>
      <c r="U2437" s="64">
        <v>7.9971943289848357E-2</v>
      </c>
      <c r="V2437" s="76" t="s">
        <v>7</v>
      </c>
      <c r="W2437" s="73">
        <v>0.11408422167129681</v>
      </c>
      <c r="X2437" s="72" t="s">
        <v>7</v>
      </c>
    </row>
    <row r="2438" spans="1:24" x14ac:dyDescent="0.3">
      <c r="A2438" s="43" t="s">
        <v>8046</v>
      </c>
      <c r="B2438" s="43" t="s">
        <v>7911</v>
      </c>
      <c r="C2438" s="43" t="s">
        <v>6501</v>
      </c>
      <c r="D2438" s="14" t="s">
        <v>8045</v>
      </c>
      <c r="E2438" s="14" t="s">
        <v>6427</v>
      </c>
      <c r="F2438" s="15" t="s">
        <v>7910</v>
      </c>
      <c r="G2438" s="44">
        <v>515</v>
      </c>
      <c r="H2438" s="40" t="s">
        <v>11957</v>
      </c>
      <c r="I2438" s="61">
        <v>48984.02283990373</v>
      </c>
      <c r="J2438" s="47" t="s">
        <v>6</v>
      </c>
      <c r="K2438" s="2">
        <v>2.3999999999999998E-7</v>
      </c>
      <c r="L2438" s="17" t="s">
        <v>5</v>
      </c>
      <c r="M2438" s="17" t="s">
        <v>6</v>
      </c>
      <c r="N2438" s="63">
        <v>1.1756165481576894E-2</v>
      </c>
      <c r="O2438" s="15" t="s">
        <v>7</v>
      </c>
      <c r="P2438" s="45">
        <v>1.3780425169578183</v>
      </c>
      <c r="Q2438" s="44" t="s">
        <v>7</v>
      </c>
      <c r="R2438" s="2">
        <v>0.02</v>
      </c>
      <c r="S2438" s="17" t="s">
        <v>5</v>
      </c>
      <c r="T2438" s="17" t="s">
        <v>5</v>
      </c>
      <c r="U2438" s="64">
        <v>2.7560850339156368E-2</v>
      </c>
      <c r="V2438" s="76" t="s">
        <v>7</v>
      </c>
      <c r="W2438" s="73">
        <v>3.9317015820733263E-2</v>
      </c>
      <c r="X2438" s="72" t="s">
        <v>7</v>
      </c>
    </row>
    <row r="2439" spans="1:24" x14ac:dyDescent="0.3">
      <c r="A2439" s="43" t="s">
        <v>8044</v>
      </c>
      <c r="B2439" s="43" t="s">
        <v>7911</v>
      </c>
      <c r="C2439" s="43" t="s">
        <v>6500</v>
      </c>
      <c r="D2439" s="14" t="s">
        <v>7163</v>
      </c>
      <c r="E2439" s="14" t="s">
        <v>6427</v>
      </c>
      <c r="F2439" s="15" t="s">
        <v>7910</v>
      </c>
      <c r="G2439" s="44">
        <v>515</v>
      </c>
      <c r="H2439" s="40" t="s">
        <v>11957</v>
      </c>
      <c r="I2439" s="61">
        <v>101015.97208461647</v>
      </c>
      <c r="J2439" s="47" t="s">
        <v>6</v>
      </c>
      <c r="K2439" s="2">
        <v>2.3999999999999998E-7</v>
      </c>
      <c r="L2439" s="17" t="s">
        <v>5</v>
      </c>
      <c r="M2439" s="17" t="s">
        <v>6</v>
      </c>
      <c r="N2439" s="63">
        <v>2.4243833300307951E-2</v>
      </c>
      <c r="O2439" s="15" t="s">
        <v>7</v>
      </c>
      <c r="P2439" s="45">
        <v>2.8418307920399291</v>
      </c>
      <c r="Q2439" s="44" t="s">
        <v>7</v>
      </c>
      <c r="R2439" s="2">
        <v>0.02</v>
      </c>
      <c r="S2439" s="17" t="s">
        <v>5</v>
      </c>
      <c r="T2439" s="17" t="s">
        <v>5</v>
      </c>
      <c r="U2439" s="64">
        <v>5.6836615840798584E-2</v>
      </c>
      <c r="V2439" s="76" t="s">
        <v>7</v>
      </c>
      <c r="W2439" s="73">
        <v>8.1080449141106542E-2</v>
      </c>
      <c r="X2439" s="72" t="s">
        <v>7</v>
      </c>
    </row>
    <row r="2440" spans="1:24" x14ac:dyDescent="0.3">
      <c r="A2440" s="43" t="s">
        <v>8043</v>
      </c>
      <c r="B2440" s="43" t="s">
        <v>7911</v>
      </c>
      <c r="C2440" s="43" t="s">
        <v>6499</v>
      </c>
      <c r="D2440" s="14" t="s">
        <v>8042</v>
      </c>
      <c r="E2440" s="14" t="s">
        <v>6427</v>
      </c>
      <c r="F2440" s="15" t="s">
        <v>7910</v>
      </c>
      <c r="G2440" s="44">
        <v>515</v>
      </c>
      <c r="H2440" s="40" t="s">
        <v>11957</v>
      </c>
      <c r="I2440" s="61">
        <v>202551.80077566067</v>
      </c>
      <c r="J2440" s="47" t="s">
        <v>6</v>
      </c>
      <c r="K2440" s="2">
        <v>2.3999999999999998E-7</v>
      </c>
      <c r="L2440" s="17" t="s">
        <v>5</v>
      </c>
      <c r="M2440" s="17" t="s">
        <v>6</v>
      </c>
      <c r="N2440" s="63">
        <v>4.8612432186158558E-2</v>
      </c>
      <c r="O2440" s="15" t="s">
        <v>7</v>
      </c>
      <c r="P2440" s="45">
        <v>5.6982864446945163</v>
      </c>
      <c r="Q2440" s="44" t="s">
        <v>7</v>
      </c>
      <c r="R2440" s="2">
        <v>0.02</v>
      </c>
      <c r="S2440" s="17" t="s">
        <v>5</v>
      </c>
      <c r="T2440" s="17" t="s">
        <v>5</v>
      </c>
      <c r="U2440" s="64">
        <v>0.11396572889389033</v>
      </c>
      <c r="V2440" s="76" t="s">
        <v>7</v>
      </c>
      <c r="W2440" s="73">
        <v>0.16257816108004888</v>
      </c>
      <c r="X2440" s="72" t="s">
        <v>7</v>
      </c>
    </row>
    <row r="2441" spans="1:24" x14ac:dyDescent="0.3">
      <c r="A2441" s="43" t="s">
        <v>8041</v>
      </c>
      <c r="B2441" s="43" t="s">
        <v>7911</v>
      </c>
      <c r="C2441" s="43" t="s">
        <v>6498</v>
      </c>
      <c r="D2441" s="14" t="s">
        <v>8040</v>
      </c>
      <c r="E2441" s="14" t="s">
        <v>6427</v>
      </c>
      <c r="F2441" s="15" t="s">
        <v>7910</v>
      </c>
      <c r="G2441" s="44">
        <v>515</v>
      </c>
      <c r="H2441" s="40" t="s">
        <v>11957</v>
      </c>
      <c r="I2441" s="61">
        <v>141586.15135610467</v>
      </c>
      <c r="J2441" s="47" t="s">
        <v>6</v>
      </c>
      <c r="K2441" s="2">
        <v>2.3999999999999998E-7</v>
      </c>
      <c r="L2441" s="17" t="s">
        <v>5</v>
      </c>
      <c r="M2441" s="17" t="s">
        <v>6</v>
      </c>
      <c r="N2441" s="63">
        <v>3.3980676325465121E-2</v>
      </c>
      <c r="O2441" s="15" t="s">
        <v>7</v>
      </c>
      <c r="P2441" s="45">
        <v>3.9831709416522996</v>
      </c>
      <c r="Q2441" s="44" t="s">
        <v>7</v>
      </c>
      <c r="R2441" s="2">
        <v>0.02</v>
      </c>
      <c r="S2441" s="17" t="s">
        <v>5</v>
      </c>
      <c r="T2441" s="17" t="s">
        <v>5</v>
      </c>
      <c r="U2441" s="64">
        <v>7.9663418833045993E-2</v>
      </c>
      <c r="V2441" s="76" t="s">
        <v>7</v>
      </c>
      <c r="W2441" s="73">
        <v>0.11364409515851112</v>
      </c>
      <c r="X2441" s="72" t="s">
        <v>7</v>
      </c>
    </row>
    <row r="2442" spans="1:24" x14ac:dyDescent="0.3">
      <c r="A2442" s="43" t="s">
        <v>8039</v>
      </c>
      <c r="B2442" s="43" t="s">
        <v>7911</v>
      </c>
      <c r="C2442" s="43" t="s">
        <v>6497</v>
      </c>
      <c r="D2442" s="14" t="s">
        <v>8038</v>
      </c>
      <c r="E2442" s="14" t="s">
        <v>6427</v>
      </c>
      <c r="F2442" s="15" t="s">
        <v>7910</v>
      </c>
      <c r="G2442" s="44">
        <v>515</v>
      </c>
      <c r="H2442" s="40" t="s">
        <v>11957</v>
      </c>
      <c r="I2442" s="61">
        <v>61880.73947333626</v>
      </c>
      <c r="J2442" s="47" t="s">
        <v>6</v>
      </c>
      <c r="K2442" s="2">
        <v>2.3999999999999998E-7</v>
      </c>
      <c r="L2442" s="17" t="s">
        <v>5</v>
      </c>
      <c r="M2442" s="17" t="s">
        <v>6</v>
      </c>
      <c r="N2442" s="63">
        <v>1.4851377473600701E-2</v>
      </c>
      <c r="O2442" s="15" t="s">
        <v>7</v>
      </c>
      <c r="P2442" s="45">
        <v>1.7408592645351402</v>
      </c>
      <c r="Q2442" s="44" t="s">
        <v>7</v>
      </c>
      <c r="R2442" s="2">
        <v>0.02</v>
      </c>
      <c r="S2442" s="17" t="s">
        <v>5</v>
      </c>
      <c r="T2442" s="17" t="s">
        <v>5</v>
      </c>
      <c r="U2442" s="64">
        <v>3.4817185290702803E-2</v>
      </c>
      <c r="V2442" s="76" t="s">
        <v>7</v>
      </c>
      <c r="W2442" s="73">
        <v>4.9668562764303502E-2</v>
      </c>
      <c r="X2442" s="72" t="s">
        <v>7</v>
      </c>
    </row>
    <row r="2443" spans="1:24" x14ac:dyDescent="0.3">
      <c r="A2443" s="43" t="s">
        <v>8037</v>
      </c>
      <c r="B2443" s="43" t="s">
        <v>7911</v>
      </c>
      <c r="C2443" s="43" t="s">
        <v>6496</v>
      </c>
      <c r="D2443" s="14" t="s">
        <v>8036</v>
      </c>
      <c r="E2443" s="14" t="s">
        <v>6427</v>
      </c>
      <c r="F2443" s="15" t="s">
        <v>7910</v>
      </c>
      <c r="G2443" s="44">
        <v>515</v>
      </c>
      <c r="H2443" s="40" t="s">
        <v>11957</v>
      </c>
      <c r="I2443" s="61">
        <v>112488.4240429046</v>
      </c>
      <c r="J2443" s="47" t="s">
        <v>6</v>
      </c>
      <c r="K2443" s="2">
        <v>2.3999999999999998E-7</v>
      </c>
      <c r="L2443" s="17" t="s">
        <v>5</v>
      </c>
      <c r="M2443" s="17" t="s">
        <v>6</v>
      </c>
      <c r="N2443" s="63">
        <v>2.6997221770297102E-2</v>
      </c>
      <c r="O2443" s="15" t="s">
        <v>7</v>
      </c>
      <c r="P2443" s="45">
        <v>3.1645794283442168</v>
      </c>
      <c r="Q2443" s="44" t="s">
        <v>7</v>
      </c>
      <c r="R2443" s="2">
        <v>0.02</v>
      </c>
      <c r="S2443" s="17" t="s">
        <v>5</v>
      </c>
      <c r="T2443" s="17" t="s">
        <v>5</v>
      </c>
      <c r="U2443" s="64">
        <v>6.3291588566884341E-2</v>
      </c>
      <c r="V2443" s="76" t="s">
        <v>7</v>
      </c>
      <c r="W2443" s="73">
        <v>9.0288810337181447E-2</v>
      </c>
      <c r="X2443" s="72" t="s">
        <v>7</v>
      </c>
    </row>
    <row r="2444" spans="1:24" x14ac:dyDescent="0.3">
      <c r="A2444" s="43" t="s">
        <v>8035</v>
      </c>
      <c r="B2444" s="43" t="s">
        <v>7911</v>
      </c>
      <c r="C2444" s="43" t="s">
        <v>6495</v>
      </c>
      <c r="D2444" s="14" t="s">
        <v>6791</v>
      </c>
      <c r="E2444" s="14" t="s">
        <v>6427</v>
      </c>
      <c r="F2444" s="15" t="s">
        <v>7910</v>
      </c>
      <c r="G2444" s="44">
        <v>515</v>
      </c>
      <c r="H2444" s="40" t="s">
        <v>11957</v>
      </c>
      <c r="I2444" s="61">
        <v>27648.538006240637</v>
      </c>
      <c r="J2444" s="47" t="s">
        <v>6</v>
      </c>
      <c r="K2444" s="2">
        <v>2.3999999999999998E-7</v>
      </c>
      <c r="L2444" s="17" t="s">
        <v>5</v>
      </c>
      <c r="M2444" s="17" t="s">
        <v>6</v>
      </c>
      <c r="N2444" s="63">
        <v>6.6356491214977524E-3</v>
      </c>
      <c r="O2444" s="15" t="s">
        <v>7</v>
      </c>
      <c r="P2444" s="45">
        <v>0.77782221008777042</v>
      </c>
      <c r="Q2444" s="44" t="s">
        <v>7</v>
      </c>
      <c r="R2444" s="2">
        <v>0.02</v>
      </c>
      <c r="S2444" s="17" t="s">
        <v>5</v>
      </c>
      <c r="T2444" s="17" t="s">
        <v>5</v>
      </c>
      <c r="U2444" s="64">
        <v>1.5556444201755408E-2</v>
      </c>
      <c r="V2444" s="76" t="s">
        <v>7</v>
      </c>
      <c r="W2444" s="73">
        <v>2.219209332325316E-2</v>
      </c>
      <c r="X2444" s="72" t="s">
        <v>7</v>
      </c>
    </row>
    <row r="2445" spans="1:24" x14ac:dyDescent="0.3">
      <c r="A2445" s="43" t="s">
        <v>8034</v>
      </c>
      <c r="B2445" s="43" t="s">
        <v>7911</v>
      </c>
      <c r="C2445" s="43" t="s">
        <v>6494</v>
      </c>
      <c r="D2445" s="14" t="s">
        <v>8033</v>
      </c>
      <c r="E2445" s="14" t="s">
        <v>6427</v>
      </c>
      <c r="F2445" s="15" t="s">
        <v>7910</v>
      </c>
      <c r="G2445" s="44">
        <v>515</v>
      </c>
      <c r="H2445" s="40" t="s">
        <v>11957</v>
      </c>
      <c r="I2445" s="61">
        <v>125954.8465463949</v>
      </c>
      <c r="J2445" s="47" t="s">
        <v>6</v>
      </c>
      <c r="K2445" s="2">
        <v>2.3999999999999998E-7</v>
      </c>
      <c r="L2445" s="17" t="s">
        <v>5</v>
      </c>
      <c r="M2445" s="17" t="s">
        <v>6</v>
      </c>
      <c r="N2445" s="63">
        <v>3.0229163171134773E-2</v>
      </c>
      <c r="O2445" s="15" t="s">
        <v>7</v>
      </c>
      <c r="P2445" s="45">
        <v>3.5434234204307526</v>
      </c>
      <c r="Q2445" s="44" t="s">
        <v>7</v>
      </c>
      <c r="R2445" s="2">
        <v>0.02</v>
      </c>
      <c r="S2445" s="17" t="s">
        <v>5</v>
      </c>
      <c r="T2445" s="17" t="s">
        <v>5</v>
      </c>
      <c r="U2445" s="64">
        <v>7.0868468408615048E-2</v>
      </c>
      <c r="V2445" s="76" t="s">
        <v>7</v>
      </c>
      <c r="W2445" s="73">
        <v>0.10109763157974982</v>
      </c>
      <c r="X2445" s="72" t="s">
        <v>7</v>
      </c>
    </row>
    <row r="2446" spans="1:24" x14ac:dyDescent="0.3">
      <c r="A2446" s="43" t="s">
        <v>8032</v>
      </c>
      <c r="B2446" s="43" t="s">
        <v>7911</v>
      </c>
      <c r="C2446" s="43" t="s">
        <v>6493</v>
      </c>
      <c r="D2446" s="14" t="s">
        <v>8031</v>
      </c>
      <c r="E2446" s="14" t="s">
        <v>6427</v>
      </c>
      <c r="F2446" s="15" t="s">
        <v>7910</v>
      </c>
      <c r="G2446" s="44">
        <v>515</v>
      </c>
      <c r="H2446" s="40" t="s">
        <v>11957</v>
      </c>
      <c r="I2446" s="61">
        <v>190933.36168817023</v>
      </c>
      <c r="J2446" s="47" t="s">
        <v>6</v>
      </c>
      <c r="K2446" s="2">
        <v>2.3999999999999998E-7</v>
      </c>
      <c r="L2446" s="17" t="s">
        <v>5</v>
      </c>
      <c r="M2446" s="17" t="s">
        <v>6</v>
      </c>
      <c r="N2446" s="63">
        <v>4.5824006805160855E-2</v>
      </c>
      <c r="O2446" s="15" t="s">
        <v>7</v>
      </c>
      <c r="P2446" s="45">
        <v>5.3714308269847422</v>
      </c>
      <c r="Q2446" s="44" t="s">
        <v>7</v>
      </c>
      <c r="R2446" s="2">
        <v>0.02</v>
      </c>
      <c r="S2446" s="17" t="s">
        <v>5</v>
      </c>
      <c r="T2446" s="17" t="s">
        <v>5</v>
      </c>
      <c r="U2446" s="64">
        <v>0.10742861653969485</v>
      </c>
      <c r="V2446" s="76" t="s">
        <v>7</v>
      </c>
      <c r="W2446" s="73">
        <v>0.1532526233448557</v>
      </c>
      <c r="X2446" s="72" t="s">
        <v>7</v>
      </c>
    </row>
    <row r="2447" spans="1:24" x14ac:dyDescent="0.3">
      <c r="A2447" s="43" t="s">
        <v>8030</v>
      </c>
      <c r="B2447" s="43" t="s">
        <v>7911</v>
      </c>
      <c r="C2447" s="43" t="s">
        <v>6492</v>
      </c>
      <c r="D2447" s="14" t="s">
        <v>7807</v>
      </c>
      <c r="E2447" s="14" t="s">
        <v>6427</v>
      </c>
      <c r="F2447" s="15" t="s">
        <v>7910</v>
      </c>
      <c r="G2447" s="44">
        <v>515</v>
      </c>
      <c r="H2447" s="40" t="s">
        <v>11957</v>
      </c>
      <c r="I2447" s="61">
        <v>52227.785637545094</v>
      </c>
      <c r="J2447" s="47" t="s">
        <v>6</v>
      </c>
      <c r="K2447" s="2">
        <v>2.3999999999999998E-7</v>
      </c>
      <c r="L2447" s="17" t="s">
        <v>5</v>
      </c>
      <c r="M2447" s="17" t="s">
        <v>6</v>
      </c>
      <c r="N2447" s="63">
        <v>1.2534668553010822E-2</v>
      </c>
      <c r="O2447" s="15" t="s">
        <v>7</v>
      </c>
      <c r="P2447" s="45">
        <v>1.4692976403821529</v>
      </c>
      <c r="Q2447" s="44" t="s">
        <v>7</v>
      </c>
      <c r="R2447" s="2">
        <v>0.02</v>
      </c>
      <c r="S2447" s="17" t="s">
        <v>5</v>
      </c>
      <c r="T2447" s="17" t="s">
        <v>5</v>
      </c>
      <c r="U2447" s="64">
        <v>2.938595280764306E-2</v>
      </c>
      <c r="V2447" s="76" t="s">
        <v>7</v>
      </c>
      <c r="W2447" s="73">
        <v>4.192062136065388E-2</v>
      </c>
      <c r="X2447" s="72" t="s">
        <v>7</v>
      </c>
    </row>
    <row r="2448" spans="1:24" x14ac:dyDescent="0.3">
      <c r="A2448" s="43" t="s">
        <v>8029</v>
      </c>
      <c r="B2448" s="43" t="s">
        <v>7911</v>
      </c>
      <c r="C2448" s="43" t="s">
        <v>6491</v>
      </c>
      <c r="D2448" s="14" t="s">
        <v>7148</v>
      </c>
      <c r="E2448" s="14" t="s">
        <v>6427</v>
      </c>
      <c r="F2448" s="15" t="s">
        <v>7910</v>
      </c>
      <c r="G2448" s="44">
        <v>515</v>
      </c>
      <c r="H2448" s="40" t="s">
        <v>11957</v>
      </c>
      <c r="I2448" s="61">
        <v>206464.96797061991</v>
      </c>
      <c r="J2448" s="47" t="s">
        <v>6</v>
      </c>
      <c r="K2448" s="2">
        <v>2.3999999999999998E-7</v>
      </c>
      <c r="L2448" s="17" t="s">
        <v>5</v>
      </c>
      <c r="M2448" s="17" t="s">
        <v>6</v>
      </c>
      <c r="N2448" s="63">
        <v>4.9551592312948776E-2</v>
      </c>
      <c r="O2448" s="15" t="s">
        <v>7</v>
      </c>
      <c r="P2448" s="45">
        <v>5.8083735804171761</v>
      </c>
      <c r="Q2448" s="44" t="s">
        <v>7</v>
      </c>
      <c r="R2448" s="2">
        <v>0.02</v>
      </c>
      <c r="S2448" s="17" t="s">
        <v>5</v>
      </c>
      <c r="T2448" s="17" t="s">
        <v>5</v>
      </c>
      <c r="U2448" s="64">
        <v>0.11616747160834352</v>
      </c>
      <c r="V2448" s="76" t="s">
        <v>7</v>
      </c>
      <c r="W2448" s="73">
        <v>0.16571906392129229</v>
      </c>
      <c r="X2448" s="72" t="s">
        <v>7</v>
      </c>
    </row>
    <row r="2449" spans="1:24" x14ac:dyDescent="0.3">
      <c r="A2449" s="43" t="s">
        <v>8028</v>
      </c>
      <c r="B2449" s="43" t="s">
        <v>7911</v>
      </c>
      <c r="C2449" s="43" t="s">
        <v>6490</v>
      </c>
      <c r="D2449" s="14" t="s">
        <v>8027</v>
      </c>
      <c r="E2449" s="14" t="s">
        <v>6427</v>
      </c>
      <c r="F2449" s="15" t="s">
        <v>7910</v>
      </c>
      <c r="G2449" s="44">
        <v>515</v>
      </c>
      <c r="H2449" s="40" t="s">
        <v>11957</v>
      </c>
      <c r="I2449" s="61">
        <v>2379757.5570968334</v>
      </c>
      <c r="J2449" s="47" t="s">
        <v>6</v>
      </c>
      <c r="K2449" s="2">
        <v>2.3999999999999998E-7</v>
      </c>
      <c r="L2449" s="17" t="s">
        <v>5</v>
      </c>
      <c r="M2449" s="17" t="s">
        <v>6</v>
      </c>
      <c r="N2449" s="63">
        <v>0.57114181370323991</v>
      </c>
      <c r="O2449" s="15" t="s">
        <v>7</v>
      </c>
      <c r="P2449" s="45">
        <v>66.948504912495963</v>
      </c>
      <c r="Q2449" s="44" t="s">
        <v>7</v>
      </c>
      <c r="R2449" s="2">
        <v>0.02</v>
      </c>
      <c r="S2449" s="17" t="s">
        <v>5</v>
      </c>
      <c r="T2449" s="17" t="s">
        <v>5</v>
      </c>
      <c r="U2449" s="64">
        <v>1.3389700982499193</v>
      </c>
      <c r="V2449" s="76" t="s">
        <v>7</v>
      </c>
      <c r="W2449" s="73">
        <v>1.9101119119531593</v>
      </c>
      <c r="X2449" s="72" t="s">
        <v>7</v>
      </c>
    </row>
    <row r="2450" spans="1:24" x14ac:dyDescent="0.3">
      <c r="A2450" s="43" t="s">
        <v>8026</v>
      </c>
      <c r="B2450" s="43" t="s">
        <v>7911</v>
      </c>
      <c r="C2450" s="43" t="s">
        <v>6489</v>
      </c>
      <c r="D2450" s="14" t="s">
        <v>8025</v>
      </c>
      <c r="E2450" s="14" t="s">
        <v>6427</v>
      </c>
      <c r="F2450" s="15" t="s">
        <v>7910</v>
      </c>
      <c r="G2450" s="44">
        <v>515</v>
      </c>
      <c r="H2450" s="40" t="s">
        <v>11957</v>
      </c>
      <c r="I2450" s="61">
        <v>41538.679250586385</v>
      </c>
      <c r="J2450" s="47" t="s">
        <v>6</v>
      </c>
      <c r="K2450" s="2">
        <v>2.3999999999999998E-7</v>
      </c>
      <c r="L2450" s="17" t="s">
        <v>5</v>
      </c>
      <c r="M2450" s="17" t="s">
        <v>6</v>
      </c>
      <c r="N2450" s="63">
        <v>9.9692830201407318E-3</v>
      </c>
      <c r="O2450" s="15" t="s">
        <v>7</v>
      </c>
      <c r="P2450" s="45">
        <v>1.1685864652780336</v>
      </c>
      <c r="Q2450" s="44" t="s">
        <v>7</v>
      </c>
      <c r="R2450" s="2">
        <v>0.02</v>
      </c>
      <c r="S2450" s="17" t="s">
        <v>5</v>
      </c>
      <c r="T2450" s="17" t="s">
        <v>5</v>
      </c>
      <c r="U2450" s="64">
        <v>2.3371729305560671E-2</v>
      </c>
      <c r="V2450" s="76" t="s">
        <v>7</v>
      </c>
      <c r="W2450" s="73">
        <v>3.33410123257014E-2</v>
      </c>
      <c r="X2450" s="72" t="s">
        <v>7</v>
      </c>
    </row>
    <row r="2451" spans="1:24" x14ac:dyDescent="0.3">
      <c r="A2451" s="43" t="s">
        <v>8024</v>
      </c>
      <c r="B2451" s="43" t="s">
        <v>7911</v>
      </c>
      <c r="C2451" s="43" t="s">
        <v>6488</v>
      </c>
      <c r="D2451" s="14" t="s">
        <v>8023</v>
      </c>
      <c r="E2451" s="14" t="s">
        <v>6427</v>
      </c>
      <c r="F2451" s="15" t="s">
        <v>7910</v>
      </c>
      <c r="G2451" s="44">
        <v>515</v>
      </c>
      <c r="H2451" s="40" t="s">
        <v>11957</v>
      </c>
      <c r="I2451" s="61">
        <v>68606.829401705676</v>
      </c>
      <c r="J2451" s="47" t="s">
        <v>6</v>
      </c>
      <c r="K2451" s="2">
        <v>2.3999999999999998E-7</v>
      </c>
      <c r="L2451" s="17" t="s">
        <v>5</v>
      </c>
      <c r="M2451" s="17" t="s">
        <v>6</v>
      </c>
      <c r="N2451" s="63">
        <v>1.646563905640936E-2</v>
      </c>
      <c r="O2451" s="15" t="s">
        <v>7</v>
      </c>
      <c r="P2451" s="45">
        <v>1.9300809200220428</v>
      </c>
      <c r="Q2451" s="44" t="s">
        <v>7</v>
      </c>
      <c r="R2451" s="2">
        <v>0.02</v>
      </c>
      <c r="S2451" s="17" t="s">
        <v>5</v>
      </c>
      <c r="T2451" s="17" t="s">
        <v>5</v>
      </c>
      <c r="U2451" s="64">
        <v>3.8601618400440858E-2</v>
      </c>
      <c r="V2451" s="76" t="s">
        <v>7</v>
      </c>
      <c r="W2451" s="73">
        <v>5.5067257456850219E-2</v>
      </c>
      <c r="X2451" s="72" t="s">
        <v>7</v>
      </c>
    </row>
    <row r="2452" spans="1:24" x14ac:dyDescent="0.3">
      <c r="A2452" s="43" t="s">
        <v>8022</v>
      </c>
      <c r="B2452" s="43" t="s">
        <v>7911</v>
      </c>
      <c r="C2452" s="43" t="s">
        <v>6487</v>
      </c>
      <c r="D2452" s="14" t="s">
        <v>8021</v>
      </c>
      <c r="E2452" s="14" t="s">
        <v>6427</v>
      </c>
      <c r="F2452" s="15" t="s">
        <v>7910</v>
      </c>
      <c r="G2452" s="44">
        <v>515</v>
      </c>
      <c r="H2452" s="40" t="s">
        <v>11957</v>
      </c>
      <c r="I2452" s="61">
        <v>180080.46486356994</v>
      </c>
      <c r="J2452" s="47" t="s">
        <v>6</v>
      </c>
      <c r="K2452" s="2">
        <v>2.3999999999999998E-7</v>
      </c>
      <c r="L2452" s="17" t="s">
        <v>5</v>
      </c>
      <c r="M2452" s="17" t="s">
        <v>6</v>
      </c>
      <c r="N2452" s="63">
        <v>4.321931156725678E-2</v>
      </c>
      <c r="O2452" s="15" t="s">
        <v>7</v>
      </c>
      <c r="P2452" s="45">
        <v>5.0661118190842229</v>
      </c>
      <c r="Q2452" s="44" t="s">
        <v>7</v>
      </c>
      <c r="R2452" s="2">
        <v>0.02</v>
      </c>
      <c r="S2452" s="17" t="s">
        <v>5</v>
      </c>
      <c r="T2452" s="17" t="s">
        <v>5</v>
      </c>
      <c r="U2452" s="64">
        <v>0.10132223638168446</v>
      </c>
      <c r="V2452" s="76" t="s">
        <v>7</v>
      </c>
      <c r="W2452" s="73">
        <v>0.14454154794894125</v>
      </c>
      <c r="X2452" s="72" t="s">
        <v>7</v>
      </c>
    </row>
    <row r="2453" spans="1:24" x14ac:dyDescent="0.3">
      <c r="A2453" s="43" t="s">
        <v>8020</v>
      </c>
      <c r="B2453" s="43" t="s">
        <v>7911</v>
      </c>
      <c r="C2453" s="43" t="s">
        <v>6486</v>
      </c>
      <c r="D2453" s="14" t="s">
        <v>8019</v>
      </c>
      <c r="E2453" s="14" t="s">
        <v>6427</v>
      </c>
      <c r="F2453" s="15" t="s">
        <v>7910</v>
      </c>
      <c r="G2453" s="44">
        <v>515</v>
      </c>
      <c r="H2453" s="40" t="s">
        <v>11957</v>
      </c>
      <c r="I2453" s="61">
        <v>135073.70112900689</v>
      </c>
      <c r="J2453" s="47" t="s">
        <v>6</v>
      </c>
      <c r="K2453" s="2">
        <v>2.3999999999999998E-7</v>
      </c>
      <c r="L2453" s="17" t="s">
        <v>5</v>
      </c>
      <c r="M2453" s="17" t="s">
        <v>6</v>
      </c>
      <c r="N2453" s="63">
        <v>3.2417688270961649E-2</v>
      </c>
      <c r="O2453" s="15" t="s">
        <v>7</v>
      </c>
      <c r="P2453" s="45">
        <v>3.799959502856352</v>
      </c>
      <c r="Q2453" s="44" t="s">
        <v>7</v>
      </c>
      <c r="R2453" s="2">
        <v>0.02</v>
      </c>
      <c r="S2453" s="17" t="s">
        <v>5</v>
      </c>
      <c r="T2453" s="17" t="s">
        <v>5</v>
      </c>
      <c r="U2453" s="64">
        <v>7.5999190057127047E-2</v>
      </c>
      <c r="V2453" s="76" t="s">
        <v>7</v>
      </c>
      <c r="W2453" s="73">
        <v>0.10841687832808869</v>
      </c>
      <c r="X2453" s="72" t="s">
        <v>7</v>
      </c>
    </row>
    <row r="2454" spans="1:24" x14ac:dyDescent="0.3">
      <c r="A2454" s="43" t="s">
        <v>8018</v>
      </c>
      <c r="B2454" s="43" t="s">
        <v>7911</v>
      </c>
      <c r="C2454" s="43" t="s">
        <v>6485</v>
      </c>
      <c r="D2454" s="14" t="s">
        <v>6787</v>
      </c>
      <c r="E2454" s="14" t="s">
        <v>6427</v>
      </c>
      <c r="F2454" s="15" t="s">
        <v>7910</v>
      </c>
      <c r="G2454" s="44">
        <v>515</v>
      </c>
      <c r="H2454" s="40" t="s">
        <v>11957</v>
      </c>
      <c r="I2454" s="61">
        <v>138904.97310514533</v>
      </c>
      <c r="J2454" s="47" t="s">
        <v>6</v>
      </c>
      <c r="K2454" s="2">
        <v>2.3999999999999998E-7</v>
      </c>
      <c r="L2454" s="17" t="s">
        <v>5</v>
      </c>
      <c r="M2454" s="17" t="s">
        <v>6</v>
      </c>
      <c r="N2454" s="63">
        <v>3.3337193545234872E-2</v>
      </c>
      <c r="O2454" s="15" t="s">
        <v>7</v>
      </c>
      <c r="P2454" s="45">
        <v>3.9077427221808132</v>
      </c>
      <c r="Q2454" s="44" t="s">
        <v>7</v>
      </c>
      <c r="R2454" s="2">
        <v>0.02</v>
      </c>
      <c r="S2454" s="17" t="s">
        <v>5</v>
      </c>
      <c r="T2454" s="17" t="s">
        <v>5</v>
      </c>
      <c r="U2454" s="64">
        <v>7.8154854443616265E-2</v>
      </c>
      <c r="V2454" s="76" t="s">
        <v>7</v>
      </c>
      <c r="W2454" s="73">
        <v>0.11149204798885114</v>
      </c>
      <c r="X2454" s="72" t="s">
        <v>7</v>
      </c>
    </row>
    <row r="2455" spans="1:24" x14ac:dyDescent="0.3">
      <c r="A2455" s="43" t="s">
        <v>8017</v>
      </c>
      <c r="B2455" s="43" t="s">
        <v>7911</v>
      </c>
      <c r="C2455" s="43" t="s">
        <v>6484</v>
      </c>
      <c r="D2455" s="14" t="s">
        <v>8016</v>
      </c>
      <c r="E2455" s="14" t="s">
        <v>6427</v>
      </c>
      <c r="F2455" s="15" t="s">
        <v>7910</v>
      </c>
      <c r="G2455" s="44">
        <v>515</v>
      </c>
      <c r="H2455" s="40" t="s">
        <v>11957</v>
      </c>
      <c r="I2455" s="61">
        <v>63575.614436758093</v>
      </c>
      <c r="J2455" s="47" t="s">
        <v>6</v>
      </c>
      <c r="K2455" s="2">
        <v>2.3999999999999998E-7</v>
      </c>
      <c r="L2455" s="17" t="s">
        <v>5</v>
      </c>
      <c r="M2455" s="17" t="s">
        <v>6</v>
      </c>
      <c r="N2455" s="63">
        <v>1.5258147464821941E-2</v>
      </c>
      <c r="O2455" s="15" t="s">
        <v>7</v>
      </c>
      <c r="P2455" s="45">
        <v>1.7885403169500504</v>
      </c>
      <c r="Q2455" s="44" t="s">
        <v>7</v>
      </c>
      <c r="R2455" s="2">
        <v>0.02</v>
      </c>
      <c r="S2455" s="17" t="s">
        <v>5</v>
      </c>
      <c r="T2455" s="17" t="s">
        <v>5</v>
      </c>
      <c r="U2455" s="64">
        <v>3.577080633900101E-2</v>
      </c>
      <c r="V2455" s="76" t="s">
        <v>7</v>
      </c>
      <c r="W2455" s="73">
        <v>5.1028953803822955E-2</v>
      </c>
      <c r="X2455" s="72" t="s">
        <v>7</v>
      </c>
    </row>
    <row r="2456" spans="1:24" x14ac:dyDescent="0.3">
      <c r="A2456" s="43" t="s">
        <v>8015</v>
      </c>
      <c r="B2456" s="43" t="s">
        <v>7911</v>
      </c>
      <c r="C2456" s="43" t="s">
        <v>6483</v>
      </c>
      <c r="D2456" s="14" t="s">
        <v>6858</v>
      </c>
      <c r="E2456" s="14" t="s">
        <v>6427</v>
      </c>
      <c r="F2456" s="15" t="s">
        <v>7910</v>
      </c>
      <c r="G2456" s="44">
        <v>515</v>
      </c>
      <c r="H2456" s="40" t="s">
        <v>11957</v>
      </c>
      <c r="I2456" s="61">
        <v>147418.51520082098</v>
      </c>
      <c r="J2456" s="47" t="s">
        <v>6</v>
      </c>
      <c r="K2456" s="2">
        <v>2.3999999999999998E-7</v>
      </c>
      <c r="L2456" s="17" t="s">
        <v>5</v>
      </c>
      <c r="M2456" s="17" t="s">
        <v>6</v>
      </c>
      <c r="N2456" s="63">
        <v>3.5380443648197035E-2</v>
      </c>
      <c r="O2456" s="15" t="s">
        <v>7</v>
      </c>
      <c r="P2456" s="45">
        <v>4.1472498573153738</v>
      </c>
      <c r="Q2456" s="44" t="s">
        <v>7</v>
      </c>
      <c r="R2456" s="2">
        <v>0.02</v>
      </c>
      <c r="S2456" s="17" t="s">
        <v>5</v>
      </c>
      <c r="T2456" s="17" t="s">
        <v>5</v>
      </c>
      <c r="U2456" s="64">
        <v>8.2944997146307473E-2</v>
      </c>
      <c r="V2456" s="76" t="s">
        <v>7</v>
      </c>
      <c r="W2456" s="73">
        <v>0.11832544079450451</v>
      </c>
      <c r="X2456" s="72" t="s">
        <v>7</v>
      </c>
    </row>
    <row r="2457" spans="1:24" x14ac:dyDescent="0.3">
      <c r="A2457" s="43" t="s">
        <v>8014</v>
      </c>
      <c r="B2457" s="43" t="s">
        <v>7911</v>
      </c>
      <c r="C2457" s="43" t="s">
        <v>6482</v>
      </c>
      <c r="D2457" s="14" t="s">
        <v>8013</v>
      </c>
      <c r="E2457" s="14" t="s">
        <v>6427</v>
      </c>
      <c r="F2457" s="15" t="s">
        <v>7910</v>
      </c>
      <c r="G2457" s="44">
        <v>515</v>
      </c>
      <c r="H2457" s="40" t="s">
        <v>11957</v>
      </c>
      <c r="I2457" s="61">
        <v>176153.05502185924</v>
      </c>
      <c r="J2457" s="47" t="s">
        <v>6</v>
      </c>
      <c r="K2457" s="2">
        <v>2.3999999999999998E-7</v>
      </c>
      <c r="L2457" s="17" t="s">
        <v>5</v>
      </c>
      <c r="M2457" s="17" t="s">
        <v>6</v>
      </c>
      <c r="N2457" s="63">
        <v>4.2276733205246213E-2</v>
      </c>
      <c r="O2457" s="15" t="s">
        <v>7</v>
      </c>
      <c r="P2457" s="45">
        <v>4.9556240022488316</v>
      </c>
      <c r="Q2457" s="44" t="s">
        <v>7</v>
      </c>
      <c r="R2457" s="2">
        <v>0.02</v>
      </c>
      <c r="S2457" s="17" t="s">
        <v>5</v>
      </c>
      <c r="T2457" s="17" t="s">
        <v>5</v>
      </c>
      <c r="U2457" s="64">
        <v>9.9112480044976636E-2</v>
      </c>
      <c r="V2457" s="76" t="s">
        <v>7</v>
      </c>
      <c r="W2457" s="73">
        <v>0.14138921325022286</v>
      </c>
      <c r="X2457" s="72" t="s">
        <v>7</v>
      </c>
    </row>
    <row r="2458" spans="1:24" x14ac:dyDescent="0.3">
      <c r="A2458" s="43" t="s">
        <v>8012</v>
      </c>
      <c r="B2458" s="43" t="s">
        <v>7911</v>
      </c>
      <c r="C2458" s="43" t="s">
        <v>6481</v>
      </c>
      <c r="D2458" s="14" t="s">
        <v>7130</v>
      </c>
      <c r="E2458" s="14" t="s">
        <v>6427</v>
      </c>
      <c r="F2458" s="15" t="s">
        <v>7910</v>
      </c>
      <c r="G2458" s="44">
        <v>515</v>
      </c>
      <c r="H2458" s="40" t="s">
        <v>11957</v>
      </c>
      <c r="I2458" s="61">
        <v>102735.77167985334</v>
      </c>
      <c r="J2458" s="47" t="s">
        <v>6</v>
      </c>
      <c r="K2458" s="2">
        <v>2.3999999999999998E-7</v>
      </c>
      <c r="L2458" s="17" t="s">
        <v>5</v>
      </c>
      <c r="M2458" s="17" t="s">
        <v>6</v>
      </c>
      <c r="N2458" s="63">
        <v>2.4656585203164799E-2</v>
      </c>
      <c r="O2458" s="15" t="s">
        <v>7</v>
      </c>
      <c r="P2458" s="45">
        <v>2.8902130364021175</v>
      </c>
      <c r="Q2458" s="44" t="s">
        <v>7</v>
      </c>
      <c r="R2458" s="2">
        <v>0.02</v>
      </c>
      <c r="S2458" s="17" t="s">
        <v>5</v>
      </c>
      <c r="T2458" s="17" t="s">
        <v>5</v>
      </c>
      <c r="U2458" s="64">
        <v>5.7804260728042352E-2</v>
      </c>
      <c r="V2458" s="76" t="s">
        <v>7</v>
      </c>
      <c r="W2458" s="73">
        <v>8.2460845931207144E-2</v>
      </c>
      <c r="X2458" s="72" t="s">
        <v>7</v>
      </c>
    </row>
    <row r="2459" spans="1:24" x14ac:dyDescent="0.3">
      <c r="A2459" s="43" t="s">
        <v>8011</v>
      </c>
      <c r="B2459" s="43" t="s">
        <v>7911</v>
      </c>
      <c r="C2459" s="43" t="s">
        <v>6480</v>
      </c>
      <c r="D2459" s="14" t="s">
        <v>8010</v>
      </c>
      <c r="E2459" s="14" t="s">
        <v>6427</v>
      </c>
      <c r="F2459" s="15" t="s">
        <v>7910</v>
      </c>
      <c r="G2459" s="44">
        <v>515</v>
      </c>
      <c r="H2459" s="40" t="s">
        <v>11957</v>
      </c>
      <c r="I2459" s="61">
        <v>81410.96883125382</v>
      </c>
      <c r="J2459" s="47" t="s">
        <v>6</v>
      </c>
      <c r="K2459" s="2">
        <v>2.3999999999999998E-7</v>
      </c>
      <c r="L2459" s="17" t="s">
        <v>5</v>
      </c>
      <c r="M2459" s="17" t="s">
        <v>6</v>
      </c>
      <c r="N2459" s="63">
        <v>1.9538632519500915E-2</v>
      </c>
      <c r="O2459" s="15" t="s">
        <v>7</v>
      </c>
      <c r="P2459" s="45">
        <v>2.2902932403666174</v>
      </c>
      <c r="Q2459" s="44" t="s">
        <v>7</v>
      </c>
      <c r="R2459" s="2">
        <v>0.02</v>
      </c>
      <c r="S2459" s="17" t="s">
        <v>5</v>
      </c>
      <c r="T2459" s="17" t="s">
        <v>5</v>
      </c>
      <c r="U2459" s="64">
        <v>4.5805864807332348E-2</v>
      </c>
      <c r="V2459" s="76" t="s">
        <v>7</v>
      </c>
      <c r="W2459" s="73">
        <v>6.5344497326833256E-2</v>
      </c>
      <c r="X2459" s="72" t="s">
        <v>7</v>
      </c>
    </row>
    <row r="2460" spans="1:24" x14ac:dyDescent="0.3">
      <c r="A2460" s="43" t="s">
        <v>8009</v>
      </c>
      <c r="B2460" s="43" t="s">
        <v>7911</v>
      </c>
      <c r="C2460" s="43" t="s">
        <v>6479</v>
      </c>
      <c r="D2460" s="14" t="s">
        <v>7122</v>
      </c>
      <c r="E2460" s="14" t="s">
        <v>6427</v>
      </c>
      <c r="F2460" s="15" t="s">
        <v>7910</v>
      </c>
      <c r="G2460" s="44">
        <v>515</v>
      </c>
      <c r="H2460" s="40" t="s">
        <v>11957</v>
      </c>
      <c r="I2460" s="61">
        <v>243317.81643998122</v>
      </c>
      <c r="J2460" s="47" t="s">
        <v>6</v>
      </c>
      <c r="K2460" s="2">
        <v>2.3999999999999998E-7</v>
      </c>
      <c r="L2460" s="17" t="s">
        <v>5</v>
      </c>
      <c r="M2460" s="17" t="s">
        <v>6</v>
      </c>
      <c r="N2460" s="63">
        <v>5.8396275945595488E-2</v>
      </c>
      <c r="O2460" s="15" t="s">
        <v>7</v>
      </c>
      <c r="P2460" s="45">
        <v>6.8451359596069281</v>
      </c>
      <c r="Q2460" s="44" t="s">
        <v>7</v>
      </c>
      <c r="R2460" s="2">
        <v>0.02</v>
      </c>
      <c r="S2460" s="17" t="s">
        <v>5</v>
      </c>
      <c r="T2460" s="17" t="s">
        <v>5</v>
      </c>
      <c r="U2460" s="64">
        <v>0.13690271919213856</v>
      </c>
      <c r="V2460" s="76" t="s">
        <v>7</v>
      </c>
      <c r="W2460" s="73">
        <v>0.19529899513773405</v>
      </c>
      <c r="X2460" s="72" t="s">
        <v>7</v>
      </c>
    </row>
    <row r="2461" spans="1:24" x14ac:dyDescent="0.3">
      <c r="A2461" s="43" t="s">
        <v>8008</v>
      </c>
      <c r="B2461" s="43" t="s">
        <v>7911</v>
      </c>
      <c r="C2461" s="43" t="s">
        <v>6478</v>
      </c>
      <c r="D2461" s="14" t="s">
        <v>8007</v>
      </c>
      <c r="E2461" s="14" t="s">
        <v>6427</v>
      </c>
      <c r="F2461" s="15" t="s">
        <v>7910</v>
      </c>
      <c r="G2461" s="44">
        <v>515</v>
      </c>
      <c r="H2461" s="40" t="s">
        <v>11957</v>
      </c>
      <c r="I2461" s="61">
        <v>47801.883159533871</v>
      </c>
      <c r="J2461" s="47" t="s">
        <v>6</v>
      </c>
      <c r="K2461" s="2">
        <v>2.3999999999999998E-7</v>
      </c>
      <c r="L2461" s="17" t="s">
        <v>5</v>
      </c>
      <c r="M2461" s="17" t="s">
        <v>6</v>
      </c>
      <c r="N2461" s="63">
        <v>1.1472451958288127E-2</v>
      </c>
      <c r="O2461" s="15" t="s">
        <v>7</v>
      </c>
      <c r="P2461" s="45">
        <v>1.3447859846012002</v>
      </c>
      <c r="Q2461" s="44" t="s">
        <v>7</v>
      </c>
      <c r="R2461" s="2">
        <v>0.02</v>
      </c>
      <c r="S2461" s="17" t="s">
        <v>5</v>
      </c>
      <c r="T2461" s="17" t="s">
        <v>5</v>
      </c>
      <c r="U2461" s="64">
        <v>2.6895719692024006E-2</v>
      </c>
      <c r="V2461" s="76" t="s">
        <v>7</v>
      </c>
      <c r="W2461" s="73">
        <v>3.836817165031213E-2</v>
      </c>
      <c r="X2461" s="72" t="s">
        <v>7</v>
      </c>
    </row>
    <row r="2462" spans="1:24" x14ac:dyDescent="0.3">
      <c r="A2462" s="43" t="s">
        <v>8006</v>
      </c>
      <c r="B2462" s="43" t="s">
        <v>7911</v>
      </c>
      <c r="C2462" s="43" t="s">
        <v>6477</v>
      </c>
      <c r="D2462" s="14" t="s">
        <v>8005</v>
      </c>
      <c r="E2462" s="14" t="s">
        <v>6427</v>
      </c>
      <c r="F2462" s="15" t="s">
        <v>7910</v>
      </c>
      <c r="G2462" s="44">
        <v>515</v>
      </c>
      <c r="H2462" s="40" t="s">
        <v>11957</v>
      </c>
      <c r="I2462" s="61">
        <v>224449.87015600578</v>
      </c>
      <c r="J2462" s="47" t="s">
        <v>6</v>
      </c>
      <c r="K2462" s="2">
        <v>2.3999999999999998E-7</v>
      </c>
      <c r="L2462" s="17" t="s">
        <v>5</v>
      </c>
      <c r="M2462" s="17" t="s">
        <v>6</v>
      </c>
      <c r="N2462" s="63">
        <v>5.3867968837441382E-2</v>
      </c>
      <c r="O2462" s="15" t="s">
        <v>7</v>
      </c>
      <c r="P2462" s="45">
        <v>6.3143336555174123</v>
      </c>
      <c r="Q2462" s="44" t="s">
        <v>7</v>
      </c>
      <c r="R2462" s="2">
        <v>0.02</v>
      </c>
      <c r="S2462" s="17" t="s">
        <v>5</v>
      </c>
      <c r="T2462" s="17" t="s">
        <v>5</v>
      </c>
      <c r="U2462" s="64">
        <v>0.12628667311034825</v>
      </c>
      <c r="V2462" s="76" t="s">
        <v>7</v>
      </c>
      <c r="W2462" s="73">
        <v>0.18015464194778963</v>
      </c>
      <c r="X2462" s="72" t="s">
        <v>7</v>
      </c>
    </row>
    <row r="2463" spans="1:24" x14ac:dyDescent="0.3">
      <c r="A2463" s="43" t="s">
        <v>8004</v>
      </c>
      <c r="B2463" s="43" t="s">
        <v>7911</v>
      </c>
      <c r="C2463" s="43" t="s">
        <v>6476</v>
      </c>
      <c r="D2463" s="14" t="s">
        <v>7722</v>
      </c>
      <c r="E2463" s="14" t="s">
        <v>6427</v>
      </c>
      <c r="F2463" s="15" t="s">
        <v>7910</v>
      </c>
      <c r="G2463" s="44">
        <v>515</v>
      </c>
      <c r="H2463" s="40" t="s">
        <v>11957</v>
      </c>
      <c r="I2463" s="61">
        <v>1250575.5980105393</v>
      </c>
      <c r="J2463" s="47" t="s">
        <v>6</v>
      </c>
      <c r="K2463" s="2">
        <v>2.3999999999999998E-7</v>
      </c>
      <c r="L2463" s="17" t="s">
        <v>5</v>
      </c>
      <c r="M2463" s="17" t="s">
        <v>6</v>
      </c>
      <c r="N2463" s="63">
        <v>0.30013814352252943</v>
      </c>
      <c r="O2463" s="15" t="s">
        <v>7</v>
      </c>
      <c r="P2463" s="45">
        <v>35.181805103287417</v>
      </c>
      <c r="Q2463" s="44" t="s">
        <v>7</v>
      </c>
      <c r="R2463" s="2">
        <v>0.02</v>
      </c>
      <c r="S2463" s="17" t="s">
        <v>5</v>
      </c>
      <c r="T2463" s="17" t="s">
        <v>5</v>
      </c>
      <c r="U2463" s="64">
        <v>0.70363610206574834</v>
      </c>
      <c r="V2463" s="76" t="s">
        <v>7</v>
      </c>
      <c r="W2463" s="73">
        <v>1.0037742455882777</v>
      </c>
      <c r="X2463" s="72" t="s">
        <v>7</v>
      </c>
    </row>
    <row r="2464" spans="1:24" x14ac:dyDescent="0.3">
      <c r="A2464" s="43" t="s">
        <v>8003</v>
      </c>
      <c r="B2464" s="43" t="s">
        <v>7911</v>
      </c>
      <c r="C2464" s="43" t="s">
        <v>6475</v>
      </c>
      <c r="D2464" s="14" t="s">
        <v>6778</v>
      </c>
      <c r="E2464" s="14" t="s">
        <v>6427</v>
      </c>
      <c r="F2464" s="15" t="s">
        <v>7910</v>
      </c>
      <c r="G2464" s="44">
        <v>515</v>
      </c>
      <c r="H2464" s="40" t="s">
        <v>11957</v>
      </c>
      <c r="I2464" s="61">
        <v>23703.324856090654</v>
      </c>
      <c r="J2464" s="47" t="s">
        <v>6</v>
      </c>
      <c r="K2464" s="2">
        <v>2.3999999999999998E-7</v>
      </c>
      <c r="L2464" s="17" t="s">
        <v>5</v>
      </c>
      <c r="M2464" s="17" t="s">
        <v>6</v>
      </c>
      <c r="N2464" s="63">
        <v>5.6887979654617563E-3</v>
      </c>
      <c r="O2464" s="15" t="s">
        <v>7</v>
      </c>
      <c r="P2464" s="45">
        <v>0.66683354186146659</v>
      </c>
      <c r="Q2464" s="44" t="s">
        <v>7</v>
      </c>
      <c r="R2464" s="2">
        <v>0.02</v>
      </c>
      <c r="S2464" s="17" t="s">
        <v>5</v>
      </c>
      <c r="T2464" s="17" t="s">
        <v>5</v>
      </c>
      <c r="U2464" s="64">
        <v>1.3336670837229333E-2</v>
      </c>
      <c r="V2464" s="76" t="s">
        <v>7</v>
      </c>
      <c r="W2464" s="73">
        <v>1.9025468802691091E-2</v>
      </c>
      <c r="X2464" s="72" t="s">
        <v>7</v>
      </c>
    </row>
    <row r="2465" spans="1:24" x14ac:dyDescent="0.3">
      <c r="A2465" s="43" t="s">
        <v>8002</v>
      </c>
      <c r="B2465" s="43" t="s">
        <v>7911</v>
      </c>
      <c r="C2465" s="43" t="s">
        <v>6474</v>
      </c>
      <c r="D2465" s="14" t="s">
        <v>7718</v>
      </c>
      <c r="E2465" s="14" t="s">
        <v>6427</v>
      </c>
      <c r="F2465" s="15" t="s">
        <v>7910</v>
      </c>
      <c r="G2465" s="44">
        <v>515</v>
      </c>
      <c r="H2465" s="40" t="s">
        <v>11957</v>
      </c>
      <c r="I2465" s="61">
        <v>92452.580725310792</v>
      </c>
      <c r="J2465" s="47" t="s">
        <v>6</v>
      </c>
      <c r="K2465" s="2">
        <v>2.3999999999999998E-7</v>
      </c>
      <c r="L2465" s="17" t="s">
        <v>5</v>
      </c>
      <c r="M2465" s="17" t="s">
        <v>6</v>
      </c>
      <c r="N2465" s="63">
        <v>2.2188619374074587E-2</v>
      </c>
      <c r="O2465" s="15" t="s">
        <v>7</v>
      </c>
      <c r="P2465" s="45">
        <v>2.6009212730108127</v>
      </c>
      <c r="Q2465" s="44" t="s">
        <v>7</v>
      </c>
      <c r="R2465" s="2">
        <v>0.02</v>
      </c>
      <c r="S2465" s="17" t="s">
        <v>5</v>
      </c>
      <c r="T2465" s="17" t="s">
        <v>5</v>
      </c>
      <c r="U2465" s="64">
        <v>5.2018425460216254E-2</v>
      </c>
      <c r="V2465" s="76" t="s">
        <v>7</v>
      </c>
      <c r="W2465" s="73">
        <v>7.4207044834290845E-2</v>
      </c>
      <c r="X2465" s="72" t="s">
        <v>7</v>
      </c>
    </row>
    <row r="2466" spans="1:24" x14ac:dyDescent="0.3">
      <c r="A2466" s="43" t="s">
        <v>8001</v>
      </c>
      <c r="B2466" s="43" t="s">
        <v>7911</v>
      </c>
      <c r="C2466" s="43" t="s">
        <v>6473</v>
      </c>
      <c r="D2466" s="14" t="s">
        <v>7716</v>
      </c>
      <c r="E2466" s="14" t="s">
        <v>6427</v>
      </c>
      <c r="F2466" s="15" t="s">
        <v>7910</v>
      </c>
      <c r="G2466" s="44">
        <v>515</v>
      </c>
      <c r="H2466" s="40" t="s">
        <v>11957</v>
      </c>
      <c r="I2466" s="61">
        <v>92114.317864963989</v>
      </c>
      <c r="J2466" s="47" t="s">
        <v>6</v>
      </c>
      <c r="K2466" s="2">
        <v>2.3999999999999998E-7</v>
      </c>
      <c r="L2466" s="17" t="s">
        <v>5</v>
      </c>
      <c r="M2466" s="17" t="s">
        <v>6</v>
      </c>
      <c r="N2466" s="63">
        <v>2.2107436287591355E-2</v>
      </c>
      <c r="O2466" s="15" t="s">
        <v>7</v>
      </c>
      <c r="P2466" s="45">
        <v>2.591405096583467</v>
      </c>
      <c r="Q2466" s="44" t="s">
        <v>7</v>
      </c>
      <c r="R2466" s="2">
        <v>0.02</v>
      </c>
      <c r="S2466" s="17" t="s">
        <v>5</v>
      </c>
      <c r="T2466" s="17" t="s">
        <v>5</v>
      </c>
      <c r="U2466" s="64">
        <v>5.182810193166934E-2</v>
      </c>
      <c r="V2466" s="76" t="s">
        <v>7</v>
      </c>
      <c r="W2466" s="73">
        <v>7.3935538219260688E-2</v>
      </c>
      <c r="X2466" s="72" t="s">
        <v>7</v>
      </c>
    </row>
    <row r="2467" spans="1:24" x14ac:dyDescent="0.3">
      <c r="A2467" s="43" t="s">
        <v>8000</v>
      </c>
      <c r="B2467" s="43" t="s">
        <v>7911</v>
      </c>
      <c r="C2467" s="43" t="s">
        <v>6472</v>
      </c>
      <c r="D2467" s="14" t="s">
        <v>7999</v>
      </c>
      <c r="E2467" s="14" t="s">
        <v>6427</v>
      </c>
      <c r="F2467" s="15" t="s">
        <v>7910</v>
      </c>
      <c r="G2467" s="44">
        <v>515</v>
      </c>
      <c r="H2467" s="40" t="s">
        <v>11957</v>
      </c>
      <c r="I2467" s="61">
        <v>202014.14086079365</v>
      </c>
      <c r="J2467" s="47" t="s">
        <v>6</v>
      </c>
      <c r="K2467" s="2">
        <v>2.3999999999999998E-7</v>
      </c>
      <c r="L2467" s="17" t="s">
        <v>5</v>
      </c>
      <c r="M2467" s="17" t="s">
        <v>6</v>
      </c>
      <c r="N2467" s="63">
        <v>4.8483393806590468E-2</v>
      </c>
      <c r="O2467" s="15" t="s">
        <v>7</v>
      </c>
      <c r="P2467" s="45">
        <v>5.6831607326889442</v>
      </c>
      <c r="Q2467" s="44" t="s">
        <v>7</v>
      </c>
      <c r="R2467" s="2">
        <v>0.02</v>
      </c>
      <c r="S2467" s="17" t="s">
        <v>5</v>
      </c>
      <c r="T2467" s="17" t="s">
        <v>5</v>
      </c>
      <c r="U2467" s="64">
        <v>0.11366321465377889</v>
      </c>
      <c r="V2467" s="76" t="s">
        <v>7</v>
      </c>
      <c r="W2467" s="73">
        <v>0.16214660846036935</v>
      </c>
      <c r="X2467" s="72" t="s">
        <v>7</v>
      </c>
    </row>
    <row r="2468" spans="1:24" x14ac:dyDescent="0.3">
      <c r="A2468" s="43" t="s">
        <v>7998</v>
      </c>
      <c r="B2468" s="43" t="s">
        <v>7911</v>
      </c>
      <c r="C2468" s="43" t="s">
        <v>6471</v>
      </c>
      <c r="D2468" s="14" t="s">
        <v>7997</v>
      </c>
      <c r="E2468" s="14" t="s">
        <v>6427</v>
      </c>
      <c r="F2468" s="15" t="s">
        <v>7910</v>
      </c>
      <c r="G2468" s="44">
        <v>515</v>
      </c>
      <c r="H2468" s="40" t="s">
        <v>11957</v>
      </c>
      <c r="I2468" s="61">
        <v>64750.632793752229</v>
      </c>
      <c r="J2468" s="47" t="s">
        <v>6</v>
      </c>
      <c r="K2468" s="2">
        <v>2.3999999999999998E-7</v>
      </c>
      <c r="L2468" s="17" t="s">
        <v>5</v>
      </c>
      <c r="M2468" s="17" t="s">
        <v>6</v>
      </c>
      <c r="N2468" s="63">
        <v>1.5540151870500533E-2</v>
      </c>
      <c r="O2468" s="15" t="s">
        <v>7</v>
      </c>
      <c r="P2468" s="45">
        <v>1.8215965087503034</v>
      </c>
      <c r="Q2468" s="44" t="s">
        <v>7</v>
      </c>
      <c r="R2468" s="2">
        <v>0.02</v>
      </c>
      <c r="S2468" s="17" t="s">
        <v>5</v>
      </c>
      <c r="T2468" s="17" t="s">
        <v>5</v>
      </c>
      <c r="U2468" s="64">
        <v>3.6431930175006066E-2</v>
      </c>
      <c r="V2468" s="76" t="s">
        <v>7</v>
      </c>
      <c r="W2468" s="73">
        <v>5.1972082045506601E-2</v>
      </c>
      <c r="X2468" s="72" t="s">
        <v>7</v>
      </c>
    </row>
    <row r="2469" spans="1:24" x14ac:dyDescent="0.3">
      <c r="A2469" s="43" t="s">
        <v>7996</v>
      </c>
      <c r="B2469" s="43" t="s">
        <v>7911</v>
      </c>
      <c r="C2469" s="43" t="s">
        <v>6470</v>
      </c>
      <c r="D2469" s="14" t="s">
        <v>7696</v>
      </c>
      <c r="E2469" s="14" t="s">
        <v>6427</v>
      </c>
      <c r="F2469" s="15" t="s">
        <v>7910</v>
      </c>
      <c r="G2469" s="44">
        <v>515</v>
      </c>
      <c r="H2469" s="40" t="s">
        <v>11957</v>
      </c>
      <c r="I2469" s="61">
        <v>99730.57321529866</v>
      </c>
      <c r="J2469" s="47" t="s">
        <v>6</v>
      </c>
      <c r="K2469" s="2">
        <v>2.3999999999999998E-7</v>
      </c>
      <c r="L2469" s="17" t="s">
        <v>5</v>
      </c>
      <c r="M2469" s="17" t="s">
        <v>6</v>
      </c>
      <c r="N2469" s="63">
        <v>2.3935337571671676E-2</v>
      </c>
      <c r="O2469" s="15" t="s">
        <v>7</v>
      </c>
      <c r="P2469" s="45">
        <v>2.805669321616016</v>
      </c>
      <c r="Q2469" s="44" t="s">
        <v>7</v>
      </c>
      <c r="R2469" s="2">
        <v>0.02</v>
      </c>
      <c r="S2469" s="17" t="s">
        <v>5</v>
      </c>
      <c r="T2469" s="17" t="s">
        <v>5</v>
      </c>
      <c r="U2469" s="64">
        <v>5.611338643232032E-2</v>
      </c>
      <c r="V2469" s="76" t="s">
        <v>7</v>
      </c>
      <c r="W2469" s="73">
        <v>8.0048724003991989E-2</v>
      </c>
      <c r="X2469" s="72" t="s">
        <v>7</v>
      </c>
    </row>
    <row r="2470" spans="1:24" x14ac:dyDescent="0.3">
      <c r="A2470" s="43" t="s">
        <v>7995</v>
      </c>
      <c r="B2470" s="43" t="s">
        <v>7911</v>
      </c>
      <c r="C2470" s="43" t="s">
        <v>6469</v>
      </c>
      <c r="D2470" s="14" t="s">
        <v>7112</v>
      </c>
      <c r="E2470" s="14" t="s">
        <v>6427</v>
      </c>
      <c r="F2470" s="15" t="s">
        <v>7910</v>
      </c>
      <c r="G2470" s="44">
        <v>515</v>
      </c>
      <c r="H2470" s="40" t="s">
        <v>11957</v>
      </c>
      <c r="I2470" s="61">
        <v>114667.54899587555</v>
      </c>
      <c r="J2470" s="47" t="s">
        <v>6</v>
      </c>
      <c r="K2470" s="2">
        <v>2.3999999999999998E-7</v>
      </c>
      <c r="L2470" s="17" t="s">
        <v>5</v>
      </c>
      <c r="M2470" s="17" t="s">
        <v>6</v>
      </c>
      <c r="N2470" s="63">
        <v>2.7520211759010128E-2</v>
      </c>
      <c r="O2470" s="15" t="s">
        <v>7</v>
      </c>
      <c r="P2470" s="45">
        <v>3.2258836385919589</v>
      </c>
      <c r="Q2470" s="44" t="s">
        <v>7</v>
      </c>
      <c r="R2470" s="2">
        <v>0.02</v>
      </c>
      <c r="S2470" s="17" t="s">
        <v>5</v>
      </c>
      <c r="T2470" s="17" t="s">
        <v>5</v>
      </c>
      <c r="U2470" s="64">
        <v>6.4517672771839174E-2</v>
      </c>
      <c r="V2470" s="76" t="s">
        <v>7</v>
      </c>
      <c r="W2470" s="73">
        <v>9.2037884530849295E-2</v>
      </c>
      <c r="X2470" s="72" t="s">
        <v>7</v>
      </c>
    </row>
    <row r="2471" spans="1:24" x14ac:dyDescent="0.3">
      <c r="A2471" s="43" t="s">
        <v>7994</v>
      </c>
      <c r="B2471" s="43" t="s">
        <v>7911</v>
      </c>
      <c r="C2471" s="43" t="s">
        <v>6468</v>
      </c>
      <c r="D2471" s="14" t="s">
        <v>7993</v>
      </c>
      <c r="E2471" s="14" t="s">
        <v>6427</v>
      </c>
      <c r="F2471" s="15" t="s">
        <v>7910</v>
      </c>
      <c r="G2471" s="44">
        <v>515</v>
      </c>
      <c r="H2471" s="40" t="s">
        <v>11957</v>
      </c>
      <c r="I2471" s="61">
        <v>86823.174596802535</v>
      </c>
      <c r="J2471" s="47" t="s">
        <v>6</v>
      </c>
      <c r="K2471" s="2">
        <v>2.3999999999999998E-7</v>
      </c>
      <c r="L2471" s="17" t="s">
        <v>5</v>
      </c>
      <c r="M2471" s="17" t="s">
        <v>6</v>
      </c>
      <c r="N2471" s="63">
        <v>2.0837561903232608E-2</v>
      </c>
      <c r="O2471" s="15" t="s">
        <v>7</v>
      </c>
      <c r="P2471" s="45">
        <v>2.4425520632041464</v>
      </c>
      <c r="Q2471" s="44" t="s">
        <v>7</v>
      </c>
      <c r="R2471" s="2">
        <v>0.02</v>
      </c>
      <c r="S2471" s="17" t="s">
        <v>5</v>
      </c>
      <c r="T2471" s="17" t="s">
        <v>5</v>
      </c>
      <c r="U2471" s="64">
        <v>4.8851041264082927E-2</v>
      </c>
      <c r="V2471" s="76" t="s">
        <v>7</v>
      </c>
      <c r="W2471" s="73">
        <v>6.9688603167315538E-2</v>
      </c>
      <c r="X2471" s="72" t="s">
        <v>7</v>
      </c>
    </row>
    <row r="2472" spans="1:24" x14ac:dyDescent="0.3">
      <c r="A2472" s="43" t="s">
        <v>7992</v>
      </c>
      <c r="B2472" s="43" t="s">
        <v>7911</v>
      </c>
      <c r="C2472" s="43" t="s">
        <v>6467</v>
      </c>
      <c r="D2472" s="14" t="s">
        <v>7678</v>
      </c>
      <c r="E2472" s="14" t="s">
        <v>6427</v>
      </c>
      <c r="F2472" s="15" t="s">
        <v>7910</v>
      </c>
      <c r="G2472" s="44">
        <v>515</v>
      </c>
      <c r="H2472" s="40" t="s">
        <v>11957</v>
      </c>
      <c r="I2472" s="61">
        <v>29435.990173546856</v>
      </c>
      <c r="J2472" s="47" t="s">
        <v>6</v>
      </c>
      <c r="K2472" s="2">
        <v>2.3999999999999998E-7</v>
      </c>
      <c r="L2472" s="17" t="s">
        <v>5</v>
      </c>
      <c r="M2472" s="17" t="s">
        <v>6</v>
      </c>
      <c r="N2472" s="63">
        <v>7.0646376416512446E-3</v>
      </c>
      <c r="O2472" s="15" t="s">
        <v>7</v>
      </c>
      <c r="P2472" s="45">
        <v>0.82810768973542803</v>
      </c>
      <c r="Q2472" s="44" t="s">
        <v>7</v>
      </c>
      <c r="R2472" s="2">
        <v>0.02</v>
      </c>
      <c r="S2472" s="17" t="s">
        <v>5</v>
      </c>
      <c r="T2472" s="17" t="s">
        <v>5</v>
      </c>
      <c r="U2472" s="64">
        <v>1.6562153794708562E-2</v>
      </c>
      <c r="V2472" s="76" t="s">
        <v>7</v>
      </c>
      <c r="W2472" s="73">
        <v>2.3626791436359807E-2</v>
      </c>
      <c r="X2472" s="72" t="s">
        <v>7</v>
      </c>
    </row>
    <row r="2473" spans="1:24" x14ac:dyDescent="0.3">
      <c r="A2473" s="43" t="s">
        <v>7991</v>
      </c>
      <c r="B2473" s="43" t="s">
        <v>7911</v>
      </c>
      <c r="C2473" s="43" t="s">
        <v>6466</v>
      </c>
      <c r="D2473" s="14" t="s">
        <v>7990</v>
      </c>
      <c r="E2473" s="14" t="s">
        <v>6427</v>
      </c>
      <c r="F2473" s="15" t="s">
        <v>7910</v>
      </c>
      <c r="G2473" s="44">
        <v>515</v>
      </c>
      <c r="H2473" s="40" t="s">
        <v>11957</v>
      </c>
      <c r="I2473" s="61">
        <v>64572.599709359187</v>
      </c>
      <c r="J2473" s="47" t="s">
        <v>6</v>
      </c>
      <c r="K2473" s="2">
        <v>2.3999999999999998E-7</v>
      </c>
      <c r="L2473" s="17" t="s">
        <v>5</v>
      </c>
      <c r="M2473" s="17" t="s">
        <v>6</v>
      </c>
      <c r="N2473" s="63">
        <v>1.5497423930246203E-2</v>
      </c>
      <c r="O2473" s="15" t="s">
        <v>7</v>
      </c>
      <c r="P2473" s="45">
        <v>1.8165879948411743</v>
      </c>
      <c r="Q2473" s="44" t="s">
        <v>7</v>
      </c>
      <c r="R2473" s="2">
        <v>0.02</v>
      </c>
      <c r="S2473" s="17" t="s">
        <v>5</v>
      </c>
      <c r="T2473" s="17" t="s">
        <v>5</v>
      </c>
      <c r="U2473" s="64">
        <v>3.6331759896823489E-2</v>
      </c>
      <c r="V2473" s="76" t="s">
        <v>7</v>
      </c>
      <c r="W2473" s="73">
        <v>5.1829183827069691E-2</v>
      </c>
      <c r="X2473" s="72" t="s">
        <v>7</v>
      </c>
    </row>
    <row r="2474" spans="1:24" x14ac:dyDescent="0.3">
      <c r="A2474" s="43" t="s">
        <v>7989</v>
      </c>
      <c r="B2474" s="43" t="s">
        <v>7911</v>
      </c>
      <c r="C2474" s="43" t="s">
        <v>6465</v>
      </c>
      <c r="D2474" s="14" t="s">
        <v>6648</v>
      </c>
      <c r="E2474" s="14" t="s">
        <v>6427</v>
      </c>
      <c r="F2474" s="15" t="s">
        <v>7910</v>
      </c>
      <c r="G2474" s="44">
        <v>515</v>
      </c>
      <c r="H2474" s="40" t="s">
        <v>11957</v>
      </c>
      <c r="I2474" s="61">
        <v>41189.734405176008</v>
      </c>
      <c r="J2474" s="47" t="s">
        <v>6</v>
      </c>
      <c r="K2474" s="2">
        <v>2.3999999999999998E-7</v>
      </c>
      <c r="L2474" s="17" t="s">
        <v>5</v>
      </c>
      <c r="M2474" s="17" t="s">
        <v>6</v>
      </c>
      <c r="N2474" s="63">
        <v>9.8855362572422417E-3</v>
      </c>
      <c r="O2474" s="15" t="s">
        <v>7</v>
      </c>
      <c r="P2474" s="45">
        <v>1.1587697780161399</v>
      </c>
      <c r="Q2474" s="44" t="s">
        <v>7</v>
      </c>
      <c r="R2474" s="2">
        <v>0.02</v>
      </c>
      <c r="S2474" s="17" t="s">
        <v>5</v>
      </c>
      <c r="T2474" s="17" t="s">
        <v>5</v>
      </c>
      <c r="U2474" s="64">
        <v>2.31753955603228E-2</v>
      </c>
      <c r="V2474" s="76" t="s">
        <v>7</v>
      </c>
      <c r="W2474" s="73">
        <v>3.3060931817565045E-2</v>
      </c>
      <c r="X2474" s="72" t="s">
        <v>7</v>
      </c>
    </row>
    <row r="2475" spans="1:24" x14ac:dyDescent="0.3">
      <c r="A2475" s="43" t="s">
        <v>7988</v>
      </c>
      <c r="B2475" s="43" t="s">
        <v>7911</v>
      </c>
      <c r="C2475" s="43" t="s">
        <v>6464</v>
      </c>
      <c r="D2475" s="14" t="s">
        <v>6646</v>
      </c>
      <c r="E2475" s="14" t="s">
        <v>6427</v>
      </c>
      <c r="F2475" s="15" t="s">
        <v>7910</v>
      </c>
      <c r="G2475" s="44">
        <v>515</v>
      </c>
      <c r="H2475" s="40" t="s">
        <v>11957</v>
      </c>
      <c r="I2475" s="61">
        <v>187564.97573145371</v>
      </c>
      <c r="J2475" s="47" t="s">
        <v>6</v>
      </c>
      <c r="K2475" s="2">
        <v>2.3999999999999998E-7</v>
      </c>
      <c r="L2475" s="17" t="s">
        <v>5</v>
      </c>
      <c r="M2475" s="17" t="s">
        <v>6</v>
      </c>
      <c r="N2475" s="63">
        <v>4.5015594175548887E-2</v>
      </c>
      <c r="O2475" s="15" t="s">
        <v>7</v>
      </c>
      <c r="P2475" s="45">
        <v>5.2766697438240158</v>
      </c>
      <c r="Q2475" s="44" t="s">
        <v>7</v>
      </c>
      <c r="R2475" s="2">
        <v>0.02</v>
      </c>
      <c r="S2475" s="17" t="s">
        <v>5</v>
      </c>
      <c r="T2475" s="17" t="s">
        <v>5</v>
      </c>
      <c r="U2475" s="64">
        <v>0.10553339487648032</v>
      </c>
      <c r="V2475" s="76" t="s">
        <v>7</v>
      </c>
      <c r="W2475" s="73">
        <v>0.15054898905202921</v>
      </c>
      <c r="X2475" s="72" t="s">
        <v>7</v>
      </c>
    </row>
    <row r="2476" spans="1:24" x14ac:dyDescent="0.3">
      <c r="A2476" s="43" t="s">
        <v>7987</v>
      </c>
      <c r="B2476" s="43" t="s">
        <v>7911</v>
      </c>
      <c r="C2476" s="43" t="s">
        <v>6463</v>
      </c>
      <c r="D2476" s="14" t="s">
        <v>6537</v>
      </c>
      <c r="E2476" s="14" t="s">
        <v>6427</v>
      </c>
      <c r="F2476" s="15" t="s">
        <v>7910</v>
      </c>
      <c r="G2476" s="44">
        <v>515</v>
      </c>
      <c r="H2476" s="40" t="s">
        <v>11957</v>
      </c>
      <c r="I2476" s="61">
        <v>63589.857083509545</v>
      </c>
      <c r="J2476" s="47" t="s">
        <v>6</v>
      </c>
      <c r="K2476" s="2">
        <v>2.3999999999999998E-7</v>
      </c>
      <c r="L2476" s="17" t="s">
        <v>5</v>
      </c>
      <c r="M2476" s="17" t="s">
        <v>6</v>
      </c>
      <c r="N2476" s="63">
        <v>1.5261565700042289E-2</v>
      </c>
      <c r="O2476" s="15" t="s">
        <v>7</v>
      </c>
      <c r="P2476" s="45">
        <v>1.7889409980627808</v>
      </c>
      <c r="Q2476" s="44" t="s">
        <v>7</v>
      </c>
      <c r="R2476" s="2">
        <v>0.02</v>
      </c>
      <c r="S2476" s="17" t="s">
        <v>5</v>
      </c>
      <c r="T2476" s="17" t="s">
        <v>5</v>
      </c>
      <c r="U2476" s="64">
        <v>3.577881996125562E-2</v>
      </c>
      <c r="V2476" s="76" t="s">
        <v>7</v>
      </c>
      <c r="W2476" s="73">
        <v>5.1040385661297913E-2</v>
      </c>
      <c r="X2476" s="72" t="s">
        <v>7</v>
      </c>
    </row>
    <row r="2477" spans="1:24" x14ac:dyDescent="0.3">
      <c r="A2477" s="43" t="s">
        <v>7986</v>
      </c>
      <c r="B2477" s="43" t="s">
        <v>7911</v>
      </c>
      <c r="C2477" s="43" t="s">
        <v>6462</v>
      </c>
      <c r="D2477" s="14" t="s">
        <v>7607</v>
      </c>
      <c r="E2477" s="14" t="s">
        <v>6427</v>
      </c>
      <c r="F2477" s="15" t="s">
        <v>7910</v>
      </c>
      <c r="G2477" s="44">
        <v>515</v>
      </c>
      <c r="H2477" s="40" t="s">
        <v>11957</v>
      </c>
      <c r="I2477" s="61">
        <v>1597469.5022887089</v>
      </c>
      <c r="J2477" s="47" t="s">
        <v>6</v>
      </c>
      <c r="K2477" s="2">
        <v>2.3999999999999998E-7</v>
      </c>
      <c r="L2477" s="17" t="s">
        <v>5</v>
      </c>
      <c r="M2477" s="17" t="s">
        <v>6</v>
      </c>
      <c r="N2477" s="63">
        <v>0.3833926805492901</v>
      </c>
      <c r="O2477" s="15" t="s">
        <v>7</v>
      </c>
      <c r="P2477" s="45">
        <v>44.94079428494755</v>
      </c>
      <c r="Q2477" s="44" t="s">
        <v>7</v>
      </c>
      <c r="R2477" s="2">
        <v>0.02</v>
      </c>
      <c r="S2477" s="17" t="s">
        <v>5</v>
      </c>
      <c r="T2477" s="17" t="s">
        <v>5</v>
      </c>
      <c r="U2477" s="64">
        <v>0.89881588569895099</v>
      </c>
      <c r="V2477" s="76" t="s">
        <v>7</v>
      </c>
      <c r="W2477" s="73">
        <v>1.282208566248241</v>
      </c>
      <c r="X2477" s="72" t="s">
        <v>7</v>
      </c>
    </row>
    <row r="2478" spans="1:24" x14ac:dyDescent="0.3">
      <c r="A2478" s="43" t="s">
        <v>7985</v>
      </c>
      <c r="B2478" s="43" t="s">
        <v>7911</v>
      </c>
      <c r="C2478" s="43" t="s">
        <v>6461</v>
      </c>
      <c r="D2478" s="14" t="s">
        <v>7984</v>
      </c>
      <c r="E2478" s="14" t="s">
        <v>6427</v>
      </c>
      <c r="F2478" s="15" t="s">
        <v>7910</v>
      </c>
      <c r="G2478" s="44">
        <v>515</v>
      </c>
      <c r="H2478" s="40" t="s">
        <v>11957</v>
      </c>
      <c r="I2478" s="61">
        <v>27171.409340067265</v>
      </c>
      <c r="J2478" s="47" t="s">
        <v>6</v>
      </c>
      <c r="K2478" s="2">
        <v>2.3999999999999998E-7</v>
      </c>
      <c r="L2478" s="17" t="s">
        <v>5</v>
      </c>
      <c r="M2478" s="17" t="s">
        <v>6</v>
      </c>
      <c r="N2478" s="63">
        <v>6.521138241616143E-3</v>
      </c>
      <c r="O2478" s="15" t="s">
        <v>7</v>
      </c>
      <c r="P2478" s="45">
        <v>0.76439939281130409</v>
      </c>
      <c r="Q2478" s="44" t="s">
        <v>7</v>
      </c>
      <c r="R2478" s="2">
        <v>0.02</v>
      </c>
      <c r="S2478" s="17" t="s">
        <v>5</v>
      </c>
      <c r="T2478" s="17" t="s">
        <v>5</v>
      </c>
      <c r="U2478" s="64">
        <v>1.5287987856226083E-2</v>
      </c>
      <c r="V2478" s="76" t="s">
        <v>7</v>
      </c>
      <c r="W2478" s="73">
        <v>2.1809126097842226E-2</v>
      </c>
      <c r="X2478" s="72" t="s">
        <v>7</v>
      </c>
    </row>
    <row r="2479" spans="1:24" x14ac:dyDescent="0.3">
      <c r="A2479" s="43" t="s">
        <v>7983</v>
      </c>
      <c r="B2479" s="43" t="s">
        <v>7911</v>
      </c>
      <c r="C2479" s="43" t="s">
        <v>6460</v>
      </c>
      <c r="D2479" s="14" t="s">
        <v>7982</v>
      </c>
      <c r="E2479" s="14" t="s">
        <v>6427</v>
      </c>
      <c r="F2479" s="15" t="s">
        <v>7910</v>
      </c>
      <c r="G2479" s="44">
        <v>515</v>
      </c>
      <c r="H2479" s="40" t="s">
        <v>11957</v>
      </c>
      <c r="I2479" s="61">
        <v>97498.038337009813</v>
      </c>
      <c r="J2479" s="47" t="s">
        <v>6</v>
      </c>
      <c r="K2479" s="2">
        <v>2.3999999999999998E-7</v>
      </c>
      <c r="L2479" s="17" t="s">
        <v>5</v>
      </c>
      <c r="M2479" s="17" t="s">
        <v>6</v>
      </c>
      <c r="N2479" s="63">
        <v>2.3399529200882355E-2</v>
      </c>
      <c r="O2479" s="15" t="s">
        <v>7</v>
      </c>
      <c r="P2479" s="45">
        <v>2.7428625571955356</v>
      </c>
      <c r="Q2479" s="44" t="s">
        <v>7</v>
      </c>
      <c r="R2479" s="2">
        <v>0.02</v>
      </c>
      <c r="S2479" s="17" t="s">
        <v>5</v>
      </c>
      <c r="T2479" s="17" t="s">
        <v>5</v>
      </c>
      <c r="U2479" s="64">
        <v>5.4857251143910712E-2</v>
      </c>
      <c r="V2479" s="76" t="s">
        <v>7</v>
      </c>
      <c r="W2479" s="73">
        <v>7.8256780344793067E-2</v>
      </c>
      <c r="X2479" s="72" t="s">
        <v>7</v>
      </c>
    </row>
    <row r="2480" spans="1:24" x14ac:dyDescent="0.3">
      <c r="A2480" s="43" t="s">
        <v>7981</v>
      </c>
      <c r="B2480" s="43" t="s">
        <v>7911</v>
      </c>
      <c r="C2480" s="43" t="s">
        <v>6459</v>
      </c>
      <c r="D2480" s="14" t="s">
        <v>7980</v>
      </c>
      <c r="E2480" s="14" t="s">
        <v>6427</v>
      </c>
      <c r="F2480" s="15" t="s">
        <v>7910</v>
      </c>
      <c r="G2480" s="44">
        <v>515</v>
      </c>
      <c r="H2480" s="40" t="s">
        <v>11957</v>
      </c>
      <c r="I2480" s="61">
        <v>150523.41219263579</v>
      </c>
      <c r="J2480" s="47" t="s">
        <v>6</v>
      </c>
      <c r="K2480" s="2">
        <v>2.3999999999999998E-7</v>
      </c>
      <c r="L2480" s="17" t="s">
        <v>5</v>
      </c>
      <c r="M2480" s="17" t="s">
        <v>6</v>
      </c>
      <c r="N2480" s="63">
        <v>3.6125618926232589E-2</v>
      </c>
      <c r="O2480" s="15" t="s">
        <v>7</v>
      </c>
      <c r="P2480" s="45">
        <v>4.2345983398905869</v>
      </c>
      <c r="Q2480" s="44" t="s">
        <v>7</v>
      </c>
      <c r="R2480" s="2">
        <v>0.02</v>
      </c>
      <c r="S2480" s="17" t="s">
        <v>5</v>
      </c>
      <c r="T2480" s="17" t="s">
        <v>5</v>
      </c>
      <c r="U2480" s="64">
        <v>8.4691966797811741E-2</v>
      </c>
      <c r="V2480" s="76" t="s">
        <v>7</v>
      </c>
      <c r="W2480" s="73">
        <v>0.12081758572404433</v>
      </c>
      <c r="X2480" s="72" t="s">
        <v>7</v>
      </c>
    </row>
    <row r="2481" spans="1:24" x14ac:dyDescent="0.3">
      <c r="A2481" s="43" t="s">
        <v>7979</v>
      </c>
      <c r="B2481" s="43" t="s">
        <v>7911</v>
      </c>
      <c r="C2481" s="43" t="s">
        <v>6458</v>
      </c>
      <c r="D2481" s="14" t="s">
        <v>6768</v>
      </c>
      <c r="E2481" s="14" t="s">
        <v>6427</v>
      </c>
      <c r="F2481" s="15" t="s">
        <v>7910</v>
      </c>
      <c r="G2481" s="44">
        <v>515</v>
      </c>
      <c r="H2481" s="40" t="s">
        <v>11957</v>
      </c>
      <c r="I2481" s="61">
        <v>42393.23805567302</v>
      </c>
      <c r="J2481" s="47" t="s">
        <v>6</v>
      </c>
      <c r="K2481" s="2">
        <v>2.3999999999999998E-7</v>
      </c>
      <c r="L2481" s="17" t="s">
        <v>5</v>
      </c>
      <c r="M2481" s="17" t="s">
        <v>6</v>
      </c>
      <c r="N2481" s="63">
        <v>1.0174377133361523E-2</v>
      </c>
      <c r="O2481" s="15" t="s">
        <v>7</v>
      </c>
      <c r="P2481" s="45">
        <v>1.1926273320418539</v>
      </c>
      <c r="Q2481" s="44" t="s">
        <v>7</v>
      </c>
      <c r="R2481" s="2">
        <v>0.02</v>
      </c>
      <c r="S2481" s="17" t="s">
        <v>5</v>
      </c>
      <c r="T2481" s="17" t="s">
        <v>5</v>
      </c>
      <c r="U2481" s="64">
        <v>2.385254664083708E-2</v>
      </c>
      <c r="V2481" s="76" t="s">
        <v>7</v>
      </c>
      <c r="W2481" s="73">
        <v>3.4026923774198602E-2</v>
      </c>
      <c r="X2481" s="72" t="s">
        <v>7</v>
      </c>
    </row>
    <row r="2482" spans="1:24" x14ac:dyDescent="0.3">
      <c r="A2482" s="43" t="s">
        <v>7978</v>
      </c>
      <c r="B2482" s="43" t="s">
        <v>7911</v>
      </c>
      <c r="C2482" s="43" t="s">
        <v>6457</v>
      </c>
      <c r="D2482" s="14" t="s">
        <v>6533</v>
      </c>
      <c r="E2482" s="14" t="s">
        <v>6427</v>
      </c>
      <c r="F2482" s="15" t="s">
        <v>7910</v>
      </c>
      <c r="G2482" s="44">
        <v>515</v>
      </c>
      <c r="H2482" s="40" t="s">
        <v>11957</v>
      </c>
      <c r="I2482" s="61">
        <v>119769.97719458034</v>
      </c>
      <c r="J2482" s="47" t="s">
        <v>6</v>
      </c>
      <c r="K2482" s="2">
        <v>2.3999999999999998E-7</v>
      </c>
      <c r="L2482" s="17" t="s">
        <v>5</v>
      </c>
      <c r="M2482" s="17" t="s">
        <v>6</v>
      </c>
      <c r="N2482" s="63">
        <v>2.8744794526699279E-2</v>
      </c>
      <c r="O2482" s="15" t="s">
        <v>7</v>
      </c>
      <c r="P2482" s="45">
        <v>3.369427647227603</v>
      </c>
      <c r="Q2482" s="44" t="s">
        <v>7</v>
      </c>
      <c r="R2482" s="2">
        <v>0.02</v>
      </c>
      <c r="S2482" s="17" t="s">
        <v>5</v>
      </c>
      <c r="T2482" s="17" t="s">
        <v>5</v>
      </c>
      <c r="U2482" s="64">
        <v>6.7388552944552066E-2</v>
      </c>
      <c r="V2482" s="76" t="s">
        <v>7</v>
      </c>
      <c r="W2482" s="73">
        <v>9.6133347471251351E-2</v>
      </c>
      <c r="X2482" s="72" t="s">
        <v>7</v>
      </c>
    </row>
    <row r="2483" spans="1:24" x14ac:dyDescent="0.3">
      <c r="A2483" s="43" t="s">
        <v>7977</v>
      </c>
      <c r="B2483" s="43" t="s">
        <v>7911</v>
      </c>
      <c r="C2483" s="43" t="s">
        <v>6456</v>
      </c>
      <c r="D2483" s="14" t="s">
        <v>7976</v>
      </c>
      <c r="E2483" s="14" t="s">
        <v>6427</v>
      </c>
      <c r="F2483" s="15" t="s">
        <v>7910</v>
      </c>
      <c r="G2483" s="44">
        <v>515</v>
      </c>
      <c r="H2483" s="40" t="s">
        <v>11957</v>
      </c>
      <c r="I2483" s="61">
        <v>180778.35455439065</v>
      </c>
      <c r="J2483" s="47" t="s">
        <v>6</v>
      </c>
      <c r="K2483" s="2">
        <v>2.3999999999999998E-7</v>
      </c>
      <c r="L2483" s="17" t="s">
        <v>5</v>
      </c>
      <c r="M2483" s="17" t="s">
        <v>6</v>
      </c>
      <c r="N2483" s="63">
        <v>4.3386805093053753E-2</v>
      </c>
      <c r="O2483" s="15" t="s">
        <v>7</v>
      </c>
      <c r="P2483" s="45">
        <v>5.0857451936080098</v>
      </c>
      <c r="Q2483" s="44" t="s">
        <v>7</v>
      </c>
      <c r="R2483" s="2">
        <v>0.02</v>
      </c>
      <c r="S2483" s="17" t="s">
        <v>5</v>
      </c>
      <c r="T2483" s="17" t="s">
        <v>5</v>
      </c>
      <c r="U2483" s="64">
        <v>0.1017149038721602</v>
      </c>
      <c r="V2483" s="76" t="s">
        <v>7</v>
      </c>
      <c r="W2483" s="73">
        <v>0.14510170896521396</v>
      </c>
      <c r="X2483" s="72" t="s">
        <v>7</v>
      </c>
    </row>
    <row r="2484" spans="1:24" x14ac:dyDescent="0.3">
      <c r="A2484" s="43" t="s">
        <v>7975</v>
      </c>
      <c r="B2484" s="43" t="s">
        <v>7911</v>
      </c>
      <c r="C2484" s="43" t="s">
        <v>6455</v>
      </c>
      <c r="D2484" s="14" t="s">
        <v>7974</v>
      </c>
      <c r="E2484" s="14" t="s">
        <v>6427</v>
      </c>
      <c r="F2484" s="15" t="s">
        <v>7910</v>
      </c>
      <c r="G2484" s="44">
        <v>515</v>
      </c>
      <c r="H2484" s="40" t="s">
        <v>11957</v>
      </c>
      <c r="I2484" s="61">
        <v>187383.38198537281</v>
      </c>
      <c r="J2484" s="47" t="s">
        <v>6</v>
      </c>
      <c r="K2484" s="2">
        <v>2.3999999999999998E-7</v>
      </c>
      <c r="L2484" s="17" t="s">
        <v>5</v>
      </c>
      <c r="M2484" s="17" t="s">
        <v>6</v>
      </c>
      <c r="N2484" s="63">
        <v>4.4972011676489468E-2</v>
      </c>
      <c r="O2484" s="15" t="s">
        <v>7</v>
      </c>
      <c r="P2484" s="45">
        <v>5.2715610596367046</v>
      </c>
      <c r="Q2484" s="44" t="s">
        <v>7</v>
      </c>
      <c r="R2484" s="2">
        <v>0.02</v>
      </c>
      <c r="S2484" s="17" t="s">
        <v>5</v>
      </c>
      <c r="T2484" s="17" t="s">
        <v>5</v>
      </c>
      <c r="U2484" s="64">
        <v>0.1054312211927341</v>
      </c>
      <c r="V2484" s="76" t="s">
        <v>7</v>
      </c>
      <c r="W2484" s="73">
        <v>0.15040323286922358</v>
      </c>
      <c r="X2484" s="72" t="s">
        <v>7</v>
      </c>
    </row>
    <row r="2485" spans="1:24" x14ac:dyDescent="0.3">
      <c r="A2485" s="43" t="s">
        <v>7973</v>
      </c>
      <c r="B2485" s="43" t="s">
        <v>7911</v>
      </c>
      <c r="C2485" s="43" t="s">
        <v>6454</v>
      </c>
      <c r="D2485" s="14" t="s">
        <v>7972</v>
      </c>
      <c r="E2485" s="14" t="s">
        <v>6427</v>
      </c>
      <c r="F2485" s="15" t="s">
        <v>7910</v>
      </c>
      <c r="G2485" s="44">
        <v>515</v>
      </c>
      <c r="H2485" s="40" t="s">
        <v>11957</v>
      </c>
      <c r="I2485" s="61">
        <v>93527.90055504482</v>
      </c>
      <c r="J2485" s="47" t="s">
        <v>6</v>
      </c>
      <c r="K2485" s="2">
        <v>2.3999999999999998E-7</v>
      </c>
      <c r="L2485" s="17" t="s">
        <v>5</v>
      </c>
      <c r="M2485" s="17" t="s">
        <v>6</v>
      </c>
      <c r="N2485" s="63">
        <v>2.2446696133210754E-2</v>
      </c>
      <c r="O2485" s="15" t="s">
        <v>7</v>
      </c>
      <c r="P2485" s="45">
        <v>2.6311726970219533</v>
      </c>
      <c r="Q2485" s="44" t="s">
        <v>7</v>
      </c>
      <c r="R2485" s="2">
        <v>0.02</v>
      </c>
      <c r="S2485" s="17" t="s">
        <v>5</v>
      </c>
      <c r="T2485" s="17" t="s">
        <v>5</v>
      </c>
      <c r="U2485" s="64">
        <v>5.2623453940439067E-2</v>
      </c>
      <c r="V2485" s="76" t="s">
        <v>7</v>
      </c>
      <c r="W2485" s="73">
        <v>7.5070150073649825E-2</v>
      </c>
      <c r="X2485" s="72" t="s">
        <v>7</v>
      </c>
    </row>
    <row r="2486" spans="1:24" x14ac:dyDescent="0.3">
      <c r="A2486" s="43" t="s">
        <v>7971</v>
      </c>
      <c r="B2486" s="43" t="s">
        <v>7911</v>
      </c>
      <c r="C2486" s="43" t="s">
        <v>6453</v>
      </c>
      <c r="D2486" s="14" t="s">
        <v>7970</v>
      </c>
      <c r="E2486" s="14" t="s">
        <v>6427</v>
      </c>
      <c r="F2486" s="15" t="s">
        <v>7910</v>
      </c>
      <c r="G2486" s="44">
        <v>515</v>
      </c>
      <c r="H2486" s="40" t="s">
        <v>11957</v>
      </c>
      <c r="I2486" s="61">
        <v>81905.900805866506</v>
      </c>
      <c r="J2486" s="47" t="s">
        <v>6</v>
      </c>
      <c r="K2486" s="2">
        <v>2.3999999999999998E-7</v>
      </c>
      <c r="L2486" s="17" t="s">
        <v>5</v>
      </c>
      <c r="M2486" s="17" t="s">
        <v>6</v>
      </c>
      <c r="N2486" s="63">
        <v>1.965741619340796E-2</v>
      </c>
      <c r="O2486" s="15" t="s">
        <v>7</v>
      </c>
      <c r="P2486" s="45">
        <v>2.3042169090339963</v>
      </c>
      <c r="Q2486" s="44" t="s">
        <v>7</v>
      </c>
      <c r="R2486" s="2">
        <v>0.02</v>
      </c>
      <c r="S2486" s="17" t="s">
        <v>5</v>
      </c>
      <c r="T2486" s="17" t="s">
        <v>5</v>
      </c>
      <c r="U2486" s="64">
        <v>4.6084338180679925E-2</v>
      </c>
      <c r="V2486" s="76" t="s">
        <v>7</v>
      </c>
      <c r="W2486" s="73">
        <v>6.5741754374087885E-2</v>
      </c>
      <c r="X2486" s="72" t="s">
        <v>7</v>
      </c>
    </row>
    <row r="2487" spans="1:24" x14ac:dyDescent="0.3">
      <c r="A2487" s="43" t="s">
        <v>7969</v>
      </c>
      <c r="B2487" s="43" t="s">
        <v>7911</v>
      </c>
      <c r="C2487" s="43" t="s">
        <v>6452</v>
      </c>
      <c r="D2487" s="14" t="s">
        <v>7088</v>
      </c>
      <c r="E2487" s="14" t="s">
        <v>6427</v>
      </c>
      <c r="F2487" s="15" t="s">
        <v>7910</v>
      </c>
      <c r="G2487" s="44">
        <v>515</v>
      </c>
      <c r="H2487" s="40" t="s">
        <v>11957</v>
      </c>
      <c r="I2487" s="61">
        <v>349578.64319081692</v>
      </c>
      <c r="J2487" s="47" t="s">
        <v>6</v>
      </c>
      <c r="K2487" s="2">
        <v>2.3999999999999998E-7</v>
      </c>
      <c r="L2487" s="17" t="s">
        <v>5</v>
      </c>
      <c r="M2487" s="17" t="s">
        <v>6</v>
      </c>
      <c r="N2487" s="63">
        <v>8.3898874365796058E-2</v>
      </c>
      <c r="O2487" s="15" t="s">
        <v>7</v>
      </c>
      <c r="P2487" s="45">
        <v>9.8345175714098048</v>
      </c>
      <c r="Q2487" s="44" t="s">
        <v>7</v>
      </c>
      <c r="R2487" s="2">
        <v>0.02</v>
      </c>
      <c r="S2487" s="17" t="s">
        <v>5</v>
      </c>
      <c r="T2487" s="17" t="s">
        <v>5</v>
      </c>
      <c r="U2487" s="64">
        <v>0.1966903514281961</v>
      </c>
      <c r="V2487" s="76" t="s">
        <v>7</v>
      </c>
      <c r="W2487" s="73">
        <v>0.28058922579399215</v>
      </c>
      <c r="X2487" s="72" t="s">
        <v>7</v>
      </c>
    </row>
    <row r="2488" spans="1:24" x14ac:dyDescent="0.3">
      <c r="A2488" s="43" t="s">
        <v>7968</v>
      </c>
      <c r="B2488" s="43" t="s">
        <v>7911</v>
      </c>
      <c r="C2488" s="43" t="s">
        <v>6451</v>
      </c>
      <c r="D2488" s="14" t="s">
        <v>6761</v>
      </c>
      <c r="E2488" s="14" t="s">
        <v>6427</v>
      </c>
      <c r="F2488" s="15" t="s">
        <v>7910</v>
      </c>
      <c r="G2488" s="44">
        <v>515</v>
      </c>
      <c r="H2488" s="40" t="s">
        <v>11957</v>
      </c>
      <c r="I2488" s="61">
        <v>101147.71656706733</v>
      </c>
      <c r="J2488" s="47" t="s">
        <v>6</v>
      </c>
      <c r="K2488" s="2">
        <v>2.3999999999999998E-7</v>
      </c>
      <c r="L2488" s="17" t="s">
        <v>5</v>
      </c>
      <c r="M2488" s="17" t="s">
        <v>6</v>
      </c>
      <c r="N2488" s="63">
        <v>2.4275451976096155E-2</v>
      </c>
      <c r="O2488" s="15" t="s">
        <v>7</v>
      </c>
      <c r="P2488" s="45">
        <v>2.8455370923326844</v>
      </c>
      <c r="Q2488" s="44" t="s">
        <v>7</v>
      </c>
      <c r="R2488" s="2">
        <v>0.02</v>
      </c>
      <c r="S2488" s="17" t="s">
        <v>5</v>
      </c>
      <c r="T2488" s="17" t="s">
        <v>5</v>
      </c>
      <c r="U2488" s="64">
        <v>5.6910741846653685E-2</v>
      </c>
      <c r="V2488" s="76" t="s">
        <v>7</v>
      </c>
      <c r="W2488" s="73">
        <v>8.1186193822749844E-2</v>
      </c>
      <c r="X2488" s="72" t="s">
        <v>7</v>
      </c>
    </row>
    <row r="2489" spans="1:24" x14ac:dyDescent="0.3">
      <c r="A2489" s="43" t="s">
        <v>7967</v>
      </c>
      <c r="B2489" s="43" t="s">
        <v>7911</v>
      </c>
      <c r="C2489" s="43" t="s">
        <v>6450</v>
      </c>
      <c r="D2489" s="14" t="s">
        <v>6759</v>
      </c>
      <c r="E2489" s="14" t="s">
        <v>6427</v>
      </c>
      <c r="F2489" s="15" t="s">
        <v>7910</v>
      </c>
      <c r="G2489" s="44">
        <v>515</v>
      </c>
      <c r="H2489" s="40" t="s">
        <v>11957</v>
      </c>
      <c r="I2489" s="61">
        <v>111338.3303177255</v>
      </c>
      <c r="J2489" s="47" t="s">
        <v>6</v>
      </c>
      <c r="K2489" s="2">
        <v>2.3999999999999998E-7</v>
      </c>
      <c r="L2489" s="17" t="s">
        <v>5</v>
      </c>
      <c r="M2489" s="17" t="s">
        <v>6</v>
      </c>
      <c r="N2489" s="63">
        <v>2.6721199276254118E-2</v>
      </c>
      <c r="O2489" s="15" t="s">
        <v>7</v>
      </c>
      <c r="P2489" s="45">
        <v>3.1322244284912419</v>
      </c>
      <c r="Q2489" s="44" t="s">
        <v>7</v>
      </c>
      <c r="R2489" s="2">
        <v>0.02</v>
      </c>
      <c r="S2489" s="17" t="s">
        <v>5</v>
      </c>
      <c r="T2489" s="17" t="s">
        <v>5</v>
      </c>
      <c r="U2489" s="64">
        <v>6.2644488569824838E-2</v>
      </c>
      <c r="V2489" s="76" t="s">
        <v>7</v>
      </c>
      <c r="W2489" s="73">
        <v>8.9365687846078956E-2</v>
      </c>
      <c r="X2489" s="72" t="s">
        <v>7</v>
      </c>
    </row>
    <row r="2490" spans="1:24" x14ac:dyDescent="0.3">
      <c r="A2490" s="43" t="s">
        <v>7966</v>
      </c>
      <c r="B2490" s="43" t="s">
        <v>7911</v>
      </c>
      <c r="C2490" s="43" t="s">
        <v>6449</v>
      </c>
      <c r="D2490" s="14" t="s">
        <v>7965</v>
      </c>
      <c r="E2490" s="14" t="s">
        <v>6427</v>
      </c>
      <c r="F2490" s="15" t="s">
        <v>7910</v>
      </c>
      <c r="G2490" s="44">
        <v>515</v>
      </c>
      <c r="H2490" s="40" t="s">
        <v>11957</v>
      </c>
      <c r="I2490" s="61">
        <v>304489.98423743312</v>
      </c>
      <c r="J2490" s="47" t="s">
        <v>6</v>
      </c>
      <c r="K2490" s="2">
        <v>2.3999999999999998E-7</v>
      </c>
      <c r="L2490" s="17" t="s">
        <v>5</v>
      </c>
      <c r="M2490" s="17" t="s">
        <v>6</v>
      </c>
      <c r="N2490" s="63">
        <v>7.3077596216983939E-2</v>
      </c>
      <c r="O2490" s="15" t="s">
        <v>7</v>
      </c>
      <c r="P2490" s="45">
        <v>8.5660613387837348</v>
      </c>
      <c r="Q2490" s="44" t="s">
        <v>7</v>
      </c>
      <c r="R2490" s="2">
        <v>0.02</v>
      </c>
      <c r="S2490" s="17" t="s">
        <v>5</v>
      </c>
      <c r="T2490" s="17" t="s">
        <v>5</v>
      </c>
      <c r="U2490" s="64">
        <v>0.17132122677567471</v>
      </c>
      <c r="V2490" s="76" t="s">
        <v>7</v>
      </c>
      <c r="W2490" s="73">
        <v>0.24439882299265864</v>
      </c>
      <c r="X2490" s="72" t="s">
        <v>7</v>
      </c>
    </row>
    <row r="2491" spans="1:24" x14ac:dyDescent="0.3">
      <c r="A2491" s="43" t="s">
        <v>7964</v>
      </c>
      <c r="B2491" s="43" t="s">
        <v>7911</v>
      </c>
      <c r="C2491" s="43" t="s">
        <v>6447</v>
      </c>
      <c r="D2491" s="14" t="s">
        <v>7963</v>
      </c>
      <c r="E2491" s="14" t="s">
        <v>6427</v>
      </c>
      <c r="F2491" s="15" t="s">
        <v>7910</v>
      </c>
      <c r="G2491" s="44">
        <v>515</v>
      </c>
      <c r="H2491" s="40" t="s">
        <v>11957</v>
      </c>
      <c r="I2491" s="61">
        <v>41663.302409661526</v>
      </c>
      <c r="J2491" s="47" t="s">
        <v>6</v>
      </c>
      <c r="K2491" s="2">
        <v>2.3999999999999998E-7</v>
      </c>
      <c r="L2491" s="17" t="s">
        <v>5</v>
      </c>
      <c r="M2491" s="17" t="s">
        <v>6</v>
      </c>
      <c r="N2491" s="63">
        <v>9.9991925783187649E-3</v>
      </c>
      <c r="O2491" s="15" t="s">
        <v>7</v>
      </c>
      <c r="P2491" s="45">
        <v>1.172092425014424</v>
      </c>
      <c r="Q2491" s="44" t="s">
        <v>7</v>
      </c>
      <c r="R2491" s="2">
        <v>0.02</v>
      </c>
      <c r="S2491" s="17" t="s">
        <v>5</v>
      </c>
      <c r="T2491" s="17" t="s">
        <v>5</v>
      </c>
      <c r="U2491" s="64">
        <v>2.3441848500288482E-2</v>
      </c>
      <c r="V2491" s="76" t="s">
        <v>7</v>
      </c>
      <c r="W2491" s="73">
        <v>3.344104107860725E-2</v>
      </c>
      <c r="X2491" s="72" t="s">
        <v>7</v>
      </c>
    </row>
    <row r="2492" spans="1:24" x14ac:dyDescent="0.3">
      <c r="A2492" s="43" t="s">
        <v>7962</v>
      </c>
      <c r="B2492" s="43" t="s">
        <v>7911</v>
      </c>
      <c r="C2492" s="43" t="s">
        <v>6446</v>
      </c>
      <c r="D2492" s="14" t="s">
        <v>6618</v>
      </c>
      <c r="E2492" s="14" t="s">
        <v>6427</v>
      </c>
      <c r="F2492" s="15" t="s">
        <v>7910</v>
      </c>
      <c r="G2492" s="44">
        <v>515</v>
      </c>
      <c r="H2492" s="40" t="s">
        <v>11957</v>
      </c>
      <c r="I2492" s="61">
        <v>161059.41012701648</v>
      </c>
      <c r="J2492" s="47" t="s">
        <v>6</v>
      </c>
      <c r="K2492" s="2">
        <v>2.3999999999999998E-7</v>
      </c>
      <c r="L2492" s="17" t="s">
        <v>5</v>
      </c>
      <c r="M2492" s="17" t="s">
        <v>6</v>
      </c>
      <c r="N2492" s="63">
        <v>3.8654258430483951E-2</v>
      </c>
      <c r="O2492" s="15" t="s">
        <v>7</v>
      </c>
      <c r="P2492" s="45">
        <v>4.5310021930328555</v>
      </c>
      <c r="Q2492" s="44" t="s">
        <v>7</v>
      </c>
      <c r="R2492" s="2">
        <v>0.02</v>
      </c>
      <c r="S2492" s="17" t="s">
        <v>5</v>
      </c>
      <c r="T2492" s="17" t="s">
        <v>5</v>
      </c>
      <c r="U2492" s="64">
        <v>9.0620043860657112E-2</v>
      </c>
      <c r="V2492" s="76" t="s">
        <v>7</v>
      </c>
      <c r="W2492" s="73">
        <v>0.12927430229114106</v>
      </c>
      <c r="X2492" s="72" t="s">
        <v>7</v>
      </c>
    </row>
    <row r="2493" spans="1:24" x14ac:dyDescent="0.3">
      <c r="A2493" s="43" t="s">
        <v>7961</v>
      </c>
      <c r="B2493" s="43" t="s">
        <v>7911</v>
      </c>
      <c r="C2493" s="43" t="s">
        <v>6445</v>
      </c>
      <c r="D2493" s="14" t="s">
        <v>7080</v>
      </c>
      <c r="E2493" s="14" t="s">
        <v>6427</v>
      </c>
      <c r="F2493" s="15" t="s">
        <v>7910</v>
      </c>
      <c r="G2493" s="44">
        <v>515</v>
      </c>
      <c r="H2493" s="40" t="s">
        <v>11957</v>
      </c>
      <c r="I2493" s="61">
        <v>676386.85488776281</v>
      </c>
      <c r="J2493" s="47" t="s">
        <v>6</v>
      </c>
      <c r="K2493" s="2">
        <v>2.3999999999999998E-7</v>
      </c>
      <c r="L2493" s="17" t="s">
        <v>5</v>
      </c>
      <c r="M2493" s="17" t="s">
        <v>6</v>
      </c>
      <c r="N2493" s="63">
        <v>0.16233284517306307</v>
      </c>
      <c r="O2493" s="15" t="s">
        <v>7</v>
      </c>
      <c r="P2493" s="45">
        <v>19.028446213841978</v>
      </c>
      <c r="Q2493" s="44" t="s">
        <v>7</v>
      </c>
      <c r="R2493" s="2">
        <v>0.02</v>
      </c>
      <c r="S2493" s="17" t="s">
        <v>5</v>
      </c>
      <c r="T2493" s="17" t="s">
        <v>5</v>
      </c>
      <c r="U2493" s="64">
        <v>0.38056892427683958</v>
      </c>
      <c r="V2493" s="76" t="s">
        <v>7</v>
      </c>
      <c r="W2493" s="73">
        <v>0.54290176944990265</v>
      </c>
      <c r="X2493" s="72" t="s">
        <v>7</v>
      </c>
    </row>
    <row r="2494" spans="1:24" x14ac:dyDescent="0.3">
      <c r="A2494" s="43" t="s">
        <v>7960</v>
      </c>
      <c r="B2494" s="43" t="s">
        <v>7911</v>
      </c>
      <c r="C2494" s="43" t="s">
        <v>6444</v>
      </c>
      <c r="D2494" s="14" t="s">
        <v>7514</v>
      </c>
      <c r="E2494" s="14" t="s">
        <v>6427</v>
      </c>
      <c r="F2494" s="15" t="s">
        <v>7910</v>
      </c>
      <c r="G2494" s="44">
        <v>515</v>
      </c>
      <c r="H2494" s="40" t="s">
        <v>11957</v>
      </c>
      <c r="I2494" s="61">
        <v>22499.821205593638</v>
      </c>
      <c r="J2494" s="47" t="s">
        <v>6</v>
      </c>
      <c r="K2494" s="2">
        <v>2.3999999999999998E-7</v>
      </c>
      <c r="L2494" s="17" t="s">
        <v>5</v>
      </c>
      <c r="M2494" s="17" t="s">
        <v>6</v>
      </c>
      <c r="N2494" s="63">
        <v>5.399957089342473E-3</v>
      </c>
      <c r="O2494" s="15" t="s">
        <v>7</v>
      </c>
      <c r="P2494" s="45">
        <v>0.63297598783575304</v>
      </c>
      <c r="Q2494" s="44" t="s">
        <v>7</v>
      </c>
      <c r="R2494" s="2">
        <v>0.02</v>
      </c>
      <c r="S2494" s="17" t="s">
        <v>5</v>
      </c>
      <c r="T2494" s="17" t="s">
        <v>5</v>
      </c>
      <c r="U2494" s="64">
        <v>1.2659519756715061E-2</v>
      </c>
      <c r="V2494" s="76" t="s">
        <v>7</v>
      </c>
      <c r="W2494" s="73">
        <v>1.8059476846057534E-2</v>
      </c>
      <c r="X2494" s="72" t="s">
        <v>7</v>
      </c>
    </row>
    <row r="2495" spans="1:24" x14ac:dyDescent="0.3">
      <c r="A2495" s="43" t="s">
        <v>7959</v>
      </c>
      <c r="B2495" s="43" t="s">
        <v>7911</v>
      </c>
      <c r="C2495" s="43" t="s">
        <v>6442</v>
      </c>
      <c r="D2495" s="14" t="s">
        <v>6746</v>
      </c>
      <c r="E2495" s="14" t="s">
        <v>6427</v>
      </c>
      <c r="F2495" s="15" t="s">
        <v>7910</v>
      </c>
      <c r="G2495" s="44">
        <v>515</v>
      </c>
      <c r="H2495" s="40" t="s">
        <v>11957</v>
      </c>
      <c r="I2495" s="61">
        <v>77123.932159069198</v>
      </c>
      <c r="J2495" s="47" t="s">
        <v>6</v>
      </c>
      <c r="K2495" s="2">
        <v>2.3999999999999998E-7</v>
      </c>
      <c r="L2495" s="17" t="s">
        <v>5</v>
      </c>
      <c r="M2495" s="17" t="s">
        <v>6</v>
      </c>
      <c r="N2495" s="63">
        <v>1.8509743718176607E-2</v>
      </c>
      <c r="O2495" s="15" t="s">
        <v>7</v>
      </c>
      <c r="P2495" s="45">
        <v>2.1696882254347858</v>
      </c>
      <c r="Q2495" s="44" t="s">
        <v>7</v>
      </c>
      <c r="R2495" s="2">
        <v>0.02</v>
      </c>
      <c r="S2495" s="17" t="s">
        <v>5</v>
      </c>
      <c r="T2495" s="17" t="s">
        <v>5</v>
      </c>
      <c r="U2495" s="64">
        <v>4.3393764508695719E-2</v>
      </c>
      <c r="V2495" s="76" t="s">
        <v>7</v>
      </c>
      <c r="W2495" s="73">
        <v>6.1903508226872322E-2</v>
      </c>
      <c r="X2495" s="72" t="s">
        <v>7</v>
      </c>
    </row>
    <row r="2496" spans="1:24" x14ac:dyDescent="0.3">
      <c r="A2496" s="43" t="s">
        <v>7958</v>
      </c>
      <c r="B2496" s="43" t="s">
        <v>7911</v>
      </c>
      <c r="C2496" s="43" t="s">
        <v>6441</v>
      </c>
      <c r="D2496" s="14" t="s">
        <v>7957</v>
      </c>
      <c r="E2496" s="14" t="s">
        <v>6427</v>
      </c>
      <c r="F2496" s="15" t="s">
        <v>7910</v>
      </c>
      <c r="G2496" s="44">
        <v>515</v>
      </c>
      <c r="H2496" s="40" t="s">
        <v>11957</v>
      </c>
      <c r="I2496" s="61">
        <v>110170.4332841071</v>
      </c>
      <c r="J2496" s="47" t="s">
        <v>6</v>
      </c>
      <c r="K2496" s="2">
        <v>2.3999999999999998E-7</v>
      </c>
      <c r="L2496" s="17" t="s">
        <v>5</v>
      </c>
      <c r="M2496" s="17" t="s">
        <v>6</v>
      </c>
      <c r="N2496" s="63">
        <v>2.6440903988185702E-2</v>
      </c>
      <c r="O2496" s="15" t="s">
        <v>7</v>
      </c>
      <c r="P2496" s="45">
        <v>3.099368577247354</v>
      </c>
      <c r="Q2496" s="44" t="s">
        <v>7</v>
      </c>
      <c r="R2496" s="2">
        <v>0.02</v>
      </c>
      <c r="S2496" s="17" t="s">
        <v>5</v>
      </c>
      <c r="T2496" s="17" t="s">
        <v>5</v>
      </c>
      <c r="U2496" s="64">
        <v>6.198737154494708E-2</v>
      </c>
      <c r="V2496" s="76" t="s">
        <v>7</v>
      </c>
      <c r="W2496" s="73">
        <v>8.8428275533132789E-2</v>
      </c>
      <c r="X2496" s="72" t="s">
        <v>7</v>
      </c>
    </row>
    <row r="2497" spans="1:24" x14ac:dyDescent="0.3">
      <c r="A2497" s="43" t="s">
        <v>7956</v>
      </c>
      <c r="B2497" s="43" t="s">
        <v>7911</v>
      </c>
      <c r="C2497" s="43" t="s">
        <v>6440</v>
      </c>
      <c r="D2497" s="14" t="s">
        <v>7955</v>
      </c>
      <c r="E2497" s="14" t="s">
        <v>6427</v>
      </c>
      <c r="F2497" s="15" t="s">
        <v>7910</v>
      </c>
      <c r="G2497" s="44">
        <v>515</v>
      </c>
      <c r="H2497" s="40" t="s">
        <v>11957</v>
      </c>
      <c r="I2497" s="61">
        <v>78434.255660202034</v>
      </c>
      <c r="J2497" s="47" t="s">
        <v>6</v>
      </c>
      <c r="K2497" s="2">
        <v>2.3999999999999998E-7</v>
      </c>
      <c r="L2497" s="17" t="s">
        <v>5</v>
      </c>
      <c r="M2497" s="17" t="s">
        <v>6</v>
      </c>
      <c r="N2497" s="63">
        <v>1.8824221358448485E-2</v>
      </c>
      <c r="O2497" s="15" t="s">
        <v>7</v>
      </c>
      <c r="P2497" s="45">
        <v>2.2065508878059767</v>
      </c>
      <c r="Q2497" s="44" t="s">
        <v>7</v>
      </c>
      <c r="R2497" s="2">
        <v>0.02</v>
      </c>
      <c r="S2497" s="17" t="s">
        <v>5</v>
      </c>
      <c r="T2497" s="17" t="s">
        <v>5</v>
      </c>
      <c r="U2497" s="64">
        <v>4.4131017756119537E-2</v>
      </c>
      <c r="V2497" s="76" t="s">
        <v>7</v>
      </c>
      <c r="W2497" s="73">
        <v>6.2955239114568018E-2</v>
      </c>
      <c r="X2497" s="72" t="s">
        <v>7</v>
      </c>
    </row>
    <row r="2498" spans="1:24" x14ac:dyDescent="0.3">
      <c r="A2498" s="43" t="s">
        <v>7954</v>
      </c>
      <c r="B2498" s="43" t="s">
        <v>7911</v>
      </c>
      <c r="C2498" s="43" t="s">
        <v>6439</v>
      </c>
      <c r="D2498" s="14" t="s">
        <v>7953</v>
      </c>
      <c r="E2498" s="14" t="s">
        <v>6427</v>
      </c>
      <c r="F2498" s="15" t="s">
        <v>7910</v>
      </c>
      <c r="G2498" s="44">
        <v>515</v>
      </c>
      <c r="H2498" s="40" t="s">
        <v>11957</v>
      </c>
      <c r="I2498" s="61">
        <v>27851.495722448715</v>
      </c>
      <c r="J2498" s="47" t="s">
        <v>6</v>
      </c>
      <c r="K2498" s="2">
        <v>2.3999999999999998E-7</v>
      </c>
      <c r="L2498" s="17" t="s">
        <v>5</v>
      </c>
      <c r="M2498" s="17" t="s">
        <v>6</v>
      </c>
      <c r="N2498" s="63">
        <v>6.6843589733876912E-3</v>
      </c>
      <c r="O2498" s="15" t="s">
        <v>7</v>
      </c>
      <c r="P2498" s="45">
        <v>0.78353191594417781</v>
      </c>
      <c r="Q2498" s="44" t="s">
        <v>7</v>
      </c>
      <c r="R2498" s="2">
        <v>0.02</v>
      </c>
      <c r="S2498" s="17" t="s">
        <v>5</v>
      </c>
      <c r="T2498" s="17" t="s">
        <v>5</v>
      </c>
      <c r="U2498" s="64">
        <v>1.5670638318883556E-2</v>
      </c>
      <c r="V2498" s="76" t="s">
        <v>7</v>
      </c>
      <c r="W2498" s="73">
        <v>2.2354997292271247E-2</v>
      </c>
      <c r="X2498" s="72" t="s">
        <v>7</v>
      </c>
    </row>
    <row r="2499" spans="1:24" x14ac:dyDescent="0.3">
      <c r="A2499" s="43" t="s">
        <v>7952</v>
      </c>
      <c r="B2499" s="43" t="s">
        <v>7911</v>
      </c>
      <c r="C2499" s="43" t="s">
        <v>6438</v>
      </c>
      <c r="D2499" s="14" t="s">
        <v>7951</v>
      </c>
      <c r="E2499" s="14" t="s">
        <v>6427</v>
      </c>
      <c r="F2499" s="15" t="s">
        <v>7910</v>
      </c>
      <c r="G2499" s="44">
        <v>515</v>
      </c>
      <c r="H2499" s="40" t="s">
        <v>11957</v>
      </c>
      <c r="I2499" s="61">
        <v>18244.83048859975</v>
      </c>
      <c r="J2499" s="47" t="s">
        <v>6</v>
      </c>
      <c r="K2499" s="2">
        <v>2.3999999999999998E-7</v>
      </c>
      <c r="L2499" s="17" t="s">
        <v>5</v>
      </c>
      <c r="M2499" s="17" t="s">
        <v>6</v>
      </c>
      <c r="N2499" s="63">
        <v>4.3787593172639394E-3</v>
      </c>
      <c r="O2499" s="15" t="s">
        <v>7</v>
      </c>
      <c r="P2499" s="45">
        <v>0.51327250540756419</v>
      </c>
      <c r="Q2499" s="44" t="s">
        <v>7</v>
      </c>
      <c r="R2499" s="2">
        <v>0.02</v>
      </c>
      <c r="S2499" s="17" t="s">
        <v>5</v>
      </c>
      <c r="T2499" s="17" t="s">
        <v>5</v>
      </c>
      <c r="U2499" s="64">
        <v>1.0265450108151284E-2</v>
      </c>
      <c r="V2499" s="76" t="s">
        <v>7</v>
      </c>
      <c r="W2499" s="73">
        <v>1.4644209425415222E-2</v>
      </c>
      <c r="X2499" s="72" t="s">
        <v>7</v>
      </c>
    </row>
    <row r="2500" spans="1:24" x14ac:dyDescent="0.3">
      <c r="A2500" s="43" t="s">
        <v>7950</v>
      </c>
      <c r="B2500" s="43" t="s">
        <v>7911</v>
      </c>
      <c r="C2500" s="43" t="s">
        <v>6437</v>
      </c>
      <c r="D2500" s="14" t="s">
        <v>6604</v>
      </c>
      <c r="E2500" s="14" t="s">
        <v>6427</v>
      </c>
      <c r="F2500" s="15" t="s">
        <v>7910</v>
      </c>
      <c r="G2500" s="44">
        <v>515</v>
      </c>
      <c r="H2500" s="40" t="s">
        <v>11957</v>
      </c>
      <c r="I2500" s="61">
        <v>59569.870037914472</v>
      </c>
      <c r="J2500" s="47" t="s">
        <v>6</v>
      </c>
      <c r="K2500" s="2">
        <v>2.3999999999999998E-7</v>
      </c>
      <c r="L2500" s="17" t="s">
        <v>5</v>
      </c>
      <c r="M2500" s="17" t="s">
        <v>6</v>
      </c>
      <c r="N2500" s="63">
        <v>1.4296768809099473E-2</v>
      </c>
      <c r="O2500" s="15" t="s">
        <v>7</v>
      </c>
      <c r="P2500" s="45">
        <v>1.6758487539946427</v>
      </c>
      <c r="Q2500" s="44" t="s">
        <v>7</v>
      </c>
      <c r="R2500" s="2">
        <v>0.02</v>
      </c>
      <c r="S2500" s="17" t="s">
        <v>5</v>
      </c>
      <c r="T2500" s="17" t="s">
        <v>5</v>
      </c>
      <c r="U2500" s="64">
        <v>3.3516975079892854E-2</v>
      </c>
      <c r="V2500" s="76" t="s">
        <v>7</v>
      </c>
      <c r="W2500" s="73">
        <v>4.781374388899233E-2</v>
      </c>
      <c r="X2500" s="72" t="s">
        <v>7</v>
      </c>
    </row>
    <row r="2501" spans="1:24" x14ac:dyDescent="0.3">
      <c r="A2501" s="43" t="s">
        <v>7949</v>
      </c>
      <c r="B2501" s="43" t="s">
        <v>7911</v>
      </c>
      <c r="C2501" s="43" t="s">
        <v>6436</v>
      </c>
      <c r="D2501" s="14" t="s">
        <v>6732</v>
      </c>
      <c r="E2501" s="14" t="s">
        <v>6427</v>
      </c>
      <c r="F2501" s="15" t="s">
        <v>7910</v>
      </c>
      <c r="G2501" s="44">
        <v>515</v>
      </c>
      <c r="H2501" s="40" t="s">
        <v>11957</v>
      </c>
      <c r="I2501" s="61">
        <v>264076.47408021084</v>
      </c>
      <c r="J2501" s="47" t="s">
        <v>6</v>
      </c>
      <c r="K2501" s="2">
        <v>2.3999999999999998E-7</v>
      </c>
      <c r="L2501" s="17" t="s">
        <v>5</v>
      </c>
      <c r="M2501" s="17" t="s">
        <v>6</v>
      </c>
      <c r="N2501" s="63">
        <v>6.3378353779250593E-2</v>
      </c>
      <c r="O2501" s="15" t="s">
        <v>7</v>
      </c>
      <c r="P2501" s="45">
        <v>7.429128681411397</v>
      </c>
      <c r="Q2501" s="44" t="s">
        <v>7</v>
      </c>
      <c r="R2501" s="2">
        <v>0.02</v>
      </c>
      <c r="S2501" s="17" t="s">
        <v>5</v>
      </c>
      <c r="T2501" s="17" t="s">
        <v>5</v>
      </c>
      <c r="U2501" s="64">
        <v>0.14858257362822794</v>
      </c>
      <c r="V2501" s="76" t="s">
        <v>7</v>
      </c>
      <c r="W2501" s="73">
        <v>0.21196092740747852</v>
      </c>
      <c r="X2501" s="72" t="s">
        <v>7</v>
      </c>
    </row>
    <row r="2502" spans="1:24" x14ac:dyDescent="0.3">
      <c r="A2502" s="43" t="s">
        <v>7948</v>
      </c>
      <c r="B2502" s="43" t="s">
        <v>7911</v>
      </c>
      <c r="C2502" s="43" t="s">
        <v>6435</v>
      </c>
      <c r="D2502" s="14" t="s">
        <v>7947</v>
      </c>
      <c r="E2502" s="14" t="s">
        <v>6427</v>
      </c>
      <c r="F2502" s="15" t="s">
        <v>7910</v>
      </c>
      <c r="G2502" s="44">
        <v>515</v>
      </c>
      <c r="H2502" s="40" t="s">
        <v>11957</v>
      </c>
      <c r="I2502" s="61">
        <v>116223.5581534708</v>
      </c>
      <c r="J2502" s="47" t="s">
        <v>6</v>
      </c>
      <c r="K2502" s="2">
        <v>2.3999999999999998E-7</v>
      </c>
      <c r="L2502" s="17" t="s">
        <v>5</v>
      </c>
      <c r="M2502" s="17" t="s">
        <v>6</v>
      </c>
      <c r="N2502" s="63">
        <v>2.7893653956832989E-2</v>
      </c>
      <c r="O2502" s="15" t="s">
        <v>7</v>
      </c>
      <c r="P2502" s="45">
        <v>3.2696580501577479</v>
      </c>
      <c r="Q2502" s="44" t="s">
        <v>7</v>
      </c>
      <c r="R2502" s="2">
        <v>0.02</v>
      </c>
      <c r="S2502" s="17" t="s">
        <v>5</v>
      </c>
      <c r="T2502" s="17" t="s">
        <v>5</v>
      </c>
      <c r="U2502" s="64">
        <v>6.5393161003154954E-2</v>
      </c>
      <c r="V2502" s="76" t="s">
        <v>7</v>
      </c>
      <c r="W2502" s="73">
        <v>9.3286814959987946E-2</v>
      </c>
      <c r="X2502" s="72" t="s">
        <v>7</v>
      </c>
    </row>
    <row r="2503" spans="1:24" x14ac:dyDescent="0.3">
      <c r="A2503" s="43" t="s">
        <v>7946</v>
      </c>
      <c r="B2503" s="43" t="s">
        <v>7911</v>
      </c>
      <c r="C2503" s="43" t="s">
        <v>6434</v>
      </c>
      <c r="D2503" s="14" t="s">
        <v>6724</v>
      </c>
      <c r="E2503" s="14" t="s">
        <v>6427</v>
      </c>
      <c r="F2503" s="15" t="s">
        <v>7910</v>
      </c>
      <c r="G2503" s="44">
        <v>515</v>
      </c>
      <c r="H2503" s="40" t="s">
        <v>11957</v>
      </c>
      <c r="I2503" s="61">
        <v>187817.78271129186</v>
      </c>
      <c r="J2503" s="47" t="s">
        <v>6</v>
      </c>
      <c r="K2503" s="2">
        <v>2.3999999999999998E-7</v>
      </c>
      <c r="L2503" s="17" t="s">
        <v>5</v>
      </c>
      <c r="M2503" s="17" t="s">
        <v>6</v>
      </c>
      <c r="N2503" s="63">
        <v>4.507626785071004E-2</v>
      </c>
      <c r="O2503" s="15" t="s">
        <v>7</v>
      </c>
      <c r="P2503" s="45">
        <v>5.28378183357498</v>
      </c>
      <c r="Q2503" s="44" t="s">
        <v>7</v>
      </c>
      <c r="R2503" s="2">
        <v>0.02</v>
      </c>
      <c r="S2503" s="17" t="s">
        <v>5</v>
      </c>
      <c r="T2503" s="17" t="s">
        <v>5</v>
      </c>
      <c r="U2503" s="64">
        <v>0.1056756366714996</v>
      </c>
      <c r="V2503" s="76" t="s">
        <v>7</v>
      </c>
      <c r="W2503" s="73">
        <v>0.15075190452220963</v>
      </c>
      <c r="X2503" s="72" t="s">
        <v>7</v>
      </c>
    </row>
    <row r="2504" spans="1:24" x14ac:dyDescent="0.3">
      <c r="A2504" s="43" t="s">
        <v>7945</v>
      </c>
      <c r="B2504" s="43" t="s">
        <v>7911</v>
      </c>
      <c r="C2504" s="43" t="s">
        <v>6433</v>
      </c>
      <c r="D2504" s="14" t="s">
        <v>7435</v>
      </c>
      <c r="E2504" s="14" t="s">
        <v>6427</v>
      </c>
      <c r="F2504" s="15" t="s">
        <v>7910</v>
      </c>
      <c r="G2504" s="44">
        <v>515</v>
      </c>
      <c r="H2504" s="40" t="s">
        <v>11957</v>
      </c>
      <c r="I2504" s="61">
        <v>242406.28704788879</v>
      </c>
      <c r="J2504" s="47" t="s">
        <v>6</v>
      </c>
      <c r="K2504" s="2">
        <v>2.3999999999999998E-7</v>
      </c>
      <c r="L2504" s="17" t="s">
        <v>5</v>
      </c>
      <c r="M2504" s="17" t="s">
        <v>6</v>
      </c>
      <c r="N2504" s="63">
        <v>5.8177508891493306E-2</v>
      </c>
      <c r="O2504" s="15" t="s">
        <v>7</v>
      </c>
      <c r="P2504" s="45">
        <v>6.8194923683921864</v>
      </c>
      <c r="Q2504" s="44" t="s">
        <v>7</v>
      </c>
      <c r="R2504" s="2">
        <v>0.02</v>
      </c>
      <c r="S2504" s="17" t="s">
        <v>5</v>
      </c>
      <c r="T2504" s="17" t="s">
        <v>5</v>
      </c>
      <c r="U2504" s="64">
        <v>0.13638984736784374</v>
      </c>
      <c r="V2504" s="76" t="s">
        <v>7</v>
      </c>
      <c r="W2504" s="73">
        <v>0.19456735625933705</v>
      </c>
      <c r="X2504" s="72" t="s">
        <v>7</v>
      </c>
    </row>
    <row r="2505" spans="1:24" x14ac:dyDescent="0.3">
      <c r="A2505" s="43" t="s">
        <v>7944</v>
      </c>
      <c r="B2505" s="43" t="s">
        <v>7911</v>
      </c>
      <c r="C2505" s="43" t="s">
        <v>6432</v>
      </c>
      <c r="D2505" s="14" t="s">
        <v>7943</v>
      </c>
      <c r="E2505" s="14" t="s">
        <v>6427</v>
      </c>
      <c r="F2505" s="15" t="s">
        <v>7910</v>
      </c>
      <c r="G2505" s="44">
        <v>515</v>
      </c>
      <c r="H2505" s="40" t="s">
        <v>11957</v>
      </c>
      <c r="I2505" s="61">
        <v>1028696.5255931691</v>
      </c>
      <c r="J2505" s="47" t="s">
        <v>6</v>
      </c>
      <c r="K2505" s="2">
        <v>2.3999999999999998E-7</v>
      </c>
      <c r="L2505" s="17" t="s">
        <v>5</v>
      </c>
      <c r="M2505" s="17" t="s">
        <v>6</v>
      </c>
      <c r="N2505" s="63">
        <v>0.24688716614236059</v>
      </c>
      <c r="O2505" s="15" t="s">
        <v>7</v>
      </c>
      <c r="P2505" s="45">
        <v>28.939794388617823</v>
      </c>
      <c r="Q2505" s="44" t="s">
        <v>7</v>
      </c>
      <c r="R2505" s="2">
        <v>0.02</v>
      </c>
      <c r="S2505" s="17" t="s">
        <v>5</v>
      </c>
      <c r="T2505" s="17" t="s">
        <v>5</v>
      </c>
      <c r="U2505" s="64">
        <v>0.57879588777235647</v>
      </c>
      <c r="V2505" s="76" t="s">
        <v>7</v>
      </c>
      <c r="W2505" s="73">
        <v>0.82568305391471708</v>
      </c>
      <c r="X2505" s="72" t="s">
        <v>7</v>
      </c>
    </row>
    <row r="2506" spans="1:24" x14ac:dyDescent="0.3">
      <c r="A2506" s="43" t="s">
        <v>7942</v>
      </c>
      <c r="B2506" s="43" t="s">
        <v>7911</v>
      </c>
      <c r="C2506" s="43" t="s">
        <v>6431</v>
      </c>
      <c r="D2506" s="14" t="s">
        <v>7032</v>
      </c>
      <c r="E2506" s="14" t="s">
        <v>6427</v>
      </c>
      <c r="F2506" s="15" t="s">
        <v>7910</v>
      </c>
      <c r="G2506" s="44">
        <v>515</v>
      </c>
      <c r="H2506" s="40" t="s">
        <v>11957</v>
      </c>
      <c r="I2506" s="61">
        <v>78288.268530999732</v>
      </c>
      <c r="J2506" s="47" t="s">
        <v>6</v>
      </c>
      <c r="K2506" s="2">
        <v>2.3999999999999998E-7</v>
      </c>
      <c r="L2506" s="17" t="s">
        <v>5</v>
      </c>
      <c r="M2506" s="17" t="s">
        <v>6</v>
      </c>
      <c r="N2506" s="63">
        <v>1.8789184447439933E-2</v>
      </c>
      <c r="O2506" s="15" t="s">
        <v>7</v>
      </c>
      <c r="P2506" s="45">
        <v>2.2024439064004904</v>
      </c>
      <c r="Q2506" s="44" t="s">
        <v>7</v>
      </c>
      <c r="R2506" s="2">
        <v>0.02</v>
      </c>
      <c r="S2506" s="17" t="s">
        <v>5</v>
      </c>
      <c r="T2506" s="17" t="s">
        <v>5</v>
      </c>
      <c r="U2506" s="64">
        <v>4.4048878128009811E-2</v>
      </c>
      <c r="V2506" s="76" t="s">
        <v>7</v>
      </c>
      <c r="W2506" s="73">
        <v>6.2838062575449743E-2</v>
      </c>
      <c r="X2506" s="72" t="s">
        <v>7</v>
      </c>
    </row>
    <row r="2507" spans="1:24" x14ac:dyDescent="0.3">
      <c r="A2507" s="43" t="s">
        <v>7941</v>
      </c>
      <c r="B2507" s="43" t="s">
        <v>7911</v>
      </c>
      <c r="C2507" s="43" t="s">
        <v>6430</v>
      </c>
      <c r="D2507" s="14" t="s">
        <v>7940</v>
      </c>
      <c r="E2507" s="14" t="s">
        <v>6427</v>
      </c>
      <c r="F2507" s="15" t="s">
        <v>7910</v>
      </c>
      <c r="G2507" s="44">
        <v>515</v>
      </c>
      <c r="H2507" s="40" t="s">
        <v>11957</v>
      </c>
      <c r="I2507" s="61">
        <v>52355.969458308093</v>
      </c>
      <c r="J2507" s="47" t="s">
        <v>6</v>
      </c>
      <c r="K2507" s="2">
        <v>2.3999999999999998E-7</v>
      </c>
      <c r="L2507" s="17" t="s">
        <v>5</v>
      </c>
      <c r="M2507" s="17" t="s">
        <v>6</v>
      </c>
      <c r="N2507" s="63">
        <v>1.2565432669993942E-2</v>
      </c>
      <c r="O2507" s="15" t="s">
        <v>7</v>
      </c>
      <c r="P2507" s="45">
        <v>1.472903770396726</v>
      </c>
      <c r="Q2507" s="44" t="s">
        <v>7</v>
      </c>
      <c r="R2507" s="2">
        <v>0.02</v>
      </c>
      <c r="S2507" s="17" t="s">
        <v>5</v>
      </c>
      <c r="T2507" s="17" t="s">
        <v>5</v>
      </c>
      <c r="U2507" s="64">
        <v>2.945807540793452E-2</v>
      </c>
      <c r="V2507" s="76" t="s">
        <v>7</v>
      </c>
      <c r="W2507" s="73">
        <v>4.2023508077928463E-2</v>
      </c>
      <c r="X2507" s="72" t="s">
        <v>7</v>
      </c>
    </row>
    <row r="2508" spans="1:24" x14ac:dyDescent="0.3">
      <c r="A2508" s="43" t="s">
        <v>7939</v>
      </c>
      <c r="B2508" s="43" t="s">
        <v>7911</v>
      </c>
      <c r="C2508" s="43" t="s">
        <v>7052</v>
      </c>
      <c r="D2508" s="14" t="s">
        <v>7239</v>
      </c>
      <c r="E2508" s="14" t="s">
        <v>6427</v>
      </c>
      <c r="F2508" s="15" t="s">
        <v>7910</v>
      </c>
      <c r="G2508" s="44">
        <v>515</v>
      </c>
      <c r="H2508" s="40" t="s">
        <v>11957</v>
      </c>
      <c r="I2508" s="61">
        <v>338654.53313245939</v>
      </c>
      <c r="J2508" s="47" t="s">
        <v>6</v>
      </c>
      <c r="K2508" s="2">
        <v>2.3999999999999998E-7</v>
      </c>
      <c r="L2508" s="17" t="s">
        <v>5</v>
      </c>
      <c r="M2508" s="17" t="s">
        <v>6</v>
      </c>
      <c r="N2508" s="63">
        <v>8.1277087951790242E-2</v>
      </c>
      <c r="O2508" s="15" t="s">
        <v>7</v>
      </c>
      <c r="P2508" s="45">
        <v>9.5271951579456324</v>
      </c>
      <c r="Q2508" s="44" t="s">
        <v>7</v>
      </c>
      <c r="R2508" s="2">
        <v>0.02</v>
      </c>
      <c r="S2508" s="17" t="s">
        <v>5</v>
      </c>
      <c r="T2508" s="17" t="s">
        <v>5</v>
      </c>
      <c r="U2508" s="64">
        <v>0.19054390315891265</v>
      </c>
      <c r="V2508" s="76" t="s">
        <v>7</v>
      </c>
      <c r="W2508" s="73">
        <v>0.2718209911107029</v>
      </c>
      <c r="X2508" s="72" t="s">
        <v>7</v>
      </c>
    </row>
    <row r="2509" spans="1:24" x14ac:dyDescent="0.3">
      <c r="A2509" s="43" t="s">
        <v>7938</v>
      </c>
      <c r="B2509" s="43" t="s">
        <v>7911</v>
      </c>
      <c r="C2509" s="43" t="s">
        <v>7049</v>
      </c>
      <c r="D2509" s="14" t="s">
        <v>7401</v>
      </c>
      <c r="E2509" s="14" t="s">
        <v>6427</v>
      </c>
      <c r="F2509" s="15" t="s">
        <v>7910</v>
      </c>
      <c r="G2509" s="44">
        <v>515</v>
      </c>
      <c r="H2509" s="40" t="s">
        <v>11957</v>
      </c>
      <c r="I2509" s="61">
        <v>3342759.874548967</v>
      </c>
      <c r="J2509" s="47" t="s">
        <v>6</v>
      </c>
      <c r="K2509" s="2">
        <v>2.3999999999999998E-7</v>
      </c>
      <c r="L2509" s="17" t="s">
        <v>5</v>
      </c>
      <c r="M2509" s="17" t="s">
        <v>6</v>
      </c>
      <c r="N2509" s="63">
        <v>0.80226236989175204</v>
      </c>
      <c r="O2509" s="15" t="s">
        <v>7</v>
      </c>
      <c r="P2509" s="45">
        <v>94.040157668645108</v>
      </c>
      <c r="Q2509" s="44" t="s">
        <v>7</v>
      </c>
      <c r="R2509" s="2">
        <v>0.02</v>
      </c>
      <c r="S2509" s="17" t="s">
        <v>5</v>
      </c>
      <c r="T2509" s="17" t="s">
        <v>5</v>
      </c>
      <c r="U2509" s="64">
        <v>1.8808031533729022</v>
      </c>
      <c r="V2509" s="76" t="s">
        <v>7</v>
      </c>
      <c r="W2509" s="73">
        <v>2.6830655232646543</v>
      </c>
      <c r="X2509" s="72" t="s">
        <v>7</v>
      </c>
    </row>
    <row r="2510" spans="1:24" x14ac:dyDescent="0.3">
      <c r="A2510" s="43" t="s">
        <v>7937</v>
      </c>
      <c r="B2510" s="43" t="s">
        <v>7911</v>
      </c>
      <c r="C2510" s="43" t="s">
        <v>7046</v>
      </c>
      <c r="D2510" s="14" t="s">
        <v>7395</v>
      </c>
      <c r="E2510" s="14" t="s">
        <v>6427</v>
      </c>
      <c r="F2510" s="15" t="s">
        <v>7910</v>
      </c>
      <c r="G2510" s="44">
        <v>515</v>
      </c>
      <c r="H2510" s="40" t="s">
        <v>11957</v>
      </c>
      <c r="I2510" s="61">
        <v>67684.618024549694</v>
      </c>
      <c r="J2510" s="47" t="s">
        <v>6</v>
      </c>
      <c r="K2510" s="2">
        <v>2.3999999999999998E-7</v>
      </c>
      <c r="L2510" s="17" t="s">
        <v>5</v>
      </c>
      <c r="M2510" s="17" t="s">
        <v>6</v>
      </c>
      <c r="N2510" s="63">
        <v>1.6244308325891924E-2</v>
      </c>
      <c r="O2510" s="15" t="s">
        <v>7</v>
      </c>
      <c r="P2510" s="45">
        <v>1.9041368179727534</v>
      </c>
      <c r="Q2510" s="44" t="s">
        <v>7</v>
      </c>
      <c r="R2510" s="2">
        <v>0.02</v>
      </c>
      <c r="S2510" s="17" t="s">
        <v>5</v>
      </c>
      <c r="T2510" s="17" t="s">
        <v>5</v>
      </c>
      <c r="U2510" s="64">
        <v>3.8082736359455069E-2</v>
      </c>
      <c r="V2510" s="76" t="s">
        <v>7</v>
      </c>
      <c r="W2510" s="73">
        <v>5.4327044685346992E-2</v>
      </c>
      <c r="X2510" s="72" t="s">
        <v>7</v>
      </c>
    </row>
    <row r="2511" spans="1:24" x14ac:dyDescent="0.3">
      <c r="A2511" s="43" t="s">
        <v>7936</v>
      </c>
      <c r="B2511" s="43" t="s">
        <v>7911</v>
      </c>
      <c r="C2511" s="43" t="s">
        <v>7044</v>
      </c>
      <c r="D2511" s="14" t="s">
        <v>7935</v>
      </c>
      <c r="E2511" s="14" t="s">
        <v>6427</v>
      </c>
      <c r="F2511" s="15" t="s">
        <v>7910</v>
      </c>
      <c r="G2511" s="44">
        <v>515</v>
      </c>
      <c r="H2511" s="40" t="s">
        <v>11957</v>
      </c>
      <c r="I2511" s="61">
        <v>47282.026553106174</v>
      </c>
      <c r="J2511" s="47" t="s">
        <v>6</v>
      </c>
      <c r="K2511" s="2">
        <v>2.3999999999999998E-7</v>
      </c>
      <c r="L2511" s="17" t="s">
        <v>5</v>
      </c>
      <c r="M2511" s="17" t="s">
        <v>6</v>
      </c>
      <c r="N2511" s="63">
        <v>1.1347686372745481E-2</v>
      </c>
      <c r="O2511" s="15" t="s">
        <v>7</v>
      </c>
      <c r="P2511" s="45">
        <v>1.3301611239865427</v>
      </c>
      <c r="Q2511" s="44" t="s">
        <v>7</v>
      </c>
      <c r="R2511" s="2">
        <v>0.02</v>
      </c>
      <c r="S2511" s="17" t="s">
        <v>5</v>
      </c>
      <c r="T2511" s="17" t="s">
        <v>5</v>
      </c>
      <c r="U2511" s="64">
        <v>2.6603222479730855E-2</v>
      </c>
      <c r="V2511" s="76" t="s">
        <v>7</v>
      </c>
      <c r="W2511" s="73">
        <v>3.7950908852476338E-2</v>
      </c>
      <c r="X2511" s="72" t="s">
        <v>7</v>
      </c>
    </row>
    <row r="2512" spans="1:24" x14ac:dyDescent="0.3">
      <c r="A2512" s="43" t="s">
        <v>7934</v>
      </c>
      <c r="B2512" s="43" t="s">
        <v>7911</v>
      </c>
      <c r="C2512" s="43" t="s">
        <v>7042</v>
      </c>
      <c r="D2512" s="14" t="s">
        <v>7933</v>
      </c>
      <c r="E2512" s="14" t="s">
        <v>6427</v>
      </c>
      <c r="F2512" s="15" t="s">
        <v>7910</v>
      </c>
      <c r="G2512" s="44">
        <v>515</v>
      </c>
      <c r="H2512" s="40" t="s">
        <v>11957</v>
      </c>
      <c r="I2512" s="61">
        <v>559191.23609350587</v>
      </c>
      <c r="J2512" s="47" t="s">
        <v>6</v>
      </c>
      <c r="K2512" s="2">
        <v>2.3999999999999998E-7</v>
      </c>
      <c r="L2512" s="17" t="s">
        <v>5</v>
      </c>
      <c r="M2512" s="17" t="s">
        <v>6</v>
      </c>
      <c r="N2512" s="63">
        <v>0.1342058966624414</v>
      </c>
      <c r="O2512" s="15" t="s">
        <v>7</v>
      </c>
      <c r="P2512" s="45">
        <v>15.731441677740387</v>
      </c>
      <c r="Q2512" s="44" t="s">
        <v>7</v>
      </c>
      <c r="R2512" s="2">
        <v>0.02</v>
      </c>
      <c r="S2512" s="17" t="s">
        <v>5</v>
      </c>
      <c r="T2512" s="17" t="s">
        <v>5</v>
      </c>
      <c r="U2512" s="64">
        <v>0.31462883355480775</v>
      </c>
      <c r="V2512" s="76" t="s">
        <v>7</v>
      </c>
      <c r="W2512" s="73">
        <v>0.44883473021724918</v>
      </c>
      <c r="X2512" s="72" t="s">
        <v>7</v>
      </c>
    </row>
    <row r="2513" spans="1:24" x14ac:dyDescent="0.3">
      <c r="A2513" s="43" t="s">
        <v>7932</v>
      </c>
      <c r="B2513" s="43" t="s">
        <v>7911</v>
      </c>
      <c r="C2513" s="43" t="s">
        <v>7039</v>
      </c>
      <c r="D2513" s="14" t="s">
        <v>7931</v>
      </c>
      <c r="E2513" s="14" t="s">
        <v>6427</v>
      </c>
      <c r="F2513" s="15" t="s">
        <v>7910</v>
      </c>
      <c r="G2513" s="44">
        <v>515</v>
      </c>
      <c r="H2513" s="40" t="s">
        <v>11957</v>
      </c>
      <c r="I2513" s="61">
        <v>614947.63746372121</v>
      </c>
      <c r="J2513" s="47" t="s">
        <v>6</v>
      </c>
      <c r="K2513" s="2">
        <v>2.3999999999999998E-7</v>
      </c>
      <c r="L2513" s="17" t="s">
        <v>5</v>
      </c>
      <c r="M2513" s="17" t="s">
        <v>6</v>
      </c>
      <c r="N2513" s="63">
        <v>0.14758743299129307</v>
      </c>
      <c r="O2513" s="15" t="s">
        <v>7</v>
      </c>
      <c r="P2513" s="45">
        <v>17.300008063801478</v>
      </c>
      <c r="Q2513" s="44" t="s">
        <v>7</v>
      </c>
      <c r="R2513" s="2">
        <v>0.02</v>
      </c>
      <c r="S2513" s="17" t="s">
        <v>5</v>
      </c>
      <c r="T2513" s="17" t="s">
        <v>5</v>
      </c>
      <c r="U2513" s="64">
        <v>0.34600016127602956</v>
      </c>
      <c r="V2513" s="76" t="s">
        <v>7</v>
      </c>
      <c r="W2513" s="73">
        <v>0.49358759426732263</v>
      </c>
      <c r="X2513" s="72" t="s">
        <v>7</v>
      </c>
    </row>
    <row r="2514" spans="1:24" x14ac:dyDescent="0.3">
      <c r="A2514" s="43" t="s">
        <v>7930</v>
      </c>
      <c r="B2514" s="43" t="s">
        <v>7911</v>
      </c>
      <c r="C2514" s="43" t="s">
        <v>7036</v>
      </c>
      <c r="D2514" s="14" t="s">
        <v>7929</v>
      </c>
      <c r="E2514" s="14" t="s">
        <v>6427</v>
      </c>
      <c r="F2514" s="15" t="s">
        <v>7910</v>
      </c>
      <c r="G2514" s="44">
        <v>515</v>
      </c>
      <c r="H2514" s="40" t="s">
        <v>11957</v>
      </c>
      <c r="I2514" s="61">
        <v>219418.65519105818</v>
      </c>
      <c r="J2514" s="47" t="s">
        <v>6</v>
      </c>
      <c r="K2514" s="2">
        <v>2.3999999999999998E-7</v>
      </c>
      <c r="L2514" s="17" t="s">
        <v>5</v>
      </c>
      <c r="M2514" s="17" t="s">
        <v>6</v>
      </c>
      <c r="N2514" s="63">
        <v>5.2660477245853959E-2</v>
      </c>
      <c r="O2514" s="15" t="s">
        <v>7</v>
      </c>
      <c r="P2514" s="45">
        <v>6.17279305244542</v>
      </c>
      <c r="Q2514" s="44" t="s">
        <v>7</v>
      </c>
      <c r="R2514" s="2">
        <v>0.02</v>
      </c>
      <c r="S2514" s="17" t="s">
        <v>5</v>
      </c>
      <c r="T2514" s="17" t="s">
        <v>5</v>
      </c>
      <c r="U2514" s="64">
        <v>0.12345586104890841</v>
      </c>
      <c r="V2514" s="76" t="s">
        <v>7</v>
      </c>
      <c r="W2514" s="73">
        <v>0.17611633829476236</v>
      </c>
      <c r="X2514" s="72" t="s">
        <v>7</v>
      </c>
    </row>
    <row r="2515" spans="1:24" x14ac:dyDescent="0.3">
      <c r="A2515" s="43" t="s">
        <v>7928</v>
      </c>
      <c r="B2515" s="43" t="s">
        <v>7911</v>
      </c>
      <c r="C2515" s="43" t="s">
        <v>7033</v>
      </c>
      <c r="D2515" s="14" t="s">
        <v>7927</v>
      </c>
      <c r="E2515" s="14" t="s">
        <v>6427</v>
      </c>
      <c r="F2515" s="15" t="s">
        <v>7910</v>
      </c>
      <c r="G2515" s="44">
        <v>515</v>
      </c>
      <c r="H2515" s="40" t="s">
        <v>11957</v>
      </c>
      <c r="I2515" s="61">
        <v>28492.414826263695</v>
      </c>
      <c r="J2515" s="47" t="s">
        <v>6</v>
      </c>
      <c r="K2515" s="2">
        <v>2.3999999999999998E-7</v>
      </c>
      <c r="L2515" s="17" t="s">
        <v>5</v>
      </c>
      <c r="M2515" s="17" t="s">
        <v>6</v>
      </c>
      <c r="N2515" s="63">
        <v>6.8381795583032862E-3</v>
      </c>
      <c r="O2515" s="15" t="s">
        <v>7</v>
      </c>
      <c r="P2515" s="45">
        <v>0.80156256601704301</v>
      </c>
      <c r="Q2515" s="44" t="s">
        <v>7</v>
      </c>
      <c r="R2515" s="2">
        <v>0.02</v>
      </c>
      <c r="S2515" s="17" t="s">
        <v>5</v>
      </c>
      <c r="T2515" s="17" t="s">
        <v>5</v>
      </c>
      <c r="U2515" s="64">
        <v>1.6031251320340861E-2</v>
      </c>
      <c r="V2515" s="76" t="s">
        <v>7</v>
      </c>
      <c r="W2515" s="73">
        <v>2.2869430878644147E-2</v>
      </c>
      <c r="X2515" s="72" t="s">
        <v>7</v>
      </c>
    </row>
    <row r="2516" spans="1:24" x14ac:dyDescent="0.3">
      <c r="A2516" s="43" t="s">
        <v>7926</v>
      </c>
      <c r="B2516" s="43" t="s">
        <v>7911</v>
      </c>
      <c r="C2516" s="43" t="s">
        <v>7030</v>
      </c>
      <c r="D2516" s="14" t="s">
        <v>7925</v>
      </c>
      <c r="E2516" s="14" t="s">
        <v>6427</v>
      </c>
      <c r="F2516" s="15" t="s">
        <v>7910</v>
      </c>
      <c r="G2516" s="44">
        <v>515</v>
      </c>
      <c r="H2516" s="40" t="s">
        <v>11957</v>
      </c>
      <c r="I2516" s="61">
        <v>63960.16589904709</v>
      </c>
      <c r="J2516" s="47" t="s">
        <v>6</v>
      </c>
      <c r="K2516" s="2">
        <v>2.3999999999999998E-7</v>
      </c>
      <c r="L2516" s="17" t="s">
        <v>5</v>
      </c>
      <c r="M2516" s="17" t="s">
        <v>6</v>
      </c>
      <c r="N2516" s="63">
        <v>1.53504398157713E-2</v>
      </c>
      <c r="O2516" s="15" t="s">
        <v>7</v>
      </c>
      <c r="P2516" s="45">
        <v>1.7993587069937695</v>
      </c>
      <c r="Q2516" s="44" t="s">
        <v>7</v>
      </c>
      <c r="R2516" s="2">
        <v>0.02</v>
      </c>
      <c r="S2516" s="17" t="s">
        <v>5</v>
      </c>
      <c r="T2516" s="17" t="s">
        <v>5</v>
      </c>
      <c r="U2516" s="64">
        <v>3.5987174139875393E-2</v>
      </c>
      <c r="V2516" s="76" t="s">
        <v>7</v>
      </c>
      <c r="W2516" s="73">
        <v>5.1337613955646691E-2</v>
      </c>
      <c r="X2516" s="72" t="s">
        <v>7</v>
      </c>
    </row>
    <row r="2517" spans="1:24" x14ac:dyDescent="0.3">
      <c r="A2517" s="43" t="s">
        <v>7924</v>
      </c>
      <c r="B2517" s="43" t="s">
        <v>7911</v>
      </c>
      <c r="C2517" s="43" t="s">
        <v>7027</v>
      </c>
      <c r="D2517" s="14" t="s">
        <v>7923</v>
      </c>
      <c r="E2517" s="14" t="s">
        <v>6427</v>
      </c>
      <c r="F2517" s="15" t="s">
        <v>7910</v>
      </c>
      <c r="G2517" s="44">
        <v>515</v>
      </c>
      <c r="H2517" s="40" t="s">
        <v>11957</v>
      </c>
      <c r="I2517" s="61">
        <v>68054.926840087224</v>
      </c>
      <c r="J2517" s="47" t="s">
        <v>6</v>
      </c>
      <c r="K2517" s="2">
        <v>2.3999999999999998E-7</v>
      </c>
      <c r="L2517" s="17" t="s">
        <v>5</v>
      </c>
      <c r="M2517" s="17" t="s">
        <v>6</v>
      </c>
      <c r="N2517" s="63">
        <v>1.6333182441620932E-2</v>
      </c>
      <c r="O2517" s="15" t="s">
        <v>7</v>
      </c>
      <c r="P2517" s="45">
        <v>1.9145545269037421</v>
      </c>
      <c r="Q2517" s="44" t="s">
        <v>7</v>
      </c>
      <c r="R2517" s="2">
        <v>0.02</v>
      </c>
      <c r="S2517" s="17" t="s">
        <v>5</v>
      </c>
      <c r="T2517" s="17" t="s">
        <v>5</v>
      </c>
      <c r="U2517" s="64">
        <v>3.8291090538074841E-2</v>
      </c>
      <c r="V2517" s="76" t="s">
        <v>7</v>
      </c>
      <c r="W2517" s="73">
        <v>5.462427297969577E-2</v>
      </c>
      <c r="X2517" s="72" t="s">
        <v>7</v>
      </c>
    </row>
    <row r="2518" spans="1:24" x14ac:dyDescent="0.3">
      <c r="A2518" s="43" t="s">
        <v>7922</v>
      </c>
      <c r="B2518" s="43" t="s">
        <v>7911</v>
      </c>
      <c r="C2518" s="43" t="s">
        <v>7024</v>
      </c>
      <c r="D2518" s="14" t="s">
        <v>7921</v>
      </c>
      <c r="E2518" s="14" t="s">
        <v>6427</v>
      </c>
      <c r="F2518" s="15" t="s">
        <v>7910</v>
      </c>
      <c r="G2518" s="44">
        <v>515</v>
      </c>
      <c r="H2518" s="40" t="s">
        <v>11957</v>
      </c>
      <c r="I2518" s="61">
        <v>20057.207287720994</v>
      </c>
      <c r="J2518" s="47" t="s">
        <v>6</v>
      </c>
      <c r="K2518" s="2">
        <v>2.3999999999999998E-7</v>
      </c>
      <c r="L2518" s="17" t="s">
        <v>5</v>
      </c>
      <c r="M2518" s="17" t="s">
        <v>6</v>
      </c>
      <c r="N2518" s="63">
        <v>4.8137297490530384E-3</v>
      </c>
      <c r="O2518" s="15" t="s">
        <v>7</v>
      </c>
      <c r="P2518" s="45">
        <v>0.56425917700249983</v>
      </c>
      <c r="Q2518" s="44" t="s">
        <v>7</v>
      </c>
      <c r="R2518" s="2">
        <v>0.02</v>
      </c>
      <c r="S2518" s="17" t="s">
        <v>5</v>
      </c>
      <c r="T2518" s="17" t="s">
        <v>5</v>
      </c>
      <c r="U2518" s="64">
        <v>1.1285183540049997E-2</v>
      </c>
      <c r="V2518" s="76" t="s">
        <v>7</v>
      </c>
      <c r="W2518" s="73">
        <v>1.6098913289103036E-2</v>
      </c>
      <c r="X2518" s="72" t="s">
        <v>7</v>
      </c>
    </row>
    <row r="2519" spans="1:24" x14ac:dyDescent="0.3">
      <c r="A2519" s="43" t="s">
        <v>7920</v>
      </c>
      <c r="B2519" s="43" t="s">
        <v>7911</v>
      </c>
      <c r="C2519" s="43" t="s">
        <v>7021</v>
      </c>
      <c r="D2519" s="14" t="s">
        <v>7005</v>
      </c>
      <c r="E2519" s="14" t="s">
        <v>6427</v>
      </c>
      <c r="F2519" s="15" t="s">
        <v>7910</v>
      </c>
      <c r="G2519" s="44">
        <v>515</v>
      </c>
      <c r="H2519" s="40" t="s">
        <v>11957</v>
      </c>
      <c r="I2519" s="61">
        <v>142316.08700211617</v>
      </c>
      <c r="J2519" s="47" t="s">
        <v>6</v>
      </c>
      <c r="K2519" s="2">
        <v>2.3999999999999998E-7</v>
      </c>
      <c r="L2519" s="17" t="s">
        <v>5</v>
      </c>
      <c r="M2519" s="17" t="s">
        <v>6</v>
      </c>
      <c r="N2519" s="63">
        <v>3.4155860880507878E-2</v>
      </c>
      <c r="O2519" s="15" t="s">
        <v>7</v>
      </c>
      <c r="P2519" s="45">
        <v>4.0037058486797292</v>
      </c>
      <c r="Q2519" s="44" t="s">
        <v>7</v>
      </c>
      <c r="R2519" s="2">
        <v>0.02</v>
      </c>
      <c r="S2519" s="17" t="s">
        <v>5</v>
      </c>
      <c r="T2519" s="17" t="s">
        <v>5</v>
      </c>
      <c r="U2519" s="64">
        <v>8.0074116973594581E-2</v>
      </c>
      <c r="V2519" s="76" t="s">
        <v>7</v>
      </c>
      <c r="W2519" s="73">
        <v>0.11422997785410247</v>
      </c>
      <c r="X2519" s="72" t="s">
        <v>7</v>
      </c>
    </row>
    <row r="2520" spans="1:24" x14ac:dyDescent="0.3">
      <c r="A2520" s="43" t="s">
        <v>7919</v>
      </c>
      <c r="B2520" s="43" t="s">
        <v>7911</v>
      </c>
      <c r="C2520" s="43" t="s">
        <v>7018</v>
      </c>
      <c r="D2520" s="14" t="s">
        <v>6569</v>
      </c>
      <c r="E2520" s="14" t="s">
        <v>6427</v>
      </c>
      <c r="F2520" s="15" t="s">
        <v>7910</v>
      </c>
      <c r="G2520" s="44">
        <v>515</v>
      </c>
      <c r="H2520" s="40" t="s">
        <v>11957</v>
      </c>
      <c r="I2520" s="61">
        <v>449505.0527989479</v>
      </c>
      <c r="J2520" s="47" t="s">
        <v>6</v>
      </c>
      <c r="K2520" s="2">
        <v>2.3999999999999998E-7</v>
      </c>
      <c r="L2520" s="17" t="s">
        <v>5</v>
      </c>
      <c r="M2520" s="17" t="s">
        <v>6</v>
      </c>
      <c r="N2520" s="63">
        <v>0.10788121267174748</v>
      </c>
      <c r="O2520" s="15" t="s">
        <v>7</v>
      </c>
      <c r="P2520" s="45">
        <v>12.645696258325863</v>
      </c>
      <c r="Q2520" s="44" t="s">
        <v>7</v>
      </c>
      <c r="R2520" s="2">
        <v>0.02</v>
      </c>
      <c r="S2520" s="17" t="s">
        <v>5</v>
      </c>
      <c r="T2520" s="17" t="s">
        <v>5</v>
      </c>
      <c r="U2520" s="64">
        <v>0.25291392516651728</v>
      </c>
      <c r="V2520" s="76" t="s">
        <v>7</v>
      </c>
      <c r="W2520" s="73">
        <v>0.36079513783826478</v>
      </c>
      <c r="X2520" s="72" t="s">
        <v>7</v>
      </c>
    </row>
    <row r="2521" spans="1:24" x14ac:dyDescent="0.3">
      <c r="A2521" s="43" t="s">
        <v>7918</v>
      </c>
      <c r="B2521" s="43" t="s">
        <v>7911</v>
      </c>
      <c r="C2521" s="43" t="s">
        <v>7015</v>
      </c>
      <c r="D2521" s="14" t="s">
        <v>6713</v>
      </c>
      <c r="E2521" s="14" t="s">
        <v>6427</v>
      </c>
      <c r="F2521" s="15" t="s">
        <v>7910</v>
      </c>
      <c r="G2521" s="44">
        <v>515</v>
      </c>
      <c r="H2521" s="40" t="s">
        <v>11957</v>
      </c>
      <c r="I2521" s="61">
        <v>60221.47112679304</v>
      </c>
      <c r="J2521" s="47" t="s">
        <v>6</v>
      </c>
      <c r="K2521" s="2">
        <v>2.3999999999999998E-7</v>
      </c>
      <c r="L2521" s="17" t="s">
        <v>5</v>
      </c>
      <c r="M2521" s="17" t="s">
        <v>6</v>
      </c>
      <c r="N2521" s="63">
        <v>1.4453153070430328E-2</v>
      </c>
      <c r="O2521" s="15" t="s">
        <v>7</v>
      </c>
      <c r="P2521" s="45">
        <v>1.6941799149020558</v>
      </c>
      <c r="Q2521" s="44" t="s">
        <v>7</v>
      </c>
      <c r="R2521" s="2">
        <v>0.02</v>
      </c>
      <c r="S2521" s="17" t="s">
        <v>5</v>
      </c>
      <c r="T2521" s="17" t="s">
        <v>5</v>
      </c>
      <c r="U2521" s="64">
        <v>3.3883598298041114E-2</v>
      </c>
      <c r="V2521" s="76" t="s">
        <v>7</v>
      </c>
      <c r="W2521" s="73">
        <v>4.8336751368471445E-2</v>
      </c>
      <c r="X2521" s="72" t="s">
        <v>7</v>
      </c>
    </row>
    <row r="2522" spans="1:24" x14ac:dyDescent="0.3">
      <c r="A2522" s="43" t="s">
        <v>7917</v>
      </c>
      <c r="B2522" s="43" t="s">
        <v>7911</v>
      </c>
      <c r="C2522" s="43" t="s">
        <v>7012</v>
      </c>
      <c r="D2522" s="14" t="s">
        <v>7916</v>
      </c>
      <c r="E2522" s="14" t="s">
        <v>6427</v>
      </c>
      <c r="F2522" s="15" t="s">
        <v>7910</v>
      </c>
      <c r="G2522" s="44">
        <v>515</v>
      </c>
      <c r="H2522" s="40" t="s">
        <v>11957</v>
      </c>
      <c r="I2522" s="61">
        <v>122390.62419684604</v>
      </c>
      <c r="J2522" s="47" t="s">
        <v>6</v>
      </c>
      <c r="K2522" s="2">
        <v>2.3999999999999998E-7</v>
      </c>
      <c r="L2522" s="17" t="s">
        <v>5</v>
      </c>
      <c r="M2522" s="17" t="s">
        <v>6</v>
      </c>
      <c r="N2522" s="63">
        <v>2.9373749807243048E-2</v>
      </c>
      <c r="O2522" s="15" t="s">
        <v>7</v>
      </c>
      <c r="P2522" s="45">
        <v>3.4431529719699854</v>
      </c>
      <c r="Q2522" s="44" t="s">
        <v>7</v>
      </c>
      <c r="R2522" s="2">
        <v>0.02</v>
      </c>
      <c r="S2522" s="17" t="s">
        <v>5</v>
      </c>
      <c r="T2522" s="17" t="s">
        <v>5</v>
      </c>
      <c r="U2522" s="64">
        <v>6.8863059439399715E-2</v>
      </c>
      <c r="V2522" s="76" t="s">
        <v>7</v>
      </c>
      <c r="W2522" s="73">
        <v>9.823680924664277E-2</v>
      </c>
      <c r="X2522" s="72" t="s">
        <v>7</v>
      </c>
    </row>
    <row r="2523" spans="1:24" x14ac:dyDescent="0.3">
      <c r="A2523" s="43" t="s">
        <v>7915</v>
      </c>
      <c r="B2523" s="43" t="s">
        <v>7911</v>
      </c>
      <c r="C2523" s="43" t="s">
        <v>7009</v>
      </c>
      <c r="D2523" s="14" t="s">
        <v>7914</v>
      </c>
      <c r="E2523" s="14" t="s">
        <v>6427</v>
      </c>
      <c r="F2523" s="15" t="s">
        <v>7910</v>
      </c>
      <c r="G2523" s="44">
        <v>515</v>
      </c>
      <c r="H2523" s="40" t="s">
        <v>11957</v>
      </c>
      <c r="I2523" s="61">
        <v>93648.963052432067</v>
      </c>
      <c r="J2523" s="47" t="s">
        <v>6</v>
      </c>
      <c r="K2523" s="2">
        <v>2.3999999999999998E-7</v>
      </c>
      <c r="L2523" s="17" t="s">
        <v>5</v>
      </c>
      <c r="M2523" s="17" t="s">
        <v>6</v>
      </c>
      <c r="N2523" s="63">
        <v>2.2475751132583693E-2</v>
      </c>
      <c r="O2523" s="15" t="s">
        <v>7</v>
      </c>
      <c r="P2523" s="45">
        <v>2.6345784864801609</v>
      </c>
      <c r="Q2523" s="44" t="s">
        <v>7</v>
      </c>
      <c r="R2523" s="2">
        <v>0.02</v>
      </c>
      <c r="S2523" s="17" t="s">
        <v>5</v>
      </c>
      <c r="T2523" s="17" t="s">
        <v>5</v>
      </c>
      <c r="U2523" s="64">
        <v>5.2691569729603219E-2</v>
      </c>
      <c r="V2523" s="76" t="s">
        <v>7</v>
      </c>
      <c r="W2523" s="73">
        <v>7.5167320862186915E-2</v>
      </c>
      <c r="X2523" s="72" t="s">
        <v>7</v>
      </c>
    </row>
    <row r="2524" spans="1:24" x14ac:dyDescent="0.3">
      <c r="A2524" s="43" t="s">
        <v>7913</v>
      </c>
      <c r="B2524" s="43" t="s">
        <v>7911</v>
      </c>
      <c r="C2524" s="43" t="s">
        <v>7006</v>
      </c>
      <c r="D2524" s="14" t="s">
        <v>7299</v>
      </c>
      <c r="E2524" s="14" t="s">
        <v>6427</v>
      </c>
      <c r="F2524" s="15" t="s">
        <v>7910</v>
      </c>
      <c r="G2524" s="44">
        <v>515</v>
      </c>
      <c r="H2524" s="40" t="s">
        <v>11957</v>
      </c>
      <c r="I2524" s="61">
        <v>730740.35555296089</v>
      </c>
      <c r="J2524" s="47" t="s">
        <v>6</v>
      </c>
      <c r="K2524" s="2">
        <v>2.3999999999999998E-7</v>
      </c>
      <c r="L2524" s="17" t="s">
        <v>5</v>
      </c>
      <c r="M2524" s="17" t="s">
        <v>6</v>
      </c>
      <c r="N2524" s="63">
        <v>0.17537768533271059</v>
      </c>
      <c r="O2524" s="15" t="s">
        <v>7</v>
      </c>
      <c r="P2524" s="45">
        <v>20.557545510299136</v>
      </c>
      <c r="Q2524" s="44" t="s">
        <v>7</v>
      </c>
      <c r="R2524" s="2">
        <v>0.02</v>
      </c>
      <c r="S2524" s="17" t="s">
        <v>5</v>
      </c>
      <c r="T2524" s="17" t="s">
        <v>5</v>
      </c>
      <c r="U2524" s="64">
        <v>0.41115091020598271</v>
      </c>
      <c r="V2524" s="76" t="s">
        <v>7</v>
      </c>
      <c r="W2524" s="73">
        <v>0.5865285955386933</v>
      </c>
      <c r="X2524" s="72" t="s">
        <v>7</v>
      </c>
    </row>
    <row r="2525" spans="1:24" x14ac:dyDescent="0.3">
      <c r="A2525" s="43" t="s">
        <v>7912</v>
      </c>
      <c r="B2525" s="43" t="s">
        <v>7911</v>
      </c>
      <c r="C2525" s="43" t="s">
        <v>7727</v>
      </c>
      <c r="D2525" s="14" t="s">
        <v>7297</v>
      </c>
      <c r="E2525" s="14" t="s">
        <v>6427</v>
      </c>
      <c r="F2525" s="15" t="s">
        <v>7910</v>
      </c>
      <c r="G2525" s="44">
        <v>515</v>
      </c>
      <c r="H2525" s="40" t="s">
        <v>11957</v>
      </c>
      <c r="I2525" s="61">
        <v>446421.51977726031</v>
      </c>
      <c r="J2525" s="47" t="s">
        <v>6</v>
      </c>
      <c r="K2525" s="2">
        <v>2.3999999999999998E-7</v>
      </c>
      <c r="L2525" s="17" t="s">
        <v>5</v>
      </c>
      <c r="M2525" s="17" t="s">
        <v>6</v>
      </c>
      <c r="N2525" s="63">
        <v>0.10714116474654246</v>
      </c>
      <c r="O2525" s="15" t="s">
        <v>7</v>
      </c>
      <c r="P2525" s="45">
        <v>12.558948797419744</v>
      </c>
      <c r="Q2525" s="44" t="s">
        <v>7</v>
      </c>
      <c r="R2525" s="2">
        <v>0.02</v>
      </c>
      <c r="S2525" s="17" t="s">
        <v>5</v>
      </c>
      <c r="T2525" s="17" t="s">
        <v>5</v>
      </c>
      <c r="U2525" s="64">
        <v>0.25117897594839489</v>
      </c>
      <c r="V2525" s="76" t="s">
        <v>7</v>
      </c>
      <c r="W2525" s="73">
        <v>0.35832014069493734</v>
      </c>
      <c r="X2525" s="72" t="s">
        <v>7</v>
      </c>
    </row>
    <row r="2526" spans="1:24" x14ac:dyDescent="0.3">
      <c r="A2526" s="43" t="s">
        <v>7909</v>
      </c>
      <c r="B2526" s="43" t="s">
        <v>7279</v>
      </c>
      <c r="C2526" s="43" t="s">
        <v>6508</v>
      </c>
      <c r="D2526" s="14" t="s">
        <v>7908</v>
      </c>
      <c r="E2526" s="14" t="s">
        <v>6427</v>
      </c>
      <c r="F2526" s="15" t="s">
        <v>7276</v>
      </c>
      <c r="G2526" s="44">
        <v>515</v>
      </c>
      <c r="H2526" s="40" t="s">
        <v>11957</v>
      </c>
      <c r="I2526" s="61">
        <v>205190.25108636566</v>
      </c>
      <c r="J2526" s="47" t="s">
        <v>6</v>
      </c>
      <c r="K2526" s="2">
        <v>2.3999999999999998E-7</v>
      </c>
      <c r="L2526" s="17" t="s">
        <v>5</v>
      </c>
      <c r="M2526" s="17" t="s">
        <v>6</v>
      </c>
      <c r="N2526" s="63">
        <v>4.9245660260727755E-2</v>
      </c>
      <c r="O2526" s="15" t="s">
        <v>7</v>
      </c>
      <c r="P2526" s="45">
        <v>5.7725126208278095</v>
      </c>
      <c r="Q2526" s="44" t="s">
        <v>7</v>
      </c>
      <c r="R2526" s="2">
        <v>0.02</v>
      </c>
      <c r="S2526" s="17" t="s">
        <v>5</v>
      </c>
      <c r="T2526" s="17" t="s">
        <v>5</v>
      </c>
      <c r="U2526" s="64">
        <v>0.1154502524165562</v>
      </c>
      <c r="V2526" s="76" t="s">
        <v>7</v>
      </c>
      <c r="W2526" s="73">
        <v>0.16469591267728395</v>
      </c>
      <c r="X2526" s="72" t="s">
        <v>7</v>
      </c>
    </row>
    <row r="2527" spans="1:24" x14ac:dyDescent="0.3">
      <c r="A2527" s="43" t="s">
        <v>7907</v>
      </c>
      <c r="B2527" s="43" t="s">
        <v>7279</v>
      </c>
      <c r="C2527" s="43" t="s">
        <v>6507</v>
      </c>
      <c r="D2527" s="14" t="s">
        <v>7906</v>
      </c>
      <c r="E2527" s="14" t="s">
        <v>6427</v>
      </c>
      <c r="F2527" s="15" t="s">
        <v>7276</v>
      </c>
      <c r="G2527" s="44">
        <v>515</v>
      </c>
      <c r="H2527" s="40" t="s">
        <v>11957</v>
      </c>
      <c r="I2527" s="61">
        <v>62229.684318746644</v>
      </c>
      <c r="J2527" s="47" t="s">
        <v>6</v>
      </c>
      <c r="K2527" s="2">
        <v>2.3999999999999998E-7</v>
      </c>
      <c r="L2527" s="17" t="s">
        <v>5</v>
      </c>
      <c r="M2527" s="17" t="s">
        <v>6</v>
      </c>
      <c r="N2527" s="63">
        <v>1.4935124236499193E-2</v>
      </c>
      <c r="O2527" s="15" t="s">
        <v>7</v>
      </c>
      <c r="P2527" s="45">
        <v>1.7506759517970334</v>
      </c>
      <c r="Q2527" s="44" t="s">
        <v>7</v>
      </c>
      <c r="R2527" s="2">
        <v>0.02</v>
      </c>
      <c r="S2527" s="17" t="s">
        <v>5</v>
      </c>
      <c r="T2527" s="17" t="s">
        <v>5</v>
      </c>
      <c r="U2527" s="64">
        <v>3.5013519035940667E-2</v>
      </c>
      <c r="V2527" s="76" t="s">
        <v>7</v>
      </c>
      <c r="W2527" s="73">
        <v>4.9948643272439863E-2</v>
      </c>
      <c r="X2527" s="72" t="s">
        <v>7</v>
      </c>
    </row>
    <row r="2528" spans="1:24" x14ac:dyDescent="0.3">
      <c r="A2528" s="43" t="s">
        <v>7905</v>
      </c>
      <c r="B2528" s="43" t="s">
        <v>7279</v>
      </c>
      <c r="C2528" s="43" t="s">
        <v>6506</v>
      </c>
      <c r="D2528" s="14" t="s">
        <v>7904</v>
      </c>
      <c r="E2528" s="14" t="s">
        <v>6427</v>
      </c>
      <c r="F2528" s="15" t="s">
        <v>7276</v>
      </c>
      <c r="G2528" s="44">
        <v>515</v>
      </c>
      <c r="H2528" s="40" t="s">
        <v>11957</v>
      </c>
      <c r="I2528" s="61">
        <v>312448.06310980243</v>
      </c>
      <c r="J2528" s="47" t="s">
        <v>6</v>
      </c>
      <c r="K2528" s="2">
        <v>2.3999999999999998E-7</v>
      </c>
      <c r="L2528" s="17" t="s">
        <v>5</v>
      </c>
      <c r="M2528" s="17" t="s">
        <v>6</v>
      </c>
      <c r="N2528" s="63">
        <v>7.4987535146352577E-2</v>
      </c>
      <c r="O2528" s="15" t="s">
        <v>7</v>
      </c>
      <c r="P2528" s="45">
        <v>8.7899419105218097</v>
      </c>
      <c r="Q2528" s="44" t="s">
        <v>7</v>
      </c>
      <c r="R2528" s="2">
        <v>0.02</v>
      </c>
      <c r="S2528" s="17" t="s">
        <v>5</v>
      </c>
      <c r="T2528" s="17" t="s">
        <v>5</v>
      </c>
      <c r="U2528" s="64">
        <v>0.17579883821043621</v>
      </c>
      <c r="V2528" s="76" t="s">
        <v>7</v>
      </c>
      <c r="W2528" s="73">
        <v>0.25078637335678877</v>
      </c>
      <c r="X2528" s="72" t="s">
        <v>7</v>
      </c>
    </row>
    <row r="2529" spans="1:24" x14ac:dyDescent="0.3">
      <c r="A2529" s="43" t="s">
        <v>7903</v>
      </c>
      <c r="B2529" s="43" t="s">
        <v>7279</v>
      </c>
      <c r="C2529" s="43" t="s">
        <v>6505</v>
      </c>
      <c r="D2529" s="14" t="s">
        <v>7902</v>
      </c>
      <c r="E2529" s="14" t="s">
        <v>6427</v>
      </c>
      <c r="F2529" s="15" t="s">
        <v>7276</v>
      </c>
      <c r="G2529" s="44">
        <v>515</v>
      </c>
      <c r="H2529" s="40" t="s">
        <v>11957</v>
      </c>
      <c r="I2529" s="61">
        <v>88916.84366926481</v>
      </c>
      <c r="J2529" s="47" t="s">
        <v>6</v>
      </c>
      <c r="K2529" s="2">
        <v>2.3999999999999998E-7</v>
      </c>
      <c r="L2529" s="17" t="s">
        <v>5</v>
      </c>
      <c r="M2529" s="17" t="s">
        <v>6</v>
      </c>
      <c r="N2529" s="63">
        <v>2.1340042480623551E-2</v>
      </c>
      <c r="O2529" s="15" t="s">
        <v>7</v>
      </c>
      <c r="P2529" s="45">
        <v>2.5014521867755066</v>
      </c>
      <c r="Q2529" s="44" t="s">
        <v>7</v>
      </c>
      <c r="R2529" s="2">
        <v>0.02</v>
      </c>
      <c r="S2529" s="17" t="s">
        <v>5</v>
      </c>
      <c r="T2529" s="17" t="s">
        <v>5</v>
      </c>
      <c r="U2529" s="64">
        <v>5.0029043735510134E-2</v>
      </c>
      <c r="V2529" s="76" t="s">
        <v>7</v>
      </c>
      <c r="W2529" s="73">
        <v>7.1369086216133693E-2</v>
      </c>
      <c r="X2529" s="72" t="s">
        <v>7</v>
      </c>
    </row>
    <row r="2530" spans="1:24" x14ac:dyDescent="0.3">
      <c r="A2530" s="43" t="s">
        <v>7901</v>
      </c>
      <c r="B2530" s="43" t="s">
        <v>7279</v>
      </c>
      <c r="C2530" s="43" t="s">
        <v>6504</v>
      </c>
      <c r="D2530" s="14" t="s">
        <v>7900</v>
      </c>
      <c r="E2530" s="14" t="s">
        <v>6427</v>
      </c>
      <c r="F2530" s="15" t="s">
        <v>7276</v>
      </c>
      <c r="G2530" s="44">
        <v>515</v>
      </c>
      <c r="H2530" s="40" t="s">
        <v>11957</v>
      </c>
      <c r="I2530" s="61">
        <v>31372.990131743245</v>
      </c>
      <c r="J2530" s="47" t="s">
        <v>6</v>
      </c>
      <c r="K2530" s="2">
        <v>2.3999999999999998E-7</v>
      </c>
      <c r="L2530" s="17" t="s">
        <v>5</v>
      </c>
      <c r="M2530" s="17" t="s">
        <v>6</v>
      </c>
      <c r="N2530" s="63">
        <v>7.5295176316183777E-3</v>
      </c>
      <c r="O2530" s="15" t="s">
        <v>7</v>
      </c>
      <c r="P2530" s="45">
        <v>0.88260032106675412</v>
      </c>
      <c r="Q2530" s="44" t="s">
        <v>7</v>
      </c>
      <c r="R2530" s="2">
        <v>0.02</v>
      </c>
      <c r="S2530" s="17" t="s">
        <v>5</v>
      </c>
      <c r="T2530" s="17" t="s">
        <v>5</v>
      </c>
      <c r="U2530" s="64">
        <v>1.7652006421335083E-2</v>
      </c>
      <c r="V2530" s="76" t="s">
        <v>7</v>
      </c>
      <c r="W2530" s="73">
        <v>2.5181524052953461E-2</v>
      </c>
      <c r="X2530" s="72" t="s">
        <v>7</v>
      </c>
    </row>
    <row r="2531" spans="1:24" x14ac:dyDescent="0.3">
      <c r="A2531" s="43" t="s">
        <v>7899</v>
      </c>
      <c r="B2531" s="43" t="s">
        <v>7279</v>
      </c>
      <c r="C2531" s="43" t="s">
        <v>6503</v>
      </c>
      <c r="D2531" s="14" t="s">
        <v>7898</v>
      </c>
      <c r="E2531" s="14" t="s">
        <v>6427</v>
      </c>
      <c r="F2531" s="15" t="s">
        <v>7276</v>
      </c>
      <c r="G2531" s="44">
        <v>515</v>
      </c>
      <c r="H2531" s="40" t="s">
        <v>11957</v>
      </c>
      <c r="I2531" s="61">
        <v>6961.0935997682473</v>
      </c>
      <c r="J2531" s="47" t="s">
        <v>6</v>
      </c>
      <c r="K2531" s="2">
        <v>2.3999999999999998E-7</v>
      </c>
      <c r="L2531" s="17" t="s">
        <v>5</v>
      </c>
      <c r="M2531" s="17" t="s">
        <v>6</v>
      </c>
      <c r="N2531" s="63">
        <v>1.6706624639443793E-3</v>
      </c>
      <c r="O2531" s="15" t="s">
        <v>7</v>
      </c>
      <c r="P2531" s="45">
        <v>0.19583289384695318</v>
      </c>
      <c r="Q2531" s="44" t="s">
        <v>7</v>
      </c>
      <c r="R2531" s="2">
        <v>0.02</v>
      </c>
      <c r="S2531" s="17" t="s">
        <v>5</v>
      </c>
      <c r="T2531" s="17" t="s">
        <v>5</v>
      </c>
      <c r="U2531" s="64">
        <v>3.9166578769390635E-3</v>
      </c>
      <c r="V2531" s="76" t="s">
        <v>7</v>
      </c>
      <c r="W2531" s="73">
        <v>5.5873203408834428E-3</v>
      </c>
      <c r="X2531" s="72" t="s">
        <v>7</v>
      </c>
    </row>
    <row r="2532" spans="1:24" x14ac:dyDescent="0.3">
      <c r="A2532" s="43" t="s">
        <v>7897</v>
      </c>
      <c r="B2532" s="43" t="s">
        <v>7279</v>
      </c>
      <c r="C2532" s="43" t="s">
        <v>6502</v>
      </c>
      <c r="D2532" s="14" t="s">
        <v>7896</v>
      </c>
      <c r="E2532" s="14" t="s">
        <v>6427</v>
      </c>
      <c r="F2532" s="15" t="s">
        <v>7276</v>
      </c>
      <c r="G2532" s="44">
        <v>515</v>
      </c>
      <c r="H2532" s="40" t="s">
        <v>11957</v>
      </c>
      <c r="I2532" s="61">
        <v>170107.0514758713</v>
      </c>
      <c r="J2532" s="47" t="s">
        <v>6</v>
      </c>
      <c r="K2532" s="2">
        <v>2.3999999999999998E-7</v>
      </c>
      <c r="L2532" s="17" t="s">
        <v>5</v>
      </c>
      <c r="M2532" s="17" t="s">
        <v>6</v>
      </c>
      <c r="N2532" s="63">
        <v>4.082569235420911E-2</v>
      </c>
      <c r="O2532" s="15" t="s">
        <v>7</v>
      </c>
      <c r="P2532" s="45">
        <v>4.7855348698948035</v>
      </c>
      <c r="Q2532" s="44" t="s">
        <v>7</v>
      </c>
      <c r="R2532" s="2">
        <v>0.02</v>
      </c>
      <c r="S2532" s="17" t="s">
        <v>5</v>
      </c>
      <c r="T2532" s="17" t="s">
        <v>5</v>
      </c>
      <c r="U2532" s="64">
        <v>9.5710697397896075E-2</v>
      </c>
      <c r="V2532" s="76" t="s">
        <v>7</v>
      </c>
      <c r="W2532" s="73">
        <v>0.13653638975210519</v>
      </c>
      <c r="X2532" s="72" t="s">
        <v>7</v>
      </c>
    </row>
    <row r="2533" spans="1:24" x14ac:dyDescent="0.3">
      <c r="A2533" s="43" t="s">
        <v>7895</v>
      </c>
      <c r="B2533" s="43" t="s">
        <v>7279</v>
      </c>
      <c r="C2533" s="43" t="s">
        <v>6501</v>
      </c>
      <c r="D2533" s="14" t="s">
        <v>7894</v>
      </c>
      <c r="E2533" s="14" t="s">
        <v>6427</v>
      </c>
      <c r="F2533" s="15" t="s">
        <v>7276</v>
      </c>
      <c r="G2533" s="44">
        <v>515</v>
      </c>
      <c r="H2533" s="40" t="s">
        <v>11957</v>
      </c>
      <c r="I2533" s="61">
        <v>103665.10438038505</v>
      </c>
      <c r="J2533" s="47" t="s">
        <v>6</v>
      </c>
      <c r="K2533" s="2">
        <v>2.3999999999999998E-7</v>
      </c>
      <c r="L2533" s="17" t="s">
        <v>5</v>
      </c>
      <c r="M2533" s="17" t="s">
        <v>6</v>
      </c>
      <c r="N2533" s="63">
        <v>2.487962505129241E-2</v>
      </c>
      <c r="O2533" s="15" t="s">
        <v>7</v>
      </c>
      <c r="P2533" s="45">
        <v>2.9163574790077718</v>
      </c>
      <c r="Q2533" s="44" t="s">
        <v>7</v>
      </c>
      <c r="R2533" s="2">
        <v>0.02</v>
      </c>
      <c r="S2533" s="17" t="s">
        <v>5</v>
      </c>
      <c r="T2533" s="17" t="s">
        <v>5</v>
      </c>
      <c r="U2533" s="64">
        <v>5.8327149580155439E-2</v>
      </c>
      <c r="V2533" s="76" t="s">
        <v>7</v>
      </c>
      <c r="W2533" s="73">
        <v>8.320677463144785E-2</v>
      </c>
      <c r="X2533" s="72" t="s">
        <v>7</v>
      </c>
    </row>
    <row r="2534" spans="1:24" x14ac:dyDescent="0.3">
      <c r="A2534" s="43" t="s">
        <v>7893</v>
      </c>
      <c r="B2534" s="43" t="s">
        <v>7279</v>
      </c>
      <c r="C2534" s="43" t="s">
        <v>6500</v>
      </c>
      <c r="D2534" s="14" t="s">
        <v>7892</v>
      </c>
      <c r="E2534" s="14" t="s">
        <v>6427</v>
      </c>
      <c r="F2534" s="15" t="s">
        <v>7276</v>
      </c>
      <c r="G2534" s="44">
        <v>515</v>
      </c>
      <c r="H2534" s="40" t="s">
        <v>11957</v>
      </c>
      <c r="I2534" s="61">
        <v>24604.172263119486</v>
      </c>
      <c r="J2534" s="47" t="s">
        <v>6</v>
      </c>
      <c r="K2534" s="2">
        <v>2.3999999999999998E-7</v>
      </c>
      <c r="L2534" s="17" t="s">
        <v>5</v>
      </c>
      <c r="M2534" s="17" t="s">
        <v>6</v>
      </c>
      <c r="N2534" s="63">
        <v>5.9050013431486761E-3</v>
      </c>
      <c r="O2534" s="15" t="s">
        <v>7</v>
      </c>
      <c r="P2534" s="45">
        <v>0.69217662224166054</v>
      </c>
      <c r="Q2534" s="44" t="s">
        <v>7</v>
      </c>
      <c r="R2534" s="2">
        <v>0.02</v>
      </c>
      <c r="S2534" s="17" t="s">
        <v>5</v>
      </c>
      <c r="T2534" s="17" t="s">
        <v>5</v>
      </c>
      <c r="U2534" s="64">
        <v>1.3843532444833211E-2</v>
      </c>
      <c r="V2534" s="76" t="s">
        <v>7</v>
      </c>
      <c r="W2534" s="73">
        <v>1.9748533787981887E-2</v>
      </c>
      <c r="X2534" s="72" t="s">
        <v>7</v>
      </c>
    </row>
    <row r="2535" spans="1:24" x14ac:dyDescent="0.3">
      <c r="A2535" s="43" t="s">
        <v>7891</v>
      </c>
      <c r="B2535" s="43" t="s">
        <v>7279</v>
      </c>
      <c r="C2535" s="43" t="s">
        <v>6499</v>
      </c>
      <c r="D2535" s="14" t="s">
        <v>7890</v>
      </c>
      <c r="E2535" s="14" t="s">
        <v>6427</v>
      </c>
      <c r="F2535" s="15" t="s">
        <v>7276</v>
      </c>
      <c r="G2535" s="44">
        <v>515</v>
      </c>
      <c r="H2535" s="40" t="s">
        <v>11957</v>
      </c>
      <c r="I2535" s="61">
        <v>74389.34398279195</v>
      </c>
      <c r="J2535" s="47" t="s">
        <v>6</v>
      </c>
      <c r="K2535" s="2">
        <v>2.3999999999999998E-7</v>
      </c>
      <c r="L2535" s="17" t="s">
        <v>5</v>
      </c>
      <c r="M2535" s="17" t="s">
        <v>6</v>
      </c>
      <c r="N2535" s="63">
        <v>1.7853442555870066E-2</v>
      </c>
      <c r="O2535" s="15" t="s">
        <v>7</v>
      </c>
      <c r="P2535" s="45">
        <v>2.0927574517905607</v>
      </c>
      <c r="Q2535" s="44" t="s">
        <v>7</v>
      </c>
      <c r="R2535" s="2">
        <v>0.02</v>
      </c>
      <c r="S2535" s="17" t="s">
        <v>5</v>
      </c>
      <c r="T2535" s="17" t="s">
        <v>5</v>
      </c>
      <c r="U2535" s="64">
        <v>4.1855149035811216E-2</v>
      </c>
      <c r="V2535" s="76" t="s">
        <v>7</v>
      </c>
      <c r="W2535" s="73">
        <v>5.9708591591681279E-2</v>
      </c>
      <c r="X2535" s="72" t="s">
        <v>7</v>
      </c>
    </row>
    <row r="2536" spans="1:24" x14ac:dyDescent="0.3">
      <c r="A2536" s="43" t="s">
        <v>7889</v>
      </c>
      <c r="B2536" s="43" t="s">
        <v>7279</v>
      </c>
      <c r="C2536" s="43" t="s">
        <v>6498</v>
      </c>
      <c r="D2536" s="14" t="s">
        <v>7888</v>
      </c>
      <c r="E2536" s="14" t="s">
        <v>6427</v>
      </c>
      <c r="F2536" s="15" t="s">
        <v>7276</v>
      </c>
      <c r="G2536" s="44">
        <v>515</v>
      </c>
      <c r="H2536" s="40" t="s">
        <v>11957</v>
      </c>
      <c r="I2536" s="61">
        <v>277977.29730962013</v>
      </c>
      <c r="J2536" s="47" t="s">
        <v>6</v>
      </c>
      <c r="K2536" s="2">
        <v>2.3999999999999998E-7</v>
      </c>
      <c r="L2536" s="17" t="s">
        <v>5</v>
      </c>
      <c r="M2536" s="17" t="s">
        <v>6</v>
      </c>
      <c r="N2536" s="63">
        <v>6.6714551354308829E-2</v>
      </c>
      <c r="O2536" s="15" t="s">
        <v>7</v>
      </c>
      <c r="P2536" s="45">
        <v>7.8201934474362069</v>
      </c>
      <c r="Q2536" s="44" t="s">
        <v>7</v>
      </c>
      <c r="R2536" s="2">
        <v>0.02</v>
      </c>
      <c r="S2536" s="17" t="s">
        <v>5</v>
      </c>
      <c r="T2536" s="17" t="s">
        <v>5</v>
      </c>
      <c r="U2536" s="64">
        <v>0.15640386894872413</v>
      </c>
      <c r="V2536" s="76" t="s">
        <v>7</v>
      </c>
      <c r="W2536" s="73">
        <v>0.22311842030303297</v>
      </c>
      <c r="X2536" s="72" t="s">
        <v>7</v>
      </c>
    </row>
    <row r="2537" spans="1:24" x14ac:dyDescent="0.3">
      <c r="A2537" s="43" t="s">
        <v>7887</v>
      </c>
      <c r="B2537" s="43" t="s">
        <v>7279</v>
      </c>
      <c r="C2537" s="43" t="s">
        <v>6497</v>
      </c>
      <c r="D2537" s="14" t="s">
        <v>7886</v>
      </c>
      <c r="E2537" s="14" t="s">
        <v>6427</v>
      </c>
      <c r="F2537" s="15" t="s">
        <v>7276</v>
      </c>
      <c r="G2537" s="44">
        <v>515</v>
      </c>
      <c r="H2537" s="40" t="s">
        <v>11957</v>
      </c>
      <c r="I2537" s="61">
        <v>12789.896782796701</v>
      </c>
      <c r="J2537" s="47" t="s">
        <v>6</v>
      </c>
      <c r="K2537" s="2">
        <v>2.3999999999999998E-7</v>
      </c>
      <c r="L2537" s="17" t="s">
        <v>5</v>
      </c>
      <c r="M2537" s="17" t="s">
        <v>6</v>
      </c>
      <c r="N2537" s="63">
        <v>3.0695752278712077E-3</v>
      </c>
      <c r="O2537" s="15" t="s">
        <v>7</v>
      </c>
      <c r="P2537" s="45">
        <v>0.35981163923184439</v>
      </c>
      <c r="Q2537" s="44" t="s">
        <v>7</v>
      </c>
      <c r="R2537" s="2">
        <v>0.02</v>
      </c>
      <c r="S2537" s="17" t="s">
        <v>5</v>
      </c>
      <c r="T2537" s="17" t="s">
        <v>5</v>
      </c>
      <c r="U2537" s="64">
        <v>7.1962327846368879E-3</v>
      </c>
      <c r="V2537" s="76" t="s">
        <v>7</v>
      </c>
      <c r="W2537" s="73">
        <v>1.0265808012508097E-2</v>
      </c>
      <c r="X2537" s="72" t="s">
        <v>7</v>
      </c>
    </row>
    <row r="2538" spans="1:24" x14ac:dyDescent="0.3">
      <c r="A2538" s="43" t="s">
        <v>7885</v>
      </c>
      <c r="B2538" s="43" t="s">
        <v>7279</v>
      </c>
      <c r="C2538" s="43" t="s">
        <v>6496</v>
      </c>
      <c r="D2538" s="14" t="s">
        <v>7884</v>
      </c>
      <c r="E2538" s="14" t="s">
        <v>6427</v>
      </c>
      <c r="F2538" s="15" t="s">
        <v>7276</v>
      </c>
      <c r="G2538" s="44">
        <v>515</v>
      </c>
      <c r="H2538" s="40" t="s">
        <v>11957</v>
      </c>
      <c r="I2538" s="61">
        <v>117014.02504817594</v>
      </c>
      <c r="J2538" s="47" t="s">
        <v>6</v>
      </c>
      <c r="K2538" s="2">
        <v>2.3999999999999998E-7</v>
      </c>
      <c r="L2538" s="17" t="s">
        <v>5</v>
      </c>
      <c r="M2538" s="17" t="s">
        <v>6</v>
      </c>
      <c r="N2538" s="63">
        <v>2.8083366011562225E-2</v>
      </c>
      <c r="O2538" s="15" t="s">
        <v>7</v>
      </c>
      <c r="P2538" s="45">
        <v>3.291895851914282</v>
      </c>
      <c r="Q2538" s="44" t="s">
        <v>7</v>
      </c>
      <c r="R2538" s="2">
        <v>0.02</v>
      </c>
      <c r="S2538" s="17" t="s">
        <v>5</v>
      </c>
      <c r="T2538" s="17" t="s">
        <v>5</v>
      </c>
      <c r="U2538" s="64">
        <v>6.5837917038285648E-2</v>
      </c>
      <c r="V2538" s="76" t="s">
        <v>7</v>
      </c>
      <c r="W2538" s="73">
        <v>9.392128304984787E-2</v>
      </c>
      <c r="X2538" s="72" t="s">
        <v>7</v>
      </c>
    </row>
    <row r="2539" spans="1:24" x14ac:dyDescent="0.3">
      <c r="A2539" s="43" t="s">
        <v>7883</v>
      </c>
      <c r="B2539" s="43" t="s">
        <v>7279</v>
      </c>
      <c r="C2539" s="43" t="s">
        <v>6495</v>
      </c>
      <c r="D2539" s="14" t="s">
        <v>7882</v>
      </c>
      <c r="E2539" s="14" t="s">
        <v>6427</v>
      </c>
      <c r="F2539" s="15" t="s">
        <v>7276</v>
      </c>
      <c r="G2539" s="44">
        <v>515</v>
      </c>
      <c r="H2539" s="40" t="s">
        <v>11957</v>
      </c>
      <c r="I2539" s="61">
        <v>1171956.1879425684</v>
      </c>
      <c r="J2539" s="47" t="s">
        <v>6</v>
      </c>
      <c r="K2539" s="2">
        <v>2.3999999999999998E-7</v>
      </c>
      <c r="L2539" s="17" t="s">
        <v>5</v>
      </c>
      <c r="M2539" s="17" t="s">
        <v>6</v>
      </c>
      <c r="N2539" s="63">
        <v>0.28126948510621641</v>
      </c>
      <c r="O2539" s="15" t="s">
        <v>7</v>
      </c>
      <c r="P2539" s="45">
        <v>32.970045361015941</v>
      </c>
      <c r="Q2539" s="44" t="s">
        <v>7</v>
      </c>
      <c r="R2539" s="2">
        <v>0.02</v>
      </c>
      <c r="S2539" s="17" t="s">
        <v>5</v>
      </c>
      <c r="T2539" s="17" t="s">
        <v>5</v>
      </c>
      <c r="U2539" s="64">
        <v>0.65940090722031885</v>
      </c>
      <c r="V2539" s="76" t="s">
        <v>7</v>
      </c>
      <c r="W2539" s="73">
        <v>0.94067039232653527</v>
      </c>
      <c r="X2539" s="72" t="s">
        <v>7</v>
      </c>
    </row>
    <row r="2540" spans="1:24" x14ac:dyDescent="0.3">
      <c r="A2540" s="43" t="s">
        <v>7881</v>
      </c>
      <c r="B2540" s="43" t="s">
        <v>7279</v>
      </c>
      <c r="C2540" s="43" t="s">
        <v>6494</v>
      </c>
      <c r="D2540" s="14" t="s">
        <v>7880</v>
      </c>
      <c r="E2540" s="14" t="s">
        <v>6427</v>
      </c>
      <c r="F2540" s="15" t="s">
        <v>7276</v>
      </c>
      <c r="G2540" s="44">
        <v>515</v>
      </c>
      <c r="H2540" s="40" t="s">
        <v>11957</v>
      </c>
      <c r="I2540" s="61">
        <v>6608110.9640038367</v>
      </c>
      <c r="J2540" s="47" t="s">
        <v>6</v>
      </c>
      <c r="K2540" s="2">
        <v>2.3999999999999998E-7</v>
      </c>
      <c r="L2540" s="17" t="s">
        <v>5</v>
      </c>
      <c r="M2540" s="17" t="s">
        <v>6</v>
      </c>
      <c r="N2540" s="63">
        <v>1.5859466313609207</v>
      </c>
      <c r="O2540" s="15" t="s">
        <v>7</v>
      </c>
      <c r="P2540" s="45">
        <v>185.90261348960078</v>
      </c>
      <c r="Q2540" s="44" t="s">
        <v>7</v>
      </c>
      <c r="R2540" s="2">
        <v>0.02</v>
      </c>
      <c r="S2540" s="17" t="s">
        <v>5</v>
      </c>
      <c r="T2540" s="17" t="s">
        <v>5</v>
      </c>
      <c r="U2540" s="64">
        <v>3.7180522697920155</v>
      </c>
      <c r="V2540" s="76" t="s">
        <v>7</v>
      </c>
      <c r="W2540" s="73">
        <v>5.3039989011529363</v>
      </c>
      <c r="X2540" s="72" t="s">
        <v>7</v>
      </c>
    </row>
    <row r="2541" spans="1:24" x14ac:dyDescent="0.3">
      <c r="A2541" s="43" t="s">
        <v>7879</v>
      </c>
      <c r="B2541" s="43" t="s">
        <v>7279</v>
      </c>
      <c r="C2541" s="43" t="s">
        <v>6493</v>
      </c>
      <c r="D2541" s="14" t="s">
        <v>7878</v>
      </c>
      <c r="E2541" s="14" t="s">
        <v>6427</v>
      </c>
      <c r="F2541" s="15" t="s">
        <v>7276</v>
      </c>
      <c r="G2541" s="44">
        <v>515</v>
      </c>
      <c r="H2541" s="40" t="s">
        <v>11957</v>
      </c>
      <c r="I2541" s="61">
        <v>38497.874169153089</v>
      </c>
      <c r="J2541" s="47" t="s">
        <v>6</v>
      </c>
      <c r="K2541" s="2">
        <v>2.3999999999999998E-7</v>
      </c>
      <c r="L2541" s="17" t="s">
        <v>5</v>
      </c>
      <c r="M2541" s="17" t="s">
        <v>6</v>
      </c>
      <c r="N2541" s="63">
        <v>9.23948980059674E-3</v>
      </c>
      <c r="O2541" s="15" t="s">
        <v>7</v>
      </c>
      <c r="P2541" s="45">
        <v>1.083041047710106</v>
      </c>
      <c r="Q2541" s="44" t="s">
        <v>7</v>
      </c>
      <c r="R2541" s="2">
        <v>0.02</v>
      </c>
      <c r="S2541" s="17" t="s">
        <v>5</v>
      </c>
      <c r="T2541" s="17" t="s">
        <v>5</v>
      </c>
      <c r="U2541" s="64">
        <v>2.1660820954202121E-2</v>
      </c>
      <c r="V2541" s="76" t="s">
        <v>7</v>
      </c>
      <c r="W2541" s="73">
        <v>3.0900310754798863E-2</v>
      </c>
      <c r="X2541" s="72" t="s">
        <v>7</v>
      </c>
    </row>
    <row r="2542" spans="1:24" x14ac:dyDescent="0.3">
      <c r="A2542" s="43" t="s">
        <v>7877</v>
      </c>
      <c r="B2542" s="43" t="s">
        <v>7279</v>
      </c>
      <c r="C2542" s="43" t="s">
        <v>6492</v>
      </c>
      <c r="D2542" s="14" t="s">
        <v>7876</v>
      </c>
      <c r="E2542" s="14" t="s">
        <v>6427</v>
      </c>
      <c r="F2542" s="15" t="s">
        <v>7276</v>
      </c>
      <c r="G2542" s="44">
        <v>515</v>
      </c>
      <c r="H2542" s="40" t="s">
        <v>11957</v>
      </c>
      <c r="I2542" s="61">
        <v>2321.5514204853698</v>
      </c>
      <c r="J2542" s="47" t="s">
        <v>6</v>
      </c>
      <c r="K2542" s="2">
        <v>2.3999999999999998E-7</v>
      </c>
      <c r="L2542" s="17" t="s">
        <v>5</v>
      </c>
      <c r="M2542" s="17" t="s">
        <v>6</v>
      </c>
      <c r="N2542" s="63">
        <v>5.5717234091648871E-4</v>
      </c>
      <c r="O2542" s="15" t="s">
        <v>7</v>
      </c>
      <c r="P2542" s="45">
        <v>6.5311021375045242E-2</v>
      </c>
      <c r="Q2542" s="44" t="s">
        <v>7</v>
      </c>
      <c r="R2542" s="2">
        <v>0.02</v>
      </c>
      <c r="S2542" s="17" t="s">
        <v>5</v>
      </c>
      <c r="T2542" s="17" t="s">
        <v>5</v>
      </c>
      <c r="U2542" s="64">
        <v>1.3062204275009048E-3</v>
      </c>
      <c r="V2542" s="76" t="s">
        <v>7</v>
      </c>
      <c r="W2542" s="73">
        <v>1.8633927684173935E-3</v>
      </c>
      <c r="X2542" s="72" t="s">
        <v>7</v>
      </c>
    </row>
    <row r="2543" spans="1:24" x14ac:dyDescent="0.3">
      <c r="A2543" s="43" t="s">
        <v>7875</v>
      </c>
      <c r="B2543" s="43" t="s">
        <v>7279</v>
      </c>
      <c r="C2543" s="43" t="s">
        <v>6491</v>
      </c>
      <c r="D2543" s="14" t="s">
        <v>7874</v>
      </c>
      <c r="E2543" s="14" t="s">
        <v>6427</v>
      </c>
      <c r="F2543" s="15" t="s">
        <v>7276</v>
      </c>
      <c r="G2543" s="44">
        <v>515</v>
      </c>
      <c r="H2543" s="40" t="s">
        <v>11957</v>
      </c>
      <c r="I2543" s="61">
        <v>63308.564810168529</v>
      </c>
      <c r="J2543" s="47" t="s">
        <v>6</v>
      </c>
      <c r="K2543" s="2">
        <v>2.3999999999999998E-7</v>
      </c>
      <c r="L2543" s="17" t="s">
        <v>5</v>
      </c>
      <c r="M2543" s="17" t="s">
        <v>6</v>
      </c>
      <c r="N2543" s="63">
        <v>1.5194055554440446E-2</v>
      </c>
      <c r="O2543" s="15" t="s">
        <v>7</v>
      </c>
      <c r="P2543" s="45">
        <v>1.7810275460863567</v>
      </c>
      <c r="Q2543" s="44" t="s">
        <v>7</v>
      </c>
      <c r="R2543" s="2">
        <v>0.02</v>
      </c>
      <c r="S2543" s="17" t="s">
        <v>5</v>
      </c>
      <c r="T2543" s="17" t="s">
        <v>5</v>
      </c>
      <c r="U2543" s="64">
        <v>3.5620550921727133E-2</v>
      </c>
      <c r="V2543" s="76" t="s">
        <v>7</v>
      </c>
      <c r="W2543" s="73">
        <v>5.0814606476167576E-2</v>
      </c>
      <c r="X2543" s="72" t="s">
        <v>7</v>
      </c>
    </row>
    <row r="2544" spans="1:24" x14ac:dyDescent="0.3">
      <c r="A2544" s="43" t="s">
        <v>7873</v>
      </c>
      <c r="B2544" s="43" t="s">
        <v>7279</v>
      </c>
      <c r="C2544" s="43" t="s">
        <v>6490</v>
      </c>
      <c r="D2544" s="14" t="s">
        <v>7872</v>
      </c>
      <c r="E2544" s="14" t="s">
        <v>6427</v>
      </c>
      <c r="F2544" s="15" t="s">
        <v>7276</v>
      </c>
      <c r="G2544" s="44">
        <v>515</v>
      </c>
      <c r="H2544" s="40" t="s">
        <v>11957</v>
      </c>
      <c r="I2544" s="61">
        <v>332120.71893523447</v>
      </c>
      <c r="J2544" s="47" t="s">
        <v>6</v>
      </c>
      <c r="K2544" s="2">
        <v>2.3999999999999998E-7</v>
      </c>
      <c r="L2544" s="17" t="s">
        <v>5</v>
      </c>
      <c r="M2544" s="17" t="s">
        <v>6</v>
      </c>
      <c r="N2544" s="63">
        <v>7.9708972544456261E-2</v>
      </c>
      <c r="O2544" s="15" t="s">
        <v>7</v>
      </c>
      <c r="P2544" s="45">
        <v>9.3433826974805907</v>
      </c>
      <c r="Q2544" s="44" t="s">
        <v>7</v>
      </c>
      <c r="R2544" s="2">
        <v>0.02</v>
      </c>
      <c r="S2544" s="17" t="s">
        <v>5</v>
      </c>
      <c r="T2544" s="17" t="s">
        <v>5</v>
      </c>
      <c r="U2544" s="64">
        <v>0.18686765394961183</v>
      </c>
      <c r="V2544" s="76" t="s">
        <v>7</v>
      </c>
      <c r="W2544" s="73">
        <v>0.2665766264940681</v>
      </c>
      <c r="X2544" s="72" t="s">
        <v>7</v>
      </c>
    </row>
    <row r="2545" spans="1:24" x14ac:dyDescent="0.3">
      <c r="A2545" s="43" t="s">
        <v>7871</v>
      </c>
      <c r="B2545" s="43" t="s">
        <v>7279</v>
      </c>
      <c r="C2545" s="43" t="s">
        <v>6489</v>
      </c>
      <c r="D2545" s="14" t="s">
        <v>7870</v>
      </c>
      <c r="E2545" s="14" t="s">
        <v>6427</v>
      </c>
      <c r="F2545" s="15" t="s">
        <v>7276</v>
      </c>
      <c r="G2545" s="44">
        <v>515</v>
      </c>
      <c r="H2545" s="40" t="s">
        <v>11957</v>
      </c>
      <c r="I2545" s="61">
        <v>1203945.1725463117</v>
      </c>
      <c r="J2545" s="47" t="s">
        <v>6</v>
      </c>
      <c r="K2545" s="2">
        <v>2.3999999999999998E-7</v>
      </c>
      <c r="L2545" s="17" t="s">
        <v>5</v>
      </c>
      <c r="M2545" s="17" t="s">
        <v>6</v>
      </c>
      <c r="N2545" s="63">
        <v>0.28894684141111482</v>
      </c>
      <c r="O2545" s="15" t="s">
        <v>7</v>
      </c>
      <c r="P2545" s="45">
        <v>33.869975140208282</v>
      </c>
      <c r="Q2545" s="44" t="s">
        <v>7</v>
      </c>
      <c r="R2545" s="2">
        <v>0.02</v>
      </c>
      <c r="S2545" s="17" t="s">
        <v>5</v>
      </c>
      <c r="T2545" s="17" t="s">
        <v>5</v>
      </c>
      <c r="U2545" s="64">
        <v>0.67739950280416561</v>
      </c>
      <c r="V2545" s="76" t="s">
        <v>7</v>
      </c>
      <c r="W2545" s="73">
        <v>0.96634634421528043</v>
      </c>
      <c r="X2545" s="72" t="s">
        <v>7</v>
      </c>
    </row>
    <row r="2546" spans="1:24" x14ac:dyDescent="0.3">
      <c r="A2546" s="43" t="s">
        <v>7869</v>
      </c>
      <c r="B2546" s="43" t="s">
        <v>7279</v>
      </c>
      <c r="C2546" s="43" t="s">
        <v>6488</v>
      </c>
      <c r="D2546" s="14" t="s">
        <v>7868</v>
      </c>
      <c r="E2546" s="14" t="s">
        <v>6427</v>
      </c>
      <c r="F2546" s="15" t="s">
        <v>7276</v>
      </c>
      <c r="G2546" s="44">
        <v>515</v>
      </c>
      <c r="H2546" s="40" t="s">
        <v>11957</v>
      </c>
      <c r="I2546" s="61">
        <v>744719.5133395032</v>
      </c>
      <c r="J2546" s="47" t="s">
        <v>6</v>
      </c>
      <c r="K2546" s="2">
        <v>2.3999999999999998E-7</v>
      </c>
      <c r="L2546" s="17" t="s">
        <v>5</v>
      </c>
      <c r="M2546" s="17" t="s">
        <v>6</v>
      </c>
      <c r="N2546" s="63">
        <v>0.17873268320148075</v>
      </c>
      <c r="O2546" s="15" t="s">
        <v>7</v>
      </c>
      <c r="P2546" s="45">
        <v>20.950814022443964</v>
      </c>
      <c r="Q2546" s="44" t="s">
        <v>7</v>
      </c>
      <c r="R2546" s="2">
        <v>0.02</v>
      </c>
      <c r="S2546" s="17" t="s">
        <v>5</v>
      </c>
      <c r="T2546" s="17" t="s">
        <v>5</v>
      </c>
      <c r="U2546" s="64">
        <v>0.41901628044887929</v>
      </c>
      <c r="V2546" s="76" t="s">
        <v>7</v>
      </c>
      <c r="W2546" s="73">
        <v>0.59774896365036001</v>
      </c>
      <c r="X2546" s="72" t="s">
        <v>7</v>
      </c>
    </row>
    <row r="2547" spans="1:24" x14ac:dyDescent="0.3">
      <c r="A2547" s="43" t="s">
        <v>7867</v>
      </c>
      <c r="B2547" s="43" t="s">
        <v>7279</v>
      </c>
      <c r="C2547" s="43" t="s">
        <v>6487</v>
      </c>
      <c r="D2547" s="14" t="s">
        <v>7866</v>
      </c>
      <c r="E2547" s="14" t="s">
        <v>6427</v>
      </c>
      <c r="F2547" s="15" t="s">
        <v>7276</v>
      </c>
      <c r="G2547" s="44">
        <v>515</v>
      </c>
      <c r="H2547" s="40" t="s">
        <v>11957</v>
      </c>
      <c r="I2547" s="61">
        <v>32661.949662748921</v>
      </c>
      <c r="J2547" s="47" t="s">
        <v>6</v>
      </c>
      <c r="K2547" s="2">
        <v>2.3999999999999998E-7</v>
      </c>
      <c r="L2547" s="17" t="s">
        <v>5</v>
      </c>
      <c r="M2547" s="17" t="s">
        <v>6</v>
      </c>
      <c r="N2547" s="63">
        <v>7.8388679190597409E-3</v>
      </c>
      <c r="O2547" s="15" t="s">
        <v>7</v>
      </c>
      <c r="P2547" s="45">
        <v>0.91886196176884993</v>
      </c>
      <c r="Q2547" s="44" t="s">
        <v>7</v>
      </c>
      <c r="R2547" s="2">
        <v>0.02</v>
      </c>
      <c r="S2547" s="17" t="s">
        <v>5</v>
      </c>
      <c r="T2547" s="17" t="s">
        <v>5</v>
      </c>
      <c r="U2547" s="64">
        <v>1.8377239235376999E-2</v>
      </c>
      <c r="V2547" s="76" t="s">
        <v>7</v>
      </c>
      <c r="W2547" s="73">
        <v>2.621610715443674E-2</v>
      </c>
      <c r="X2547" s="72" t="s">
        <v>7</v>
      </c>
    </row>
    <row r="2548" spans="1:24" x14ac:dyDescent="0.3">
      <c r="A2548" s="43" t="s">
        <v>7865</v>
      </c>
      <c r="B2548" s="43" t="s">
        <v>7279</v>
      </c>
      <c r="C2548" s="43" t="s">
        <v>6486</v>
      </c>
      <c r="D2548" s="14" t="s">
        <v>7864</v>
      </c>
      <c r="E2548" s="14" t="s">
        <v>6427</v>
      </c>
      <c r="F2548" s="15" t="s">
        <v>7276</v>
      </c>
      <c r="G2548" s="44">
        <v>515</v>
      </c>
      <c r="H2548" s="40" t="s">
        <v>11957</v>
      </c>
      <c r="I2548" s="61">
        <v>5469.1763525544911</v>
      </c>
      <c r="J2548" s="47" t="s">
        <v>6</v>
      </c>
      <c r="K2548" s="2">
        <v>2.3999999999999998E-7</v>
      </c>
      <c r="L2548" s="17" t="s">
        <v>5</v>
      </c>
      <c r="M2548" s="17" t="s">
        <v>6</v>
      </c>
      <c r="N2548" s="63">
        <v>1.3126023246130777E-3</v>
      </c>
      <c r="O2548" s="15" t="s">
        <v>7</v>
      </c>
      <c r="P2548" s="45">
        <v>0.15386154728845014</v>
      </c>
      <c r="Q2548" s="44" t="s">
        <v>7</v>
      </c>
      <c r="R2548" s="2">
        <v>0.02</v>
      </c>
      <c r="S2548" s="17" t="s">
        <v>5</v>
      </c>
      <c r="T2548" s="17" t="s">
        <v>5</v>
      </c>
      <c r="U2548" s="64">
        <v>3.0772309457690029E-3</v>
      </c>
      <c r="V2548" s="76" t="s">
        <v>7</v>
      </c>
      <c r="W2548" s="73">
        <v>4.3898332703820805E-3</v>
      </c>
      <c r="X2548" s="72" t="s">
        <v>7</v>
      </c>
    </row>
    <row r="2549" spans="1:24" x14ac:dyDescent="0.3">
      <c r="A2549" s="43" t="s">
        <v>7863</v>
      </c>
      <c r="B2549" s="43" t="s">
        <v>7279</v>
      </c>
      <c r="C2549" s="43" t="s">
        <v>6485</v>
      </c>
      <c r="D2549" s="14" t="s">
        <v>7862</v>
      </c>
      <c r="E2549" s="14" t="s">
        <v>6427</v>
      </c>
      <c r="F2549" s="15" t="s">
        <v>7276</v>
      </c>
      <c r="G2549" s="44">
        <v>515</v>
      </c>
      <c r="H2549" s="40" t="s">
        <v>11957</v>
      </c>
      <c r="I2549" s="61">
        <v>25615.400182472011</v>
      </c>
      <c r="J2549" s="47" t="s">
        <v>6</v>
      </c>
      <c r="K2549" s="2">
        <v>2.3999999999999998E-7</v>
      </c>
      <c r="L2549" s="17" t="s">
        <v>5</v>
      </c>
      <c r="M2549" s="17" t="s">
        <v>6</v>
      </c>
      <c r="N2549" s="63">
        <v>6.1476960437932817E-3</v>
      </c>
      <c r="O2549" s="15" t="s">
        <v>7</v>
      </c>
      <c r="P2549" s="45">
        <v>0.72062498124551466</v>
      </c>
      <c r="Q2549" s="44" t="s">
        <v>7</v>
      </c>
      <c r="R2549" s="2">
        <v>0.02</v>
      </c>
      <c r="S2549" s="17" t="s">
        <v>5</v>
      </c>
      <c r="T2549" s="17" t="s">
        <v>5</v>
      </c>
      <c r="U2549" s="64">
        <v>1.4412499624910294E-2</v>
      </c>
      <c r="V2549" s="76" t="s">
        <v>7</v>
      </c>
      <c r="W2549" s="73">
        <v>2.0560195668703575E-2</v>
      </c>
      <c r="X2549" s="72" t="s">
        <v>7</v>
      </c>
    </row>
    <row r="2550" spans="1:24" x14ac:dyDescent="0.3">
      <c r="A2550" s="43" t="s">
        <v>7861</v>
      </c>
      <c r="B2550" s="43" t="s">
        <v>7279</v>
      </c>
      <c r="C2550" s="43" t="s">
        <v>6484</v>
      </c>
      <c r="D2550" s="14" t="s">
        <v>6692</v>
      </c>
      <c r="E2550" s="14" t="s">
        <v>6427</v>
      </c>
      <c r="F2550" s="15" t="s">
        <v>7276</v>
      </c>
      <c r="G2550" s="44">
        <v>515</v>
      </c>
      <c r="H2550" s="40" t="s">
        <v>11957</v>
      </c>
      <c r="I2550" s="61">
        <v>134069.59453303012</v>
      </c>
      <c r="J2550" s="47" t="s">
        <v>6</v>
      </c>
      <c r="K2550" s="2">
        <v>2.3999999999999998E-7</v>
      </c>
      <c r="L2550" s="17" t="s">
        <v>5</v>
      </c>
      <c r="M2550" s="17" t="s">
        <v>6</v>
      </c>
      <c r="N2550" s="63">
        <v>3.2176702687927224E-2</v>
      </c>
      <c r="O2550" s="15" t="s">
        <v>7</v>
      </c>
      <c r="P2550" s="45">
        <v>3.7717114844088631</v>
      </c>
      <c r="Q2550" s="44" t="s">
        <v>7</v>
      </c>
      <c r="R2550" s="2">
        <v>0.02</v>
      </c>
      <c r="S2550" s="17" t="s">
        <v>5</v>
      </c>
      <c r="T2550" s="17" t="s">
        <v>5</v>
      </c>
      <c r="U2550" s="64">
        <v>7.5434229688177257E-2</v>
      </c>
      <c r="V2550" s="76" t="s">
        <v>7</v>
      </c>
      <c r="W2550" s="73">
        <v>0.10761093237610447</v>
      </c>
      <c r="X2550" s="72" t="s">
        <v>7</v>
      </c>
    </row>
    <row r="2551" spans="1:24" x14ac:dyDescent="0.3">
      <c r="A2551" s="43" t="s">
        <v>7860</v>
      </c>
      <c r="B2551" s="43" t="s">
        <v>7279</v>
      </c>
      <c r="C2551" s="43" t="s">
        <v>6483</v>
      </c>
      <c r="D2551" s="14" t="s">
        <v>7859</v>
      </c>
      <c r="E2551" s="14" t="s">
        <v>6427</v>
      </c>
      <c r="F2551" s="15" t="s">
        <v>7276</v>
      </c>
      <c r="G2551" s="44">
        <v>515</v>
      </c>
      <c r="H2551" s="40" t="s">
        <v>11957</v>
      </c>
      <c r="I2551" s="61">
        <v>61432.096100665774</v>
      </c>
      <c r="J2551" s="47" t="s">
        <v>6</v>
      </c>
      <c r="K2551" s="2">
        <v>2.3999999999999998E-7</v>
      </c>
      <c r="L2551" s="17" t="s">
        <v>5</v>
      </c>
      <c r="M2551" s="17" t="s">
        <v>6</v>
      </c>
      <c r="N2551" s="63">
        <v>1.4743703064159784E-2</v>
      </c>
      <c r="O2551" s="15" t="s">
        <v>7</v>
      </c>
      <c r="P2551" s="45">
        <v>1.7282378094841344</v>
      </c>
      <c r="Q2551" s="44" t="s">
        <v>7</v>
      </c>
      <c r="R2551" s="2">
        <v>0.02</v>
      </c>
      <c r="S2551" s="17" t="s">
        <v>5</v>
      </c>
      <c r="T2551" s="17" t="s">
        <v>5</v>
      </c>
      <c r="U2551" s="64">
        <v>3.4564756189682688E-2</v>
      </c>
      <c r="V2551" s="76" t="s">
        <v>7</v>
      </c>
      <c r="W2551" s="73">
        <v>4.9308459253842474E-2</v>
      </c>
      <c r="X2551" s="72" t="s">
        <v>7</v>
      </c>
    </row>
    <row r="2552" spans="1:24" x14ac:dyDescent="0.3">
      <c r="A2552" s="43" t="s">
        <v>7858</v>
      </c>
      <c r="B2552" s="43" t="s">
        <v>7279</v>
      </c>
      <c r="C2552" s="43" t="s">
        <v>6482</v>
      </c>
      <c r="D2552" s="14" t="s">
        <v>7857</v>
      </c>
      <c r="E2552" s="14" t="s">
        <v>6427</v>
      </c>
      <c r="F2552" s="15" t="s">
        <v>7276</v>
      </c>
      <c r="G2552" s="44">
        <v>515</v>
      </c>
      <c r="H2552" s="40" t="s">
        <v>11957</v>
      </c>
      <c r="I2552" s="61">
        <v>160026.81823753679</v>
      </c>
      <c r="J2552" s="47" t="s">
        <v>6</v>
      </c>
      <c r="K2552" s="2">
        <v>2.3999999999999998E-7</v>
      </c>
      <c r="L2552" s="17" t="s">
        <v>5</v>
      </c>
      <c r="M2552" s="17" t="s">
        <v>6</v>
      </c>
      <c r="N2552" s="63">
        <v>3.8406436377008829E-2</v>
      </c>
      <c r="O2552" s="15" t="s">
        <v>7</v>
      </c>
      <c r="P2552" s="45">
        <v>4.5019528123599057</v>
      </c>
      <c r="Q2552" s="44" t="s">
        <v>7</v>
      </c>
      <c r="R2552" s="2">
        <v>0.02</v>
      </c>
      <c r="S2552" s="17" t="s">
        <v>5</v>
      </c>
      <c r="T2552" s="17" t="s">
        <v>5</v>
      </c>
      <c r="U2552" s="64">
        <v>9.0039056247198115E-2</v>
      </c>
      <c r="V2552" s="76" t="s">
        <v>7</v>
      </c>
      <c r="W2552" s="73">
        <v>0.12844549262420696</v>
      </c>
      <c r="X2552" s="72" t="s">
        <v>7</v>
      </c>
    </row>
    <row r="2553" spans="1:24" x14ac:dyDescent="0.3">
      <c r="A2553" s="43" t="s">
        <v>7856</v>
      </c>
      <c r="B2553" s="43" t="s">
        <v>7279</v>
      </c>
      <c r="C2553" s="43" t="s">
        <v>6481</v>
      </c>
      <c r="D2553" s="14" t="s">
        <v>7855</v>
      </c>
      <c r="E2553" s="14" t="s">
        <v>6427</v>
      </c>
      <c r="F2553" s="15" t="s">
        <v>7276</v>
      </c>
      <c r="G2553" s="44">
        <v>515</v>
      </c>
      <c r="H2553" s="40" t="s">
        <v>11957</v>
      </c>
      <c r="I2553" s="61">
        <v>141749.94179374629</v>
      </c>
      <c r="J2553" s="47" t="s">
        <v>6</v>
      </c>
      <c r="K2553" s="2">
        <v>2.3999999999999998E-7</v>
      </c>
      <c r="L2553" s="17" t="s">
        <v>5</v>
      </c>
      <c r="M2553" s="17" t="s">
        <v>6</v>
      </c>
      <c r="N2553" s="63">
        <v>3.4019986030499105E-2</v>
      </c>
      <c r="O2553" s="15" t="s">
        <v>7</v>
      </c>
      <c r="P2553" s="45">
        <v>3.9877787744486981</v>
      </c>
      <c r="Q2553" s="44" t="s">
        <v>7</v>
      </c>
      <c r="R2553" s="2">
        <v>0.02</v>
      </c>
      <c r="S2553" s="17" t="s">
        <v>5</v>
      </c>
      <c r="T2553" s="17" t="s">
        <v>5</v>
      </c>
      <c r="U2553" s="64">
        <v>7.9755575488973968E-2</v>
      </c>
      <c r="V2553" s="76" t="s">
        <v>7</v>
      </c>
      <c r="W2553" s="73">
        <v>0.11377556151947307</v>
      </c>
      <c r="X2553" s="72" t="s">
        <v>7</v>
      </c>
    </row>
    <row r="2554" spans="1:24" x14ac:dyDescent="0.3">
      <c r="A2554" s="43" t="s">
        <v>7854</v>
      </c>
      <c r="B2554" s="43" t="s">
        <v>7279</v>
      </c>
      <c r="C2554" s="43" t="s">
        <v>6480</v>
      </c>
      <c r="D2554" s="14" t="s">
        <v>6793</v>
      </c>
      <c r="E2554" s="14" t="s">
        <v>6427</v>
      </c>
      <c r="F2554" s="15" t="s">
        <v>7276</v>
      </c>
      <c r="G2554" s="44">
        <v>515</v>
      </c>
      <c r="H2554" s="40" t="s">
        <v>11957</v>
      </c>
      <c r="I2554" s="61">
        <v>77611.742810306154</v>
      </c>
      <c r="J2554" s="47" t="s">
        <v>6</v>
      </c>
      <c r="K2554" s="2">
        <v>2.3999999999999998E-7</v>
      </c>
      <c r="L2554" s="17" t="s">
        <v>5</v>
      </c>
      <c r="M2554" s="17" t="s">
        <v>6</v>
      </c>
      <c r="N2554" s="63">
        <v>1.8626818274473475E-2</v>
      </c>
      <c r="O2554" s="15" t="s">
        <v>7</v>
      </c>
      <c r="P2554" s="45">
        <v>2.1834115535457994</v>
      </c>
      <c r="Q2554" s="44" t="s">
        <v>7</v>
      </c>
      <c r="R2554" s="2">
        <v>0.02</v>
      </c>
      <c r="S2554" s="17" t="s">
        <v>5</v>
      </c>
      <c r="T2554" s="17" t="s">
        <v>5</v>
      </c>
      <c r="U2554" s="64">
        <v>4.366823107091599E-2</v>
      </c>
      <c r="V2554" s="76" t="s">
        <v>7</v>
      </c>
      <c r="W2554" s="73">
        <v>6.2295049345389465E-2</v>
      </c>
      <c r="X2554" s="72" t="s">
        <v>7</v>
      </c>
    </row>
    <row r="2555" spans="1:24" x14ac:dyDescent="0.3">
      <c r="A2555" s="43" t="s">
        <v>7853</v>
      </c>
      <c r="B2555" s="43" t="s">
        <v>7279</v>
      </c>
      <c r="C2555" s="43" t="s">
        <v>6479</v>
      </c>
      <c r="D2555" s="14" t="s">
        <v>7852</v>
      </c>
      <c r="E2555" s="14" t="s">
        <v>6427</v>
      </c>
      <c r="F2555" s="15" t="s">
        <v>7276</v>
      </c>
      <c r="G2555" s="44">
        <v>515</v>
      </c>
      <c r="H2555" s="40" t="s">
        <v>11957</v>
      </c>
      <c r="I2555" s="61">
        <v>48115.221388065649</v>
      </c>
      <c r="J2555" s="47" t="s">
        <v>6</v>
      </c>
      <c r="K2555" s="2">
        <v>2.3999999999999998E-7</v>
      </c>
      <c r="L2555" s="17" t="s">
        <v>5</v>
      </c>
      <c r="M2555" s="17" t="s">
        <v>6</v>
      </c>
      <c r="N2555" s="63">
        <v>1.1547653133135754E-2</v>
      </c>
      <c r="O2555" s="15" t="s">
        <v>7</v>
      </c>
      <c r="P2555" s="45">
        <v>1.3536009690812676</v>
      </c>
      <c r="Q2555" s="44" t="s">
        <v>7</v>
      </c>
      <c r="R2555" s="2">
        <v>0.02</v>
      </c>
      <c r="S2555" s="17" t="s">
        <v>5</v>
      </c>
      <c r="T2555" s="17" t="s">
        <v>5</v>
      </c>
      <c r="U2555" s="64">
        <v>2.7072019381625352E-2</v>
      </c>
      <c r="V2555" s="76" t="s">
        <v>7</v>
      </c>
      <c r="W2555" s="73">
        <v>3.8619672514761103E-2</v>
      </c>
      <c r="X2555" s="72" t="s">
        <v>7</v>
      </c>
    </row>
    <row r="2556" spans="1:24" x14ac:dyDescent="0.3">
      <c r="A2556" s="43" t="s">
        <v>7851</v>
      </c>
      <c r="B2556" s="43" t="s">
        <v>7279</v>
      </c>
      <c r="C2556" s="43" t="s">
        <v>6478</v>
      </c>
      <c r="D2556" s="14" t="s">
        <v>7850</v>
      </c>
      <c r="E2556" s="14" t="s">
        <v>6427</v>
      </c>
      <c r="F2556" s="15" t="s">
        <v>7276</v>
      </c>
      <c r="G2556" s="44">
        <v>515</v>
      </c>
      <c r="H2556" s="40" t="s">
        <v>11957</v>
      </c>
      <c r="I2556" s="61">
        <v>1496873.68828326</v>
      </c>
      <c r="J2556" s="47" t="s">
        <v>6</v>
      </c>
      <c r="K2556" s="2">
        <v>2.3999999999999998E-7</v>
      </c>
      <c r="L2556" s="17" t="s">
        <v>5</v>
      </c>
      <c r="M2556" s="17" t="s">
        <v>6</v>
      </c>
      <c r="N2556" s="63">
        <v>0.35924968518798234</v>
      </c>
      <c r="O2556" s="15" t="s">
        <v>7</v>
      </c>
      <c r="P2556" s="45">
        <v>42.110783585733166</v>
      </c>
      <c r="Q2556" s="44" t="s">
        <v>7</v>
      </c>
      <c r="R2556" s="2">
        <v>0.02</v>
      </c>
      <c r="S2556" s="17" t="s">
        <v>5</v>
      </c>
      <c r="T2556" s="17" t="s">
        <v>5</v>
      </c>
      <c r="U2556" s="64">
        <v>0.84221567171466338</v>
      </c>
      <c r="V2556" s="76" t="s">
        <v>7</v>
      </c>
      <c r="W2556" s="73">
        <v>1.2014653569026457</v>
      </c>
      <c r="X2556" s="72" t="s">
        <v>7</v>
      </c>
    </row>
    <row r="2557" spans="1:24" x14ac:dyDescent="0.3">
      <c r="A2557" s="43" t="s">
        <v>7849</v>
      </c>
      <c r="B2557" s="43" t="s">
        <v>7279</v>
      </c>
      <c r="C2557" s="43" t="s">
        <v>6477</v>
      </c>
      <c r="D2557" s="14" t="s">
        <v>7848</v>
      </c>
      <c r="E2557" s="14" t="s">
        <v>6427</v>
      </c>
      <c r="F2557" s="15" t="s">
        <v>7276</v>
      </c>
      <c r="G2557" s="44">
        <v>515</v>
      </c>
      <c r="H2557" s="40" t="s">
        <v>11957</v>
      </c>
      <c r="I2557" s="61">
        <v>44939.111162493646</v>
      </c>
      <c r="J2557" s="47" t="s">
        <v>6</v>
      </c>
      <c r="K2557" s="2">
        <v>2.3999999999999998E-7</v>
      </c>
      <c r="L2557" s="17" t="s">
        <v>5</v>
      </c>
      <c r="M2557" s="17" t="s">
        <v>6</v>
      </c>
      <c r="N2557" s="63">
        <v>1.0785386678998475E-2</v>
      </c>
      <c r="O2557" s="15" t="s">
        <v>7</v>
      </c>
      <c r="P2557" s="45">
        <v>1.2642490809424021</v>
      </c>
      <c r="Q2557" s="44" t="s">
        <v>7</v>
      </c>
      <c r="R2557" s="2">
        <v>0.02</v>
      </c>
      <c r="S2557" s="17" t="s">
        <v>5</v>
      </c>
      <c r="T2557" s="17" t="s">
        <v>5</v>
      </c>
      <c r="U2557" s="64">
        <v>2.528498161884804E-2</v>
      </c>
      <c r="V2557" s="76" t="s">
        <v>7</v>
      </c>
      <c r="W2557" s="73">
        <v>3.6070368297846517E-2</v>
      </c>
      <c r="X2557" s="72" t="s">
        <v>7</v>
      </c>
    </row>
    <row r="2558" spans="1:24" x14ac:dyDescent="0.3">
      <c r="A2558" s="43" t="s">
        <v>7847</v>
      </c>
      <c r="B2558" s="43" t="s">
        <v>7279</v>
      </c>
      <c r="C2558" s="43" t="s">
        <v>6476</v>
      </c>
      <c r="D2558" s="14" t="s">
        <v>7846</v>
      </c>
      <c r="E2558" s="14" t="s">
        <v>6427</v>
      </c>
      <c r="F2558" s="15" t="s">
        <v>7276</v>
      </c>
      <c r="G2558" s="44">
        <v>515</v>
      </c>
      <c r="H2558" s="40" t="s">
        <v>11957</v>
      </c>
      <c r="I2558" s="61">
        <v>21410.258729108173</v>
      </c>
      <c r="J2558" s="47" t="s">
        <v>6</v>
      </c>
      <c r="K2558" s="2">
        <v>2.3999999999999998E-7</v>
      </c>
      <c r="L2558" s="17" t="s">
        <v>5</v>
      </c>
      <c r="M2558" s="17" t="s">
        <v>6</v>
      </c>
      <c r="N2558" s="63">
        <v>5.1384620949859608E-3</v>
      </c>
      <c r="O2558" s="15" t="s">
        <v>7</v>
      </c>
      <c r="P2558" s="45">
        <v>0.60232388271188209</v>
      </c>
      <c r="Q2558" s="44" t="s">
        <v>7</v>
      </c>
      <c r="R2558" s="2">
        <v>0.02</v>
      </c>
      <c r="S2558" s="17" t="s">
        <v>5</v>
      </c>
      <c r="T2558" s="17" t="s">
        <v>5</v>
      </c>
      <c r="U2558" s="64">
        <v>1.2046477654237641E-2</v>
      </c>
      <c r="V2558" s="76" t="s">
        <v>7</v>
      </c>
      <c r="W2558" s="73">
        <v>1.7184939749223603E-2</v>
      </c>
      <c r="X2558" s="72" t="s">
        <v>7</v>
      </c>
    </row>
    <row r="2559" spans="1:24" x14ac:dyDescent="0.3">
      <c r="A2559" s="43" t="s">
        <v>7845</v>
      </c>
      <c r="B2559" s="43" t="s">
        <v>7279</v>
      </c>
      <c r="C2559" s="43" t="s">
        <v>6475</v>
      </c>
      <c r="D2559" s="14" t="s">
        <v>7844</v>
      </c>
      <c r="E2559" s="14" t="s">
        <v>6427</v>
      </c>
      <c r="F2559" s="15" t="s">
        <v>7276</v>
      </c>
      <c r="G2559" s="44">
        <v>515</v>
      </c>
      <c r="H2559" s="40" t="s">
        <v>11957</v>
      </c>
      <c r="I2559" s="61">
        <v>107749.18333636163</v>
      </c>
      <c r="J2559" s="47" t="s">
        <v>6</v>
      </c>
      <c r="K2559" s="2">
        <v>2.3999999999999998E-7</v>
      </c>
      <c r="L2559" s="17" t="s">
        <v>5</v>
      </c>
      <c r="M2559" s="17" t="s">
        <v>6</v>
      </c>
      <c r="N2559" s="63">
        <v>2.585980400072679E-2</v>
      </c>
      <c r="O2559" s="15" t="s">
        <v>7</v>
      </c>
      <c r="P2559" s="45">
        <v>3.0312527880831968</v>
      </c>
      <c r="Q2559" s="44" t="s">
        <v>7</v>
      </c>
      <c r="R2559" s="2">
        <v>0.02</v>
      </c>
      <c r="S2559" s="17" t="s">
        <v>5</v>
      </c>
      <c r="T2559" s="17" t="s">
        <v>5</v>
      </c>
      <c r="U2559" s="64">
        <v>6.0625055761663937E-2</v>
      </c>
      <c r="V2559" s="76" t="s">
        <v>7</v>
      </c>
      <c r="W2559" s="73">
        <v>8.6484859762390731E-2</v>
      </c>
      <c r="X2559" s="72" t="s">
        <v>7</v>
      </c>
    </row>
    <row r="2560" spans="1:24" x14ac:dyDescent="0.3">
      <c r="A2560" s="43" t="s">
        <v>7843</v>
      </c>
      <c r="B2560" s="43" t="s">
        <v>7279</v>
      </c>
      <c r="C2560" s="43" t="s">
        <v>6474</v>
      </c>
      <c r="D2560" s="14" t="s">
        <v>7842</v>
      </c>
      <c r="E2560" s="14" t="s">
        <v>6427</v>
      </c>
      <c r="F2560" s="15" t="s">
        <v>7276</v>
      </c>
      <c r="G2560" s="44">
        <v>515</v>
      </c>
      <c r="H2560" s="40" t="s">
        <v>11957</v>
      </c>
      <c r="I2560" s="61">
        <v>27705.508593246414</v>
      </c>
      <c r="J2560" s="47" t="s">
        <v>6</v>
      </c>
      <c r="K2560" s="2">
        <v>2.3999999999999998E-7</v>
      </c>
      <c r="L2560" s="17" t="s">
        <v>5</v>
      </c>
      <c r="M2560" s="17" t="s">
        <v>6</v>
      </c>
      <c r="N2560" s="63">
        <v>6.6493220623791384E-3</v>
      </c>
      <c r="O2560" s="15" t="s">
        <v>7</v>
      </c>
      <c r="P2560" s="45">
        <v>0.77942493453869188</v>
      </c>
      <c r="Q2560" s="44" t="s">
        <v>7</v>
      </c>
      <c r="R2560" s="2">
        <v>0.02</v>
      </c>
      <c r="S2560" s="17" t="s">
        <v>5</v>
      </c>
      <c r="T2560" s="17" t="s">
        <v>5</v>
      </c>
      <c r="U2560" s="64">
        <v>1.5588498690773838E-2</v>
      </c>
      <c r="V2560" s="76" t="s">
        <v>7</v>
      </c>
      <c r="W2560" s="73">
        <v>2.2237820753152976E-2</v>
      </c>
      <c r="X2560" s="72" t="s">
        <v>7</v>
      </c>
    </row>
    <row r="2561" spans="1:24" x14ac:dyDescent="0.3">
      <c r="A2561" s="43" t="s">
        <v>7841</v>
      </c>
      <c r="B2561" s="43" t="s">
        <v>7279</v>
      </c>
      <c r="C2561" s="43" t="s">
        <v>6473</v>
      </c>
      <c r="D2561" s="14" t="s">
        <v>7840</v>
      </c>
      <c r="E2561" s="14" t="s">
        <v>6427</v>
      </c>
      <c r="F2561" s="15" t="s">
        <v>7276</v>
      </c>
      <c r="G2561" s="44">
        <v>515</v>
      </c>
      <c r="H2561" s="40" t="s">
        <v>11957</v>
      </c>
      <c r="I2561" s="61">
        <v>135821.44008345771</v>
      </c>
      <c r="J2561" s="47" t="s">
        <v>6</v>
      </c>
      <c r="K2561" s="2">
        <v>2.3999999999999998E-7</v>
      </c>
      <c r="L2561" s="17" t="s">
        <v>5</v>
      </c>
      <c r="M2561" s="17" t="s">
        <v>6</v>
      </c>
      <c r="N2561" s="63">
        <v>3.2597145620029848E-2</v>
      </c>
      <c r="O2561" s="15" t="s">
        <v>7</v>
      </c>
      <c r="P2561" s="45">
        <v>3.8209952612746951</v>
      </c>
      <c r="Q2561" s="44" t="s">
        <v>7</v>
      </c>
      <c r="R2561" s="2">
        <v>0.02</v>
      </c>
      <c r="S2561" s="17" t="s">
        <v>5</v>
      </c>
      <c r="T2561" s="17" t="s">
        <v>5</v>
      </c>
      <c r="U2561" s="64">
        <v>7.6419905225493898E-2</v>
      </c>
      <c r="V2561" s="76" t="s">
        <v>7</v>
      </c>
      <c r="W2561" s="73">
        <v>0.10901705084552374</v>
      </c>
      <c r="X2561" s="72" t="s">
        <v>7</v>
      </c>
    </row>
    <row r="2562" spans="1:24" x14ac:dyDescent="0.3">
      <c r="A2562" s="43" t="s">
        <v>7839</v>
      </c>
      <c r="B2562" s="43" t="s">
        <v>7279</v>
      </c>
      <c r="C2562" s="43" t="s">
        <v>6472</v>
      </c>
      <c r="D2562" s="14" t="s">
        <v>7838</v>
      </c>
      <c r="E2562" s="14" t="s">
        <v>6427</v>
      </c>
      <c r="F2562" s="15" t="s">
        <v>7276</v>
      </c>
      <c r="G2562" s="44">
        <v>515</v>
      </c>
      <c r="H2562" s="40" t="s">
        <v>11957</v>
      </c>
      <c r="I2562" s="61">
        <v>181244.80123550046</v>
      </c>
      <c r="J2562" s="47" t="s">
        <v>6</v>
      </c>
      <c r="K2562" s="2">
        <v>2.3999999999999998E-7</v>
      </c>
      <c r="L2562" s="17" t="s">
        <v>5</v>
      </c>
      <c r="M2562" s="17" t="s">
        <v>6</v>
      </c>
      <c r="N2562" s="63">
        <v>4.3498752296520109E-2</v>
      </c>
      <c r="O2562" s="15" t="s">
        <v>7</v>
      </c>
      <c r="P2562" s="45">
        <v>5.0988675000499279</v>
      </c>
      <c r="Q2562" s="44" t="s">
        <v>7</v>
      </c>
      <c r="R2562" s="2">
        <v>0.02</v>
      </c>
      <c r="S2562" s="17" t="s">
        <v>5</v>
      </c>
      <c r="T2562" s="17" t="s">
        <v>5</v>
      </c>
      <c r="U2562" s="64">
        <v>0.10197735000099856</v>
      </c>
      <c r="V2562" s="76" t="s">
        <v>7</v>
      </c>
      <c r="W2562" s="73">
        <v>0.14547610229751867</v>
      </c>
      <c r="X2562" s="72" t="s">
        <v>7</v>
      </c>
    </row>
    <row r="2563" spans="1:24" x14ac:dyDescent="0.3">
      <c r="A2563" s="43" t="s">
        <v>7837</v>
      </c>
      <c r="B2563" s="43" t="s">
        <v>7279</v>
      </c>
      <c r="C2563" s="43" t="s">
        <v>6471</v>
      </c>
      <c r="D2563" s="14" t="s">
        <v>7836</v>
      </c>
      <c r="E2563" s="14" t="s">
        <v>6427</v>
      </c>
      <c r="F2563" s="15" t="s">
        <v>7276</v>
      </c>
      <c r="G2563" s="44">
        <v>515</v>
      </c>
      <c r="H2563" s="40" t="s">
        <v>11957</v>
      </c>
      <c r="I2563" s="61">
        <v>25241.530705246601</v>
      </c>
      <c r="J2563" s="47" t="s">
        <v>6</v>
      </c>
      <c r="K2563" s="2">
        <v>2.3999999999999998E-7</v>
      </c>
      <c r="L2563" s="17" t="s">
        <v>5</v>
      </c>
      <c r="M2563" s="17" t="s">
        <v>6</v>
      </c>
      <c r="N2563" s="63">
        <v>6.057967369259184E-3</v>
      </c>
      <c r="O2563" s="15" t="s">
        <v>7</v>
      </c>
      <c r="P2563" s="45">
        <v>0.7101071020363432</v>
      </c>
      <c r="Q2563" s="44" t="s">
        <v>7</v>
      </c>
      <c r="R2563" s="2">
        <v>0.02</v>
      </c>
      <c r="S2563" s="17" t="s">
        <v>5</v>
      </c>
      <c r="T2563" s="17" t="s">
        <v>5</v>
      </c>
      <c r="U2563" s="64">
        <v>1.4202142040726864E-2</v>
      </c>
      <c r="V2563" s="76" t="s">
        <v>7</v>
      </c>
      <c r="W2563" s="73">
        <v>2.0260109409986047E-2</v>
      </c>
      <c r="X2563" s="72" t="s">
        <v>7</v>
      </c>
    </row>
    <row r="2564" spans="1:24" x14ac:dyDescent="0.3">
      <c r="A2564" s="43" t="s">
        <v>7835</v>
      </c>
      <c r="B2564" s="43" t="s">
        <v>7279</v>
      </c>
      <c r="C2564" s="43" t="s">
        <v>6470</v>
      </c>
      <c r="D2564" s="14" t="s">
        <v>6791</v>
      </c>
      <c r="E2564" s="14" t="s">
        <v>6427</v>
      </c>
      <c r="F2564" s="15" t="s">
        <v>7276</v>
      </c>
      <c r="G2564" s="44">
        <v>515</v>
      </c>
      <c r="H2564" s="40" t="s">
        <v>11957</v>
      </c>
      <c r="I2564" s="61">
        <v>36924.061703118539</v>
      </c>
      <c r="J2564" s="47" t="s">
        <v>6</v>
      </c>
      <c r="K2564" s="2">
        <v>2.3999999999999998E-7</v>
      </c>
      <c r="L2564" s="17" t="s">
        <v>5</v>
      </c>
      <c r="M2564" s="17" t="s">
        <v>6</v>
      </c>
      <c r="N2564" s="63">
        <v>8.8617748087484495E-3</v>
      </c>
      <c r="O2564" s="15" t="s">
        <v>7</v>
      </c>
      <c r="P2564" s="45">
        <v>1.0387657847534038</v>
      </c>
      <c r="Q2564" s="44" t="s">
        <v>7</v>
      </c>
      <c r="R2564" s="2">
        <v>0.02</v>
      </c>
      <c r="S2564" s="17" t="s">
        <v>5</v>
      </c>
      <c r="T2564" s="17" t="s">
        <v>5</v>
      </c>
      <c r="U2564" s="64">
        <v>2.0775315695068075E-2</v>
      </c>
      <c r="V2564" s="76" t="s">
        <v>7</v>
      </c>
      <c r="W2564" s="73">
        <v>2.9637090503816525E-2</v>
      </c>
      <c r="X2564" s="72" t="s">
        <v>7</v>
      </c>
    </row>
    <row r="2565" spans="1:24" x14ac:dyDescent="0.3">
      <c r="A2565" s="43" t="s">
        <v>7834</v>
      </c>
      <c r="B2565" s="43" t="s">
        <v>7279</v>
      </c>
      <c r="C2565" s="43" t="s">
        <v>6469</v>
      </c>
      <c r="D2565" s="14" t="s">
        <v>7833</v>
      </c>
      <c r="E2565" s="14" t="s">
        <v>6427</v>
      </c>
      <c r="F2565" s="15" t="s">
        <v>7276</v>
      </c>
      <c r="G2565" s="44">
        <v>515</v>
      </c>
      <c r="H2565" s="40" t="s">
        <v>11957</v>
      </c>
      <c r="I2565" s="61">
        <v>10450.542053872025</v>
      </c>
      <c r="J2565" s="47" t="s">
        <v>6</v>
      </c>
      <c r="K2565" s="2">
        <v>2.3999999999999998E-7</v>
      </c>
      <c r="L2565" s="17" t="s">
        <v>5</v>
      </c>
      <c r="M2565" s="17" t="s">
        <v>6</v>
      </c>
      <c r="N2565" s="63">
        <v>2.5081300929292857E-3</v>
      </c>
      <c r="O2565" s="15" t="s">
        <v>7</v>
      </c>
      <c r="P2565" s="45">
        <v>0.29399976646588621</v>
      </c>
      <c r="Q2565" s="44" t="s">
        <v>7</v>
      </c>
      <c r="R2565" s="2">
        <v>0.02</v>
      </c>
      <c r="S2565" s="17" t="s">
        <v>5</v>
      </c>
      <c r="T2565" s="17" t="s">
        <v>5</v>
      </c>
      <c r="U2565" s="64">
        <v>5.8799953293177248E-3</v>
      </c>
      <c r="V2565" s="76" t="s">
        <v>7</v>
      </c>
      <c r="W2565" s="73">
        <v>8.3881254222470114E-3</v>
      </c>
      <c r="X2565" s="72" t="s">
        <v>7</v>
      </c>
    </row>
    <row r="2566" spans="1:24" x14ac:dyDescent="0.3">
      <c r="A2566" s="43" t="s">
        <v>7832</v>
      </c>
      <c r="B2566" s="43" t="s">
        <v>7279</v>
      </c>
      <c r="C2566" s="43" t="s">
        <v>6468</v>
      </c>
      <c r="D2566" s="14" t="s">
        <v>7831</v>
      </c>
      <c r="E2566" s="14" t="s">
        <v>6427</v>
      </c>
      <c r="F2566" s="15" t="s">
        <v>7276</v>
      </c>
      <c r="G2566" s="44">
        <v>515</v>
      </c>
      <c r="H2566" s="40" t="s">
        <v>11957</v>
      </c>
      <c r="I2566" s="61">
        <v>11586.393132299683</v>
      </c>
      <c r="J2566" s="47" t="s">
        <v>6</v>
      </c>
      <c r="K2566" s="2">
        <v>2.3999999999999998E-7</v>
      </c>
      <c r="L2566" s="17" t="s">
        <v>5</v>
      </c>
      <c r="M2566" s="17" t="s">
        <v>6</v>
      </c>
      <c r="N2566" s="63">
        <v>2.7807343517519236E-3</v>
      </c>
      <c r="O2566" s="15" t="s">
        <v>7</v>
      </c>
      <c r="P2566" s="45">
        <v>0.32595408520613073</v>
      </c>
      <c r="Q2566" s="44" t="s">
        <v>7</v>
      </c>
      <c r="R2566" s="2">
        <v>0.02</v>
      </c>
      <c r="S2566" s="17" t="s">
        <v>5</v>
      </c>
      <c r="T2566" s="17" t="s">
        <v>5</v>
      </c>
      <c r="U2566" s="64">
        <v>6.5190817041226147E-3</v>
      </c>
      <c r="V2566" s="76" t="s">
        <v>7</v>
      </c>
      <c r="W2566" s="73">
        <v>9.2998160558745383E-3</v>
      </c>
      <c r="X2566" s="72" t="s">
        <v>7</v>
      </c>
    </row>
    <row r="2567" spans="1:24" x14ac:dyDescent="0.3">
      <c r="A2567" s="43" t="s">
        <v>7830</v>
      </c>
      <c r="B2567" s="43" t="s">
        <v>7279</v>
      </c>
      <c r="C2567" s="43" t="s">
        <v>6467</v>
      </c>
      <c r="D2567" s="14" t="s">
        <v>7829</v>
      </c>
      <c r="E2567" s="14" t="s">
        <v>6427</v>
      </c>
      <c r="F2567" s="15" t="s">
        <v>7276</v>
      </c>
      <c r="G2567" s="44">
        <v>515</v>
      </c>
      <c r="H2567" s="40" t="s">
        <v>11957</v>
      </c>
      <c r="I2567" s="61">
        <v>30016.378028668201</v>
      </c>
      <c r="J2567" s="47" t="s">
        <v>6</v>
      </c>
      <c r="K2567" s="2">
        <v>2.3999999999999998E-7</v>
      </c>
      <c r="L2567" s="17" t="s">
        <v>5</v>
      </c>
      <c r="M2567" s="17" t="s">
        <v>6</v>
      </c>
      <c r="N2567" s="63">
        <v>7.2039307268803674E-3</v>
      </c>
      <c r="O2567" s="15" t="s">
        <v>7</v>
      </c>
      <c r="P2567" s="45">
        <v>0.84443544507918911</v>
      </c>
      <c r="Q2567" s="44" t="s">
        <v>7</v>
      </c>
      <c r="R2567" s="2">
        <v>0.02</v>
      </c>
      <c r="S2567" s="17" t="s">
        <v>5</v>
      </c>
      <c r="T2567" s="17" t="s">
        <v>5</v>
      </c>
      <c r="U2567" s="64">
        <v>1.6888708901583782E-2</v>
      </c>
      <c r="V2567" s="76" t="s">
        <v>7</v>
      </c>
      <c r="W2567" s="73">
        <v>2.4092639628464148E-2</v>
      </c>
      <c r="X2567" s="72" t="s">
        <v>7</v>
      </c>
    </row>
    <row r="2568" spans="1:24" x14ac:dyDescent="0.3">
      <c r="A2568" s="43" t="s">
        <v>7828</v>
      </c>
      <c r="B2568" s="43" t="s">
        <v>7279</v>
      </c>
      <c r="C2568" s="43" t="s">
        <v>6466</v>
      </c>
      <c r="D2568" s="14" t="s">
        <v>7827</v>
      </c>
      <c r="E2568" s="14" t="s">
        <v>6427</v>
      </c>
      <c r="F2568" s="15" t="s">
        <v>7276</v>
      </c>
      <c r="G2568" s="44">
        <v>515</v>
      </c>
      <c r="H2568" s="40" t="s">
        <v>11957</v>
      </c>
      <c r="I2568" s="61">
        <v>3152043.7132237563</v>
      </c>
      <c r="J2568" s="47" t="s">
        <v>6</v>
      </c>
      <c r="K2568" s="2">
        <v>2.3999999999999998E-7</v>
      </c>
      <c r="L2568" s="17" t="s">
        <v>5</v>
      </c>
      <c r="M2568" s="17" t="s">
        <v>6</v>
      </c>
      <c r="N2568" s="63">
        <v>0.75649049117370148</v>
      </c>
      <c r="O2568" s="15" t="s">
        <v>7</v>
      </c>
      <c r="P2568" s="45">
        <v>88.674837228629514</v>
      </c>
      <c r="Q2568" s="44" t="s">
        <v>7</v>
      </c>
      <c r="R2568" s="2">
        <v>0.02</v>
      </c>
      <c r="S2568" s="17" t="s">
        <v>5</v>
      </c>
      <c r="T2568" s="17" t="s">
        <v>5</v>
      </c>
      <c r="U2568" s="64">
        <v>1.7734967445725902</v>
      </c>
      <c r="V2568" s="76" t="s">
        <v>7</v>
      </c>
      <c r="W2568" s="73">
        <v>2.5299872357462916</v>
      </c>
      <c r="X2568" s="72" t="s">
        <v>7</v>
      </c>
    </row>
    <row r="2569" spans="1:24" x14ac:dyDescent="0.3">
      <c r="A2569" s="43" t="s">
        <v>7826</v>
      </c>
      <c r="B2569" s="43" t="s">
        <v>7279</v>
      </c>
      <c r="C2569" s="43" t="s">
        <v>6465</v>
      </c>
      <c r="D2569" s="14" t="s">
        <v>7825</v>
      </c>
      <c r="E2569" s="14" t="s">
        <v>6427</v>
      </c>
      <c r="F2569" s="15" t="s">
        <v>7276</v>
      </c>
      <c r="G2569" s="44">
        <v>515</v>
      </c>
      <c r="H2569" s="40" t="s">
        <v>11957</v>
      </c>
      <c r="I2569" s="61">
        <v>10742.516312276628</v>
      </c>
      <c r="J2569" s="47" t="s">
        <v>6</v>
      </c>
      <c r="K2569" s="2">
        <v>2.3999999999999998E-7</v>
      </c>
      <c r="L2569" s="17" t="s">
        <v>5</v>
      </c>
      <c r="M2569" s="17" t="s">
        <v>6</v>
      </c>
      <c r="N2569" s="63">
        <v>2.5782039149463906E-3</v>
      </c>
      <c r="O2569" s="15" t="s">
        <v>7</v>
      </c>
      <c r="P2569" s="45">
        <v>0.30221372927685825</v>
      </c>
      <c r="Q2569" s="44" t="s">
        <v>7</v>
      </c>
      <c r="R2569" s="2">
        <v>0.02</v>
      </c>
      <c r="S2569" s="17" t="s">
        <v>5</v>
      </c>
      <c r="T2569" s="17" t="s">
        <v>5</v>
      </c>
      <c r="U2569" s="64">
        <v>6.0442745855371653E-3</v>
      </c>
      <c r="V2569" s="76" t="s">
        <v>7</v>
      </c>
      <c r="W2569" s="73">
        <v>8.6224785004835568E-3</v>
      </c>
      <c r="X2569" s="72" t="s">
        <v>7</v>
      </c>
    </row>
    <row r="2570" spans="1:24" x14ac:dyDescent="0.3">
      <c r="A2570" s="43" t="s">
        <v>7824</v>
      </c>
      <c r="B2570" s="43" t="s">
        <v>7279</v>
      </c>
      <c r="C2570" s="43" t="s">
        <v>6464</v>
      </c>
      <c r="D2570" s="14" t="s">
        <v>7823</v>
      </c>
      <c r="E2570" s="14" t="s">
        <v>6427</v>
      </c>
      <c r="F2570" s="15" t="s">
        <v>7276</v>
      </c>
      <c r="G2570" s="44">
        <v>515</v>
      </c>
      <c r="H2570" s="40" t="s">
        <v>11957</v>
      </c>
      <c r="I2570" s="61">
        <v>73773.349510791988</v>
      </c>
      <c r="J2570" s="47" t="s">
        <v>6</v>
      </c>
      <c r="K2570" s="2">
        <v>2.3999999999999998E-7</v>
      </c>
      <c r="L2570" s="17" t="s">
        <v>5</v>
      </c>
      <c r="M2570" s="17" t="s">
        <v>6</v>
      </c>
      <c r="N2570" s="63">
        <v>1.7705603882590074E-2</v>
      </c>
      <c r="O2570" s="15" t="s">
        <v>7</v>
      </c>
      <c r="P2570" s="45">
        <v>2.0754279936649733</v>
      </c>
      <c r="Q2570" s="44" t="s">
        <v>7</v>
      </c>
      <c r="R2570" s="2">
        <v>0.02</v>
      </c>
      <c r="S2570" s="17" t="s">
        <v>5</v>
      </c>
      <c r="T2570" s="17" t="s">
        <v>5</v>
      </c>
      <c r="U2570" s="64">
        <v>4.1508559873299468E-2</v>
      </c>
      <c r="V2570" s="76" t="s">
        <v>7</v>
      </c>
      <c r="W2570" s="73">
        <v>5.9214163755889546E-2</v>
      </c>
      <c r="X2570" s="72" t="s">
        <v>7</v>
      </c>
    </row>
    <row r="2571" spans="1:24" x14ac:dyDescent="0.3">
      <c r="A2571" s="43" t="s">
        <v>7822</v>
      </c>
      <c r="B2571" s="43" t="s">
        <v>7279</v>
      </c>
      <c r="C2571" s="43" t="s">
        <v>6463</v>
      </c>
      <c r="D2571" s="14" t="s">
        <v>7821</v>
      </c>
      <c r="E2571" s="14" t="s">
        <v>6427</v>
      </c>
      <c r="F2571" s="15" t="s">
        <v>7276</v>
      </c>
      <c r="G2571" s="44">
        <v>515</v>
      </c>
      <c r="H2571" s="40" t="s">
        <v>11957</v>
      </c>
      <c r="I2571" s="61">
        <v>440432.48681827815</v>
      </c>
      <c r="J2571" s="47" t="s">
        <v>6</v>
      </c>
      <c r="K2571" s="2">
        <v>2.3999999999999998E-7</v>
      </c>
      <c r="L2571" s="17" t="s">
        <v>5</v>
      </c>
      <c r="M2571" s="17" t="s">
        <v>6</v>
      </c>
      <c r="N2571" s="63">
        <v>0.10570379683638674</v>
      </c>
      <c r="O2571" s="15" t="s">
        <v>7</v>
      </c>
      <c r="P2571" s="45">
        <v>12.390462389516637</v>
      </c>
      <c r="Q2571" s="44" t="s">
        <v>7</v>
      </c>
      <c r="R2571" s="2">
        <v>0.02</v>
      </c>
      <c r="S2571" s="17" t="s">
        <v>5</v>
      </c>
      <c r="T2571" s="17" t="s">
        <v>5</v>
      </c>
      <c r="U2571" s="64">
        <v>0.24780924779033275</v>
      </c>
      <c r="V2571" s="76" t="s">
        <v>7</v>
      </c>
      <c r="W2571" s="73">
        <v>0.35351304462671951</v>
      </c>
      <c r="X2571" s="72" t="s">
        <v>7</v>
      </c>
    </row>
    <row r="2572" spans="1:24" x14ac:dyDescent="0.3">
      <c r="A2572" s="43" t="s">
        <v>7820</v>
      </c>
      <c r="B2572" s="43" t="s">
        <v>7279</v>
      </c>
      <c r="C2572" s="43" t="s">
        <v>6462</v>
      </c>
      <c r="D2572" s="14" t="s">
        <v>7819</v>
      </c>
      <c r="E2572" s="14" t="s">
        <v>6427</v>
      </c>
      <c r="F2572" s="15" t="s">
        <v>7276</v>
      </c>
      <c r="G2572" s="44">
        <v>515</v>
      </c>
      <c r="H2572" s="40" t="s">
        <v>11957</v>
      </c>
      <c r="I2572" s="61">
        <v>48246.965870516506</v>
      </c>
      <c r="J2572" s="47" t="s">
        <v>6</v>
      </c>
      <c r="K2572" s="2">
        <v>2.3999999999999998E-7</v>
      </c>
      <c r="L2572" s="17" t="s">
        <v>5</v>
      </c>
      <c r="M2572" s="17" t="s">
        <v>6</v>
      </c>
      <c r="N2572" s="63">
        <v>1.1579271808923961E-2</v>
      </c>
      <c r="O2572" s="15" t="s">
        <v>7</v>
      </c>
      <c r="P2572" s="45">
        <v>1.3573072693740234</v>
      </c>
      <c r="Q2572" s="44" t="s">
        <v>7</v>
      </c>
      <c r="R2572" s="2">
        <v>0.02</v>
      </c>
      <c r="S2572" s="17" t="s">
        <v>5</v>
      </c>
      <c r="T2572" s="17" t="s">
        <v>5</v>
      </c>
      <c r="U2572" s="64">
        <v>2.7146145387480468E-2</v>
      </c>
      <c r="V2572" s="76" t="s">
        <v>7</v>
      </c>
      <c r="W2572" s="73">
        <v>3.8725417196404432E-2</v>
      </c>
      <c r="X2572" s="72" t="s">
        <v>7</v>
      </c>
    </row>
    <row r="2573" spans="1:24" x14ac:dyDescent="0.3">
      <c r="A2573" s="43" t="s">
        <v>7818</v>
      </c>
      <c r="B2573" s="43" t="s">
        <v>7279</v>
      </c>
      <c r="C2573" s="43" t="s">
        <v>6461</v>
      </c>
      <c r="D2573" s="14" t="s">
        <v>7817</v>
      </c>
      <c r="E2573" s="14" t="s">
        <v>6427</v>
      </c>
      <c r="F2573" s="15" t="s">
        <v>7276</v>
      </c>
      <c r="G2573" s="44">
        <v>515</v>
      </c>
      <c r="H2573" s="40" t="s">
        <v>11957</v>
      </c>
      <c r="I2573" s="61">
        <v>14420.679835837038</v>
      </c>
      <c r="J2573" s="47" t="s">
        <v>6</v>
      </c>
      <c r="K2573" s="2">
        <v>2.3999999999999998E-7</v>
      </c>
      <c r="L2573" s="17" t="s">
        <v>5</v>
      </c>
      <c r="M2573" s="17" t="s">
        <v>6</v>
      </c>
      <c r="N2573" s="63">
        <v>3.460963160600889E-3</v>
      </c>
      <c r="O2573" s="15" t="s">
        <v>7</v>
      </c>
      <c r="P2573" s="45">
        <v>0.40568962663946817</v>
      </c>
      <c r="Q2573" s="44" t="s">
        <v>7</v>
      </c>
      <c r="R2573" s="2">
        <v>0.02</v>
      </c>
      <c r="S2573" s="17" t="s">
        <v>5</v>
      </c>
      <c r="T2573" s="17" t="s">
        <v>5</v>
      </c>
      <c r="U2573" s="64">
        <v>8.1137925327893629E-3</v>
      </c>
      <c r="V2573" s="76" t="s">
        <v>7</v>
      </c>
      <c r="W2573" s="73">
        <v>1.1574755693390252E-2</v>
      </c>
      <c r="X2573" s="72" t="s">
        <v>7</v>
      </c>
    </row>
    <row r="2574" spans="1:24" x14ac:dyDescent="0.3">
      <c r="A2574" s="43" t="s">
        <v>7816</v>
      </c>
      <c r="B2574" s="43" t="s">
        <v>7279</v>
      </c>
      <c r="C2574" s="43" t="s">
        <v>6460</v>
      </c>
      <c r="D2574" s="14" t="s">
        <v>7815</v>
      </c>
      <c r="E2574" s="14" t="s">
        <v>6427</v>
      </c>
      <c r="F2574" s="15" t="s">
        <v>7276</v>
      </c>
      <c r="G2574" s="44">
        <v>515</v>
      </c>
      <c r="H2574" s="40" t="s">
        <v>11957</v>
      </c>
      <c r="I2574" s="61">
        <v>138014.80768318009</v>
      </c>
      <c r="J2574" s="47" t="s">
        <v>6</v>
      </c>
      <c r="K2574" s="2">
        <v>2.3999999999999998E-7</v>
      </c>
      <c r="L2574" s="17" t="s">
        <v>5</v>
      </c>
      <c r="M2574" s="17" t="s">
        <v>6</v>
      </c>
      <c r="N2574" s="63">
        <v>3.3123553843963219E-2</v>
      </c>
      <c r="O2574" s="15" t="s">
        <v>7</v>
      </c>
      <c r="P2574" s="45">
        <v>3.882700152635167</v>
      </c>
      <c r="Q2574" s="44" t="s">
        <v>7</v>
      </c>
      <c r="R2574" s="2">
        <v>0.02</v>
      </c>
      <c r="S2574" s="17" t="s">
        <v>5</v>
      </c>
      <c r="T2574" s="17" t="s">
        <v>5</v>
      </c>
      <c r="U2574" s="64">
        <v>7.7654003052703341E-2</v>
      </c>
      <c r="V2574" s="76" t="s">
        <v>7</v>
      </c>
      <c r="W2574" s="73">
        <v>0.11077755689666656</v>
      </c>
      <c r="X2574" s="72" t="s">
        <v>7</v>
      </c>
    </row>
    <row r="2575" spans="1:24" x14ac:dyDescent="0.3">
      <c r="A2575" s="43" t="s">
        <v>7814</v>
      </c>
      <c r="B2575" s="43" t="s">
        <v>7279</v>
      </c>
      <c r="C2575" s="43" t="s">
        <v>6459</v>
      </c>
      <c r="D2575" s="14" t="s">
        <v>7813</v>
      </c>
      <c r="E2575" s="14" t="s">
        <v>6427</v>
      </c>
      <c r="F2575" s="15" t="s">
        <v>7276</v>
      </c>
      <c r="G2575" s="44">
        <v>515</v>
      </c>
      <c r="H2575" s="40" t="s">
        <v>11957</v>
      </c>
      <c r="I2575" s="61">
        <v>269050.71845815267</v>
      </c>
      <c r="J2575" s="47" t="s">
        <v>6</v>
      </c>
      <c r="K2575" s="2">
        <v>2.3999999999999998E-7</v>
      </c>
      <c r="L2575" s="17" t="s">
        <v>5</v>
      </c>
      <c r="M2575" s="17" t="s">
        <v>6</v>
      </c>
      <c r="N2575" s="63">
        <v>6.4572172429956637E-2</v>
      </c>
      <c r="O2575" s="15" t="s">
        <v>7</v>
      </c>
      <c r="P2575" s="45">
        <v>7.5690665600324678</v>
      </c>
      <c r="Q2575" s="44" t="s">
        <v>7</v>
      </c>
      <c r="R2575" s="2">
        <v>0.02</v>
      </c>
      <c r="S2575" s="17" t="s">
        <v>5</v>
      </c>
      <c r="T2575" s="17" t="s">
        <v>5</v>
      </c>
      <c r="U2575" s="64">
        <v>0.15138133120064937</v>
      </c>
      <c r="V2575" s="76" t="s">
        <v>7</v>
      </c>
      <c r="W2575" s="73">
        <v>0.215953503630606</v>
      </c>
      <c r="X2575" s="72" t="s">
        <v>7</v>
      </c>
    </row>
    <row r="2576" spans="1:24" x14ac:dyDescent="0.3">
      <c r="A2576" s="43" t="s">
        <v>7812</v>
      </c>
      <c r="B2576" s="43" t="s">
        <v>7279</v>
      </c>
      <c r="C2576" s="43" t="s">
        <v>6458</v>
      </c>
      <c r="D2576" s="14" t="s">
        <v>7811</v>
      </c>
      <c r="E2576" s="14" t="s">
        <v>6427</v>
      </c>
      <c r="F2576" s="15" t="s">
        <v>7276</v>
      </c>
      <c r="G2576" s="44">
        <v>515</v>
      </c>
      <c r="H2576" s="40" t="s">
        <v>11957</v>
      </c>
      <c r="I2576" s="61">
        <v>5038.3362883233103</v>
      </c>
      <c r="J2576" s="47" t="s">
        <v>6</v>
      </c>
      <c r="K2576" s="2">
        <v>2.3999999999999998E-7</v>
      </c>
      <c r="L2576" s="17" t="s">
        <v>5</v>
      </c>
      <c r="M2576" s="17" t="s">
        <v>6</v>
      </c>
      <c r="N2576" s="63">
        <v>1.2092007091975944E-3</v>
      </c>
      <c r="O2576" s="15" t="s">
        <v>7</v>
      </c>
      <c r="P2576" s="45">
        <v>0.1417409436283574</v>
      </c>
      <c r="Q2576" s="44" t="s">
        <v>7</v>
      </c>
      <c r="R2576" s="2">
        <v>0.02</v>
      </c>
      <c r="S2576" s="17" t="s">
        <v>5</v>
      </c>
      <c r="T2576" s="17" t="s">
        <v>5</v>
      </c>
      <c r="U2576" s="64">
        <v>2.8348188725671481E-3</v>
      </c>
      <c r="V2576" s="76" t="s">
        <v>7</v>
      </c>
      <c r="W2576" s="73">
        <v>4.0440195817647425E-3</v>
      </c>
      <c r="X2576" s="72" t="s">
        <v>7</v>
      </c>
    </row>
    <row r="2577" spans="1:24" x14ac:dyDescent="0.3">
      <c r="A2577" s="43" t="s">
        <v>7810</v>
      </c>
      <c r="B2577" s="43" t="s">
        <v>7279</v>
      </c>
      <c r="C2577" s="43" t="s">
        <v>6457</v>
      </c>
      <c r="D2577" s="14" t="s">
        <v>7809</v>
      </c>
      <c r="E2577" s="14" t="s">
        <v>6427</v>
      </c>
      <c r="F2577" s="15" t="s">
        <v>7276</v>
      </c>
      <c r="G2577" s="44">
        <v>515</v>
      </c>
      <c r="H2577" s="40" t="s">
        <v>11957</v>
      </c>
      <c r="I2577" s="61">
        <v>17625.275354911933</v>
      </c>
      <c r="J2577" s="47" t="s">
        <v>6</v>
      </c>
      <c r="K2577" s="2">
        <v>2.3999999999999998E-7</v>
      </c>
      <c r="L2577" s="17" t="s">
        <v>5</v>
      </c>
      <c r="M2577" s="17" t="s">
        <v>6</v>
      </c>
      <c r="N2577" s="63">
        <v>4.2300660851788633E-3</v>
      </c>
      <c r="O2577" s="15" t="s">
        <v>7</v>
      </c>
      <c r="P2577" s="45">
        <v>0.49584287700379448</v>
      </c>
      <c r="Q2577" s="44" t="s">
        <v>7</v>
      </c>
      <c r="R2577" s="2">
        <v>0.02</v>
      </c>
      <c r="S2577" s="17" t="s">
        <v>5</v>
      </c>
      <c r="T2577" s="17" t="s">
        <v>5</v>
      </c>
      <c r="U2577" s="64">
        <v>9.9168575400758897E-3</v>
      </c>
      <c r="V2577" s="76" t="s">
        <v>7</v>
      </c>
      <c r="W2577" s="73">
        <v>1.4146923625254753E-2</v>
      </c>
      <c r="X2577" s="72" t="s">
        <v>7</v>
      </c>
    </row>
    <row r="2578" spans="1:24" x14ac:dyDescent="0.3">
      <c r="A2578" s="43" t="s">
        <v>7808</v>
      </c>
      <c r="B2578" s="43" t="s">
        <v>7279</v>
      </c>
      <c r="C2578" s="43" t="s">
        <v>6456</v>
      </c>
      <c r="D2578" s="14" t="s">
        <v>7807</v>
      </c>
      <c r="E2578" s="14" t="s">
        <v>6427</v>
      </c>
      <c r="F2578" s="15" t="s">
        <v>7276</v>
      </c>
      <c r="G2578" s="44">
        <v>515</v>
      </c>
      <c r="H2578" s="40" t="s">
        <v>11957</v>
      </c>
      <c r="I2578" s="61">
        <v>13573.24235412612</v>
      </c>
      <c r="J2578" s="47" t="s">
        <v>6</v>
      </c>
      <c r="K2578" s="2">
        <v>2.3999999999999998E-7</v>
      </c>
      <c r="L2578" s="17" t="s">
        <v>5</v>
      </c>
      <c r="M2578" s="17" t="s">
        <v>6</v>
      </c>
      <c r="N2578" s="63">
        <v>3.2575781649902685E-3</v>
      </c>
      <c r="O2578" s="15" t="s">
        <v>7</v>
      </c>
      <c r="P2578" s="45">
        <v>0.38184910043201303</v>
      </c>
      <c r="Q2578" s="44" t="s">
        <v>7</v>
      </c>
      <c r="R2578" s="2">
        <v>0.02</v>
      </c>
      <c r="S2578" s="17" t="s">
        <v>5</v>
      </c>
      <c r="T2578" s="17" t="s">
        <v>5</v>
      </c>
      <c r="U2578" s="64">
        <v>7.6369820086402609E-3</v>
      </c>
      <c r="V2578" s="76" t="s">
        <v>7</v>
      </c>
      <c r="W2578" s="73">
        <v>1.0894560173630529E-2</v>
      </c>
      <c r="X2578" s="72" t="s">
        <v>7</v>
      </c>
    </row>
    <row r="2579" spans="1:24" x14ac:dyDescent="0.3">
      <c r="A2579" s="43" t="s">
        <v>7806</v>
      </c>
      <c r="B2579" s="43" t="s">
        <v>7279</v>
      </c>
      <c r="C2579" s="43" t="s">
        <v>6455</v>
      </c>
      <c r="D2579" s="14" t="s">
        <v>7805</v>
      </c>
      <c r="E2579" s="14" t="s">
        <v>6427</v>
      </c>
      <c r="F2579" s="15" t="s">
        <v>7276</v>
      </c>
      <c r="G2579" s="44">
        <v>515</v>
      </c>
      <c r="H2579" s="40" t="s">
        <v>11957</v>
      </c>
      <c r="I2579" s="61">
        <v>21004.343296692023</v>
      </c>
      <c r="J2579" s="47" t="s">
        <v>6</v>
      </c>
      <c r="K2579" s="2">
        <v>2.3999999999999998E-7</v>
      </c>
      <c r="L2579" s="17" t="s">
        <v>5</v>
      </c>
      <c r="M2579" s="17" t="s">
        <v>6</v>
      </c>
      <c r="N2579" s="63">
        <v>5.0410423912060848E-3</v>
      </c>
      <c r="O2579" s="15" t="s">
        <v>7</v>
      </c>
      <c r="P2579" s="45">
        <v>0.5909044709990674</v>
      </c>
      <c r="Q2579" s="44" t="s">
        <v>7</v>
      </c>
      <c r="R2579" s="2">
        <v>0.02</v>
      </c>
      <c r="S2579" s="17" t="s">
        <v>5</v>
      </c>
      <c r="T2579" s="17" t="s">
        <v>5</v>
      </c>
      <c r="U2579" s="64">
        <v>1.1818089419981349E-2</v>
      </c>
      <c r="V2579" s="76" t="s">
        <v>7</v>
      </c>
      <c r="W2579" s="73">
        <v>1.6859131811187433E-2</v>
      </c>
      <c r="X2579" s="72" t="s">
        <v>7</v>
      </c>
    </row>
    <row r="2580" spans="1:24" x14ac:dyDescent="0.3">
      <c r="A2580" s="43" t="s">
        <v>7804</v>
      </c>
      <c r="B2580" s="43" t="s">
        <v>7279</v>
      </c>
      <c r="C2580" s="43" t="s">
        <v>6454</v>
      </c>
      <c r="D2580" s="14" t="s">
        <v>7803</v>
      </c>
      <c r="E2580" s="14" t="s">
        <v>6427</v>
      </c>
      <c r="F2580" s="15" t="s">
        <v>7276</v>
      </c>
      <c r="G2580" s="44">
        <v>515</v>
      </c>
      <c r="H2580" s="40" t="s">
        <v>11957</v>
      </c>
      <c r="I2580" s="61">
        <v>8068.4593846930184</v>
      </c>
      <c r="J2580" s="47" t="s">
        <v>6</v>
      </c>
      <c r="K2580" s="2">
        <v>2.3999999999999998E-7</v>
      </c>
      <c r="L2580" s="17" t="s">
        <v>5</v>
      </c>
      <c r="M2580" s="17" t="s">
        <v>6</v>
      </c>
      <c r="N2580" s="63">
        <v>1.9364302523263242E-3</v>
      </c>
      <c r="O2580" s="15" t="s">
        <v>7</v>
      </c>
      <c r="P2580" s="45">
        <v>0.22698585036173699</v>
      </c>
      <c r="Q2580" s="44" t="s">
        <v>7</v>
      </c>
      <c r="R2580" s="2">
        <v>0.02</v>
      </c>
      <c r="S2580" s="17" t="s">
        <v>5</v>
      </c>
      <c r="T2580" s="17" t="s">
        <v>5</v>
      </c>
      <c r="U2580" s="64">
        <v>4.5397170072347401E-3</v>
      </c>
      <c r="V2580" s="76" t="s">
        <v>7</v>
      </c>
      <c r="W2580" s="73">
        <v>6.4761472595610643E-3</v>
      </c>
      <c r="X2580" s="72" t="s">
        <v>7</v>
      </c>
    </row>
    <row r="2581" spans="1:24" x14ac:dyDescent="0.3">
      <c r="A2581" s="43" t="s">
        <v>7802</v>
      </c>
      <c r="B2581" s="43" t="s">
        <v>7279</v>
      </c>
      <c r="C2581" s="43" t="s">
        <v>6453</v>
      </c>
      <c r="D2581" s="14" t="s">
        <v>7801</v>
      </c>
      <c r="E2581" s="14" t="s">
        <v>6427</v>
      </c>
      <c r="F2581" s="15" t="s">
        <v>7276</v>
      </c>
      <c r="G2581" s="44">
        <v>515</v>
      </c>
      <c r="H2581" s="40" t="s">
        <v>11957</v>
      </c>
      <c r="I2581" s="61">
        <v>25405.321142888213</v>
      </c>
      <c r="J2581" s="47" t="s">
        <v>6</v>
      </c>
      <c r="K2581" s="2">
        <v>2.3999999999999998E-7</v>
      </c>
      <c r="L2581" s="17" t="s">
        <v>5</v>
      </c>
      <c r="M2581" s="17" t="s">
        <v>6</v>
      </c>
      <c r="N2581" s="63">
        <v>6.0972770742931705E-3</v>
      </c>
      <c r="O2581" s="15" t="s">
        <v>7</v>
      </c>
      <c r="P2581" s="45">
        <v>0.71471493483274218</v>
      </c>
      <c r="Q2581" s="44" t="s">
        <v>7</v>
      </c>
      <c r="R2581" s="2">
        <v>0.02</v>
      </c>
      <c r="S2581" s="17" t="s">
        <v>5</v>
      </c>
      <c r="T2581" s="17" t="s">
        <v>5</v>
      </c>
      <c r="U2581" s="64">
        <v>1.4294298696654844E-2</v>
      </c>
      <c r="V2581" s="76" t="s">
        <v>7</v>
      </c>
      <c r="W2581" s="73">
        <v>2.0391575770948016E-2</v>
      </c>
      <c r="X2581" s="72" t="s">
        <v>7</v>
      </c>
    </row>
    <row r="2582" spans="1:24" x14ac:dyDescent="0.3">
      <c r="A2582" s="43" t="s">
        <v>7800</v>
      </c>
      <c r="B2582" s="43" t="s">
        <v>7279</v>
      </c>
      <c r="C2582" s="43" t="s">
        <v>6452</v>
      </c>
      <c r="D2582" s="14" t="s">
        <v>7799</v>
      </c>
      <c r="E2582" s="14" t="s">
        <v>6427</v>
      </c>
      <c r="F2582" s="15" t="s">
        <v>7276</v>
      </c>
      <c r="G2582" s="44">
        <v>515</v>
      </c>
      <c r="H2582" s="40" t="s">
        <v>11957</v>
      </c>
      <c r="I2582" s="61">
        <v>8968017.8321908452</v>
      </c>
      <c r="J2582" s="47" t="s">
        <v>6</v>
      </c>
      <c r="K2582" s="2">
        <v>2.3999999999999998E-7</v>
      </c>
      <c r="L2582" s="17" t="s">
        <v>5</v>
      </c>
      <c r="M2582" s="17" t="s">
        <v>6</v>
      </c>
      <c r="N2582" s="63">
        <v>2.1523242797258026</v>
      </c>
      <c r="O2582" s="15" t="s">
        <v>7</v>
      </c>
      <c r="P2582" s="45">
        <v>252.29266910122888</v>
      </c>
      <c r="Q2582" s="44" t="s">
        <v>7</v>
      </c>
      <c r="R2582" s="2">
        <v>0.02</v>
      </c>
      <c r="S2582" s="17" t="s">
        <v>5</v>
      </c>
      <c r="T2582" s="17" t="s">
        <v>5</v>
      </c>
      <c r="U2582" s="64">
        <v>5.0458533820245774</v>
      </c>
      <c r="V2582" s="76" t="s">
        <v>7</v>
      </c>
      <c r="W2582" s="73">
        <v>7.1981776617503801</v>
      </c>
      <c r="X2582" s="72" t="s">
        <v>7</v>
      </c>
    </row>
    <row r="2583" spans="1:24" x14ac:dyDescent="0.3">
      <c r="A2583" s="43" t="s">
        <v>7798</v>
      </c>
      <c r="B2583" s="43" t="s">
        <v>7279</v>
      </c>
      <c r="C2583" s="43" t="s">
        <v>6451</v>
      </c>
      <c r="D2583" s="14" t="s">
        <v>7797</v>
      </c>
      <c r="E2583" s="14" t="s">
        <v>6427</v>
      </c>
      <c r="F2583" s="15" t="s">
        <v>7276</v>
      </c>
      <c r="G2583" s="44">
        <v>515</v>
      </c>
      <c r="H2583" s="40" t="s">
        <v>11957</v>
      </c>
      <c r="I2583" s="61">
        <v>47613.168090077248</v>
      </c>
      <c r="J2583" s="47" t="s">
        <v>6</v>
      </c>
      <c r="K2583" s="2">
        <v>2.3999999999999998E-7</v>
      </c>
      <c r="L2583" s="17" t="s">
        <v>5</v>
      </c>
      <c r="M2583" s="17" t="s">
        <v>6</v>
      </c>
      <c r="N2583" s="63">
        <v>1.1427160341618538E-2</v>
      </c>
      <c r="O2583" s="15" t="s">
        <v>7</v>
      </c>
      <c r="P2583" s="45">
        <v>1.3394769598575231</v>
      </c>
      <c r="Q2583" s="44" t="s">
        <v>7</v>
      </c>
      <c r="R2583" s="2">
        <v>0.02</v>
      </c>
      <c r="S2583" s="17" t="s">
        <v>5</v>
      </c>
      <c r="T2583" s="17" t="s">
        <v>5</v>
      </c>
      <c r="U2583" s="64">
        <v>2.6789539197150464E-2</v>
      </c>
      <c r="V2583" s="76" t="s">
        <v>7</v>
      </c>
      <c r="W2583" s="73">
        <v>3.8216699538769001E-2</v>
      </c>
      <c r="X2583" s="72" t="s">
        <v>7</v>
      </c>
    </row>
    <row r="2584" spans="1:24" x14ac:dyDescent="0.3">
      <c r="A2584" s="43" t="s">
        <v>7796</v>
      </c>
      <c r="B2584" s="43" t="s">
        <v>7279</v>
      </c>
      <c r="C2584" s="43" t="s">
        <v>6450</v>
      </c>
      <c r="D2584" s="14" t="s">
        <v>7795</v>
      </c>
      <c r="E2584" s="14" t="s">
        <v>6427</v>
      </c>
      <c r="F2584" s="15" t="s">
        <v>7276</v>
      </c>
      <c r="G2584" s="44">
        <v>515</v>
      </c>
      <c r="H2584" s="40" t="s">
        <v>11957</v>
      </c>
      <c r="I2584" s="61">
        <v>68346.901098491828</v>
      </c>
      <c r="J2584" s="47" t="s">
        <v>6</v>
      </c>
      <c r="K2584" s="2">
        <v>2.3999999999999998E-7</v>
      </c>
      <c r="L2584" s="17" t="s">
        <v>5</v>
      </c>
      <c r="M2584" s="17" t="s">
        <v>6</v>
      </c>
      <c r="N2584" s="63">
        <v>1.6403256263638036E-2</v>
      </c>
      <c r="O2584" s="15" t="s">
        <v>7</v>
      </c>
      <c r="P2584" s="45">
        <v>1.9227684897147141</v>
      </c>
      <c r="Q2584" s="44" t="s">
        <v>7</v>
      </c>
      <c r="R2584" s="2">
        <v>0.02</v>
      </c>
      <c r="S2584" s="17" t="s">
        <v>5</v>
      </c>
      <c r="T2584" s="17" t="s">
        <v>5</v>
      </c>
      <c r="U2584" s="64">
        <v>3.8455369794294286E-2</v>
      </c>
      <c r="V2584" s="76" t="s">
        <v>7</v>
      </c>
      <c r="W2584" s="73">
        <v>5.4858626057932319E-2</v>
      </c>
      <c r="X2584" s="72" t="s">
        <v>7</v>
      </c>
    </row>
    <row r="2585" spans="1:24" x14ac:dyDescent="0.3">
      <c r="A2585" s="43" t="s">
        <v>7794</v>
      </c>
      <c r="B2585" s="43" t="s">
        <v>7279</v>
      </c>
      <c r="C2585" s="43" t="s">
        <v>6449</v>
      </c>
      <c r="D2585" s="14" t="s">
        <v>7793</v>
      </c>
      <c r="E2585" s="14" t="s">
        <v>6427</v>
      </c>
      <c r="F2585" s="15" t="s">
        <v>7276</v>
      </c>
      <c r="G2585" s="44">
        <v>515</v>
      </c>
      <c r="H2585" s="40" t="s">
        <v>11957</v>
      </c>
      <c r="I2585" s="61">
        <v>18650.7459210159</v>
      </c>
      <c r="J2585" s="47" t="s">
        <v>6</v>
      </c>
      <c r="K2585" s="2">
        <v>2.3999999999999998E-7</v>
      </c>
      <c r="L2585" s="17" t="s">
        <v>5</v>
      </c>
      <c r="M2585" s="17" t="s">
        <v>6</v>
      </c>
      <c r="N2585" s="63">
        <v>4.4761790210438154E-3</v>
      </c>
      <c r="O2585" s="15" t="s">
        <v>7</v>
      </c>
      <c r="P2585" s="45">
        <v>0.52469191712037888</v>
      </c>
      <c r="Q2585" s="44" t="s">
        <v>7</v>
      </c>
      <c r="R2585" s="2">
        <v>0.02</v>
      </c>
      <c r="S2585" s="17" t="s">
        <v>5</v>
      </c>
      <c r="T2585" s="17" t="s">
        <v>5</v>
      </c>
      <c r="U2585" s="64">
        <v>1.0493838342407578E-2</v>
      </c>
      <c r="V2585" s="76" t="s">
        <v>7</v>
      </c>
      <c r="W2585" s="73">
        <v>1.4970017363451393E-2</v>
      </c>
      <c r="X2585" s="72" t="s">
        <v>7</v>
      </c>
    </row>
    <row r="2586" spans="1:24" x14ac:dyDescent="0.3">
      <c r="A2586" s="43" t="s">
        <v>7792</v>
      </c>
      <c r="B2586" s="43" t="s">
        <v>7279</v>
      </c>
      <c r="C2586" s="43" t="s">
        <v>6447</v>
      </c>
      <c r="D2586" s="14" t="s">
        <v>7791</v>
      </c>
      <c r="E2586" s="14" t="s">
        <v>6427</v>
      </c>
      <c r="F2586" s="15" t="s">
        <v>7276</v>
      </c>
      <c r="G2586" s="44">
        <v>515</v>
      </c>
      <c r="H2586" s="40" t="s">
        <v>11957</v>
      </c>
      <c r="I2586" s="61">
        <v>2682470.7711520242</v>
      </c>
      <c r="J2586" s="47" t="s">
        <v>6</v>
      </c>
      <c r="K2586" s="2">
        <v>2.3999999999999998E-7</v>
      </c>
      <c r="L2586" s="17" t="s">
        <v>5</v>
      </c>
      <c r="M2586" s="17" t="s">
        <v>6</v>
      </c>
      <c r="N2586" s="63">
        <v>0.64379298507648575</v>
      </c>
      <c r="O2586" s="15" t="s">
        <v>7</v>
      </c>
      <c r="P2586" s="45">
        <v>75.464581282466582</v>
      </c>
      <c r="Q2586" s="44" t="s">
        <v>7</v>
      </c>
      <c r="R2586" s="2">
        <v>0.02</v>
      </c>
      <c r="S2586" s="17" t="s">
        <v>5</v>
      </c>
      <c r="T2586" s="17" t="s">
        <v>5</v>
      </c>
      <c r="U2586" s="64">
        <v>1.5092916256493316</v>
      </c>
      <c r="V2586" s="76" t="s">
        <v>7</v>
      </c>
      <c r="W2586" s="73">
        <v>2.1530846107258172</v>
      </c>
      <c r="X2586" s="72" t="s">
        <v>7</v>
      </c>
    </row>
    <row r="2587" spans="1:24" x14ac:dyDescent="0.3">
      <c r="A2587" s="43" t="s">
        <v>7790</v>
      </c>
      <c r="B2587" s="43" t="s">
        <v>7279</v>
      </c>
      <c r="C2587" s="43" t="s">
        <v>6446</v>
      </c>
      <c r="D2587" s="14" t="s">
        <v>7789</v>
      </c>
      <c r="E2587" s="14" t="s">
        <v>6427</v>
      </c>
      <c r="F2587" s="15" t="s">
        <v>7276</v>
      </c>
      <c r="G2587" s="44">
        <v>515</v>
      </c>
      <c r="H2587" s="40" t="s">
        <v>11957</v>
      </c>
      <c r="I2587" s="61">
        <v>73648.726351716861</v>
      </c>
      <c r="J2587" s="47" t="s">
        <v>6</v>
      </c>
      <c r="K2587" s="2">
        <v>2.3999999999999998E-7</v>
      </c>
      <c r="L2587" s="17" t="s">
        <v>5</v>
      </c>
      <c r="M2587" s="17" t="s">
        <v>6</v>
      </c>
      <c r="N2587" s="63">
        <v>1.7675694324412045E-2</v>
      </c>
      <c r="O2587" s="15" t="s">
        <v>7</v>
      </c>
      <c r="P2587" s="45">
        <v>2.0719220339285829</v>
      </c>
      <c r="Q2587" s="44" t="s">
        <v>7</v>
      </c>
      <c r="R2587" s="2">
        <v>0.02</v>
      </c>
      <c r="S2587" s="17" t="s">
        <v>5</v>
      </c>
      <c r="T2587" s="17" t="s">
        <v>5</v>
      </c>
      <c r="U2587" s="64">
        <v>4.1438440678571657E-2</v>
      </c>
      <c r="V2587" s="76" t="s">
        <v>7</v>
      </c>
      <c r="W2587" s="73">
        <v>5.9114135002983702E-2</v>
      </c>
      <c r="X2587" s="72" t="s">
        <v>7</v>
      </c>
    </row>
    <row r="2588" spans="1:24" x14ac:dyDescent="0.3">
      <c r="A2588" s="43" t="s">
        <v>7788</v>
      </c>
      <c r="B2588" s="43" t="s">
        <v>7279</v>
      </c>
      <c r="C2588" s="43" t="s">
        <v>6445</v>
      </c>
      <c r="D2588" s="14" t="s">
        <v>7787</v>
      </c>
      <c r="E2588" s="14" t="s">
        <v>6427</v>
      </c>
      <c r="F2588" s="15" t="s">
        <v>7276</v>
      </c>
      <c r="G2588" s="44">
        <v>515</v>
      </c>
      <c r="H2588" s="40" t="s">
        <v>11957</v>
      </c>
      <c r="I2588" s="61">
        <v>7897.5476236756895</v>
      </c>
      <c r="J2588" s="47" t="s">
        <v>6</v>
      </c>
      <c r="K2588" s="2">
        <v>2.3999999999999998E-7</v>
      </c>
      <c r="L2588" s="17" t="s">
        <v>5</v>
      </c>
      <c r="M2588" s="17" t="s">
        <v>6</v>
      </c>
      <c r="N2588" s="63">
        <v>1.8954114296821653E-3</v>
      </c>
      <c r="O2588" s="15" t="s">
        <v>7</v>
      </c>
      <c r="P2588" s="45">
        <v>0.22217767700897295</v>
      </c>
      <c r="Q2588" s="44" t="s">
        <v>7</v>
      </c>
      <c r="R2588" s="2">
        <v>0.02</v>
      </c>
      <c r="S2588" s="17" t="s">
        <v>5</v>
      </c>
      <c r="T2588" s="17" t="s">
        <v>5</v>
      </c>
      <c r="U2588" s="64">
        <v>4.4435535401794587E-3</v>
      </c>
      <c r="V2588" s="76" t="s">
        <v>7</v>
      </c>
      <c r="W2588" s="73">
        <v>6.3389649698616241E-3</v>
      </c>
      <c r="X2588" s="72" t="s">
        <v>7</v>
      </c>
    </row>
    <row r="2589" spans="1:24" x14ac:dyDescent="0.3">
      <c r="A2589" s="43" t="s">
        <v>7786</v>
      </c>
      <c r="B2589" s="43" t="s">
        <v>7279</v>
      </c>
      <c r="C2589" s="43" t="s">
        <v>6444</v>
      </c>
      <c r="D2589" s="14" t="s">
        <v>7785</v>
      </c>
      <c r="E2589" s="14" t="s">
        <v>6427</v>
      </c>
      <c r="F2589" s="15" t="s">
        <v>7276</v>
      </c>
      <c r="G2589" s="44">
        <v>515</v>
      </c>
      <c r="H2589" s="40" t="s">
        <v>11957</v>
      </c>
      <c r="I2589" s="61">
        <v>39484.177456690595</v>
      </c>
      <c r="J2589" s="47" t="s">
        <v>6</v>
      </c>
      <c r="K2589" s="2">
        <v>2.3999999999999998E-7</v>
      </c>
      <c r="L2589" s="17" t="s">
        <v>5</v>
      </c>
      <c r="M2589" s="17" t="s">
        <v>6</v>
      </c>
      <c r="N2589" s="63">
        <v>9.4762025896057422E-3</v>
      </c>
      <c r="O2589" s="15" t="s">
        <v>7</v>
      </c>
      <c r="P2589" s="45">
        <v>1.1107882147666823</v>
      </c>
      <c r="Q2589" s="44" t="s">
        <v>7</v>
      </c>
      <c r="R2589" s="2">
        <v>0.02</v>
      </c>
      <c r="S2589" s="17" t="s">
        <v>5</v>
      </c>
      <c r="T2589" s="17" t="s">
        <v>5</v>
      </c>
      <c r="U2589" s="64">
        <v>2.2215764295333645E-2</v>
      </c>
      <c r="V2589" s="76" t="s">
        <v>7</v>
      </c>
      <c r="W2589" s="73">
        <v>3.1691966884939388E-2</v>
      </c>
      <c r="X2589" s="72" t="s">
        <v>7</v>
      </c>
    </row>
    <row r="2590" spans="1:24" x14ac:dyDescent="0.3">
      <c r="A2590" s="43" t="s">
        <v>7784</v>
      </c>
      <c r="B2590" s="43" t="s">
        <v>7279</v>
      </c>
      <c r="C2590" s="43" t="s">
        <v>6442</v>
      </c>
      <c r="D2590" s="14" t="s">
        <v>7783</v>
      </c>
      <c r="E2590" s="14" t="s">
        <v>6427</v>
      </c>
      <c r="F2590" s="15" t="s">
        <v>7276</v>
      </c>
      <c r="G2590" s="44">
        <v>515</v>
      </c>
      <c r="H2590" s="40" t="s">
        <v>11957</v>
      </c>
      <c r="I2590" s="61">
        <v>12615.424360091512</v>
      </c>
      <c r="J2590" s="47" t="s">
        <v>6</v>
      </c>
      <c r="K2590" s="2">
        <v>2.3999999999999998E-7</v>
      </c>
      <c r="L2590" s="17" t="s">
        <v>5</v>
      </c>
      <c r="M2590" s="17" t="s">
        <v>6</v>
      </c>
      <c r="N2590" s="63">
        <v>3.0277018464219627E-3</v>
      </c>
      <c r="O2590" s="15" t="s">
        <v>7</v>
      </c>
      <c r="P2590" s="45">
        <v>0.35490329560089773</v>
      </c>
      <c r="Q2590" s="44" t="s">
        <v>7</v>
      </c>
      <c r="R2590" s="2">
        <v>0.02</v>
      </c>
      <c r="S2590" s="17" t="s">
        <v>5</v>
      </c>
      <c r="T2590" s="17" t="s">
        <v>5</v>
      </c>
      <c r="U2590" s="64">
        <v>7.0980659120179548E-3</v>
      </c>
      <c r="V2590" s="76" t="s">
        <v>7</v>
      </c>
      <c r="W2590" s="73">
        <v>1.0125767758439918E-2</v>
      </c>
      <c r="X2590" s="72" t="s">
        <v>7</v>
      </c>
    </row>
    <row r="2591" spans="1:24" x14ac:dyDescent="0.3">
      <c r="A2591" s="43" t="s">
        <v>7782</v>
      </c>
      <c r="B2591" s="43" t="s">
        <v>7279</v>
      </c>
      <c r="C2591" s="43" t="s">
        <v>6441</v>
      </c>
      <c r="D2591" s="14" t="s">
        <v>7781</v>
      </c>
      <c r="E2591" s="14" t="s">
        <v>6427</v>
      </c>
      <c r="F2591" s="15" t="s">
        <v>7276</v>
      </c>
      <c r="G2591" s="44">
        <v>515</v>
      </c>
      <c r="H2591" s="40" t="s">
        <v>11957</v>
      </c>
      <c r="I2591" s="61">
        <v>41065.111246100882</v>
      </c>
      <c r="J2591" s="47" t="s">
        <v>6</v>
      </c>
      <c r="K2591" s="2">
        <v>2.3999999999999998E-7</v>
      </c>
      <c r="L2591" s="17" t="s">
        <v>5</v>
      </c>
      <c r="M2591" s="17" t="s">
        <v>6</v>
      </c>
      <c r="N2591" s="63">
        <v>9.8556266990642103E-3</v>
      </c>
      <c r="O2591" s="15" t="s">
        <v>7</v>
      </c>
      <c r="P2591" s="45">
        <v>1.1552638182797499</v>
      </c>
      <c r="Q2591" s="44" t="s">
        <v>7</v>
      </c>
      <c r="R2591" s="2">
        <v>0.02</v>
      </c>
      <c r="S2591" s="17" t="s">
        <v>5</v>
      </c>
      <c r="T2591" s="17" t="s">
        <v>5</v>
      </c>
      <c r="U2591" s="64">
        <v>2.3105276365595E-2</v>
      </c>
      <c r="V2591" s="76" t="s">
        <v>7</v>
      </c>
      <c r="W2591" s="73">
        <v>3.2960903064659208E-2</v>
      </c>
      <c r="X2591" s="72" t="s">
        <v>7</v>
      </c>
    </row>
    <row r="2592" spans="1:24" x14ac:dyDescent="0.3">
      <c r="A2592" s="43" t="s">
        <v>7780</v>
      </c>
      <c r="B2592" s="43" t="s">
        <v>7279</v>
      </c>
      <c r="C2592" s="43" t="s">
        <v>6440</v>
      </c>
      <c r="D2592" s="14" t="s">
        <v>7779</v>
      </c>
      <c r="E2592" s="14" t="s">
        <v>6427</v>
      </c>
      <c r="F2592" s="15" t="s">
        <v>7276</v>
      </c>
      <c r="G2592" s="44">
        <v>515</v>
      </c>
      <c r="H2592" s="40" t="s">
        <v>11957</v>
      </c>
      <c r="I2592" s="61">
        <v>64718.586838561474</v>
      </c>
      <c r="J2592" s="47" t="s">
        <v>6</v>
      </c>
      <c r="K2592" s="2">
        <v>2.3999999999999998E-7</v>
      </c>
      <c r="L2592" s="17" t="s">
        <v>5</v>
      </c>
      <c r="M2592" s="17" t="s">
        <v>6</v>
      </c>
      <c r="N2592" s="63">
        <v>1.5532460841254753E-2</v>
      </c>
      <c r="O2592" s="15" t="s">
        <v>7</v>
      </c>
      <c r="P2592" s="45">
        <v>1.8206949762466602</v>
      </c>
      <c r="Q2592" s="44" t="s">
        <v>7</v>
      </c>
      <c r="R2592" s="2">
        <v>0.02</v>
      </c>
      <c r="S2592" s="17" t="s">
        <v>5</v>
      </c>
      <c r="T2592" s="17" t="s">
        <v>5</v>
      </c>
      <c r="U2592" s="64">
        <v>3.6413899524933208E-2</v>
      </c>
      <c r="V2592" s="76" t="s">
        <v>7</v>
      </c>
      <c r="W2592" s="73">
        <v>5.1946360366187959E-2</v>
      </c>
      <c r="X2592" s="72" t="s">
        <v>7</v>
      </c>
    </row>
    <row r="2593" spans="1:24" x14ac:dyDescent="0.3">
      <c r="A2593" s="43" t="s">
        <v>7778</v>
      </c>
      <c r="B2593" s="43" t="s">
        <v>7279</v>
      </c>
      <c r="C2593" s="43" t="s">
        <v>6439</v>
      </c>
      <c r="D2593" s="14" t="s">
        <v>7777</v>
      </c>
      <c r="E2593" s="14" t="s">
        <v>6427</v>
      </c>
      <c r="F2593" s="15" t="s">
        <v>7276</v>
      </c>
      <c r="G2593" s="44">
        <v>515</v>
      </c>
      <c r="H2593" s="40" t="s">
        <v>11957</v>
      </c>
      <c r="I2593" s="61">
        <v>548000.07640855887</v>
      </c>
      <c r="J2593" s="47" t="s">
        <v>6</v>
      </c>
      <c r="K2593" s="2">
        <v>2.3999999999999998E-7</v>
      </c>
      <c r="L2593" s="17" t="s">
        <v>5</v>
      </c>
      <c r="M2593" s="17" t="s">
        <v>6</v>
      </c>
      <c r="N2593" s="63">
        <v>0.13152001833805413</v>
      </c>
      <c r="O2593" s="15" t="s">
        <v>7</v>
      </c>
      <c r="P2593" s="45">
        <v>15.416606493412521</v>
      </c>
      <c r="Q2593" s="44" t="s">
        <v>7</v>
      </c>
      <c r="R2593" s="2">
        <v>0.02</v>
      </c>
      <c r="S2593" s="17" t="s">
        <v>5</v>
      </c>
      <c r="T2593" s="17" t="s">
        <v>5</v>
      </c>
      <c r="U2593" s="64">
        <v>0.30833212986825043</v>
      </c>
      <c r="V2593" s="76" t="s">
        <v>7</v>
      </c>
      <c r="W2593" s="73">
        <v>0.43985214820630458</v>
      </c>
      <c r="X2593" s="72" t="s">
        <v>7</v>
      </c>
    </row>
    <row r="2594" spans="1:24" x14ac:dyDescent="0.3">
      <c r="A2594" s="43" t="s">
        <v>7776</v>
      </c>
      <c r="B2594" s="43" t="s">
        <v>7279</v>
      </c>
      <c r="C2594" s="43" t="s">
        <v>6438</v>
      </c>
      <c r="D2594" s="14" t="s">
        <v>7775</v>
      </c>
      <c r="E2594" s="14" t="s">
        <v>6427</v>
      </c>
      <c r="F2594" s="15" t="s">
        <v>7276</v>
      </c>
      <c r="G2594" s="44">
        <v>515</v>
      </c>
      <c r="H2594" s="40" t="s">
        <v>11957</v>
      </c>
      <c r="I2594" s="61">
        <v>6690.4833114908124</v>
      </c>
      <c r="J2594" s="47" t="s">
        <v>6</v>
      </c>
      <c r="K2594" s="2">
        <v>2.3999999999999998E-7</v>
      </c>
      <c r="L2594" s="17" t="s">
        <v>5</v>
      </c>
      <c r="M2594" s="17" t="s">
        <v>6</v>
      </c>
      <c r="N2594" s="63">
        <v>1.6057159947577948E-3</v>
      </c>
      <c r="O2594" s="15" t="s">
        <v>7</v>
      </c>
      <c r="P2594" s="45">
        <v>0.18821995270507669</v>
      </c>
      <c r="Q2594" s="44" t="s">
        <v>7</v>
      </c>
      <c r="R2594" s="2">
        <v>0.02</v>
      </c>
      <c r="S2594" s="17" t="s">
        <v>5</v>
      </c>
      <c r="T2594" s="17" t="s">
        <v>5</v>
      </c>
      <c r="U2594" s="64">
        <v>3.7643990541015339E-3</v>
      </c>
      <c r="V2594" s="76" t="s">
        <v>7</v>
      </c>
      <c r="W2594" s="73">
        <v>5.3701150488593289E-3</v>
      </c>
      <c r="X2594" s="72" t="s">
        <v>7</v>
      </c>
    </row>
    <row r="2595" spans="1:24" x14ac:dyDescent="0.3">
      <c r="A2595" s="43" t="s">
        <v>7774</v>
      </c>
      <c r="B2595" s="43" t="s">
        <v>7279</v>
      </c>
      <c r="C2595" s="43" t="s">
        <v>6437</v>
      </c>
      <c r="D2595" s="14" t="s">
        <v>7773</v>
      </c>
      <c r="E2595" s="14" t="s">
        <v>6427</v>
      </c>
      <c r="F2595" s="15" t="s">
        <v>7276</v>
      </c>
      <c r="G2595" s="44">
        <v>515</v>
      </c>
      <c r="H2595" s="40" t="s">
        <v>11957</v>
      </c>
      <c r="I2595" s="61">
        <v>567273.93812495039</v>
      </c>
      <c r="J2595" s="47" t="s">
        <v>6</v>
      </c>
      <c r="K2595" s="2">
        <v>2.3999999999999998E-7</v>
      </c>
      <c r="L2595" s="17" t="s">
        <v>5</v>
      </c>
      <c r="M2595" s="17" t="s">
        <v>6</v>
      </c>
      <c r="N2595" s="63">
        <v>0.13614574514998809</v>
      </c>
      <c r="O2595" s="15" t="s">
        <v>7</v>
      </c>
      <c r="P2595" s="45">
        <v>15.958828209214854</v>
      </c>
      <c r="Q2595" s="44" t="s">
        <v>7</v>
      </c>
      <c r="R2595" s="2">
        <v>0.02</v>
      </c>
      <c r="S2595" s="17" t="s">
        <v>5</v>
      </c>
      <c r="T2595" s="17" t="s">
        <v>5</v>
      </c>
      <c r="U2595" s="64">
        <v>0.31917656418429707</v>
      </c>
      <c r="V2595" s="76" t="s">
        <v>7</v>
      </c>
      <c r="W2595" s="73">
        <v>0.45532230933428519</v>
      </c>
      <c r="X2595" s="72" t="s">
        <v>7</v>
      </c>
    </row>
    <row r="2596" spans="1:24" x14ac:dyDescent="0.3">
      <c r="A2596" s="43" t="s">
        <v>7772</v>
      </c>
      <c r="B2596" s="43" t="s">
        <v>7279</v>
      </c>
      <c r="C2596" s="43" t="s">
        <v>6436</v>
      </c>
      <c r="D2596" s="14" t="s">
        <v>7771</v>
      </c>
      <c r="E2596" s="14" t="s">
        <v>6427</v>
      </c>
      <c r="F2596" s="15" t="s">
        <v>7276</v>
      </c>
      <c r="G2596" s="44">
        <v>515</v>
      </c>
      <c r="H2596" s="40" t="s">
        <v>11957</v>
      </c>
      <c r="I2596" s="61">
        <v>2967765.2282301984</v>
      </c>
      <c r="J2596" s="47" t="s">
        <v>6</v>
      </c>
      <c r="K2596" s="2">
        <v>2.3999999999999998E-7</v>
      </c>
      <c r="L2596" s="17" t="s">
        <v>5</v>
      </c>
      <c r="M2596" s="17" t="s">
        <v>6</v>
      </c>
      <c r="N2596" s="63">
        <v>0.71226365477524756</v>
      </c>
      <c r="O2596" s="15" t="s">
        <v>7</v>
      </c>
      <c r="P2596" s="45">
        <v>83.490624651567998</v>
      </c>
      <c r="Q2596" s="44" t="s">
        <v>7</v>
      </c>
      <c r="R2596" s="2">
        <v>0.02</v>
      </c>
      <c r="S2596" s="17" t="s">
        <v>5</v>
      </c>
      <c r="T2596" s="17" t="s">
        <v>5</v>
      </c>
      <c r="U2596" s="64">
        <v>1.66981249303136</v>
      </c>
      <c r="V2596" s="76" t="s">
        <v>7</v>
      </c>
      <c r="W2596" s="73">
        <v>2.3820761478066075</v>
      </c>
      <c r="X2596" s="72" t="s">
        <v>7</v>
      </c>
    </row>
    <row r="2597" spans="1:24" x14ac:dyDescent="0.3">
      <c r="A2597" s="43" t="s">
        <v>7770</v>
      </c>
      <c r="B2597" s="43" t="s">
        <v>7279</v>
      </c>
      <c r="C2597" s="43" t="s">
        <v>6435</v>
      </c>
      <c r="D2597" s="14" t="s">
        <v>7769</v>
      </c>
      <c r="E2597" s="14" t="s">
        <v>6427</v>
      </c>
      <c r="F2597" s="15" t="s">
        <v>7276</v>
      </c>
      <c r="G2597" s="44">
        <v>515</v>
      </c>
      <c r="H2597" s="40" t="s">
        <v>11957</v>
      </c>
      <c r="I2597" s="61">
        <v>142949.88478255543</v>
      </c>
      <c r="J2597" s="47" t="s">
        <v>6</v>
      </c>
      <c r="K2597" s="2">
        <v>2.3999999999999998E-7</v>
      </c>
      <c r="L2597" s="17" t="s">
        <v>5</v>
      </c>
      <c r="M2597" s="17" t="s">
        <v>6</v>
      </c>
      <c r="N2597" s="63">
        <v>3.4307972347813298E-2</v>
      </c>
      <c r="O2597" s="15" t="s">
        <v>7</v>
      </c>
      <c r="P2597" s="45">
        <v>4.0215361581962297</v>
      </c>
      <c r="Q2597" s="44" t="s">
        <v>7</v>
      </c>
      <c r="R2597" s="2">
        <v>0.02</v>
      </c>
      <c r="S2597" s="17" t="s">
        <v>5</v>
      </c>
      <c r="T2597" s="17" t="s">
        <v>5</v>
      </c>
      <c r="U2597" s="64">
        <v>8.0430723163924592E-2</v>
      </c>
      <c r="V2597" s="76" t="s">
        <v>7</v>
      </c>
      <c r="W2597" s="73">
        <v>0.11473869551173789</v>
      </c>
      <c r="X2597" s="72" t="s">
        <v>7</v>
      </c>
    </row>
    <row r="2598" spans="1:24" x14ac:dyDescent="0.3">
      <c r="A2598" s="43" t="s">
        <v>7768</v>
      </c>
      <c r="B2598" s="43" t="s">
        <v>7279</v>
      </c>
      <c r="C2598" s="43" t="s">
        <v>6434</v>
      </c>
      <c r="D2598" s="14" t="s">
        <v>7767</v>
      </c>
      <c r="E2598" s="14" t="s">
        <v>6427</v>
      </c>
      <c r="F2598" s="15" t="s">
        <v>7276</v>
      </c>
      <c r="G2598" s="44">
        <v>515</v>
      </c>
      <c r="H2598" s="40" t="s">
        <v>11957</v>
      </c>
      <c r="I2598" s="61">
        <v>60492.081415070483</v>
      </c>
      <c r="J2598" s="47" t="s">
        <v>6</v>
      </c>
      <c r="K2598" s="2">
        <v>2.3999999999999998E-7</v>
      </c>
      <c r="L2598" s="17" t="s">
        <v>5</v>
      </c>
      <c r="M2598" s="17" t="s">
        <v>6</v>
      </c>
      <c r="N2598" s="63">
        <v>1.4518099539616915E-2</v>
      </c>
      <c r="O2598" s="15" t="s">
        <v>7</v>
      </c>
      <c r="P2598" s="45">
        <v>1.7017928560439322</v>
      </c>
      <c r="Q2598" s="44" t="s">
        <v>7</v>
      </c>
      <c r="R2598" s="2">
        <v>0.02</v>
      </c>
      <c r="S2598" s="17" t="s">
        <v>5</v>
      </c>
      <c r="T2598" s="17" t="s">
        <v>5</v>
      </c>
      <c r="U2598" s="64">
        <v>3.4035857120878643E-2</v>
      </c>
      <c r="V2598" s="76" t="s">
        <v>7</v>
      </c>
      <c r="W2598" s="73">
        <v>4.8553956660495556E-2</v>
      </c>
      <c r="X2598" s="72" t="s">
        <v>7</v>
      </c>
    </row>
    <row r="2599" spans="1:24" x14ac:dyDescent="0.3">
      <c r="A2599" s="43" t="s">
        <v>7766</v>
      </c>
      <c r="B2599" s="43" t="s">
        <v>7279</v>
      </c>
      <c r="C2599" s="43" t="s">
        <v>6433</v>
      </c>
      <c r="D2599" s="14" t="s">
        <v>7765</v>
      </c>
      <c r="E2599" s="14" t="s">
        <v>6427</v>
      </c>
      <c r="F2599" s="15" t="s">
        <v>7276</v>
      </c>
      <c r="G2599" s="44">
        <v>515</v>
      </c>
      <c r="H2599" s="40" t="s">
        <v>11957</v>
      </c>
      <c r="I2599" s="61">
        <v>120179.45328868435</v>
      </c>
      <c r="J2599" s="47" t="s">
        <v>6</v>
      </c>
      <c r="K2599" s="2">
        <v>2.3999999999999998E-7</v>
      </c>
      <c r="L2599" s="17" t="s">
        <v>5</v>
      </c>
      <c r="M2599" s="17" t="s">
        <v>6</v>
      </c>
      <c r="N2599" s="63">
        <v>2.8843068789284242E-2</v>
      </c>
      <c r="O2599" s="15" t="s">
        <v>7</v>
      </c>
      <c r="P2599" s="45">
        <v>3.3809472292186</v>
      </c>
      <c r="Q2599" s="44" t="s">
        <v>7</v>
      </c>
      <c r="R2599" s="2">
        <v>0.02</v>
      </c>
      <c r="S2599" s="17" t="s">
        <v>5</v>
      </c>
      <c r="T2599" s="17" t="s">
        <v>5</v>
      </c>
      <c r="U2599" s="64">
        <v>6.7618944584371996E-2</v>
      </c>
      <c r="V2599" s="76" t="s">
        <v>7</v>
      </c>
      <c r="W2599" s="73">
        <v>9.646201337365623E-2</v>
      </c>
      <c r="X2599" s="72" t="s">
        <v>7</v>
      </c>
    </row>
    <row r="2600" spans="1:24" x14ac:dyDescent="0.3">
      <c r="A2600" s="43" t="s">
        <v>7764</v>
      </c>
      <c r="B2600" s="43" t="s">
        <v>7279</v>
      </c>
      <c r="C2600" s="43" t="s">
        <v>6432</v>
      </c>
      <c r="D2600" s="14" t="s">
        <v>6787</v>
      </c>
      <c r="E2600" s="14" t="s">
        <v>6427</v>
      </c>
      <c r="F2600" s="15" t="s">
        <v>7276</v>
      </c>
      <c r="G2600" s="44">
        <v>515</v>
      </c>
      <c r="H2600" s="40" t="s">
        <v>11957</v>
      </c>
      <c r="I2600" s="61">
        <v>88421.911694652139</v>
      </c>
      <c r="J2600" s="47" t="s">
        <v>6</v>
      </c>
      <c r="K2600" s="2">
        <v>2.3999999999999998E-7</v>
      </c>
      <c r="L2600" s="17" t="s">
        <v>5</v>
      </c>
      <c r="M2600" s="17" t="s">
        <v>6</v>
      </c>
      <c r="N2600" s="63">
        <v>2.1221258806716513E-2</v>
      </c>
      <c r="O2600" s="15" t="s">
        <v>7</v>
      </c>
      <c r="P2600" s="45">
        <v>2.4875285181081268</v>
      </c>
      <c r="Q2600" s="44" t="s">
        <v>7</v>
      </c>
      <c r="R2600" s="2">
        <v>0.02</v>
      </c>
      <c r="S2600" s="17" t="s">
        <v>5</v>
      </c>
      <c r="T2600" s="17" t="s">
        <v>5</v>
      </c>
      <c r="U2600" s="64">
        <v>4.9750570362162537E-2</v>
      </c>
      <c r="V2600" s="76" t="s">
        <v>7</v>
      </c>
      <c r="W2600" s="73">
        <v>7.097182916887905E-2</v>
      </c>
      <c r="X2600" s="72" t="s">
        <v>7</v>
      </c>
    </row>
    <row r="2601" spans="1:24" x14ac:dyDescent="0.3">
      <c r="A2601" s="43" t="s">
        <v>7763</v>
      </c>
      <c r="B2601" s="43" t="s">
        <v>7279</v>
      </c>
      <c r="C2601" s="43" t="s">
        <v>6431</v>
      </c>
      <c r="D2601" s="14" t="s">
        <v>7762</v>
      </c>
      <c r="E2601" s="14" t="s">
        <v>6427</v>
      </c>
      <c r="F2601" s="15" t="s">
        <v>7276</v>
      </c>
      <c r="G2601" s="44">
        <v>515</v>
      </c>
      <c r="H2601" s="40" t="s">
        <v>11957</v>
      </c>
      <c r="I2601" s="61">
        <v>13640.894926195479</v>
      </c>
      <c r="J2601" s="47" t="s">
        <v>6</v>
      </c>
      <c r="K2601" s="2">
        <v>2.3999999999999998E-7</v>
      </c>
      <c r="L2601" s="17" t="s">
        <v>5</v>
      </c>
      <c r="M2601" s="17" t="s">
        <v>6</v>
      </c>
      <c r="N2601" s="63">
        <v>3.2738147822869144E-3</v>
      </c>
      <c r="O2601" s="15" t="s">
        <v>7</v>
      </c>
      <c r="P2601" s="45">
        <v>0.38375233571748213</v>
      </c>
      <c r="Q2601" s="44" t="s">
        <v>7</v>
      </c>
      <c r="R2601" s="2">
        <v>0.02</v>
      </c>
      <c r="S2601" s="17" t="s">
        <v>5</v>
      </c>
      <c r="T2601" s="17" t="s">
        <v>5</v>
      </c>
      <c r="U2601" s="64">
        <v>7.6750467143496424E-3</v>
      </c>
      <c r="V2601" s="76" t="s">
        <v>7</v>
      </c>
      <c r="W2601" s="73">
        <v>1.0948861496636557E-2</v>
      </c>
      <c r="X2601" s="72" t="s">
        <v>7</v>
      </c>
    </row>
    <row r="2602" spans="1:24" x14ac:dyDescent="0.3">
      <c r="A2602" s="43" t="s">
        <v>7761</v>
      </c>
      <c r="B2602" s="43" t="s">
        <v>7279</v>
      </c>
      <c r="C2602" s="43" t="s">
        <v>6430</v>
      </c>
      <c r="D2602" s="14" t="s">
        <v>7137</v>
      </c>
      <c r="E2602" s="14" t="s">
        <v>6427</v>
      </c>
      <c r="F2602" s="15" t="s">
        <v>7276</v>
      </c>
      <c r="G2602" s="44">
        <v>515</v>
      </c>
      <c r="H2602" s="40" t="s">
        <v>11957</v>
      </c>
      <c r="I2602" s="61">
        <v>21182.376381085069</v>
      </c>
      <c r="J2602" s="47" t="s">
        <v>6</v>
      </c>
      <c r="K2602" s="2">
        <v>2.3999999999999998E-7</v>
      </c>
      <c r="L2602" s="17" t="s">
        <v>5</v>
      </c>
      <c r="M2602" s="17" t="s">
        <v>6</v>
      </c>
      <c r="N2602" s="63">
        <v>5.083770331460416E-3</v>
      </c>
      <c r="O2602" s="15" t="s">
        <v>7</v>
      </c>
      <c r="P2602" s="45">
        <v>0.59591298490819655</v>
      </c>
      <c r="Q2602" s="44" t="s">
        <v>7</v>
      </c>
      <c r="R2602" s="2">
        <v>0.02</v>
      </c>
      <c r="S2602" s="17" t="s">
        <v>5</v>
      </c>
      <c r="T2602" s="17" t="s">
        <v>5</v>
      </c>
      <c r="U2602" s="64">
        <v>1.1918259698163932E-2</v>
      </c>
      <c r="V2602" s="76" t="s">
        <v>7</v>
      </c>
      <c r="W2602" s="73">
        <v>1.7002030029624346E-2</v>
      </c>
      <c r="X2602" s="72" t="s">
        <v>7</v>
      </c>
    </row>
    <row r="2603" spans="1:24" x14ac:dyDescent="0.3">
      <c r="A2603" s="43" t="s">
        <v>7760</v>
      </c>
      <c r="B2603" s="43" t="s">
        <v>7279</v>
      </c>
      <c r="C2603" s="43" t="s">
        <v>7052</v>
      </c>
      <c r="D2603" s="14" t="s">
        <v>7759</v>
      </c>
      <c r="E2603" s="14" t="s">
        <v>6427</v>
      </c>
      <c r="F2603" s="15" t="s">
        <v>7276</v>
      </c>
      <c r="G2603" s="44">
        <v>515</v>
      </c>
      <c r="H2603" s="40" t="s">
        <v>11957</v>
      </c>
      <c r="I2603" s="61">
        <v>4539.8436520227706</v>
      </c>
      <c r="J2603" s="47" t="s">
        <v>6</v>
      </c>
      <c r="K2603" s="2">
        <v>2.3999999999999998E-7</v>
      </c>
      <c r="L2603" s="17" t="s">
        <v>5</v>
      </c>
      <c r="M2603" s="17" t="s">
        <v>6</v>
      </c>
      <c r="N2603" s="63">
        <v>1.0895624764854649E-3</v>
      </c>
      <c r="O2603" s="15" t="s">
        <v>7</v>
      </c>
      <c r="P2603" s="45">
        <v>0.12771710468279554</v>
      </c>
      <c r="Q2603" s="44" t="s">
        <v>7</v>
      </c>
      <c r="R2603" s="2">
        <v>0.02</v>
      </c>
      <c r="S2603" s="17" t="s">
        <v>5</v>
      </c>
      <c r="T2603" s="17" t="s">
        <v>5</v>
      </c>
      <c r="U2603" s="64">
        <v>2.554342093655911E-3</v>
      </c>
      <c r="V2603" s="76" t="s">
        <v>7</v>
      </c>
      <c r="W2603" s="73">
        <v>3.6439045701413758E-3</v>
      </c>
      <c r="X2603" s="72" t="s">
        <v>7</v>
      </c>
    </row>
    <row r="2604" spans="1:24" x14ac:dyDescent="0.3">
      <c r="A2604" s="43" t="s">
        <v>7758</v>
      </c>
      <c r="B2604" s="43" t="s">
        <v>7279</v>
      </c>
      <c r="C2604" s="43" t="s">
        <v>7049</v>
      </c>
      <c r="D2604" s="14" t="s">
        <v>7757</v>
      </c>
      <c r="E2604" s="14" t="s">
        <v>6427</v>
      </c>
      <c r="F2604" s="15" t="s">
        <v>7276</v>
      </c>
      <c r="G2604" s="44">
        <v>515</v>
      </c>
      <c r="H2604" s="40" t="s">
        <v>11957</v>
      </c>
      <c r="I2604" s="61">
        <v>2440281.684467095</v>
      </c>
      <c r="J2604" s="47" t="s">
        <v>6</v>
      </c>
      <c r="K2604" s="2">
        <v>2.3999999999999998E-7</v>
      </c>
      <c r="L2604" s="17" t="s">
        <v>5</v>
      </c>
      <c r="M2604" s="17" t="s">
        <v>6</v>
      </c>
      <c r="N2604" s="63">
        <v>0.58566760427210274</v>
      </c>
      <c r="O2604" s="15" t="s">
        <v>7</v>
      </c>
      <c r="P2604" s="45">
        <v>68.651199301043533</v>
      </c>
      <c r="Q2604" s="44" t="s">
        <v>7</v>
      </c>
      <c r="R2604" s="2">
        <v>0.02</v>
      </c>
      <c r="S2604" s="17" t="s">
        <v>5</v>
      </c>
      <c r="T2604" s="17" t="s">
        <v>5</v>
      </c>
      <c r="U2604" s="64">
        <v>1.3730239860208706</v>
      </c>
      <c r="V2604" s="76" t="s">
        <v>7</v>
      </c>
      <c r="W2604" s="73">
        <v>1.9586915902929734</v>
      </c>
      <c r="X2604" s="72" t="s">
        <v>7</v>
      </c>
    </row>
    <row r="2605" spans="1:24" x14ac:dyDescent="0.3">
      <c r="A2605" s="43" t="s">
        <v>7756</v>
      </c>
      <c r="B2605" s="43" t="s">
        <v>7279</v>
      </c>
      <c r="C2605" s="43" t="s">
        <v>7046</v>
      </c>
      <c r="D2605" s="14" t="s">
        <v>6858</v>
      </c>
      <c r="E2605" s="14" t="s">
        <v>6427</v>
      </c>
      <c r="F2605" s="15" t="s">
        <v>7276</v>
      </c>
      <c r="G2605" s="44">
        <v>515</v>
      </c>
      <c r="H2605" s="40" t="s">
        <v>11957</v>
      </c>
      <c r="I2605" s="61">
        <v>37743.013891326569</v>
      </c>
      <c r="J2605" s="47" t="s">
        <v>6</v>
      </c>
      <c r="K2605" s="2">
        <v>2.3999999999999998E-7</v>
      </c>
      <c r="L2605" s="17" t="s">
        <v>5</v>
      </c>
      <c r="M2605" s="17" t="s">
        <v>6</v>
      </c>
      <c r="N2605" s="63">
        <v>9.0583233339183757E-3</v>
      </c>
      <c r="O2605" s="15" t="s">
        <v>7</v>
      </c>
      <c r="P2605" s="45">
        <v>1.0618049487353984</v>
      </c>
      <c r="Q2605" s="44" t="s">
        <v>7</v>
      </c>
      <c r="R2605" s="2">
        <v>0.02</v>
      </c>
      <c r="S2605" s="17" t="s">
        <v>5</v>
      </c>
      <c r="T2605" s="17" t="s">
        <v>5</v>
      </c>
      <c r="U2605" s="64">
        <v>2.1236098974707969E-2</v>
      </c>
      <c r="V2605" s="76" t="s">
        <v>7</v>
      </c>
      <c r="W2605" s="73">
        <v>3.0294422308626345E-2</v>
      </c>
      <c r="X2605" s="72" t="s">
        <v>7</v>
      </c>
    </row>
    <row r="2606" spans="1:24" x14ac:dyDescent="0.3">
      <c r="A2606" s="43" t="s">
        <v>7755</v>
      </c>
      <c r="B2606" s="43" t="s">
        <v>7279</v>
      </c>
      <c r="C2606" s="43" t="s">
        <v>7044</v>
      </c>
      <c r="D2606" s="14" t="s">
        <v>7754</v>
      </c>
      <c r="E2606" s="14" t="s">
        <v>6427</v>
      </c>
      <c r="F2606" s="15" t="s">
        <v>7276</v>
      </c>
      <c r="G2606" s="44">
        <v>515</v>
      </c>
      <c r="H2606" s="40" t="s">
        <v>11957</v>
      </c>
      <c r="I2606" s="61">
        <v>70365.796275509012</v>
      </c>
      <c r="J2606" s="47" t="s">
        <v>6</v>
      </c>
      <c r="K2606" s="2">
        <v>2.3999999999999998E-7</v>
      </c>
      <c r="L2606" s="17" t="s">
        <v>5</v>
      </c>
      <c r="M2606" s="17" t="s">
        <v>6</v>
      </c>
      <c r="N2606" s="63">
        <v>1.6887791106122162E-2</v>
      </c>
      <c r="O2606" s="15" t="s">
        <v>7</v>
      </c>
      <c r="P2606" s="45">
        <v>1.9795650374442397</v>
      </c>
      <c r="Q2606" s="44" t="s">
        <v>7</v>
      </c>
      <c r="R2606" s="2">
        <v>0.02</v>
      </c>
      <c r="S2606" s="17" t="s">
        <v>5</v>
      </c>
      <c r="T2606" s="17" t="s">
        <v>5</v>
      </c>
      <c r="U2606" s="64">
        <v>3.9591300748884797E-2</v>
      </c>
      <c r="V2606" s="76" t="s">
        <v>7</v>
      </c>
      <c r="W2606" s="73">
        <v>5.6479091855006963E-2</v>
      </c>
      <c r="X2606" s="72" t="s">
        <v>7</v>
      </c>
    </row>
    <row r="2607" spans="1:24" x14ac:dyDescent="0.3">
      <c r="A2607" s="43" t="s">
        <v>7753</v>
      </c>
      <c r="B2607" s="43" t="s">
        <v>7279</v>
      </c>
      <c r="C2607" s="43" t="s">
        <v>7042</v>
      </c>
      <c r="D2607" s="14" t="s">
        <v>7752</v>
      </c>
      <c r="E2607" s="14" t="s">
        <v>6427</v>
      </c>
      <c r="F2607" s="15" t="s">
        <v>7276</v>
      </c>
      <c r="G2607" s="44">
        <v>515</v>
      </c>
      <c r="H2607" s="40" t="s">
        <v>11957</v>
      </c>
      <c r="I2607" s="61">
        <v>65982.621737752139</v>
      </c>
      <c r="J2607" s="47" t="s">
        <v>6</v>
      </c>
      <c r="K2607" s="2">
        <v>2.3999999999999998E-7</v>
      </c>
      <c r="L2607" s="17" t="s">
        <v>5</v>
      </c>
      <c r="M2607" s="17" t="s">
        <v>6</v>
      </c>
      <c r="N2607" s="63">
        <v>1.5835829217060511E-2</v>
      </c>
      <c r="O2607" s="15" t="s">
        <v>7</v>
      </c>
      <c r="P2607" s="45">
        <v>1.8562554250014778</v>
      </c>
      <c r="Q2607" s="44" t="s">
        <v>7</v>
      </c>
      <c r="R2607" s="2">
        <v>0.02</v>
      </c>
      <c r="S2607" s="17" t="s">
        <v>5</v>
      </c>
      <c r="T2607" s="17" t="s">
        <v>5</v>
      </c>
      <c r="U2607" s="64">
        <v>3.7125108500029556E-2</v>
      </c>
      <c r="V2607" s="76" t="s">
        <v>7</v>
      </c>
      <c r="W2607" s="73">
        <v>5.2960937717090067E-2</v>
      </c>
      <c r="X2607" s="72" t="s">
        <v>7</v>
      </c>
    </row>
    <row r="2608" spans="1:24" x14ac:dyDescent="0.3">
      <c r="A2608" s="43" t="s">
        <v>7751</v>
      </c>
      <c r="B2608" s="43" t="s">
        <v>7279</v>
      </c>
      <c r="C2608" s="43" t="s">
        <v>7039</v>
      </c>
      <c r="D2608" s="14" t="s">
        <v>7750</v>
      </c>
      <c r="E2608" s="14" t="s">
        <v>6427</v>
      </c>
      <c r="F2608" s="15" t="s">
        <v>7276</v>
      </c>
      <c r="G2608" s="44">
        <v>515</v>
      </c>
      <c r="H2608" s="40" t="s">
        <v>11957</v>
      </c>
      <c r="I2608" s="61">
        <v>69165.853286699858</v>
      </c>
      <c r="J2608" s="47" t="s">
        <v>6</v>
      </c>
      <c r="K2608" s="2">
        <v>2.3999999999999998E-7</v>
      </c>
      <c r="L2608" s="17" t="s">
        <v>5</v>
      </c>
      <c r="M2608" s="17" t="s">
        <v>6</v>
      </c>
      <c r="N2608" s="63">
        <v>1.6599804788807963E-2</v>
      </c>
      <c r="O2608" s="15" t="s">
        <v>7</v>
      </c>
      <c r="P2608" s="45">
        <v>1.9458076536967084</v>
      </c>
      <c r="Q2608" s="44" t="s">
        <v>7</v>
      </c>
      <c r="R2608" s="2">
        <v>0.02</v>
      </c>
      <c r="S2608" s="17" t="s">
        <v>5</v>
      </c>
      <c r="T2608" s="17" t="s">
        <v>5</v>
      </c>
      <c r="U2608" s="64">
        <v>3.8916153073934166E-2</v>
      </c>
      <c r="V2608" s="76" t="s">
        <v>7</v>
      </c>
      <c r="W2608" s="73">
        <v>5.5515957862742132E-2</v>
      </c>
      <c r="X2608" s="72" t="s">
        <v>7</v>
      </c>
    </row>
    <row r="2609" spans="1:24" x14ac:dyDescent="0.3">
      <c r="A2609" s="43" t="s">
        <v>7749</v>
      </c>
      <c r="B2609" s="43" t="s">
        <v>7279</v>
      </c>
      <c r="C2609" s="43" t="s">
        <v>7036</v>
      </c>
      <c r="D2609" s="14" t="s">
        <v>7748</v>
      </c>
      <c r="E2609" s="14" t="s">
        <v>6427</v>
      </c>
      <c r="F2609" s="15" t="s">
        <v>7276</v>
      </c>
      <c r="G2609" s="44">
        <v>515</v>
      </c>
      <c r="H2609" s="40" t="s">
        <v>11957</v>
      </c>
      <c r="I2609" s="61">
        <v>1118752.7810025495</v>
      </c>
      <c r="J2609" s="47" t="s">
        <v>6</v>
      </c>
      <c r="K2609" s="2">
        <v>2.3999999999999998E-7</v>
      </c>
      <c r="L2609" s="17" t="s">
        <v>5</v>
      </c>
      <c r="M2609" s="17" t="s">
        <v>6</v>
      </c>
      <c r="N2609" s="63">
        <v>0.26850066744061185</v>
      </c>
      <c r="O2609" s="15" t="s">
        <v>7</v>
      </c>
      <c r="P2609" s="45">
        <v>31.473301064411761</v>
      </c>
      <c r="Q2609" s="44" t="s">
        <v>7</v>
      </c>
      <c r="R2609" s="2">
        <v>0.02</v>
      </c>
      <c r="S2609" s="17" t="s">
        <v>5</v>
      </c>
      <c r="T2609" s="17" t="s">
        <v>5</v>
      </c>
      <c r="U2609" s="64">
        <v>0.62946602128823526</v>
      </c>
      <c r="V2609" s="76" t="s">
        <v>7</v>
      </c>
      <c r="W2609" s="73">
        <v>0.89796668872884711</v>
      </c>
      <c r="X2609" s="72" t="s">
        <v>7</v>
      </c>
    </row>
    <row r="2610" spans="1:24" x14ac:dyDescent="0.3">
      <c r="A2610" s="43" t="s">
        <v>7747</v>
      </c>
      <c r="B2610" s="43" t="s">
        <v>7279</v>
      </c>
      <c r="C2610" s="43" t="s">
        <v>7033</v>
      </c>
      <c r="D2610" s="14" t="s">
        <v>7746</v>
      </c>
      <c r="E2610" s="14" t="s">
        <v>6427</v>
      </c>
      <c r="F2610" s="15" t="s">
        <v>7276</v>
      </c>
      <c r="G2610" s="44">
        <v>515</v>
      </c>
      <c r="H2610" s="40" t="s">
        <v>11957</v>
      </c>
      <c r="I2610" s="61">
        <v>22912.857961385511</v>
      </c>
      <c r="J2610" s="47" t="s">
        <v>6</v>
      </c>
      <c r="K2610" s="2">
        <v>2.3999999999999998E-7</v>
      </c>
      <c r="L2610" s="17" t="s">
        <v>5</v>
      </c>
      <c r="M2610" s="17" t="s">
        <v>6</v>
      </c>
      <c r="N2610" s="63">
        <v>5.4990859107325223E-3</v>
      </c>
      <c r="O2610" s="15" t="s">
        <v>7</v>
      </c>
      <c r="P2610" s="45">
        <v>0.64459574010493281</v>
      </c>
      <c r="Q2610" s="44" t="s">
        <v>7</v>
      </c>
      <c r="R2610" s="2">
        <v>0.02</v>
      </c>
      <c r="S2610" s="17" t="s">
        <v>5</v>
      </c>
      <c r="T2610" s="17" t="s">
        <v>5</v>
      </c>
      <c r="U2610" s="64">
        <v>1.2891914802098656E-2</v>
      </c>
      <c r="V2610" s="76" t="s">
        <v>7</v>
      </c>
      <c r="W2610" s="73">
        <v>1.8391000712831177E-2</v>
      </c>
      <c r="X2610" s="72" t="s">
        <v>7</v>
      </c>
    </row>
    <row r="2611" spans="1:24" x14ac:dyDescent="0.3">
      <c r="A2611" s="43" t="s">
        <v>7745</v>
      </c>
      <c r="B2611" s="43" t="s">
        <v>7279</v>
      </c>
      <c r="C2611" s="43" t="s">
        <v>7030</v>
      </c>
      <c r="D2611" s="14" t="s">
        <v>7744</v>
      </c>
      <c r="E2611" s="14" t="s">
        <v>6427</v>
      </c>
      <c r="F2611" s="15" t="s">
        <v>7276</v>
      </c>
      <c r="G2611" s="44">
        <v>515</v>
      </c>
      <c r="H2611" s="40" t="s">
        <v>11957</v>
      </c>
      <c r="I2611" s="61">
        <v>90868.086274212634</v>
      </c>
      <c r="J2611" s="47" t="s">
        <v>6</v>
      </c>
      <c r="K2611" s="2">
        <v>2.3999999999999998E-7</v>
      </c>
      <c r="L2611" s="17" t="s">
        <v>5</v>
      </c>
      <c r="M2611" s="17" t="s">
        <v>6</v>
      </c>
      <c r="N2611" s="63">
        <v>2.180834070581103E-2</v>
      </c>
      <c r="O2611" s="15" t="s">
        <v>7</v>
      </c>
      <c r="P2611" s="45">
        <v>2.5563454992195624</v>
      </c>
      <c r="Q2611" s="44" t="s">
        <v>7</v>
      </c>
      <c r="R2611" s="2">
        <v>0.02</v>
      </c>
      <c r="S2611" s="17" t="s">
        <v>5</v>
      </c>
      <c r="T2611" s="17" t="s">
        <v>5</v>
      </c>
      <c r="U2611" s="64">
        <v>5.1126909984391247E-2</v>
      </c>
      <c r="V2611" s="76" t="s">
        <v>7</v>
      </c>
      <c r="W2611" s="73">
        <v>7.2935250690202277E-2</v>
      </c>
      <c r="X2611" s="72" t="s">
        <v>7</v>
      </c>
    </row>
    <row r="2612" spans="1:24" x14ac:dyDescent="0.3">
      <c r="A2612" s="43" t="s">
        <v>7743</v>
      </c>
      <c r="B2612" s="43" t="s">
        <v>7279</v>
      </c>
      <c r="C2612" s="43" t="s">
        <v>7027</v>
      </c>
      <c r="D2612" s="14" t="s">
        <v>7742</v>
      </c>
      <c r="E2612" s="14" t="s">
        <v>6427</v>
      </c>
      <c r="F2612" s="15" t="s">
        <v>7276</v>
      </c>
      <c r="G2612" s="44">
        <v>515</v>
      </c>
      <c r="H2612" s="40" t="s">
        <v>11957</v>
      </c>
      <c r="I2612" s="61">
        <v>4596.8142390285466</v>
      </c>
      <c r="J2612" s="47" t="s">
        <v>6</v>
      </c>
      <c r="K2612" s="2">
        <v>2.3999999999999998E-7</v>
      </c>
      <c r="L2612" s="17" t="s">
        <v>5</v>
      </c>
      <c r="M2612" s="17" t="s">
        <v>6</v>
      </c>
      <c r="N2612" s="63">
        <v>1.1032354173668511E-3</v>
      </c>
      <c r="O2612" s="15" t="s">
        <v>7</v>
      </c>
      <c r="P2612" s="45">
        <v>0.1293198291337169</v>
      </c>
      <c r="Q2612" s="44" t="s">
        <v>7</v>
      </c>
      <c r="R2612" s="2">
        <v>0.02</v>
      </c>
      <c r="S2612" s="17" t="s">
        <v>5</v>
      </c>
      <c r="T2612" s="17" t="s">
        <v>5</v>
      </c>
      <c r="U2612" s="64">
        <v>2.586396582674338E-3</v>
      </c>
      <c r="V2612" s="76" t="s">
        <v>7</v>
      </c>
      <c r="W2612" s="73">
        <v>3.6896320000411893E-3</v>
      </c>
      <c r="X2612" s="72" t="s">
        <v>7</v>
      </c>
    </row>
    <row r="2613" spans="1:24" x14ac:dyDescent="0.3">
      <c r="A2613" s="43" t="s">
        <v>7741</v>
      </c>
      <c r="B2613" s="43" t="s">
        <v>7279</v>
      </c>
      <c r="C2613" s="43" t="s">
        <v>7024</v>
      </c>
      <c r="D2613" s="14" t="s">
        <v>7740</v>
      </c>
      <c r="E2613" s="14" t="s">
        <v>6427</v>
      </c>
      <c r="F2613" s="15" t="s">
        <v>7276</v>
      </c>
      <c r="G2613" s="44">
        <v>515</v>
      </c>
      <c r="H2613" s="40" t="s">
        <v>11957</v>
      </c>
      <c r="I2613" s="61">
        <v>26879.435081662668</v>
      </c>
      <c r="J2613" s="47" t="s">
        <v>6</v>
      </c>
      <c r="K2613" s="2">
        <v>2.3999999999999998E-7</v>
      </c>
      <c r="L2613" s="17" t="s">
        <v>5</v>
      </c>
      <c r="M2613" s="17" t="s">
        <v>6</v>
      </c>
      <c r="N2613" s="63">
        <v>6.4510644195990398E-3</v>
      </c>
      <c r="O2613" s="15" t="s">
        <v>7</v>
      </c>
      <c r="P2613" s="45">
        <v>0.75618543000033223</v>
      </c>
      <c r="Q2613" s="44" t="s">
        <v>7</v>
      </c>
      <c r="R2613" s="2">
        <v>0.02</v>
      </c>
      <c r="S2613" s="17" t="s">
        <v>5</v>
      </c>
      <c r="T2613" s="17" t="s">
        <v>5</v>
      </c>
      <c r="U2613" s="64">
        <v>1.5123708600006645E-2</v>
      </c>
      <c r="V2613" s="76" t="s">
        <v>7</v>
      </c>
      <c r="W2613" s="73">
        <v>2.1574773019605684E-2</v>
      </c>
      <c r="X2613" s="72" t="s">
        <v>7</v>
      </c>
    </row>
    <row r="2614" spans="1:24" x14ac:dyDescent="0.3">
      <c r="A2614" s="43" t="s">
        <v>7739</v>
      </c>
      <c r="B2614" s="43" t="s">
        <v>7279</v>
      </c>
      <c r="C2614" s="43" t="s">
        <v>7021</v>
      </c>
      <c r="D2614" s="14" t="s">
        <v>7738</v>
      </c>
      <c r="E2614" s="14" t="s">
        <v>6427</v>
      </c>
      <c r="F2614" s="15" t="s">
        <v>7276</v>
      </c>
      <c r="G2614" s="44">
        <v>515</v>
      </c>
      <c r="H2614" s="40" t="s">
        <v>11957</v>
      </c>
      <c r="I2614" s="61">
        <v>72858.259457011707</v>
      </c>
      <c r="J2614" s="47" t="s">
        <v>6</v>
      </c>
      <c r="K2614" s="2">
        <v>2.3999999999999998E-7</v>
      </c>
      <c r="L2614" s="17" t="s">
        <v>5</v>
      </c>
      <c r="M2614" s="17" t="s">
        <v>6</v>
      </c>
      <c r="N2614" s="63">
        <v>1.7485982269682808E-2</v>
      </c>
      <c r="O2614" s="15" t="s">
        <v>7</v>
      </c>
      <c r="P2614" s="45">
        <v>2.0496842321720488</v>
      </c>
      <c r="Q2614" s="44" t="s">
        <v>7</v>
      </c>
      <c r="R2614" s="2">
        <v>0.02</v>
      </c>
      <c r="S2614" s="17" t="s">
        <v>5</v>
      </c>
      <c r="T2614" s="17" t="s">
        <v>5</v>
      </c>
      <c r="U2614" s="64">
        <v>4.0993684643440977E-2</v>
      </c>
      <c r="V2614" s="76" t="s">
        <v>7</v>
      </c>
      <c r="W2614" s="73">
        <v>5.8479666913123785E-2</v>
      </c>
      <c r="X2614" s="72" t="s">
        <v>7</v>
      </c>
    </row>
    <row r="2615" spans="1:24" x14ac:dyDescent="0.3">
      <c r="A2615" s="43" t="s">
        <v>7737</v>
      </c>
      <c r="B2615" s="43" t="s">
        <v>7279</v>
      </c>
      <c r="C2615" s="43" t="s">
        <v>7018</v>
      </c>
      <c r="D2615" s="14" t="s">
        <v>7736</v>
      </c>
      <c r="E2615" s="14" t="s">
        <v>6427</v>
      </c>
      <c r="F2615" s="15" t="s">
        <v>7276</v>
      </c>
      <c r="G2615" s="44">
        <v>515</v>
      </c>
      <c r="H2615" s="40" t="s">
        <v>11957</v>
      </c>
      <c r="I2615" s="61">
        <v>82051.887935068808</v>
      </c>
      <c r="J2615" s="47" t="s">
        <v>6</v>
      </c>
      <c r="K2615" s="2">
        <v>2.3999999999999998E-7</v>
      </c>
      <c r="L2615" s="17" t="s">
        <v>5</v>
      </c>
      <c r="M2615" s="17" t="s">
        <v>6</v>
      </c>
      <c r="N2615" s="63">
        <v>1.9692453104416512E-2</v>
      </c>
      <c r="O2615" s="15" t="s">
        <v>7</v>
      </c>
      <c r="P2615" s="45">
        <v>2.3083238904394827</v>
      </c>
      <c r="Q2615" s="44" t="s">
        <v>7</v>
      </c>
      <c r="R2615" s="2">
        <v>0.02</v>
      </c>
      <c r="S2615" s="17" t="s">
        <v>5</v>
      </c>
      <c r="T2615" s="17" t="s">
        <v>5</v>
      </c>
      <c r="U2615" s="64">
        <v>4.6166477808789658E-2</v>
      </c>
      <c r="V2615" s="76" t="s">
        <v>7</v>
      </c>
      <c r="W2615" s="73">
        <v>6.5858930913206173E-2</v>
      </c>
      <c r="X2615" s="72" t="s">
        <v>7</v>
      </c>
    </row>
    <row r="2616" spans="1:24" x14ac:dyDescent="0.3">
      <c r="A2616" s="43" t="s">
        <v>7735</v>
      </c>
      <c r="B2616" s="43" t="s">
        <v>7279</v>
      </c>
      <c r="C2616" s="43" t="s">
        <v>7015</v>
      </c>
      <c r="D2616" s="14" t="s">
        <v>7124</v>
      </c>
      <c r="E2616" s="14" t="s">
        <v>6427</v>
      </c>
      <c r="F2616" s="15" t="s">
        <v>7276</v>
      </c>
      <c r="G2616" s="44">
        <v>515</v>
      </c>
      <c r="H2616" s="40" t="s">
        <v>11957</v>
      </c>
      <c r="I2616" s="61">
        <v>439862.7809482204</v>
      </c>
      <c r="J2616" s="47" t="s">
        <v>6</v>
      </c>
      <c r="K2616" s="2">
        <v>2.3999999999999998E-7</v>
      </c>
      <c r="L2616" s="17" t="s">
        <v>5</v>
      </c>
      <c r="M2616" s="17" t="s">
        <v>6</v>
      </c>
      <c r="N2616" s="63">
        <v>0.10556706742757288</v>
      </c>
      <c r="O2616" s="15" t="s">
        <v>7</v>
      </c>
      <c r="P2616" s="45">
        <v>12.374435145007423</v>
      </c>
      <c r="Q2616" s="44" t="s">
        <v>7</v>
      </c>
      <c r="R2616" s="2">
        <v>0.02</v>
      </c>
      <c r="S2616" s="17" t="s">
        <v>5</v>
      </c>
      <c r="T2616" s="17" t="s">
        <v>5</v>
      </c>
      <c r="U2616" s="64">
        <v>0.24748870290014846</v>
      </c>
      <c r="V2616" s="76" t="s">
        <v>7</v>
      </c>
      <c r="W2616" s="73">
        <v>0.35305577032772134</v>
      </c>
      <c r="X2616" s="72" t="s">
        <v>7</v>
      </c>
    </row>
    <row r="2617" spans="1:24" x14ac:dyDescent="0.3">
      <c r="A2617" s="43" t="s">
        <v>7734</v>
      </c>
      <c r="B2617" s="43" t="s">
        <v>7279</v>
      </c>
      <c r="C2617" s="43" t="s">
        <v>7012</v>
      </c>
      <c r="D2617" s="14" t="s">
        <v>7733</v>
      </c>
      <c r="E2617" s="14" t="s">
        <v>6427</v>
      </c>
      <c r="F2617" s="15" t="s">
        <v>7276</v>
      </c>
      <c r="G2617" s="44">
        <v>515</v>
      </c>
      <c r="H2617" s="40" t="s">
        <v>11957</v>
      </c>
      <c r="I2617" s="61">
        <v>438687.76259122626</v>
      </c>
      <c r="J2617" s="47" t="s">
        <v>6</v>
      </c>
      <c r="K2617" s="2">
        <v>2.3999999999999998E-7</v>
      </c>
      <c r="L2617" s="17" t="s">
        <v>5</v>
      </c>
      <c r="M2617" s="17" t="s">
        <v>6</v>
      </c>
      <c r="N2617" s="63">
        <v>0.10528506302189429</v>
      </c>
      <c r="O2617" s="15" t="s">
        <v>7</v>
      </c>
      <c r="P2617" s="45">
        <v>12.341378953207169</v>
      </c>
      <c r="Q2617" s="44" t="s">
        <v>7</v>
      </c>
      <c r="R2617" s="2">
        <v>0.02</v>
      </c>
      <c r="S2617" s="17" t="s">
        <v>5</v>
      </c>
      <c r="T2617" s="17" t="s">
        <v>5</v>
      </c>
      <c r="U2617" s="64">
        <v>0.24682757906414338</v>
      </c>
      <c r="V2617" s="76" t="s">
        <v>7</v>
      </c>
      <c r="W2617" s="73">
        <v>0.35211264208603765</v>
      </c>
      <c r="X2617" s="72" t="s">
        <v>7</v>
      </c>
    </row>
    <row r="2618" spans="1:24" x14ac:dyDescent="0.3">
      <c r="A2618" s="43" t="s">
        <v>7732</v>
      </c>
      <c r="B2618" s="43" t="s">
        <v>7279</v>
      </c>
      <c r="C2618" s="43" t="s">
        <v>7009</v>
      </c>
      <c r="D2618" s="14" t="s">
        <v>7731</v>
      </c>
      <c r="E2618" s="14" t="s">
        <v>6427</v>
      </c>
      <c r="F2618" s="15" t="s">
        <v>7276</v>
      </c>
      <c r="G2618" s="44">
        <v>515</v>
      </c>
      <c r="H2618" s="40" t="s">
        <v>11957</v>
      </c>
      <c r="I2618" s="61">
        <v>96750.299382558995</v>
      </c>
      <c r="J2618" s="47" t="s">
        <v>6</v>
      </c>
      <c r="K2618" s="2">
        <v>2.3999999999999998E-7</v>
      </c>
      <c r="L2618" s="17" t="s">
        <v>5</v>
      </c>
      <c r="M2618" s="17" t="s">
        <v>6</v>
      </c>
      <c r="N2618" s="63">
        <v>2.3220071851814156E-2</v>
      </c>
      <c r="O2618" s="15" t="s">
        <v>7</v>
      </c>
      <c r="P2618" s="45">
        <v>2.7218267987771925</v>
      </c>
      <c r="Q2618" s="44" t="s">
        <v>7</v>
      </c>
      <c r="R2618" s="2">
        <v>0.02</v>
      </c>
      <c r="S2618" s="17" t="s">
        <v>5</v>
      </c>
      <c r="T2618" s="17" t="s">
        <v>5</v>
      </c>
      <c r="U2618" s="64">
        <v>5.4436535975543848E-2</v>
      </c>
      <c r="V2618" s="76" t="s">
        <v>7</v>
      </c>
      <c r="W2618" s="73">
        <v>7.7656607827358004E-2</v>
      </c>
      <c r="X2618" s="72" t="s">
        <v>7</v>
      </c>
    </row>
    <row r="2619" spans="1:24" x14ac:dyDescent="0.3">
      <c r="A2619" s="43" t="s">
        <v>7730</v>
      </c>
      <c r="B2619" s="43" t="s">
        <v>7279</v>
      </c>
      <c r="C2619" s="43" t="s">
        <v>7006</v>
      </c>
      <c r="D2619" s="14" t="s">
        <v>7729</v>
      </c>
      <c r="E2619" s="14" t="s">
        <v>6427</v>
      </c>
      <c r="F2619" s="15" t="s">
        <v>7276</v>
      </c>
      <c r="G2619" s="44">
        <v>515</v>
      </c>
      <c r="H2619" s="40" t="s">
        <v>11957</v>
      </c>
      <c r="I2619" s="61">
        <v>524307.43353753176</v>
      </c>
      <c r="J2619" s="47" t="s">
        <v>6</v>
      </c>
      <c r="K2619" s="2">
        <v>2.3999999999999998E-7</v>
      </c>
      <c r="L2619" s="17" t="s">
        <v>5</v>
      </c>
      <c r="M2619" s="17" t="s">
        <v>6</v>
      </c>
      <c r="N2619" s="63">
        <v>0.12583378404900761</v>
      </c>
      <c r="O2619" s="15" t="s">
        <v>7</v>
      </c>
      <c r="P2619" s="45">
        <v>14.750073462385602</v>
      </c>
      <c r="Q2619" s="44" t="s">
        <v>7</v>
      </c>
      <c r="R2619" s="2">
        <v>0.02</v>
      </c>
      <c r="S2619" s="17" t="s">
        <v>5</v>
      </c>
      <c r="T2619" s="17" t="s">
        <v>5</v>
      </c>
      <c r="U2619" s="64">
        <v>0.29500146924771203</v>
      </c>
      <c r="V2619" s="76" t="s">
        <v>7</v>
      </c>
      <c r="W2619" s="73">
        <v>0.42083525329671967</v>
      </c>
      <c r="X2619" s="72" t="s">
        <v>7</v>
      </c>
    </row>
    <row r="2620" spans="1:24" x14ac:dyDescent="0.3">
      <c r="A2620" s="43" t="s">
        <v>7728</v>
      </c>
      <c r="B2620" s="43" t="s">
        <v>7279</v>
      </c>
      <c r="C2620" s="43" t="s">
        <v>7727</v>
      </c>
      <c r="D2620" s="14" t="s">
        <v>7726</v>
      </c>
      <c r="E2620" s="14" t="s">
        <v>6427</v>
      </c>
      <c r="F2620" s="15" t="s">
        <v>7276</v>
      </c>
      <c r="G2620" s="44">
        <v>515</v>
      </c>
      <c r="H2620" s="40" t="s">
        <v>11957</v>
      </c>
      <c r="I2620" s="61">
        <v>123626.17380253381</v>
      </c>
      <c r="J2620" s="47" t="s">
        <v>6</v>
      </c>
      <c r="K2620" s="2">
        <v>2.3999999999999998E-7</v>
      </c>
      <c r="L2620" s="17" t="s">
        <v>5</v>
      </c>
      <c r="M2620" s="17" t="s">
        <v>6</v>
      </c>
      <c r="N2620" s="63">
        <v>2.9670281712608111E-2</v>
      </c>
      <c r="O2620" s="15" t="s">
        <v>7</v>
      </c>
      <c r="P2620" s="45">
        <v>3.4779120584993422</v>
      </c>
      <c r="Q2620" s="44" t="s">
        <v>7</v>
      </c>
      <c r="R2620" s="2">
        <v>0.02</v>
      </c>
      <c r="S2620" s="17" t="s">
        <v>5</v>
      </c>
      <c r="T2620" s="17" t="s">
        <v>5</v>
      </c>
      <c r="U2620" s="64">
        <v>6.9558241169986851E-2</v>
      </c>
      <c r="V2620" s="76" t="s">
        <v>7</v>
      </c>
      <c r="W2620" s="73">
        <v>9.9228522882594955E-2</v>
      </c>
      <c r="X2620" s="72" t="s">
        <v>7</v>
      </c>
    </row>
    <row r="2621" spans="1:24" x14ac:dyDescent="0.3">
      <c r="A2621" s="43" t="s">
        <v>7725</v>
      </c>
      <c r="B2621" s="43" t="s">
        <v>7279</v>
      </c>
      <c r="C2621" s="43" t="s">
        <v>7003</v>
      </c>
      <c r="D2621" s="14" t="s">
        <v>7724</v>
      </c>
      <c r="E2621" s="14" t="s">
        <v>6427</v>
      </c>
      <c r="F2621" s="15" t="s">
        <v>7276</v>
      </c>
      <c r="G2621" s="44">
        <v>515</v>
      </c>
      <c r="H2621" s="40" t="s">
        <v>11957</v>
      </c>
      <c r="I2621" s="61">
        <v>11205.402331698557</v>
      </c>
      <c r="J2621" s="47" t="s">
        <v>6</v>
      </c>
      <c r="K2621" s="2">
        <v>2.3999999999999998E-7</v>
      </c>
      <c r="L2621" s="17" t="s">
        <v>5</v>
      </c>
      <c r="M2621" s="17" t="s">
        <v>6</v>
      </c>
      <c r="N2621" s="63">
        <v>2.6892965596076535E-3</v>
      </c>
      <c r="O2621" s="15" t="s">
        <v>7</v>
      </c>
      <c r="P2621" s="45">
        <v>0.31523586544059418</v>
      </c>
      <c r="Q2621" s="44" t="s">
        <v>7</v>
      </c>
      <c r="R2621" s="2">
        <v>0.02</v>
      </c>
      <c r="S2621" s="17" t="s">
        <v>5</v>
      </c>
      <c r="T2621" s="17" t="s">
        <v>5</v>
      </c>
      <c r="U2621" s="64">
        <v>6.3047173088118837E-3</v>
      </c>
      <c r="V2621" s="76" t="s">
        <v>7</v>
      </c>
      <c r="W2621" s="73">
        <v>8.9940138684195363E-3</v>
      </c>
      <c r="X2621" s="72" t="s">
        <v>7</v>
      </c>
    </row>
    <row r="2622" spans="1:24" x14ac:dyDescent="0.3">
      <c r="A2622" s="43" t="s">
        <v>7723</v>
      </c>
      <c r="B2622" s="43" t="s">
        <v>7279</v>
      </c>
      <c r="C2622" s="43" t="s">
        <v>7001</v>
      </c>
      <c r="D2622" s="14" t="s">
        <v>7722</v>
      </c>
      <c r="E2622" s="14" t="s">
        <v>6427</v>
      </c>
      <c r="F2622" s="15" t="s">
        <v>7276</v>
      </c>
      <c r="G2622" s="44">
        <v>515</v>
      </c>
      <c r="H2622" s="40" t="s">
        <v>11957</v>
      </c>
      <c r="I2622" s="61">
        <v>29193.865178772314</v>
      </c>
      <c r="J2622" s="47" t="s">
        <v>6</v>
      </c>
      <c r="K2622" s="2">
        <v>2.3999999999999998E-7</v>
      </c>
      <c r="L2622" s="17" t="s">
        <v>5</v>
      </c>
      <c r="M2622" s="17" t="s">
        <v>6</v>
      </c>
      <c r="N2622" s="63">
        <v>7.0065276429053551E-3</v>
      </c>
      <c r="O2622" s="15" t="s">
        <v>7</v>
      </c>
      <c r="P2622" s="45">
        <v>0.82129611081901222</v>
      </c>
      <c r="Q2622" s="44" t="s">
        <v>7</v>
      </c>
      <c r="R2622" s="2">
        <v>0.02</v>
      </c>
      <c r="S2622" s="17" t="s">
        <v>5</v>
      </c>
      <c r="T2622" s="17" t="s">
        <v>5</v>
      </c>
      <c r="U2622" s="64">
        <v>1.6425922216380246E-2</v>
      </c>
      <c r="V2622" s="76" t="s">
        <v>7</v>
      </c>
      <c r="W2622" s="73">
        <v>2.3432449859285602E-2</v>
      </c>
      <c r="X2622" s="72" t="s">
        <v>7</v>
      </c>
    </row>
    <row r="2623" spans="1:24" x14ac:dyDescent="0.3">
      <c r="A2623" s="43" t="s">
        <v>7721</v>
      </c>
      <c r="B2623" s="43" t="s">
        <v>7279</v>
      </c>
      <c r="C2623" s="43" t="s">
        <v>6998</v>
      </c>
      <c r="D2623" s="14" t="s">
        <v>7720</v>
      </c>
      <c r="E2623" s="14" t="s">
        <v>6427</v>
      </c>
      <c r="F2623" s="15" t="s">
        <v>7276</v>
      </c>
      <c r="G2623" s="44">
        <v>515</v>
      </c>
      <c r="H2623" s="40" t="s">
        <v>11957</v>
      </c>
      <c r="I2623" s="61">
        <v>19615.685238426231</v>
      </c>
      <c r="J2623" s="47" t="s">
        <v>6</v>
      </c>
      <c r="K2623" s="2">
        <v>2.3999999999999998E-7</v>
      </c>
      <c r="L2623" s="17" t="s">
        <v>5</v>
      </c>
      <c r="M2623" s="17" t="s">
        <v>6</v>
      </c>
      <c r="N2623" s="63">
        <v>4.7077644572222953E-3</v>
      </c>
      <c r="O2623" s="15" t="s">
        <v>7</v>
      </c>
      <c r="P2623" s="45">
        <v>0.55183806250785927</v>
      </c>
      <c r="Q2623" s="44" t="s">
        <v>7</v>
      </c>
      <c r="R2623" s="2">
        <v>0.02</v>
      </c>
      <c r="S2623" s="17" t="s">
        <v>5</v>
      </c>
      <c r="T2623" s="17" t="s">
        <v>5</v>
      </c>
      <c r="U2623" s="64">
        <v>1.1036761250157186E-2</v>
      </c>
      <c r="V2623" s="76" t="s">
        <v>7</v>
      </c>
      <c r="W2623" s="73">
        <v>1.574452570737948E-2</v>
      </c>
      <c r="X2623" s="72" t="s">
        <v>7</v>
      </c>
    </row>
    <row r="2624" spans="1:24" x14ac:dyDescent="0.3">
      <c r="A2624" s="43" t="s">
        <v>7719</v>
      </c>
      <c r="B2624" s="43" t="s">
        <v>7279</v>
      </c>
      <c r="C2624" s="43" t="s">
        <v>6995</v>
      </c>
      <c r="D2624" s="14" t="s">
        <v>7718</v>
      </c>
      <c r="E2624" s="14" t="s">
        <v>6427</v>
      </c>
      <c r="F2624" s="15" t="s">
        <v>7276</v>
      </c>
      <c r="G2624" s="44">
        <v>515</v>
      </c>
      <c r="H2624" s="40" t="s">
        <v>11957</v>
      </c>
      <c r="I2624" s="61">
        <v>13986.279109917994</v>
      </c>
      <c r="J2624" s="47" t="s">
        <v>6</v>
      </c>
      <c r="K2624" s="2">
        <v>2.3999999999999998E-7</v>
      </c>
      <c r="L2624" s="17" t="s">
        <v>5</v>
      </c>
      <c r="M2624" s="17" t="s">
        <v>6</v>
      </c>
      <c r="N2624" s="63">
        <v>3.3567069863803182E-3</v>
      </c>
      <c r="O2624" s="15" t="s">
        <v>7</v>
      </c>
      <c r="P2624" s="45">
        <v>0.39346885270119286</v>
      </c>
      <c r="Q2624" s="44" t="s">
        <v>7</v>
      </c>
      <c r="R2624" s="2">
        <v>0.02</v>
      </c>
      <c r="S2624" s="17" t="s">
        <v>5</v>
      </c>
      <c r="T2624" s="17" t="s">
        <v>5</v>
      </c>
      <c r="U2624" s="64">
        <v>7.8693770540238569E-3</v>
      </c>
      <c r="V2624" s="76" t="s">
        <v>7</v>
      </c>
      <c r="W2624" s="73">
        <v>1.1226084040404176E-2</v>
      </c>
      <c r="X2624" s="72" t="s">
        <v>7</v>
      </c>
    </row>
    <row r="2625" spans="1:24" x14ac:dyDescent="0.3">
      <c r="A2625" s="43" t="s">
        <v>7717</v>
      </c>
      <c r="B2625" s="43" t="s">
        <v>7279</v>
      </c>
      <c r="C2625" s="43" t="s">
        <v>6992</v>
      </c>
      <c r="D2625" s="14" t="s">
        <v>7716</v>
      </c>
      <c r="E2625" s="14" t="s">
        <v>6427</v>
      </c>
      <c r="F2625" s="15" t="s">
        <v>7276</v>
      </c>
      <c r="G2625" s="44">
        <v>515</v>
      </c>
      <c r="H2625" s="40" t="s">
        <v>11957</v>
      </c>
      <c r="I2625" s="61">
        <v>198047.56374051649</v>
      </c>
      <c r="J2625" s="47" t="s">
        <v>6</v>
      </c>
      <c r="K2625" s="2">
        <v>2.3999999999999998E-7</v>
      </c>
      <c r="L2625" s="17" t="s">
        <v>5</v>
      </c>
      <c r="M2625" s="17" t="s">
        <v>6</v>
      </c>
      <c r="N2625" s="63">
        <v>4.753141529772395E-2</v>
      </c>
      <c r="O2625" s="15" t="s">
        <v>7</v>
      </c>
      <c r="P2625" s="45">
        <v>5.5715710427935461</v>
      </c>
      <c r="Q2625" s="44" t="s">
        <v>7</v>
      </c>
      <c r="R2625" s="2">
        <v>0.02</v>
      </c>
      <c r="S2625" s="17" t="s">
        <v>5</v>
      </c>
      <c r="T2625" s="17" t="s">
        <v>5</v>
      </c>
      <c r="U2625" s="64">
        <v>0.11143142085587092</v>
      </c>
      <c r="V2625" s="76" t="s">
        <v>7</v>
      </c>
      <c r="W2625" s="73">
        <v>0.15896283615359486</v>
      </c>
      <c r="X2625" s="72" t="s">
        <v>7</v>
      </c>
    </row>
    <row r="2626" spans="1:24" x14ac:dyDescent="0.3">
      <c r="A2626" s="43" t="s">
        <v>7715</v>
      </c>
      <c r="B2626" s="43" t="s">
        <v>7279</v>
      </c>
      <c r="C2626" s="43" t="s">
        <v>7714</v>
      </c>
      <c r="D2626" s="14" t="s">
        <v>7713</v>
      </c>
      <c r="E2626" s="14" t="s">
        <v>6427</v>
      </c>
      <c r="F2626" s="15" t="s">
        <v>7276</v>
      </c>
      <c r="G2626" s="44">
        <v>515</v>
      </c>
      <c r="H2626" s="40" t="s">
        <v>11957</v>
      </c>
      <c r="I2626" s="61">
        <v>15814216.000615194</v>
      </c>
      <c r="J2626" s="47" t="s">
        <v>6</v>
      </c>
      <c r="K2626" s="2">
        <v>2.3999999999999998E-7</v>
      </c>
      <c r="L2626" s="17" t="s">
        <v>5</v>
      </c>
      <c r="M2626" s="17" t="s">
        <v>6</v>
      </c>
      <c r="N2626" s="63">
        <v>3.7954118401476462</v>
      </c>
      <c r="O2626" s="15" t="s">
        <v>7</v>
      </c>
      <c r="P2626" s="45">
        <v>444.89326841178638</v>
      </c>
      <c r="Q2626" s="44" t="s">
        <v>7</v>
      </c>
      <c r="R2626" s="2">
        <v>0.02</v>
      </c>
      <c r="S2626" s="17" t="s">
        <v>5</v>
      </c>
      <c r="T2626" s="17" t="s">
        <v>5</v>
      </c>
      <c r="U2626" s="64">
        <v>8.8978653682357276</v>
      </c>
      <c r="V2626" s="76" t="s">
        <v>7</v>
      </c>
      <c r="W2626" s="73">
        <v>12.693277208383375</v>
      </c>
      <c r="X2626" s="72" t="s">
        <v>7</v>
      </c>
    </row>
    <row r="2627" spans="1:24" x14ac:dyDescent="0.3">
      <c r="A2627" s="43" t="s">
        <v>7712</v>
      </c>
      <c r="B2627" s="43" t="s">
        <v>7279</v>
      </c>
      <c r="C2627" s="43" t="s">
        <v>7711</v>
      </c>
      <c r="D2627" s="14" t="s">
        <v>6774</v>
      </c>
      <c r="E2627" s="14" t="s">
        <v>6427</v>
      </c>
      <c r="F2627" s="15" t="s">
        <v>7276</v>
      </c>
      <c r="G2627" s="44">
        <v>515</v>
      </c>
      <c r="H2627" s="40" t="s">
        <v>11957</v>
      </c>
      <c r="I2627" s="61">
        <v>239760.71541380807</v>
      </c>
      <c r="J2627" s="47" t="s">
        <v>6</v>
      </c>
      <c r="K2627" s="2">
        <v>2.3999999999999998E-7</v>
      </c>
      <c r="L2627" s="17" t="s">
        <v>5</v>
      </c>
      <c r="M2627" s="17" t="s">
        <v>6</v>
      </c>
      <c r="N2627" s="63">
        <v>5.7542571699313934E-2</v>
      </c>
      <c r="O2627" s="15" t="s">
        <v>7</v>
      </c>
      <c r="P2627" s="45">
        <v>6.7450658517025257</v>
      </c>
      <c r="Q2627" s="44" t="s">
        <v>7</v>
      </c>
      <c r="R2627" s="2">
        <v>0.02</v>
      </c>
      <c r="S2627" s="17" t="s">
        <v>5</v>
      </c>
      <c r="T2627" s="17" t="s">
        <v>5</v>
      </c>
      <c r="U2627" s="64">
        <v>0.13490131703405051</v>
      </c>
      <c r="V2627" s="76" t="s">
        <v>7</v>
      </c>
      <c r="W2627" s="73">
        <v>0.19244388873336443</v>
      </c>
      <c r="X2627" s="72" t="s">
        <v>7</v>
      </c>
    </row>
    <row r="2628" spans="1:24" x14ac:dyDescent="0.3">
      <c r="A2628" s="43" t="s">
        <v>7710</v>
      </c>
      <c r="B2628" s="43" t="s">
        <v>7279</v>
      </c>
      <c r="C2628" s="43" t="s">
        <v>7709</v>
      </c>
      <c r="D2628" s="14" t="s">
        <v>7708</v>
      </c>
      <c r="E2628" s="14" t="s">
        <v>6427</v>
      </c>
      <c r="F2628" s="15" t="s">
        <v>7276</v>
      </c>
      <c r="G2628" s="44">
        <v>515</v>
      </c>
      <c r="H2628" s="40" t="s">
        <v>11957</v>
      </c>
      <c r="I2628" s="61">
        <v>21680.869017385608</v>
      </c>
      <c r="J2628" s="47" t="s">
        <v>6</v>
      </c>
      <c r="K2628" s="2">
        <v>2.3999999999999998E-7</v>
      </c>
      <c r="L2628" s="17" t="s">
        <v>5</v>
      </c>
      <c r="M2628" s="17" t="s">
        <v>6</v>
      </c>
      <c r="N2628" s="63">
        <v>5.203408564172546E-3</v>
      </c>
      <c r="O2628" s="15" t="s">
        <v>7</v>
      </c>
      <c r="P2628" s="45">
        <v>0.60993682385375847</v>
      </c>
      <c r="Q2628" s="44" t="s">
        <v>7</v>
      </c>
      <c r="R2628" s="2">
        <v>0.02</v>
      </c>
      <c r="S2628" s="17" t="s">
        <v>5</v>
      </c>
      <c r="T2628" s="17" t="s">
        <v>5</v>
      </c>
      <c r="U2628" s="64">
        <v>1.2198736477075169E-2</v>
      </c>
      <c r="V2628" s="76" t="s">
        <v>7</v>
      </c>
      <c r="W2628" s="73">
        <v>1.7402145041247714E-2</v>
      </c>
      <c r="X2628" s="72" t="s">
        <v>7</v>
      </c>
    </row>
    <row r="2629" spans="1:24" x14ac:dyDescent="0.3">
      <c r="A2629" s="43" t="s">
        <v>7707</v>
      </c>
      <c r="B2629" s="43" t="s">
        <v>7279</v>
      </c>
      <c r="C2629" s="43" t="s">
        <v>7706</v>
      </c>
      <c r="D2629" s="14" t="s">
        <v>7705</v>
      </c>
      <c r="E2629" s="14" t="s">
        <v>6427</v>
      </c>
      <c r="F2629" s="15" t="s">
        <v>7276</v>
      </c>
      <c r="G2629" s="44">
        <v>515</v>
      </c>
      <c r="H2629" s="40" t="s">
        <v>11957</v>
      </c>
      <c r="I2629" s="61">
        <v>20541.457277270092</v>
      </c>
      <c r="J2629" s="47" t="s">
        <v>6</v>
      </c>
      <c r="K2629" s="2">
        <v>2.3999999999999998E-7</v>
      </c>
      <c r="L2629" s="17" t="s">
        <v>5</v>
      </c>
      <c r="M2629" s="17" t="s">
        <v>6</v>
      </c>
      <c r="N2629" s="63">
        <v>4.9299497465448219E-3</v>
      </c>
      <c r="O2629" s="15" t="s">
        <v>7</v>
      </c>
      <c r="P2629" s="45">
        <v>0.57788233483533136</v>
      </c>
      <c r="Q2629" s="44" t="s">
        <v>7</v>
      </c>
      <c r="R2629" s="2">
        <v>0.02</v>
      </c>
      <c r="S2629" s="17" t="s">
        <v>5</v>
      </c>
      <c r="T2629" s="17" t="s">
        <v>5</v>
      </c>
      <c r="U2629" s="64">
        <v>1.1557646696706628E-2</v>
      </c>
      <c r="V2629" s="76" t="s">
        <v>7</v>
      </c>
      <c r="W2629" s="73">
        <v>1.648759644325145E-2</v>
      </c>
      <c r="X2629" s="72" t="s">
        <v>7</v>
      </c>
    </row>
    <row r="2630" spans="1:24" x14ac:dyDescent="0.3">
      <c r="A2630" s="43" t="s">
        <v>7704</v>
      </c>
      <c r="B2630" s="43" t="s">
        <v>7279</v>
      </c>
      <c r="C2630" s="43" t="s">
        <v>7703</v>
      </c>
      <c r="D2630" s="14" t="s">
        <v>7702</v>
      </c>
      <c r="E2630" s="14" t="s">
        <v>6427</v>
      </c>
      <c r="F2630" s="15" t="s">
        <v>7276</v>
      </c>
      <c r="G2630" s="44">
        <v>515</v>
      </c>
      <c r="H2630" s="40" t="s">
        <v>11957</v>
      </c>
      <c r="I2630" s="61">
        <v>658811.42879648088</v>
      </c>
      <c r="J2630" s="47" t="s">
        <v>6</v>
      </c>
      <c r="K2630" s="2">
        <v>2.3999999999999998E-7</v>
      </c>
      <c r="L2630" s="17" t="s">
        <v>5</v>
      </c>
      <c r="M2630" s="17" t="s">
        <v>6</v>
      </c>
      <c r="N2630" s="63">
        <v>0.1581147429111554</v>
      </c>
      <c r="O2630" s="15" t="s">
        <v>7</v>
      </c>
      <c r="P2630" s="45">
        <v>18.53400572073274</v>
      </c>
      <c r="Q2630" s="44" t="s">
        <v>7</v>
      </c>
      <c r="R2630" s="2">
        <v>0.02</v>
      </c>
      <c r="S2630" s="17" t="s">
        <v>5</v>
      </c>
      <c r="T2630" s="17" t="s">
        <v>5</v>
      </c>
      <c r="U2630" s="64">
        <v>0.37068011441465482</v>
      </c>
      <c r="V2630" s="76" t="s">
        <v>7</v>
      </c>
      <c r="W2630" s="73">
        <v>0.52879485732581022</v>
      </c>
      <c r="X2630" s="72" t="s">
        <v>7</v>
      </c>
    </row>
    <row r="2631" spans="1:24" x14ac:dyDescent="0.3">
      <c r="A2631" s="43" t="s">
        <v>7701</v>
      </c>
      <c r="B2631" s="43" t="s">
        <v>7279</v>
      </c>
      <c r="C2631" s="43" t="s">
        <v>7700</v>
      </c>
      <c r="D2631" s="14" t="s">
        <v>7699</v>
      </c>
      <c r="E2631" s="14" t="s">
        <v>6427</v>
      </c>
      <c r="F2631" s="15" t="s">
        <v>7276</v>
      </c>
      <c r="G2631" s="44">
        <v>515</v>
      </c>
      <c r="H2631" s="40" t="s">
        <v>11957</v>
      </c>
      <c r="I2631" s="61">
        <v>14883.565855258967</v>
      </c>
      <c r="J2631" s="47" t="s">
        <v>6</v>
      </c>
      <c r="K2631" s="2">
        <v>2.3999999999999998E-7</v>
      </c>
      <c r="L2631" s="17" t="s">
        <v>5</v>
      </c>
      <c r="M2631" s="17" t="s">
        <v>6</v>
      </c>
      <c r="N2631" s="63">
        <v>3.5720558052621519E-3</v>
      </c>
      <c r="O2631" s="15" t="s">
        <v>7</v>
      </c>
      <c r="P2631" s="45">
        <v>0.41871176280320421</v>
      </c>
      <c r="Q2631" s="44" t="s">
        <v>7</v>
      </c>
      <c r="R2631" s="2">
        <v>0.02</v>
      </c>
      <c r="S2631" s="17" t="s">
        <v>5</v>
      </c>
      <c r="T2631" s="17" t="s">
        <v>5</v>
      </c>
      <c r="U2631" s="64">
        <v>8.3742352560640838E-3</v>
      </c>
      <c r="V2631" s="76" t="s">
        <v>7</v>
      </c>
      <c r="W2631" s="73">
        <v>1.1946291061326235E-2</v>
      </c>
      <c r="X2631" s="72" t="s">
        <v>7</v>
      </c>
    </row>
    <row r="2632" spans="1:24" x14ac:dyDescent="0.3">
      <c r="A2632" s="43" t="s">
        <v>7698</v>
      </c>
      <c r="B2632" s="43" t="s">
        <v>7279</v>
      </c>
      <c r="C2632" s="43" t="s">
        <v>7697</v>
      </c>
      <c r="D2632" s="14" t="s">
        <v>7696</v>
      </c>
      <c r="E2632" s="14" t="s">
        <v>6427</v>
      </c>
      <c r="F2632" s="15" t="s">
        <v>7276</v>
      </c>
      <c r="G2632" s="44">
        <v>515</v>
      </c>
      <c r="H2632" s="40" t="s">
        <v>11957</v>
      </c>
      <c r="I2632" s="61">
        <v>282324.86523049843</v>
      </c>
      <c r="J2632" s="47" t="s">
        <v>6</v>
      </c>
      <c r="K2632" s="2">
        <v>2.3999999999999998E-7</v>
      </c>
      <c r="L2632" s="17" t="s">
        <v>5</v>
      </c>
      <c r="M2632" s="17" t="s">
        <v>6</v>
      </c>
      <c r="N2632" s="63">
        <v>6.775796765531962E-2</v>
      </c>
      <c r="O2632" s="15" t="s">
        <v>7</v>
      </c>
      <c r="P2632" s="45">
        <v>7.9425013570971421</v>
      </c>
      <c r="Q2632" s="44" t="s">
        <v>7</v>
      </c>
      <c r="R2632" s="2">
        <v>0.02</v>
      </c>
      <c r="S2632" s="17" t="s">
        <v>5</v>
      </c>
      <c r="T2632" s="17" t="s">
        <v>5</v>
      </c>
      <c r="U2632" s="64">
        <v>0.15885002714194285</v>
      </c>
      <c r="V2632" s="76" t="s">
        <v>7</v>
      </c>
      <c r="W2632" s="73">
        <v>0.22660799479726246</v>
      </c>
      <c r="X2632" s="72" t="s">
        <v>7</v>
      </c>
    </row>
    <row r="2633" spans="1:24" x14ac:dyDescent="0.3">
      <c r="A2633" s="43" t="s">
        <v>7695</v>
      </c>
      <c r="B2633" s="43" t="s">
        <v>7279</v>
      </c>
      <c r="C2633" s="43" t="s">
        <v>7694</v>
      </c>
      <c r="D2633" s="14" t="s">
        <v>7693</v>
      </c>
      <c r="E2633" s="14" t="s">
        <v>6427</v>
      </c>
      <c r="F2633" s="15" t="s">
        <v>7276</v>
      </c>
      <c r="G2633" s="44">
        <v>515</v>
      </c>
      <c r="H2633" s="40" t="s">
        <v>11957</v>
      </c>
      <c r="I2633" s="61">
        <v>2959169.7909157025</v>
      </c>
      <c r="J2633" s="47" t="s">
        <v>6</v>
      </c>
      <c r="K2633" s="2">
        <v>2.3999999999999998E-7</v>
      </c>
      <c r="L2633" s="17" t="s">
        <v>5</v>
      </c>
      <c r="M2633" s="17" t="s">
        <v>6</v>
      </c>
      <c r="N2633" s="63">
        <v>0.71020074981976855</v>
      </c>
      <c r="O2633" s="15" t="s">
        <v>7</v>
      </c>
      <c r="P2633" s="45">
        <v>83.248813600035234</v>
      </c>
      <c r="Q2633" s="44" t="s">
        <v>7</v>
      </c>
      <c r="R2633" s="2">
        <v>0.02</v>
      </c>
      <c r="S2633" s="17" t="s">
        <v>5</v>
      </c>
      <c r="T2633" s="17" t="s">
        <v>5</v>
      </c>
      <c r="U2633" s="64">
        <v>1.6649762720007046</v>
      </c>
      <c r="V2633" s="76" t="s">
        <v>7</v>
      </c>
      <c r="W2633" s="73">
        <v>2.3751770218204733</v>
      </c>
      <c r="X2633" s="72" t="s">
        <v>7</v>
      </c>
    </row>
    <row r="2634" spans="1:24" x14ac:dyDescent="0.3">
      <c r="A2634" s="43" t="s">
        <v>7692</v>
      </c>
      <c r="B2634" s="43" t="s">
        <v>7279</v>
      </c>
      <c r="C2634" s="43" t="s">
        <v>7691</v>
      </c>
      <c r="D2634" s="14" t="s">
        <v>7690</v>
      </c>
      <c r="E2634" s="14" t="s">
        <v>6427</v>
      </c>
      <c r="F2634" s="15" t="s">
        <v>7276</v>
      </c>
      <c r="G2634" s="44">
        <v>515</v>
      </c>
      <c r="H2634" s="40" t="s">
        <v>11957</v>
      </c>
      <c r="I2634" s="61">
        <v>124081.93849858001</v>
      </c>
      <c r="J2634" s="47" t="s">
        <v>6</v>
      </c>
      <c r="K2634" s="2">
        <v>2.3999999999999998E-7</v>
      </c>
      <c r="L2634" s="17" t="s">
        <v>5</v>
      </c>
      <c r="M2634" s="17" t="s">
        <v>6</v>
      </c>
      <c r="N2634" s="63">
        <v>2.9779665239659199E-2</v>
      </c>
      <c r="O2634" s="15" t="s">
        <v>7</v>
      </c>
      <c r="P2634" s="45">
        <v>3.490733854106713</v>
      </c>
      <c r="Q2634" s="44" t="s">
        <v>7</v>
      </c>
      <c r="R2634" s="2">
        <v>0.02</v>
      </c>
      <c r="S2634" s="17" t="s">
        <v>5</v>
      </c>
      <c r="T2634" s="17" t="s">
        <v>5</v>
      </c>
      <c r="U2634" s="64">
        <v>6.9814677082134263E-2</v>
      </c>
      <c r="V2634" s="76" t="s">
        <v>7</v>
      </c>
      <c r="W2634" s="73">
        <v>9.9594342321793455E-2</v>
      </c>
      <c r="X2634" s="72" t="s">
        <v>7</v>
      </c>
    </row>
    <row r="2635" spans="1:24" x14ac:dyDescent="0.3">
      <c r="A2635" s="43" t="s">
        <v>7689</v>
      </c>
      <c r="B2635" s="43" t="s">
        <v>7279</v>
      </c>
      <c r="C2635" s="43" t="s">
        <v>7688</v>
      </c>
      <c r="D2635" s="14" t="s">
        <v>7687</v>
      </c>
      <c r="E2635" s="14" t="s">
        <v>6427</v>
      </c>
      <c r="F2635" s="15" t="s">
        <v>7276</v>
      </c>
      <c r="G2635" s="44">
        <v>515</v>
      </c>
      <c r="H2635" s="40" t="s">
        <v>11957</v>
      </c>
      <c r="I2635" s="61">
        <v>83949.720614698716</v>
      </c>
      <c r="J2635" s="47" t="s">
        <v>6</v>
      </c>
      <c r="K2635" s="2">
        <v>2.3999999999999998E-7</v>
      </c>
      <c r="L2635" s="17" t="s">
        <v>5</v>
      </c>
      <c r="M2635" s="17" t="s">
        <v>6</v>
      </c>
      <c r="N2635" s="63">
        <v>2.0147932947527689E-2</v>
      </c>
      <c r="O2635" s="15" t="s">
        <v>7</v>
      </c>
      <c r="P2635" s="45">
        <v>2.3617146487108003</v>
      </c>
      <c r="Q2635" s="44" t="s">
        <v>7</v>
      </c>
      <c r="R2635" s="2">
        <v>0.02</v>
      </c>
      <c r="S2635" s="17" t="s">
        <v>5</v>
      </c>
      <c r="T2635" s="17" t="s">
        <v>5</v>
      </c>
      <c r="U2635" s="64">
        <v>4.7234292974216004E-2</v>
      </c>
      <c r="V2635" s="76" t="s">
        <v>7</v>
      </c>
      <c r="W2635" s="73">
        <v>6.7382225921743699E-2</v>
      </c>
      <c r="X2635" s="72" t="s">
        <v>7</v>
      </c>
    </row>
    <row r="2636" spans="1:24" x14ac:dyDescent="0.3">
      <c r="A2636" s="43" t="s">
        <v>7686</v>
      </c>
      <c r="B2636" s="43" t="s">
        <v>7279</v>
      </c>
      <c r="C2636" s="43" t="s">
        <v>7685</v>
      </c>
      <c r="D2636" s="14" t="s">
        <v>7684</v>
      </c>
      <c r="E2636" s="14" t="s">
        <v>6427</v>
      </c>
      <c r="F2636" s="15" t="s">
        <v>7276</v>
      </c>
      <c r="G2636" s="44">
        <v>515</v>
      </c>
      <c r="H2636" s="40" t="s">
        <v>11957</v>
      </c>
      <c r="I2636" s="61">
        <v>191994.43887115282</v>
      </c>
      <c r="J2636" s="47" t="s">
        <v>6</v>
      </c>
      <c r="K2636" s="2">
        <v>2.3999999999999998E-7</v>
      </c>
      <c r="L2636" s="17" t="s">
        <v>5</v>
      </c>
      <c r="M2636" s="17" t="s">
        <v>6</v>
      </c>
      <c r="N2636" s="63">
        <v>4.6078665329076673E-2</v>
      </c>
      <c r="O2636" s="15" t="s">
        <v>7</v>
      </c>
      <c r="P2636" s="45">
        <v>5.4012815698831513</v>
      </c>
      <c r="Q2636" s="44" t="s">
        <v>7</v>
      </c>
      <c r="R2636" s="2">
        <v>0.02</v>
      </c>
      <c r="S2636" s="17" t="s">
        <v>5</v>
      </c>
      <c r="T2636" s="17" t="s">
        <v>5</v>
      </c>
      <c r="U2636" s="64">
        <v>0.10802563139766302</v>
      </c>
      <c r="V2636" s="76" t="s">
        <v>7</v>
      </c>
      <c r="W2636" s="73">
        <v>0.1541042967267397</v>
      </c>
      <c r="X2636" s="72" t="s">
        <v>7</v>
      </c>
    </row>
    <row r="2637" spans="1:24" x14ac:dyDescent="0.3">
      <c r="A2637" s="43" t="s">
        <v>7683</v>
      </c>
      <c r="B2637" s="43" t="s">
        <v>7279</v>
      </c>
      <c r="C2637" s="43" t="s">
        <v>7682</v>
      </c>
      <c r="D2637" s="14" t="s">
        <v>7681</v>
      </c>
      <c r="E2637" s="14" t="s">
        <v>6427</v>
      </c>
      <c r="F2637" s="15" t="s">
        <v>7276</v>
      </c>
      <c r="G2637" s="44">
        <v>515</v>
      </c>
      <c r="H2637" s="40" t="s">
        <v>11957</v>
      </c>
      <c r="I2637" s="61">
        <v>127902.52848965487</v>
      </c>
      <c r="J2637" s="47" t="s">
        <v>6</v>
      </c>
      <c r="K2637" s="2">
        <v>2.3999999999999998E-7</v>
      </c>
      <c r="L2637" s="17" t="s">
        <v>5</v>
      </c>
      <c r="M2637" s="17" t="s">
        <v>6</v>
      </c>
      <c r="N2637" s="63">
        <v>3.0696606837517165E-2</v>
      </c>
      <c r="O2637" s="15" t="s">
        <v>7</v>
      </c>
      <c r="P2637" s="45">
        <v>3.598216562596626</v>
      </c>
      <c r="Q2637" s="44" t="s">
        <v>7</v>
      </c>
      <c r="R2637" s="2">
        <v>0.02</v>
      </c>
      <c r="S2637" s="17" t="s">
        <v>5</v>
      </c>
      <c r="T2637" s="17" t="s">
        <v>5</v>
      </c>
      <c r="U2637" s="64">
        <v>7.1964331251932523E-2</v>
      </c>
      <c r="V2637" s="76" t="s">
        <v>7</v>
      </c>
      <c r="W2637" s="73">
        <v>0.10266093808944969</v>
      </c>
      <c r="X2637" s="72" t="s">
        <v>7</v>
      </c>
    </row>
    <row r="2638" spans="1:24" x14ac:dyDescent="0.3">
      <c r="A2638" s="43" t="s">
        <v>7680</v>
      </c>
      <c r="B2638" s="43" t="s">
        <v>7279</v>
      </c>
      <c r="C2638" s="43" t="s">
        <v>7679</v>
      </c>
      <c r="D2638" s="14" t="s">
        <v>7678</v>
      </c>
      <c r="E2638" s="14" t="s">
        <v>6427</v>
      </c>
      <c r="F2638" s="15" t="s">
        <v>7276</v>
      </c>
      <c r="G2638" s="44">
        <v>515</v>
      </c>
      <c r="H2638" s="40" t="s">
        <v>11957</v>
      </c>
      <c r="I2638" s="61">
        <v>80973.007443646929</v>
      </c>
      <c r="J2638" s="47" t="s">
        <v>6</v>
      </c>
      <c r="K2638" s="2">
        <v>2.3999999999999998E-7</v>
      </c>
      <c r="L2638" s="17" t="s">
        <v>5</v>
      </c>
      <c r="M2638" s="17" t="s">
        <v>6</v>
      </c>
      <c r="N2638" s="63">
        <v>1.9433521786475262E-2</v>
      </c>
      <c r="O2638" s="15" t="s">
        <v>7</v>
      </c>
      <c r="P2638" s="45">
        <v>2.2779722961501596</v>
      </c>
      <c r="Q2638" s="44" t="s">
        <v>7</v>
      </c>
      <c r="R2638" s="2">
        <v>0.02</v>
      </c>
      <c r="S2638" s="17" t="s">
        <v>5</v>
      </c>
      <c r="T2638" s="17" t="s">
        <v>5</v>
      </c>
      <c r="U2638" s="64">
        <v>4.5559445923003192E-2</v>
      </c>
      <c r="V2638" s="76" t="s">
        <v>7</v>
      </c>
      <c r="W2638" s="73">
        <v>6.4992967709478461E-2</v>
      </c>
      <c r="X2638" s="72" t="s">
        <v>7</v>
      </c>
    </row>
    <row r="2639" spans="1:24" x14ac:dyDescent="0.3">
      <c r="A2639" s="43" t="s">
        <v>7677</v>
      </c>
      <c r="B2639" s="43" t="s">
        <v>7279</v>
      </c>
      <c r="C2639" s="43" t="s">
        <v>7676</v>
      </c>
      <c r="D2639" s="14" t="s">
        <v>7675</v>
      </c>
      <c r="E2639" s="14" t="s">
        <v>6427</v>
      </c>
      <c r="F2639" s="15" t="s">
        <v>7276</v>
      </c>
      <c r="G2639" s="44">
        <v>515</v>
      </c>
      <c r="H2639" s="40" t="s">
        <v>11957</v>
      </c>
      <c r="I2639" s="61">
        <v>130501.81152179338</v>
      </c>
      <c r="J2639" s="47" t="s">
        <v>6</v>
      </c>
      <c r="K2639" s="2">
        <v>2.3999999999999998E-7</v>
      </c>
      <c r="L2639" s="17" t="s">
        <v>5</v>
      </c>
      <c r="M2639" s="17" t="s">
        <v>6</v>
      </c>
      <c r="N2639" s="63">
        <v>3.1320434765230408E-2</v>
      </c>
      <c r="O2639" s="15" t="s">
        <v>7</v>
      </c>
      <c r="P2639" s="45">
        <v>3.6713408656699134</v>
      </c>
      <c r="Q2639" s="44" t="s">
        <v>7</v>
      </c>
      <c r="R2639" s="2">
        <v>0.02</v>
      </c>
      <c r="S2639" s="17" t="s">
        <v>5</v>
      </c>
      <c r="T2639" s="17" t="s">
        <v>5</v>
      </c>
      <c r="U2639" s="64">
        <v>7.3426817313398271E-2</v>
      </c>
      <c r="V2639" s="76" t="s">
        <v>7</v>
      </c>
      <c r="W2639" s="73">
        <v>0.10474725207862867</v>
      </c>
      <c r="X2639" s="72" t="s">
        <v>7</v>
      </c>
    </row>
    <row r="2640" spans="1:24" x14ac:dyDescent="0.3">
      <c r="A2640" s="43" t="s">
        <v>7674</v>
      </c>
      <c r="B2640" s="43" t="s">
        <v>7279</v>
      </c>
      <c r="C2640" s="43" t="s">
        <v>7673</v>
      </c>
      <c r="D2640" s="14" t="s">
        <v>7672</v>
      </c>
      <c r="E2640" s="14" t="s">
        <v>6427</v>
      </c>
      <c r="F2640" s="15" t="s">
        <v>7276</v>
      </c>
      <c r="G2640" s="44">
        <v>515</v>
      </c>
      <c r="H2640" s="40" t="s">
        <v>11957</v>
      </c>
      <c r="I2640" s="61">
        <v>11433.284679721661</v>
      </c>
      <c r="J2640" s="47" t="s">
        <v>6</v>
      </c>
      <c r="K2640" s="2">
        <v>2.3999999999999998E-7</v>
      </c>
      <c r="L2640" s="17" t="s">
        <v>5</v>
      </c>
      <c r="M2640" s="17" t="s">
        <v>6</v>
      </c>
      <c r="N2640" s="63">
        <v>2.7439883231331983E-3</v>
      </c>
      <c r="O2640" s="15" t="s">
        <v>7</v>
      </c>
      <c r="P2640" s="45">
        <v>0.3216467632442796</v>
      </c>
      <c r="Q2640" s="44" t="s">
        <v>7</v>
      </c>
      <c r="R2640" s="2">
        <v>0.02</v>
      </c>
      <c r="S2640" s="17" t="s">
        <v>5</v>
      </c>
      <c r="T2640" s="17" t="s">
        <v>5</v>
      </c>
      <c r="U2640" s="64">
        <v>6.4329352648855925E-3</v>
      </c>
      <c r="V2640" s="76" t="s">
        <v>7</v>
      </c>
      <c r="W2640" s="73">
        <v>9.1769235880187899E-3</v>
      </c>
      <c r="X2640" s="72" t="s">
        <v>7</v>
      </c>
    </row>
    <row r="2641" spans="1:24" x14ac:dyDescent="0.3">
      <c r="A2641" s="43" t="s">
        <v>7671</v>
      </c>
      <c r="B2641" s="43" t="s">
        <v>7279</v>
      </c>
      <c r="C2641" s="43" t="s">
        <v>7670</v>
      </c>
      <c r="D2641" s="14" t="s">
        <v>7669</v>
      </c>
      <c r="E2641" s="14" t="s">
        <v>6427</v>
      </c>
      <c r="F2641" s="15" t="s">
        <v>7276</v>
      </c>
      <c r="G2641" s="44">
        <v>515</v>
      </c>
      <c r="H2641" s="40" t="s">
        <v>11957</v>
      </c>
      <c r="I2641" s="61">
        <v>315093.63474388316</v>
      </c>
      <c r="J2641" s="47" t="s">
        <v>6</v>
      </c>
      <c r="K2641" s="2">
        <v>2.3999999999999998E-7</v>
      </c>
      <c r="L2641" s="17" t="s">
        <v>5</v>
      </c>
      <c r="M2641" s="17" t="s">
        <v>6</v>
      </c>
      <c r="N2641" s="63">
        <v>7.5622472338531949E-2</v>
      </c>
      <c r="O2641" s="15" t="s">
        <v>7</v>
      </c>
      <c r="P2641" s="45">
        <v>8.8643684272114704</v>
      </c>
      <c r="Q2641" s="44" t="s">
        <v>7</v>
      </c>
      <c r="R2641" s="2">
        <v>0.02</v>
      </c>
      <c r="S2641" s="17" t="s">
        <v>5</v>
      </c>
      <c r="T2641" s="17" t="s">
        <v>5</v>
      </c>
      <c r="U2641" s="64">
        <v>0.17728736854422941</v>
      </c>
      <c r="V2641" s="76" t="s">
        <v>7</v>
      </c>
      <c r="W2641" s="73">
        <v>0.25290984088276136</v>
      </c>
      <c r="X2641" s="72" t="s">
        <v>7</v>
      </c>
    </row>
    <row r="2642" spans="1:24" x14ac:dyDescent="0.3">
      <c r="A2642" s="43" t="s">
        <v>7668</v>
      </c>
      <c r="B2642" s="43" t="s">
        <v>7279</v>
      </c>
      <c r="C2642" s="43" t="s">
        <v>7667</v>
      </c>
      <c r="D2642" s="14" t="s">
        <v>7666</v>
      </c>
      <c r="E2642" s="14" t="s">
        <v>6427</v>
      </c>
      <c r="F2642" s="15" t="s">
        <v>7276</v>
      </c>
      <c r="G2642" s="44">
        <v>515</v>
      </c>
      <c r="H2642" s="40" t="s">
        <v>11957</v>
      </c>
      <c r="I2642" s="61">
        <v>77526.286929797483</v>
      </c>
      <c r="J2642" s="47" t="s">
        <v>6</v>
      </c>
      <c r="K2642" s="2">
        <v>2.3999999999999998E-7</v>
      </c>
      <c r="L2642" s="17" t="s">
        <v>5</v>
      </c>
      <c r="M2642" s="17" t="s">
        <v>6</v>
      </c>
      <c r="N2642" s="63">
        <v>1.8606308863151393E-2</v>
      </c>
      <c r="O2642" s="15" t="s">
        <v>7</v>
      </c>
      <c r="P2642" s="45">
        <v>2.1810074668694175</v>
      </c>
      <c r="Q2642" s="44" t="s">
        <v>7</v>
      </c>
      <c r="R2642" s="2">
        <v>0.02</v>
      </c>
      <c r="S2642" s="17" t="s">
        <v>5</v>
      </c>
      <c r="T2642" s="17" t="s">
        <v>5</v>
      </c>
      <c r="U2642" s="64">
        <v>4.362014933738835E-2</v>
      </c>
      <c r="V2642" s="76" t="s">
        <v>7</v>
      </c>
      <c r="W2642" s="73">
        <v>6.2226458200539743E-2</v>
      </c>
      <c r="X2642" s="72" t="s">
        <v>7</v>
      </c>
    </row>
    <row r="2643" spans="1:24" x14ac:dyDescent="0.3">
      <c r="A2643" s="43" t="s">
        <v>7665</v>
      </c>
      <c r="B2643" s="43" t="s">
        <v>7279</v>
      </c>
      <c r="C2643" s="43" t="s">
        <v>7664</v>
      </c>
      <c r="D2643" s="14" t="s">
        <v>7663</v>
      </c>
      <c r="E2643" s="14" t="s">
        <v>6427</v>
      </c>
      <c r="F2643" s="15" t="s">
        <v>7276</v>
      </c>
      <c r="G2643" s="44">
        <v>515</v>
      </c>
      <c r="H2643" s="40" t="s">
        <v>11957</v>
      </c>
      <c r="I2643" s="61">
        <v>5604.4814966932081</v>
      </c>
      <c r="J2643" s="47" t="s">
        <v>6</v>
      </c>
      <c r="K2643" s="2">
        <v>2.3999999999999998E-7</v>
      </c>
      <c r="L2643" s="17" t="s">
        <v>5</v>
      </c>
      <c r="M2643" s="17" t="s">
        <v>6</v>
      </c>
      <c r="N2643" s="63">
        <v>1.3450755592063698E-3</v>
      </c>
      <c r="O2643" s="15" t="s">
        <v>7</v>
      </c>
      <c r="P2643" s="45">
        <v>0.15766801785938839</v>
      </c>
      <c r="Q2643" s="44" t="s">
        <v>7</v>
      </c>
      <c r="R2643" s="2">
        <v>0.02</v>
      </c>
      <c r="S2643" s="17" t="s">
        <v>5</v>
      </c>
      <c r="T2643" s="17" t="s">
        <v>5</v>
      </c>
      <c r="U2643" s="64">
        <v>3.1533603571877677E-3</v>
      </c>
      <c r="V2643" s="76" t="s">
        <v>7</v>
      </c>
      <c r="W2643" s="73">
        <v>4.4984359163941379E-3</v>
      </c>
      <c r="X2643" s="72" t="s">
        <v>7</v>
      </c>
    </row>
    <row r="2644" spans="1:24" x14ac:dyDescent="0.3">
      <c r="A2644" s="43" t="s">
        <v>7662</v>
      </c>
      <c r="B2644" s="43" t="s">
        <v>7279</v>
      </c>
      <c r="C2644" s="43" t="s">
        <v>7661</v>
      </c>
      <c r="D2644" s="14" t="s">
        <v>7660</v>
      </c>
      <c r="E2644" s="14" t="s">
        <v>6427</v>
      </c>
      <c r="F2644" s="15" t="s">
        <v>7276</v>
      </c>
      <c r="G2644" s="44">
        <v>515</v>
      </c>
      <c r="H2644" s="40" t="s">
        <v>11957</v>
      </c>
      <c r="I2644" s="61">
        <v>31529.659246009127</v>
      </c>
      <c r="J2644" s="47" t="s">
        <v>6</v>
      </c>
      <c r="K2644" s="2">
        <v>2.3999999999999998E-7</v>
      </c>
      <c r="L2644" s="17" t="s">
        <v>5</v>
      </c>
      <c r="M2644" s="17" t="s">
        <v>6</v>
      </c>
      <c r="N2644" s="63">
        <v>7.56711821904219E-3</v>
      </c>
      <c r="O2644" s="15" t="s">
        <v>7</v>
      </c>
      <c r="P2644" s="45">
        <v>0.8870078133067878</v>
      </c>
      <c r="Q2644" s="44" t="s">
        <v>7</v>
      </c>
      <c r="R2644" s="2">
        <v>0.02</v>
      </c>
      <c r="S2644" s="17" t="s">
        <v>5</v>
      </c>
      <c r="T2644" s="17" t="s">
        <v>5</v>
      </c>
      <c r="U2644" s="64">
        <v>1.7740156266135756E-2</v>
      </c>
      <c r="V2644" s="76" t="s">
        <v>7</v>
      </c>
      <c r="W2644" s="73">
        <v>2.5307274485177944E-2</v>
      </c>
      <c r="X2644" s="72" t="s">
        <v>7</v>
      </c>
    </row>
    <row r="2645" spans="1:24" x14ac:dyDescent="0.3">
      <c r="A2645" s="43" t="s">
        <v>7659</v>
      </c>
      <c r="B2645" s="43" t="s">
        <v>7279</v>
      </c>
      <c r="C2645" s="43" t="s">
        <v>7658</v>
      </c>
      <c r="D2645" s="14" t="s">
        <v>6648</v>
      </c>
      <c r="E2645" s="14" t="s">
        <v>6427</v>
      </c>
      <c r="F2645" s="15" t="s">
        <v>7276</v>
      </c>
      <c r="G2645" s="44">
        <v>515</v>
      </c>
      <c r="H2645" s="40" t="s">
        <v>11957</v>
      </c>
      <c r="I2645" s="61">
        <v>52480.592617383241</v>
      </c>
      <c r="J2645" s="47" t="s">
        <v>6</v>
      </c>
      <c r="K2645" s="2">
        <v>2.3999999999999998E-7</v>
      </c>
      <c r="L2645" s="17" t="s">
        <v>5</v>
      </c>
      <c r="M2645" s="17" t="s">
        <v>6</v>
      </c>
      <c r="N2645" s="63">
        <v>1.2595342228171977E-2</v>
      </c>
      <c r="O2645" s="15" t="s">
        <v>7</v>
      </c>
      <c r="P2645" s="45">
        <v>1.4764097301331163</v>
      </c>
      <c r="Q2645" s="44" t="s">
        <v>7</v>
      </c>
      <c r="R2645" s="2">
        <v>0.02</v>
      </c>
      <c r="S2645" s="17" t="s">
        <v>5</v>
      </c>
      <c r="T2645" s="17" t="s">
        <v>5</v>
      </c>
      <c r="U2645" s="64">
        <v>2.9528194602662327E-2</v>
      </c>
      <c r="V2645" s="76" t="s">
        <v>7</v>
      </c>
      <c r="W2645" s="73">
        <v>4.2123536830834307E-2</v>
      </c>
      <c r="X2645" s="72" t="s">
        <v>7</v>
      </c>
    </row>
    <row r="2646" spans="1:24" x14ac:dyDescent="0.3">
      <c r="A2646" s="43" t="s">
        <v>7657</v>
      </c>
      <c r="B2646" s="43" t="s">
        <v>7279</v>
      </c>
      <c r="C2646" s="43" t="s">
        <v>7656</v>
      </c>
      <c r="D2646" s="14" t="s">
        <v>7655</v>
      </c>
      <c r="E2646" s="14" t="s">
        <v>6427</v>
      </c>
      <c r="F2646" s="15" t="s">
        <v>7276</v>
      </c>
      <c r="G2646" s="44">
        <v>515</v>
      </c>
      <c r="H2646" s="40" t="s">
        <v>11957</v>
      </c>
      <c r="I2646" s="61">
        <v>126588.64432683415</v>
      </c>
      <c r="J2646" s="47" t="s">
        <v>6</v>
      </c>
      <c r="K2646" s="2">
        <v>2.3999999999999998E-7</v>
      </c>
      <c r="L2646" s="17" t="s">
        <v>5</v>
      </c>
      <c r="M2646" s="17" t="s">
        <v>6</v>
      </c>
      <c r="N2646" s="63">
        <v>3.0381274638440193E-2</v>
      </c>
      <c r="O2646" s="15" t="s">
        <v>7</v>
      </c>
      <c r="P2646" s="45">
        <v>3.5612537299472526</v>
      </c>
      <c r="Q2646" s="44" t="s">
        <v>7</v>
      </c>
      <c r="R2646" s="2">
        <v>0.02</v>
      </c>
      <c r="S2646" s="17" t="s">
        <v>5</v>
      </c>
      <c r="T2646" s="17" t="s">
        <v>5</v>
      </c>
      <c r="U2646" s="64">
        <v>7.122507459894506E-2</v>
      </c>
      <c r="V2646" s="76" t="s">
        <v>7</v>
      </c>
      <c r="W2646" s="73">
        <v>0.10160634923738525</v>
      </c>
      <c r="X2646" s="72" t="s">
        <v>7</v>
      </c>
    </row>
    <row r="2647" spans="1:24" x14ac:dyDescent="0.3">
      <c r="A2647" s="43" t="s">
        <v>7654</v>
      </c>
      <c r="B2647" s="43" t="s">
        <v>7279</v>
      </c>
      <c r="C2647" s="43" t="s">
        <v>7653</v>
      </c>
      <c r="D2647" s="14" t="s">
        <v>7652</v>
      </c>
      <c r="E2647" s="14" t="s">
        <v>6427</v>
      </c>
      <c r="F2647" s="15" t="s">
        <v>7276</v>
      </c>
      <c r="G2647" s="44">
        <v>515</v>
      </c>
      <c r="H2647" s="40" t="s">
        <v>11957</v>
      </c>
      <c r="I2647" s="61">
        <v>7847.6983600456369</v>
      </c>
      <c r="J2647" s="47" t="s">
        <v>6</v>
      </c>
      <c r="K2647" s="2">
        <v>2.3999999999999998E-7</v>
      </c>
      <c r="L2647" s="17" t="s">
        <v>5</v>
      </c>
      <c r="M2647" s="17" t="s">
        <v>6</v>
      </c>
      <c r="N2647" s="63">
        <v>1.8834476064109526E-3</v>
      </c>
      <c r="O2647" s="15" t="s">
        <v>7</v>
      </c>
      <c r="P2647" s="45">
        <v>0.22077529311441677</v>
      </c>
      <c r="Q2647" s="44" t="s">
        <v>7</v>
      </c>
      <c r="R2647" s="2">
        <v>0.02</v>
      </c>
      <c r="S2647" s="17" t="s">
        <v>5</v>
      </c>
      <c r="T2647" s="17" t="s">
        <v>5</v>
      </c>
      <c r="U2647" s="64">
        <v>4.4155058622883355E-3</v>
      </c>
      <c r="V2647" s="76" t="s">
        <v>7</v>
      </c>
      <c r="W2647" s="73">
        <v>6.2989534686992881E-3</v>
      </c>
      <c r="X2647" s="72" t="s">
        <v>7</v>
      </c>
    </row>
    <row r="2648" spans="1:24" x14ac:dyDescent="0.3">
      <c r="A2648" s="43" t="s">
        <v>7651</v>
      </c>
      <c r="B2648" s="43" t="s">
        <v>7279</v>
      </c>
      <c r="C2648" s="43" t="s">
        <v>7650</v>
      </c>
      <c r="D2648" s="14" t="s">
        <v>6646</v>
      </c>
      <c r="E2648" s="14" t="s">
        <v>6427</v>
      </c>
      <c r="F2648" s="15" t="s">
        <v>7276</v>
      </c>
      <c r="G2648" s="44">
        <v>515</v>
      </c>
      <c r="H2648" s="40" t="s">
        <v>11957</v>
      </c>
      <c r="I2648" s="61">
        <v>898123.50083761849</v>
      </c>
      <c r="J2648" s="47" t="s">
        <v>6</v>
      </c>
      <c r="K2648" s="2">
        <v>2.3999999999999998E-7</v>
      </c>
      <c r="L2648" s="17" t="s">
        <v>5</v>
      </c>
      <c r="M2648" s="17" t="s">
        <v>6</v>
      </c>
      <c r="N2648" s="63">
        <v>0.21554964020102843</v>
      </c>
      <c r="O2648" s="15" t="s">
        <v>7</v>
      </c>
      <c r="P2648" s="45">
        <v>25.266450117384263</v>
      </c>
      <c r="Q2648" s="44" t="s">
        <v>7</v>
      </c>
      <c r="R2648" s="2">
        <v>0.02</v>
      </c>
      <c r="S2648" s="17" t="s">
        <v>5</v>
      </c>
      <c r="T2648" s="17" t="s">
        <v>5</v>
      </c>
      <c r="U2648" s="64">
        <v>0.5053290023476853</v>
      </c>
      <c r="V2648" s="76" t="s">
        <v>7</v>
      </c>
      <c r="W2648" s="73">
        <v>0.7208786425487137</v>
      </c>
      <c r="X2648" s="72" t="s">
        <v>7</v>
      </c>
    </row>
    <row r="2649" spans="1:24" x14ac:dyDescent="0.3">
      <c r="A2649" s="43" t="s">
        <v>7649</v>
      </c>
      <c r="B2649" s="43" t="s">
        <v>7279</v>
      </c>
      <c r="C2649" s="43" t="s">
        <v>7648</v>
      </c>
      <c r="D2649" s="14" t="s">
        <v>7647</v>
      </c>
      <c r="E2649" s="14" t="s">
        <v>6427</v>
      </c>
      <c r="F2649" s="15" t="s">
        <v>7276</v>
      </c>
      <c r="G2649" s="44">
        <v>515</v>
      </c>
      <c r="H2649" s="40" t="s">
        <v>11957</v>
      </c>
      <c r="I2649" s="61">
        <v>18711.277169709538</v>
      </c>
      <c r="J2649" s="47" t="s">
        <v>6</v>
      </c>
      <c r="K2649" s="2">
        <v>2.3999999999999998E-7</v>
      </c>
      <c r="L2649" s="17" t="s">
        <v>5</v>
      </c>
      <c r="M2649" s="17" t="s">
        <v>6</v>
      </c>
      <c r="N2649" s="63">
        <v>4.4907065207302884E-3</v>
      </c>
      <c r="O2649" s="15" t="s">
        <v>7</v>
      </c>
      <c r="P2649" s="45">
        <v>0.52639481184948278</v>
      </c>
      <c r="Q2649" s="44" t="s">
        <v>7</v>
      </c>
      <c r="R2649" s="2">
        <v>0.02</v>
      </c>
      <c r="S2649" s="17" t="s">
        <v>5</v>
      </c>
      <c r="T2649" s="17" t="s">
        <v>5</v>
      </c>
      <c r="U2649" s="64">
        <v>1.0527896236989655E-2</v>
      </c>
      <c r="V2649" s="76" t="s">
        <v>7</v>
      </c>
      <c r="W2649" s="73">
        <v>1.5018602757719945E-2</v>
      </c>
      <c r="X2649" s="72" t="s">
        <v>7</v>
      </c>
    </row>
    <row r="2650" spans="1:24" x14ac:dyDescent="0.3">
      <c r="A2650" s="43" t="s">
        <v>7646</v>
      </c>
      <c r="B2650" s="43" t="s">
        <v>7279</v>
      </c>
      <c r="C2650" s="43" t="s">
        <v>7645</v>
      </c>
      <c r="D2650" s="14" t="s">
        <v>7644</v>
      </c>
      <c r="E2650" s="14" t="s">
        <v>6427</v>
      </c>
      <c r="F2650" s="15" t="s">
        <v>7276</v>
      </c>
      <c r="G2650" s="44">
        <v>515</v>
      </c>
      <c r="H2650" s="40" t="s">
        <v>11957</v>
      </c>
      <c r="I2650" s="61">
        <v>147244.04277811581</v>
      </c>
      <c r="J2650" s="47" t="s">
        <v>6</v>
      </c>
      <c r="K2650" s="2">
        <v>2.3999999999999998E-7</v>
      </c>
      <c r="L2650" s="17" t="s">
        <v>5</v>
      </c>
      <c r="M2650" s="17" t="s">
        <v>6</v>
      </c>
      <c r="N2650" s="63">
        <v>3.533857026674779E-2</v>
      </c>
      <c r="O2650" s="15" t="s">
        <v>7</v>
      </c>
      <c r="P2650" s="45">
        <v>4.1423415136844266</v>
      </c>
      <c r="Q2650" s="44" t="s">
        <v>7</v>
      </c>
      <c r="R2650" s="2">
        <v>0.02</v>
      </c>
      <c r="S2650" s="17" t="s">
        <v>5</v>
      </c>
      <c r="T2650" s="17" t="s">
        <v>5</v>
      </c>
      <c r="U2650" s="64">
        <v>8.284683027368854E-2</v>
      </c>
      <c r="V2650" s="76" t="s">
        <v>7</v>
      </c>
      <c r="W2650" s="73">
        <v>0.11818540054043633</v>
      </c>
      <c r="X2650" s="72" t="s">
        <v>7</v>
      </c>
    </row>
    <row r="2651" spans="1:24" x14ac:dyDescent="0.3">
      <c r="A2651" s="43" t="s">
        <v>7643</v>
      </c>
      <c r="B2651" s="43" t="s">
        <v>7279</v>
      </c>
      <c r="C2651" s="43" t="s">
        <v>7642</v>
      </c>
      <c r="D2651" s="14" t="s">
        <v>6537</v>
      </c>
      <c r="E2651" s="14" t="s">
        <v>6427</v>
      </c>
      <c r="F2651" s="15" t="s">
        <v>7276</v>
      </c>
      <c r="G2651" s="44">
        <v>515</v>
      </c>
      <c r="H2651" s="40" t="s">
        <v>11957</v>
      </c>
      <c r="I2651" s="61">
        <v>560647.54672384111</v>
      </c>
      <c r="J2651" s="47" t="s">
        <v>6</v>
      </c>
      <c r="K2651" s="2">
        <v>2.3999999999999998E-7</v>
      </c>
      <c r="L2651" s="17" t="s">
        <v>5</v>
      </c>
      <c r="M2651" s="17" t="s">
        <v>6</v>
      </c>
      <c r="N2651" s="63">
        <v>0.13455541121372186</v>
      </c>
      <c r="O2651" s="15" t="s">
        <v>7</v>
      </c>
      <c r="P2651" s="45">
        <v>15.772411321517062</v>
      </c>
      <c r="Q2651" s="44" t="s">
        <v>7</v>
      </c>
      <c r="R2651" s="2">
        <v>0.02</v>
      </c>
      <c r="S2651" s="17" t="s">
        <v>5</v>
      </c>
      <c r="T2651" s="17" t="s">
        <v>5</v>
      </c>
      <c r="U2651" s="64">
        <v>0.31544822643034126</v>
      </c>
      <c r="V2651" s="76" t="s">
        <v>7</v>
      </c>
      <c r="W2651" s="73">
        <v>0.45000363764406315</v>
      </c>
      <c r="X2651" s="72" t="s">
        <v>7</v>
      </c>
    </row>
    <row r="2652" spans="1:24" x14ac:dyDescent="0.3">
      <c r="A2652" s="43" t="s">
        <v>7641</v>
      </c>
      <c r="B2652" s="43" t="s">
        <v>7279</v>
      </c>
      <c r="C2652" s="43" t="s">
        <v>7640</v>
      </c>
      <c r="D2652" s="14" t="s">
        <v>7639</v>
      </c>
      <c r="E2652" s="14" t="s">
        <v>6427</v>
      </c>
      <c r="F2652" s="15" t="s">
        <v>7276</v>
      </c>
      <c r="G2652" s="44">
        <v>515</v>
      </c>
      <c r="H2652" s="40" t="s">
        <v>11957</v>
      </c>
      <c r="I2652" s="61">
        <v>70985.351409196825</v>
      </c>
      <c r="J2652" s="47" t="s">
        <v>6</v>
      </c>
      <c r="K2652" s="2">
        <v>2.3999999999999998E-7</v>
      </c>
      <c r="L2652" s="17" t="s">
        <v>5</v>
      </c>
      <c r="M2652" s="17" t="s">
        <v>6</v>
      </c>
      <c r="N2652" s="63">
        <v>1.7036484338207238E-2</v>
      </c>
      <c r="O2652" s="15" t="s">
        <v>7</v>
      </c>
      <c r="P2652" s="45">
        <v>1.9969946658480093</v>
      </c>
      <c r="Q2652" s="44" t="s">
        <v>7</v>
      </c>
      <c r="R2652" s="2">
        <v>0.02</v>
      </c>
      <c r="S2652" s="17" t="s">
        <v>5</v>
      </c>
      <c r="T2652" s="17" t="s">
        <v>5</v>
      </c>
      <c r="U2652" s="64">
        <v>3.9939893316960184E-2</v>
      </c>
      <c r="V2652" s="76" t="s">
        <v>7</v>
      </c>
      <c r="W2652" s="73">
        <v>5.6976377655167422E-2</v>
      </c>
      <c r="X2652" s="72" t="s">
        <v>7</v>
      </c>
    </row>
    <row r="2653" spans="1:24" x14ac:dyDescent="0.3">
      <c r="A2653" s="43" t="s">
        <v>7638</v>
      </c>
      <c r="B2653" s="43" t="s">
        <v>7279</v>
      </c>
      <c r="C2653" s="43" t="s">
        <v>7637</v>
      </c>
      <c r="D2653" s="14" t="s">
        <v>7636</v>
      </c>
      <c r="E2653" s="14" t="s">
        <v>6427</v>
      </c>
      <c r="F2653" s="15" t="s">
        <v>7276</v>
      </c>
      <c r="G2653" s="44">
        <v>515</v>
      </c>
      <c r="H2653" s="40" t="s">
        <v>11957</v>
      </c>
      <c r="I2653" s="61">
        <v>53075.223119256014</v>
      </c>
      <c r="J2653" s="47" t="s">
        <v>6</v>
      </c>
      <c r="K2653" s="2">
        <v>2.3999999999999998E-7</v>
      </c>
      <c r="L2653" s="17" t="s">
        <v>5</v>
      </c>
      <c r="M2653" s="17" t="s">
        <v>6</v>
      </c>
      <c r="N2653" s="63">
        <v>1.2738053548621443E-2</v>
      </c>
      <c r="O2653" s="15" t="s">
        <v>7</v>
      </c>
      <c r="P2653" s="45">
        <v>1.4931381665896082</v>
      </c>
      <c r="Q2653" s="44" t="s">
        <v>7</v>
      </c>
      <c r="R2653" s="2">
        <v>0.02</v>
      </c>
      <c r="S2653" s="17" t="s">
        <v>5</v>
      </c>
      <c r="T2653" s="17" t="s">
        <v>5</v>
      </c>
      <c r="U2653" s="64">
        <v>2.9862763331792164E-2</v>
      </c>
      <c r="V2653" s="76" t="s">
        <v>7</v>
      </c>
      <c r="W2653" s="73">
        <v>4.2600816880413603E-2</v>
      </c>
      <c r="X2653" s="72" t="s">
        <v>7</v>
      </c>
    </row>
    <row r="2654" spans="1:24" x14ac:dyDescent="0.3">
      <c r="A2654" s="43" t="s">
        <v>7635</v>
      </c>
      <c r="B2654" s="43" t="s">
        <v>7279</v>
      </c>
      <c r="C2654" s="43" t="s">
        <v>7634</v>
      </c>
      <c r="D2654" s="14" t="s">
        <v>7633</v>
      </c>
      <c r="E2654" s="14" t="s">
        <v>6427</v>
      </c>
      <c r="F2654" s="15" t="s">
        <v>7276</v>
      </c>
      <c r="G2654" s="44">
        <v>515</v>
      </c>
      <c r="H2654" s="40" t="s">
        <v>11957</v>
      </c>
      <c r="I2654" s="61">
        <v>396073.76351090579</v>
      </c>
      <c r="J2654" s="47" t="s">
        <v>6</v>
      </c>
      <c r="K2654" s="2">
        <v>2.3999999999999998E-7</v>
      </c>
      <c r="L2654" s="17" t="s">
        <v>5</v>
      </c>
      <c r="M2654" s="17" t="s">
        <v>6</v>
      </c>
      <c r="N2654" s="63">
        <v>9.5057703242617378E-2</v>
      </c>
      <c r="O2654" s="15" t="s">
        <v>7</v>
      </c>
      <c r="P2654" s="45">
        <v>11.142541063917996</v>
      </c>
      <c r="Q2654" s="44" t="s">
        <v>7</v>
      </c>
      <c r="R2654" s="2">
        <v>0.02</v>
      </c>
      <c r="S2654" s="17" t="s">
        <v>5</v>
      </c>
      <c r="T2654" s="17" t="s">
        <v>5</v>
      </c>
      <c r="U2654" s="64">
        <v>0.22285082127835992</v>
      </c>
      <c r="V2654" s="76" t="s">
        <v>7</v>
      </c>
      <c r="W2654" s="73">
        <v>0.31790852452097729</v>
      </c>
      <c r="X2654" s="72" t="s">
        <v>7</v>
      </c>
    </row>
    <row r="2655" spans="1:24" x14ac:dyDescent="0.3">
      <c r="A2655" s="43" t="s">
        <v>7632</v>
      </c>
      <c r="B2655" s="43" t="s">
        <v>7279</v>
      </c>
      <c r="C2655" s="43" t="s">
        <v>7631</v>
      </c>
      <c r="D2655" s="14" t="s">
        <v>7630</v>
      </c>
      <c r="E2655" s="14" t="s">
        <v>6427</v>
      </c>
      <c r="F2655" s="15" t="s">
        <v>7276</v>
      </c>
      <c r="G2655" s="44">
        <v>515</v>
      </c>
      <c r="H2655" s="40" t="s">
        <v>11957</v>
      </c>
      <c r="I2655" s="61">
        <v>138438.52642403555</v>
      </c>
      <c r="J2655" s="47" t="s">
        <v>6</v>
      </c>
      <c r="K2655" s="2">
        <v>2.3999999999999998E-7</v>
      </c>
      <c r="L2655" s="17" t="s">
        <v>5</v>
      </c>
      <c r="M2655" s="17" t="s">
        <v>6</v>
      </c>
      <c r="N2655" s="63">
        <v>3.322524634176853E-2</v>
      </c>
      <c r="O2655" s="15" t="s">
        <v>7</v>
      </c>
      <c r="P2655" s="45">
        <v>3.8946204157388946</v>
      </c>
      <c r="Q2655" s="44" t="s">
        <v>7</v>
      </c>
      <c r="R2655" s="2">
        <v>0.02</v>
      </c>
      <c r="S2655" s="17" t="s">
        <v>5</v>
      </c>
      <c r="T2655" s="17" t="s">
        <v>5</v>
      </c>
      <c r="U2655" s="64">
        <v>7.7892408314777895E-2</v>
      </c>
      <c r="V2655" s="76" t="s">
        <v>7</v>
      </c>
      <c r="W2655" s="73">
        <v>0.11111765465654642</v>
      </c>
      <c r="X2655" s="72" t="s">
        <v>7</v>
      </c>
    </row>
    <row r="2656" spans="1:24" x14ac:dyDescent="0.3">
      <c r="A2656" s="43" t="s">
        <v>7629</v>
      </c>
      <c r="B2656" s="43" t="s">
        <v>7279</v>
      </c>
      <c r="C2656" s="43" t="s">
        <v>7628</v>
      </c>
      <c r="D2656" s="14" t="s">
        <v>7627</v>
      </c>
      <c r="E2656" s="14" t="s">
        <v>6427</v>
      </c>
      <c r="F2656" s="15" t="s">
        <v>7276</v>
      </c>
      <c r="G2656" s="44">
        <v>515</v>
      </c>
      <c r="H2656" s="40" t="s">
        <v>11957</v>
      </c>
      <c r="I2656" s="61">
        <v>1424.2646751443986</v>
      </c>
      <c r="J2656" s="47" t="s">
        <v>6</v>
      </c>
      <c r="K2656" s="2">
        <v>2.3999999999999998E-7</v>
      </c>
      <c r="L2656" s="17" t="s">
        <v>5</v>
      </c>
      <c r="M2656" s="17" t="s">
        <v>6</v>
      </c>
      <c r="N2656" s="63">
        <v>3.4182352203465563E-4</v>
      </c>
      <c r="O2656" s="15" t="s">
        <v>7</v>
      </c>
      <c r="P2656" s="45">
        <v>4.0068111273033898E-2</v>
      </c>
      <c r="Q2656" s="44" t="s">
        <v>7</v>
      </c>
      <c r="R2656" s="2">
        <v>0.02</v>
      </c>
      <c r="S2656" s="17" t="s">
        <v>5</v>
      </c>
      <c r="T2656" s="17" t="s">
        <v>5</v>
      </c>
      <c r="U2656" s="64">
        <v>8.0136222546067792E-4</v>
      </c>
      <c r="V2656" s="76" t="s">
        <v>7</v>
      </c>
      <c r="W2656" s="73">
        <v>1.1431857474953335E-3</v>
      </c>
      <c r="X2656" s="72" t="s">
        <v>7</v>
      </c>
    </row>
    <row r="2657" spans="1:24" x14ac:dyDescent="0.3">
      <c r="A2657" s="43" t="s">
        <v>7626</v>
      </c>
      <c r="B2657" s="43" t="s">
        <v>7279</v>
      </c>
      <c r="C2657" s="43" t="s">
        <v>7625</v>
      </c>
      <c r="D2657" s="14" t="s">
        <v>7624</v>
      </c>
      <c r="E2657" s="14" t="s">
        <v>6427</v>
      </c>
      <c r="F2657" s="15" t="s">
        <v>7276</v>
      </c>
      <c r="G2657" s="44">
        <v>515</v>
      </c>
      <c r="H2657" s="40" t="s">
        <v>11957</v>
      </c>
      <c r="I2657" s="61">
        <v>2795.1194249708824</v>
      </c>
      <c r="J2657" s="47" t="s">
        <v>6</v>
      </c>
      <c r="K2657" s="2">
        <v>2.3999999999999998E-7</v>
      </c>
      <c r="L2657" s="17" t="s">
        <v>5</v>
      </c>
      <c r="M2657" s="17" t="s">
        <v>6</v>
      </c>
      <c r="N2657" s="63">
        <v>6.7082866199301167E-4</v>
      </c>
      <c r="O2657" s="15" t="s">
        <v>7</v>
      </c>
      <c r="P2657" s="45">
        <v>7.8633668373329024E-2</v>
      </c>
      <c r="Q2657" s="44" t="s">
        <v>7</v>
      </c>
      <c r="R2657" s="2">
        <v>0.02</v>
      </c>
      <c r="S2657" s="17" t="s">
        <v>5</v>
      </c>
      <c r="T2657" s="17" t="s">
        <v>5</v>
      </c>
      <c r="U2657" s="64">
        <v>1.5726733674665805E-3</v>
      </c>
      <c r="V2657" s="76" t="s">
        <v>7</v>
      </c>
      <c r="W2657" s="73">
        <v>2.2435020294595924E-3</v>
      </c>
      <c r="X2657" s="72" t="s">
        <v>7</v>
      </c>
    </row>
    <row r="2658" spans="1:24" x14ac:dyDescent="0.3">
      <c r="A2658" s="43" t="s">
        <v>7623</v>
      </c>
      <c r="B2658" s="43" t="s">
        <v>7279</v>
      </c>
      <c r="C2658" s="43" t="s">
        <v>7622</v>
      </c>
      <c r="D2658" s="14" t="s">
        <v>7621</v>
      </c>
      <c r="E2658" s="14" t="s">
        <v>6427</v>
      </c>
      <c r="F2658" s="15" t="s">
        <v>7276</v>
      </c>
      <c r="G2658" s="44">
        <v>515</v>
      </c>
      <c r="H2658" s="40" t="s">
        <v>11957</v>
      </c>
      <c r="I2658" s="61">
        <v>180034.1762616277</v>
      </c>
      <c r="J2658" s="47" t="s">
        <v>6</v>
      </c>
      <c r="K2658" s="2">
        <v>2.3999999999999998E-7</v>
      </c>
      <c r="L2658" s="17" t="s">
        <v>5</v>
      </c>
      <c r="M2658" s="17" t="s">
        <v>6</v>
      </c>
      <c r="N2658" s="63">
        <v>4.3208202302790641E-2</v>
      </c>
      <c r="O2658" s="15" t="s">
        <v>7</v>
      </c>
      <c r="P2658" s="45">
        <v>5.0648096054678495</v>
      </c>
      <c r="Q2658" s="44" t="s">
        <v>7</v>
      </c>
      <c r="R2658" s="2">
        <v>0.02</v>
      </c>
      <c r="S2658" s="17" t="s">
        <v>5</v>
      </c>
      <c r="T2658" s="17" t="s">
        <v>5</v>
      </c>
      <c r="U2658" s="64">
        <v>0.10129619210935699</v>
      </c>
      <c r="V2658" s="76" t="s">
        <v>7</v>
      </c>
      <c r="W2658" s="73">
        <v>0.14450439441214763</v>
      </c>
      <c r="X2658" s="72" t="s">
        <v>7</v>
      </c>
    </row>
    <row r="2659" spans="1:24" x14ac:dyDescent="0.3">
      <c r="A2659" s="43" t="s">
        <v>7620</v>
      </c>
      <c r="B2659" s="43" t="s">
        <v>7279</v>
      </c>
      <c r="C2659" s="43" t="s">
        <v>7619</v>
      </c>
      <c r="D2659" s="14" t="s">
        <v>7618</v>
      </c>
      <c r="E2659" s="14" t="s">
        <v>6427</v>
      </c>
      <c r="F2659" s="15" t="s">
        <v>7276</v>
      </c>
      <c r="G2659" s="44">
        <v>515</v>
      </c>
      <c r="H2659" s="40" t="s">
        <v>11957</v>
      </c>
      <c r="I2659" s="61">
        <v>15802.216570727105</v>
      </c>
      <c r="J2659" s="47" t="s">
        <v>6</v>
      </c>
      <c r="K2659" s="2">
        <v>2.3999999999999998E-7</v>
      </c>
      <c r="L2659" s="17" t="s">
        <v>5</v>
      </c>
      <c r="M2659" s="17" t="s">
        <v>6</v>
      </c>
      <c r="N2659" s="63">
        <v>3.7925319769745048E-3</v>
      </c>
      <c r="O2659" s="15" t="s">
        <v>7</v>
      </c>
      <c r="P2659" s="45">
        <v>0.44455569457431104</v>
      </c>
      <c r="Q2659" s="44" t="s">
        <v>7</v>
      </c>
      <c r="R2659" s="2">
        <v>0.02</v>
      </c>
      <c r="S2659" s="17" t="s">
        <v>5</v>
      </c>
      <c r="T2659" s="17" t="s">
        <v>5</v>
      </c>
      <c r="U2659" s="64">
        <v>8.8911138914862207E-3</v>
      </c>
      <c r="V2659" s="76" t="s">
        <v>7</v>
      </c>
      <c r="W2659" s="73">
        <v>1.2683645868460726E-2</v>
      </c>
      <c r="X2659" s="72" t="s">
        <v>7</v>
      </c>
    </row>
    <row r="2660" spans="1:24" x14ac:dyDescent="0.3">
      <c r="A2660" s="43" t="s">
        <v>7617</v>
      </c>
      <c r="B2660" s="43" t="s">
        <v>7279</v>
      </c>
      <c r="C2660" s="43" t="s">
        <v>7616</v>
      </c>
      <c r="D2660" s="14" t="s">
        <v>6848</v>
      </c>
      <c r="E2660" s="14" t="s">
        <v>6427</v>
      </c>
      <c r="F2660" s="15" t="s">
        <v>7276</v>
      </c>
      <c r="G2660" s="44">
        <v>515</v>
      </c>
      <c r="H2660" s="40" t="s">
        <v>11957</v>
      </c>
      <c r="I2660" s="61">
        <v>932.89336221958115</v>
      </c>
      <c r="J2660" s="47" t="s">
        <v>6</v>
      </c>
      <c r="K2660" s="2">
        <v>2.3999999999999998E-7</v>
      </c>
      <c r="L2660" s="17" t="s">
        <v>5</v>
      </c>
      <c r="M2660" s="17" t="s">
        <v>6</v>
      </c>
      <c r="N2660" s="63">
        <v>2.2389440693269946E-4</v>
      </c>
      <c r="O2660" s="15" t="s">
        <v>7</v>
      </c>
      <c r="P2660" s="45">
        <v>2.6244612883837202E-2</v>
      </c>
      <c r="Q2660" s="44" t="s">
        <v>7</v>
      </c>
      <c r="R2660" s="2">
        <v>0.02</v>
      </c>
      <c r="S2660" s="17" t="s">
        <v>5</v>
      </c>
      <c r="T2660" s="17" t="s">
        <v>5</v>
      </c>
      <c r="U2660" s="64">
        <v>5.2489225767674409E-4</v>
      </c>
      <c r="V2660" s="76" t="s">
        <v>7</v>
      </c>
      <c r="W2660" s="73">
        <v>7.4878666460944353E-4</v>
      </c>
      <c r="X2660" s="72" t="s">
        <v>7</v>
      </c>
    </row>
    <row r="2661" spans="1:24" x14ac:dyDescent="0.3">
      <c r="A2661" s="43" t="s">
        <v>7615</v>
      </c>
      <c r="B2661" s="43" t="s">
        <v>7279</v>
      </c>
      <c r="C2661" s="43" t="s">
        <v>7614</v>
      </c>
      <c r="D2661" s="14" t="s">
        <v>7613</v>
      </c>
      <c r="E2661" s="14" t="s">
        <v>6427</v>
      </c>
      <c r="F2661" s="15" t="s">
        <v>7276</v>
      </c>
      <c r="G2661" s="44">
        <v>515</v>
      </c>
      <c r="H2661" s="40" t="s">
        <v>11957</v>
      </c>
      <c r="I2661" s="61">
        <v>12554.893111397874</v>
      </c>
      <c r="J2661" s="47" t="s">
        <v>6</v>
      </c>
      <c r="K2661" s="2">
        <v>2.3999999999999998E-7</v>
      </c>
      <c r="L2661" s="17" t="s">
        <v>5</v>
      </c>
      <c r="M2661" s="17" t="s">
        <v>6</v>
      </c>
      <c r="N2661" s="63">
        <v>3.0131743467354897E-3</v>
      </c>
      <c r="O2661" s="15" t="s">
        <v>7</v>
      </c>
      <c r="P2661" s="45">
        <v>0.35320040087179377</v>
      </c>
      <c r="Q2661" s="44" t="s">
        <v>7</v>
      </c>
      <c r="R2661" s="2">
        <v>0.02</v>
      </c>
      <c r="S2661" s="17" t="s">
        <v>5</v>
      </c>
      <c r="T2661" s="17" t="s">
        <v>5</v>
      </c>
      <c r="U2661" s="64">
        <v>7.0640080174358758E-3</v>
      </c>
      <c r="V2661" s="76" t="s">
        <v>7</v>
      </c>
      <c r="W2661" s="73">
        <v>1.0077182364171365E-2</v>
      </c>
      <c r="X2661" s="72" t="s">
        <v>7</v>
      </c>
    </row>
    <row r="2662" spans="1:24" x14ac:dyDescent="0.3">
      <c r="A2662" s="43" t="s">
        <v>7612</v>
      </c>
      <c r="B2662" s="43" t="s">
        <v>7279</v>
      </c>
      <c r="C2662" s="43" t="s">
        <v>7611</v>
      </c>
      <c r="D2662" s="14" t="s">
        <v>7610</v>
      </c>
      <c r="E2662" s="14" t="s">
        <v>6427</v>
      </c>
      <c r="F2662" s="15" t="s">
        <v>7276</v>
      </c>
      <c r="G2662" s="44">
        <v>515</v>
      </c>
      <c r="H2662" s="40" t="s">
        <v>11957</v>
      </c>
      <c r="I2662" s="61">
        <v>114617.6997322455</v>
      </c>
      <c r="J2662" s="47" t="s">
        <v>6</v>
      </c>
      <c r="K2662" s="2">
        <v>2.3999999999999998E-7</v>
      </c>
      <c r="L2662" s="17" t="s">
        <v>5</v>
      </c>
      <c r="M2662" s="17" t="s">
        <v>6</v>
      </c>
      <c r="N2662" s="63">
        <v>2.7508247935738916E-2</v>
      </c>
      <c r="O2662" s="15" t="s">
        <v>7</v>
      </c>
      <c r="P2662" s="45">
        <v>3.2244812546974027</v>
      </c>
      <c r="Q2662" s="44" t="s">
        <v>7</v>
      </c>
      <c r="R2662" s="2">
        <v>0.02</v>
      </c>
      <c r="S2662" s="17" t="s">
        <v>5</v>
      </c>
      <c r="T2662" s="17" t="s">
        <v>5</v>
      </c>
      <c r="U2662" s="64">
        <v>6.4489625093948053E-2</v>
      </c>
      <c r="V2662" s="76" t="s">
        <v>7</v>
      </c>
      <c r="W2662" s="73">
        <v>9.1997873029686969E-2</v>
      </c>
      <c r="X2662" s="72" t="s">
        <v>7</v>
      </c>
    </row>
    <row r="2663" spans="1:24" x14ac:dyDescent="0.3">
      <c r="A2663" s="43" t="s">
        <v>7609</v>
      </c>
      <c r="B2663" s="43" t="s">
        <v>7279</v>
      </c>
      <c r="C2663" s="43" t="s">
        <v>7608</v>
      </c>
      <c r="D2663" s="14" t="s">
        <v>7607</v>
      </c>
      <c r="E2663" s="14" t="s">
        <v>6427</v>
      </c>
      <c r="F2663" s="15" t="s">
        <v>7276</v>
      </c>
      <c r="G2663" s="44">
        <v>515</v>
      </c>
      <c r="H2663" s="40" t="s">
        <v>11957</v>
      </c>
      <c r="I2663" s="61">
        <v>13737.032791767726</v>
      </c>
      <c r="J2663" s="47" t="s">
        <v>6</v>
      </c>
      <c r="K2663" s="2">
        <v>2.3999999999999998E-7</v>
      </c>
      <c r="L2663" s="17" t="s">
        <v>5</v>
      </c>
      <c r="M2663" s="17" t="s">
        <v>6</v>
      </c>
      <c r="N2663" s="63">
        <v>3.2968878700242541E-3</v>
      </c>
      <c r="O2663" s="15" t="s">
        <v>7</v>
      </c>
      <c r="P2663" s="45">
        <v>0.3864569332284119</v>
      </c>
      <c r="Q2663" s="44" t="s">
        <v>7</v>
      </c>
      <c r="R2663" s="2">
        <v>0.02</v>
      </c>
      <c r="S2663" s="17" t="s">
        <v>5</v>
      </c>
      <c r="T2663" s="17" t="s">
        <v>5</v>
      </c>
      <c r="U2663" s="64">
        <v>7.7291386645682381E-3</v>
      </c>
      <c r="V2663" s="76" t="s">
        <v>7</v>
      </c>
      <c r="W2663" s="73">
        <v>1.1026026534592493E-2</v>
      </c>
      <c r="X2663" s="72" t="s">
        <v>7</v>
      </c>
    </row>
    <row r="2664" spans="1:24" x14ac:dyDescent="0.3">
      <c r="A2664" s="43" t="s">
        <v>7606</v>
      </c>
      <c r="B2664" s="43" t="s">
        <v>7279</v>
      </c>
      <c r="C2664" s="43" t="s">
        <v>7605</v>
      </c>
      <c r="D2664" s="14" t="s">
        <v>7604</v>
      </c>
      <c r="E2664" s="14" t="s">
        <v>6427</v>
      </c>
      <c r="F2664" s="15" t="s">
        <v>7276</v>
      </c>
      <c r="G2664" s="44">
        <v>515</v>
      </c>
      <c r="H2664" s="40" t="s">
        <v>11957</v>
      </c>
      <c r="I2664" s="61">
        <v>176334.64876794012</v>
      </c>
      <c r="J2664" s="47" t="s">
        <v>6</v>
      </c>
      <c r="K2664" s="2">
        <v>2.3999999999999998E-7</v>
      </c>
      <c r="L2664" s="17" t="s">
        <v>5</v>
      </c>
      <c r="M2664" s="17" t="s">
        <v>6</v>
      </c>
      <c r="N2664" s="63">
        <v>4.2320315704305625E-2</v>
      </c>
      <c r="O2664" s="15" t="s">
        <v>7</v>
      </c>
      <c r="P2664" s="45">
        <v>4.9607326864361436</v>
      </c>
      <c r="Q2664" s="44" t="s">
        <v>7</v>
      </c>
      <c r="R2664" s="2">
        <v>0.02</v>
      </c>
      <c r="S2664" s="17" t="s">
        <v>5</v>
      </c>
      <c r="T2664" s="17" t="s">
        <v>5</v>
      </c>
      <c r="U2664" s="64">
        <v>9.9214653728722874E-2</v>
      </c>
      <c r="V2664" s="76" t="s">
        <v>7</v>
      </c>
      <c r="W2664" s="73">
        <v>0.14153496943302851</v>
      </c>
      <c r="X2664" s="72" t="s">
        <v>7</v>
      </c>
    </row>
    <row r="2665" spans="1:24" x14ac:dyDescent="0.3">
      <c r="A2665" s="43" t="s">
        <v>7603</v>
      </c>
      <c r="B2665" s="43" t="s">
        <v>7279</v>
      </c>
      <c r="C2665" s="43" t="s">
        <v>7602</v>
      </c>
      <c r="D2665" s="14" t="s">
        <v>7601</v>
      </c>
      <c r="E2665" s="14" t="s">
        <v>6427</v>
      </c>
      <c r="F2665" s="15" t="s">
        <v>7276</v>
      </c>
      <c r="G2665" s="44">
        <v>515</v>
      </c>
      <c r="H2665" s="40" t="s">
        <v>11957</v>
      </c>
      <c r="I2665" s="61">
        <v>48332.421751025169</v>
      </c>
      <c r="J2665" s="47" t="s">
        <v>6</v>
      </c>
      <c r="K2665" s="2">
        <v>2.3999999999999998E-7</v>
      </c>
      <c r="L2665" s="17" t="s">
        <v>5</v>
      </c>
      <c r="M2665" s="17" t="s">
        <v>6</v>
      </c>
      <c r="N2665" s="63">
        <v>1.159978122024604E-2</v>
      </c>
      <c r="O2665" s="15" t="s">
        <v>7</v>
      </c>
      <c r="P2665" s="45">
        <v>1.3597113560504055</v>
      </c>
      <c r="Q2665" s="44" t="s">
        <v>7</v>
      </c>
      <c r="R2665" s="2">
        <v>0.02</v>
      </c>
      <c r="S2665" s="17" t="s">
        <v>5</v>
      </c>
      <c r="T2665" s="17" t="s">
        <v>5</v>
      </c>
      <c r="U2665" s="64">
        <v>2.7194227121008111E-2</v>
      </c>
      <c r="V2665" s="76" t="s">
        <v>7</v>
      </c>
      <c r="W2665" s="73">
        <v>3.8794008341254155E-2</v>
      </c>
      <c r="X2665" s="72" t="s">
        <v>7</v>
      </c>
    </row>
    <row r="2666" spans="1:24" x14ac:dyDescent="0.3">
      <c r="A2666" s="43" t="s">
        <v>7600</v>
      </c>
      <c r="B2666" s="43" t="s">
        <v>7279</v>
      </c>
      <c r="C2666" s="43" t="s">
        <v>7599</v>
      </c>
      <c r="D2666" s="14" t="s">
        <v>7598</v>
      </c>
      <c r="E2666" s="14" t="s">
        <v>6427</v>
      </c>
      <c r="F2666" s="15" t="s">
        <v>7276</v>
      </c>
      <c r="G2666" s="44">
        <v>515</v>
      </c>
      <c r="H2666" s="40" t="s">
        <v>11957</v>
      </c>
      <c r="I2666" s="61">
        <v>71768.696980526263</v>
      </c>
      <c r="J2666" s="47" t="s">
        <v>6</v>
      </c>
      <c r="K2666" s="2">
        <v>2.3999999999999998E-7</v>
      </c>
      <c r="L2666" s="17" t="s">
        <v>5</v>
      </c>
      <c r="M2666" s="17" t="s">
        <v>6</v>
      </c>
      <c r="N2666" s="63">
        <v>1.72244872753263E-2</v>
      </c>
      <c r="O2666" s="15" t="s">
        <v>7</v>
      </c>
      <c r="P2666" s="45">
        <v>2.0190321270481784</v>
      </c>
      <c r="Q2666" s="44" t="s">
        <v>7</v>
      </c>
      <c r="R2666" s="2">
        <v>0.02</v>
      </c>
      <c r="S2666" s="17" t="s">
        <v>5</v>
      </c>
      <c r="T2666" s="17" t="s">
        <v>5</v>
      </c>
      <c r="U2666" s="64">
        <v>4.0380642540963567E-2</v>
      </c>
      <c r="V2666" s="76" t="s">
        <v>7</v>
      </c>
      <c r="W2666" s="73">
        <v>5.7605129816289867E-2</v>
      </c>
      <c r="X2666" s="72" t="s">
        <v>7</v>
      </c>
    </row>
    <row r="2667" spans="1:24" x14ac:dyDescent="0.3">
      <c r="A2667" s="43" t="s">
        <v>7597</v>
      </c>
      <c r="B2667" s="43" t="s">
        <v>7279</v>
      </c>
      <c r="C2667" s="43" t="s">
        <v>7596</v>
      </c>
      <c r="D2667" s="14" t="s">
        <v>7595</v>
      </c>
      <c r="E2667" s="14" t="s">
        <v>6427</v>
      </c>
      <c r="F2667" s="15" t="s">
        <v>7276</v>
      </c>
      <c r="G2667" s="44">
        <v>515</v>
      </c>
      <c r="H2667" s="40" t="s">
        <v>11957</v>
      </c>
      <c r="I2667" s="61">
        <v>26612.385455073087</v>
      </c>
      <c r="J2667" s="47" t="s">
        <v>6</v>
      </c>
      <c r="K2667" s="2">
        <v>2.3999999999999998E-7</v>
      </c>
      <c r="L2667" s="17" t="s">
        <v>5</v>
      </c>
      <c r="M2667" s="17" t="s">
        <v>6</v>
      </c>
      <c r="N2667" s="63">
        <v>6.38697250921754E-3</v>
      </c>
      <c r="O2667" s="15" t="s">
        <v>7</v>
      </c>
      <c r="P2667" s="45">
        <v>0.74867265913663827</v>
      </c>
      <c r="Q2667" s="44" t="s">
        <v>7</v>
      </c>
      <c r="R2667" s="2">
        <v>0.02</v>
      </c>
      <c r="S2667" s="17" t="s">
        <v>5</v>
      </c>
      <c r="T2667" s="17" t="s">
        <v>5</v>
      </c>
      <c r="U2667" s="64">
        <v>1.4973453182732766E-2</v>
      </c>
      <c r="V2667" s="76" t="s">
        <v>7</v>
      </c>
      <c r="W2667" s="73">
        <v>2.1360425691950305E-2</v>
      </c>
      <c r="X2667" s="72" t="s">
        <v>7</v>
      </c>
    </row>
    <row r="2668" spans="1:24" x14ac:dyDescent="0.3">
      <c r="A2668" s="43" t="s">
        <v>7594</v>
      </c>
      <c r="B2668" s="43" t="s">
        <v>7279</v>
      </c>
      <c r="C2668" s="43" t="s">
        <v>7593</v>
      </c>
      <c r="D2668" s="14" t="s">
        <v>7592</v>
      </c>
      <c r="E2668" s="14" t="s">
        <v>6427</v>
      </c>
      <c r="F2668" s="15" t="s">
        <v>7276</v>
      </c>
      <c r="G2668" s="44">
        <v>515</v>
      </c>
      <c r="H2668" s="40" t="s">
        <v>11957</v>
      </c>
      <c r="I2668" s="61">
        <v>70219.809146306725</v>
      </c>
      <c r="J2668" s="47" t="s">
        <v>6</v>
      </c>
      <c r="K2668" s="2">
        <v>2.3999999999999998E-7</v>
      </c>
      <c r="L2668" s="17" t="s">
        <v>5</v>
      </c>
      <c r="M2668" s="17" t="s">
        <v>6</v>
      </c>
      <c r="N2668" s="63">
        <v>1.6852754195113614E-2</v>
      </c>
      <c r="O2668" s="15" t="s">
        <v>7</v>
      </c>
      <c r="P2668" s="45">
        <v>1.975458056038754</v>
      </c>
      <c r="Q2668" s="44" t="s">
        <v>7</v>
      </c>
      <c r="R2668" s="2">
        <v>0.02</v>
      </c>
      <c r="S2668" s="17" t="s">
        <v>5</v>
      </c>
      <c r="T2668" s="17" t="s">
        <v>5</v>
      </c>
      <c r="U2668" s="64">
        <v>3.9509161120775078E-2</v>
      </c>
      <c r="V2668" s="76" t="s">
        <v>7</v>
      </c>
      <c r="W2668" s="73">
        <v>5.6361915315888689E-2</v>
      </c>
      <c r="X2668" s="72" t="s">
        <v>7</v>
      </c>
    </row>
    <row r="2669" spans="1:24" x14ac:dyDescent="0.3">
      <c r="A2669" s="43" t="s">
        <v>7591</v>
      </c>
      <c r="B2669" s="43" t="s">
        <v>7279</v>
      </c>
      <c r="C2669" s="43" t="s">
        <v>1018</v>
      </c>
      <c r="D2669" s="14" t="s">
        <v>7096</v>
      </c>
      <c r="E2669" s="14" t="s">
        <v>6427</v>
      </c>
      <c r="F2669" s="15" t="s">
        <v>7276</v>
      </c>
      <c r="G2669" s="44">
        <v>515</v>
      </c>
      <c r="H2669" s="40" t="s">
        <v>11957</v>
      </c>
      <c r="I2669" s="61">
        <v>59612.597978168807</v>
      </c>
      <c r="J2669" s="47" t="s">
        <v>6</v>
      </c>
      <c r="K2669" s="2">
        <v>2.3999999999999998E-7</v>
      </c>
      <c r="L2669" s="17" t="s">
        <v>5</v>
      </c>
      <c r="M2669" s="17" t="s">
        <v>6</v>
      </c>
      <c r="N2669" s="63">
        <v>1.4307023514760512E-2</v>
      </c>
      <c r="O2669" s="15" t="s">
        <v>7</v>
      </c>
      <c r="P2669" s="45">
        <v>1.6770507973328337</v>
      </c>
      <c r="Q2669" s="44" t="s">
        <v>7</v>
      </c>
      <c r="R2669" s="2">
        <v>0.02</v>
      </c>
      <c r="S2669" s="17" t="s">
        <v>5</v>
      </c>
      <c r="T2669" s="17" t="s">
        <v>5</v>
      </c>
      <c r="U2669" s="64">
        <v>3.3541015946656677E-2</v>
      </c>
      <c r="V2669" s="76" t="s">
        <v>7</v>
      </c>
      <c r="W2669" s="73">
        <v>4.7848039461417191E-2</v>
      </c>
      <c r="X2669" s="72" t="s">
        <v>7</v>
      </c>
    </row>
    <row r="2670" spans="1:24" x14ac:dyDescent="0.3">
      <c r="A2670" s="43" t="s">
        <v>7590</v>
      </c>
      <c r="B2670" s="43" t="s">
        <v>7279</v>
      </c>
      <c r="C2670" s="43" t="s">
        <v>7589</v>
      </c>
      <c r="D2670" s="14" t="s">
        <v>7588</v>
      </c>
      <c r="E2670" s="14" t="s">
        <v>6427</v>
      </c>
      <c r="F2670" s="15" t="s">
        <v>7276</v>
      </c>
      <c r="G2670" s="44">
        <v>515</v>
      </c>
      <c r="H2670" s="40" t="s">
        <v>11957</v>
      </c>
      <c r="I2670" s="61">
        <v>60036.316719024275</v>
      </c>
      <c r="J2670" s="47" t="s">
        <v>6</v>
      </c>
      <c r="K2670" s="2">
        <v>2.3999999999999998E-7</v>
      </c>
      <c r="L2670" s="17" t="s">
        <v>5</v>
      </c>
      <c r="M2670" s="17" t="s">
        <v>6</v>
      </c>
      <c r="N2670" s="63">
        <v>1.4408716012565825E-2</v>
      </c>
      <c r="O2670" s="15" t="s">
        <v>7</v>
      </c>
      <c r="P2670" s="45">
        <v>1.6889710604365613</v>
      </c>
      <c r="Q2670" s="44" t="s">
        <v>7</v>
      </c>
      <c r="R2670" s="2">
        <v>0.02</v>
      </c>
      <c r="S2670" s="17" t="s">
        <v>5</v>
      </c>
      <c r="T2670" s="17" t="s">
        <v>5</v>
      </c>
      <c r="U2670" s="64">
        <v>3.3779421208731224E-2</v>
      </c>
      <c r="V2670" s="76" t="s">
        <v>7</v>
      </c>
      <c r="W2670" s="73">
        <v>4.8188137221297049E-2</v>
      </c>
      <c r="X2670" s="72" t="s">
        <v>7</v>
      </c>
    </row>
    <row r="2671" spans="1:24" x14ac:dyDescent="0.3">
      <c r="A2671" s="43" t="s">
        <v>7587</v>
      </c>
      <c r="B2671" s="43" t="s">
        <v>7279</v>
      </c>
      <c r="C2671" s="43" t="s">
        <v>7586</v>
      </c>
      <c r="D2671" s="14" t="s">
        <v>7585</v>
      </c>
      <c r="E2671" s="14" t="s">
        <v>6427</v>
      </c>
      <c r="F2671" s="15" t="s">
        <v>7276</v>
      </c>
      <c r="G2671" s="44">
        <v>515</v>
      </c>
      <c r="H2671" s="40" t="s">
        <v>11957</v>
      </c>
      <c r="I2671" s="61">
        <v>278148.20907063747</v>
      </c>
      <c r="J2671" s="47" t="s">
        <v>6</v>
      </c>
      <c r="K2671" s="2">
        <v>2.3999999999999998E-7</v>
      </c>
      <c r="L2671" s="17" t="s">
        <v>5</v>
      </c>
      <c r="M2671" s="17" t="s">
        <v>6</v>
      </c>
      <c r="N2671" s="63">
        <v>6.6755570176952994E-2</v>
      </c>
      <c r="O2671" s="15" t="s">
        <v>7</v>
      </c>
      <c r="P2671" s="45">
        <v>7.8250016207889717</v>
      </c>
      <c r="Q2671" s="44" t="s">
        <v>7</v>
      </c>
      <c r="R2671" s="2">
        <v>0.02</v>
      </c>
      <c r="S2671" s="17" t="s">
        <v>5</v>
      </c>
      <c r="T2671" s="17" t="s">
        <v>5</v>
      </c>
      <c r="U2671" s="64">
        <v>0.15650003241577945</v>
      </c>
      <c r="V2671" s="76" t="s">
        <v>7</v>
      </c>
      <c r="W2671" s="73">
        <v>0.22325560259273244</v>
      </c>
      <c r="X2671" s="72" t="s">
        <v>7</v>
      </c>
    </row>
    <row r="2672" spans="1:24" x14ac:dyDescent="0.3">
      <c r="A2672" s="43" t="s">
        <v>7584</v>
      </c>
      <c r="B2672" s="43" t="s">
        <v>7279</v>
      </c>
      <c r="C2672" s="43" t="s">
        <v>7583</v>
      </c>
      <c r="D2672" s="14" t="s">
        <v>7582</v>
      </c>
      <c r="E2672" s="14" t="s">
        <v>6427</v>
      </c>
      <c r="F2672" s="15" t="s">
        <v>7276</v>
      </c>
      <c r="G2672" s="44">
        <v>515</v>
      </c>
      <c r="H2672" s="40" t="s">
        <v>11957</v>
      </c>
      <c r="I2672" s="61">
        <v>83761.005545242078</v>
      </c>
      <c r="J2672" s="47" t="s">
        <v>6</v>
      </c>
      <c r="K2672" s="2">
        <v>2.3999999999999998E-7</v>
      </c>
      <c r="L2672" s="17" t="s">
        <v>5</v>
      </c>
      <c r="M2672" s="17" t="s">
        <v>6</v>
      </c>
      <c r="N2672" s="63">
        <v>2.0102641330858095E-2</v>
      </c>
      <c r="O2672" s="15" t="s">
        <v>7</v>
      </c>
      <c r="P2672" s="45">
        <v>2.3564056239671234</v>
      </c>
      <c r="Q2672" s="44" t="s">
        <v>7</v>
      </c>
      <c r="R2672" s="2">
        <v>0.02</v>
      </c>
      <c r="S2672" s="17" t="s">
        <v>5</v>
      </c>
      <c r="T2672" s="17" t="s">
        <v>5</v>
      </c>
      <c r="U2672" s="64">
        <v>4.7128112479342468E-2</v>
      </c>
      <c r="V2672" s="76" t="s">
        <v>7</v>
      </c>
      <c r="W2672" s="73">
        <v>6.7230753810200564E-2</v>
      </c>
      <c r="X2672" s="72" t="s">
        <v>7</v>
      </c>
    </row>
    <row r="2673" spans="1:24" x14ac:dyDescent="0.3">
      <c r="A2673" s="43" t="s">
        <v>7581</v>
      </c>
      <c r="B2673" s="43" t="s">
        <v>7279</v>
      </c>
      <c r="C2673" s="43" t="s">
        <v>7580</v>
      </c>
      <c r="D2673" s="14" t="s">
        <v>7579</v>
      </c>
      <c r="E2673" s="14" t="s">
        <v>6427</v>
      </c>
      <c r="F2673" s="15" t="s">
        <v>7276</v>
      </c>
      <c r="G2673" s="44">
        <v>515</v>
      </c>
      <c r="H2673" s="40" t="s">
        <v>11957</v>
      </c>
      <c r="I2673" s="61">
        <v>12651.030976970122</v>
      </c>
      <c r="J2673" s="47" t="s">
        <v>6</v>
      </c>
      <c r="K2673" s="2">
        <v>2.3999999999999998E-7</v>
      </c>
      <c r="L2673" s="17" t="s">
        <v>5</v>
      </c>
      <c r="M2673" s="17" t="s">
        <v>6</v>
      </c>
      <c r="N2673" s="63">
        <v>3.036247434472829E-3</v>
      </c>
      <c r="O2673" s="15" t="s">
        <v>7</v>
      </c>
      <c r="P2673" s="45">
        <v>0.35590499838272355</v>
      </c>
      <c r="Q2673" s="44" t="s">
        <v>7</v>
      </c>
      <c r="R2673" s="2">
        <v>0.02</v>
      </c>
      <c r="S2673" s="17" t="s">
        <v>5</v>
      </c>
      <c r="T2673" s="17" t="s">
        <v>5</v>
      </c>
      <c r="U2673" s="64">
        <v>7.1180999676544714E-3</v>
      </c>
      <c r="V2673" s="76" t="s">
        <v>7</v>
      </c>
      <c r="W2673" s="73">
        <v>1.0154347402127301E-2</v>
      </c>
      <c r="X2673" s="72" t="s">
        <v>7</v>
      </c>
    </row>
    <row r="2674" spans="1:24" x14ac:dyDescent="0.3">
      <c r="A2674" s="43" t="s">
        <v>7578</v>
      </c>
      <c r="B2674" s="43" t="s">
        <v>7279</v>
      </c>
      <c r="C2674" s="43" t="s">
        <v>7577</v>
      </c>
      <c r="D2674" s="14" t="s">
        <v>7576</v>
      </c>
      <c r="E2674" s="14" t="s">
        <v>6427</v>
      </c>
      <c r="F2674" s="15" t="s">
        <v>7276</v>
      </c>
      <c r="G2674" s="44">
        <v>515</v>
      </c>
      <c r="H2674" s="40" t="s">
        <v>11957</v>
      </c>
      <c r="I2674" s="61">
        <v>43051.960467927311</v>
      </c>
      <c r="J2674" s="47" t="s">
        <v>6</v>
      </c>
      <c r="K2674" s="2">
        <v>2.3999999999999998E-7</v>
      </c>
      <c r="L2674" s="17" t="s">
        <v>5</v>
      </c>
      <c r="M2674" s="17" t="s">
        <v>6</v>
      </c>
      <c r="N2674" s="63">
        <v>1.0332470512302554E-2</v>
      </c>
      <c r="O2674" s="15" t="s">
        <v>7</v>
      </c>
      <c r="P2674" s="45">
        <v>1.211158833505632</v>
      </c>
      <c r="Q2674" s="44" t="s">
        <v>7</v>
      </c>
      <c r="R2674" s="2">
        <v>0.02</v>
      </c>
      <c r="S2674" s="17" t="s">
        <v>5</v>
      </c>
      <c r="T2674" s="17" t="s">
        <v>5</v>
      </c>
      <c r="U2674" s="64">
        <v>2.4223176670112642E-2</v>
      </c>
      <c r="V2674" s="76" t="s">
        <v>7</v>
      </c>
      <c r="W2674" s="73">
        <v>3.4555647182415196E-2</v>
      </c>
      <c r="X2674" s="72" t="s">
        <v>7</v>
      </c>
    </row>
    <row r="2675" spans="1:24" x14ac:dyDescent="0.3">
      <c r="A2675" s="43" t="s">
        <v>7575</v>
      </c>
      <c r="B2675" s="43" t="s">
        <v>7279</v>
      </c>
      <c r="C2675" s="43" t="s">
        <v>7574</v>
      </c>
      <c r="D2675" s="14" t="s">
        <v>7573</v>
      </c>
      <c r="E2675" s="14" t="s">
        <v>6427</v>
      </c>
      <c r="F2675" s="15" t="s">
        <v>7276</v>
      </c>
      <c r="G2675" s="44">
        <v>515</v>
      </c>
      <c r="H2675" s="40" t="s">
        <v>11957</v>
      </c>
      <c r="I2675" s="61">
        <v>69468.509530168041</v>
      </c>
      <c r="J2675" s="47" t="s">
        <v>6</v>
      </c>
      <c r="K2675" s="2">
        <v>2.3999999999999998E-7</v>
      </c>
      <c r="L2675" s="17" t="s">
        <v>5</v>
      </c>
      <c r="M2675" s="17" t="s">
        <v>6</v>
      </c>
      <c r="N2675" s="63">
        <v>1.6672442287240328E-2</v>
      </c>
      <c r="O2675" s="15" t="s">
        <v>7</v>
      </c>
      <c r="P2675" s="45">
        <v>1.9543221273422282</v>
      </c>
      <c r="Q2675" s="44" t="s">
        <v>7</v>
      </c>
      <c r="R2675" s="2">
        <v>0.02</v>
      </c>
      <c r="S2675" s="17" t="s">
        <v>5</v>
      </c>
      <c r="T2675" s="17" t="s">
        <v>5</v>
      </c>
      <c r="U2675" s="64">
        <v>3.9086442546844562E-2</v>
      </c>
      <c r="V2675" s="76" t="s">
        <v>7</v>
      </c>
      <c r="W2675" s="73">
        <v>5.5758884834084893E-2</v>
      </c>
      <c r="X2675" s="72" t="s">
        <v>7</v>
      </c>
    </row>
    <row r="2676" spans="1:24" x14ac:dyDescent="0.3">
      <c r="A2676" s="43" t="s">
        <v>7572</v>
      </c>
      <c r="B2676" s="43" t="s">
        <v>7279</v>
      </c>
      <c r="C2676" s="43" t="s">
        <v>7571</v>
      </c>
      <c r="D2676" s="14" t="s">
        <v>7570</v>
      </c>
      <c r="E2676" s="14" t="s">
        <v>6427</v>
      </c>
      <c r="F2676" s="15" t="s">
        <v>7276</v>
      </c>
      <c r="G2676" s="44">
        <v>515</v>
      </c>
      <c r="H2676" s="40" t="s">
        <v>11957</v>
      </c>
      <c r="I2676" s="61">
        <v>306.21690515604575</v>
      </c>
      <c r="J2676" s="47" t="s">
        <v>6</v>
      </c>
      <c r="K2676" s="2">
        <v>2.3999999999999998E-7</v>
      </c>
      <c r="L2676" s="17" t="s">
        <v>5</v>
      </c>
      <c r="M2676" s="17" t="s">
        <v>6</v>
      </c>
      <c r="N2676" s="63">
        <v>7.3492057237450979E-5</v>
      </c>
      <c r="O2676" s="15" t="s">
        <v>7</v>
      </c>
      <c r="P2676" s="45">
        <v>8.6146439237022865E-3</v>
      </c>
      <c r="Q2676" s="44" t="s">
        <v>7</v>
      </c>
      <c r="R2676" s="2">
        <v>0.02</v>
      </c>
      <c r="S2676" s="17" t="s">
        <v>5</v>
      </c>
      <c r="T2676" s="17" t="s">
        <v>5</v>
      </c>
      <c r="U2676" s="64">
        <v>1.7229287847404573E-4</v>
      </c>
      <c r="V2676" s="76" t="s">
        <v>7</v>
      </c>
      <c r="W2676" s="73">
        <v>2.4578493571149671E-4</v>
      </c>
      <c r="X2676" s="72" t="s">
        <v>7</v>
      </c>
    </row>
    <row r="2677" spans="1:24" x14ac:dyDescent="0.3">
      <c r="A2677" s="43" t="s">
        <v>7569</v>
      </c>
      <c r="B2677" s="43" t="s">
        <v>7279</v>
      </c>
      <c r="C2677" s="43" t="s">
        <v>7568</v>
      </c>
      <c r="D2677" s="14" t="s">
        <v>7567</v>
      </c>
      <c r="E2677" s="14" t="s">
        <v>6427</v>
      </c>
      <c r="F2677" s="15" t="s">
        <v>7276</v>
      </c>
      <c r="G2677" s="44">
        <v>515</v>
      </c>
      <c r="H2677" s="40" t="s">
        <v>11957</v>
      </c>
      <c r="I2677" s="61">
        <v>1046741.9590272486</v>
      </c>
      <c r="J2677" s="47" t="s">
        <v>6</v>
      </c>
      <c r="K2677" s="2">
        <v>2.3999999999999998E-7</v>
      </c>
      <c r="L2677" s="17" t="s">
        <v>5</v>
      </c>
      <c r="M2677" s="17" t="s">
        <v>6</v>
      </c>
      <c r="N2677" s="63">
        <v>0.25121807016653963</v>
      </c>
      <c r="O2677" s="15" t="s">
        <v>7</v>
      </c>
      <c r="P2677" s="45">
        <v>29.447457358447167</v>
      </c>
      <c r="Q2677" s="44" t="s">
        <v>7</v>
      </c>
      <c r="R2677" s="2">
        <v>0.02</v>
      </c>
      <c r="S2677" s="17" t="s">
        <v>5</v>
      </c>
      <c r="T2677" s="17" t="s">
        <v>5</v>
      </c>
      <c r="U2677" s="64">
        <v>0.58894914716894331</v>
      </c>
      <c r="V2677" s="76" t="s">
        <v>7</v>
      </c>
      <c r="W2677" s="73">
        <v>0.84016721733548294</v>
      </c>
      <c r="X2677" s="72" t="s">
        <v>7</v>
      </c>
    </row>
    <row r="2678" spans="1:24" x14ac:dyDescent="0.3">
      <c r="A2678" s="43" t="s">
        <v>7566</v>
      </c>
      <c r="B2678" s="43" t="s">
        <v>7279</v>
      </c>
      <c r="C2678" s="43" t="s">
        <v>7565</v>
      </c>
      <c r="D2678" s="14" t="s">
        <v>7564</v>
      </c>
      <c r="E2678" s="14" t="s">
        <v>6427</v>
      </c>
      <c r="F2678" s="15" t="s">
        <v>7276</v>
      </c>
      <c r="G2678" s="44">
        <v>515</v>
      </c>
      <c r="H2678" s="40" t="s">
        <v>11957</v>
      </c>
      <c r="I2678" s="61">
        <v>20548.578600645815</v>
      </c>
      <c r="J2678" s="47" t="s">
        <v>6</v>
      </c>
      <c r="K2678" s="2">
        <v>2.3999999999999998E-7</v>
      </c>
      <c r="L2678" s="17" t="s">
        <v>5</v>
      </c>
      <c r="M2678" s="17" t="s">
        <v>6</v>
      </c>
      <c r="N2678" s="63">
        <v>4.9316588641549952E-3</v>
      </c>
      <c r="O2678" s="15" t="s">
        <v>7</v>
      </c>
      <c r="P2678" s="45">
        <v>0.57808267539169667</v>
      </c>
      <c r="Q2678" s="44" t="s">
        <v>7</v>
      </c>
      <c r="R2678" s="2">
        <v>0.02</v>
      </c>
      <c r="S2678" s="17" t="s">
        <v>5</v>
      </c>
      <c r="T2678" s="17" t="s">
        <v>5</v>
      </c>
      <c r="U2678" s="64">
        <v>1.1561653507833933E-2</v>
      </c>
      <c r="V2678" s="76" t="s">
        <v>7</v>
      </c>
      <c r="W2678" s="73">
        <v>1.6493312371988929E-2</v>
      </c>
      <c r="X2678" s="72" t="s">
        <v>7</v>
      </c>
    </row>
    <row r="2679" spans="1:24" x14ac:dyDescent="0.3">
      <c r="A2679" s="43" t="s">
        <v>7563</v>
      </c>
      <c r="B2679" s="43" t="s">
        <v>7279</v>
      </c>
      <c r="C2679" s="43" t="s">
        <v>7562</v>
      </c>
      <c r="D2679" s="14" t="s">
        <v>7561</v>
      </c>
      <c r="E2679" s="14" t="s">
        <v>6427</v>
      </c>
      <c r="F2679" s="15" t="s">
        <v>7276</v>
      </c>
      <c r="G2679" s="44">
        <v>515</v>
      </c>
      <c r="H2679" s="40" t="s">
        <v>11957</v>
      </c>
      <c r="I2679" s="61">
        <v>29193.865178772314</v>
      </c>
      <c r="J2679" s="47" t="s">
        <v>6</v>
      </c>
      <c r="K2679" s="2">
        <v>2.3999999999999998E-7</v>
      </c>
      <c r="L2679" s="17" t="s">
        <v>5</v>
      </c>
      <c r="M2679" s="17" t="s">
        <v>6</v>
      </c>
      <c r="N2679" s="63">
        <v>7.0065276429053551E-3</v>
      </c>
      <c r="O2679" s="15" t="s">
        <v>7</v>
      </c>
      <c r="P2679" s="45">
        <v>0.82129611081901222</v>
      </c>
      <c r="Q2679" s="44" t="s">
        <v>7</v>
      </c>
      <c r="R2679" s="2">
        <v>0.02</v>
      </c>
      <c r="S2679" s="17" t="s">
        <v>5</v>
      </c>
      <c r="T2679" s="17" t="s">
        <v>5</v>
      </c>
      <c r="U2679" s="64">
        <v>1.6425922216380246E-2</v>
      </c>
      <c r="V2679" s="76" t="s">
        <v>7</v>
      </c>
      <c r="W2679" s="73">
        <v>2.3432449859285602E-2</v>
      </c>
      <c r="X2679" s="72" t="s">
        <v>7</v>
      </c>
    </row>
    <row r="2680" spans="1:24" x14ac:dyDescent="0.3">
      <c r="A2680" s="43" t="s">
        <v>7560</v>
      </c>
      <c r="B2680" s="43" t="s">
        <v>7279</v>
      </c>
      <c r="C2680" s="43" t="s">
        <v>7559</v>
      </c>
      <c r="D2680" s="14" t="s">
        <v>7558</v>
      </c>
      <c r="E2680" s="14" t="s">
        <v>6427</v>
      </c>
      <c r="F2680" s="15" t="s">
        <v>7276</v>
      </c>
      <c r="G2680" s="44">
        <v>515</v>
      </c>
      <c r="H2680" s="40" t="s">
        <v>11957</v>
      </c>
      <c r="I2680" s="61">
        <v>866811.04195456882</v>
      </c>
      <c r="J2680" s="47" t="s">
        <v>6</v>
      </c>
      <c r="K2680" s="2">
        <v>2.3999999999999998E-7</v>
      </c>
      <c r="L2680" s="17" t="s">
        <v>5</v>
      </c>
      <c r="M2680" s="17" t="s">
        <v>6</v>
      </c>
      <c r="N2680" s="63">
        <v>0.20803465006909649</v>
      </c>
      <c r="O2680" s="15" t="s">
        <v>7</v>
      </c>
      <c r="P2680" s="45">
        <v>24.385552691046609</v>
      </c>
      <c r="Q2680" s="44" t="s">
        <v>7</v>
      </c>
      <c r="R2680" s="2">
        <v>0.02</v>
      </c>
      <c r="S2680" s="17" t="s">
        <v>5</v>
      </c>
      <c r="T2680" s="17" t="s">
        <v>5</v>
      </c>
      <c r="U2680" s="64">
        <v>0.48771105382093222</v>
      </c>
      <c r="V2680" s="76" t="s">
        <v>7</v>
      </c>
      <c r="W2680" s="73">
        <v>0.69574570389002877</v>
      </c>
      <c r="X2680" s="72" t="s">
        <v>7</v>
      </c>
    </row>
    <row r="2681" spans="1:24" x14ac:dyDescent="0.3">
      <c r="A2681" s="43" t="s">
        <v>7557</v>
      </c>
      <c r="B2681" s="43" t="s">
        <v>7279</v>
      </c>
      <c r="C2681" s="43" t="s">
        <v>7556</v>
      </c>
      <c r="D2681" s="14" t="s">
        <v>7555</v>
      </c>
      <c r="E2681" s="14" t="s">
        <v>6427</v>
      </c>
      <c r="F2681" s="15" t="s">
        <v>7276</v>
      </c>
      <c r="G2681" s="44">
        <v>515</v>
      </c>
      <c r="H2681" s="40" t="s">
        <v>11957</v>
      </c>
      <c r="I2681" s="61">
        <v>2866.3326587281026</v>
      </c>
      <c r="J2681" s="47" t="s">
        <v>6</v>
      </c>
      <c r="K2681" s="2">
        <v>2.3999999999999998E-7</v>
      </c>
      <c r="L2681" s="17" t="s">
        <v>5</v>
      </c>
      <c r="M2681" s="17" t="s">
        <v>6</v>
      </c>
      <c r="N2681" s="63">
        <v>6.8791983809474459E-4</v>
      </c>
      <c r="O2681" s="15" t="s">
        <v>7</v>
      </c>
      <c r="P2681" s="45">
        <v>8.0637073936980719E-2</v>
      </c>
      <c r="Q2681" s="44" t="s">
        <v>7</v>
      </c>
      <c r="R2681" s="2">
        <v>0.02</v>
      </c>
      <c r="S2681" s="17" t="s">
        <v>5</v>
      </c>
      <c r="T2681" s="17" t="s">
        <v>5</v>
      </c>
      <c r="U2681" s="64">
        <v>1.6127414787396144E-3</v>
      </c>
      <c r="V2681" s="76" t="s">
        <v>7</v>
      </c>
      <c r="W2681" s="73">
        <v>2.3006613168343589E-3</v>
      </c>
      <c r="X2681" s="72" t="s">
        <v>7</v>
      </c>
    </row>
    <row r="2682" spans="1:24" x14ac:dyDescent="0.3">
      <c r="A2682" s="43" t="s">
        <v>7554</v>
      </c>
      <c r="B2682" s="43" t="s">
        <v>7279</v>
      </c>
      <c r="C2682" s="43" t="s">
        <v>7553</v>
      </c>
      <c r="D2682" s="14" t="s">
        <v>7088</v>
      </c>
      <c r="E2682" s="14" t="s">
        <v>6427</v>
      </c>
      <c r="F2682" s="15" t="s">
        <v>7276</v>
      </c>
      <c r="G2682" s="44">
        <v>515</v>
      </c>
      <c r="H2682" s="40" t="s">
        <v>11957</v>
      </c>
      <c r="I2682" s="61">
        <v>49354.331655441274</v>
      </c>
      <c r="J2682" s="47" t="s">
        <v>6</v>
      </c>
      <c r="K2682" s="2">
        <v>2.3999999999999998E-7</v>
      </c>
      <c r="L2682" s="17" t="s">
        <v>5</v>
      </c>
      <c r="M2682" s="17" t="s">
        <v>6</v>
      </c>
      <c r="N2682" s="63">
        <v>1.1845039597305904E-2</v>
      </c>
      <c r="O2682" s="15" t="s">
        <v>7</v>
      </c>
      <c r="P2682" s="45">
        <v>1.388460225888807</v>
      </c>
      <c r="Q2682" s="44" t="s">
        <v>7</v>
      </c>
      <c r="R2682" s="2">
        <v>0.02</v>
      </c>
      <c r="S2682" s="17" t="s">
        <v>5</v>
      </c>
      <c r="T2682" s="17" t="s">
        <v>5</v>
      </c>
      <c r="U2682" s="64">
        <v>2.776920451777614E-2</v>
      </c>
      <c r="V2682" s="76" t="s">
        <v>7</v>
      </c>
      <c r="W2682" s="73">
        <v>3.9614244115082048E-2</v>
      </c>
      <c r="X2682" s="72" t="s">
        <v>7</v>
      </c>
    </row>
    <row r="2683" spans="1:24" x14ac:dyDescent="0.3">
      <c r="A2683" s="43" t="s">
        <v>7552</v>
      </c>
      <c r="B2683" s="43" t="s">
        <v>7279</v>
      </c>
      <c r="C2683" s="43" t="s">
        <v>7551</v>
      </c>
      <c r="D2683" s="14" t="s">
        <v>6761</v>
      </c>
      <c r="E2683" s="14" t="s">
        <v>6427</v>
      </c>
      <c r="F2683" s="15" t="s">
        <v>7276</v>
      </c>
      <c r="G2683" s="44">
        <v>515</v>
      </c>
      <c r="H2683" s="40" t="s">
        <v>11957</v>
      </c>
      <c r="I2683" s="61">
        <v>36137.155470101257</v>
      </c>
      <c r="J2683" s="47" t="s">
        <v>6</v>
      </c>
      <c r="K2683" s="2">
        <v>2.3999999999999998E-7</v>
      </c>
      <c r="L2683" s="17" t="s">
        <v>5</v>
      </c>
      <c r="M2683" s="17" t="s">
        <v>6</v>
      </c>
      <c r="N2683" s="63">
        <v>8.6729173128243017E-3</v>
      </c>
      <c r="O2683" s="15" t="s">
        <v>7</v>
      </c>
      <c r="P2683" s="45">
        <v>1.0166281532750525</v>
      </c>
      <c r="Q2683" s="44" t="s">
        <v>7</v>
      </c>
      <c r="R2683" s="2">
        <v>0.02</v>
      </c>
      <c r="S2683" s="17" t="s">
        <v>5</v>
      </c>
      <c r="T2683" s="17" t="s">
        <v>5</v>
      </c>
      <c r="U2683" s="64">
        <v>2.033256306550105E-2</v>
      </c>
      <c r="V2683" s="76" t="s">
        <v>7</v>
      </c>
      <c r="W2683" s="73">
        <v>2.900548037832535E-2</v>
      </c>
      <c r="X2683" s="72" t="s">
        <v>7</v>
      </c>
    </row>
    <row r="2684" spans="1:24" x14ac:dyDescent="0.3">
      <c r="A2684" s="43" t="s">
        <v>7550</v>
      </c>
      <c r="B2684" s="43" t="s">
        <v>7279</v>
      </c>
      <c r="C2684" s="43" t="s">
        <v>7549</v>
      </c>
      <c r="D2684" s="14" t="s">
        <v>7548</v>
      </c>
      <c r="E2684" s="14" t="s">
        <v>6427</v>
      </c>
      <c r="F2684" s="15" t="s">
        <v>7276</v>
      </c>
      <c r="G2684" s="44">
        <v>515</v>
      </c>
      <c r="H2684" s="40" t="s">
        <v>11957</v>
      </c>
      <c r="I2684" s="61">
        <v>19441.212815721043</v>
      </c>
      <c r="J2684" s="47" t="s">
        <v>6</v>
      </c>
      <c r="K2684" s="2">
        <v>2.3999999999999998E-7</v>
      </c>
      <c r="L2684" s="17" t="s">
        <v>5</v>
      </c>
      <c r="M2684" s="17" t="s">
        <v>6</v>
      </c>
      <c r="N2684" s="63">
        <v>4.6658910757730494E-3</v>
      </c>
      <c r="O2684" s="15" t="s">
        <v>7</v>
      </c>
      <c r="P2684" s="45">
        <v>0.54692971887691266</v>
      </c>
      <c r="Q2684" s="44" t="s">
        <v>7</v>
      </c>
      <c r="R2684" s="2">
        <v>0.02</v>
      </c>
      <c r="S2684" s="17" t="s">
        <v>5</v>
      </c>
      <c r="T2684" s="17" t="s">
        <v>5</v>
      </c>
      <c r="U2684" s="64">
        <v>1.0938594377538254E-2</v>
      </c>
      <c r="V2684" s="76" t="s">
        <v>7</v>
      </c>
      <c r="W2684" s="73">
        <v>1.5604485453311303E-2</v>
      </c>
      <c r="X2684" s="72" t="s">
        <v>7</v>
      </c>
    </row>
    <row r="2685" spans="1:24" x14ac:dyDescent="0.3">
      <c r="A2685" s="43" t="s">
        <v>7547</v>
      </c>
      <c r="B2685" s="43" t="s">
        <v>7279</v>
      </c>
      <c r="C2685" s="43" t="s">
        <v>7546</v>
      </c>
      <c r="D2685" s="14" t="s">
        <v>6757</v>
      </c>
      <c r="E2685" s="14" t="s">
        <v>6427</v>
      </c>
      <c r="F2685" s="15" t="s">
        <v>7276</v>
      </c>
      <c r="G2685" s="44">
        <v>515</v>
      </c>
      <c r="H2685" s="40" t="s">
        <v>11957</v>
      </c>
      <c r="I2685" s="61">
        <v>14495.453731282119</v>
      </c>
      <c r="J2685" s="47" t="s">
        <v>6</v>
      </c>
      <c r="K2685" s="2">
        <v>2.3999999999999998E-7</v>
      </c>
      <c r="L2685" s="17" t="s">
        <v>5</v>
      </c>
      <c r="M2685" s="17" t="s">
        <v>6</v>
      </c>
      <c r="N2685" s="63">
        <v>3.4789088955077085E-3</v>
      </c>
      <c r="O2685" s="15" t="s">
        <v>7</v>
      </c>
      <c r="P2685" s="45">
        <v>0.40779320248130252</v>
      </c>
      <c r="Q2685" s="44" t="s">
        <v>7</v>
      </c>
      <c r="R2685" s="2">
        <v>0.02</v>
      </c>
      <c r="S2685" s="17" t="s">
        <v>5</v>
      </c>
      <c r="T2685" s="17" t="s">
        <v>5</v>
      </c>
      <c r="U2685" s="64">
        <v>8.1558640496260503E-3</v>
      </c>
      <c r="V2685" s="76" t="s">
        <v>7</v>
      </c>
      <c r="W2685" s="73">
        <v>1.1634772945133759E-2</v>
      </c>
      <c r="X2685" s="72" t="s">
        <v>7</v>
      </c>
    </row>
    <row r="2686" spans="1:24" x14ac:dyDescent="0.3">
      <c r="A2686" s="43" t="s">
        <v>7545</v>
      </c>
      <c r="B2686" s="43" t="s">
        <v>7279</v>
      </c>
      <c r="C2686" s="43" t="s">
        <v>7544</v>
      </c>
      <c r="D2686" s="14" t="s">
        <v>7543</v>
      </c>
      <c r="E2686" s="14" t="s">
        <v>6427</v>
      </c>
      <c r="F2686" s="15" t="s">
        <v>7276</v>
      </c>
      <c r="G2686" s="44">
        <v>515</v>
      </c>
      <c r="H2686" s="40" t="s">
        <v>11957</v>
      </c>
      <c r="I2686" s="61">
        <v>130031.80417899575</v>
      </c>
      <c r="J2686" s="47" t="s">
        <v>6</v>
      </c>
      <c r="K2686" s="2">
        <v>2.3999999999999998E-7</v>
      </c>
      <c r="L2686" s="17" t="s">
        <v>5</v>
      </c>
      <c r="M2686" s="17" t="s">
        <v>6</v>
      </c>
      <c r="N2686" s="63">
        <v>3.1207633002958979E-2</v>
      </c>
      <c r="O2686" s="15" t="s">
        <v>7</v>
      </c>
      <c r="P2686" s="45">
        <v>3.6581183889498123</v>
      </c>
      <c r="Q2686" s="44" t="s">
        <v>7</v>
      </c>
      <c r="R2686" s="2">
        <v>0.02</v>
      </c>
      <c r="S2686" s="17" t="s">
        <v>5</v>
      </c>
      <c r="T2686" s="17" t="s">
        <v>5</v>
      </c>
      <c r="U2686" s="64">
        <v>7.3162367778996248E-2</v>
      </c>
      <c r="V2686" s="76" t="s">
        <v>7</v>
      </c>
      <c r="W2686" s="73">
        <v>0.10437000078195523</v>
      </c>
      <c r="X2686" s="72" t="s">
        <v>7</v>
      </c>
    </row>
    <row r="2687" spans="1:24" x14ac:dyDescent="0.3">
      <c r="A2687" s="43" t="s">
        <v>7542</v>
      </c>
      <c r="B2687" s="43" t="s">
        <v>7279</v>
      </c>
      <c r="C2687" s="43" t="s">
        <v>7541</v>
      </c>
      <c r="D2687" s="14" t="s">
        <v>7540</v>
      </c>
      <c r="E2687" s="14" t="s">
        <v>6427</v>
      </c>
      <c r="F2687" s="15" t="s">
        <v>7276</v>
      </c>
      <c r="G2687" s="44">
        <v>515</v>
      </c>
      <c r="H2687" s="40" t="s">
        <v>11957</v>
      </c>
      <c r="I2687" s="61">
        <v>203039.61142689764</v>
      </c>
      <c r="J2687" s="47" t="s">
        <v>6</v>
      </c>
      <c r="K2687" s="2">
        <v>2.3999999999999998E-7</v>
      </c>
      <c r="L2687" s="17" t="s">
        <v>5</v>
      </c>
      <c r="M2687" s="17" t="s">
        <v>6</v>
      </c>
      <c r="N2687" s="63">
        <v>4.8729506742455429E-2</v>
      </c>
      <c r="O2687" s="15" t="s">
        <v>7</v>
      </c>
      <c r="P2687" s="45">
        <v>5.712009772805529</v>
      </c>
      <c r="Q2687" s="44" t="s">
        <v>7</v>
      </c>
      <c r="R2687" s="2">
        <v>0.02</v>
      </c>
      <c r="S2687" s="17" t="s">
        <v>5</v>
      </c>
      <c r="T2687" s="17" t="s">
        <v>5</v>
      </c>
      <c r="U2687" s="64">
        <v>0.11424019545611058</v>
      </c>
      <c r="V2687" s="76" t="s">
        <v>7</v>
      </c>
      <c r="W2687" s="73">
        <v>0.16296970219856602</v>
      </c>
      <c r="X2687" s="72" t="s">
        <v>7</v>
      </c>
    </row>
    <row r="2688" spans="1:24" x14ac:dyDescent="0.3">
      <c r="A2688" s="43" t="s">
        <v>7539</v>
      </c>
      <c r="B2688" s="43" t="s">
        <v>7279</v>
      </c>
      <c r="C2688" s="43" t="s">
        <v>7538</v>
      </c>
      <c r="D2688" s="14" t="s">
        <v>7537</v>
      </c>
      <c r="E2688" s="14" t="s">
        <v>6427</v>
      </c>
      <c r="F2688" s="15" t="s">
        <v>7276</v>
      </c>
      <c r="G2688" s="44">
        <v>515</v>
      </c>
      <c r="H2688" s="40" t="s">
        <v>11957</v>
      </c>
      <c r="I2688" s="61">
        <v>170534.33087841456</v>
      </c>
      <c r="J2688" s="47" t="s">
        <v>6</v>
      </c>
      <c r="K2688" s="2">
        <v>2.3999999999999998E-7</v>
      </c>
      <c r="L2688" s="17" t="s">
        <v>5</v>
      </c>
      <c r="M2688" s="17" t="s">
        <v>6</v>
      </c>
      <c r="N2688" s="63">
        <v>4.0928239410819495E-2</v>
      </c>
      <c r="O2688" s="15" t="s">
        <v>7</v>
      </c>
      <c r="P2688" s="45">
        <v>4.7975553032767131</v>
      </c>
      <c r="Q2688" s="44" t="s">
        <v>7</v>
      </c>
      <c r="R2688" s="2">
        <v>0.02</v>
      </c>
      <c r="S2688" s="17" t="s">
        <v>5</v>
      </c>
      <c r="T2688" s="17" t="s">
        <v>5</v>
      </c>
      <c r="U2688" s="64">
        <v>9.5951106065534267E-2</v>
      </c>
      <c r="V2688" s="76" t="s">
        <v>7</v>
      </c>
      <c r="W2688" s="73">
        <v>0.13687934547635378</v>
      </c>
      <c r="X2688" s="72" t="s">
        <v>7</v>
      </c>
    </row>
    <row r="2689" spans="1:24" x14ac:dyDescent="0.3">
      <c r="A2689" s="43" t="s">
        <v>7536</v>
      </c>
      <c r="B2689" s="43" t="s">
        <v>7279</v>
      </c>
      <c r="C2689" s="43" t="s">
        <v>7535</v>
      </c>
      <c r="D2689" s="14" t="s">
        <v>7534</v>
      </c>
      <c r="E2689" s="14" t="s">
        <v>6427</v>
      </c>
      <c r="F2689" s="15" t="s">
        <v>7276</v>
      </c>
      <c r="G2689" s="44">
        <v>515</v>
      </c>
      <c r="H2689" s="40" t="s">
        <v>11957</v>
      </c>
      <c r="I2689" s="61">
        <v>7644.7406438375601</v>
      </c>
      <c r="J2689" s="47" t="s">
        <v>6</v>
      </c>
      <c r="K2689" s="2">
        <v>2.3999999999999998E-7</v>
      </c>
      <c r="L2689" s="17" t="s">
        <v>5</v>
      </c>
      <c r="M2689" s="17" t="s">
        <v>6</v>
      </c>
      <c r="N2689" s="63">
        <v>1.8347377545210144E-3</v>
      </c>
      <c r="O2689" s="15" t="s">
        <v>7</v>
      </c>
      <c r="P2689" s="45">
        <v>0.21506558725800942</v>
      </c>
      <c r="Q2689" s="44" t="s">
        <v>7</v>
      </c>
      <c r="R2689" s="2">
        <v>0.02</v>
      </c>
      <c r="S2689" s="17" t="s">
        <v>5</v>
      </c>
      <c r="T2689" s="17" t="s">
        <v>5</v>
      </c>
      <c r="U2689" s="64">
        <v>4.3013117451601883E-3</v>
      </c>
      <c r="V2689" s="76" t="s">
        <v>7</v>
      </c>
      <c r="W2689" s="73">
        <v>6.1360494996812029E-3</v>
      </c>
      <c r="X2689" s="72" t="s">
        <v>7</v>
      </c>
    </row>
    <row r="2690" spans="1:24" x14ac:dyDescent="0.3">
      <c r="A2690" s="43" t="s">
        <v>7533</v>
      </c>
      <c r="B2690" s="43" t="s">
        <v>7279</v>
      </c>
      <c r="C2690" s="43" t="s">
        <v>7532</v>
      </c>
      <c r="D2690" s="14" t="s">
        <v>7531</v>
      </c>
      <c r="E2690" s="14" t="s">
        <v>6427</v>
      </c>
      <c r="F2690" s="15" t="s">
        <v>7276</v>
      </c>
      <c r="G2690" s="44">
        <v>515</v>
      </c>
      <c r="H2690" s="40" t="s">
        <v>11957</v>
      </c>
      <c r="I2690" s="61">
        <v>554857.91081937915</v>
      </c>
      <c r="J2690" s="47" t="s">
        <v>6</v>
      </c>
      <c r="K2690" s="2">
        <v>2.3999999999999998E-7</v>
      </c>
      <c r="L2690" s="17" t="s">
        <v>5</v>
      </c>
      <c r="M2690" s="17" t="s">
        <v>6</v>
      </c>
      <c r="N2690" s="63">
        <v>0.13316589859665098</v>
      </c>
      <c r="O2690" s="15" t="s">
        <v>7</v>
      </c>
      <c r="P2690" s="45">
        <v>15.60953444919218</v>
      </c>
      <c r="Q2690" s="44" t="s">
        <v>7</v>
      </c>
      <c r="R2690" s="2">
        <v>0.02</v>
      </c>
      <c r="S2690" s="17" t="s">
        <v>5</v>
      </c>
      <c r="T2690" s="17" t="s">
        <v>5</v>
      </c>
      <c r="U2690" s="64">
        <v>0.31219068898384361</v>
      </c>
      <c r="V2690" s="76" t="s">
        <v>7</v>
      </c>
      <c r="W2690" s="73">
        <v>0.44535658758049457</v>
      </c>
      <c r="X2690" s="72" t="s">
        <v>7</v>
      </c>
    </row>
    <row r="2691" spans="1:24" x14ac:dyDescent="0.3">
      <c r="A2691" s="43" t="s">
        <v>7530</v>
      </c>
      <c r="B2691" s="43" t="s">
        <v>7279</v>
      </c>
      <c r="C2691" s="43" t="s">
        <v>7529</v>
      </c>
      <c r="D2691" s="14" t="s">
        <v>7528</v>
      </c>
      <c r="E2691" s="14" t="s">
        <v>6427</v>
      </c>
      <c r="F2691" s="15" t="s">
        <v>7276</v>
      </c>
      <c r="G2691" s="44">
        <v>515</v>
      </c>
      <c r="H2691" s="40" t="s">
        <v>11957</v>
      </c>
      <c r="I2691" s="61">
        <v>86367.409900756335</v>
      </c>
      <c r="J2691" s="47" t="s">
        <v>6</v>
      </c>
      <c r="K2691" s="2">
        <v>2.3999999999999998E-7</v>
      </c>
      <c r="L2691" s="17" t="s">
        <v>5</v>
      </c>
      <c r="M2691" s="17" t="s">
        <v>6</v>
      </c>
      <c r="N2691" s="63">
        <v>2.072817837618152E-2</v>
      </c>
      <c r="O2691" s="15" t="s">
        <v>7</v>
      </c>
      <c r="P2691" s="45">
        <v>2.4297302675967756</v>
      </c>
      <c r="Q2691" s="44" t="s">
        <v>7</v>
      </c>
      <c r="R2691" s="2">
        <v>0.02</v>
      </c>
      <c r="S2691" s="17" t="s">
        <v>5</v>
      </c>
      <c r="T2691" s="17" t="s">
        <v>5</v>
      </c>
      <c r="U2691" s="64">
        <v>4.8594605351935515E-2</v>
      </c>
      <c r="V2691" s="76" t="s">
        <v>7</v>
      </c>
      <c r="W2691" s="73">
        <v>6.9322783728117038E-2</v>
      </c>
      <c r="X2691" s="72" t="s">
        <v>7</v>
      </c>
    </row>
    <row r="2692" spans="1:24" x14ac:dyDescent="0.3">
      <c r="A2692" s="43" t="s">
        <v>7527</v>
      </c>
      <c r="B2692" s="43" t="s">
        <v>7279</v>
      </c>
      <c r="C2692" s="43" t="s">
        <v>7526</v>
      </c>
      <c r="D2692" s="14" t="s">
        <v>7525</v>
      </c>
      <c r="E2692" s="14" t="s">
        <v>6427</v>
      </c>
      <c r="F2692" s="15" t="s">
        <v>7276</v>
      </c>
      <c r="G2692" s="44">
        <v>515</v>
      </c>
      <c r="H2692" s="40" t="s">
        <v>11957</v>
      </c>
      <c r="I2692" s="61">
        <v>17340.422419883056</v>
      </c>
      <c r="J2692" s="47" t="s">
        <v>6</v>
      </c>
      <c r="K2692" s="2">
        <v>2.3999999999999998E-7</v>
      </c>
      <c r="L2692" s="17" t="s">
        <v>5</v>
      </c>
      <c r="M2692" s="17" t="s">
        <v>6</v>
      </c>
      <c r="N2692" s="63">
        <v>4.1617013807719334E-3</v>
      </c>
      <c r="O2692" s="15" t="s">
        <v>7</v>
      </c>
      <c r="P2692" s="45">
        <v>0.4878292547491877</v>
      </c>
      <c r="Q2692" s="44" t="s">
        <v>7</v>
      </c>
      <c r="R2692" s="2">
        <v>0.02</v>
      </c>
      <c r="S2692" s="17" t="s">
        <v>5</v>
      </c>
      <c r="T2692" s="17" t="s">
        <v>5</v>
      </c>
      <c r="U2692" s="64">
        <v>9.7565850949837534E-3</v>
      </c>
      <c r="V2692" s="76" t="s">
        <v>7</v>
      </c>
      <c r="W2692" s="73">
        <v>1.3918286475755687E-2</v>
      </c>
      <c r="X2692" s="72" t="s">
        <v>7</v>
      </c>
    </row>
    <row r="2693" spans="1:24" x14ac:dyDescent="0.3">
      <c r="A2693" s="43" t="s">
        <v>7524</v>
      </c>
      <c r="B2693" s="43" t="s">
        <v>7279</v>
      </c>
      <c r="C2693" s="43" t="s">
        <v>7523</v>
      </c>
      <c r="D2693" s="14" t="s">
        <v>7522</v>
      </c>
      <c r="E2693" s="14" t="s">
        <v>6427</v>
      </c>
      <c r="F2693" s="15" t="s">
        <v>7276</v>
      </c>
      <c r="G2693" s="44">
        <v>515</v>
      </c>
      <c r="H2693" s="40" t="s">
        <v>11957</v>
      </c>
      <c r="I2693" s="61">
        <v>32316.565479026409</v>
      </c>
      <c r="J2693" s="47" t="s">
        <v>6</v>
      </c>
      <c r="K2693" s="2">
        <v>2.3999999999999998E-7</v>
      </c>
      <c r="L2693" s="17" t="s">
        <v>5</v>
      </c>
      <c r="M2693" s="17" t="s">
        <v>6</v>
      </c>
      <c r="N2693" s="63">
        <v>7.755975714966337E-3</v>
      </c>
      <c r="O2693" s="15" t="s">
        <v>7</v>
      </c>
      <c r="P2693" s="45">
        <v>0.90914544478513915</v>
      </c>
      <c r="Q2693" s="44" t="s">
        <v>7</v>
      </c>
      <c r="R2693" s="2">
        <v>0.02</v>
      </c>
      <c r="S2693" s="17" t="s">
        <v>5</v>
      </c>
      <c r="T2693" s="17" t="s">
        <v>5</v>
      </c>
      <c r="U2693" s="64">
        <v>1.8182908895702784E-2</v>
      </c>
      <c r="V2693" s="76" t="s">
        <v>7</v>
      </c>
      <c r="W2693" s="73">
        <v>2.5938884610669122E-2</v>
      </c>
      <c r="X2693" s="72" t="s">
        <v>7</v>
      </c>
    </row>
    <row r="2694" spans="1:24" x14ac:dyDescent="0.3">
      <c r="A2694" s="43" t="s">
        <v>7521</v>
      </c>
      <c r="B2694" s="43" t="s">
        <v>7279</v>
      </c>
      <c r="C2694" s="43" t="s">
        <v>7520</v>
      </c>
      <c r="D2694" s="14" t="s">
        <v>7519</v>
      </c>
      <c r="E2694" s="14" t="s">
        <v>6427</v>
      </c>
      <c r="F2694" s="15" t="s">
        <v>7276</v>
      </c>
      <c r="G2694" s="44">
        <v>515</v>
      </c>
      <c r="H2694" s="40" t="s">
        <v>11957</v>
      </c>
      <c r="I2694" s="61">
        <v>69133.807331509117</v>
      </c>
      <c r="J2694" s="47" t="s">
        <v>6</v>
      </c>
      <c r="K2694" s="2">
        <v>2.3999999999999998E-7</v>
      </c>
      <c r="L2694" s="17" t="s">
        <v>5</v>
      </c>
      <c r="M2694" s="17" t="s">
        <v>6</v>
      </c>
      <c r="N2694" s="63">
        <v>1.6592113759562186E-2</v>
      </c>
      <c r="O2694" s="15" t="s">
        <v>7</v>
      </c>
      <c r="P2694" s="45">
        <v>1.9449061211930649</v>
      </c>
      <c r="Q2694" s="44" t="s">
        <v>7</v>
      </c>
      <c r="R2694" s="2">
        <v>0.02</v>
      </c>
      <c r="S2694" s="17" t="s">
        <v>5</v>
      </c>
      <c r="T2694" s="17" t="s">
        <v>5</v>
      </c>
      <c r="U2694" s="64">
        <v>3.88981224238613E-2</v>
      </c>
      <c r="V2694" s="76" t="s">
        <v>7</v>
      </c>
      <c r="W2694" s="73">
        <v>5.5490236183423483E-2</v>
      </c>
      <c r="X2694" s="72" t="s">
        <v>7</v>
      </c>
    </row>
    <row r="2695" spans="1:24" x14ac:dyDescent="0.3">
      <c r="A2695" s="43" t="s">
        <v>7518</v>
      </c>
      <c r="B2695" s="43" t="s">
        <v>7279</v>
      </c>
      <c r="C2695" s="43" t="s">
        <v>7517</v>
      </c>
      <c r="D2695" s="14" t="s">
        <v>7080</v>
      </c>
      <c r="E2695" s="14" t="s">
        <v>6427</v>
      </c>
      <c r="F2695" s="15" t="s">
        <v>7276</v>
      </c>
      <c r="G2695" s="44">
        <v>515</v>
      </c>
      <c r="H2695" s="40" t="s">
        <v>11957</v>
      </c>
      <c r="I2695" s="61">
        <v>1847794.7009304008</v>
      </c>
      <c r="J2695" s="47" t="s">
        <v>6</v>
      </c>
      <c r="K2695" s="2">
        <v>2.3999999999999998E-7</v>
      </c>
      <c r="L2695" s="17" t="s">
        <v>5</v>
      </c>
      <c r="M2695" s="17" t="s">
        <v>6</v>
      </c>
      <c r="N2695" s="63">
        <v>0.44347072822329614</v>
      </c>
      <c r="O2695" s="15" t="s">
        <v>7</v>
      </c>
      <c r="P2695" s="45">
        <v>51.983065352017803</v>
      </c>
      <c r="Q2695" s="44" t="s">
        <v>7</v>
      </c>
      <c r="R2695" s="2">
        <v>0.02</v>
      </c>
      <c r="S2695" s="17" t="s">
        <v>5</v>
      </c>
      <c r="T2695" s="17" t="s">
        <v>5</v>
      </c>
      <c r="U2695" s="64">
        <v>1.039661307040356</v>
      </c>
      <c r="V2695" s="76" t="s">
        <v>7</v>
      </c>
      <c r="W2695" s="73">
        <v>1.4831320352636521</v>
      </c>
      <c r="X2695" s="72" t="s">
        <v>7</v>
      </c>
    </row>
    <row r="2696" spans="1:24" x14ac:dyDescent="0.3">
      <c r="A2696" s="43" t="s">
        <v>7516</v>
      </c>
      <c r="B2696" s="43" t="s">
        <v>7279</v>
      </c>
      <c r="C2696" s="43" t="s">
        <v>7515</v>
      </c>
      <c r="D2696" s="14" t="s">
        <v>7514</v>
      </c>
      <c r="E2696" s="14" t="s">
        <v>6427</v>
      </c>
      <c r="F2696" s="15" t="s">
        <v>7276</v>
      </c>
      <c r="G2696" s="44">
        <v>515</v>
      </c>
      <c r="H2696" s="40" t="s">
        <v>11957</v>
      </c>
      <c r="I2696" s="61">
        <v>78861.535062745359</v>
      </c>
      <c r="J2696" s="47" t="s">
        <v>6</v>
      </c>
      <c r="K2696" s="2">
        <v>2.3999999999999998E-7</v>
      </c>
      <c r="L2696" s="17" t="s">
        <v>5</v>
      </c>
      <c r="M2696" s="17" t="s">
        <v>6</v>
      </c>
      <c r="N2696" s="63">
        <v>1.8926768415058883E-2</v>
      </c>
      <c r="O2696" s="15" t="s">
        <v>7</v>
      </c>
      <c r="P2696" s="45">
        <v>2.2185713211878868</v>
      </c>
      <c r="Q2696" s="44" t="s">
        <v>7</v>
      </c>
      <c r="R2696" s="2">
        <v>0.02</v>
      </c>
      <c r="S2696" s="17" t="s">
        <v>5</v>
      </c>
      <c r="T2696" s="17" t="s">
        <v>5</v>
      </c>
      <c r="U2696" s="64">
        <v>4.4371426423757736E-2</v>
      </c>
      <c r="V2696" s="76" t="s">
        <v>7</v>
      </c>
      <c r="W2696" s="73">
        <v>6.3298194838816615E-2</v>
      </c>
      <c r="X2696" s="72" t="s">
        <v>7</v>
      </c>
    </row>
    <row r="2697" spans="1:24" x14ac:dyDescent="0.3">
      <c r="A2697" s="43" t="s">
        <v>7513</v>
      </c>
      <c r="B2697" s="43" t="s">
        <v>7279</v>
      </c>
      <c r="C2697" s="43" t="s">
        <v>7512</v>
      </c>
      <c r="D2697" s="14" t="s">
        <v>7511</v>
      </c>
      <c r="E2697" s="14" t="s">
        <v>6427</v>
      </c>
      <c r="F2697" s="15" t="s">
        <v>7276</v>
      </c>
      <c r="G2697" s="44">
        <v>515</v>
      </c>
      <c r="H2697" s="40" t="s">
        <v>11957</v>
      </c>
      <c r="I2697" s="61">
        <v>45373.511888412686</v>
      </c>
      <c r="J2697" s="47" t="s">
        <v>6</v>
      </c>
      <c r="K2697" s="2">
        <v>2.3999999999999998E-7</v>
      </c>
      <c r="L2697" s="17" t="s">
        <v>5</v>
      </c>
      <c r="M2697" s="17" t="s">
        <v>6</v>
      </c>
      <c r="N2697" s="63">
        <v>1.0889642853219044E-2</v>
      </c>
      <c r="O2697" s="15" t="s">
        <v>7</v>
      </c>
      <c r="P2697" s="45">
        <v>1.2764698548806774</v>
      </c>
      <c r="Q2697" s="44" t="s">
        <v>7</v>
      </c>
      <c r="R2697" s="2">
        <v>0.02</v>
      </c>
      <c r="S2697" s="17" t="s">
        <v>5</v>
      </c>
      <c r="T2697" s="17" t="s">
        <v>5</v>
      </c>
      <c r="U2697" s="64">
        <v>2.5529397097613548E-2</v>
      </c>
      <c r="V2697" s="76" t="s">
        <v>7</v>
      </c>
      <c r="W2697" s="73">
        <v>3.6419039950832593E-2</v>
      </c>
      <c r="X2697" s="72" t="s">
        <v>7</v>
      </c>
    </row>
    <row r="2698" spans="1:24" x14ac:dyDescent="0.3">
      <c r="A2698" s="43" t="s">
        <v>7510</v>
      </c>
      <c r="B2698" s="43" t="s">
        <v>7279</v>
      </c>
      <c r="C2698" s="43" t="s">
        <v>7509</v>
      </c>
      <c r="D2698" s="14" t="s">
        <v>7508</v>
      </c>
      <c r="E2698" s="14" t="s">
        <v>6427</v>
      </c>
      <c r="F2698" s="15" t="s">
        <v>7276</v>
      </c>
      <c r="G2698" s="44">
        <v>515</v>
      </c>
      <c r="H2698" s="40" t="s">
        <v>11957</v>
      </c>
      <c r="I2698" s="61">
        <v>4105.4429261037294</v>
      </c>
      <c r="J2698" s="47" t="s">
        <v>6</v>
      </c>
      <c r="K2698" s="2">
        <v>2.3999999999999998E-7</v>
      </c>
      <c r="L2698" s="17" t="s">
        <v>5</v>
      </c>
      <c r="M2698" s="17" t="s">
        <v>6</v>
      </c>
      <c r="N2698" s="63">
        <v>9.85306302264895E-4</v>
      </c>
      <c r="O2698" s="15" t="s">
        <v>7</v>
      </c>
      <c r="P2698" s="45">
        <v>0.1154963307445202</v>
      </c>
      <c r="Q2698" s="44" t="s">
        <v>7</v>
      </c>
      <c r="R2698" s="2">
        <v>0.02</v>
      </c>
      <c r="S2698" s="17" t="s">
        <v>5</v>
      </c>
      <c r="T2698" s="17" t="s">
        <v>5</v>
      </c>
      <c r="U2698" s="64">
        <v>2.3099266148904041E-3</v>
      </c>
      <c r="V2698" s="76" t="s">
        <v>7</v>
      </c>
      <c r="W2698" s="73">
        <v>3.2952329171552991E-3</v>
      </c>
      <c r="X2698" s="72" t="s">
        <v>7</v>
      </c>
    </row>
    <row r="2699" spans="1:24" x14ac:dyDescent="0.3">
      <c r="A2699" s="43" t="s">
        <v>7507</v>
      </c>
      <c r="B2699" s="43" t="s">
        <v>7279</v>
      </c>
      <c r="C2699" s="43" t="s">
        <v>7506</v>
      </c>
      <c r="D2699" s="14" t="s">
        <v>7505</v>
      </c>
      <c r="E2699" s="14" t="s">
        <v>6427</v>
      </c>
      <c r="F2699" s="15" t="s">
        <v>7276</v>
      </c>
      <c r="G2699" s="44">
        <v>515</v>
      </c>
      <c r="H2699" s="40" t="s">
        <v>11957</v>
      </c>
      <c r="I2699" s="61">
        <v>232514.76887901095</v>
      </c>
      <c r="J2699" s="47" t="s">
        <v>6</v>
      </c>
      <c r="K2699" s="2">
        <v>2.3999999999999998E-7</v>
      </c>
      <c r="L2699" s="17" t="s">
        <v>5</v>
      </c>
      <c r="M2699" s="17" t="s">
        <v>6</v>
      </c>
      <c r="N2699" s="63">
        <v>5.5803544530962625E-2</v>
      </c>
      <c r="O2699" s="15" t="s">
        <v>7</v>
      </c>
      <c r="P2699" s="45">
        <v>6.5412193356009665</v>
      </c>
      <c r="Q2699" s="44" t="s">
        <v>7</v>
      </c>
      <c r="R2699" s="2">
        <v>0.02</v>
      </c>
      <c r="S2699" s="17" t="s">
        <v>5</v>
      </c>
      <c r="T2699" s="17" t="s">
        <v>5</v>
      </c>
      <c r="U2699" s="64">
        <v>0.13082438671201932</v>
      </c>
      <c r="V2699" s="76" t="s">
        <v>7</v>
      </c>
      <c r="W2699" s="73">
        <v>0.18662793124298194</v>
      </c>
      <c r="X2699" s="72" t="s">
        <v>7</v>
      </c>
    </row>
    <row r="2700" spans="1:24" x14ac:dyDescent="0.3">
      <c r="A2700" s="43" t="s">
        <v>7504</v>
      </c>
      <c r="B2700" s="43" t="s">
        <v>7279</v>
      </c>
      <c r="C2700" s="43" t="s">
        <v>7503</v>
      </c>
      <c r="D2700" s="14" t="s">
        <v>7502</v>
      </c>
      <c r="E2700" s="14" t="s">
        <v>6427</v>
      </c>
      <c r="F2700" s="15" t="s">
        <v>7276</v>
      </c>
      <c r="G2700" s="44">
        <v>515</v>
      </c>
      <c r="H2700" s="40" t="s">
        <v>11957</v>
      </c>
      <c r="I2700" s="61">
        <v>171606.09004646074</v>
      </c>
      <c r="J2700" s="47" t="s">
        <v>6</v>
      </c>
      <c r="K2700" s="2">
        <v>2.3999999999999998E-7</v>
      </c>
      <c r="L2700" s="17" t="s">
        <v>5</v>
      </c>
      <c r="M2700" s="17" t="s">
        <v>6</v>
      </c>
      <c r="N2700" s="63">
        <v>4.1185461611150574E-2</v>
      </c>
      <c r="O2700" s="15" t="s">
        <v>7</v>
      </c>
      <c r="P2700" s="45">
        <v>4.8277065570096713</v>
      </c>
      <c r="Q2700" s="44" t="s">
        <v>7</v>
      </c>
      <c r="R2700" s="2">
        <v>0.02</v>
      </c>
      <c r="S2700" s="17" t="s">
        <v>5</v>
      </c>
      <c r="T2700" s="17" t="s">
        <v>5</v>
      </c>
      <c r="U2700" s="64">
        <v>9.6554131140193428E-2</v>
      </c>
      <c r="V2700" s="76" t="s">
        <v>7</v>
      </c>
      <c r="W2700" s="73">
        <v>0.13773959275134401</v>
      </c>
      <c r="X2700" s="72" t="s">
        <v>7</v>
      </c>
    </row>
    <row r="2701" spans="1:24" x14ac:dyDescent="0.3">
      <c r="A2701" s="43" t="s">
        <v>7501</v>
      </c>
      <c r="B2701" s="43" t="s">
        <v>7279</v>
      </c>
      <c r="C2701" s="43" t="s">
        <v>7500</v>
      </c>
      <c r="D2701" s="14" t="s">
        <v>7499</v>
      </c>
      <c r="E2701" s="14" t="s">
        <v>6427</v>
      </c>
      <c r="F2701" s="15" t="s">
        <v>7276</v>
      </c>
      <c r="G2701" s="44">
        <v>515</v>
      </c>
      <c r="H2701" s="40" t="s">
        <v>11957</v>
      </c>
      <c r="I2701" s="61">
        <v>50340.634942978766</v>
      </c>
      <c r="J2701" s="47" t="s">
        <v>6</v>
      </c>
      <c r="K2701" s="2">
        <v>2.3999999999999998E-7</v>
      </c>
      <c r="L2701" s="17" t="s">
        <v>5</v>
      </c>
      <c r="M2701" s="17" t="s">
        <v>6</v>
      </c>
      <c r="N2701" s="63">
        <v>1.2081752386314903E-2</v>
      </c>
      <c r="O2701" s="15" t="s">
        <v>7</v>
      </c>
      <c r="P2701" s="45">
        <v>1.4162073929453829</v>
      </c>
      <c r="Q2701" s="44" t="s">
        <v>7</v>
      </c>
      <c r="R2701" s="2">
        <v>0.02</v>
      </c>
      <c r="S2701" s="17" t="s">
        <v>5</v>
      </c>
      <c r="T2701" s="17" t="s">
        <v>5</v>
      </c>
      <c r="U2701" s="64">
        <v>2.8324147858907658E-2</v>
      </c>
      <c r="V2701" s="76" t="s">
        <v>7</v>
      </c>
      <c r="W2701" s="73">
        <v>4.0405900245222559E-2</v>
      </c>
      <c r="X2701" s="72" t="s">
        <v>7</v>
      </c>
    </row>
    <row r="2702" spans="1:24" x14ac:dyDescent="0.3">
      <c r="A2702" s="43" t="s">
        <v>7498</v>
      </c>
      <c r="B2702" s="43" t="s">
        <v>7279</v>
      </c>
      <c r="C2702" s="43" t="s">
        <v>7497</v>
      </c>
      <c r="D2702" s="14" t="s">
        <v>7496</v>
      </c>
      <c r="E2702" s="14" t="s">
        <v>6427</v>
      </c>
      <c r="F2702" s="15" t="s">
        <v>7276</v>
      </c>
      <c r="G2702" s="44">
        <v>515</v>
      </c>
      <c r="H2702" s="40" t="s">
        <v>11957</v>
      </c>
      <c r="I2702" s="61">
        <v>53741.066854886027</v>
      </c>
      <c r="J2702" s="47" t="s">
        <v>6</v>
      </c>
      <c r="K2702" s="2">
        <v>2.3999999999999998E-7</v>
      </c>
      <c r="L2702" s="17" t="s">
        <v>5</v>
      </c>
      <c r="M2702" s="17" t="s">
        <v>6</v>
      </c>
      <c r="N2702" s="63">
        <v>1.2897856045172646E-2</v>
      </c>
      <c r="O2702" s="15" t="s">
        <v>7</v>
      </c>
      <c r="P2702" s="45">
        <v>1.5118700086097514</v>
      </c>
      <c r="Q2702" s="44" t="s">
        <v>7</v>
      </c>
      <c r="R2702" s="2">
        <v>0.02</v>
      </c>
      <c r="S2702" s="17" t="s">
        <v>5</v>
      </c>
      <c r="T2702" s="17" t="s">
        <v>5</v>
      </c>
      <c r="U2702" s="64">
        <v>3.023740017219503E-2</v>
      </c>
      <c r="V2702" s="76" t="s">
        <v>7</v>
      </c>
      <c r="W2702" s="73">
        <v>4.3135256217367676E-2</v>
      </c>
      <c r="X2702" s="72" t="s">
        <v>7</v>
      </c>
    </row>
    <row r="2703" spans="1:24" x14ac:dyDescent="0.3">
      <c r="A2703" s="43" t="s">
        <v>7495</v>
      </c>
      <c r="B2703" s="43" t="s">
        <v>7279</v>
      </c>
      <c r="C2703" s="43" t="s">
        <v>7494</v>
      </c>
      <c r="D2703" s="14" t="s">
        <v>7493</v>
      </c>
      <c r="E2703" s="14" t="s">
        <v>6427</v>
      </c>
      <c r="F2703" s="15" t="s">
        <v>7276</v>
      </c>
      <c r="G2703" s="44">
        <v>515</v>
      </c>
      <c r="H2703" s="40" t="s">
        <v>11957</v>
      </c>
      <c r="I2703" s="61">
        <v>1268382.4671115321</v>
      </c>
      <c r="J2703" s="47" t="s">
        <v>6</v>
      </c>
      <c r="K2703" s="2">
        <v>2.3999999999999998E-7</v>
      </c>
      <c r="L2703" s="17" t="s">
        <v>5</v>
      </c>
      <c r="M2703" s="17" t="s">
        <v>6</v>
      </c>
      <c r="N2703" s="63">
        <v>0.30441179210676766</v>
      </c>
      <c r="O2703" s="15" t="s">
        <v>7</v>
      </c>
      <c r="P2703" s="45">
        <v>35.682756664478511</v>
      </c>
      <c r="Q2703" s="44" t="s">
        <v>7</v>
      </c>
      <c r="R2703" s="2">
        <v>0.02</v>
      </c>
      <c r="S2703" s="17" t="s">
        <v>5</v>
      </c>
      <c r="T2703" s="17" t="s">
        <v>5</v>
      </c>
      <c r="U2703" s="64">
        <v>0.7136551332895702</v>
      </c>
      <c r="V2703" s="76" t="s">
        <v>7</v>
      </c>
      <c r="W2703" s="73">
        <v>1.0180669253963379</v>
      </c>
      <c r="X2703" s="72" t="s">
        <v>7</v>
      </c>
    </row>
    <row r="2704" spans="1:24" x14ac:dyDescent="0.3">
      <c r="A2704" s="43" t="s">
        <v>7492</v>
      </c>
      <c r="B2704" s="43" t="s">
        <v>7279</v>
      </c>
      <c r="C2704" s="43" t="s">
        <v>7491</v>
      </c>
      <c r="D2704" s="14" t="s">
        <v>7490</v>
      </c>
      <c r="E2704" s="14" t="s">
        <v>6427</v>
      </c>
      <c r="F2704" s="15" t="s">
        <v>7276</v>
      </c>
      <c r="G2704" s="44">
        <v>515</v>
      </c>
      <c r="H2704" s="40" t="s">
        <v>11957</v>
      </c>
      <c r="I2704" s="61">
        <v>38305.598438008601</v>
      </c>
      <c r="J2704" s="47" t="s">
        <v>6</v>
      </c>
      <c r="K2704" s="2">
        <v>2.3999999999999998E-7</v>
      </c>
      <c r="L2704" s="17" t="s">
        <v>5</v>
      </c>
      <c r="M2704" s="17" t="s">
        <v>6</v>
      </c>
      <c r="N2704" s="63">
        <v>9.1933436251220631E-3</v>
      </c>
      <c r="O2704" s="15" t="s">
        <v>7</v>
      </c>
      <c r="P2704" s="45">
        <v>1.0776318526882465</v>
      </c>
      <c r="Q2704" s="44" t="s">
        <v>7</v>
      </c>
      <c r="R2704" s="2">
        <v>0.02</v>
      </c>
      <c r="S2704" s="17" t="s">
        <v>5</v>
      </c>
      <c r="T2704" s="17" t="s">
        <v>5</v>
      </c>
      <c r="U2704" s="64">
        <v>2.1552637053764929E-2</v>
      </c>
      <c r="V2704" s="76" t="s">
        <v>7</v>
      </c>
      <c r="W2704" s="73">
        <v>3.0745980678886994E-2</v>
      </c>
      <c r="X2704" s="72" t="s">
        <v>7</v>
      </c>
    </row>
    <row r="2705" spans="1:24" x14ac:dyDescent="0.3">
      <c r="A2705" s="43" t="s">
        <v>7489</v>
      </c>
      <c r="B2705" s="43" t="s">
        <v>7279</v>
      </c>
      <c r="C2705" s="43" t="s">
        <v>7488</v>
      </c>
      <c r="D2705" s="14" t="s">
        <v>7487</v>
      </c>
      <c r="E2705" s="14" t="s">
        <v>6427</v>
      </c>
      <c r="F2705" s="15" t="s">
        <v>7276</v>
      </c>
      <c r="G2705" s="44">
        <v>515</v>
      </c>
      <c r="H2705" s="40" t="s">
        <v>11957</v>
      </c>
      <c r="I2705" s="61">
        <v>7370.5696938722631</v>
      </c>
      <c r="J2705" s="47" t="s">
        <v>6</v>
      </c>
      <c r="K2705" s="2">
        <v>2.3999999999999998E-7</v>
      </c>
      <c r="L2705" s="17" t="s">
        <v>5</v>
      </c>
      <c r="M2705" s="17" t="s">
        <v>6</v>
      </c>
      <c r="N2705" s="63">
        <v>1.768936726529343E-3</v>
      </c>
      <c r="O2705" s="15" t="s">
        <v>7</v>
      </c>
      <c r="P2705" s="45">
        <v>0.20735247583795041</v>
      </c>
      <c r="Q2705" s="44" t="s">
        <v>7</v>
      </c>
      <c r="R2705" s="2">
        <v>0.02</v>
      </c>
      <c r="S2705" s="17" t="s">
        <v>5</v>
      </c>
      <c r="T2705" s="17" t="s">
        <v>5</v>
      </c>
      <c r="U2705" s="64">
        <v>4.1470495167590087E-3</v>
      </c>
      <c r="V2705" s="76" t="s">
        <v>7</v>
      </c>
      <c r="W2705" s="73">
        <v>5.915986243288352E-3</v>
      </c>
      <c r="X2705" s="72" t="s">
        <v>7</v>
      </c>
    </row>
    <row r="2706" spans="1:24" x14ac:dyDescent="0.3">
      <c r="A2706" s="43" t="s">
        <v>7486</v>
      </c>
      <c r="B2706" s="43" t="s">
        <v>7279</v>
      </c>
      <c r="C2706" s="43" t="s">
        <v>7485</v>
      </c>
      <c r="D2706" s="14" t="s">
        <v>7068</v>
      </c>
      <c r="E2706" s="14" t="s">
        <v>6427</v>
      </c>
      <c r="F2706" s="15" t="s">
        <v>7276</v>
      </c>
      <c r="G2706" s="44">
        <v>515</v>
      </c>
      <c r="H2706" s="40" t="s">
        <v>11957</v>
      </c>
      <c r="I2706" s="61">
        <v>297076.68660330656</v>
      </c>
      <c r="J2706" s="47" t="s">
        <v>6</v>
      </c>
      <c r="K2706" s="2">
        <v>2.3999999999999998E-7</v>
      </c>
      <c r="L2706" s="17" t="s">
        <v>5</v>
      </c>
      <c r="M2706" s="17" t="s">
        <v>6</v>
      </c>
      <c r="N2706" s="63">
        <v>7.1298404784793573E-2</v>
      </c>
      <c r="O2706" s="15" t="s">
        <v>7</v>
      </c>
      <c r="P2706" s="45">
        <v>8.3575068196075915</v>
      </c>
      <c r="Q2706" s="44" t="s">
        <v>7</v>
      </c>
      <c r="R2706" s="2">
        <v>0.02</v>
      </c>
      <c r="S2706" s="17" t="s">
        <v>5</v>
      </c>
      <c r="T2706" s="17" t="s">
        <v>5</v>
      </c>
      <c r="U2706" s="64">
        <v>0.16715013639215184</v>
      </c>
      <c r="V2706" s="76" t="s">
        <v>7</v>
      </c>
      <c r="W2706" s="73">
        <v>0.23844854117694542</v>
      </c>
      <c r="X2706" s="72" t="s">
        <v>7</v>
      </c>
    </row>
    <row r="2707" spans="1:24" x14ac:dyDescent="0.3">
      <c r="A2707" s="43" t="s">
        <v>7484</v>
      </c>
      <c r="B2707" s="43" t="s">
        <v>7279</v>
      </c>
      <c r="C2707" s="43" t="s">
        <v>7483</v>
      </c>
      <c r="D2707" s="14" t="s">
        <v>7482</v>
      </c>
      <c r="E2707" s="14" t="s">
        <v>6427</v>
      </c>
      <c r="F2707" s="15" t="s">
        <v>7276</v>
      </c>
      <c r="G2707" s="44">
        <v>515</v>
      </c>
      <c r="H2707" s="40" t="s">
        <v>11957</v>
      </c>
      <c r="I2707" s="61">
        <v>100040.35078214256</v>
      </c>
      <c r="J2707" s="47" t="s">
        <v>6</v>
      </c>
      <c r="K2707" s="2">
        <v>2.3999999999999998E-7</v>
      </c>
      <c r="L2707" s="17" t="s">
        <v>5</v>
      </c>
      <c r="M2707" s="17" t="s">
        <v>6</v>
      </c>
      <c r="N2707" s="63">
        <v>2.4009684187714212E-2</v>
      </c>
      <c r="O2707" s="15" t="s">
        <v>7</v>
      </c>
      <c r="P2707" s="45">
        <v>2.8143841358179009</v>
      </c>
      <c r="Q2707" s="44" t="s">
        <v>7</v>
      </c>
      <c r="R2707" s="2">
        <v>0.02</v>
      </c>
      <c r="S2707" s="17" t="s">
        <v>5</v>
      </c>
      <c r="T2707" s="17" t="s">
        <v>5</v>
      </c>
      <c r="U2707" s="64">
        <v>5.628768271635802E-2</v>
      </c>
      <c r="V2707" s="76" t="s">
        <v>7</v>
      </c>
      <c r="W2707" s="73">
        <v>8.0297366904072229E-2</v>
      </c>
      <c r="X2707" s="72" t="s">
        <v>7</v>
      </c>
    </row>
    <row r="2708" spans="1:24" x14ac:dyDescent="0.3">
      <c r="A2708" s="43" t="s">
        <v>7481</v>
      </c>
      <c r="B2708" s="43" t="s">
        <v>7279</v>
      </c>
      <c r="C2708" s="43" t="s">
        <v>7480</v>
      </c>
      <c r="D2708" s="14" t="s">
        <v>7479</v>
      </c>
      <c r="E2708" s="14" t="s">
        <v>6427</v>
      </c>
      <c r="F2708" s="15" t="s">
        <v>7276</v>
      </c>
      <c r="G2708" s="44">
        <v>515</v>
      </c>
      <c r="H2708" s="40" t="s">
        <v>11957</v>
      </c>
      <c r="I2708" s="61">
        <v>84633.367658768024</v>
      </c>
      <c r="J2708" s="47" t="s">
        <v>6</v>
      </c>
      <c r="K2708" s="2">
        <v>2.3999999999999998E-7</v>
      </c>
      <c r="L2708" s="17" t="s">
        <v>5</v>
      </c>
      <c r="M2708" s="17" t="s">
        <v>6</v>
      </c>
      <c r="N2708" s="63">
        <v>2.0312008238104324E-2</v>
      </c>
      <c r="O2708" s="15" t="s">
        <v>7</v>
      </c>
      <c r="P2708" s="45">
        <v>2.380947342121857</v>
      </c>
      <c r="Q2708" s="44" t="s">
        <v>7</v>
      </c>
      <c r="R2708" s="2">
        <v>0.02</v>
      </c>
      <c r="S2708" s="17" t="s">
        <v>5</v>
      </c>
      <c r="T2708" s="17" t="s">
        <v>5</v>
      </c>
      <c r="U2708" s="64">
        <v>4.7618946842437143E-2</v>
      </c>
      <c r="V2708" s="76" t="s">
        <v>7</v>
      </c>
      <c r="W2708" s="73">
        <v>6.7930955080541464E-2</v>
      </c>
      <c r="X2708" s="72" t="s">
        <v>7</v>
      </c>
    </row>
    <row r="2709" spans="1:24" x14ac:dyDescent="0.3">
      <c r="A2709" s="43" t="s">
        <v>7478</v>
      </c>
      <c r="B2709" s="43" t="s">
        <v>7279</v>
      </c>
      <c r="C2709" s="43" t="s">
        <v>7477</v>
      </c>
      <c r="D2709" s="14" t="s">
        <v>7476</v>
      </c>
      <c r="E2709" s="14" t="s">
        <v>6427</v>
      </c>
      <c r="F2709" s="15" t="s">
        <v>7276</v>
      </c>
      <c r="G2709" s="44">
        <v>515</v>
      </c>
      <c r="H2709" s="40" t="s">
        <v>11957</v>
      </c>
      <c r="I2709" s="61">
        <v>438545.33612371178</v>
      </c>
      <c r="J2709" s="47" t="s">
        <v>6</v>
      </c>
      <c r="K2709" s="2">
        <v>2.3999999999999998E-7</v>
      </c>
      <c r="L2709" s="17" t="s">
        <v>5</v>
      </c>
      <c r="M2709" s="17" t="s">
        <v>6</v>
      </c>
      <c r="N2709" s="63">
        <v>0.10525088066969082</v>
      </c>
      <c r="O2709" s="15" t="s">
        <v>7</v>
      </c>
      <c r="P2709" s="45">
        <v>12.337372142079868</v>
      </c>
      <c r="Q2709" s="44" t="s">
        <v>7</v>
      </c>
      <c r="R2709" s="2">
        <v>0.02</v>
      </c>
      <c r="S2709" s="17" t="s">
        <v>5</v>
      </c>
      <c r="T2709" s="17" t="s">
        <v>5</v>
      </c>
      <c r="U2709" s="64">
        <v>0.24674744284159736</v>
      </c>
      <c r="V2709" s="76" t="s">
        <v>7</v>
      </c>
      <c r="W2709" s="73">
        <v>0.35199832351128818</v>
      </c>
      <c r="X2709" s="72" t="s">
        <v>7</v>
      </c>
    </row>
    <row r="2710" spans="1:24" x14ac:dyDescent="0.3">
      <c r="A2710" s="43" t="s">
        <v>7475</v>
      </c>
      <c r="B2710" s="43" t="s">
        <v>7279</v>
      </c>
      <c r="C2710" s="43" t="s">
        <v>7474</v>
      </c>
      <c r="D2710" s="14" t="s">
        <v>7473</v>
      </c>
      <c r="E2710" s="14" t="s">
        <v>6427</v>
      </c>
      <c r="F2710" s="15" t="s">
        <v>7276</v>
      </c>
      <c r="G2710" s="44">
        <v>515</v>
      </c>
      <c r="H2710" s="40" t="s">
        <v>11957</v>
      </c>
      <c r="I2710" s="61">
        <v>35279.036003326757</v>
      </c>
      <c r="J2710" s="47" t="s">
        <v>6</v>
      </c>
      <c r="K2710" s="2">
        <v>2.3999999999999998E-7</v>
      </c>
      <c r="L2710" s="17" t="s">
        <v>5</v>
      </c>
      <c r="M2710" s="17" t="s">
        <v>6</v>
      </c>
      <c r="N2710" s="63">
        <v>8.4669686407984213E-3</v>
      </c>
      <c r="O2710" s="15" t="s">
        <v>7</v>
      </c>
      <c r="P2710" s="45">
        <v>0.99248711623304953</v>
      </c>
      <c r="Q2710" s="44" t="s">
        <v>7</v>
      </c>
      <c r="R2710" s="2">
        <v>0.02</v>
      </c>
      <c r="S2710" s="17" t="s">
        <v>5</v>
      </c>
      <c r="T2710" s="17" t="s">
        <v>5</v>
      </c>
      <c r="U2710" s="64">
        <v>1.9849742324660993E-2</v>
      </c>
      <c r="V2710" s="76" t="s">
        <v>7</v>
      </c>
      <c r="W2710" s="73">
        <v>2.8316710965459416E-2</v>
      </c>
      <c r="X2710" s="72" t="s">
        <v>7</v>
      </c>
    </row>
    <row r="2711" spans="1:24" x14ac:dyDescent="0.3">
      <c r="A2711" s="43" t="s">
        <v>7472</v>
      </c>
      <c r="B2711" s="43" t="s">
        <v>7279</v>
      </c>
      <c r="C2711" s="43" t="s">
        <v>7471</v>
      </c>
      <c r="D2711" s="14" t="s">
        <v>7470</v>
      </c>
      <c r="E2711" s="14" t="s">
        <v>6427</v>
      </c>
      <c r="F2711" s="15" t="s">
        <v>7276</v>
      </c>
      <c r="G2711" s="44">
        <v>515</v>
      </c>
      <c r="H2711" s="40" t="s">
        <v>11957</v>
      </c>
      <c r="I2711" s="61">
        <v>56589.596205174821</v>
      </c>
      <c r="J2711" s="47" t="s">
        <v>6</v>
      </c>
      <c r="K2711" s="2">
        <v>2.3999999999999998E-7</v>
      </c>
      <c r="L2711" s="17" t="s">
        <v>5</v>
      </c>
      <c r="M2711" s="17" t="s">
        <v>6</v>
      </c>
      <c r="N2711" s="63">
        <v>1.3581503089241956E-2</v>
      </c>
      <c r="O2711" s="15" t="s">
        <v>7</v>
      </c>
      <c r="P2711" s="45">
        <v>1.5920062311558194</v>
      </c>
      <c r="Q2711" s="44" t="s">
        <v>7</v>
      </c>
      <c r="R2711" s="2">
        <v>0.02</v>
      </c>
      <c r="S2711" s="17" t="s">
        <v>5</v>
      </c>
      <c r="T2711" s="17" t="s">
        <v>5</v>
      </c>
      <c r="U2711" s="64">
        <v>3.1840124623116389E-2</v>
      </c>
      <c r="V2711" s="76" t="s">
        <v>7</v>
      </c>
      <c r="W2711" s="73">
        <v>4.5421627712358345E-2</v>
      </c>
      <c r="X2711" s="72" t="s">
        <v>7</v>
      </c>
    </row>
    <row r="2712" spans="1:24" x14ac:dyDescent="0.3">
      <c r="A2712" s="43" t="s">
        <v>7469</v>
      </c>
      <c r="B2712" s="43" t="s">
        <v>7279</v>
      </c>
      <c r="C2712" s="43" t="s">
        <v>7468</v>
      </c>
      <c r="D2712" s="14" t="s">
        <v>6604</v>
      </c>
      <c r="E2712" s="14" t="s">
        <v>6427</v>
      </c>
      <c r="F2712" s="15" t="s">
        <v>7276</v>
      </c>
      <c r="G2712" s="44">
        <v>515</v>
      </c>
      <c r="H2712" s="40" t="s">
        <v>11957</v>
      </c>
      <c r="I2712" s="61">
        <v>164071.72991494689</v>
      </c>
      <c r="J2712" s="47" t="s">
        <v>6</v>
      </c>
      <c r="K2712" s="2">
        <v>2.3999999999999998E-7</v>
      </c>
      <c r="L2712" s="17" t="s">
        <v>5</v>
      </c>
      <c r="M2712" s="17" t="s">
        <v>6</v>
      </c>
      <c r="N2712" s="63">
        <v>3.9377215179587248E-2</v>
      </c>
      <c r="O2712" s="15" t="s">
        <v>7</v>
      </c>
      <c r="P2712" s="45">
        <v>4.6157462483753218</v>
      </c>
      <c r="Q2712" s="44" t="s">
        <v>7</v>
      </c>
      <c r="R2712" s="2">
        <v>0.02</v>
      </c>
      <c r="S2712" s="17" t="s">
        <v>5</v>
      </c>
      <c r="T2712" s="17" t="s">
        <v>5</v>
      </c>
      <c r="U2712" s="64">
        <v>9.2314924967506443E-2</v>
      </c>
      <c r="V2712" s="76" t="s">
        <v>7</v>
      </c>
      <c r="W2712" s="73">
        <v>0.13169214014709368</v>
      </c>
      <c r="X2712" s="72" t="s">
        <v>7</v>
      </c>
    </row>
    <row r="2713" spans="1:24" x14ac:dyDescent="0.3">
      <c r="A2713" s="43" t="s">
        <v>7467</v>
      </c>
      <c r="B2713" s="43" t="s">
        <v>7279</v>
      </c>
      <c r="C2713" s="43" t="s">
        <v>7466</v>
      </c>
      <c r="D2713" s="14" t="s">
        <v>7465</v>
      </c>
      <c r="E2713" s="14" t="s">
        <v>6427</v>
      </c>
      <c r="F2713" s="15" t="s">
        <v>7276</v>
      </c>
      <c r="G2713" s="44">
        <v>515</v>
      </c>
      <c r="H2713" s="40" t="s">
        <v>11957</v>
      </c>
      <c r="I2713" s="61">
        <v>433072.59910946939</v>
      </c>
      <c r="J2713" s="47" t="s">
        <v>6</v>
      </c>
      <c r="K2713" s="2">
        <v>2.3999999999999998E-7</v>
      </c>
      <c r="L2713" s="17" t="s">
        <v>5</v>
      </c>
      <c r="M2713" s="17" t="s">
        <v>6</v>
      </c>
      <c r="N2713" s="63">
        <v>0.10393742378627265</v>
      </c>
      <c r="O2713" s="15" t="s">
        <v>7</v>
      </c>
      <c r="P2713" s="45">
        <v>12.183410424513234</v>
      </c>
      <c r="Q2713" s="44" t="s">
        <v>7</v>
      </c>
      <c r="R2713" s="2">
        <v>0.02</v>
      </c>
      <c r="S2713" s="17" t="s">
        <v>5</v>
      </c>
      <c r="T2713" s="17" t="s">
        <v>5</v>
      </c>
      <c r="U2713" s="64">
        <v>0.24366820849026469</v>
      </c>
      <c r="V2713" s="76" t="s">
        <v>7</v>
      </c>
      <c r="W2713" s="73">
        <v>0.34760563227653735</v>
      </c>
      <c r="X2713" s="72" t="s">
        <v>7</v>
      </c>
    </row>
    <row r="2714" spans="1:24" x14ac:dyDescent="0.3">
      <c r="A2714" s="43" t="s">
        <v>7464</v>
      </c>
      <c r="B2714" s="43" t="s">
        <v>7279</v>
      </c>
      <c r="C2714" s="43" t="s">
        <v>7463</v>
      </c>
      <c r="D2714" s="14" t="s">
        <v>7462</v>
      </c>
      <c r="E2714" s="14" t="s">
        <v>6427</v>
      </c>
      <c r="F2714" s="15" t="s">
        <v>7276</v>
      </c>
      <c r="G2714" s="44">
        <v>515</v>
      </c>
      <c r="H2714" s="40" t="s">
        <v>11957</v>
      </c>
      <c r="I2714" s="61">
        <v>24839.175934518313</v>
      </c>
      <c r="J2714" s="47" t="s">
        <v>6</v>
      </c>
      <c r="K2714" s="2">
        <v>2.3999999999999998E-7</v>
      </c>
      <c r="L2714" s="17" t="s">
        <v>5</v>
      </c>
      <c r="M2714" s="17" t="s">
        <v>6</v>
      </c>
      <c r="N2714" s="63">
        <v>5.9614022242843942E-3</v>
      </c>
      <c r="O2714" s="15" t="s">
        <v>7</v>
      </c>
      <c r="P2714" s="45">
        <v>0.69878786060171116</v>
      </c>
      <c r="Q2714" s="44" t="s">
        <v>7</v>
      </c>
      <c r="R2714" s="2">
        <v>0.02</v>
      </c>
      <c r="S2714" s="17" t="s">
        <v>5</v>
      </c>
      <c r="T2714" s="17" t="s">
        <v>5</v>
      </c>
      <c r="U2714" s="64">
        <v>1.3975757212034224E-2</v>
      </c>
      <c r="V2714" s="76" t="s">
        <v>7</v>
      </c>
      <c r="W2714" s="73">
        <v>1.9937159436318616E-2</v>
      </c>
      <c r="X2714" s="72" t="s">
        <v>7</v>
      </c>
    </row>
    <row r="2715" spans="1:24" x14ac:dyDescent="0.3">
      <c r="A2715" s="43" t="s">
        <v>7461</v>
      </c>
      <c r="B2715" s="43" t="s">
        <v>7279</v>
      </c>
      <c r="C2715" s="43" t="s">
        <v>7460</v>
      </c>
      <c r="D2715" s="14" t="s">
        <v>7459</v>
      </c>
      <c r="E2715" s="14" t="s">
        <v>6427</v>
      </c>
      <c r="F2715" s="15" t="s">
        <v>7276</v>
      </c>
      <c r="G2715" s="44">
        <v>515</v>
      </c>
      <c r="H2715" s="40" t="s">
        <v>11957</v>
      </c>
      <c r="I2715" s="61">
        <v>39281.219740482513</v>
      </c>
      <c r="J2715" s="47" t="s">
        <v>6</v>
      </c>
      <c r="K2715" s="2">
        <v>2.3999999999999998E-7</v>
      </c>
      <c r="L2715" s="17" t="s">
        <v>5</v>
      </c>
      <c r="M2715" s="17" t="s">
        <v>6</v>
      </c>
      <c r="N2715" s="63">
        <v>9.4274927377158025E-3</v>
      </c>
      <c r="O2715" s="15" t="s">
        <v>7</v>
      </c>
      <c r="P2715" s="45">
        <v>1.105078508910275</v>
      </c>
      <c r="Q2715" s="44" t="s">
        <v>7</v>
      </c>
      <c r="R2715" s="2">
        <v>0.02</v>
      </c>
      <c r="S2715" s="17" t="s">
        <v>5</v>
      </c>
      <c r="T2715" s="17" t="s">
        <v>5</v>
      </c>
      <c r="U2715" s="64">
        <v>2.21015701782055E-2</v>
      </c>
      <c r="V2715" s="76" t="s">
        <v>7</v>
      </c>
      <c r="W2715" s="73">
        <v>3.1529062915921301E-2</v>
      </c>
      <c r="X2715" s="72" t="s">
        <v>7</v>
      </c>
    </row>
    <row r="2716" spans="1:24" x14ac:dyDescent="0.3">
      <c r="A2716" s="43" t="s">
        <v>7458</v>
      </c>
      <c r="B2716" s="43" t="s">
        <v>7279</v>
      </c>
      <c r="C2716" s="43" t="s">
        <v>7457</v>
      </c>
      <c r="D2716" s="14" t="s">
        <v>7456</v>
      </c>
      <c r="E2716" s="14" t="s">
        <v>6427</v>
      </c>
      <c r="F2716" s="15" t="s">
        <v>7276</v>
      </c>
      <c r="G2716" s="44">
        <v>515</v>
      </c>
      <c r="H2716" s="40" t="s">
        <v>11957</v>
      </c>
      <c r="I2716" s="61">
        <v>456548.04161753698</v>
      </c>
      <c r="J2716" s="47" t="s">
        <v>6</v>
      </c>
      <c r="K2716" s="2">
        <v>2.3999999999999998E-7</v>
      </c>
      <c r="L2716" s="17" t="s">
        <v>5</v>
      </c>
      <c r="M2716" s="17" t="s">
        <v>6</v>
      </c>
      <c r="N2716" s="63">
        <v>0.10957152998820886</v>
      </c>
      <c r="O2716" s="15" t="s">
        <v>7</v>
      </c>
      <c r="P2716" s="45">
        <v>12.843833068571014</v>
      </c>
      <c r="Q2716" s="44" t="s">
        <v>7</v>
      </c>
      <c r="R2716" s="2">
        <v>0.02</v>
      </c>
      <c r="S2716" s="17" t="s">
        <v>5</v>
      </c>
      <c r="T2716" s="17" t="s">
        <v>5</v>
      </c>
      <c r="U2716" s="64">
        <v>0.25687666137142029</v>
      </c>
      <c r="V2716" s="76" t="s">
        <v>7</v>
      </c>
      <c r="W2716" s="73">
        <v>0.36644819135962914</v>
      </c>
      <c r="X2716" s="72" t="s">
        <v>7</v>
      </c>
    </row>
    <row r="2717" spans="1:24" x14ac:dyDescent="0.3">
      <c r="A2717" s="43" t="s">
        <v>7455</v>
      </c>
      <c r="B2717" s="43" t="s">
        <v>7279</v>
      </c>
      <c r="C2717" s="43" t="s">
        <v>7454</v>
      </c>
      <c r="D2717" s="14" t="s">
        <v>7453</v>
      </c>
      <c r="E2717" s="14" t="s">
        <v>6427</v>
      </c>
      <c r="F2717" s="15" t="s">
        <v>7276</v>
      </c>
      <c r="G2717" s="44">
        <v>515</v>
      </c>
      <c r="H2717" s="40" t="s">
        <v>11957</v>
      </c>
      <c r="I2717" s="61">
        <v>13370.284637918043</v>
      </c>
      <c r="J2717" s="47" t="s">
        <v>6</v>
      </c>
      <c r="K2717" s="2">
        <v>2.3999999999999998E-7</v>
      </c>
      <c r="L2717" s="17" t="s">
        <v>5</v>
      </c>
      <c r="M2717" s="17" t="s">
        <v>6</v>
      </c>
      <c r="N2717" s="63">
        <v>3.2088683131003301E-3</v>
      </c>
      <c r="O2717" s="15" t="s">
        <v>7</v>
      </c>
      <c r="P2717" s="45">
        <v>0.37613939457560575</v>
      </c>
      <c r="Q2717" s="44" t="s">
        <v>7</v>
      </c>
      <c r="R2717" s="2">
        <v>0.02</v>
      </c>
      <c r="S2717" s="17" t="s">
        <v>5</v>
      </c>
      <c r="T2717" s="17" t="s">
        <v>5</v>
      </c>
      <c r="U2717" s="64">
        <v>7.5227878915121154E-3</v>
      </c>
      <c r="V2717" s="76" t="s">
        <v>7</v>
      </c>
      <c r="W2717" s="73">
        <v>1.0731656204612446E-2</v>
      </c>
      <c r="X2717" s="72" t="s">
        <v>7</v>
      </c>
    </row>
    <row r="2718" spans="1:24" x14ac:dyDescent="0.3">
      <c r="A2718" s="43" t="s">
        <v>7452</v>
      </c>
      <c r="B2718" s="43" t="s">
        <v>7279</v>
      </c>
      <c r="C2718" s="43" t="s">
        <v>7451</v>
      </c>
      <c r="D2718" s="14" t="s">
        <v>7450</v>
      </c>
      <c r="E2718" s="14" t="s">
        <v>6427</v>
      </c>
      <c r="F2718" s="15" t="s">
        <v>7276</v>
      </c>
      <c r="G2718" s="44">
        <v>515</v>
      </c>
      <c r="H2718" s="40" t="s">
        <v>11957</v>
      </c>
      <c r="I2718" s="61">
        <v>12002.990549779419</v>
      </c>
      <c r="J2718" s="47" t="s">
        <v>6</v>
      </c>
      <c r="K2718" s="2">
        <v>2.3999999999999998E-7</v>
      </c>
      <c r="L2718" s="17" t="s">
        <v>5</v>
      </c>
      <c r="M2718" s="17" t="s">
        <v>6</v>
      </c>
      <c r="N2718" s="63">
        <v>2.8807177319470603E-3</v>
      </c>
      <c r="O2718" s="15" t="s">
        <v>7</v>
      </c>
      <c r="P2718" s="45">
        <v>0.33767400775349316</v>
      </c>
      <c r="Q2718" s="44" t="s">
        <v>7</v>
      </c>
      <c r="R2718" s="2">
        <v>0.02</v>
      </c>
      <c r="S2718" s="17" t="s">
        <v>5</v>
      </c>
      <c r="T2718" s="17" t="s">
        <v>5</v>
      </c>
      <c r="U2718" s="64">
        <v>6.7534801550698633E-3</v>
      </c>
      <c r="V2718" s="76" t="s">
        <v>7</v>
      </c>
      <c r="W2718" s="73">
        <v>9.634197887016924E-3</v>
      </c>
      <c r="X2718" s="72" t="s">
        <v>7</v>
      </c>
    </row>
    <row r="2719" spans="1:24" x14ac:dyDescent="0.3">
      <c r="A2719" s="43" t="s">
        <v>7449</v>
      </c>
      <c r="B2719" s="43" t="s">
        <v>7279</v>
      </c>
      <c r="C2719" s="43" t="s">
        <v>7448</v>
      </c>
      <c r="D2719" s="14" t="s">
        <v>7447</v>
      </c>
      <c r="E2719" s="14" t="s">
        <v>6427</v>
      </c>
      <c r="F2719" s="15" t="s">
        <v>7276</v>
      </c>
      <c r="G2719" s="44">
        <v>515</v>
      </c>
      <c r="H2719" s="40" t="s">
        <v>11957</v>
      </c>
      <c r="I2719" s="61">
        <v>44315.995367117961</v>
      </c>
      <c r="J2719" s="47" t="s">
        <v>6</v>
      </c>
      <c r="K2719" s="2">
        <v>2.3999999999999998E-7</v>
      </c>
      <c r="L2719" s="17" t="s">
        <v>5</v>
      </c>
      <c r="M2719" s="17" t="s">
        <v>6</v>
      </c>
      <c r="N2719" s="63">
        <v>1.0635838888108309E-2</v>
      </c>
      <c r="O2719" s="15" t="s">
        <v>7</v>
      </c>
      <c r="P2719" s="45">
        <v>1.2467192822604498</v>
      </c>
      <c r="Q2719" s="44" t="s">
        <v>7</v>
      </c>
      <c r="R2719" s="2">
        <v>0.02</v>
      </c>
      <c r="S2719" s="17" t="s">
        <v>5</v>
      </c>
      <c r="T2719" s="17" t="s">
        <v>5</v>
      </c>
      <c r="U2719" s="64">
        <v>2.4934385645208997E-2</v>
      </c>
      <c r="V2719" s="76" t="s">
        <v>7</v>
      </c>
      <c r="W2719" s="73">
        <v>3.5570224533317304E-2</v>
      </c>
      <c r="X2719" s="72" t="s">
        <v>7</v>
      </c>
    </row>
    <row r="2720" spans="1:24" x14ac:dyDescent="0.3">
      <c r="A2720" s="43" t="s">
        <v>7446</v>
      </c>
      <c r="B2720" s="43" t="s">
        <v>7279</v>
      </c>
      <c r="C2720" s="43" t="s">
        <v>7445</v>
      </c>
      <c r="D2720" s="14" t="s">
        <v>7444</v>
      </c>
      <c r="E2720" s="14" t="s">
        <v>6427</v>
      </c>
      <c r="F2720" s="15" t="s">
        <v>7276</v>
      </c>
      <c r="G2720" s="44">
        <v>515</v>
      </c>
      <c r="H2720" s="40" t="s">
        <v>11957</v>
      </c>
      <c r="I2720" s="61">
        <v>51091.934559117442</v>
      </c>
      <c r="J2720" s="47" t="s">
        <v>6</v>
      </c>
      <c r="K2720" s="2">
        <v>2.3999999999999998E-7</v>
      </c>
      <c r="L2720" s="17" t="s">
        <v>5</v>
      </c>
      <c r="M2720" s="17" t="s">
        <v>6</v>
      </c>
      <c r="N2720" s="63">
        <v>1.2262064294188186E-2</v>
      </c>
      <c r="O2720" s="15" t="s">
        <v>7</v>
      </c>
      <c r="P2720" s="45">
        <v>1.4373433216419085</v>
      </c>
      <c r="Q2720" s="44" t="s">
        <v>7</v>
      </c>
      <c r="R2720" s="2">
        <v>0.02</v>
      </c>
      <c r="S2720" s="17" t="s">
        <v>5</v>
      </c>
      <c r="T2720" s="17" t="s">
        <v>5</v>
      </c>
      <c r="U2720" s="64">
        <v>2.8746866432838171E-2</v>
      </c>
      <c r="V2720" s="76" t="s">
        <v>7</v>
      </c>
      <c r="W2720" s="73">
        <v>4.1008930727026355E-2</v>
      </c>
      <c r="X2720" s="72" t="s">
        <v>7</v>
      </c>
    </row>
    <row r="2721" spans="1:24" x14ac:dyDescent="0.3">
      <c r="A2721" s="43" t="s">
        <v>7443</v>
      </c>
      <c r="B2721" s="43" t="s">
        <v>7279</v>
      </c>
      <c r="C2721" s="43" t="s">
        <v>7442</v>
      </c>
      <c r="D2721" s="14" t="s">
        <v>7441</v>
      </c>
      <c r="E2721" s="14" t="s">
        <v>6427</v>
      </c>
      <c r="F2721" s="15" t="s">
        <v>7276</v>
      </c>
      <c r="G2721" s="44">
        <v>515</v>
      </c>
      <c r="H2721" s="40" t="s">
        <v>11957</v>
      </c>
      <c r="I2721" s="61">
        <v>25999.951644761</v>
      </c>
      <c r="J2721" s="47" t="s">
        <v>6</v>
      </c>
      <c r="K2721" s="2">
        <v>2.3999999999999998E-7</v>
      </c>
      <c r="L2721" s="17" t="s">
        <v>5</v>
      </c>
      <c r="M2721" s="17" t="s">
        <v>6</v>
      </c>
      <c r="N2721" s="63">
        <v>6.2399883947426397E-3</v>
      </c>
      <c r="O2721" s="15" t="s">
        <v>7</v>
      </c>
      <c r="P2721" s="45">
        <v>0.73144337128923376</v>
      </c>
      <c r="Q2721" s="44" t="s">
        <v>7</v>
      </c>
      <c r="R2721" s="2">
        <v>0.02</v>
      </c>
      <c r="S2721" s="17" t="s">
        <v>5</v>
      </c>
      <c r="T2721" s="17" t="s">
        <v>5</v>
      </c>
      <c r="U2721" s="64">
        <v>1.4628867425784675E-2</v>
      </c>
      <c r="V2721" s="76" t="s">
        <v>7</v>
      </c>
      <c r="W2721" s="73">
        <v>2.0868855820527315E-2</v>
      </c>
      <c r="X2721" s="72" t="s">
        <v>7</v>
      </c>
    </row>
    <row r="2722" spans="1:24" x14ac:dyDescent="0.3">
      <c r="A2722" s="43" t="s">
        <v>7440</v>
      </c>
      <c r="B2722" s="43" t="s">
        <v>7279</v>
      </c>
      <c r="C2722" s="43" t="s">
        <v>7439</v>
      </c>
      <c r="D2722" s="14" t="s">
        <v>7438</v>
      </c>
      <c r="E2722" s="14" t="s">
        <v>6427</v>
      </c>
      <c r="F2722" s="15" t="s">
        <v>7276</v>
      </c>
      <c r="G2722" s="44">
        <v>515</v>
      </c>
      <c r="H2722" s="40" t="s">
        <v>11957</v>
      </c>
      <c r="I2722" s="61">
        <v>3304.2940463350051</v>
      </c>
      <c r="J2722" s="47" t="s">
        <v>6</v>
      </c>
      <c r="K2722" s="2">
        <v>2.3999999999999998E-7</v>
      </c>
      <c r="L2722" s="17" t="s">
        <v>5</v>
      </c>
      <c r="M2722" s="17" t="s">
        <v>6</v>
      </c>
      <c r="N2722" s="63">
        <v>7.930305711204011E-4</v>
      </c>
      <c r="O2722" s="15" t="s">
        <v>7</v>
      </c>
      <c r="P2722" s="45">
        <v>9.2958018153438626E-2</v>
      </c>
      <c r="Q2722" s="44" t="s">
        <v>7</v>
      </c>
      <c r="R2722" s="2">
        <v>0.02</v>
      </c>
      <c r="S2722" s="17" t="s">
        <v>5</v>
      </c>
      <c r="T2722" s="17" t="s">
        <v>5</v>
      </c>
      <c r="U2722" s="64">
        <v>1.8591603630687726E-3</v>
      </c>
      <c r="V2722" s="76" t="s">
        <v>7</v>
      </c>
      <c r="W2722" s="73">
        <v>2.6521909341891735E-3</v>
      </c>
      <c r="X2722" s="72" t="s">
        <v>7</v>
      </c>
    </row>
    <row r="2723" spans="1:24" x14ac:dyDescent="0.3">
      <c r="A2723" s="43" t="s">
        <v>7437</v>
      </c>
      <c r="B2723" s="43" t="s">
        <v>7279</v>
      </c>
      <c r="C2723" s="43" t="s">
        <v>7436</v>
      </c>
      <c r="D2723" s="14" t="s">
        <v>7435</v>
      </c>
      <c r="E2723" s="14" t="s">
        <v>6427</v>
      </c>
      <c r="F2723" s="15" t="s">
        <v>7276</v>
      </c>
      <c r="G2723" s="44">
        <v>515</v>
      </c>
      <c r="H2723" s="40" t="s">
        <v>11957</v>
      </c>
      <c r="I2723" s="61">
        <v>58750.917849706442</v>
      </c>
      <c r="J2723" s="47" t="s">
        <v>6</v>
      </c>
      <c r="K2723" s="2">
        <v>2.3999999999999998E-7</v>
      </c>
      <c r="L2723" s="17" t="s">
        <v>5</v>
      </c>
      <c r="M2723" s="17" t="s">
        <v>6</v>
      </c>
      <c r="N2723" s="63">
        <v>1.4100220283929545E-2</v>
      </c>
      <c r="O2723" s="15" t="s">
        <v>7</v>
      </c>
      <c r="P2723" s="45">
        <v>1.6528095900126483</v>
      </c>
      <c r="Q2723" s="44" t="s">
        <v>7</v>
      </c>
      <c r="R2723" s="2">
        <v>0.02</v>
      </c>
      <c r="S2723" s="17" t="s">
        <v>5</v>
      </c>
      <c r="T2723" s="17" t="s">
        <v>5</v>
      </c>
      <c r="U2723" s="64">
        <v>3.3056191800252967E-2</v>
      </c>
      <c r="V2723" s="76" t="s">
        <v>7</v>
      </c>
      <c r="W2723" s="73">
        <v>4.715641208418251E-2</v>
      </c>
      <c r="X2723" s="72" t="s">
        <v>7</v>
      </c>
    </row>
    <row r="2724" spans="1:24" x14ac:dyDescent="0.3">
      <c r="A2724" s="43" t="s">
        <v>7434</v>
      </c>
      <c r="B2724" s="43" t="s">
        <v>7279</v>
      </c>
      <c r="C2724" s="43" t="s">
        <v>7433</v>
      </c>
      <c r="D2724" s="14" t="s">
        <v>7432</v>
      </c>
      <c r="E2724" s="14" t="s">
        <v>6427</v>
      </c>
      <c r="F2724" s="15" t="s">
        <v>7276</v>
      </c>
      <c r="G2724" s="44">
        <v>515</v>
      </c>
      <c r="H2724" s="40" t="s">
        <v>11957</v>
      </c>
      <c r="I2724" s="61">
        <v>312658.14214938623</v>
      </c>
      <c r="J2724" s="47" t="s">
        <v>6</v>
      </c>
      <c r="K2724" s="2">
        <v>2.3999999999999998E-7</v>
      </c>
      <c r="L2724" s="17" t="s">
        <v>5</v>
      </c>
      <c r="M2724" s="17" t="s">
        <v>6</v>
      </c>
      <c r="N2724" s="63">
        <v>7.5037954115852692E-2</v>
      </c>
      <c r="O2724" s="15" t="s">
        <v>7</v>
      </c>
      <c r="P2724" s="45">
        <v>8.7958519569345839</v>
      </c>
      <c r="Q2724" s="44" t="s">
        <v>7</v>
      </c>
      <c r="R2724" s="2">
        <v>0.02</v>
      </c>
      <c r="S2724" s="17" t="s">
        <v>5</v>
      </c>
      <c r="T2724" s="17" t="s">
        <v>5</v>
      </c>
      <c r="U2724" s="64">
        <v>0.17591703913869169</v>
      </c>
      <c r="V2724" s="76" t="s">
        <v>7</v>
      </c>
      <c r="W2724" s="73">
        <v>0.2509549932545444</v>
      </c>
      <c r="X2724" s="72" t="s">
        <v>7</v>
      </c>
    </row>
    <row r="2725" spans="1:24" x14ac:dyDescent="0.3">
      <c r="A2725" s="43" t="s">
        <v>7431</v>
      </c>
      <c r="B2725" s="43" t="s">
        <v>7279</v>
      </c>
      <c r="C2725" s="43" t="s">
        <v>7430</v>
      </c>
      <c r="D2725" s="14" t="s">
        <v>7429</v>
      </c>
      <c r="E2725" s="14" t="s">
        <v>6427</v>
      </c>
      <c r="F2725" s="15" t="s">
        <v>7276</v>
      </c>
      <c r="G2725" s="44">
        <v>515</v>
      </c>
      <c r="H2725" s="40" t="s">
        <v>11957</v>
      </c>
      <c r="I2725" s="61">
        <v>37087.852140760144</v>
      </c>
      <c r="J2725" s="47" t="s">
        <v>6</v>
      </c>
      <c r="K2725" s="2">
        <v>2.3999999999999998E-7</v>
      </c>
      <c r="L2725" s="17" t="s">
        <v>5</v>
      </c>
      <c r="M2725" s="17" t="s">
        <v>6</v>
      </c>
      <c r="N2725" s="63">
        <v>8.9010845137824333E-3</v>
      </c>
      <c r="O2725" s="15" t="s">
        <v>7</v>
      </c>
      <c r="P2725" s="45">
        <v>1.0433736175498025</v>
      </c>
      <c r="Q2725" s="44" t="s">
        <v>7</v>
      </c>
      <c r="R2725" s="2">
        <v>0.02</v>
      </c>
      <c r="S2725" s="17" t="s">
        <v>5</v>
      </c>
      <c r="T2725" s="17" t="s">
        <v>5</v>
      </c>
      <c r="U2725" s="64">
        <v>2.086747235099605E-2</v>
      </c>
      <c r="V2725" s="76" t="s">
        <v>7</v>
      </c>
      <c r="W2725" s="73">
        <v>2.9768556864778483E-2</v>
      </c>
      <c r="X2725" s="72" t="s">
        <v>7</v>
      </c>
    </row>
    <row r="2726" spans="1:24" x14ac:dyDescent="0.3">
      <c r="A2726" s="43" t="s">
        <v>7428</v>
      </c>
      <c r="B2726" s="43" t="s">
        <v>7279</v>
      </c>
      <c r="C2726" s="43" t="s">
        <v>7427</v>
      </c>
      <c r="D2726" s="14" t="s">
        <v>6592</v>
      </c>
      <c r="E2726" s="14" t="s">
        <v>6427</v>
      </c>
      <c r="F2726" s="15" t="s">
        <v>7276</v>
      </c>
      <c r="G2726" s="44">
        <v>515</v>
      </c>
      <c r="H2726" s="40" t="s">
        <v>11957</v>
      </c>
      <c r="I2726" s="61">
        <v>192001.56019452855</v>
      </c>
      <c r="J2726" s="47" t="s">
        <v>6</v>
      </c>
      <c r="K2726" s="2">
        <v>2.3999999999999998E-7</v>
      </c>
      <c r="L2726" s="17" t="s">
        <v>5</v>
      </c>
      <c r="M2726" s="17" t="s">
        <v>6</v>
      </c>
      <c r="N2726" s="63">
        <v>4.6080374446686848E-2</v>
      </c>
      <c r="O2726" s="15" t="s">
        <v>7</v>
      </c>
      <c r="P2726" s="45">
        <v>5.4014819104395171</v>
      </c>
      <c r="Q2726" s="44" t="s">
        <v>7</v>
      </c>
      <c r="R2726" s="2">
        <v>0.02</v>
      </c>
      <c r="S2726" s="17" t="s">
        <v>5</v>
      </c>
      <c r="T2726" s="17" t="s">
        <v>5</v>
      </c>
      <c r="U2726" s="64">
        <v>0.10802963820879034</v>
      </c>
      <c r="V2726" s="76" t="s">
        <v>7</v>
      </c>
      <c r="W2726" s="73">
        <v>0.15411001265547719</v>
      </c>
      <c r="X2726" s="72" t="s">
        <v>7</v>
      </c>
    </row>
    <row r="2727" spans="1:24" x14ac:dyDescent="0.3">
      <c r="A2727" s="43" t="s">
        <v>7426</v>
      </c>
      <c r="B2727" s="43" t="s">
        <v>7279</v>
      </c>
      <c r="C2727" s="43" t="s">
        <v>7425</v>
      </c>
      <c r="D2727" s="14" t="s">
        <v>7424</v>
      </c>
      <c r="E2727" s="14" t="s">
        <v>6427</v>
      </c>
      <c r="F2727" s="15" t="s">
        <v>7276</v>
      </c>
      <c r="G2727" s="44">
        <v>515</v>
      </c>
      <c r="H2727" s="40" t="s">
        <v>11957</v>
      </c>
      <c r="I2727" s="61">
        <v>36852.848469361314</v>
      </c>
      <c r="J2727" s="47" t="s">
        <v>6</v>
      </c>
      <c r="K2727" s="2">
        <v>2.3999999999999998E-7</v>
      </c>
      <c r="L2727" s="17" t="s">
        <v>5</v>
      </c>
      <c r="M2727" s="17" t="s">
        <v>6</v>
      </c>
      <c r="N2727" s="63">
        <v>8.8446836326467153E-3</v>
      </c>
      <c r="O2727" s="15" t="s">
        <v>7</v>
      </c>
      <c r="P2727" s="45">
        <v>1.036762379189752</v>
      </c>
      <c r="Q2727" s="44" t="s">
        <v>7</v>
      </c>
      <c r="R2727" s="2">
        <v>0.02</v>
      </c>
      <c r="S2727" s="17" t="s">
        <v>5</v>
      </c>
      <c r="T2727" s="17" t="s">
        <v>5</v>
      </c>
      <c r="U2727" s="64">
        <v>2.0735247583795042E-2</v>
      </c>
      <c r="V2727" s="76" t="s">
        <v>7</v>
      </c>
      <c r="W2727" s="73">
        <v>2.9579931216441757E-2</v>
      </c>
      <c r="X2727" s="72" t="s">
        <v>7</v>
      </c>
    </row>
    <row r="2728" spans="1:24" x14ac:dyDescent="0.3">
      <c r="A2728" s="43" t="s">
        <v>7423</v>
      </c>
      <c r="B2728" s="43" t="s">
        <v>7279</v>
      </c>
      <c r="C2728" s="43" t="s">
        <v>7422</v>
      </c>
      <c r="D2728" s="14" t="s">
        <v>7421</v>
      </c>
      <c r="E2728" s="14" t="s">
        <v>6427</v>
      </c>
      <c r="F2728" s="15" t="s">
        <v>7276</v>
      </c>
      <c r="G2728" s="44">
        <v>515</v>
      </c>
      <c r="H2728" s="40" t="s">
        <v>11957</v>
      </c>
      <c r="I2728" s="61">
        <v>30657.297132483181</v>
      </c>
      <c r="J2728" s="47" t="s">
        <v>6</v>
      </c>
      <c r="K2728" s="2">
        <v>2.3999999999999998E-7</v>
      </c>
      <c r="L2728" s="17" t="s">
        <v>5</v>
      </c>
      <c r="M2728" s="17" t="s">
        <v>6</v>
      </c>
      <c r="N2728" s="63">
        <v>7.3577513117959632E-3</v>
      </c>
      <c r="O2728" s="15" t="s">
        <v>7</v>
      </c>
      <c r="P2728" s="45">
        <v>0.86246609515205463</v>
      </c>
      <c r="Q2728" s="44" t="s">
        <v>7</v>
      </c>
      <c r="R2728" s="2">
        <v>0.02</v>
      </c>
      <c r="S2728" s="17" t="s">
        <v>5</v>
      </c>
      <c r="T2728" s="17" t="s">
        <v>5</v>
      </c>
      <c r="U2728" s="64">
        <v>1.7249321903041095E-2</v>
      </c>
      <c r="V2728" s="76" t="s">
        <v>7</v>
      </c>
      <c r="W2728" s="73">
        <v>2.4607073214837058E-2</v>
      </c>
      <c r="X2728" s="72" t="s">
        <v>7</v>
      </c>
    </row>
    <row r="2729" spans="1:24" x14ac:dyDescent="0.3">
      <c r="A2729" s="43" t="s">
        <v>7420</v>
      </c>
      <c r="B2729" s="43" t="s">
        <v>7279</v>
      </c>
      <c r="C2729" s="43" t="s">
        <v>7419</v>
      </c>
      <c r="D2729" s="14" t="s">
        <v>7418</v>
      </c>
      <c r="E2729" s="14" t="s">
        <v>6427</v>
      </c>
      <c r="F2729" s="15" t="s">
        <v>7276</v>
      </c>
      <c r="G2729" s="44">
        <v>515</v>
      </c>
      <c r="H2729" s="40" t="s">
        <v>11957</v>
      </c>
      <c r="I2729" s="61">
        <v>96490.371079345146</v>
      </c>
      <c r="J2729" s="47" t="s">
        <v>6</v>
      </c>
      <c r="K2729" s="2">
        <v>2.3999999999999998E-7</v>
      </c>
      <c r="L2729" s="17" t="s">
        <v>5</v>
      </c>
      <c r="M2729" s="17" t="s">
        <v>6</v>
      </c>
      <c r="N2729" s="63">
        <v>2.3157689059042832E-2</v>
      </c>
      <c r="O2729" s="15" t="s">
        <v>7</v>
      </c>
      <c r="P2729" s="45">
        <v>2.7145143684698638</v>
      </c>
      <c r="Q2729" s="44" t="s">
        <v>7</v>
      </c>
      <c r="R2729" s="2">
        <v>0.02</v>
      </c>
      <c r="S2729" s="17" t="s">
        <v>5</v>
      </c>
      <c r="T2729" s="17" t="s">
        <v>5</v>
      </c>
      <c r="U2729" s="64">
        <v>5.4290287369397276E-2</v>
      </c>
      <c r="V2729" s="76" t="s">
        <v>7</v>
      </c>
      <c r="W2729" s="73">
        <v>7.7447976428440105E-2</v>
      </c>
      <c r="X2729" s="72" t="s">
        <v>7</v>
      </c>
    </row>
    <row r="2730" spans="1:24" x14ac:dyDescent="0.3">
      <c r="A2730" s="43" t="s">
        <v>7417</v>
      </c>
      <c r="B2730" s="43" t="s">
        <v>7279</v>
      </c>
      <c r="C2730" s="43" t="s">
        <v>7416</v>
      </c>
      <c r="D2730" s="14" t="s">
        <v>7415</v>
      </c>
      <c r="E2730" s="14" t="s">
        <v>6427</v>
      </c>
      <c r="F2730" s="15" t="s">
        <v>7276</v>
      </c>
      <c r="G2730" s="44">
        <v>515</v>
      </c>
      <c r="H2730" s="40" t="s">
        <v>11957</v>
      </c>
      <c r="I2730" s="61">
        <v>238261.67684321859</v>
      </c>
      <c r="J2730" s="47" t="s">
        <v>6</v>
      </c>
      <c r="K2730" s="2">
        <v>2.3999999999999998E-7</v>
      </c>
      <c r="L2730" s="17" t="s">
        <v>5</v>
      </c>
      <c r="M2730" s="17" t="s">
        <v>6</v>
      </c>
      <c r="N2730" s="63">
        <v>5.7182802442372456E-2</v>
      </c>
      <c r="O2730" s="15" t="s">
        <v>7</v>
      </c>
      <c r="P2730" s="45">
        <v>6.7028941645876579</v>
      </c>
      <c r="Q2730" s="44" t="s">
        <v>7</v>
      </c>
      <c r="R2730" s="2">
        <v>0.02</v>
      </c>
      <c r="S2730" s="17" t="s">
        <v>5</v>
      </c>
      <c r="T2730" s="17" t="s">
        <v>5</v>
      </c>
      <c r="U2730" s="64">
        <v>0.13405788329175317</v>
      </c>
      <c r="V2730" s="76" t="s">
        <v>7</v>
      </c>
      <c r="W2730" s="73">
        <v>0.19124068573412562</v>
      </c>
      <c r="X2730" s="72" t="s">
        <v>7</v>
      </c>
    </row>
    <row r="2731" spans="1:24" x14ac:dyDescent="0.3">
      <c r="A2731" s="43" t="s">
        <v>7414</v>
      </c>
      <c r="B2731" s="43" t="s">
        <v>7279</v>
      </c>
      <c r="C2731" s="43" t="s">
        <v>7413</v>
      </c>
      <c r="D2731" s="14" t="s">
        <v>7412</v>
      </c>
      <c r="E2731" s="14" t="s">
        <v>6427</v>
      </c>
      <c r="F2731" s="15" t="s">
        <v>7276</v>
      </c>
      <c r="G2731" s="44">
        <v>515</v>
      </c>
      <c r="H2731" s="40" t="s">
        <v>11957</v>
      </c>
      <c r="I2731" s="61">
        <v>20018.040009154523</v>
      </c>
      <c r="J2731" s="47" t="s">
        <v>6</v>
      </c>
      <c r="K2731" s="2">
        <v>2.3999999999999998E-7</v>
      </c>
      <c r="L2731" s="17" t="s">
        <v>5</v>
      </c>
      <c r="M2731" s="17" t="s">
        <v>6</v>
      </c>
      <c r="N2731" s="63">
        <v>4.8043296021970851E-3</v>
      </c>
      <c r="O2731" s="15" t="s">
        <v>7</v>
      </c>
      <c r="P2731" s="45">
        <v>0.56315730394249142</v>
      </c>
      <c r="Q2731" s="44" t="s">
        <v>7</v>
      </c>
      <c r="R2731" s="2">
        <v>0.02</v>
      </c>
      <c r="S2731" s="17" t="s">
        <v>5</v>
      </c>
      <c r="T2731" s="17" t="s">
        <v>5</v>
      </c>
      <c r="U2731" s="64">
        <v>1.1263146078849829E-2</v>
      </c>
      <c r="V2731" s="76" t="s">
        <v>7</v>
      </c>
      <c r="W2731" s="73">
        <v>1.6067475681046915E-2</v>
      </c>
      <c r="X2731" s="72" t="s">
        <v>7</v>
      </c>
    </row>
    <row r="2732" spans="1:24" x14ac:dyDescent="0.3">
      <c r="A2732" s="43" t="s">
        <v>7411</v>
      </c>
      <c r="B2732" s="43" t="s">
        <v>7279</v>
      </c>
      <c r="C2732" s="43" t="s">
        <v>7410</v>
      </c>
      <c r="D2732" s="14" t="s">
        <v>7409</v>
      </c>
      <c r="E2732" s="14" t="s">
        <v>6427</v>
      </c>
      <c r="F2732" s="15" t="s">
        <v>7276</v>
      </c>
      <c r="G2732" s="44">
        <v>515</v>
      </c>
      <c r="H2732" s="40" t="s">
        <v>11957</v>
      </c>
      <c r="I2732" s="61">
        <v>11258.812257016472</v>
      </c>
      <c r="J2732" s="47" t="s">
        <v>6</v>
      </c>
      <c r="K2732" s="2">
        <v>2.3999999999999998E-7</v>
      </c>
      <c r="L2732" s="17" t="s">
        <v>5</v>
      </c>
      <c r="M2732" s="17" t="s">
        <v>6</v>
      </c>
      <c r="N2732" s="63">
        <v>2.7021149416839533E-3</v>
      </c>
      <c r="O2732" s="15" t="s">
        <v>7</v>
      </c>
      <c r="P2732" s="45">
        <v>0.31673841961333293</v>
      </c>
      <c r="Q2732" s="44" t="s">
        <v>7</v>
      </c>
      <c r="R2732" s="2">
        <v>0.02</v>
      </c>
      <c r="S2732" s="17" t="s">
        <v>5</v>
      </c>
      <c r="T2732" s="17" t="s">
        <v>5</v>
      </c>
      <c r="U2732" s="64">
        <v>6.3347683922666586E-3</v>
      </c>
      <c r="V2732" s="76" t="s">
        <v>7</v>
      </c>
      <c r="W2732" s="73">
        <v>9.0368833339506127E-3</v>
      </c>
      <c r="X2732" s="72" t="s">
        <v>7</v>
      </c>
    </row>
    <row r="2733" spans="1:24" x14ac:dyDescent="0.3">
      <c r="A2733" s="43" t="s">
        <v>7408</v>
      </c>
      <c r="B2733" s="43" t="s">
        <v>7279</v>
      </c>
      <c r="C2733" s="43" t="s">
        <v>7407</v>
      </c>
      <c r="D2733" s="14" t="s">
        <v>7406</v>
      </c>
      <c r="E2733" s="14" t="s">
        <v>6427</v>
      </c>
      <c r="F2733" s="15" t="s">
        <v>7276</v>
      </c>
      <c r="G2733" s="44">
        <v>515</v>
      </c>
      <c r="H2733" s="40" t="s">
        <v>11957</v>
      </c>
      <c r="I2733" s="61">
        <v>61699.145727255353</v>
      </c>
      <c r="J2733" s="47" t="s">
        <v>6</v>
      </c>
      <c r="K2733" s="2">
        <v>2.3999999999999998E-7</v>
      </c>
      <c r="L2733" s="17" t="s">
        <v>5</v>
      </c>
      <c r="M2733" s="17" t="s">
        <v>6</v>
      </c>
      <c r="N2733" s="63">
        <v>1.4807794974541284E-2</v>
      </c>
      <c r="O2733" s="15" t="s">
        <v>7</v>
      </c>
      <c r="P2733" s="45">
        <v>1.7357505803478284</v>
      </c>
      <c r="Q2733" s="44" t="s">
        <v>7</v>
      </c>
      <c r="R2733" s="2">
        <v>0.02</v>
      </c>
      <c r="S2733" s="17" t="s">
        <v>5</v>
      </c>
      <c r="T2733" s="17" t="s">
        <v>5</v>
      </c>
      <c r="U2733" s="64">
        <v>3.4715011606956565E-2</v>
      </c>
      <c r="V2733" s="76" t="s">
        <v>7</v>
      </c>
      <c r="W2733" s="73">
        <v>4.9522806581497852E-2</v>
      </c>
      <c r="X2733" s="72" t="s">
        <v>7</v>
      </c>
    </row>
    <row r="2734" spans="1:24" x14ac:dyDescent="0.3">
      <c r="A2734" s="43" t="s">
        <v>7405</v>
      </c>
      <c r="B2734" s="43" t="s">
        <v>7279</v>
      </c>
      <c r="C2734" s="43" t="s">
        <v>7404</v>
      </c>
      <c r="D2734" s="14" t="s">
        <v>7403</v>
      </c>
      <c r="E2734" s="14" t="s">
        <v>6427</v>
      </c>
      <c r="F2734" s="15" t="s">
        <v>7276</v>
      </c>
      <c r="G2734" s="44">
        <v>515</v>
      </c>
      <c r="H2734" s="40" t="s">
        <v>11957</v>
      </c>
      <c r="I2734" s="61">
        <v>11903.292022519312</v>
      </c>
      <c r="J2734" s="47" t="s">
        <v>6</v>
      </c>
      <c r="K2734" s="2">
        <v>2.3999999999999998E-7</v>
      </c>
      <c r="L2734" s="17" t="s">
        <v>5</v>
      </c>
      <c r="M2734" s="17" t="s">
        <v>6</v>
      </c>
      <c r="N2734" s="63">
        <v>2.8567900854046344E-3</v>
      </c>
      <c r="O2734" s="15" t="s">
        <v>7</v>
      </c>
      <c r="P2734" s="45">
        <v>0.33486923996438078</v>
      </c>
      <c r="Q2734" s="44" t="s">
        <v>7</v>
      </c>
      <c r="R2734" s="2">
        <v>0.02</v>
      </c>
      <c r="S2734" s="17" t="s">
        <v>5</v>
      </c>
      <c r="T2734" s="17" t="s">
        <v>5</v>
      </c>
      <c r="U2734" s="64">
        <v>6.6973847992876159E-3</v>
      </c>
      <c r="V2734" s="76" t="s">
        <v>7</v>
      </c>
      <c r="W2734" s="73">
        <v>9.5541748846922504E-3</v>
      </c>
      <c r="X2734" s="72" t="s">
        <v>7</v>
      </c>
    </row>
    <row r="2735" spans="1:24" x14ac:dyDescent="0.3">
      <c r="A2735" s="43" t="s">
        <v>7402</v>
      </c>
      <c r="B2735" s="43" t="s">
        <v>7279</v>
      </c>
      <c r="C2735" s="43" t="s">
        <v>1028</v>
      </c>
      <c r="D2735" s="14" t="s">
        <v>7401</v>
      </c>
      <c r="E2735" s="14" t="s">
        <v>6427</v>
      </c>
      <c r="F2735" s="15" t="s">
        <v>7276</v>
      </c>
      <c r="G2735" s="44">
        <v>515</v>
      </c>
      <c r="H2735" s="40" t="s">
        <v>11957</v>
      </c>
      <c r="I2735" s="61">
        <v>90850.282965773324</v>
      </c>
      <c r="J2735" s="47" t="s">
        <v>6</v>
      </c>
      <c r="K2735" s="2">
        <v>2.3999999999999998E-7</v>
      </c>
      <c r="L2735" s="17" t="s">
        <v>5</v>
      </c>
      <c r="M2735" s="17" t="s">
        <v>6</v>
      </c>
      <c r="N2735" s="63">
        <v>2.1804067911785595E-2</v>
      </c>
      <c r="O2735" s="15" t="s">
        <v>7</v>
      </c>
      <c r="P2735" s="45">
        <v>2.5558446478286498</v>
      </c>
      <c r="Q2735" s="44" t="s">
        <v>7</v>
      </c>
      <c r="R2735" s="2">
        <v>0.02</v>
      </c>
      <c r="S2735" s="17" t="s">
        <v>5</v>
      </c>
      <c r="T2735" s="17" t="s">
        <v>5</v>
      </c>
      <c r="U2735" s="64">
        <v>5.1116892956572998E-2</v>
      </c>
      <c r="V2735" s="76" t="s">
        <v>7</v>
      </c>
      <c r="W2735" s="73">
        <v>7.2920960868358586E-2</v>
      </c>
      <c r="X2735" s="72" t="s">
        <v>7</v>
      </c>
    </row>
    <row r="2736" spans="1:24" x14ac:dyDescent="0.3">
      <c r="A2736" s="43" t="s">
        <v>7400</v>
      </c>
      <c r="B2736" s="43" t="s">
        <v>7279</v>
      </c>
      <c r="C2736" s="43" t="s">
        <v>7399</v>
      </c>
      <c r="D2736" s="14" t="s">
        <v>7398</v>
      </c>
      <c r="E2736" s="14" t="s">
        <v>6427</v>
      </c>
      <c r="F2736" s="15" t="s">
        <v>7276</v>
      </c>
      <c r="G2736" s="44">
        <v>515</v>
      </c>
      <c r="H2736" s="40" t="s">
        <v>11957</v>
      </c>
      <c r="I2736" s="61">
        <v>10981.080645363314</v>
      </c>
      <c r="J2736" s="47" t="s">
        <v>6</v>
      </c>
      <c r="K2736" s="2">
        <v>2.3999999999999998E-7</v>
      </c>
      <c r="L2736" s="17" t="s">
        <v>5</v>
      </c>
      <c r="M2736" s="17" t="s">
        <v>6</v>
      </c>
      <c r="N2736" s="63">
        <v>2.6354593548871953E-3</v>
      </c>
      <c r="O2736" s="15" t="s">
        <v>7</v>
      </c>
      <c r="P2736" s="45">
        <v>0.30892513791509135</v>
      </c>
      <c r="Q2736" s="44" t="s">
        <v>7</v>
      </c>
      <c r="R2736" s="2">
        <v>0.02</v>
      </c>
      <c r="S2736" s="17" t="s">
        <v>5</v>
      </c>
      <c r="T2736" s="17" t="s">
        <v>5</v>
      </c>
      <c r="U2736" s="64">
        <v>6.1785027583018274E-3</v>
      </c>
      <c r="V2736" s="76" t="s">
        <v>7</v>
      </c>
      <c r="W2736" s="73">
        <v>8.8139621131890222E-3</v>
      </c>
      <c r="X2736" s="72" t="s">
        <v>7</v>
      </c>
    </row>
    <row r="2737" spans="1:24" x14ac:dyDescent="0.3">
      <c r="A2737" s="43" t="s">
        <v>7397</v>
      </c>
      <c r="B2737" s="43" t="s">
        <v>7279</v>
      </c>
      <c r="C2737" s="43" t="s">
        <v>7396</v>
      </c>
      <c r="D2737" s="14" t="s">
        <v>7395</v>
      </c>
      <c r="E2737" s="14" t="s">
        <v>6427</v>
      </c>
      <c r="F2737" s="15" t="s">
        <v>7276</v>
      </c>
      <c r="G2737" s="44">
        <v>515</v>
      </c>
      <c r="H2737" s="40" t="s">
        <v>11957</v>
      </c>
      <c r="I2737" s="61">
        <v>779222.32509487635</v>
      </c>
      <c r="J2737" s="47" t="s">
        <v>6</v>
      </c>
      <c r="K2737" s="2">
        <v>2.3999999999999998E-7</v>
      </c>
      <c r="L2737" s="17" t="s">
        <v>5</v>
      </c>
      <c r="M2737" s="17" t="s">
        <v>6</v>
      </c>
      <c r="N2737" s="63">
        <v>0.1870133580227703</v>
      </c>
      <c r="O2737" s="15" t="s">
        <v>7</v>
      </c>
      <c r="P2737" s="45">
        <v>21.921464018033209</v>
      </c>
      <c r="Q2737" s="44" t="s">
        <v>7</v>
      </c>
      <c r="R2737" s="2">
        <v>0.02</v>
      </c>
      <c r="S2737" s="17" t="s">
        <v>5</v>
      </c>
      <c r="T2737" s="17" t="s">
        <v>5</v>
      </c>
      <c r="U2737" s="64">
        <v>0.4384292803606642</v>
      </c>
      <c r="V2737" s="76" t="s">
        <v>7</v>
      </c>
      <c r="W2737" s="73">
        <v>0.6254426383834345</v>
      </c>
      <c r="X2737" s="72" t="s">
        <v>7</v>
      </c>
    </row>
    <row r="2738" spans="1:24" x14ac:dyDescent="0.3">
      <c r="A2738" s="43" t="s">
        <v>7394</v>
      </c>
      <c r="B2738" s="43" t="s">
        <v>7279</v>
      </c>
      <c r="C2738" s="43" t="s">
        <v>7393</v>
      </c>
      <c r="D2738" s="14" t="s">
        <v>7392</v>
      </c>
      <c r="E2738" s="14" t="s">
        <v>6427</v>
      </c>
      <c r="F2738" s="15" t="s">
        <v>7276</v>
      </c>
      <c r="G2738" s="44">
        <v>515</v>
      </c>
      <c r="H2738" s="40" t="s">
        <v>11957</v>
      </c>
      <c r="I2738" s="61">
        <v>30956.392714263504</v>
      </c>
      <c r="J2738" s="47" t="s">
        <v>6</v>
      </c>
      <c r="K2738" s="2">
        <v>2.3999999999999998E-7</v>
      </c>
      <c r="L2738" s="17" t="s">
        <v>5</v>
      </c>
      <c r="M2738" s="17" t="s">
        <v>6</v>
      </c>
      <c r="N2738" s="63">
        <v>7.4295342514232405E-3</v>
      </c>
      <c r="O2738" s="15" t="s">
        <v>7</v>
      </c>
      <c r="P2738" s="45">
        <v>0.8708803985193917</v>
      </c>
      <c r="Q2738" s="44" t="s">
        <v>7</v>
      </c>
      <c r="R2738" s="2">
        <v>0.02</v>
      </c>
      <c r="S2738" s="17" t="s">
        <v>5</v>
      </c>
      <c r="T2738" s="17" t="s">
        <v>5</v>
      </c>
      <c r="U2738" s="64">
        <v>1.7417607970387834E-2</v>
      </c>
      <c r="V2738" s="76" t="s">
        <v>7</v>
      </c>
      <c r="W2738" s="73">
        <v>2.4847142221811076E-2</v>
      </c>
      <c r="X2738" s="72" t="s">
        <v>7</v>
      </c>
    </row>
    <row r="2739" spans="1:24" x14ac:dyDescent="0.3">
      <c r="A2739" s="43" t="s">
        <v>7391</v>
      </c>
      <c r="B2739" s="43" t="s">
        <v>7279</v>
      </c>
      <c r="C2739" s="43" t="s">
        <v>7390</v>
      </c>
      <c r="D2739" s="14" t="s">
        <v>7389</v>
      </c>
      <c r="E2739" s="14" t="s">
        <v>6427</v>
      </c>
      <c r="F2739" s="15" t="s">
        <v>7276</v>
      </c>
      <c r="G2739" s="44">
        <v>515</v>
      </c>
      <c r="H2739" s="40" t="s">
        <v>11957</v>
      </c>
      <c r="I2739" s="61">
        <v>224161.45655928901</v>
      </c>
      <c r="J2739" s="47" t="s">
        <v>6</v>
      </c>
      <c r="K2739" s="2">
        <v>2.3999999999999998E-7</v>
      </c>
      <c r="L2739" s="17" t="s">
        <v>5</v>
      </c>
      <c r="M2739" s="17" t="s">
        <v>6</v>
      </c>
      <c r="N2739" s="63">
        <v>5.3798749574229358E-2</v>
      </c>
      <c r="O2739" s="15" t="s">
        <v>7</v>
      </c>
      <c r="P2739" s="45">
        <v>6.306219862984622</v>
      </c>
      <c r="Q2739" s="44" t="s">
        <v>7</v>
      </c>
      <c r="R2739" s="2">
        <v>0.02</v>
      </c>
      <c r="S2739" s="17" t="s">
        <v>5</v>
      </c>
      <c r="T2739" s="17" t="s">
        <v>5</v>
      </c>
      <c r="U2739" s="64">
        <v>0.12612439725969243</v>
      </c>
      <c r="V2739" s="76" t="s">
        <v>7</v>
      </c>
      <c r="W2739" s="73">
        <v>0.1799231468339218</v>
      </c>
      <c r="X2739" s="72" t="s">
        <v>7</v>
      </c>
    </row>
    <row r="2740" spans="1:24" x14ac:dyDescent="0.3">
      <c r="A2740" s="43" t="s">
        <v>7388</v>
      </c>
      <c r="B2740" s="43" t="s">
        <v>7279</v>
      </c>
      <c r="C2740" s="43" t="s">
        <v>7387</v>
      </c>
      <c r="D2740" s="14" t="s">
        <v>7386</v>
      </c>
      <c r="E2740" s="14" t="s">
        <v>6427</v>
      </c>
      <c r="F2740" s="15" t="s">
        <v>7276</v>
      </c>
      <c r="G2740" s="44">
        <v>515</v>
      </c>
      <c r="H2740" s="40" t="s">
        <v>11957</v>
      </c>
      <c r="I2740" s="61">
        <v>33488.023174332673</v>
      </c>
      <c r="J2740" s="47" t="s">
        <v>6</v>
      </c>
      <c r="K2740" s="2">
        <v>2.3999999999999998E-7</v>
      </c>
      <c r="L2740" s="17" t="s">
        <v>5</v>
      </c>
      <c r="M2740" s="17" t="s">
        <v>6</v>
      </c>
      <c r="N2740" s="63">
        <v>8.0371255618398411E-3</v>
      </c>
      <c r="O2740" s="15" t="s">
        <v>7</v>
      </c>
      <c r="P2740" s="45">
        <v>0.94210146630720948</v>
      </c>
      <c r="Q2740" s="44" t="s">
        <v>7</v>
      </c>
      <c r="R2740" s="2">
        <v>0.02</v>
      </c>
      <c r="S2740" s="17" t="s">
        <v>5</v>
      </c>
      <c r="T2740" s="17" t="s">
        <v>5</v>
      </c>
      <c r="U2740" s="64">
        <v>1.8842029326144191E-2</v>
      </c>
      <c r="V2740" s="76" t="s">
        <v>7</v>
      </c>
      <c r="W2740" s="73">
        <v>2.6879154887984032E-2</v>
      </c>
      <c r="X2740" s="72" t="s">
        <v>7</v>
      </c>
    </row>
    <row r="2741" spans="1:24" x14ac:dyDescent="0.3">
      <c r="A2741" s="43" t="s">
        <v>7385</v>
      </c>
      <c r="B2741" s="43" t="s">
        <v>7279</v>
      </c>
      <c r="C2741" s="43" t="s">
        <v>7384</v>
      </c>
      <c r="D2741" s="14" t="s">
        <v>7383</v>
      </c>
      <c r="E2741" s="14" t="s">
        <v>6427</v>
      </c>
      <c r="F2741" s="15" t="s">
        <v>7276</v>
      </c>
      <c r="G2741" s="44">
        <v>515</v>
      </c>
      <c r="H2741" s="40" t="s">
        <v>11957</v>
      </c>
      <c r="I2741" s="61">
        <v>4767.7260000458746</v>
      </c>
      <c r="J2741" s="47" t="s">
        <v>6</v>
      </c>
      <c r="K2741" s="2">
        <v>2.3999999999999998E-7</v>
      </c>
      <c r="L2741" s="17" t="s">
        <v>5</v>
      </c>
      <c r="M2741" s="17" t="s">
        <v>6</v>
      </c>
      <c r="N2741" s="63">
        <v>1.1442542400110097E-3</v>
      </c>
      <c r="O2741" s="15" t="s">
        <v>7</v>
      </c>
      <c r="P2741" s="45">
        <v>0.13412800248648099</v>
      </c>
      <c r="Q2741" s="44" t="s">
        <v>7</v>
      </c>
      <c r="R2741" s="2">
        <v>0.02</v>
      </c>
      <c r="S2741" s="17" t="s">
        <v>5</v>
      </c>
      <c r="T2741" s="17" t="s">
        <v>5</v>
      </c>
      <c r="U2741" s="64">
        <v>2.6825600497296198E-3</v>
      </c>
      <c r="V2741" s="76" t="s">
        <v>7</v>
      </c>
      <c r="W2741" s="73">
        <v>3.8268142897406295E-3</v>
      </c>
      <c r="X2741" s="72" t="s">
        <v>7</v>
      </c>
    </row>
    <row r="2742" spans="1:24" x14ac:dyDescent="0.3">
      <c r="A2742" s="43" t="s">
        <v>7382</v>
      </c>
      <c r="B2742" s="43" t="s">
        <v>7279</v>
      </c>
      <c r="C2742" s="43" t="s">
        <v>7381</v>
      </c>
      <c r="D2742" s="14" t="s">
        <v>7380</v>
      </c>
      <c r="E2742" s="14" t="s">
        <v>6427</v>
      </c>
      <c r="F2742" s="15" t="s">
        <v>7276</v>
      </c>
      <c r="G2742" s="44">
        <v>515</v>
      </c>
      <c r="H2742" s="40" t="s">
        <v>11957</v>
      </c>
      <c r="I2742" s="61">
        <v>4995.6083480689786</v>
      </c>
      <c r="J2742" s="47" t="s">
        <v>6</v>
      </c>
      <c r="K2742" s="2">
        <v>2.3999999999999998E-7</v>
      </c>
      <c r="L2742" s="17" t="s">
        <v>5</v>
      </c>
      <c r="M2742" s="17" t="s">
        <v>6</v>
      </c>
      <c r="N2742" s="63">
        <v>1.1989460035365547E-3</v>
      </c>
      <c r="O2742" s="15" t="s">
        <v>7</v>
      </c>
      <c r="P2742" s="45">
        <v>0.14053890029016641</v>
      </c>
      <c r="Q2742" s="44" t="s">
        <v>7</v>
      </c>
      <c r="R2742" s="2">
        <v>0.02</v>
      </c>
      <c r="S2742" s="17" t="s">
        <v>5</v>
      </c>
      <c r="T2742" s="17" t="s">
        <v>5</v>
      </c>
      <c r="U2742" s="64">
        <v>2.8107780058033282E-3</v>
      </c>
      <c r="V2742" s="76" t="s">
        <v>7</v>
      </c>
      <c r="W2742" s="73">
        <v>4.0097240093398831E-3</v>
      </c>
      <c r="X2742" s="72" t="s">
        <v>7</v>
      </c>
    </row>
    <row r="2743" spans="1:24" x14ac:dyDescent="0.3">
      <c r="A2743" s="43" t="s">
        <v>7379</v>
      </c>
      <c r="B2743" s="43" t="s">
        <v>7279</v>
      </c>
      <c r="C2743" s="43" t="s">
        <v>7378</v>
      </c>
      <c r="D2743" s="14" t="s">
        <v>7377</v>
      </c>
      <c r="E2743" s="14" t="s">
        <v>6427</v>
      </c>
      <c r="F2743" s="15" t="s">
        <v>7276</v>
      </c>
      <c r="G2743" s="44">
        <v>515</v>
      </c>
      <c r="H2743" s="40" t="s">
        <v>11957</v>
      </c>
      <c r="I2743" s="61">
        <v>14142.94822418388</v>
      </c>
      <c r="J2743" s="47" t="s">
        <v>6</v>
      </c>
      <c r="K2743" s="2">
        <v>2.3999999999999998E-7</v>
      </c>
      <c r="L2743" s="17" t="s">
        <v>5</v>
      </c>
      <c r="M2743" s="17" t="s">
        <v>6</v>
      </c>
      <c r="N2743" s="63">
        <v>3.394307573804131E-3</v>
      </c>
      <c r="O2743" s="15" t="s">
        <v>7</v>
      </c>
      <c r="P2743" s="45">
        <v>0.39787634494122659</v>
      </c>
      <c r="Q2743" s="44" t="s">
        <v>7</v>
      </c>
      <c r="R2743" s="2">
        <v>0.02</v>
      </c>
      <c r="S2743" s="17" t="s">
        <v>5</v>
      </c>
      <c r="T2743" s="17" t="s">
        <v>5</v>
      </c>
      <c r="U2743" s="64">
        <v>7.9575268988245317E-3</v>
      </c>
      <c r="V2743" s="76" t="s">
        <v>7</v>
      </c>
      <c r="W2743" s="73">
        <v>1.1351834472628664E-2</v>
      </c>
      <c r="X2743" s="72" t="s">
        <v>7</v>
      </c>
    </row>
    <row r="2744" spans="1:24" x14ac:dyDescent="0.3">
      <c r="A2744" s="43" t="s">
        <v>7376</v>
      </c>
      <c r="B2744" s="43" t="s">
        <v>7279</v>
      </c>
      <c r="C2744" s="43" t="s">
        <v>7375</v>
      </c>
      <c r="D2744" s="14" t="s">
        <v>7374</v>
      </c>
      <c r="E2744" s="14" t="s">
        <v>6427</v>
      </c>
      <c r="F2744" s="15" t="s">
        <v>7276</v>
      </c>
      <c r="G2744" s="44">
        <v>515</v>
      </c>
      <c r="H2744" s="40" t="s">
        <v>11957</v>
      </c>
      <c r="I2744" s="61">
        <v>26993.376255674215</v>
      </c>
      <c r="J2744" s="47" t="s">
        <v>6</v>
      </c>
      <c r="K2744" s="2">
        <v>2.3999999999999998E-7</v>
      </c>
      <c r="L2744" s="17" t="s">
        <v>5</v>
      </c>
      <c r="M2744" s="17" t="s">
        <v>6</v>
      </c>
      <c r="N2744" s="63">
        <v>6.4784103013618109E-3</v>
      </c>
      <c r="O2744" s="15" t="s">
        <v>7</v>
      </c>
      <c r="P2744" s="45">
        <v>0.75939087890217494</v>
      </c>
      <c r="Q2744" s="44" t="s">
        <v>7</v>
      </c>
      <c r="R2744" s="2">
        <v>0.02</v>
      </c>
      <c r="S2744" s="17" t="s">
        <v>5</v>
      </c>
      <c r="T2744" s="17" t="s">
        <v>5</v>
      </c>
      <c r="U2744" s="64">
        <v>1.51878175780435E-2</v>
      </c>
      <c r="V2744" s="76" t="s">
        <v>7</v>
      </c>
      <c r="W2744" s="73">
        <v>2.1666227879405309E-2</v>
      </c>
      <c r="X2744" s="72" t="s">
        <v>7</v>
      </c>
    </row>
    <row r="2745" spans="1:24" x14ac:dyDescent="0.3">
      <c r="A2745" s="43" t="s">
        <v>7373</v>
      </c>
      <c r="B2745" s="43" t="s">
        <v>7279</v>
      </c>
      <c r="C2745" s="43" t="s">
        <v>7372</v>
      </c>
      <c r="D2745" s="14" t="s">
        <v>7371</v>
      </c>
      <c r="E2745" s="14" t="s">
        <v>6427</v>
      </c>
      <c r="F2745" s="15" t="s">
        <v>7276</v>
      </c>
      <c r="G2745" s="44">
        <v>515</v>
      </c>
      <c r="H2745" s="40" t="s">
        <v>11957</v>
      </c>
      <c r="I2745" s="61">
        <v>6926768.8210972687</v>
      </c>
      <c r="J2745" s="47" t="s">
        <v>6</v>
      </c>
      <c r="K2745" s="2">
        <v>2.3999999999999998E-7</v>
      </c>
      <c r="L2745" s="17" t="s">
        <v>5</v>
      </c>
      <c r="M2745" s="17" t="s">
        <v>6</v>
      </c>
      <c r="N2745" s="63">
        <v>1.6624245170633443</v>
      </c>
      <c r="O2745" s="15" t="s">
        <v>7</v>
      </c>
      <c r="P2745" s="45">
        <v>194.86725236527303</v>
      </c>
      <c r="Q2745" s="44" t="s">
        <v>7</v>
      </c>
      <c r="R2745" s="2">
        <v>0.02</v>
      </c>
      <c r="S2745" s="17" t="s">
        <v>5</v>
      </c>
      <c r="T2745" s="17" t="s">
        <v>5</v>
      </c>
      <c r="U2745" s="64">
        <v>3.8973450473054609</v>
      </c>
      <c r="V2745" s="76" t="s">
        <v>7</v>
      </c>
      <c r="W2745" s="73">
        <v>5.5597695643688052</v>
      </c>
      <c r="X2745" s="72" t="s">
        <v>7</v>
      </c>
    </row>
    <row r="2746" spans="1:24" x14ac:dyDescent="0.3">
      <c r="A2746" s="43" t="s">
        <v>7370</v>
      </c>
      <c r="B2746" s="43" t="s">
        <v>7279</v>
      </c>
      <c r="C2746" s="43" t="s">
        <v>7369</v>
      </c>
      <c r="D2746" s="14" t="s">
        <v>6581</v>
      </c>
      <c r="E2746" s="14" t="s">
        <v>6427</v>
      </c>
      <c r="F2746" s="15" t="s">
        <v>7276</v>
      </c>
      <c r="G2746" s="44">
        <v>515</v>
      </c>
      <c r="H2746" s="40" t="s">
        <v>11957</v>
      </c>
      <c r="I2746" s="61">
        <v>481198.50248259876</v>
      </c>
      <c r="J2746" s="47" t="s">
        <v>6</v>
      </c>
      <c r="K2746" s="2">
        <v>2.3999999999999998E-7</v>
      </c>
      <c r="L2746" s="17" t="s">
        <v>5</v>
      </c>
      <c r="M2746" s="17" t="s">
        <v>6</v>
      </c>
      <c r="N2746" s="63">
        <v>0.1154876405958237</v>
      </c>
      <c r="O2746" s="15" t="s">
        <v>7</v>
      </c>
      <c r="P2746" s="45">
        <v>13.53731190442905</v>
      </c>
      <c r="Q2746" s="44" t="s">
        <v>7</v>
      </c>
      <c r="R2746" s="2">
        <v>0.02</v>
      </c>
      <c r="S2746" s="17" t="s">
        <v>5</v>
      </c>
      <c r="T2746" s="17" t="s">
        <v>5</v>
      </c>
      <c r="U2746" s="64">
        <v>0.270746238088581</v>
      </c>
      <c r="V2746" s="76" t="s">
        <v>7</v>
      </c>
      <c r="W2746" s="73">
        <v>0.38623387868440473</v>
      </c>
      <c r="X2746" s="72" t="s">
        <v>7</v>
      </c>
    </row>
    <row r="2747" spans="1:24" x14ac:dyDescent="0.3">
      <c r="A2747" s="43" t="s">
        <v>7368</v>
      </c>
      <c r="B2747" s="43" t="s">
        <v>7279</v>
      </c>
      <c r="C2747" s="43" t="s">
        <v>7367</v>
      </c>
      <c r="D2747" s="14" t="s">
        <v>7366</v>
      </c>
      <c r="E2747" s="14" t="s">
        <v>6427</v>
      </c>
      <c r="F2747" s="15" t="s">
        <v>7276</v>
      </c>
      <c r="G2747" s="44">
        <v>515</v>
      </c>
      <c r="H2747" s="40" t="s">
        <v>11957</v>
      </c>
      <c r="I2747" s="61">
        <v>3300.7333846471438</v>
      </c>
      <c r="J2747" s="47" t="s">
        <v>6</v>
      </c>
      <c r="K2747" s="2">
        <v>2.3999999999999998E-7</v>
      </c>
      <c r="L2747" s="17" t="s">
        <v>5</v>
      </c>
      <c r="M2747" s="17" t="s">
        <v>6</v>
      </c>
      <c r="N2747" s="63">
        <v>7.9217601231531447E-4</v>
      </c>
      <c r="O2747" s="15" t="s">
        <v>7</v>
      </c>
      <c r="P2747" s="45">
        <v>9.2857847875256042E-2</v>
      </c>
      <c r="Q2747" s="44" t="s">
        <v>7</v>
      </c>
      <c r="R2747" s="2">
        <v>0.02</v>
      </c>
      <c r="S2747" s="17" t="s">
        <v>5</v>
      </c>
      <c r="T2747" s="17" t="s">
        <v>5</v>
      </c>
      <c r="U2747" s="64">
        <v>1.8571569575051208E-3</v>
      </c>
      <c r="V2747" s="76" t="s">
        <v>7</v>
      </c>
      <c r="W2747" s="73">
        <v>2.6493329698204352E-3</v>
      </c>
      <c r="X2747" s="72" t="s">
        <v>7</v>
      </c>
    </row>
    <row r="2748" spans="1:24" x14ac:dyDescent="0.3">
      <c r="A2748" s="43" t="s">
        <v>7365</v>
      </c>
      <c r="B2748" s="43" t="s">
        <v>7279</v>
      </c>
      <c r="C2748" s="43" t="s">
        <v>7364</v>
      </c>
      <c r="D2748" s="14" t="s">
        <v>7363</v>
      </c>
      <c r="E2748" s="14" t="s">
        <v>6427</v>
      </c>
      <c r="F2748" s="15" t="s">
        <v>7276</v>
      </c>
      <c r="G2748" s="44">
        <v>515</v>
      </c>
      <c r="H2748" s="40" t="s">
        <v>11957</v>
      </c>
      <c r="I2748" s="61">
        <v>45359.269241661234</v>
      </c>
      <c r="J2748" s="47" t="s">
        <v>6</v>
      </c>
      <c r="K2748" s="2">
        <v>2.3999999999999998E-7</v>
      </c>
      <c r="L2748" s="17" t="s">
        <v>5</v>
      </c>
      <c r="M2748" s="17" t="s">
        <v>6</v>
      </c>
      <c r="N2748" s="63">
        <v>1.0886224617998696E-2</v>
      </c>
      <c r="O2748" s="15" t="s">
        <v>7</v>
      </c>
      <c r="P2748" s="45">
        <v>1.276069173767947</v>
      </c>
      <c r="Q2748" s="44" t="s">
        <v>7</v>
      </c>
      <c r="R2748" s="2">
        <v>0.02</v>
      </c>
      <c r="S2748" s="17" t="s">
        <v>5</v>
      </c>
      <c r="T2748" s="17" t="s">
        <v>5</v>
      </c>
      <c r="U2748" s="64">
        <v>2.5521383475358941E-2</v>
      </c>
      <c r="V2748" s="76" t="s">
        <v>7</v>
      </c>
      <c r="W2748" s="73">
        <v>3.6407608093357635E-2</v>
      </c>
      <c r="X2748" s="72" t="s">
        <v>7</v>
      </c>
    </row>
    <row r="2749" spans="1:24" x14ac:dyDescent="0.3">
      <c r="A2749" s="43" t="s">
        <v>7362</v>
      </c>
      <c r="B2749" s="43" t="s">
        <v>7279</v>
      </c>
      <c r="C2749" s="43" t="s">
        <v>7361</v>
      </c>
      <c r="D2749" s="14" t="s">
        <v>7360</v>
      </c>
      <c r="E2749" s="14" t="s">
        <v>6427</v>
      </c>
      <c r="F2749" s="15" t="s">
        <v>7276</v>
      </c>
      <c r="G2749" s="44">
        <v>515</v>
      </c>
      <c r="H2749" s="40" t="s">
        <v>11957</v>
      </c>
      <c r="I2749" s="61">
        <v>5725.5439940804827</v>
      </c>
      <c r="J2749" s="47" t="s">
        <v>6</v>
      </c>
      <c r="K2749" s="2">
        <v>2.3999999999999998E-7</v>
      </c>
      <c r="L2749" s="17" t="s">
        <v>5</v>
      </c>
      <c r="M2749" s="17" t="s">
        <v>6</v>
      </c>
      <c r="N2749" s="63">
        <v>1.3741305585793157E-3</v>
      </c>
      <c r="O2749" s="15" t="s">
        <v>7</v>
      </c>
      <c r="P2749" s="45">
        <v>0.1610738073175963</v>
      </c>
      <c r="Q2749" s="44" t="s">
        <v>7</v>
      </c>
      <c r="R2749" s="2">
        <v>0.02</v>
      </c>
      <c r="S2749" s="17" t="s">
        <v>5</v>
      </c>
      <c r="T2749" s="17" t="s">
        <v>5</v>
      </c>
      <c r="U2749" s="64">
        <v>3.2214761463519258E-3</v>
      </c>
      <c r="V2749" s="76" t="s">
        <v>7</v>
      </c>
      <c r="W2749" s="73">
        <v>4.5956067049312413E-3</v>
      </c>
      <c r="X2749" s="72" t="s">
        <v>7</v>
      </c>
    </row>
    <row r="2750" spans="1:24" x14ac:dyDescent="0.3">
      <c r="A2750" s="43" t="s">
        <v>7359</v>
      </c>
      <c r="B2750" s="43" t="s">
        <v>7279</v>
      </c>
      <c r="C2750" s="43" t="s">
        <v>7358</v>
      </c>
      <c r="D2750" s="14" t="s">
        <v>7357</v>
      </c>
      <c r="E2750" s="14" t="s">
        <v>6427</v>
      </c>
      <c r="F2750" s="15" t="s">
        <v>7276</v>
      </c>
      <c r="G2750" s="44">
        <v>515</v>
      </c>
      <c r="H2750" s="40" t="s">
        <v>11957</v>
      </c>
      <c r="I2750" s="61">
        <v>115742.86882560955</v>
      </c>
      <c r="J2750" s="47" t="s">
        <v>6</v>
      </c>
      <c r="K2750" s="2">
        <v>2.3999999999999998E-7</v>
      </c>
      <c r="L2750" s="17" t="s">
        <v>5</v>
      </c>
      <c r="M2750" s="17" t="s">
        <v>6</v>
      </c>
      <c r="N2750" s="63">
        <v>2.7778288518146288E-2</v>
      </c>
      <c r="O2750" s="15" t="s">
        <v>7</v>
      </c>
      <c r="P2750" s="45">
        <v>3.2561350626030996</v>
      </c>
      <c r="Q2750" s="44" t="s">
        <v>7</v>
      </c>
      <c r="R2750" s="2">
        <v>0.02</v>
      </c>
      <c r="S2750" s="17" t="s">
        <v>5</v>
      </c>
      <c r="T2750" s="17" t="s">
        <v>5</v>
      </c>
      <c r="U2750" s="64">
        <v>6.5122701252061987E-2</v>
      </c>
      <c r="V2750" s="76" t="s">
        <v>7</v>
      </c>
      <c r="W2750" s="73">
        <v>9.2900989770208275E-2</v>
      </c>
      <c r="X2750" s="72" t="s">
        <v>7</v>
      </c>
    </row>
    <row r="2751" spans="1:24" x14ac:dyDescent="0.3">
      <c r="A2751" s="43" t="s">
        <v>7356</v>
      </c>
      <c r="B2751" s="43" t="s">
        <v>7279</v>
      </c>
      <c r="C2751" s="43" t="s">
        <v>7355</v>
      </c>
      <c r="D2751" s="14" t="s">
        <v>7354</v>
      </c>
      <c r="E2751" s="14" t="s">
        <v>6427</v>
      </c>
      <c r="F2751" s="15" t="s">
        <v>7276</v>
      </c>
      <c r="G2751" s="44">
        <v>515</v>
      </c>
      <c r="H2751" s="40" t="s">
        <v>11957</v>
      </c>
      <c r="I2751" s="61">
        <v>415201.63809809514</v>
      </c>
      <c r="J2751" s="47" t="s">
        <v>6</v>
      </c>
      <c r="K2751" s="2">
        <v>2.3999999999999998E-7</v>
      </c>
      <c r="L2751" s="17" t="s">
        <v>5</v>
      </c>
      <c r="M2751" s="17" t="s">
        <v>6</v>
      </c>
      <c r="N2751" s="63">
        <v>9.9648393143542818E-2</v>
      </c>
      <c r="O2751" s="15" t="s">
        <v>7</v>
      </c>
      <c r="P2751" s="45">
        <v>11.680655798314842</v>
      </c>
      <c r="Q2751" s="44" t="s">
        <v>7</v>
      </c>
      <c r="R2751" s="2">
        <v>0.02</v>
      </c>
      <c r="S2751" s="17" t="s">
        <v>5</v>
      </c>
      <c r="T2751" s="17" t="s">
        <v>5</v>
      </c>
      <c r="U2751" s="64">
        <v>0.23361311596629683</v>
      </c>
      <c r="V2751" s="76" t="s">
        <v>7</v>
      </c>
      <c r="W2751" s="73">
        <v>0.33326150910983965</v>
      </c>
      <c r="X2751" s="72" t="s">
        <v>7</v>
      </c>
    </row>
    <row r="2752" spans="1:24" x14ac:dyDescent="0.3">
      <c r="A2752" s="43" t="s">
        <v>7353</v>
      </c>
      <c r="B2752" s="43" t="s">
        <v>7279</v>
      </c>
      <c r="C2752" s="43" t="s">
        <v>7352</v>
      </c>
      <c r="D2752" s="14" t="s">
        <v>7351</v>
      </c>
      <c r="E2752" s="14" t="s">
        <v>6427</v>
      </c>
      <c r="F2752" s="15" t="s">
        <v>7276</v>
      </c>
      <c r="G2752" s="44">
        <v>515</v>
      </c>
      <c r="H2752" s="40" t="s">
        <v>11957</v>
      </c>
      <c r="I2752" s="61">
        <v>4098837.8986727474</v>
      </c>
      <c r="J2752" s="47" t="s">
        <v>6</v>
      </c>
      <c r="K2752" s="2">
        <v>2.3999999999999998E-7</v>
      </c>
      <c r="L2752" s="17" t="s">
        <v>5</v>
      </c>
      <c r="M2752" s="17" t="s">
        <v>6</v>
      </c>
      <c r="N2752" s="63">
        <v>0.98372109568145927</v>
      </c>
      <c r="O2752" s="15" t="s">
        <v>7</v>
      </c>
      <c r="P2752" s="45">
        <v>115.3105148784915</v>
      </c>
      <c r="Q2752" s="44" t="s">
        <v>7</v>
      </c>
      <c r="R2752" s="2">
        <v>0.02</v>
      </c>
      <c r="S2752" s="17" t="s">
        <v>5</v>
      </c>
      <c r="T2752" s="17" t="s">
        <v>5</v>
      </c>
      <c r="U2752" s="64">
        <v>2.3062102975698302</v>
      </c>
      <c r="V2752" s="76" t="s">
        <v>7</v>
      </c>
      <c r="W2752" s="73">
        <v>3.2899313932512895</v>
      </c>
      <c r="X2752" s="72" t="s">
        <v>7</v>
      </c>
    </row>
    <row r="2753" spans="1:24" x14ac:dyDescent="0.3">
      <c r="A2753" s="43" t="s">
        <v>7350</v>
      </c>
      <c r="B2753" s="43" t="s">
        <v>7279</v>
      </c>
      <c r="C2753" s="43" t="s">
        <v>7349</v>
      </c>
      <c r="D2753" s="14" t="s">
        <v>7348</v>
      </c>
      <c r="E2753" s="14" t="s">
        <v>6427</v>
      </c>
      <c r="F2753" s="15" t="s">
        <v>7276</v>
      </c>
      <c r="G2753" s="44">
        <v>515</v>
      </c>
      <c r="H2753" s="40" t="s">
        <v>11957</v>
      </c>
      <c r="I2753" s="61">
        <v>50646.851848134815</v>
      </c>
      <c r="J2753" s="47" t="s">
        <v>6</v>
      </c>
      <c r="K2753" s="2">
        <v>2.3999999999999998E-7</v>
      </c>
      <c r="L2753" s="17" t="s">
        <v>5</v>
      </c>
      <c r="M2753" s="17" t="s">
        <v>6</v>
      </c>
      <c r="N2753" s="63">
        <v>1.2155244443552354E-2</v>
      </c>
      <c r="O2753" s="15" t="s">
        <v>7</v>
      </c>
      <c r="P2753" s="45">
        <v>1.4248220368690856</v>
      </c>
      <c r="Q2753" s="44" t="s">
        <v>7</v>
      </c>
      <c r="R2753" s="2">
        <v>0.02</v>
      </c>
      <c r="S2753" s="17" t="s">
        <v>5</v>
      </c>
      <c r="T2753" s="17" t="s">
        <v>5</v>
      </c>
      <c r="U2753" s="64">
        <v>2.8496440737381713E-2</v>
      </c>
      <c r="V2753" s="76" t="s">
        <v>7</v>
      </c>
      <c r="W2753" s="73">
        <v>4.0651685180934066E-2</v>
      </c>
      <c r="X2753" s="72" t="s">
        <v>7</v>
      </c>
    </row>
    <row r="2754" spans="1:24" x14ac:dyDescent="0.3">
      <c r="A2754" s="43" t="s">
        <v>7347</v>
      </c>
      <c r="B2754" s="43" t="s">
        <v>7279</v>
      </c>
      <c r="C2754" s="43" t="s">
        <v>7346</v>
      </c>
      <c r="D2754" s="14" t="s">
        <v>6717</v>
      </c>
      <c r="E2754" s="14" t="s">
        <v>6427</v>
      </c>
      <c r="F2754" s="15" t="s">
        <v>7276</v>
      </c>
      <c r="G2754" s="44">
        <v>515</v>
      </c>
      <c r="H2754" s="40" t="s">
        <v>11957</v>
      </c>
      <c r="I2754" s="61">
        <v>76262.252030606847</v>
      </c>
      <c r="J2754" s="47" t="s">
        <v>6</v>
      </c>
      <c r="K2754" s="2">
        <v>2.3999999999999998E-7</v>
      </c>
      <c r="L2754" s="17" t="s">
        <v>5</v>
      </c>
      <c r="M2754" s="17" t="s">
        <v>6</v>
      </c>
      <c r="N2754" s="63">
        <v>1.8302940487345643E-2</v>
      </c>
      <c r="O2754" s="15" t="s">
        <v>7</v>
      </c>
      <c r="P2754" s="45">
        <v>2.1454470181146004</v>
      </c>
      <c r="Q2754" s="44" t="s">
        <v>7</v>
      </c>
      <c r="R2754" s="2">
        <v>0.02</v>
      </c>
      <c r="S2754" s="17" t="s">
        <v>5</v>
      </c>
      <c r="T2754" s="17" t="s">
        <v>5</v>
      </c>
      <c r="U2754" s="64">
        <v>4.2908940362292008E-2</v>
      </c>
      <c r="V2754" s="76" t="s">
        <v>7</v>
      </c>
      <c r="W2754" s="73">
        <v>6.1211880849637648E-2</v>
      </c>
      <c r="X2754" s="72" t="s">
        <v>7</v>
      </c>
    </row>
    <row r="2755" spans="1:24" x14ac:dyDescent="0.3">
      <c r="A2755" s="43" t="s">
        <v>7345</v>
      </c>
      <c r="B2755" s="43" t="s">
        <v>7279</v>
      </c>
      <c r="C2755" s="43" t="s">
        <v>7344</v>
      </c>
      <c r="D2755" s="14" t="s">
        <v>6715</v>
      </c>
      <c r="E2755" s="14" t="s">
        <v>6427</v>
      </c>
      <c r="F2755" s="15" t="s">
        <v>7276</v>
      </c>
      <c r="G2755" s="44">
        <v>515</v>
      </c>
      <c r="H2755" s="40" t="s">
        <v>11957</v>
      </c>
      <c r="I2755" s="61">
        <v>143686.94175194265</v>
      </c>
      <c r="J2755" s="47" t="s">
        <v>6</v>
      </c>
      <c r="K2755" s="2">
        <v>2.3999999999999998E-7</v>
      </c>
      <c r="L2755" s="17" t="s">
        <v>5</v>
      </c>
      <c r="M2755" s="17" t="s">
        <v>6</v>
      </c>
      <c r="N2755" s="63">
        <v>3.4484866020466236E-2</v>
      </c>
      <c r="O2755" s="15" t="s">
        <v>7</v>
      </c>
      <c r="P2755" s="45">
        <v>4.0422714057800242</v>
      </c>
      <c r="Q2755" s="44" t="s">
        <v>7</v>
      </c>
      <c r="R2755" s="2">
        <v>0.02</v>
      </c>
      <c r="S2755" s="17" t="s">
        <v>5</v>
      </c>
      <c r="T2755" s="17" t="s">
        <v>5</v>
      </c>
      <c r="U2755" s="64">
        <v>8.0845428115600484E-2</v>
      </c>
      <c r="V2755" s="76" t="s">
        <v>7</v>
      </c>
      <c r="W2755" s="73">
        <v>0.11533029413606671</v>
      </c>
      <c r="X2755" s="72" t="s">
        <v>7</v>
      </c>
    </row>
    <row r="2756" spans="1:24" x14ac:dyDescent="0.3">
      <c r="A2756" s="43" t="s">
        <v>7343</v>
      </c>
      <c r="B2756" s="43" t="s">
        <v>7279</v>
      </c>
      <c r="C2756" s="43" t="s">
        <v>7342</v>
      </c>
      <c r="D2756" s="14" t="s">
        <v>7341</v>
      </c>
      <c r="E2756" s="14" t="s">
        <v>6427</v>
      </c>
      <c r="F2756" s="15" t="s">
        <v>7276</v>
      </c>
      <c r="G2756" s="44">
        <v>515</v>
      </c>
      <c r="H2756" s="40" t="s">
        <v>11957</v>
      </c>
      <c r="I2756" s="61">
        <v>12298.525469871882</v>
      </c>
      <c r="J2756" s="47" t="s">
        <v>6</v>
      </c>
      <c r="K2756" s="2">
        <v>2.3999999999999998E-7</v>
      </c>
      <c r="L2756" s="17" t="s">
        <v>5</v>
      </c>
      <c r="M2756" s="17" t="s">
        <v>6</v>
      </c>
      <c r="N2756" s="63">
        <v>2.9516461127692514E-3</v>
      </c>
      <c r="O2756" s="15" t="s">
        <v>7</v>
      </c>
      <c r="P2756" s="45">
        <v>0.34598814084264767</v>
      </c>
      <c r="Q2756" s="44" t="s">
        <v>7</v>
      </c>
      <c r="R2756" s="2">
        <v>0.02</v>
      </c>
      <c r="S2756" s="17" t="s">
        <v>5</v>
      </c>
      <c r="T2756" s="17" t="s">
        <v>5</v>
      </c>
      <c r="U2756" s="64">
        <v>6.9197628168529536E-3</v>
      </c>
      <c r="V2756" s="76" t="s">
        <v>7</v>
      </c>
      <c r="W2756" s="73">
        <v>9.8714089296222055E-3</v>
      </c>
      <c r="X2756" s="72" t="s">
        <v>7</v>
      </c>
    </row>
    <row r="2757" spans="1:24" x14ac:dyDescent="0.3">
      <c r="A2757" s="43" t="s">
        <v>7340</v>
      </c>
      <c r="B2757" s="43" t="s">
        <v>7279</v>
      </c>
      <c r="C2757" s="43" t="s">
        <v>7339</v>
      </c>
      <c r="D2757" s="14" t="s">
        <v>7338</v>
      </c>
      <c r="E2757" s="14" t="s">
        <v>6427</v>
      </c>
      <c r="F2757" s="15" t="s">
        <v>7276</v>
      </c>
      <c r="G2757" s="44">
        <v>515</v>
      </c>
      <c r="H2757" s="40" t="s">
        <v>11957</v>
      </c>
      <c r="I2757" s="61">
        <v>96554.462989726642</v>
      </c>
      <c r="J2757" s="47" t="s">
        <v>6</v>
      </c>
      <c r="K2757" s="2">
        <v>2.3999999999999998E-7</v>
      </c>
      <c r="L2757" s="17" t="s">
        <v>5</v>
      </c>
      <c r="M2757" s="17" t="s">
        <v>6</v>
      </c>
      <c r="N2757" s="63">
        <v>2.3173071117534392E-2</v>
      </c>
      <c r="O2757" s="15" t="s">
        <v>7</v>
      </c>
      <c r="P2757" s="45">
        <v>2.7163174334771507</v>
      </c>
      <c r="Q2757" s="44" t="s">
        <v>7</v>
      </c>
      <c r="R2757" s="2">
        <v>0.02</v>
      </c>
      <c r="S2757" s="17" t="s">
        <v>5</v>
      </c>
      <c r="T2757" s="17" t="s">
        <v>5</v>
      </c>
      <c r="U2757" s="64">
        <v>5.4326348669543015E-2</v>
      </c>
      <c r="V2757" s="76" t="s">
        <v>7</v>
      </c>
      <c r="W2757" s="73">
        <v>7.7499419787077403E-2</v>
      </c>
      <c r="X2757" s="72" t="s">
        <v>7</v>
      </c>
    </row>
    <row r="2758" spans="1:24" x14ac:dyDescent="0.3">
      <c r="A2758" s="43" t="s">
        <v>7337</v>
      </c>
      <c r="B2758" s="43" t="s">
        <v>7279</v>
      </c>
      <c r="C2758" s="43" t="s">
        <v>3065</v>
      </c>
      <c r="D2758" s="14" t="s">
        <v>7336</v>
      </c>
      <c r="E2758" s="14" t="s">
        <v>6427</v>
      </c>
      <c r="F2758" s="15" t="s">
        <v>7276</v>
      </c>
      <c r="G2758" s="44">
        <v>515</v>
      </c>
      <c r="H2758" s="40" t="s">
        <v>11957</v>
      </c>
      <c r="I2758" s="61">
        <v>174379.84550130446</v>
      </c>
      <c r="J2758" s="47" t="s">
        <v>6</v>
      </c>
      <c r="K2758" s="2">
        <v>2.3999999999999998E-7</v>
      </c>
      <c r="L2758" s="17" t="s">
        <v>5</v>
      </c>
      <c r="M2758" s="17" t="s">
        <v>6</v>
      </c>
      <c r="N2758" s="63">
        <v>4.1851162920313066E-2</v>
      </c>
      <c r="O2758" s="15" t="s">
        <v>7</v>
      </c>
      <c r="P2758" s="45">
        <v>4.9057392037139058</v>
      </c>
      <c r="Q2758" s="44" t="s">
        <v>7</v>
      </c>
      <c r="R2758" s="2">
        <v>0.02</v>
      </c>
      <c r="S2758" s="17" t="s">
        <v>5</v>
      </c>
      <c r="T2758" s="17" t="s">
        <v>5</v>
      </c>
      <c r="U2758" s="64">
        <v>9.8114784074278122E-2</v>
      </c>
      <c r="V2758" s="76" t="s">
        <v>7</v>
      </c>
      <c r="W2758" s="73">
        <v>0.13996594699459119</v>
      </c>
      <c r="X2758" s="72" t="s">
        <v>7</v>
      </c>
    </row>
    <row r="2759" spans="1:24" x14ac:dyDescent="0.3">
      <c r="A2759" s="43" t="s">
        <v>7335</v>
      </c>
      <c r="B2759" s="43" t="s">
        <v>7279</v>
      </c>
      <c r="C2759" s="43" t="s">
        <v>7334</v>
      </c>
      <c r="D2759" s="14" t="s">
        <v>7333</v>
      </c>
      <c r="E2759" s="14" t="s">
        <v>6427</v>
      </c>
      <c r="F2759" s="15" t="s">
        <v>7276</v>
      </c>
      <c r="G2759" s="44">
        <v>515</v>
      </c>
      <c r="H2759" s="40" t="s">
        <v>11957</v>
      </c>
      <c r="I2759" s="61">
        <v>188394.60990472534</v>
      </c>
      <c r="J2759" s="47" t="s">
        <v>6</v>
      </c>
      <c r="K2759" s="2">
        <v>2.3999999999999998E-7</v>
      </c>
      <c r="L2759" s="17" t="s">
        <v>5</v>
      </c>
      <c r="M2759" s="17" t="s">
        <v>6</v>
      </c>
      <c r="N2759" s="63">
        <v>4.5214706377134074E-2</v>
      </c>
      <c r="O2759" s="15" t="s">
        <v>7</v>
      </c>
      <c r="P2759" s="45">
        <v>5.300009418640558</v>
      </c>
      <c r="Q2759" s="44" t="s">
        <v>7</v>
      </c>
      <c r="R2759" s="2">
        <v>0.02</v>
      </c>
      <c r="S2759" s="17" t="s">
        <v>5</v>
      </c>
      <c r="T2759" s="17" t="s">
        <v>5</v>
      </c>
      <c r="U2759" s="64">
        <v>0.10600018837281117</v>
      </c>
      <c r="V2759" s="76" t="s">
        <v>7</v>
      </c>
      <c r="W2759" s="73">
        <v>0.15121489474994523</v>
      </c>
      <c r="X2759" s="72" t="s">
        <v>7</v>
      </c>
    </row>
    <row r="2760" spans="1:24" x14ac:dyDescent="0.3">
      <c r="A2760" s="43" t="s">
        <v>7332</v>
      </c>
      <c r="B2760" s="43" t="s">
        <v>7279</v>
      </c>
      <c r="C2760" s="43" t="s">
        <v>7331</v>
      </c>
      <c r="D2760" s="14" t="s">
        <v>7330</v>
      </c>
      <c r="E2760" s="14" t="s">
        <v>6427</v>
      </c>
      <c r="F2760" s="15" t="s">
        <v>7276</v>
      </c>
      <c r="G2760" s="44">
        <v>515</v>
      </c>
      <c r="H2760" s="40" t="s">
        <v>11957</v>
      </c>
      <c r="I2760" s="61">
        <v>324308.62719206745</v>
      </c>
      <c r="J2760" s="47" t="s">
        <v>6</v>
      </c>
      <c r="K2760" s="2">
        <v>2.3999999999999998E-7</v>
      </c>
      <c r="L2760" s="17" t="s">
        <v>5</v>
      </c>
      <c r="M2760" s="17" t="s">
        <v>6</v>
      </c>
      <c r="N2760" s="63">
        <v>7.7834070526096186E-2</v>
      </c>
      <c r="O2760" s="15" t="s">
        <v>7</v>
      </c>
      <c r="P2760" s="45">
        <v>9.1236091071480008</v>
      </c>
      <c r="Q2760" s="44" t="s">
        <v>7</v>
      </c>
      <c r="R2760" s="2">
        <v>0.02</v>
      </c>
      <c r="S2760" s="17" t="s">
        <v>5</v>
      </c>
      <c r="T2760" s="17" t="s">
        <v>5</v>
      </c>
      <c r="U2760" s="64">
        <v>0.18247218214296002</v>
      </c>
      <c r="V2760" s="76" t="s">
        <v>7</v>
      </c>
      <c r="W2760" s="73">
        <v>0.26030625266905622</v>
      </c>
      <c r="X2760" s="72" t="s">
        <v>7</v>
      </c>
    </row>
    <row r="2761" spans="1:24" x14ac:dyDescent="0.3">
      <c r="A2761" s="43" t="s">
        <v>7329</v>
      </c>
      <c r="B2761" s="43" t="s">
        <v>7279</v>
      </c>
      <c r="C2761" s="43" t="s">
        <v>7328</v>
      </c>
      <c r="D2761" s="14" t="s">
        <v>7327</v>
      </c>
      <c r="E2761" s="14" t="s">
        <v>6427</v>
      </c>
      <c r="F2761" s="15" t="s">
        <v>7276</v>
      </c>
      <c r="G2761" s="44">
        <v>515</v>
      </c>
      <c r="H2761" s="40" t="s">
        <v>11957</v>
      </c>
      <c r="I2761" s="61">
        <v>248495.01853413112</v>
      </c>
      <c r="J2761" s="47" t="s">
        <v>6</v>
      </c>
      <c r="K2761" s="2">
        <v>2.3999999999999998E-7</v>
      </c>
      <c r="L2761" s="17" t="s">
        <v>5</v>
      </c>
      <c r="M2761" s="17" t="s">
        <v>6</v>
      </c>
      <c r="N2761" s="63">
        <v>5.963880444819146E-2</v>
      </c>
      <c r="O2761" s="15" t="s">
        <v>7</v>
      </c>
      <c r="P2761" s="45">
        <v>6.9907835440844064</v>
      </c>
      <c r="Q2761" s="44" t="s">
        <v>7</v>
      </c>
      <c r="R2761" s="2">
        <v>0.02</v>
      </c>
      <c r="S2761" s="17" t="s">
        <v>5</v>
      </c>
      <c r="T2761" s="17" t="s">
        <v>5</v>
      </c>
      <c r="U2761" s="64">
        <v>0.13981567088168814</v>
      </c>
      <c r="V2761" s="76" t="s">
        <v>7</v>
      </c>
      <c r="W2761" s="73">
        <v>0.19945447532987959</v>
      </c>
      <c r="X2761" s="72" t="s">
        <v>7</v>
      </c>
    </row>
    <row r="2762" spans="1:24" x14ac:dyDescent="0.3">
      <c r="A2762" s="43" t="s">
        <v>7326</v>
      </c>
      <c r="B2762" s="43" t="s">
        <v>7279</v>
      </c>
      <c r="C2762" s="43" t="s">
        <v>7325</v>
      </c>
      <c r="D2762" s="14" t="s">
        <v>7324</v>
      </c>
      <c r="E2762" s="14" t="s">
        <v>6427</v>
      </c>
      <c r="F2762" s="15" t="s">
        <v>7276</v>
      </c>
      <c r="G2762" s="44">
        <v>515</v>
      </c>
      <c r="H2762" s="40" t="s">
        <v>11957</v>
      </c>
      <c r="I2762" s="61">
        <v>166710.18022565186</v>
      </c>
      <c r="J2762" s="47" t="s">
        <v>6</v>
      </c>
      <c r="K2762" s="2">
        <v>2.3999999999999998E-7</v>
      </c>
      <c r="L2762" s="17" t="s">
        <v>5</v>
      </c>
      <c r="M2762" s="17" t="s">
        <v>6</v>
      </c>
      <c r="N2762" s="63">
        <v>4.0010443254156439E-2</v>
      </c>
      <c r="O2762" s="15" t="s">
        <v>7</v>
      </c>
      <c r="P2762" s="45">
        <v>4.6899724245086185</v>
      </c>
      <c r="Q2762" s="44" t="s">
        <v>7</v>
      </c>
      <c r="R2762" s="2">
        <v>0.02</v>
      </c>
      <c r="S2762" s="17" t="s">
        <v>5</v>
      </c>
      <c r="T2762" s="17" t="s">
        <v>5</v>
      </c>
      <c r="U2762" s="64">
        <v>9.3799448490172369E-2</v>
      </c>
      <c r="V2762" s="76" t="s">
        <v>7</v>
      </c>
      <c r="W2762" s="73">
        <v>0.13380989174432881</v>
      </c>
      <c r="X2762" s="72" t="s">
        <v>7</v>
      </c>
    </row>
    <row r="2763" spans="1:24" x14ac:dyDescent="0.3">
      <c r="A2763" s="43" t="s">
        <v>7323</v>
      </c>
      <c r="B2763" s="43" t="s">
        <v>7279</v>
      </c>
      <c r="C2763" s="43" t="s">
        <v>7322</v>
      </c>
      <c r="D2763" s="14" t="s">
        <v>7321</v>
      </c>
      <c r="E2763" s="14" t="s">
        <v>6427</v>
      </c>
      <c r="F2763" s="15" t="s">
        <v>7276</v>
      </c>
      <c r="G2763" s="44">
        <v>515</v>
      </c>
      <c r="H2763" s="40" t="s">
        <v>11957</v>
      </c>
      <c r="I2763" s="61">
        <v>41392.692121384083</v>
      </c>
      <c r="J2763" s="47" t="s">
        <v>6</v>
      </c>
      <c r="K2763" s="2">
        <v>2.3999999999999998E-7</v>
      </c>
      <c r="L2763" s="17" t="s">
        <v>5</v>
      </c>
      <c r="M2763" s="17" t="s">
        <v>6</v>
      </c>
      <c r="N2763" s="63">
        <v>9.9342461091321797E-3</v>
      </c>
      <c r="O2763" s="15" t="s">
        <v>7</v>
      </c>
      <c r="P2763" s="45">
        <v>1.1644794838725476</v>
      </c>
      <c r="Q2763" s="44" t="s">
        <v>7</v>
      </c>
      <c r="R2763" s="2">
        <v>0.02</v>
      </c>
      <c r="S2763" s="17" t="s">
        <v>5</v>
      </c>
      <c r="T2763" s="17" t="s">
        <v>5</v>
      </c>
      <c r="U2763" s="64">
        <v>2.3289589677450952E-2</v>
      </c>
      <c r="V2763" s="76" t="s">
        <v>7</v>
      </c>
      <c r="W2763" s="73">
        <v>3.3223835786583132E-2</v>
      </c>
      <c r="X2763" s="72" t="s">
        <v>7</v>
      </c>
    </row>
    <row r="2764" spans="1:24" x14ac:dyDescent="0.3">
      <c r="A2764" s="43" t="s">
        <v>7320</v>
      </c>
      <c r="B2764" s="43" t="s">
        <v>7279</v>
      </c>
      <c r="C2764" s="43" t="s">
        <v>7319</v>
      </c>
      <c r="D2764" s="14" t="s">
        <v>6569</v>
      </c>
      <c r="E2764" s="14" t="s">
        <v>6427</v>
      </c>
      <c r="F2764" s="15" t="s">
        <v>7276</v>
      </c>
      <c r="G2764" s="44">
        <v>515</v>
      </c>
      <c r="H2764" s="40" t="s">
        <v>11957</v>
      </c>
      <c r="I2764" s="61">
        <v>122622.06720655701</v>
      </c>
      <c r="J2764" s="47" t="s">
        <v>6</v>
      </c>
      <c r="K2764" s="2">
        <v>2.3999999999999998E-7</v>
      </c>
      <c r="L2764" s="17" t="s">
        <v>5</v>
      </c>
      <c r="M2764" s="17" t="s">
        <v>6</v>
      </c>
      <c r="N2764" s="63">
        <v>2.9429296129573679E-2</v>
      </c>
      <c r="O2764" s="15" t="s">
        <v>7</v>
      </c>
      <c r="P2764" s="45">
        <v>3.4496640400518541</v>
      </c>
      <c r="Q2764" s="44" t="s">
        <v>7</v>
      </c>
      <c r="R2764" s="2">
        <v>0.02</v>
      </c>
      <c r="S2764" s="17" t="s">
        <v>5</v>
      </c>
      <c r="T2764" s="17" t="s">
        <v>5</v>
      </c>
      <c r="U2764" s="64">
        <v>6.8993280801037088E-2</v>
      </c>
      <c r="V2764" s="76" t="s">
        <v>7</v>
      </c>
      <c r="W2764" s="73">
        <v>9.8422576930610767E-2</v>
      </c>
      <c r="X2764" s="72" t="s">
        <v>7</v>
      </c>
    </row>
    <row r="2765" spans="1:24" x14ac:dyDescent="0.3">
      <c r="A2765" s="43" t="s">
        <v>7318</v>
      </c>
      <c r="B2765" s="43" t="s">
        <v>7279</v>
      </c>
      <c r="C2765" s="43" t="s">
        <v>3061</v>
      </c>
      <c r="D2765" s="14" t="s">
        <v>7317</v>
      </c>
      <c r="E2765" s="14" t="s">
        <v>6427</v>
      </c>
      <c r="F2765" s="15" t="s">
        <v>7276</v>
      </c>
      <c r="G2765" s="44">
        <v>515</v>
      </c>
      <c r="H2765" s="40" t="s">
        <v>11957</v>
      </c>
      <c r="I2765" s="61">
        <v>949532.33428695565</v>
      </c>
      <c r="J2765" s="47" t="s">
        <v>6</v>
      </c>
      <c r="K2765" s="2">
        <v>2.3999999999999998E-7</v>
      </c>
      <c r="L2765" s="17" t="s">
        <v>5</v>
      </c>
      <c r="M2765" s="17" t="s">
        <v>6</v>
      </c>
      <c r="N2765" s="63">
        <v>0.22788776022886933</v>
      </c>
      <c r="O2765" s="15" t="s">
        <v>7</v>
      </c>
      <c r="P2765" s="45">
        <v>26.71270859378442</v>
      </c>
      <c r="Q2765" s="44" t="s">
        <v>7</v>
      </c>
      <c r="R2765" s="2">
        <v>0.02</v>
      </c>
      <c r="S2765" s="17" t="s">
        <v>5</v>
      </c>
      <c r="T2765" s="17" t="s">
        <v>5</v>
      </c>
      <c r="U2765" s="64">
        <v>0.53425417187568836</v>
      </c>
      <c r="V2765" s="76" t="s">
        <v>7</v>
      </c>
      <c r="W2765" s="73">
        <v>0.76214193210455772</v>
      </c>
      <c r="X2765" s="72" t="s">
        <v>7</v>
      </c>
    </row>
    <row r="2766" spans="1:24" x14ac:dyDescent="0.3">
      <c r="A2766" s="43" t="s">
        <v>7316</v>
      </c>
      <c r="B2766" s="43" t="s">
        <v>7279</v>
      </c>
      <c r="C2766" s="43" t="s">
        <v>7315</v>
      </c>
      <c r="D2766" s="14" t="s">
        <v>7314</v>
      </c>
      <c r="E2766" s="14" t="s">
        <v>6427</v>
      </c>
      <c r="F2766" s="15" t="s">
        <v>7276</v>
      </c>
      <c r="G2766" s="44">
        <v>515</v>
      </c>
      <c r="H2766" s="40" t="s">
        <v>11957</v>
      </c>
      <c r="I2766" s="61">
        <v>146585.32036586152</v>
      </c>
      <c r="J2766" s="47" t="s">
        <v>6</v>
      </c>
      <c r="K2766" s="2">
        <v>2.3999999999999998E-7</v>
      </c>
      <c r="L2766" s="17" t="s">
        <v>5</v>
      </c>
      <c r="M2766" s="17" t="s">
        <v>6</v>
      </c>
      <c r="N2766" s="63">
        <v>3.5180476887806761E-2</v>
      </c>
      <c r="O2766" s="15" t="s">
        <v>7</v>
      </c>
      <c r="P2766" s="45">
        <v>4.1238100122206482</v>
      </c>
      <c r="Q2766" s="44" t="s">
        <v>7</v>
      </c>
      <c r="R2766" s="2">
        <v>0.02</v>
      </c>
      <c r="S2766" s="17" t="s">
        <v>5</v>
      </c>
      <c r="T2766" s="17" t="s">
        <v>5</v>
      </c>
      <c r="U2766" s="64">
        <v>8.2476200244412962E-2</v>
      </c>
      <c r="V2766" s="76" t="s">
        <v>7</v>
      </c>
      <c r="W2766" s="73">
        <v>0.11765667713221972</v>
      </c>
      <c r="X2766" s="72" t="s">
        <v>7</v>
      </c>
    </row>
    <row r="2767" spans="1:24" x14ac:dyDescent="0.3">
      <c r="A2767" s="43" t="s">
        <v>7313</v>
      </c>
      <c r="B2767" s="43" t="s">
        <v>7279</v>
      </c>
      <c r="C2767" s="43" t="s">
        <v>7312</v>
      </c>
      <c r="D2767" s="14" t="s">
        <v>7311</v>
      </c>
      <c r="E2767" s="14" t="s">
        <v>6427</v>
      </c>
      <c r="F2767" s="15" t="s">
        <v>7276</v>
      </c>
      <c r="G2767" s="44">
        <v>515</v>
      </c>
      <c r="H2767" s="40" t="s">
        <v>11957</v>
      </c>
      <c r="I2767" s="61">
        <v>20345.620884437736</v>
      </c>
      <c r="J2767" s="47" t="s">
        <v>6</v>
      </c>
      <c r="K2767" s="2">
        <v>2.3999999999999998E-7</v>
      </c>
      <c r="L2767" s="17" t="s">
        <v>5</v>
      </c>
      <c r="M2767" s="17" t="s">
        <v>6</v>
      </c>
      <c r="N2767" s="63">
        <v>4.8829490122650563E-3</v>
      </c>
      <c r="O2767" s="15" t="s">
        <v>7</v>
      </c>
      <c r="P2767" s="45">
        <v>0.57237296953528916</v>
      </c>
      <c r="Q2767" s="44" t="s">
        <v>7</v>
      </c>
      <c r="R2767" s="2">
        <v>0.02</v>
      </c>
      <c r="S2767" s="17" t="s">
        <v>5</v>
      </c>
      <c r="T2767" s="17" t="s">
        <v>5</v>
      </c>
      <c r="U2767" s="64">
        <v>1.1447459390705784E-2</v>
      </c>
      <c r="V2767" s="76" t="s">
        <v>7</v>
      </c>
      <c r="W2767" s="73">
        <v>1.6330408402970842E-2</v>
      </c>
      <c r="X2767" s="72" t="s">
        <v>7</v>
      </c>
    </row>
    <row r="2768" spans="1:24" x14ac:dyDescent="0.3">
      <c r="A2768" s="43" t="s">
        <v>7310</v>
      </c>
      <c r="B2768" s="43" t="s">
        <v>7279</v>
      </c>
      <c r="C2768" s="43" t="s">
        <v>7309</v>
      </c>
      <c r="D2768" s="14" t="s">
        <v>7308</v>
      </c>
      <c r="E2768" s="14" t="s">
        <v>6427</v>
      </c>
      <c r="F2768" s="15" t="s">
        <v>7276</v>
      </c>
      <c r="G2768" s="44">
        <v>515</v>
      </c>
      <c r="H2768" s="40" t="s">
        <v>11957</v>
      </c>
      <c r="I2768" s="61">
        <v>471271.37769684219</v>
      </c>
      <c r="J2768" s="47" t="s">
        <v>6</v>
      </c>
      <c r="K2768" s="2">
        <v>2.3999999999999998E-7</v>
      </c>
      <c r="L2768" s="17" t="s">
        <v>5</v>
      </c>
      <c r="M2768" s="17" t="s">
        <v>6</v>
      </c>
      <c r="N2768" s="63">
        <v>0.11310513064724212</v>
      </c>
      <c r="O2768" s="15" t="s">
        <v>7</v>
      </c>
      <c r="P2768" s="45">
        <v>13.258037168856003</v>
      </c>
      <c r="Q2768" s="44" t="s">
        <v>7</v>
      </c>
      <c r="R2768" s="2">
        <v>0.02</v>
      </c>
      <c r="S2768" s="17" t="s">
        <v>5</v>
      </c>
      <c r="T2768" s="17" t="s">
        <v>5</v>
      </c>
      <c r="U2768" s="64">
        <v>0.26516074337712003</v>
      </c>
      <c r="V2768" s="76" t="s">
        <v>7</v>
      </c>
      <c r="W2768" s="73">
        <v>0.37826587402436218</v>
      </c>
      <c r="X2768" s="72" t="s">
        <v>7</v>
      </c>
    </row>
    <row r="2769" spans="1:24" x14ac:dyDescent="0.3">
      <c r="A2769" s="43" t="s">
        <v>7307</v>
      </c>
      <c r="B2769" s="43" t="s">
        <v>7279</v>
      </c>
      <c r="C2769" s="43" t="s">
        <v>7306</v>
      </c>
      <c r="D2769" s="14" t="s">
        <v>7305</v>
      </c>
      <c r="E2769" s="14" t="s">
        <v>6427</v>
      </c>
      <c r="F2769" s="15" t="s">
        <v>7276</v>
      </c>
      <c r="G2769" s="44">
        <v>515</v>
      </c>
      <c r="H2769" s="40" t="s">
        <v>11957</v>
      </c>
      <c r="I2769" s="61">
        <v>46192.464076620716</v>
      </c>
      <c r="J2769" s="47" t="s">
        <v>6</v>
      </c>
      <c r="K2769" s="2">
        <v>2.3999999999999998E-7</v>
      </c>
      <c r="L2769" s="17" t="s">
        <v>5</v>
      </c>
      <c r="M2769" s="17" t="s">
        <v>6</v>
      </c>
      <c r="N2769" s="63">
        <v>1.1086191378388972E-2</v>
      </c>
      <c r="O2769" s="15" t="s">
        <v>7</v>
      </c>
      <c r="P2769" s="45">
        <v>1.2995090188626719</v>
      </c>
      <c r="Q2769" s="44" t="s">
        <v>7</v>
      </c>
      <c r="R2769" s="2">
        <v>0.02</v>
      </c>
      <c r="S2769" s="17" t="s">
        <v>5</v>
      </c>
      <c r="T2769" s="17" t="s">
        <v>5</v>
      </c>
      <c r="U2769" s="64">
        <v>2.5990180377253438E-2</v>
      </c>
      <c r="V2769" s="76" t="s">
        <v>7</v>
      </c>
      <c r="W2769" s="73">
        <v>3.7076371755642407E-2</v>
      </c>
      <c r="X2769" s="72" t="s">
        <v>7</v>
      </c>
    </row>
    <row r="2770" spans="1:24" x14ac:dyDescent="0.3">
      <c r="A2770" s="43" t="s">
        <v>7304</v>
      </c>
      <c r="B2770" s="43" t="s">
        <v>7279</v>
      </c>
      <c r="C2770" s="43" t="s">
        <v>7303</v>
      </c>
      <c r="D2770" s="14" t="s">
        <v>7302</v>
      </c>
      <c r="E2770" s="14" t="s">
        <v>6427</v>
      </c>
      <c r="F2770" s="15" t="s">
        <v>7276</v>
      </c>
      <c r="G2770" s="44">
        <v>515</v>
      </c>
      <c r="H2770" s="40" t="s">
        <v>11957</v>
      </c>
      <c r="I2770" s="61">
        <v>77989.172949219414</v>
      </c>
      <c r="J2770" s="47" t="s">
        <v>6</v>
      </c>
      <c r="K2770" s="2">
        <v>2.3999999999999998E-7</v>
      </c>
      <c r="L2770" s="17" t="s">
        <v>5</v>
      </c>
      <c r="M2770" s="17" t="s">
        <v>6</v>
      </c>
      <c r="N2770" s="63">
        <v>1.8717401507812658E-2</v>
      </c>
      <c r="O2770" s="15" t="s">
        <v>7</v>
      </c>
      <c r="P2770" s="45">
        <v>2.1940296030331536</v>
      </c>
      <c r="Q2770" s="44" t="s">
        <v>7</v>
      </c>
      <c r="R2770" s="2">
        <v>0.02</v>
      </c>
      <c r="S2770" s="17" t="s">
        <v>5</v>
      </c>
      <c r="T2770" s="17" t="s">
        <v>5</v>
      </c>
      <c r="U2770" s="64">
        <v>4.3880592060663075E-2</v>
      </c>
      <c r="V2770" s="76" t="s">
        <v>7</v>
      </c>
      <c r="W2770" s="73">
        <v>6.2597993568475729E-2</v>
      </c>
      <c r="X2770" s="72" t="s">
        <v>7</v>
      </c>
    </row>
    <row r="2771" spans="1:24" x14ac:dyDescent="0.3">
      <c r="A2771" s="43" t="s">
        <v>7301</v>
      </c>
      <c r="B2771" s="43" t="s">
        <v>7279</v>
      </c>
      <c r="C2771" s="43" t="s">
        <v>7300</v>
      </c>
      <c r="D2771" s="14" t="s">
        <v>7299</v>
      </c>
      <c r="E2771" s="14" t="s">
        <v>6427</v>
      </c>
      <c r="F2771" s="15" t="s">
        <v>7276</v>
      </c>
      <c r="G2771" s="44">
        <v>515</v>
      </c>
      <c r="H2771" s="40" t="s">
        <v>11957</v>
      </c>
      <c r="I2771" s="61">
        <v>1742053.7307859927</v>
      </c>
      <c r="J2771" s="47" t="s">
        <v>6</v>
      </c>
      <c r="K2771" s="2">
        <v>2.3999999999999998E-7</v>
      </c>
      <c r="L2771" s="17" t="s">
        <v>5</v>
      </c>
      <c r="M2771" s="17" t="s">
        <v>6</v>
      </c>
      <c r="N2771" s="63">
        <v>0.4180928953886382</v>
      </c>
      <c r="O2771" s="15" t="s">
        <v>7</v>
      </c>
      <c r="P2771" s="45">
        <v>49.008308600829587</v>
      </c>
      <c r="Q2771" s="44" t="s">
        <v>7</v>
      </c>
      <c r="R2771" s="2">
        <v>0.02</v>
      </c>
      <c r="S2771" s="17" t="s">
        <v>5</v>
      </c>
      <c r="T2771" s="17" t="s">
        <v>5</v>
      </c>
      <c r="U2771" s="64">
        <v>0.98016617201659173</v>
      </c>
      <c r="V2771" s="76" t="s">
        <v>7</v>
      </c>
      <c r="W2771" s="73">
        <v>1.39825906740523</v>
      </c>
      <c r="X2771" s="72" t="s">
        <v>7</v>
      </c>
    </row>
    <row r="2772" spans="1:24" x14ac:dyDescent="0.3">
      <c r="A2772" s="43" t="s">
        <v>7298</v>
      </c>
      <c r="B2772" s="43" t="s">
        <v>7279</v>
      </c>
      <c r="C2772" s="43" t="s">
        <v>3114</v>
      </c>
      <c r="D2772" s="14" t="s">
        <v>7297</v>
      </c>
      <c r="E2772" s="14" t="s">
        <v>6427</v>
      </c>
      <c r="F2772" s="15" t="s">
        <v>7276</v>
      </c>
      <c r="G2772" s="44">
        <v>515</v>
      </c>
      <c r="H2772" s="40" t="s">
        <v>11957</v>
      </c>
      <c r="I2772" s="61">
        <v>165221.82364012595</v>
      </c>
      <c r="J2772" s="47" t="s">
        <v>6</v>
      </c>
      <c r="K2772" s="2">
        <v>2.3999999999999998E-7</v>
      </c>
      <c r="L2772" s="17" t="s">
        <v>5</v>
      </c>
      <c r="M2772" s="17" t="s">
        <v>6</v>
      </c>
      <c r="N2772" s="63">
        <v>3.9653237673630222E-2</v>
      </c>
      <c r="O2772" s="15" t="s">
        <v>7</v>
      </c>
      <c r="P2772" s="45">
        <v>4.6481012482282971</v>
      </c>
      <c r="Q2772" s="44" t="s">
        <v>7</v>
      </c>
      <c r="R2772" s="2">
        <v>0.02</v>
      </c>
      <c r="S2772" s="17" t="s">
        <v>5</v>
      </c>
      <c r="T2772" s="17" t="s">
        <v>5</v>
      </c>
      <c r="U2772" s="64">
        <v>9.2962024964565945E-2</v>
      </c>
      <c r="V2772" s="76" t="s">
        <v>7</v>
      </c>
      <c r="W2772" s="73">
        <v>0.13261526263819617</v>
      </c>
      <c r="X2772" s="72" t="s">
        <v>7</v>
      </c>
    </row>
    <row r="2773" spans="1:24" x14ac:dyDescent="0.3">
      <c r="A2773" s="43" t="s">
        <v>7296</v>
      </c>
      <c r="B2773" s="43" t="s">
        <v>7279</v>
      </c>
      <c r="C2773" s="43" t="s">
        <v>7295</v>
      </c>
      <c r="D2773" s="14" t="s">
        <v>7294</v>
      </c>
      <c r="E2773" s="14" t="s">
        <v>6427</v>
      </c>
      <c r="F2773" s="15" t="s">
        <v>7276</v>
      </c>
      <c r="G2773" s="44">
        <v>515</v>
      </c>
      <c r="H2773" s="40" t="s">
        <v>11957</v>
      </c>
      <c r="I2773" s="61">
        <v>27847.935060760858</v>
      </c>
      <c r="J2773" s="47" t="s">
        <v>6</v>
      </c>
      <c r="K2773" s="2">
        <v>2.3999999999999998E-7</v>
      </c>
      <c r="L2773" s="17" t="s">
        <v>5</v>
      </c>
      <c r="M2773" s="17" t="s">
        <v>6</v>
      </c>
      <c r="N2773" s="63">
        <v>6.6835044145826051E-3</v>
      </c>
      <c r="O2773" s="15" t="s">
        <v>7</v>
      </c>
      <c r="P2773" s="45">
        <v>0.78343174566599527</v>
      </c>
      <c r="Q2773" s="44" t="s">
        <v>7</v>
      </c>
      <c r="R2773" s="2">
        <v>0.02</v>
      </c>
      <c r="S2773" s="17" t="s">
        <v>5</v>
      </c>
      <c r="T2773" s="17" t="s">
        <v>5</v>
      </c>
      <c r="U2773" s="64">
        <v>1.5668634913319907E-2</v>
      </c>
      <c r="V2773" s="76" t="s">
        <v>7</v>
      </c>
      <c r="W2773" s="73">
        <v>2.2352139327902511E-2</v>
      </c>
      <c r="X2773" s="72" t="s">
        <v>7</v>
      </c>
    </row>
    <row r="2774" spans="1:24" x14ac:dyDescent="0.3">
      <c r="A2774" s="43" t="s">
        <v>7293</v>
      </c>
      <c r="B2774" s="43" t="s">
        <v>7279</v>
      </c>
      <c r="C2774" s="43" t="s">
        <v>7292</v>
      </c>
      <c r="D2774" s="14" t="s">
        <v>6997</v>
      </c>
      <c r="E2774" s="14" t="s">
        <v>6427</v>
      </c>
      <c r="F2774" s="15" t="s">
        <v>7276</v>
      </c>
      <c r="G2774" s="44">
        <v>515</v>
      </c>
      <c r="H2774" s="40" t="s">
        <v>11957</v>
      </c>
      <c r="I2774" s="61">
        <v>219472.06511637609</v>
      </c>
      <c r="J2774" s="47" t="s">
        <v>6</v>
      </c>
      <c r="K2774" s="2">
        <v>2.3999999999999998E-7</v>
      </c>
      <c r="L2774" s="17" t="s">
        <v>5</v>
      </c>
      <c r="M2774" s="17" t="s">
        <v>6</v>
      </c>
      <c r="N2774" s="63">
        <v>5.2673295627930258E-2</v>
      </c>
      <c r="O2774" s="15" t="s">
        <v>7</v>
      </c>
      <c r="P2774" s="45">
        <v>6.1742956066181574</v>
      </c>
      <c r="Q2774" s="44" t="s">
        <v>7</v>
      </c>
      <c r="R2774" s="2">
        <v>0.02</v>
      </c>
      <c r="S2774" s="17" t="s">
        <v>5</v>
      </c>
      <c r="T2774" s="17" t="s">
        <v>5</v>
      </c>
      <c r="U2774" s="64">
        <v>0.12348591213236315</v>
      </c>
      <c r="V2774" s="76" t="s">
        <v>7</v>
      </c>
      <c r="W2774" s="73">
        <v>0.17615920776029342</v>
      </c>
      <c r="X2774" s="72" t="s">
        <v>7</v>
      </c>
    </row>
    <row r="2775" spans="1:24" x14ac:dyDescent="0.3">
      <c r="A2775" s="43" t="s">
        <v>7291</v>
      </c>
      <c r="B2775" s="43" t="s">
        <v>7279</v>
      </c>
      <c r="C2775" s="43" t="s">
        <v>7290</v>
      </c>
      <c r="D2775" s="14" t="s">
        <v>6558</v>
      </c>
      <c r="E2775" s="14" t="s">
        <v>6427</v>
      </c>
      <c r="F2775" s="15" t="s">
        <v>7276</v>
      </c>
      <c r="G2775" s="44">
        <v>515</v>
      </c>
      <c r="H2775" s="40" t="s">
        <v>11957</v>
      </c>
      <c r="I2775" s="61">
        <v>152581.47464821945</v>
      </c>
      <c r="J2775" s="47" t="s">
        <v>6</v>
      </c>
      <c r="K2775" s="2">
        <v>2.3999999999999998E-7</v>
      </c>
      <c r="L2775" s="17" t="s">
        <v>5</v>
      </c>
      <c r="M2775" s="17" t="s">
        <v>6</v>
      </c>
      <c r="N2775" s="63">
        <v>3.6619553915572665E-2</v>
      </c>
      <c r="O2775" s="15" t="s">
        <v>7</v>
      </c>
      <c r="P2775" s="45">
        <v>4.2924967606801214</v>
      </c>
      <c r="Q2775" s="44" t="s">
        <v>7</v>
      </c>
      <c r="R2775" s="2">
        <v>0.02</v>
      </c>
      <c r="S2775" s="17" t="s">
        <v>5</v>
      </c>
      <c r="T2775" s="17" t="s">
        <v>5</v>
      </c>
      <c r="U2775" s="64">
        <v>8.584993521360243E-2</v>
      </c>
      <c r="V2775" s="76" t="s">
        <v>7</v>
      </c>
      <c r="W2775" s="73">
        <v>0.1224694891291751</v>
      </c>
      <c r="X2775" s="72" t="s">
        <v>7</v>
      </c>
    </row>
    <row r="2776" spans="1:24" x14ac:dyDescent="0.3">
      <c r="A2776" s="43" t="s">
        <v>7289</v>
      </c>
      <c r="B2776" s="43" t="s">
        <v>7279</v>
      </c>
      <c r="C2776" s="43" t="s">
        <v>7288</v>
      </c>
      <c r="D2776" s="14" t="s">
        <v>7287</v>
      </c>
      <c r="E2776" s="14" t="s">
        <v>6427</v>
      </c>
      <c r="F2776" s="15" t="s">
        <v>7276</v>
      </c>
      <c r="G2776" s="44">
        <v>515</v>
      </c>
      <c r="H2776" s="40" t="s">
        <v>11957</v>
      </c>
      <c r="I2776" s="61">
        <v>29503.64274561622</v>
      </c>
      <c r="J2776" s="47" t="s">
        <v>6</v>
      </c>
      <c r="K2776" s="2">
        <v>2.3999999999999998E-7</v>
      </c>
      <c r="L2776" s="17" t="s">
        <v>5</v>
      </c>
      <c r="M2776" s="17" t="s">
        <v>6</v>
      </c>
      <c r="N2776" s="63">
        <v>7.0808742589478918E-3</v>
      </c>
      <c r="O2776" s="15" t="s">
        <v>7</v>
      </c>
      <c r="P2776" s="45">
        <v>0.83001092502089713</v>
      </c>
      <c r="Q2776" s="44" t="s">
        <v>7</v>
      </c>
      <c r="R2776" s="2">
        <v>0.02</v>
      </c>
      <c r="S2776" s="17" t="s">
        <v>5</v>
      </c>
      <c r="T2776" s="17" t="s">
        <v>5</v>
      </c>
      <c r="U2776" s="64">
        <v>1.6600218500417943E-2</v>
      </c>
      <c r="V2776" s="76" t="s">
        <v>7</v>
      </c>
      <c r="W2776" s="73">
        <v>2.3681092759365835E-2</v>
      </c>
      <c r="X2776" s="72" t="s">
        <v>7</v>
      </c>
    </row>
    <row r="2777" spans="1:24" x14ac:dyDescent="0.3">
      <c r="A2777" s="43" t="s">
        <v>7286</v>
      </c>
      <c r="B2777" s="43" t="s">
        <v>7279</v>
      </c>
      <c r="C2777" s="43" t="s">
        <v>7285</v>
      </c>
      <c r="D2777" s="14" t="s">
        <v>7284</v>
      </c>
      <c r="E2777" s="14" t="s">
        <v>6427</v>
      </c>
      <c r="F2777" s="15" t="s">
        <v>7276</v>
      </c>
      <c r="G2777" s="44">
        <v>515</v>
      </c>
      <c r="H2777" s="40" t="s">
        <v>11957</v>
      </c>
      <c r="I2777" s="61">
        <v>65338.141972249294</v>
      </c>
      <c r="J2777" s="47" t="s">
        <v>6</v>
      </c>
      <c r="K2777" s="2">
        <v>2.3999999999999998E-7</v>
      </c>
      <c r="L2777" s="17" t="s">
        <v>5</v>
      </c>
      <c r="M2777" s="17" t="s">
        <v>6</v>
      </c>
      <c r="N2777" s="63">
        <v>1.568115407333983E-2</v>
      </c>
      <c r="O2777" s="15" t="s">
        <v>7</v>
      </c>
      <c r="P2777" s="45">
        <v>1.83812460465043</v>
      </c>
      <c r="Q2777" s="44" t="s">
        <v>7</v>
      </c>
      <c r="R2777" s="2">
        <v>0.02</v>
      </c>
      <c r="S2777" s="17" t="s">
        <v>5</v>
      </c>
      <c r="T2777" s="17" t="s">
        <v>5</v>
      </c>
      <c r="U2777" s="64">
        <v>3.6762492093008602E-2</v>
      </c>
      <c r="V2777" s="76" t="s">
        <v>7</v>
      </c>
      <c r="W2777" s="73">
        <v>5.2443646166348432E-2</v>
      </c>
      <c r="X2777" s="72" t="s">
        <v>7</v>
      </c>
    </row>
    <row r="2778" spans="1:24" x14ac:dyDescent="0.3">
      <c r="A2778" s="43" t="s">
        <v>7283</v>
      </c>
      <c r="B2778" s="43" t="s">
        <v>7279</v>
      </c>
      <c r="C2778" s="43" t="s">
        <v>7282</v>
      </c>
      <c r="D2778" s="14" t="s">
        <v>7281</v>
      </c>
      <c r="E2778" s="14" t="s">
        <v>6427</v>
      </c>
      <c r="F2778" s="15" t="s">
        <v>7276</v>
      </c>
      <c r="G2778" s="44">
        <v>515</v>
      </c>
      <c r="H2778" s="40" t="s">
        <v>11957</v>
      </c>
      <c r="I2778" s="61">
        <v>50985.114708481618</v>
      </c>
      <c r="J2778" s="47" t="s">
        <v>6</v>
      </c>
      <c r="K2778" s="2">
        <v>2.3999999999999998E-7</v>
      </c>
      <c r="L2778" s="17" t="s">
        <v>5</v>
      </c>
      <c r="M2778" s="17" t="s">
        <v>6</v>
      </c>
      <c r="N2778" s="63">
        <v>1.2236427530035588E-2</v>
      </c>
      <c r="O2778" s="15" t="s">
        <v>7</v>
      </c>
      <c r="P2778" s="45">
        <v>1.4343382132964309</v>
      </c>
      <c r="Q2778" s="44" t="s">
        <v>7</v>
      </c>
      <c r="R2778" s="2">
        <v>0.02</v>
      </c>
      <c r="S2778" s="17" t="s">
        <v>5</v>
      </c>
      <c r="T2778" s="17" t="s">
        <v>5</v>
      </c>
      <c r="U2778" s="64">
        <v>2.8686764265928616E-2</v>
      </c>
      <c r="V2778" s="76" t="s">
        <v>7</v>
      </c>
      <c r="W2778" s="73">
        <v>4.0923191795964202E-2</v>
      </c>
      <c r="X2778" s="72" t="s">
        <v>7</v>
      </c>
    </row>
    <row r="2779" spans="1:24" x14ac:dyDescent="0.3">
      <c r="A2779" s="43" t="s">
        <v>7280</v>
      </c>
      <c r="B2779" s="43" t="s">
        <v>7279</v>
      </c>
      <c r="C2779" s="43" t="s">
        <v>7278</v>
      </c>
      <c r="D2779" s="14" t="s">
        <v>7277</v>
      </c>
      <c r="E2779" s="14" t="s">
        <v>6427</v>
      </c>
      <c r="F2779" s="15" t="s">
        <v>7276</v>
      </c>
      <c r="G2779" s="44">
        <v>515</v>
      </c>
      <c r="H2779" s="40" t="s">
        <v>11957</v>
      </c>
      <c r="I2779" s="61">
        <v>43678.636924990846</v>
      </c>
      <c r="J2779" s="47" t="s">
        <v>6</v>
      </c>
      <c r="K2779" s="2">
        <v>2.3999999999999998E-7</v>
      </c>
      <c r="L2779" s="17" t="s">
        <v>5</v>
      </c>
      <c r="M2779" s="17" t="s">
        <v>6</v>
      </c>
      <c r="N2779" s="63">
        <v>1.0482872861997802E-2</v>
      </c>
      <c r="O2779" s="15" t="s">
        <v>7</v>
      </c>
      <c r="P2779" s="45">
        <v>1.2287888024657669</v>
      </c>
      <c r="Q2779" s="44" t="s">
        <v>7</v>
      </c>
      <c r="R2779" s="2">
        <v>0.02</v>
      </c>
      <c r="S2779" s="17" t="s">
        <v>5</v>
      </c>
      <c r="T2779" s="17" t="s">
        <v>5</v>
      </c>
      <c r="U2779" s="64">
        <v>2.4575776049315341E-2</v>
      </c>
      <c r="V2779" s="76" t="s">
        <v>7</v>
      </c>
      <c r="W2779" s="73">
        <v>3.5058648911313141E-2</v>
      </c>
      <c r="X2779" s="72" t="s">
        <v>7</v>
      </c>
    </row>
    <row r="2780" spans="1:24" x14ac:dyDescent="0.3">
      <c r="A2780" s="43" t="s">
        <v>7275</v>
      </c>
      <c r="B2780" s="43" t="s">
        <v>7225</v>
      </c>
      <c r="C2780" s="43" t="s">
        <v>6508</v>
      </c>
      <c r="D2780" s="14" t="s">
        <v>7274</v>
      </c>
      <c r="E2780" s="14" t="s">
        <v>6427</v>
      </c>
      <c r="F2780" s="15" t="s">
        <v>7223</v>
      </c>
      <c r="G2780" s="44">
        <v>515</v>
      </c>
      <c r="H2780" s="40" t="s">
        <v>11957</v>
      </c>
      <c r="I2780" s="61">
        <v>23005.435165269897</v>
      </c>
      <c r="J2780" s="47" t="s">
        <v>6</v>
      </c>
      <c r="K2780" s="2">
        <v>2.3999999999999998E-7</v>
      </c>
      <c r="L2780" s="17" t="s">
        <v>5</v>
      </c>
      <c r="M2780" s="17" t="s">
        <v>6</v>
      </c>
      <c r="N2780" s="63">
        <v>5.5213044396647745E-3</v>
      </c>
      <c r="O2780" s="15" t="s">
        <v>7</v>
      </c>
      <c r="P2780" s="45">
        <v>0.64720016733768004</v>
      </c>
      <c r="Q2780" s="44" t="s">
        <v>7</v>
      </c>
      <c r="R2780" s="2">
        <v>0.02</v>
      </c>
      <c r="S2780" s="17" t="s">
        <v>5</v>
      </c>
      <c r="T2780" s="17" t="s">
        <v>5</v>
      </c>
      <c r="U2780" s="64">
        <v>1.2944003346753601E-2</v>
      </c>
      <c r="V2780" s="76" t="s">
        <v>7</v>
      </c>
      <c r="W2780" s="73">
        <v>1.8465307786418375E-2</v>
      </c>
      <c r="X2780" s="72" t="s">
        <v>7</v>
      </c>
    </row>
    <row r="2781" spans="1:24" x14ac:dyDescent="0.3">
      <c r="A2781" s="43" t="s">
        <v>7273</v>
      </c>
      <c r="B2781" s="43" t="s">
        <v>7225</v>
      </c>
      <c r="C2781" s="43" t="s">
        <v>6507</v>
      </c>
      <c r="D2781" s="14" t="s">
        <v>7272</v>
      </c>
      <c r="E2781" s="14" t="s">
        <v>6427</v>
      </c>
      <c r="F2781" s="15" t="s">
        <v>7223</v>
      </c>
      <c r="G2781" s="44">
        <v>515</v>
      </c>
      <c r="H2781" s="40" t="s">
        <v>11957</v>
      </c>
      <c r="I2781" s="61">
        <v>183438.16883522287</v>
      </c>
      <c r="J2781" s="47" t="s">
        <v>6</v>
      </c>
      <c r="K2781" s="2">
        <v>2.3999999999999998E-7</v>
      </c>
      <c r="L2781" s="17" t="s">
        <v>5</v>
      </c>
      <c r="M2781" s="17" t="s">
        <v>6</v>
      </c>
      <c r="N2781" s="63">
        <v>4.4025160520453487E-2</v>
      </c>
      <c r="O2781" s="15" t="s">
        <v>7</v>
      </c>
      <c r="P2781" s="45">
        <v>5.1605723914104011</v>
      </c>
      <c r="Q2781" s="44" t="s">
        <v>7</v>
      </c>
      <c r="R2781" s="2">
        <v>0.02</v>
      </c>
      <c r="S2781" s="17" t="s">
        <v>5</v>
      </c>
      <c r="T2781" s="17" t="s">
        <v>5</v>
      </c>
      <c r="U2781" s="64">
        <v>0.10321144782820803</v>
      </c>
      <c r="V2781" s="76" t="s">
        <v>7</v>
      </c>
      <c r="W2781" s="73">
        <v>0.14723660834866151</v>
      </c>
      <c r="X2781" s="72" t="s">
        <v>7</v>
      </c>
    </row>
    <row r="2782" spans="1:24" x14ac:dyDescent="0.3">
      <c r="A2782" s="43" t="s">
        <v>7271</v>
      </c>
      <c r="B2782" s="43" t="s">
        <v>7225</v>
      </c>
      <c r="C2782" s="43" t="s">
        <v>6506</v>
      </c>
      <c r="D2782" s="14" t="s">
        <v>7270</v>
      </c>
      <c r="E2782" s="14" t="s">
        <v>6427</v>
      </c>
      <c r="F2782" s="15" t="s">
        <v>7223</v>
      </c>
      <c r="G2782" s="44">
        <v>515</v>
      </c>
      <c r="H2782" s="40" t="s">
        <v>11957</v>
      </c>
      <c r="I2782" s="61">
        <v>421379.38612653402</v>
      </c>
      <c r="J2782" s="47" t="s">
        <v>6</v>
      </c>
      <c r="K2782" s="2">
        <v>2.3999999999999998E-7</v>
      </c>
      <c r="L2782" s="17" t="s">
        <v>5</v>
      </c>
      <c r="M2782" s="17" t="s">
        <v>6</v>
      </c>
      <c r="N2782" s="63">
        <v>0.10113105267036816</v>
      </c>
      <c r="O2782" s="15" t="s">
        <v>7</v>
      </c>
      <c r="P2782" s="45">
        <v>11.854451230961626</v>
      </c>
      <c r="Q2782" s="44" t="s">
        <v>7</v>
      </c>
      <c r="R2782" s="2">
        <v>0.02</v>
      </c>
      <c r="S2782" s="17" t="s">
        <v>5</v>
      </c>
      <c r="T2782" s="17" t="s">
        <v>5</v>
      </c>
      <c r="U2782" s="64">
        <v>0.23708902461923254</v>
      </c>
      <c r="V2782" s="76" t="s">
        <v>7</v>
      </c>
      <c r="W2782" s="73">
        <v>0.33822007728960068</v>
      </c>
      <c r="X2782" s="72" t="s">
        <v>7</v>
      </c>
    </row>
    <row r="2783" spans="1:24" x14ac:dyDescent="0.3">
      <c r="A2783" s="43" t="s">
        <v>7269</v>
      </c>
      <c r="B2783" s="43" t="s">
        <v>7225</v>
      </c>
      <c r="C2783" s="43" t="s">
        <v>6505</v>
      </c>
      <c r="D2783" s="14" t="s">
        <v>6549</v>
      </c>
      <c r="E2783" s="14" t="s">
        <v>6427</v>
      </c>
      <c r="F2783" s="15" t="s">
        <v>7223</v>
      </c>
      <c r="G2783" s="44">
        <v>515</v>
      </c>
      <c r="H2783" s="40" t="s">
        <v>11957</v>
      </c>
      <c r="I2783" s="61">
        <v>73563.27047120819</v>
      </c>
      <c r="J2783" s="47" t="s">
        <v>6</v>
      </c>
      <c r="K2783" s="2">
        <v>2.3999999999999998E-7</v>
      </c>
      <c r="L2783" s="17" t="s">
        <v>5</v>
      </c>
      <c r="M2783" s="17" t="s">
        <v>6</v>
      </c>
      <c r="N2783" s="63">
        <v>1.7655184913089966E-2</v>
      </c>
      <c r="O2783" s="15" t="s">
        <v>7</v>
      </c>
      <c r="P2783" s="45">
        <v>2.0695179472522005</v>
      </c>
      <c r="Q2783" s="44" t="s">
        <v>7</v>
      </c>
      <c r="R2783" s="2">
        <v>0.02</v>
      </c>
      <c r="S2783" s="17" t="s">
        <v>5</v>
      </c>
      <c r="T2783" s="17" t="s">
        <v>5</v>
      </c>
      <c r="U2783" s="64">
        <v>4.139035894504401E-2</v>
      </c>
      <c r="V2783" s="76" t="s">
        <v>7</v>
      </c>
      <c r="W2783" s="73">
        <v>5.9045543858133973E-2</v>
      </c>
      <c r="X2783" s="72" t="s">
        <v>7</v>
      </c>
    </row>
    <row r="2784" spans="1:24" x14ac:dyDescent="0.3">
      <c r="A2784" s="43" t="s">
        <v>7268</v>
      </c>
      <c r="B2784" s="43" t="s">
        <v>7225</v>
      </c>
      <c r="C2784" s="43" t="s">
        <v>6504</v>
      </c>
      <c r="D2784" s="14" t="s">
        <v>7267</v>
      </c>
      <c r="E2784" s="14" t="s">
        <v>6427</v>
      </c>
      <c r="F2784" s="15" t="s">
        <v>7223</v>
      </c>
      <c r="G2784" s="44">
        <v>515</v>
      </c>
      <c r="H2784" s="40" t="s">
        <v>11957</v>
      </c>
      <c r="I2784" s="61">
        <v>3977.2591053407332</v>
      </c>
      <c r="J2784" s="47" t="s">
        <v>6</v>
      </c>
      <c r="K2784" s="2">
        <v>2.3999999999999998E-7</v>
      </c>
      <c r="L2784" s="17" t="s">
        <v>5</v>
      </c>
      <c r="M2784" s="17" t="s">
        <v>6</v>
      </c>
      <c r="N2784" s="63">
        <v>9.5454218528177588E-4</v>
      </c>
      <c r="O2784" s="15" t="s">
        <v>7</v>
      </c>
      <c r="P2784" s="45">
        <v>0.11189020072994715</v>
      </c>
      <c r="Q2784" s="44" t="s">
        <v>7</v>
      </c>
      <c r="R2784" s="2">
        <v>0.02</v>
      </c>
      <c r="S2784" s="17" t="s">
        <v>5</v>
      </c>
      <c r="T2784" s="17" t="s">
        <v>5</v>
      </c>
      <c r="U2784" s="64">
        <v>2.2378040145989431E-3</v>
      </c>
      <c r="V2784" s="76" t="s">
        <v>7</v>
      </c>
      <c r="W2784" s="73">
        <v>3.1923461998807192E-3</v>
      </c>
      <c r="X2784" s="72" t="s">
        <v>7</v>
      </c>
    </row>
    <row r="2785" spans="1:24" x14ac:dyDescent="0.3">
      <c r="A2785" s="43" t="s">
        <v>7266</v>
      </c>
      <c r="B2785" s="43" t="s">
        <v>7225</v>
      </c>
      <c r="C2785" s="43" t="s">
        <v>6503</v>
      </c>
      <c r="D2785" s="14" t="s">
        <v>7265</v>
      </c>
      <c r="E2785" s="14" t="s">
        <v>6427</v>
      </c>
      <c r="F2785" s="15" t="s">
        <v>7223</v>
      </c>
      <c r="G2785" s="44">
        <v>515</v>
      </c>
      <c r="H2785" s="40" t="s">
        <v>11957</v>
      </c>
      <c r="I2785" s="61">
        <v>1173921.6731942678</v>
      </c>
      <c r="J2785" s="47" t="s">
        <v>6</v>
      </c>
      <c r="K2785" s="2">
        <v>2.3999999999999998E-7</v>
      </c>
      <c r="L2785" s="17" t="s">
        <v>5</v>
      </c>
      <c r="M2785" s="17" t="s">
        <v>6</v>
      </c>
      <c r="N2785" s="63">
        <v>0.28174120156662424</v>
      </c>
      <c r="O2785" s="15" t="s">
        <v>7</v>
      </c>
      <c r="P2785" s="45">
        <v>33.025339354572729</v>
      </c>
      <c r="Q2785" s="44" t="s">
        <v>7</v>
      </c>
      <c r="R2785" s="2">
        <v>0.02</v>
      </c>
      <c r="S2785" s="17" t="s">
        <v>5</v>
      </c>
      <c r="T2785" s="17" t="s">
        <v>5</v>
      </c>
      <c r="U2785" s="64">
        <v>0.66050678709145461</v>
      </c>
      <c r="V2785" s="76" t="s">
        <v>7</v>
      </c>
      <c r="W2785" s="73">
        <v>0.94224798865807879</v>
      </c>
      <c r="X2785" s="72" t="s">
        <v>7</v>
      </c>
    </row>
    <row r="2786" spans="1:24" x14ac:dyDescent="0.3">
      <c r="A2786" s="43" t="s">
        <v>7264</v>
      </c>
      <c r="B2786" s="43" t="s">
        <v>7225</v>
      </c>
      <c r="C2786" s="43" t="s">
        <v>6502</v>
      </c>
      <c r="D2786" s="14" t="s">
        <v>7263</v>
      </c>
      <c r="E2786" s="14" t="s">
        <v>6427</v>
      </c>
      <c r="F2786" s="15" t="s">
        <v>7223</v>
      </c>
      <c r="G2786" s="44">
        <v>515</v>
      </c>
      <c r="H2786" s="40" t="s">
        <v>11957</v>
      </c>
      <c r="I2786" s="61">
        <v>72566.285198607104</v>
      </c>
      <c r="J2786" s="47" t="s">
        <v>6</v>
      </c>
      <c r="K2786" s="2">
        <v>2.3999999999999998E-7</v>
      </c>
      <c r="L2786" s="17" t="s">
        <v>5</v>
      </c>
      <c r="M2786" s="17" t="s">
        <v>6</v>
      </c>
      <c r="N2786" s="63">
        <v>1.7415908447665704E-2</v>
      </c>
      <c r="O2786" s="15" t="s">
        <v>7</v>
      </c>
      <c r="P2786" s="45">
        <v>2.0414702693610769</v>
      </c>
      <c r="Q2786" s="44" t="s">
        <v>7</v>
      </c>
      <c r="R2786" s="2">
        <v>0.02</v>
      </c>
      <c r="S2786" s="17" t="s">
        <v>5</v>
      </c>
      <c r="T2786" s="17" t="s">
        <v>5</v>
      </c>
      <c r="U2786" s="64">
        <v>4.0829405387221539E-2</v>
      </c>
      <c r="V2786" s="76" t="s">
        <v>7</v>
      </c>
      <c r="W2786" s="73">
        <v>5.8245313834887243E-2</v>
      </c>
      <c r="X2786" s="72" t="s">
        <v>7</v>
      </c>
    </row>
    <row r="2787" spans="1:24" x14ac:dyDescent="0.3">
      <c r="A2787" s="43" t="s">
        <v>7262</v>
      </c>
      <c r="B2787" s="43" t="s">
        <v>7225</v>
      </c>
      <c r="C2787" s="43" t="s">
        <v>6501</v>
      </c>
      <c r="D2787" s="14" t="s">
        <v>7261</v>
      </c>
      <c r="E2787" s="14" t="s">
        <v>6427</v>
      </c>
      <c r="F2787" s="15" t="s">
        <v>7223</v>
      </c>
      <c r="G2787" s="44">
        <v>515</v>
      </c>
      <c r="H2787" s="40" t="s">
        <v>11957</v>
      </c>
      <c r="I2787" s="61">
        <v>37853.394403650258</v>
      </c>
      <c r="J2787" s="47" t="s">
        <v>6</v>
      </c>
      <c r="K2787" s="2">
        <v>2.3999999999999998E-7</v>
      </c>
      <c r="L2787" s="17" t="s">
        <v>5</v>
      </c>
      <c r="M2787" s="17" t="s">
        <v>6</v>
      </c>
      <c r="N2787" s="63">
        <v>9.0848146568760606E-3</v>
      </c>
      <c r="O2787" s="15" t="s">
        <v>7</v>
      </c>
      <c r="P2787" s="45">
        <v>1.0649102273590583</v>
      </c>
      <c r="Q2787" s="44" t="s">
        <v>7</v>
      </c>
      <c r="R2787" s="2">
        <v>0.02</v>
      </c>
      <c r="S2787" s="17" t="s">
        <v>5</v>
      </c>
      <c r="T2787" s="17" t="s">
        <v>5</v>
      </c>
      <c r="U2787" s="64">
        <v>2.1298204547181166E-2</v>
      </c>
      <c r="V2787" s="76" t="s">
        <v>7</v>
      </c>
      <c r="W2787" s="73">
        <v>3.0383019204057227E-2</v>
      </c>
      <c r="X2787" s="72" t="s">
        <v>7</v>
      </c>
    </row>
    <row r="2788" spans="1:24" x14ac:dyDescent="0.3">
      <c r="A2788" s="43" t="s">
        <v>7260</v>
      </c>
      <c r="B2788" s="43" t="s">
        <v>7225</v>
      </c>
      <c r="C2788" s="43" t="s">
        <v>6500</v>
      </c>
      <c r="D2788" s="14" t="s">
        <v>6856</v>
      </c>
      <c r="E2788" s="14" t="s">
        <v>6427</v>
      </c>
      <c r="F2788" s="15" t="s">
        <v>7223</v>
      </c>
      <c r="G2788" s="44">
        <v>515</v>
      </c>
      <c r="H2788" s="40" t="s">
        <v>11957</v>
      </c>
      <c r="I2788" s="61">
        <v>17888.764319813647</v>
      </c>
      <c r="J2788" s="47" t="s">
        <v>6</v>
      </c>
      <c r="K2788" s="2">
        <v>2.3999999999999998E-7</v>
      </c>
      <c r="L2788" s="17" t="s">
        <v>5</v>
      </c>
      <c r="M2788" s="17" t="s">
        <v>6</v>
      </c>
      <c r="N2788" s="63">
        <v>4.2933034367552752E-3</v>
      </c>
      <c r="O2788" s="15" t="s">
        <v>7</v>
      </c>
      <c r="P2788" s="45">
        <v>0.50325547758930567</v>
      </c>
      <c r="Q2788" s="44" t="s">
        <v>7</v>
      </c>
      <c r="R2788" s="2">
        <v>0.02</v>
      </c>
      <c r="S2788" s="17" t="s">
        <v>5</v>
      </c>
      <c r="T2788" s="17" t="s">
        <v>5</v>
      </c>
      <c r="U2788" s="64">
        <v>1.0065109551786114E-2</v>
      </c>
      <c r="V2788" s="76" t="s">
        <v>7</v>
      </c>
      <c r="W2788" s="73">
        <v>1.4358412988541389E-2</v>
      </c>
      <c r="X2788" s="72" t="s">
        <v>7</v>
      </c>
    </row>
    <row r="2789" spans="1:24" x14ac:dyDescent="0.3">
      <c r="A2789" s="43" t="s">
        <v>7259</v>
      </c>
      <c r="B2789" s="43" t="s">
        <v>7225</v>
      </c>
      <c r="C2789" s="43" t="s">
        <v>6499</v>
      </c>
      <c r="D2789" s="14" t="s">
        <v>7258</v>
      </c>
      <c r="E2789" s="14" t="s">
        <v>6427</v>
      </c>
      <c r="F2789" s="15" t="s">
        <v>7223</v>
      </c>
      <c r="G2789" s="44">
        <v>515</v>
      </c>
      <c r="H2789" s="40" t="s">
        <v>11957</v>
      </c>
      <c r="I2789" s="61">
        <v>33573.479054841344</v>
      </c>
      <c r="J2789" s="47" t="s">
        <v>6</v>
      </c>
      <c r="K2789" s="2">
        <v>2.3999999999999998E-7</v>
      </c>
      <c r="L2789" s="17" t="s">
        <v>5</v>
      </c>
      <c r="M2789" s="17" t="s">
        <v>6</v>
      </c>
      <c r="N2789" s="63">
        <v>8.0576349731619219E-3</v>
      </c>
      <c r="O2789" s="15" t="s">
        <v>7</v>
      </c>
      <c r="P2789" s="45">
        <v>0.94450555298359151</v>
      </c>
      <c r="Q2789" s="44" t="s">
        <v>7</v>
      </c>
      <c r="R2789" s="2">
        <v>0.02</v>
      </c>
      <c r="S2789" s="17" t="s">
        <v>5</v>
      </c>
      <c r="T2789" s="17" t="s">
        <v>5</v>
      </c>
      <c r="U2789" s="64">
        <v>1.8890111059671831E-2</v>
      </c>
      <c r="V2789" s="76" t="s">
        <v>7</v>
      </c>
      <c r="W2789" s="73">
        <v>2.6947746032833751E-2</v>
      </c>
      <c r="X2789" s="72" t="s">
        <v>7</v>
      </c>
    </row>
    <row r="2790" spans="1:24" x14ac:dyDescent="0.3">
      <c r="A2790" s="43" t="s">
        <v>7257</v>
      </c>
      <c r="B2790" s="43" t="s">
        <v>7225</v>
      </c>
      <c r="C2790" s="43" t="s">
        <v>6498</v>
      </c>
      <c r="D2790" s="14" t="s">
        <v>6650</v>
      </c>
      <c r="E2790" s="14" t="s">
        <v>6427</v>
      </c>
      <c r="F2790" s="15" t="s">
        <v>7223</v>
      </c>
      <c r="G2790" s="44">
        <v>515</v>
      </c>
      <c r="H2790" s="40" t="s">
        <v>11957</v>
      </c>
      <c r="I2790" s="61">
        <v>168308.91732350146</v>
      </c>
      <c r="J2790" s="47" t="s">
        <v>6</v>
      </c>
      <c r="K2790" s="2">
        <v>2.3999999999999998E-7</v>
      </c>
      <c r="L2790" s="17" t="s">
        <v>5</v>
      </c>
      <c r="M2790" s="17" t="s">
        <v>6</v>
      </c>
      <c r="N2790" s="63">
        <v>4.0394140157640347E-2</v>
      </c>
      <c r="O2790" s="15" t="s">
        <v>7</v>
      </c>
      <c r="P2790" s="45">
        <v>4.734948879412598</v>
      </c>
      <c r="Q2790" s="44" t="s">
        <v>7</v>
      </c>
      <c r="R2790" s="2">
        <v>0.02</v>
      </c>
      <c r="S2790" s="17" t="s">
        <v>5</v>
      </c>
      <c r="T2790" s="17" t="s">
        <v>5</v>
      </c>
      <c r="U2790" s="64">
        <v>9.4698977588251965E-2</v>
      </c>
      <c r="V2790" s="76" t="s">
        <v>7</v>
      </c>
      <c r="W2790" s="73">
        <v>0.1350931177458923</v>
      </c>
      <c r="X2790" s="72" t="s">
        <v>7</v>
      </c>
    </row>
    <row r="2791" spans="1:24" x14ac:dyDescent="0.3">
      <c r="A2791" s="43" t="s">
        <v>7256</v>
      </c>
      <c r="B2791" s="43" t="s">
        <v>7225</v>
      </c>
      <c r="C2791" s="43" t="s">
        <v>6497</v>
      </c>
      <c r="D2791" s="14" t="s">
        <v>7255</v>
      </c>
      <c r="E2791" s="14" t="s">
        <v>6427</v>
      </c>
      <c r="F2791" s="15" t="s">
        <v>7223</v>
      </c>
      <c r="G2791" s="44">
        <v>515</v>
      </c>
      <c r="H2791" s="40" t="s">
        <v>11957</v>
      </c>
      <c r="I2791" s="61">
        <v>37337.098458910405</v>
      </c>
      <c r="J2791" s="47" t="s">
        <v>6</v>
      </c>
      <c r="K2791" s="2">
        <v>2.3999999999999998E-7</v>
      </c>
      <c r="L2791" s="17" t="s">
        <v>5</v>
      </c>
      <c r="M2791" s="17" t="s">
        <v>6</v>
      </c>
      <c r="N2791" s="63">
        <v>8.9609036301384962E-3</v>
      </c>
      <c r="O2791" s="15" t="s">
        <v>7</v>
      </c>
      <c r="P2791" s="45">
        <v>1.0503855370225836</v>
      </c>
      <c r="Q2791" s="44" t="s">
        <v>7</v>
      </c>
      <c r="R2791" s="2">
        <v>0.02</v>
      </c>
      <c r="S2791" s="17" t="s">
        <v>5</v>
      </c>
      <c r="T2791" s="17" t="s">
        <v>5</v>
      </c>
      <c r="U2791" s="64">
        <v>2.1007710740451675E-2</v>
      </c>
      <c r="V2791" s="76" t="s">
        <v>7</v>
      </c>
      <c r="W2791" s="73">
        <v>2.9968614370590171E-2</v>
      </c>
      <c r="X2791" s="72" t="s">
        <v>7</v>
      </c>
    </row>
    <row r="2792" spans="1:24" x14ac:dyDescent="0.3">
      <c r="A2792" s="43" t="s">
        <v>7254</v>
      </c>
      <c r="B2792" s="43" t="s">
        <v>7225</v>
      </c>
      <c r="C2792" s="43" t="s">
        <v>6496</v>
      </c>
      <c r="D2792" s="14" t="s">
        <v>7253</v>
      </c>
      <c r="E2792" s="14" t="s">
        <v>6427</v>
      </c>
      <c r="F2792" s="15" t="s">
        <v>7223</v>
      </c>
      <c r="G2792" s="44">
        <v>515</v>
      </c>
      <c r="H2792" s="40" t="s">
        <v>11957</v>
      </c>
      <c r="I2792" s="61">
        <v>25829.039883743673</v>
      </c>
      <c r="J2792" s="47" t="s">
        <v>6</v>
      </c>
      <c r="K2792" s="2">
        <v>2.3999999999999998E-7</v>
      </c>
      <c r="L2792" s="17" t="s">
        <v>5</v>
      </c>
      <c r="M2792" s="17" t="s">
        <v>6</v>
      </c>
      <c r="N2792" s="63">
        <v>6.1989695720984809E-3</v>
      </c>
      <c r="O2792" s="15" t="s">
        <v>7</v>
      </c>
      <c r="P2792" s="45">
        <v>0.72663519793646969</v>
      </c>
      <c r="Q2792" s="44" t="s">
        <v>7</v>
      </c>
      <c r="R2792" s="2">
        <v>0.02</v>
      </c>
      <c r="S2792" s="17" t="s">
        <v>5</v>
      </c>
      <c r="T2792" s="17" t="s">
        <v>5</v>
      </c>
      <c r="U2792" s="64">
        <v>1.4532703958729394E-2</v>
      </c>
      <c r="V2792" s="76" t="s">
        <v>7</v>
      </c>
      <c r="W2792" s="73">
        <v>2.0731673530827874E-2</v>
      </c>
      <c r="X2792" s="72" t="s">
        <v>7</v>
      </c>
    </row>
    <row r="2793" spans="1:24" x14ac:dyDescent="0.3">
      <c r="A2793" s="43" t="s">
        <v>7252</v>
      </c>
      <c r="B2793" s="43" t="s">
        <v>7225</v>
      </c>
      <c r="C2793" s="43" t="s">
        <v>6495</v>
      </c>
      <c r="D2793" s="14" t="s">
        <v>7251</v>
      </c>
      <c r="E2793" s="14" t="s">
        <v>6427</v>
      </c>
      <c r="F2793" s="15" t="s">
        <v>7223</v>
      </c>
      <c r="G2793" s="44">
        <v>515</v>
      </c>
      <c r="H2793" s="40" t="s">
        <v>11957</v>
      </c>
      <c r="I2793" s="61">
        <v>44885.701237175723</v>
      </c>
      <c r="J2793" s="47" t="s">
        <v>6</v>
      </c>
      <c r="K2793" s="2">
        <v>2.3999999999999998E-7</v>
      </c>
      <c r="L2793" s="17" t="s">
        <v>5</v>
      </c>
      <c r="M2793" s="17" t="s">
        <v>6</v>
      </c>
      <c r="N2793" s="63">
        <v>1.0772568296922172E-2</v>
      </c>
      <c r="O2793" s="15" t="s">
        <v>7</v>
      </c>
      <c r="P2793" s="45">
        <v>1.2627465267696631</v>
      </c>
      <c r="Q2793" s="44" t="s">
        <v>7</v>
      </c>
      <c r="R2793" s="2">
        <v>0.02</v>
      </c>
      <c r="S2793" s="17" t="s">
        <v>5</v>
      </c>
      <c r="T2793" s="17" t="s">
        <v>5</v>
      </c>
      <c r="U2793" s="64">
        <v>2.5254930535393263E-2</v>
      </c>
      <c r="V2793" s="76" t="s">
        <v>7</v>
      </c>
      <c r="W2793" s="73">
        <v>3.6027498832315437E-2</v>
      </c>
      <c r="X2793" s="72" t="s">
        <v>7</v>
      </c>
    </row>
    <row r="2794" spans="1:24" x14ac:dyDescent="0.3">
      <c r="A2794" s="43" t="s">
        <v>7250</v>
      </c>
      <c r="B2794" s="43" t="s">
        <v>7225</v>
      </c>
      <c r="C2794" s="43" t="s">
        <v>6494</v>
      </c>
      <c r="D2794" s="14" t="s">
        <v>6746</v>
      </c>
      <c r="E2794" s="14" t="s">
        <v>6427</v>
      </c>
      <c r="F2794" s="15" t="s">
        <v>7223</v>
      </c>
      <c r="G2794" s="44">
        <v>515</v>
      </c>
      <c r="H2794" s="40" t="s">
        <v>11957</v>
      </c>
      <c r="I2794" s="61">
        <v>37771.499184829445</v>
      </c>
      <c r="J2794" s="47" t="s">
        <v>6</v>
      </c>
      <c r="K2794" s="2">
        <v>2.3999999999999998E-7</v>
      </c>
      <c r="L2794" s="17" t="s">
        <v>5</v>
      </c>
      <c r="M2794" s="17" t="s">
        <v>6</v>
      </c>
      <c r="N2794" s="63">
        <v>9.0651598043590652E-3</v>
      </c>
      <c r="O2794" s="15" t="s">
        <v>7</v>
      </c>
      <c r="P2794" s="45">
        <v>1.0626063109608588</v>
      </c>
      <c r="Q2794" s="44" t="s">
        <v>7</v>
      </c>
      <c r="R2794" s="2">
        <v>0.02</v>
      </c>
      <c r="S2794" s="17" t="s">
        <v>5</v>
      </c>
      <c r="T2794" s="17" t="s">
        <v>5</v>
      </c>
      <c r="U2794" s="64">
        <v>2.1252126219217175E-2</v>
      </c>
      <c r="V2794" s="76" t="s">
        <v>7</v>
      </c>
      <c r="W2794" s="73">
        <v>3.0317286023576241E-2</v>
      </c>
      <c r="X2794" s="72" t="s">
        <v>7</v>
      </c>
    </row>
    <row r="2795" spans="1:24" x14ac:dyDescent="0.3">
      <c r="A2795" s="43" t="s">
        <v>7249</v>
      </c>
      <c r="B2795" s="43" t="s">
        <v>7225</v>
      </c>
      <c r="C2795" s="43" t="s">
        <v>6493</v>
      </c>
      <c r="D2795" s="14" t="s">
        <v>7248</v>
      </c>
      <c r="E2795" s="14" t="s">
        <v>6427</v>
      </c>
      <c r="F2795" s="15" t="s">
        <v>7223</v>
      </c>
      <c r="G2795" s="44">
        <v>515</v>
      </c>
      <c r="H2795" s="40" t="s">
        <v>11957</v>
      </c>
      <c r="I2795" s="61">
        <v>5284.0219447857189</v>
      </c>
      <c r="J2795" s="47" t="s">
        <v>6</v>
      </c>
      <c r="K2795" s="2">
        <v>2.3999999999999998E-7</v>
      </c>
      <c r="L2795" s="17" t="s">
        <v>5</v>
      </c>
      <c r="M2795" s="17" t="s">
        <v>6</v>
      </c>
      <c r="N2795" s="63">
        <v>1.2681652667485724E-3</v>
      </c>
      <c r="O2795" s="15" t="s">
        <v>7</v>
      </c>
      <c r="P2795" s="45">
        <v>0.14865269282295573</v>
      </c>
      <c r="Q2795" s="44" t="s">
        <v>7</v>
      </c>
      <c r="R2795" s="2">
        <v>0.02</v>
      </c>
      <c r="S2795" s="17" t="s">
        <v>5</v>
      </c>
      <c r="T2795" s="17" t="s">
        <v>5</v>
      </c>
      <c r="U2795" s="64">
        <v>2.9730538564591148E-3</v>
      </c>
      <c r="V2795" s="76" t="s">
        <v>7</v>
      </c>
      <c r="W2795" s="73">
        <v>4.2412191232076872E-3</v>
      </c>
      <c r="X2795" s="72" t="s">
        <v>7</v>
      </c>
    </row>
    <row r="2796" spans="1:24" x14ac:dyDescent="0.3">
      <c r="A2796" s="43" t="s">
        <v>7247</v>
      </c>
      <c r="B2796" s="43" t="s">
        <v>7225</v>
      </c>
      <c r="C2796" s="43" t="s">
        <v>6492</v>
      </c>
      <c r="D2796" s="14" t="s">
        <v>7246</v>
      </c>
      <c r="E2796" s="14" t="s">
        <v>6427</v>
      </c>
      <c r="F2796" s="15" t="s">
        <v>7223</v>
      </c>
      <c r="G2796" s="44">
        <v>515</v>
      </c>
      <c r="H2796" s="40" t="s">
        <v>11957</v>
      </c>
      <c r="I2796" s="61">
        <v>8164.5972502652658</v>
      </c>
      <c r="J2796" s="47" t="s">
        <v>6</v>
      </c>
      <c r="K2796" s="2">
        <v>2.3999999999999998E-7</v>
      </c>
      <c r="L2796" s="17" t="s">
        <v>5</v>
      </c>
      <c r="M2796" s="17" t="s">
        <v>6</v>
      </c>
      <c r="N2796" s="63">
        <v>1.9595033400636635E-3</v>
      </c>
      <c r="O2796" s="15" t="s">
        <v>7</v>
      </c>
      <c r="P2796" s="45">
        <v>0.22969044787266682</v>
      </c>
      <c r="Q2796" s="44" t="s">
        <v>7</v>
      </c>
      <c r="R2796" s="2">
        <v>0.02</v>
      </c>
      <c r="S2796" s="17" t="s">
        <v>5</v>
      </c>
      <c r="T2796" s="17" t="s">
        <v>5</v>
      </c>
      <c r="U2796" s="64">
        <v>4.5938089574533367E-3</v>
      </c>
      <c r="V2796" s="76" t="s">
        <v>7</v>
      </c>
      <c r="W2796" s="73">
        <v>6.5533122975170001E-3</v>
      </c>
      <c r="X2796" s="72" t="s">
        <v>7</v>
      </c>
    </row>
    <row r="2797" spans="1:24" x14ac:dyDescent="0.3">
      <c r="A2797" s="43" t="s">
        <v>7245</v>
      </c>
      <c r="B2797" s="43" t="s">
        <v>7225</v>
      </c>
      <c r="C2797" s="43" t="s">
        <v>6491</v>
      </c>
      <c r="D2797" s="14" t="s">
        <v>7244</v>
      </c>
      <c r="E2797" s="14" t="s">
        <v>6427</v>
      </c>
      <c r="F2797" s="15" t="s">
        <v>7223</v>
      </c>
      <c r="G2797" s="44">
        <v>515</v>
      </c>
      <c r="H2797" s="40" t="s">
        <v>11957</v>
      </c>
      <c r="I2797" s="61">
        <v>3887323.9124287404</v>
      </c>
      <c r="J2797" s="47" t="s">
        <v>6</v>
      </c>
      <c r="K2797" s="2">
        <v>2.3999999999999998E-7</v>
      </c>
      <c r="L2797" s="17" t="s">
        <v>5</v>
      </c>
      <c r="M2797" s="17" t="s">
        <v>6</v>
      </c>
      <c r="N2797" s="63">
        <v>0.93295773898289758</v>
      </c>
      <c r="O2797" s="15" t="s">
        <v>7</v>
      </c>
      <c r="P2797" s="45">
        <v>109.36009984361144</v>
      </c>
      <c r="Q2797" s="44" t="s">
        <v>7</v>
      </c>
      <c r="R2797" s="2">
        <v>0.02</v>
      </c>
      <c r="S2797" s="17" t="s">
        <v>5</v>
      </c>
      <c r="T2797" s="17" t="s">
        <v>5</v>
      </c>
      <c r="U2797" s="64">
        <v>2.1872019968722287</v>
      </c>
      <c r="V2797" s="76" t="s">
        <v>7</v>
      </c>
      <c r="W2797" s="73">
        <v>3.1201597358551263</v>
      </c>
      <c r="X2797" s="72" t="s">
        <v>7</v>
      </c>
    </row>
    <row r="2798" spans="1:24" x14ac:dyDescent="0.3">
      <c r="A2798" s="43" t="s">
        <v>7243</v>
      </c>
      <c r="B2798" s="43" t="s">
        <v>7225</v>
      </c>
      <c r="C2798" s="43" t="s">
        <v>6490</v>
      </c>
      <c r="D2798" s="14" t="s">
        <v>6443</v>
      </c>
      <c r="E2798" s="14" t="s">
        <v>6427</v>
      </c>
      <c r="F2798" s="15" t="s">
        <v>7223</v>
      </c>
      <c r="G2798" s="44">
        <v>515</v>
      </c>
      <c r="H2798" s="40" t="s">
        <v>11957</v>
      </c>
      <c r="I2798" s="61">
        <v>54303.651401568059</v>
      </c>
      <c r="J2798" s="47" t="s">
        <v>6</v>
      </c>
      <c r="K2798" s="2">
        <v>2.3999999999999998E-7</v>
      </c>
      <c r="L2798" s="17" t="s">
        <v>5</v>
      </c>
      <c r="M2798" s="17" t="s">
        <v>6</v>
      </c>
      <c r="N2798" s="63">
        <v>1.3032876336376334E-2</v>
      </c>
      <c r="O2798" s="15" t="s">
        <v>7</v>
      </c>
      <c r="P2798" s="45">
        <v>1.5276969125625999</v>
      </c>
      <c r="Q2798" s="44" t="s">
        <v>7</v>
      </c>
      <c r="R2798" s="2">
        <v>0.02</v>
      </c>
      <c r="S2798" s="17" t="s">
        <v>5</v>
      </c>
      <c r="T2798" s="17" t="s">
        <v>5</v>
      </c>
      <c r="U2798" s="64">
        <v>3.0553938251251998E-2</v>
      </c>
      <c r="V2798" s="76" t="s">
        <v>7</v>
      </c>
      <c r="W2798" s="73">
        <v>4.3586814587628329E-2</v>
      </c>
      <c r="X2798" s="72" t="s">
        <v>7</v>
      </c>
    </row>
    <row r="2799" spans="1:24" x14ac:dyDescent="0.3">
      <c r="A2799" s="43" t="s">
        <v>7242</v>
      </c>
      <c r="B2799" s="43" t="s">
        <v>7225</v>
      </c>
      <c r="C2799" s="43" t="s">
        <v>6489</v>
      </c>
      <c r="D2799" s="14" t="s">
        <v>7241</v>
      </c>
      <c r="E2799" s="14" t="s">
        <v>6427</v>
      </c>
      <c r="F2799" s="15" t="s">
        <v>7223</v>
      </c>
      <c r="G2799" s="44">
        <v>515</v>
      </c>
      <c r="H2799" s="40" t="s">
        <v>11957</v>
      </c>
      <c r="I2799" s="61">
        <v>101396.96288521761</v>
      </c>
      <c r="J2799" s="47" t="s">
        <v>6</v>
      </c>
      <c r="K2799" s="2">
        <v>2.3999999999999998E-7</v>
      </c>
      <c r="L2799" s="17" t="s">
        <v>5</v>
      </c>
      <c r="M2799" s="17" t="s">
        <v>6</v>
      </c>
      <c r="N2799" s="63">
        <v>2.4335271092452225E-2</v>
      </c>
      <c r="O2799" s="15" t="s">
        <v>7</v>
      </c>
      <c r="P2799" s="45">
        <v>2.8525490118054657</v>
      </c>
      <c r="Q2799" s="44" t="s">
        <v>7</v>
      </c>
      <c r="R2799" s="2">
        <v>0.02</v>
      </c>
      <c r="S2799" s="17" t="s">
        <v>5</v>
      </c>
      <c r="T2799" s="17" t="s">
        <v>5</v>
      </c>
      <c r="U2799" s="64">
        <v>5.7050980236109314E-2</v>
      </c>
      <c r="V2799" s="76" t="s">
        <v>7</v>
      </c>
      <c r="W2799" s="73">
        <v>8.1386251328561532E-2</v>
      </c>
      <c r="X2799" s="72" t="s">
        <v>7</v>
      </c>
    </row>
    <row r="2800" spans="1:24" x14ac:dyDescent="0.3">
      <c r="A2800" s="43" t="s">
        <v>7240</v>
      </c>
      <c r="B2800" s="43" t="s">
        <v>7225</v>
      </c>
      <c r="C2800" s="43" t="s">
        <v>6488</v>
      </c>
      <c r="D2800" s="14" t="s">
        <v>7239</v>
      </c>
      <c r="E2800" s="14" t="s">
        <v>6427</v>
      </c>
      <c r="F2800" s="15" t="s">
        <v>7223</v>
      </c>
      <c r="G2800" s="44">
        <v>515</v>
      </c>
      <c r="H2800" s="40" t="s">
        <v>11957</v>
      </c>
      <c r="I2800" s="61">
        <v>73965.62524193649</v>
      </c>
      <c r="J2800" s="47" t="s">
        <v>6</v>
      </c>
      <c r="K2800" s="2">
        <v>2.3999999999999998E-7</v>
      </c>
      <c r="L2800" s="17" t="s">
        <v>5</v>
      </c>
      <c r="M2800" s="17" t="s">
        <v>6</v>
      </c>
      <c r="N2800" s="63">
        <v>1.7751750058064755E-2</v>
      </c>
      <c r="O2800" s="15" t="s">
        <v>7</v>
      </c>
      <c r="P2800" s="45">
        <v>2.0808371886868331</v>
      </c>
      <c r="Q2800" s="44" t="s">
        <v>7</v>
      </c>
      <c r="R2800" s="2">
        <v>0.02</v>
      </c>
      <c r="S2800" s="17" t="s">
        <v>5</v>
      </c>
      <c r="T2800" s="17" t="s">
        <v>5</v>
      </c>
      <c r="U2800" s="64">
        <v>4.1616743773736663E-2</v>
      </c>
      <c r="V2800" s="76" t="s">
        <v>7</v>
      </c>
      <c r="W2800" s="73">
        <v>5.9368493831801414E-2</v>
      </c>
      <c r="X2800" s="72" t="s">
        <v>7</v>
      </c>
    </row>
    <row r="2801" spans="1:24" x14ac:dyDescent="0.3">
      <c r="A2801" s="43" t="s">
        <v>7238</v>
      </c>
      <c r="B2801" s="43" t="s">
        <v>7225</v>
      </c>
      <c r="C2801" s="43" t="s">
        <v>6487</v>
      </c>
      <c r="D2801" s="14" t="s">
        <v>7237</v>
      </c>
      <c r="E2801" s="14" t="s">
        <v>6427</v>
      </c>
      <c r="F2801" s="15" t="s">
        <v>7223</v>
      </c>
      <c r="G2801" s="44">
        <v>515</v>
      </c>
      <c r="H2801" s="40" t="s">
        <v>11957</v>
      </c>
      <c r="I2801" s="61">
        <v>139239.67530380428</v>
      </c>
      <c r="J2801" s="47" t="s">
        <v>6</v>
      </c>
      <c r="K2801" s="2">
        <v>2.3999999999999998E-7</v>
      </c>
      <c r="L2801" s="17" t="s">
        <v>5</v>
      </c>
      <c r="M2801" s="17" t="s">
        <v>6</v>
      </c>
      <c r="N2801" s="63">
        <v>3.3417522072913021E-2</v>
      </c>
      <c r="O2801" s="15" t="s">
        <v>7</v>
      </c>
      <c r="P2801" s="45">
        <v>3.9171587283299751</v>
      </c>
      <c r="Q2801" s="44" t="s">
        <v>7</v>
      </c>
      <c r="R2801" s="2">
        <v>0.02</v>
      </c>
      <c r="S2801" s="17" t="s">
        <v>5</v>
      </c>
      <c r="T2801" s="17" t="s">
        <v>5</v>
      </c>
      <c r="U2801" s="64">
        <v>7.8343174566599505E-2</v>
      </c>
      <c r="V2801" s="76" t="s">
        <v>7</v>
      </c>
      <c r="W2801" s="73">
        <v>0.11176069663951252</v>
      </c>
      <c r="X2801" s="72" t="s">
        <v>7</v>
      </c>
    </row>
    <row r="2802" spans="1:24" x14ac:dyDescent="0.3">
      <c r="A2802" s="43" t="s">
        <v>7236</v>
      </c>
      <c r="B2802" s="43" t="s">
        <v>7225</v>
      </c>
      <c r="C2802" s="43" t="s">
        <v>6486</v>
      </c>
      <c r="D2802" s="14" t="s">
        <v>7235</v>
      </c>
      <c r="E2802" s="14" t="s">
        <v>6427</v>
      </c>
      <c r="F2802" s="15" t="s">
        <v>7223</v>
      </c>
      <c r="G2802" s="44">
        <v>515</v>
      </c>
      <c r="H2802" s="40" t="s">
        <v>11957</v>
      </c>
      <c r="I2802" s="61">
        <v>219329.6386488617</v>
      </c>
      <c r="J2802" s="47" t="s">
        <v>6</v>
      </c>
      <c r="K2802" s="2">
        <v>2.3999999999999998E-7</v>
      </c>
      <c r="L2802" s="17" t="s">
        <v>5</v>
      </c>
      <c r="M2802" s="17" t="s">
        <v>6</v>
      </c>
      <c r="N2802" s="63">
        <v>5.2639113275726804E-2</v>
      </c>
      <c r="O2802" s="15" t="s">
        <v>7</v>
      </c>
      <c r="P2802" s="45">
        <v>6.1702887954908547</v>
      </c>
      <c r="Q2802" s="44" t="s">
        <v>7</v>
      </c>
      <c r="R2802" s="2">
        <v>0.02</v>
      </c>
      <c r="S2802" s="17" t="s">
        <v>5</v>
      </c>
      <c r="T2802" s="17" t="s">
        <v>5</v>
      </c>
      <c r="U2802" s="64">
        <v>0.12340577590981709</v>
      </c>
      <c r="V2802" s="76" t="s">
        <v>7</v>
      </c>
      <c r="W2802" s="73">
        <v>0.1760448891855439</v>
      </c>
      <c r="X2802" s="72" t="s">
        <v>7</v>
      </c>
    </row>
    <row r="2803" spans="1:24" x14ac:dyDescent="0.3">
      <c r="A2803" s="43" t="s">
        <v>7234</v>
      </c>
      <c r="B2803" s="43" t="s">
        <v>7225</v>
      </c>
      <c r="C2803" s="43" t="s">
        <v>6485</v>
      </c>
      <c r="D2803" s="14" t="s">
        <v>7233</v>
      </c>
      <c r="E2803" s="14" t="s">
        <v>6427</v>
      </c>
      <c r="F2803" s="15" t="s">
        <v>7223</v>
      </c>
      <c r="G2803" s="44">
        <v>515</v>
      </c>
      <c r="H2803" s="40" t="s">
        <v>11957</v>
      </c>
      <c r="I2803" s="61">
        <v>131270.91444637137</v>
      </c>
      <c r="J2803" s="47" t="s">
        <v>6</v>
      </c>
      <c r="K2803" s="2">
        <v>2.3999999999999998E-7</v>
      </c>
      <c r="L2803" s="17" t="s">
        <v>5</v>
      </c>
      <c r="M2803" s="17" t="s">
        <v>6</v>
      </c>
      <c r="N2803" s="63">
        <v>3.1505019467129129E-2</v>
      </c>
      <c r="O2803" s="15" t="s">
        <v>7</v>
      </c>
      <c r="P2803" s="45">
        <v>3.6929776457573515</v>
      </c>
      <c r="Q2803" s="44" t="s">
        <v>7</v>
      </c>
      <c r="R2803" s="2">
        <v>0.02</v>
      </c>
      <c r="S2803" s="17" t="s">
        <v>5</v>
      </c>
      <c r="T2803" s="17" t="s">
        <v>5</v>
      </c>
      <c r="U2803" s="64">
        <v>7.3859552915147036E-2</v>
      </c>
      <c r="V2803" s="76" t="s">
        <v>7</v>
      </c>
      <c r="W2803" s="73">
        <v>0.10536457238227617</v>
      </c>
      <c r="X2803" s="72" t="s">
        <v>7</v>
      </c>
    </row>
    <row r="2804" spans="1:24" x14ac:dyDescent="0.3">
      <c r="A2804" s="43" t="s">
        <v>7232</v>
      </c>
      <c r="B2804" s="43" t="s">
        <v>7225</v>
      </c>
      <c r="C2804" s="43" t="s">
        <v>6484</v>
      </c>
      <c r="D2804" s="14" t="s">
        <v>7231</v>
      </c>
      <c r="E2804" s="14" t="s">
        <v>6427</v>
      </c>
      <c r="F2804" s="15" t="s">
        <v>7223</v>
      </c>
      <c r="G2804" s="44">
        <v>515</v>
      </c>
      <c r="H2804" s="40" t="s">
        <v>11957</v>
      </c>
      <c r="I2804" s="61">
        <v>1997438.6296861349</v>
      </c>
      <c r="J2804" s="47" t="s">
        <v>6</v>
      </c>
      <c r="K2804" s="2">
        <v>2.3999999999999998E-7</v>
      </c>
      <c r="L2804" s="17" t="s">
        <v>5</v>
      </c>
      <c r="M2804" s="17" t="s">
        <v>6</v>
      </c>
      <c r="N2804" s="63">
        <v>0.47938527112467233</v>
      </c>
      <c r="O2804" s="15" t="s">
        <v>7</v>
      </c>
      <c r="P2804" s="45">
        <v>56.192921633197294</v>
      </c>
      <c r="Q2804" s="44" t="s">
        <v>7</v>
      </c>
      <c r="R2804" s="2">
        <v>0.02</v>
      </c>
      <c r="S2804" s="17" t="s">
        <v>5</v>
      </c>
      <c r="T2804" s="17" t="s">
        <v>5</v>
      </c>
      <c r="U2804" s="64">
        <v>1.1238584326639458</v>
      </c>
      <c r="V2804" s="76" t="s">
        <v>7</v>
      </c>
      <c r="W2804" s="73">
        <v>1.603243703788618</v>
      </c>
      <c r="X2804" s="72" t="s">
        <v>7</v>
      </c>
    </row>
    <row r="2805" spans="1:24" x14ac:dyDescent="0.3">
      <c r="A2805" s="43" t="s">
        <v>7230</v>
      </c>
      <c r="B2805" s="43" t="s">
        <v>7225</v>
      </c>
      <c r="C2805" s="43" t="s">
        <v>6483</v>
      </c>
      <c r="D2805" s="14" t="s">
        <v>7229</v>
      </c>
      <c r="E2805" s="14" t="s">
        <v>6427</v>
      </c>
      <c r="F2805" s="15" t="s">
        <v>7223</v>
      </c>
      <c r="G2805" s="44">
        <v>515</v>
      </c>
      <c r="H2805" s="40" t="s">
        <v>11957</v>
      </c>
      <c r="I2805" s="61">
        <v>98680.178017379658</v>
      </c>
      <c r="J2805" s="47" t="s">
        <v>6</v>
      </c>
      <c r="K2805" s="2">
        <v>2.3999999999999998E-7</v>
      </c>
      <c r="L2805" s="17" t="s">
        <v>5</v>
      </c>
      <c r="M2805" s="17" t="s">
        <v>6</v>
      </c>
      <c r="N2805" s="63">
        <v>2.3683242724171116E-2</v>
      </c>
      <c r="O2805" s="15" t="s">
        <v>7</v>
      </c>
      <c r="P2805" s="45">
        <v>2.7761190895521537</v>
      </c>
      <c r="Q2805" s="44" t="s">
        <v>7</v>
      </c>
      <c r="R2805" s="2">
        <v>0.02</v>
      </c>
      <c r="S2805" s="17" t="s">
        <v>5</v>
      </c>
      <c r="T2805" s="17" t="s">
        <v>5</v>
      </c>
      <c r="U2805" s="64">
        <v>5.5522381791043074E-2</v>
      </c>
      <c r="V2805" s="76" t="s">
        <v>7</v>
      </c>
      <c r="W2805" s="73">
        <v>7.9205624515214193E-2</v>
      </c>
      <c r="X2805" s="72" t="s">
        <v>7</v>
      </c>
    </row>
    <row r="2806" spans="1:24" x14ac:dyDescent="0.3">
      <c r="A2806" s="43" t="s">
        <v>7228</v>
      </c>
      <c r="B2806" s="43" t="s">
        <v>7225</v>
      </c>
      <c r="C2806" s="43" t="s">
        <v>6482</v>
      </c>
      <c r="D2806" s="14" t="s">
        <v>6569</v>
      </c>
      <c r="E2806" s="14" t="s">
        <v>6427</v>
      </c>
      <c r="F2806" s="15" t="s">
        <v>7223</v>
      </c>
      <c r="G2806" s="44">
        <v>515</v>
      </c>
      <c r="H2806" s="40" t="s">
        <v>11957</v>
      </c>
      <c r="I2806" s="61">
        <v>541035.42214710277</v>
      </c>
      <c r="J2806" s="47" t="s">
        <v>6</v>
      </c>
      <c r="K2806" s="2">
        <v>2.3999999999999998E-7</v>
      </c>
      <c r="L2806" s="17" t="s">
        <v>5</v>
      </c>
      <c r="M2806" s="17" t="s">
        <v>6</v>
      </c>
      <c r="N2806" s="63">
        <v>0.12984850131530465</v>
      </c>
      <c r="O2806" s="15" t="s">
        <v>7</v>
      </c>
      <c r="P2806" s="45">
        <v>15.220673429287386</v>
      </c>
      <c r="Q2806" s="44" t="s">
        <v>7</v>
      </c>
      <c r="R2806" s="2">
        <v>0.02</v>
      </c>
      <c r="S2806" s="17" t="s">
        <v>5</v>
      </c>
      <c r="T2806" s="17" t="s">
        <v>5</v>
      </c>
      <c r="U2806" s="64">
        <v>0.30441346858574775</v>
      </c>
      <c r="V2806" s="76" t="s">
        <v>7</v>
      </c>
      <c r="W2806" s="73">
        <v>0.43426196990105237</v>
      </c>
      <c r="X2806" s="72" t="s">
        <v>7</v>
      </c>
    </row>
    <row r="2807" spans="1:24" x14ac:dyDescent="0.3">
      <c r="A2807" s="43" t="s">
        <v>7227</v>
      </c>
      <c r="B2807" s="43" t="s">
        <v>7225</v>
      </c>
      <c r="C2807" s="43" t="s">
        <v>6481</v>
      </c>
      <c r="D2807" s="14" t="s">
        <v>6713</v>
      </c>
      <c r="E2807" s="14" t="s">
        <v>6427</v>
      </c>
      <c r="F2807" s="15" t="s">
        <v>7223</v>
      </c>
      <c r="G2807" s="44">
        <v>515</v>
      </c>
      <c r="H2807" s="40" t="s">
        <v>11957</v>
      </c>
      <c r="I2807" s="61">
        <v>9695.6817760454942</v>
      </c>
      <c r="J2807" s="47" t="s">
        <v>6</v>
      </c>
      <c r="K2807" s="2">
        <v>2.3999999999999998E-7</v>
      </c>
      <c r="L2807" s="17" t="s">
        <v>5</v>
      </c>
      <c r="M2807" s="17" t="s">
        <v>6</v>
      </c>
      <c r="N2807" s="63">
        <v>2.3269636262509183E-3</v>
      </c>
      <c r="O2807" s="15" t="s">
        <v>7</v>
      </c>
      <c r="P2807" s="45">
        <v>0.27276366749117825</v>
      </c>
      <c r="Q2807" s="44" t="s">
        <v>7</v>
      </c>
      <c r="R2807" s="2">
        <v>0.02</v>
      </c>
      <c r="S2807" s="17" t="s">
        <v>5</v>
      </c>
      <c r="T2807" s="17" t="s">
        <v>5</v>
      </c>
      <c r="U2807" s="64">
        <v>5.4552733498235651E-3</v>
      </c>
      <c r="V2807" s="76" t="s">
        <v>7</v>
      </c>
      <c r="W2807" s="73">
        <v>7.7822369760744831E-3</v>
      </c>
      <c r="X2807" s="72" t="s">
        <v>7</v>
      </c>
    </row>
    <row r="2808" spans="1:24" x14ac:dyDescent="0.3">
      <c r="A2808" s="43" t="s">
        <v>7226</v>
      </c>
      <c r="B2808" s="43" t="s">
        <v>7225</v>
      </c>
      <c r="C2808" s="43" t="s">
        <v>6480</v>
      </c>
      <c r="D2808" s="14" t="s">
        <v>7224</v>
      </c>
      <c r="E2808" s="14" t="s">
        <v>6427</v>
      </c>
      <c r="F2808" s="15" t="s">
        <v>7223</v>
      </c>
      <c r="G2808" s="44">
        <v>515</v>
      </c>
      <c r="H2808" s="40" t="s">
        <v>11957</v>
      </c>
      <c r="I2808" s="61">
        <v>856250.11938837322</v>
      </c>
      <c r="J2808" s="47" t="s">
        <v>6</v>
      </c>
      <c r="K2808" s="2">
        <v>2.3999999999999998E-7</v>
      </c>
      <c r="L2808" s="17" t="s">
        <v>5</v>
      </c>
      <c r="M2808" s="17" t="s">
        <v>6</v>
      </c>
      <c r="N2808" s="63">
        <v>0.20550002865320954</v>
      </c>
      <c r="O2808" s="15" t="s">
        <v>7</v>
      </c>
      <c r="P2808" s="45">
        <v>24.088447645957064</v>
      </c>
      <c r="Q2808" s="44" t="s">
        <v>7</v>
      </c>
      <c r="R2808" s="2">
        <v>0.02</v>
      </c>
      <c r="S2808" s="17" t="s">
        <v>5</v>
      </c>
      <c r="T2808" s="17" t="s">
        <v>5</v>
      </c>
      <c r="U2808" s="64">
        <v>0.48176895291914129</v>
      </c>
      <c r="V2808" s="76" t="s">
        <v>7</v>
      </c>
      <c r="W2808" s="73">
        <v>0.68726898157235083</v>
      </c>
      <c r="X2808" s="72" t="s">
        <v>7</v>
      </c>
    </row>
    <row r="2809" spans="1:24" x14ac:dyDescent="0.3">
      <c r="A2809" s="43" t="s">
        <v>7222</v>
      </c>
      <c r="B2809" s="43" t="s">
        <v>7199</v>
      </c>
      <c r="C2809" s="43" t="s">
        <v>6508</v>
      </c>
      <c r="D2809" s="14" t="s">
        <v>7221</v>
      </c>
      <c r="E2809" s="14" t="s">
        <v>6427</v>
      </c>
      <c r="F2809" s="15" t="s">
        <v>7197</v>
      </c>
      <c r="G2809" s="44">
        <v>515</v>
      </c>
      <c r="H2809" s="40" t="s">
        <v>11957</v>
      </c>
      <c r="I2809" s="61">
        <v>131776.52840604764</v>
      </c>
      <c r="J2809" s="47" t="s">
        <v>6</v>
      </c>
      <c r="K2809" s="2">
        <v>2.3999999999999998E-7</v>
      </c>
      <c r="L2809" s="17" t="s">
        <v>5</v>
      </c>
      <c r="M2809" s="17" t="s">
        <v>6</v>
      </c>
      <c r="N2809" s="63">
        <v>3.1626366817451429E-2</v>
      </c>
      <c r="O2809" s="15" t="s">
        <v>7</v>
      </c>
      <c r="P2809" s="45">
        <v>3.7072018252592782</v>
      </c>
      <c r="Q2809" s="44" t="s">
        <v>7</v>
      </c>
      <c r="R2809" s="2">
        <v>0.02</v>
      </c>
      <c r="S2809" s="17" t="s">
        <v>5</v>
      </c>
      <c r="T2809" s="17" t="s">
        <v>5</v>
      </c>
      <c r="U2809" s="64">
        <v>7.414403650518557E-2</v>
      </c>
      <c r="V2809" s="76" t="s">
        <v>7</v>
      </c>
      <c r="W2809" s="73">
        <v>0.105770403322637</v>
      </c>
      <c r="X2809" s="72" t="s">
        <v>7</v>
      </c>
    </row>
    <row r="2810" spans="1:24" x14ac:dyDescent="0.3">
      <c r="A2810" s="43" t="s">
        <v>7220</v>
      </c>
      <c r="B2810" s="43" t="s">
        <v>7199</v>
      </c>
      <c r="C2810" s="43" t="s">
        <v>6507</v>
      </c>
      <c r="D2810" s="14" t="s">
        <v>7219</v>
      </c>
      <c r="E2810" s="14" t="s">
        <v>6427</v>
      </c>
      <c r="F2810" s="15" t="s">
        <v>7197</v>
      </c>
      <c r="G2810" s="44">
        <v>515</v>
      </c>
      <c r="H2810" s="40" t="s">
        <v>11957</v>
      </c>
      <c r="I2810" s="61">
        <v>129768.31521409402</v>
      </c>
      <c r="J2810" s="47" t="s">
        <v>6</v>
      </c>
      <c r="K2810" s="2">
        <v>2.3999999999999998E-7</v>
      </c>
      <c r="L2810" s="17" t="s">
        <v>5</v>
      </c>
      <c r="M2810" s="17" t="s">
        <v>6</v>
      </c>
      <c r="N2810" s="63">
        <v>3.1144395651382561E-2</v>
      </c>
      <c r="O2810" s="15" t="s">
        <v>7</v>
      </c>
      <c r="P2810" s="45">
        <v>3.6507057883643008</v>
      </c>
      <c r="Q2810" s="44" t="s">
        <v>7</v>
      </c>
      <c r="R2810" s="2">
        <v>0.02</v>
      </c>
      <c r="S2810" s="17" t="s">
        <v>5</v>
      </c>
      <c r="T2810" s="17" t="s">
        <v>5</v>
      </c>
      <c r="U2810" s="64">
        <v>7.3014115767286017E-2</v>
      </c>
      <c r="V2810" s="76" t="s">
        <v>7</v>
      </c>
      <c r="W2810" s="73">
        <v>0.10415851141866858</v>
      </c>
      <c r="X2810" s="72" t="s">
        <v>7</v>
      </c>
    </row>
    <row r="2811" spans="1:24" x14ac:dyDescent="0.3">
      <c r="A2811" s="43" t="s">
        <v>7218</v>
      </c>
      <c r="B2811" s="43" t="s">
        <v>7199</v>
      </c>
      <c r="C2811" s="43" t="s">
        <v>6506</v>
      </c>
      <c r="D2811" s="14" t="s">
        <v>7217</v>
      </c>
      <c r="E2811" s="14" t="s">
        <v>6427</v>
      </c>
      <c r="F2811" s="15" t="s">
        <v>7197</v>
      </c>
      <c r="G2811" s="44">
        <v>515</v>
      </c>
      <c r="H2811" s="40" t="s">
        <v>11957</v>
      </c>
      <c r="I2811" s="61">
        <v>110312.85975162154</v>
      </c>
      <c r="J2811" s="47" t="s">
        <v>6</v>
      </c>
      <c r="K2811" s="2">
        <v>2.3999999999999998E-7</v>
      </c>
      <c r="L2811" s="17" t="s">
        <v>5</v>
      </c>
      <c r="M2811" s="17" t="s">
        <v>6</v>
      </c>
      <c r="N2811" s="63">
        <v>2.6475086340389167E-2</v>
      </c>
      <c r="O2811" s="15" t="s">
        <v>7</v>
      </c>
      <c r="P2811" s="45">
        <v>3.103375388374658</v>
      </c>
      <c r="Q2811" s="44" t="s">
        <v>7</v>
      </c>
      <c r="R2811" s="2">
        <v>0.02</v>
      </c>
      <c r="S2811" s="17" t="s">
        <v>5</v>
      </c>
      <c r="T2811" s="17" t="s">
        <v>5</v>
      </c>
      <c r="U2811" s="64">
        <v>6.206750776749316E-2</v>
      </c>
      <c r="V2811" s="76" t="s">
        <v>7</v>
      </c>
      <c r="W2811" s="73">
        <v>8.854259410788233E-2</v>
      </c>
      <c r="X2811" s="72" t="s">
        <v>7</v>
      </c>
    </row>
    <row r="2812" spans="1:24" x14ac:dyDescent="0.3">
      <c r="A2812" s="43" t="s">
        <v>7216</v>
      </c>
      <c r="B2812" s="43" t="s">
        <v>7199</v>
      </c>
      <c r="C2812" s="43" t="s">
        <v>6505</v>
      </c>
      <c r="D2812" s="14" t="s">
        <v>7215</v>
      </c>
      <c r="E2812" s="14" t="s">
        <v>6427</v>
      </c>
      <c r="F2812" s="15" t="s">
        <v>7197</v>
      </c>
      <c r="G2812" s="44">
        <v>515</v>
      </c>
      <c r="H2812" s="40" t="s">
        <v>11957</v>
      </c>
      <c r="I2812" s="61">
        <v>571596.58141401375</v>
      </c>
      <c r="J2812" s="47" t="s">
        <v>6</v>
      </c>
      <c r="K2812" s="2">
        <v>2.3999999999999998E-7</v>
      </c>
      <c r="L2812" s="17" t="s">
        <v>5</v>
      </c>
      <c r="M2812" s="17" t="s">
        <v>6</v>
      </c>
      <c r="N2812" s="63">
        <v>0.13718317953936329</v>
      </c>
      <c r="O2812" s="15" t="s">
        <v>7</v>
      </c>
      <c r="P2812" s="45">
        <v>16.080434926928511</v>
      </c>
      <c r="Q2812" s="44" t="s">
        <v>7</v>
      </c>
      <c r="R2812" s="2">
        <v>0.02</v>
      </c>
      <c r="S2812" s="17" t="s">
        <v>5</v>
      </c>
      <c r="T2812" s="17" t="s">
        <v>5</v>
      </c>
      <c r="U2812" s="64">
        <v>0.32160869853857021</v>
      </c>
      <c r="V2812" s="76" t="s">
        <v>7</v>
      </c>
      <c r="W2812" s="73">
        <v>0.45879187807793353</v>
      </c>
      <c r="X2812" s="72" t="s">
        <v>7</v>
      </c>
    </row>
    <row r="2813" spans="1:24" x14ac:dyDescent="0.3">
      <c r="A2813" s="43" t="s">
        <v>7214</v>
      </c>
      <c r="B2813" s="43" t="s">
        <v>7199</v>
      </c>
      <c r="C2813" s="43" t="s">
        <v>6504</v>
      </c>
      <c r="D2813" s="14" t="s">
        <v>7142</v>
      </c>
      <c r="E2813" s="14" t="s">
        <v>6427</v>
      </c>
      <c r="F2813" s="15" t="s">
        <v>7197</v>
      </c>
      <c r="G2813" s="44">
        <v>515</v>
      </c>
      <c r="H2813" s="40" t="s">
        <v>11957</v>
      </c>
      <c r="I2813" s="61">
        <v>21809.0528381486</v>
      </c>
      <c r="J2813" s="47" t="s">
        <v>6</v>
      </c>
      <c r="K2813" s="2">
        <v>2.3999999999999998E-7</v>
      </c>
      <c r="L2813" s="17" t="s">
        <v>5</v>
      </c>
      <c r="M2813" s="17" t="s">
        <v>6</v>
      </c>
      <c r="N2813" s="63">
        <v>5.2341726811556636E-3</v>
      </c>
      <c r="O2813" s="15" t="s">
        <v>7</v>
      </c>
      <c r="P2813" s="45">
        <v>0.61354295386833158</v>
      </c>
      <c r="Q2813" s="44" t="s">
        <v>7</v>
      </c>
      <c r="R2813" s="2">
        <v>0.02</v>
      </c>
      <c r="S2813" s="17" t="s">
        <v>5</v>
      </c>
      <c r="T2813" s="17" t="s">
        <v>5</v>
      </c>
      <c r="U2813" s="64">
        <v>1.2270859077366632E-2</v>
      </c>
      <c r="V2813" s="76" t="s">
        <v>7</v>
      </c>
      <c r="W2813" s="73">
        <v>1.7505031758522298E-2</v>
      </c>
      <c r="X2813" s="72" t="s">
        <v>7</v>
      </c>
    </row>
    <row r="2814" spans="1:24" x14ac:dyDescent="0.3">
      <c r="A2814" s="43" t="s">
        <v>7213</v>
      </c>
      <c r="B2814" s="43" t="s">
        <v>7199</v>
      </c>
      <c r="C2814" s="43" t="s">
        <v>6503</v>
      </c>
      <c r="D2814" s="14" t="s">
        <v>6858</v>
      </c>
      <c r="E2814" s="14" t="s">
        <v>6427</v>
      </c>
      <c r="F2814" s="15" t="s">
        <v>7197</v>
      </c>
      <c r="G2814" s="44">
        <v>515</v>
      </c>
      <c r="H2814" s="40" t="s">
        <v>11957</v>
      </c>
      <c r="I2814" s="61">
        <v>173197.70582093461</v>
      </c>
      <c r="J2814" s="47" t="s">
        <v>6</v>
      </c>
      <c r="K2814" s="2">
        <v>2.3999999999999998E-7</v>
      </c>
      <c r="L2814" s="17" t="s">
        <v>5</v>
      </c>
      <c r="M2814" s="17" t="s">
        <v>6</v>
      </c>
      <c r="N2814" s="63">
        <v>4.1567449397024302E-2</v>
      </c>
      <c r="O2814" s="15" t="s">
        <v>7</v>
      </c>
      <c r="P2814" s="45">
        <v>4.8724826713572869</v>
      </c>
      <c r="Q2814" s="44" t="s">
        <v>7</v>
      </c>
      <c r="R2814" s="2">
        <v>0.02</v>
      </c>
      <c r="S2814" s="17" t="s">
        <v>5</v>
      </c>
      <c r="T2814" s="17" t="s">
        <v>5</v>
      </c>
      <c r="U2814" s="64">
        <v>9.7449653427145733E-2</v>
      </c>
      <c r="V2814" s="76" t="s">
        <v>7</v>
      </c>
      <c r="W2814" s="73">
        <v>0.13901710282417004</v>
      </c>
      <c r="X2814" s="72" t="s">
        <v>7</v>
      </c>
    </row>
    <row r="2815" spans="1:24" x14ac:dyDescent="0.3">
      <c r="A2815" s="43" t="s">
        <v>7212</v>
      </c>
      <c r="B2815" s="43" t="s">
        <v>7199</v>
      </c>
      <c r="C2815" s="43" t="s">
        <v>6502</v>
      </c>
      <c r="D2815" s="14" t="s">
        <v>7211</v>
      </c>
      <c r="E2815" s="14" t="s">
        <v>6427</v>
      </c>
      <c r="F2815" s="15" t="s">
        <v>7197</v>
      </c>
      <c r="G2815" s="44">
        <v>515</v>
      </c>
      <c r="H2815" s="40" t="s">
        <v>11957</v>
      </c>
      <c r="I2815" s="61">
        <v>24903.267844899805</v>
      </c>
      <c r="J2815" s="47" t="s">
        <v>6</v>
      </c>
      <c r="K2815" s="2">
        <v>2.3999999999999998E-7</v>
      </c>
      <c r="L2815" s="17" t="s">
        <v>5</v>
      </c>
      <c r="M2815" s="17" t="s">
        <v>6</v>
      </c>
      <c r="N2815" s="63">
        <v>5.9767842827759526E-3</v>
      </c>
      <c r="O2815" s="15" t="s">
        <v>7</v>
      </c>
      <c r="P2815" s="45">
        <v>0.70059092560899761</v>
      </c>
      <c r="Q2815" s="44" t="s">
        <v>7</v>
      </c>
      <c r="R2815" s="2">
        <v>0.02</v>
      </c>
      <c r="S2815" s="17" t="s">
        <v>5</v>
      </c>
      <c r="T2815" s="17" t="s">
        <v>5</v>
      </c>
      <c r="U2815" s="64">
        <v>1.4011818512179952E-2</v>
      </c>
      <c r="V2815" s="76" t="s">
        <v>7</v>
      </c>
      <c r="W2815" s="73">
        <v>1.9988602794955904E-2</v>
      </c>
      <c r="X2815" s="72" t="s">
        <v>7</v>
      </c>
    </row>
    <row r="2816" spans="1:24" x14ac:dyDescent="0.3">
      <c r="A2816" s="43" t="s">
        <v>7210</v>
      </c>
      <c r="B2816" s="43" t="s">
        <v>7199</v>
      </c>
      <c r="C2816" s="43" t="s">
        <v>6501</v>
      </c>
      <c r="D2816" s="14" t="s">
        <v>7209</v>
      </c>
      <c r="E2816" s="14" t="s">
        <v>6427</v>
      </c>
      <c r="F2816" s="15" t="s">
        <v>7197</v>
      </c>
      <c r="G2816" s="44">
        <v>515</v>
      </c>
      <c r="H2816" s="40" t="s">
        <v>11957</v>
      </c>
      <c r="I2816" s="61">
        <v>89308.51645492953</v>
      </c>
      <c r="J2816" s="47" t="s">
        <v>6</v>
      </c>
      <c r="K2816" s="2">
        <v>2.3999999999999998E-7</v>
      </c>
      <c r="L2816" s="17" t="s">
        <v>5</v>
      </c>
      <c r="M2816" s="17" t="s">
        <v>6</v>
      </c>
      <c r="N2816" s="63">
        <v>2.1434043949183086E-2</v>
      </c>
      <c r="O2816" s="15" t="s">
        <v>7</v>
      </c>
      <c r="P2816" s="45">
        <v>2.5124709173755901</v>
      </c>
      <c r="Q2816" s="44" t="s">
        <v>7</v>
      </c>
      <c r="R2816" s="2">
        <v>0.02</v>
      </c>
      <c r="S2816" s="17" t="s">
        <v>5</v>
      </c>
      <c r="T2816" s="17" t="s">
        <v>5</v>
      </c>
      <c r="U2816" s="64">
        <v>5.0249418347511801E-2</v>
      </c>
      <c r="V2816" s="76" t="s">
        <v>7</v>
      </c>
      <c r="W2816" s="73">
        <v>7.1683462296694894E-2</v>
      </c>
      <c r="X2816" s="72" t="s">
        <v>7</v>
      </c>
    </row>
    <row r="2817" spans="1:24" x14ac:dyDescent="0.3">
      <c r="A2817" s="43" t="s">
        <v>7208</v>
      </c>
      <c r="B2817" s="43" t="s">
        <v>7199</v>
      </c>
      <c r="C2817" s="43" t="s">
        <v>6500</v>
      </c>
      <c r="D2817" s="14" t="s">
        <v>7068</v>
      </c>
      <c r="E2817" s="14" t="s">
        <v>6427</v>
      </c>
      <c r="F2817" s="15" t="s">
        <v>7197</v>
      </c>
      <c r="G2817" s="44">
        <v>515</v>
      </c>
      <c r="H2817" s="40" t="s">
        <v>11957</v>
      </c>
      <c r="I2817" s="61">
        <v>102757.13564998053</v>
      </c>
      <c r="J2817" s="47" t="s">
        <v>6</v>
      </c>
      <c r="K2817" s="2">
        <v>2.3999999999999998E-7</v>
      </c>
      <c r="L2817" s="17" t="s">
        <v>5</v>
      </c>
      <c r="M2817" s="17" t="s">
        <v>6</v>
      </c>
      <c r="N2817" s="63">
        <v>2.4661712555995325E-2</v>
      </c>
      <c r="O2817" s="15" t="s">
        <v>7</v>
      </c>
      <c r="P2817" s="45">
        <v>2.8908140580712129</v>
      </c>
      <c r="Q2817" s="44" t="s">
        <v>7</v>
      </c>
      <c r="R2817" s="2">
        <v>0.02</v>
      </c>
      <c r="S2817" s="17" t="s">
        <v>5</v>
      </c>
      <c r="T2817" s="17" t="s">
        <v>5</v>
      </c>
      <c r="U2817" s="64">
        <v>5.781628116142426E-2</v>
      </c>
      <c r="V2817" s="76" t="s">
        <v>7</v>
      </c>
      <c r="W2817" s="73">
        <v>8.2477993717419582E-2</v>
      </c>
      <c r="X2817" s="72" t="s">
        <v>7</v>
      </c>
    </row>
    <row r="2818" spans="1:24" x14ac:dyDescent="0.3">
      <c r="A2818" s="43" t="s">
        <v>7207</v>
      </c>
      <c r="B2818" s="43" t="s">
        <v>7199</v>
      </c>
      <c r="C2818" s="43" t="s">
        <v>6499</v>
      </c>
      <c r="D2818" s="14" t="s">
        <v>7206</v>
      </c>
      <c r="E2818" s="14" t="s">
        <v>6427</v>
      </c>
      <c r="F2818" s="15" t="s">
        <v>7197</v>
      </c>
      <c r="G2818" s="44">
        <v>515</v>
      </c>
      <c r="H2818" s="40" t="s">
        <v>11957</v>
      </c>
      <c r="I2818" s="61">
        <v>96429.839830651516</v>
      </c>
      <c r="J2818" s="47" t="s">
        <v>6</v>
      </c>
      <c r="K2818" s="2">
        <v>2.3999999999999998E-7</v>
      </c>
      <c r="L2818" s="17" t="s">
        <v>5</v>
      </c>
      <c r="M2818" s="17" t="s">
        <v>6</v>
      </c>
      <c r="N2818" s="63">
        <v>2.3143161559356362E-2</v>
      </c>
      <c r="O2818" s="15" t="s">
        <v>7</v>
      </c>
      <c r="P2818" s="45">
        <v>2.7128114737407598</v>
      </c>
      <c r="Q2818" s="44" t="s">
        <v>7</v>
      </c>
      <c r="R2818" s="2">
        <v>0.02</v>
      </c>
      <c r="S2818" s="17" t="s">
        <v>5</v>
      </c>
      <c r="T2818" s="17" t="s">
        <v>5</v>
      </c>
      <c r="U2818" s="64">
        <v>5.4256229474815197E-2</v>
      </c>
      <c r="V2818" s="76" t="s">
        <v>7</v>
      </c>
      <c r="W2818" s="73">
        <v>7.7399391034171566E-2</v>
      </c>
      <c r="X2818" s="72" t="s">
        <v>7</v>
      </c>
    </row>
    <row r="2819" spans="1:24" x14ac:dyDescent="0.3">
      <c r="A2819" s="43" t="s">
        <v>7205</v>
      </c>
      <c r="B2819" s="43" t="s">
        <v>7199</v>
      </c>
      <c r="C2819" s="43" t="s">
        <v>6498</v>
      </c>
      <c r="D2819" s="14" t="s">
        <v>7204</v>
      </c>
      <c r="E2819" s="14" t="s">
        <v>6427</v>
      </c>
      <c r="F2819" s="15" t="s">
        <v>7197</v>
      </c>
      <c r="G2819" s="44">
        <v>515</v>
      </c>
      <c r="H2819" s="40" t="s">
        <v>11957</v>
      </c>
      <c r="I2819" s="61">
        <v>213945.91817681585</v>
      </c>
      <c r="J2819" s="47" t="s">
        <v>6</v>
      </c>
      <c r="K2819" s="2">
        <v>2.3999999999999998E-7</v>
      </c>
      <c r="L2819" s="17" t="s">
        <v>5</v>
      </c>
      <c r="M2819" s="17" t="s">
        <v>6</v>
      </c>
      <c r="N2819" s="63">
        <v>5.1347020362435797E-2</v>
      </c>
      <c r="O2819" s="15" t="s">
        <v>7</v>
      </c>
      <c r="P2819" s="45">
        <v>6.0188313348787865</v>
      </c>
      <c r="Q2819" s="44" t="s">
        <v>7</v>
      </c>
      <c r="R2819" s="2">
        <v>0.02</v>
      </c>
      <c r="S2819" s="17" t="s">
        <v>5</v>
      </c>
      <c r="T2819" s="17" t="s">
        <v>5</v>
      </c>
      <c r="U2819" s="64">
        <v>0.12037662669757573</v>
      </c>
      <c r="V2819" s="76" t="s">
        <v>7</v>
      </c>
      <c r="W2819" s="73">
        <v>0.17172364706001153</v>
      </c>
      <c r="X2819" s="72" t="s">
        <v>7</v>
      </c>
    </row>
    <row r="2820" spans="1:24" x14ac:dyDescent="0.3">
      <c r="A2820" s="43" t="s">
        <v>7203</v>
      </c>
      <c r="B2820" s="43" t="s">
        <v>7199</v>
      </c>
      <c r="C2820" s="43" t="s">
        <v>6497</v>
      </c>
      <c r="D2820" s="14" t="s">
        <v>6569</v>
      </c>
      <c r="E2820" s="14" t="s">
        <v>6427</v>
      </c>
      <c r="F2820" s="15" t="s">
        <v>7197</v>
      </c>
      <c r="G2820" s="44">
        <v>515</v>
      </c>
      <c r="H2820" s="40" t="s">
        <v>11957</v>
      </c>
      <c r="I2820" s="61">
        <v>210071.91826042309</v>
      </c>
      <c r="J2820" s="47" t="s">
        <v>6</v>
      </c>
      <c r="K2820" s="2">
        <v>2.3999999999999998E-7</v>
      </c>
      <c r="L2820" s="17" t="s">
        <v>5</v>
      </c>
      <c r="M2820" s="17" t="s">
        <v>6</v>
      </c>
      <c r="N2820" s="63">
        <v>5.0417260382501536E-2</v>
      </c>
      <c r="O2820" s="15" t="s">
        <v>7</v>
      </c>
      <c r="P2820" s="45">
        <v>5.9098460722161343</v>
      </c>
      <c r="Q2820" s="44" t="s">
        <v>7</v>
      </c>
      <c r="R2820" s="2">
        <v>0.02</v>
      </c>
      <c r="S2820" s="17" t="s">
        <v>5</v>
      </c>
      <c r="T2820" s="17" t="s">
        <v>5</v>
      </c>
      <c r="U2820" s="64">
        <v>0.11819692144432269</v>
      </c>
      <c r="V2820" s="76" t="s">
        <v>7</v>
      </c>
      <c r="W2820" s="73">
        <v>0.16861418182682422</v>
      </c>
      <c r="X2820" s="72" t="s">
        <v>7</v>
      </c>
    </row>
    <row r="2821" spans="1:24" x14ac:dyDescent="0.3">
      <c r="A2821" s="43" t="s">
        <v>7202</v>
      </c>
      <c r="B2821" s="43" t="s">
        <v>7199</v>
      </c>
      <c r="C2821" s="43" t="s">
        <v>6496</v>
      </c>
      <c r="D2821" s="14" t="s">
        <v>7201</v>
      </c>
      <c r="E2821" s="14" t="s">
        <v>6427</v>
      </c>
      <c r="F2821" s="15" t="s">
        <v>7197</v>
      </c>
      <c r="G2821" s="44">
        <v>515</v>
      </c>
      <c r="H2821" s="40" t="s">
        <v>11957</v>
      </c>
      <c r="I2821" s="61">
        <v>155650.7650231556</v>
      </c>
      <c r="J2821" s="47" t="s">
        <v>6</v>
      </c>
      <c r="K2821" s="2">
        <v>2.3999999999999998E-7</v>
      </c>
      <c r="L2821" s="17" t="s">
        <v>5</v>
      </c>
      <c r="M2821" s="17" t="s">
        <v>6</v>
      </c>
      <c r="N2821" s="63">
        <v>3.7356183605557342E-2</v>
      </c>
      <c r="O2821" s="15" t="s">
        <v>7</v>
      </c>
      <c r="P2821" s="45">
        <v>4.3788435404735093</v>
      </c>
      <c r="Q2821" s="44" t="s">
        <v>7</v>
      </c>
      <c r="R2821" s="2">
        <v>0.02</v>
      </c>
      <c r="S2821" s="17" t="s">
        <v>5</v>
      </c>
      <c r="T2821" s="17" t="s">
        <v>5</v>
      </c>
      <c r="U2821" s="64">
        <v>8.7576870809470186E-2</v>
      </c>
      <c r="V2821" s="76" t="s">
        <v>7</v>
      </c>
      <c r="W2821" s="73">
        <v>0.12493305441502753</v>
      </c>
      <c r="X2821" s="72" t="s">
        <v>7</v>
      </c>
    </row>
    <row r="2822" spans="1:24" x14ac:dyDescent="0.3">
      <c r="A2822" s="43" t="s">
        <v>7200</v>
      </c>
      <c r="B2822" s="43" t="s">
        <v>7199</v>
      </c>
      <c r="C2822" s="43" t="s">
        <v>6495</v>
      </c>
      <c r="D2822" s="14" t="s">
        <v>7198</v>
      </c>
      <c r="E2822" s="14" t="s">
        <v>6427</v>
      </c>
      <c r="F2822" s="15" t="s">
        <v>7197</v>
      </c>
      <c r="G2822" s="44">
        <v>515</v>
      </c>
      <c r="H2822" s="40" t="s">
        <v>11957</v>
      </c>
      <c r="I2822" s="61">
        <v>199446.90378384589</v>
      </c>
      <c r="J2822" s="47" t="s">
        <v>6</v>
      </c>
      <c r="K2822" s="2">
        <v>2.3999999999999998E-7</v>
      </c>
      <c r="L2822" s="17" t="s">
        <v>5</v>
      </c>
      <c r="M2822" s="17" t="s">
        <v>6</v>
      </c>
      <c r="N2822" s="63">
        <v>4.7867256908123011E-2</v>
      </c>
      <c r="O2822" s="15" t="s">
        <v>7</v>
      </c>
      <c r="P2822" s="45">
        <v>5.6109379621193014</v>
      </c>
      <c r="Q2822" s="44" t="s">
        <v>7</v>
      </c>
      <c r="R2822" s="2">
        <v>0.02</v>
      </c>
      <c r="S2822" s="17" t="s">
        <v>5</v>
      </c>
      <c r="T2822" s="17" t="s">
        <v>5</v>
      </c>
      <c r="U2822" s="64">
        <v>0.11221875924238603</v>
      </c>
      <c r="V2822" s="76" t="s">
        <v>7</v>
      </c>
      <c r="W2822" s="73">
        <v>0.16008601615050905</v>
      </c>
      <c r="X2822" s="72" t="s">
        <v>7</v>
      </c>
    </row>
    <row r="2823" spans="1:24" x14ac:dyDescent="0.3">
      <c r="A2823" s="43" t="s">
        <v>7196</v>
      </c>
      <c r="B2823" s="43" t="s">
        <v>6880</v>
      </c>
      <c r="C2823" s="43" t="s">
        <v>6508</v>
      </c>
      <c r="D2823" s="14" t="s">
        <v>7195</v>
      </c>
      <c r="E2823" s="14" t="s">
        <v>6427</v>
      </c>
      <c r="F2823" s="15" t="s">
        <v>6876</v>
      </c>
      <c r="G2823" s="44">
        <v>515</v>
      </c>
      <c r="H2823" s="40" t="s">
        <v>11957</v>
      </c>
      <c r="I2823" s="61">
        <v>117576.60959485798</v>
      </c>
      <c r="J2823" s="47" t="s">
        <v>6</v>
      </c>
      <c r="K2823" s="2">
        <v>2.3999999999999998E-7</v>
      </c>
      <c r="L2823" s="17" t="s">
        <v>5</v>
      </c>
      <c r="M2823" s="17" t="s">
        <v>6</v>
      </c>
      <c r="N2823" s="63">
        <v>2.8218386302765911E-2</v>
      </c>
      <c r="O2823" s="15" t="s">
        <v>7</v>
      </c>
      <c r="P2823" s="45">
        <v>3.3077227558671307</v>
      </c>
      <c r="Q2823" s="44" t="s">
        <v>7</v>
      </c>
      <c r="R2823" s="2">
        <v>0.02</v>
      </c>
      <c r="S2823" s="17" t="s">
        <v>5</v>
      </c>
      <c r="T2823" s="17" t="s">
        <v>5</v>
      </c>
      <c r="U2823" s="64">
        <v>6.6154455117342609E-2</v>
      </c>
      <c r="V2823" s="76" t="s">
        <v>7</v>
      </c>
      <c r="W2823" s="73">
        <v>9.4372841420108516E-2</v>
      </c>
      <c r="X2823" s="72" t="s">
        <v>7</v>
      </c>
    </row>
    <row r="2824" spans="1:24" x14ac:dyDescent="0.3">
      <c r="A2824" s="43" t="s">
        <v>7194</v>
      </c>
      <c r="B2824" s="43" t="s">
        <v>6880</v>
      </c>
      <c r="C2824" s="43" t="s">
        <v>6507</v>
      </c>
      <c r="D2824" s="14" t="s">
        <v>7193</v>
      </c>
      <c r="E2824" s="14" t="s">
        <v>6427</v>
      </c>
      <c r="F2824" s="15" t="s">
        <v>6876</v>
      </c>
      <c r="G2824" s="44">
        <v>515</v>
      </c>
      <c r="H2824" s="40" t="s">
        <v>11957</v>
      </c>
      <c r="I2824" s="61">
        <v>372049.97910290764</v>
      </c>
      <c r="J2824" s="47" t="s">
        <v>6</v>
      </c>
      <c r="K2824" s="2">
        <v>2.3999999999999998E-7</v>
      </c>
      <c r="L2824" s="17" t="s">
        <v>5</v>
      </c>
      <c r="M2824" s="17" t="s">
        <v>6</v>
      </c>
      <c r="N2824" s="63">
        <v>8.9291994984697823E-2</v>
      </c>
      <c r="O2824" s="15" t="s">
        <v>7</v>
      </c>
      <c r="P2824" s="45">
        <v>10.466692197020096</v>
      </c>
      <c r="Q2824" s="44" t="s">
        <v>7</v>
      </c>
      <c r="R2824" s="2">
        <v>0.02</v>
      </c>
      <c r="S2824" s="17" t="s">
        <v>5</v>
      </c>
      <c r="T2824" s="17" t="s">
        <v>5</v>
      </c>
      <c r="U2824" s="64">
        <v>0.20933384394040194</v>
      </c>
      <c r="V2824" s="76" t="s">
        <v>7</v>
      </c>
      <c r="W2824" s="73">
        <v>0.29862583892509975</v>
      </c>
      <c r="X2824" s="72" t="s">
        <v>7</v>
      </c>
    </row>
    <row r="2825" spans="1:24" x14ac:dyDescent="0.3">
      <c r="A2825" s="43" t="s">
        <v>7192</v>
      </c>
      <c r="B2825" s="43" t="s">
        <v>6880</v>
      </c>
      <c r="C2825" s="43" t="s">
        <v>6506</v>
      </c>
      <c r="D2825" s="14" t="s">
        <v>7191</v>
      </c>
      <c r="E2825" s="14" t="s">
        <v>6427</v>
      </c>
      <c r="F2825" s="15" t="s">
        <v>6876</v>
      </c>
      <c r="G2825" s="44">
        <v>515</v>
      </c>
      <c r="H2825" s="40" t="s">
        <v>11957</v>
      </c>
      <c r="I2825" s="61">
        <v>56329.667901960966</v>
      </c>
      <c r="J2825" s="47" t="s">
        <v>6</v>
      </c>
      <c r="K2825" s="2">
        <v>2.3999999999999998E-7</v>
      </c>
      <c r="L2825" s="17" t="s">
        <v>5</v>
      </c>
      <c r="M2825" s="17" t="s">
        <v>6</v>
      </c>
      <c r="N2825" s="63">
        <v>1.351912029647063E-2</v>
      </c>
      <c r="O2825" s="15" t="s">
        <v>7</v>
      </c>
      <c r="P2825" s="45">
        <v>1.5846938008484905</v>
      </c>
      <c r="Q2825" s="44" t="s">
        <v>7</v>
      </c>
      <c r="R2825" s="2">
        <v>0.02</v>
      </c>
      <c r="S2825" s="17" t="s">
        <v>5</v>
      </c>
      <c r="T2825" s="17" t="s">
        <v>5</v>
      </c>
      <c r="U2825" s="64">
        <v>3.169387601696981E-2</v>
      </c>
      <c r="V2825" s="76" t="s">
        <v>7</v>
      </c>
      <c r="W2825" s="73">
        <v>4.5212996313440439E-2</v>
      </c>
      <c r="X2825" s="72" t="s">
        <v>7</v>
      </c>
    </row>
    <row r="2826" spans="1:24" x14ac:dyDescent="0.3">
      <c r="A2826" s="43" t="s">
        <v>7190</v>
      </c>
      <c r="B2826" s="43" t="s">
        <v>6880</v>
      </c>
      <c r="C2826" s="43" t="s">
        <v>6505</v>
      </c>
      <c r="D2826" s="14" t="s">
        <v>7189</v>
      </c>
      <c r="E2826" s="14" t="s">
        <v>6427</v>
      </c>
      <c r="F2826" s="15" t="s">
        <v>6876</v>
      </c>
      <c r="G2826" s="44">
        <v>515</v>
      </c>
      <c r="H2826" s="40" t="s">
        <v>11957</v>
      </c>
      <c r="I2826" s="61">
        <v>45772.305997453113</v>
      </c>
      <c r="J2826" s="47" t="s">
        <v>6</v>
      </c>
      <c r="K2826" s="2">
        <v>2.3999999999999998E-7</v>
      </c>
      <c r="L2826" s="17" t="s">
        <v>5</v>
      </c>
      <c r="M2826" s="17" t="s">
        <v>6</v>
      </c>
      <c r="N2826" s="63">
        <v>1.0985353439388746E-2</v>
      </c>
      <c r="O2826" s="15" t="s">
        <v>7</v>
      </c>
      <c r="P2826" s="45">
        <v>1.2876889260371269</v>
      </c>
      <c r="Q2826" s="44" t="s">
        <v>7</v>
      </c>
      <c r="R2826" s="2">
        <v>0.02</v>
      </c>
      <c r="S2826" s="17" t="s">
        <v>5</v>
      </c>
      <c r="T2826" s="17" t="s">
        <v>5</v>
      </c>
      <c r="U2826" s="64">
        <v>2.5753778520742537E-2</v>
      </c>
      <c r="V2826" s="76" t="s">
        <v>7</v>
      </c>
      <c r="W2826" s="73">
        <v>3.6739131960131281E-2</v>
      </c>
      <c r="X2826" s="72" t="s">
        <v>7</v>
      </c>
    </row>
    <row r="2827" spans="1:24" x14ac:dyDescent="0.3">
      <c r="A2827" s="43" t="s">
        <v>7188</v>
      </c>
      <c r="B2827" s="43" t="s">
        <v>6880</v>
      </c>
      <c r="C2827" s="43" t="s">
        <v>6504</v>
      </c>
      <c r="D2827" s="14" t="s">
        <v>7187</v>
      </c>
      <c r="E2827" s="14" t="s">
        <v>6427</v>
      </c>
      <c r="F2827" s="15" t="s">
        <v>6876</v>
      </c>
      <c r="G2827" s="44">
        <v>515</v>
      </c>
      <c r="H2827" s="40" t="s">
        <v>11957</v>
      </c>
      <c r="I2827" s="61">
        <v>114087.16114075421</v>
      </c>
      <c r="J2827" s="47" t="s">
        <v>6</v>
      </c>
      <c r="K2827" s="2">
        <v>2.3999999999999998E-7</v>
      </c>
      <c r="L2827" s="17" t="s">
        <v>5</v>
      </c>
      <c r="M2827" s="17" t="s">
        <v>6</v>
      </c>
      <c r="N2827" s="63">
        <v>2.7380918673781007E-2</v>
      </c>
      <c r="O2827" s="15" t="s">
        <v>7</v>
      </c>
      <c r="P2827" s="45">
        <v>3.2095558832481976</v>
      </c>
      <c r="Q2827" s="44" t="s">
        <v>7</v>
      </c>
      <c r="R2827" s="2">
        <v>0.02</v>
      </c>
      <c r="S2827" s="17" t="s">
        <v>5</v>
      </c>
      <c r="T2827" s="17" t="s">
        <v>5</v>
      </c>
      <c r="U2827" s="64">
        <v>6.4191117664963951E-2</v>
      </c>
      <c r="V2827" s="76" t="s">
        <v>7</v>
      </c>
      <c r="W2827" s="73">
        <v>9.1572036338744958E-2</v>
      </c>
      <c r="X2827" s="72" t="s">
        <v>7</v>
      </c>
    </row>
    <row r="2828" spans="1:24" x14ac:dyDescent="0.3">
      <c r="A2828" s="43" t="s">
        <v>7186</v>
      </c>
      <c r="B2828" s="43" t="s">
        <v>6880</v>
      </c>
      <c r="C2828" s="43" t="s">
        <v>6503</v>
      </c>
      <c r="D2828" s="14" t="s">
        <v>7185</v>
      </c>
      <c r="E2828" s="14" t="s">
        <v>6427</v>
      </c>
      <c r="F2828" s="15" t="s">
        <v>6876</v>
      </c>
      <c r="G2828" s="44">
        <v>515</v>
      </c>
      <c r="H2828" s="40" t="s">
        <v>11957</v>
      </c>
      <c r="I2828" s="61">
        <v>54403.349928828167</v>
      </c>
      <c r="J2828" s="47" t="s">
        <v>6</v>
      </c>
      <c r="K2828" s="2">
        <v>2.3999999999999998E-7</v>
      </c>
      <c r="L2828" s="17" t="s">
        <v>5</v>
      </c>
      <c r="M2828" s="17" t="s">
        <v>6</v>
      </c>
      <c r="N2828" s="63">
        <v>1.3056803982918759E-2</v>
      </c>
      <c r="O2828" s="15" t="s">
        <v>7</v>
      </c>
      <c r="P2828" s="45">
        <v>1.5305016803517122</v>
      </c>
      <c r="Q2828" s="44" t="s">
        <v>7</v>
      </c>
      <c r="R2828" s="2">
        <v>0.02</v>
      </c>
      <c r="S2828" s="17" t="s">
        <v>5</v>
      </c>
      <c r="T2828" s="17" t="s">
        <v>5</v>
      </c>
      <c r="U2828" s="64">
        <v>3.0610033607034244E-2</v>
      </c>
      <c r="V2828" s="76" t="s">
        <v>7</v>
      </c>
      <c r="W2828" s="73">
        <v>4.3666837589953003E-2</v>
      </c>
      <c r="X2828" s="72" t="s">
        <v>7</v>
      </c>
    </row>
    <row r="2829" spans="1:24" x14ac:dyDescent="0.3">
      <c r="A2829" s="43" t="s">
        <v>7184</v>
      </c>
      <c r="B2829" s="43" t="s">
        <v>6880</v>
      </c>
      <c r="C2829" s="43" t="s">
        <v>6502</v>
      </c>
      <c r="D2829" s="14" t="s">
        <v>7183</v>
      </c>
      <c r="E2829" s="14" t="s">
        <v>6427</v>
      </c>
      <c r="F2829" s="15" t="s">
        <v>6876</v>
      </c>
      <c r="G2829" s="44">
        <v>515</v>
      </c>
      <c r="H2829" s="40" t="s">
        <v>11957</v>
      </c>
      <c r="I2829" s="61">
        <v>807942.62226916314</v>
      </c>
      <c r="J2829" s="47" t="s">
        <v>6</v>
      </c>
      <c r="K2829" s="2">
        <v>2.3999999999999998E-7</v>
      </c>
      <c r="L2829" s="17" t="s">
        <v>5</v>
      </c>
      <c r="M2829" s="17" t="s">
        <v>6</v>
      </c>
      <c r="N2829" s="63">
        <v>0.19390622934459914</v>
      </c>
      <c r="O2829" s="15" t="s">
        <v>7</v>
      </c>
      <c r="P2829" s="45">
        <v>22.729437481853939</v>
      </c>
      <c r="Q2829" s="44" t="s">
        <v>7</v>
      </c>
      <c r="R2829" s="2">
        <v>0.02</v>
      </c>
      <c r="S2829" s="17" t="s">
        <v>5</v>
      </c>
      <c r="T2829" s="17" t="s">
        <v>5</v>
      </c>
      <c r="U2829" s="64">
        <v>0.45458874963707879</v>
      </c>
      <c r="V2829" s="76" t="s">
        <v>7</v>
      </c>
      <c r="W2829" s="73">
        <v>0.64849497898167796</v>
      </c>
      <c r="X2829" s="72" t="s">
        <v>7</v>
      </c>
    </row>
    <row r="2830" spans="1:24" x14ac:dyDescent="0.3">
      <c r="A2830" s="43" t="s">
        <v>7182</v>
      </c>
      <c r="B2830" s="43" t="s">
        <v>6880</v>
      </c>
      <c r="C2830" s="43" t="s">
        <v>6501</v>
      </c>
      <c r="D2830" s="14" t="s">
        <v>7181</v>
      </c>
      <c r="E2830" s="14" t="s">
        <v>6427</v>
      </c>
      <c r="F2830" s="15" t="s">
        <v>6876</v>
      </c>
      <c r="G2830" s="44">
        <v>515</v>
      </c>
      <c r="H2830" s="40" t="s">
        <v>11957</v>
      </c>
      <c r="I2830" s="61">
        <v>262997.59358878894</v>
      </c>
      <c r="J2830" s="47" t="s">
        <v>6</v>
      </c>
      <c r="K2830" s="2">
        <v>2.3999999999999998E-7</v>
      </c>
      <c r="L2830" s="17" t="s">
        <v>5</v>
      </c>
      <c r="M2830" s="17" t="s">
        <v>6</v>
      </c>
      <c r="N2830" s="63">
        <v>6.3119422461309332E-2</v>
      </c>
      <c r="O2830" s="15" t="s">
        <v>7</v>
      </c>
      <c r="P2830" s="45">
        <v>7.3987770871220739</v>
      </c>
      <c r="Q2830" s="44" t="s">
        <v>7</v>
      </c>
      <c r="R2830" s="2">
        <v>0.02</v>
      </c>
      <c r="S2830" s="17" t="s">
        <v>5</v>
      </c>
      <c r="T2830" s="17" t="s">
        <v>5</v>
      </c>
      <c r="U2830" s="64">
        <v>0.14797554174244149</v>
      </c>
      <c r="V2830" s="76" t="s">
        <v>7</v>
      </c>
      <c r="W2830" s="73">
        <v>0.21109496420375082</v>
      </c>
      <c r="X2830" s="72" t="s">
        <v>7</v>
      </c>
    </row>
    <row r="2831" spans="1:24" x14ac:dyDescent="0.3">
      <c r="A2831" s="43" t="s">
        <v>7180</v>
      </c>
      <c r="B2831" s="43" t="s">
        <v>6880</v>
      </c>
      <c r="C2831" s="43" t="s">
        <v>6500</v>
      </c>
      <c r="D2831" s="14" t="s">
        <v>7179</v>
      </c>
      <c r="E2831" s="14" t="s">
        <v>6427</v>
      </c>
      <c r="F2831" s="15" t="s">
        <v>6876</v>
      </c>
      <c r="G2831" s="44">
        <v>515</v>
      </c>
      <c r="H2831" s="40" t="s">
        <v>11957</v>
      </c>
      <c r="I2831" s="61">
        <v>16247.299281709726</v>
      </c>
      <c r="J2831" s="47" t="s">
        <v>6</v>
      </c>
      <c r="K2831" s="2">
        <v>2.3999999999999998E-7</v>
      </c>
      <c r="L2831" s="17" t="s">
        <v>5</v>
      </c>
      <c r="M2831" s="17" t="s">
        <v>6</v>
      </c>
      <c r="N2831" s="63">
        <v>3.8993518276103337E-3</v>
      </c>
      <c r="O2831" s="15" t="s">
        <v>7</v>
      </c>
      <c r="P2831" s="45">
        <v>0.4570769793471342</v>
      </c>
      <c r="Q2831" s="44" t="s">
        <v>7</v>
      </c>
      <c r="R2831" s="2">
        <v>0.02</v>
      </c>
      <c r="S2831" s="17" t="s">
        <v>5</v>
      </c>
      <c r="T2831" s="17" t="s">
        <v>5</v>
      </c>
      <c r="U2831" s="64">
        <v>9.1415395869426843E-3</v>
      </c>
      <c r="V2831" s="76" t="s">
        <v>7</v>
      </c>
      <c r="W2831" s="73">
        <v>1.3040891414553018E-2</v>
      </c>
      <c r="X2831" s="72" t="s">
        <v>7</v>
      </c>
    </row>
    <row r="2832" spans="1:24" x14ac:dyDescent="0.3">
      <c r="A2832" s="43" t="s">
        <v>7178</v>
      </c>
      <c r="B2832" s="43" t="s">
        <v>6880</v>
      </c>
      <c r="C2832" s="43" t="s">
        <v>6499</v>
      </c>
      <c r="D2832" s="14" t="s">
        <v>6987</v>
      </c>
      <c r="E2832" s="14" t="s">
        <v>6427</v>
      </c>
      <c r="F2832" s="15" t="s">
        <v>6876</v>
      </c>
      <c r="G2832" s="44">
        <v>515</v>
      </c>
      <c r="H2832" s="40" t="s">
        <v>11957</v>
      </c>
      <c r="I2832" s="61">
        <v>272686.15404145874</v>
      </c>
      <c r="J2832" s="47" t="s">
        <v>6</v>
      </c>
      <c r="K2832" s="2">
        <v>2.3999999999999998E-7</v>
      </c>
      <c r="L2832" s="17" t="s">
        <v>5</v>
      </c>
      <c r="M2832" s="17" t="s">
        <v>6</v>
      </c>
      <c r="N2832" s="63">
        <v>6.5444676969950086E-2</v>
      </c>
      <c r="O2832" s="15" t="s">
        <v>7</v>
      </c>
      <c r="P2832" s="45">
        <v>7.6713404140568873</v>
      </c>
      <c r="Q2832" s="44" t="s">
        <v>7</v>
      </c>
      <c r="R2832" s="2">
        <v>0.02</v>
      </c>
      <c r="S2832" s="17" t="s">
        <v>5</v>
      </c>
      <c r="T2832" s="17" t="s">
        <v>5</v>
      </c>
      <c r="U2832" s="64">
        <v>0.15342680828113775</v>
      </c>
      <c r="V2832" s="76" t="s">
        <v>7</v>
      </c>
      <c r="W2832" s="73">
        <v>0.21887148525108785</v>
      </c>
      <c r="X2832" s="72" t="s">
        <v>7</v>
      </c>
    </row>
    <row r="2833" spans="1:24" x14ac:dyDescent="0.3">
      <c r="A2833" s="43" t="s">
        <v>7177</v>
      </c>
      <c r="B2833" s="43" t="s">
        <v>6880</v>
      </c>
      <c r="C2833" s="43" t="s">
        <v>6498</v>
      </c>
      <c r="D2833" s="14" t="s">
        <v>7176</v>
      </c>
      <c r="E2833" s="14" t="s">
        <v>6427</v>
      </c>
      <c r="F2833" s="15" t="s">
        <v>6876</v>
      </c>
      <c r="G2833" s="44">
        <v>515</v>
      </c>
      <c r="H2833" s="40" t="s">
        <v>11957</v>
      </c>
      <c r="I2833" s="61">
        <v>23589.3836820791</v>
      </c>
      <c r="J2833" s="47" t="s">
        <v>6</v>
      </c>
      <c r="K2833" s="2">
        <v>2.3999999999999998E-7</v>
      </c>
      <c r="L2833" s="17" t="s">
        <v>5</v>
      </c>
      <c r="M2833" s="17" t="s">
        <v>6</v>
      </c>
      <c r="N2833" s="63">
        <v>5.6614520836989835E-3</v>
      </c>
      <c r="O2833" s="15" t="s">
        <v>7</v>
      </c>
      <c r="P2833" s="45">
        <v>0.66362809295962388</v>
      </c>
      <c r="Q2833" s="44" t="s">
        <v>7</v>
      </c>
      <c r="R2833" s="2">
        <v>0.02</v>
      </c>
      <c r="S2833" s="17" t="s">
        <v>5</v>
      </c>
      <c r="T2833" s="17" t="s">
        <v>5</v>
      </c>
      <c r="U2833" s="64">
        <v>1.3272561859192478E-2</v>
      </c>
      <c r="V2833" s="76" t="s">
        <v>7</v>
      </c>
      <c r="W2833" s="73">
        <v>1.8934013942891462E-2</v>
      </c>
      <c r="X2833" s="72" t="s">
        <v>7</v>
      </c>
    </row>
    <row r="2834" spans="1:24" x14ac:dyDescent="0.3">
      <c r="A2834" s="43" t="s">
        <v>7175</v>
      </c>
      <c r="B2834" s="43" t="s">
        <v>6880</v>
      </c>
      <c r="C2834" s="43" t="s">
        <v>6497</v>
      </c>
      <c r="D2834" s="14" t="s">
        <v>7174</v>
      </c>
      <c r="E2834" s="14" t="s">
        <v>6427</v>
      </c>
      <c r="F2834" s="15" t="s">
        <v>6876</v>
      </c>
      <c r="G2834" s="44">
        <v>515</v>
      </c>
      <c r="H2834" s="40" t="s">
        <v>11957</v>
      </c>
      <c r="I2834" s="61">
        <v>117857.901868199</v>
      </c>
      <c r="J2834" s="47" t="s">
        <v>6</v>
      </c>
      <c r="K2834" s="2">
        <v>2.3999999999999998E-7</v>
      </c>
      <c r="L2834" s="17" t="s">
        <v>5</v>
      </c>
      <c r="M2834" s="17" t="s">
        <v>6</v>
      </c>
      <c r="N2834" s="63">
        <v>2.8285896448367757E-2</v>
      </c>
      <c r="O2834" s="15" t="s">
        <v>7</v>
      </c>
      <c r="P2834" s="45">
        <v>3.3156362078435548</v>
      </c>
      <c r="Q2834" s="44" t="s">
        <v>7</v>
      </c>
      <c r="R2834" s="2">
        <v>0.02</v>
      </c>
      <c r="S2834" s="17" t="s">
        <v>5</v>
      </c>
      <c r="T2834" s="17" t="s">
        <v>5</v>
      </c>
      <c r="U2834" s="64">
        <v>6.6312724156871103E-2</v>
      </c>
      <c r="V2834" s="76" t="s">
        <v>7</v>
      </c>
      <c r="W2834" s="73">
        <v>9.4598620605238853E-2</v>
      </c>
      <c r="X2834" s="72" t="s">
        <v>7</v>
      </c>
    </row>
    <row r="2835" spans="1:24" x14ac:dyDescent="0.3">
      <c r="A2835" s="43" t="s">
        <v>7173</v>
      </c>
      <c r="B2835" s="43" t="s">
        <v>6880</v>
      </c>
      <c r="C2835" s="43" t="s">
        <v>6496</v>
      </c>
      <c r="D2835" s="14" t="s">
        <v>7172</v>
      </c>
      <c r="E2835" s="14" t="s">
        <v>6427</v>
      </c>
      <c r="F2835" s="15" t="s">
        <v>6876</v>
      </c>
      <c r="G2835" s="44">
        <v>515</v>
      </c>
      <c r="H2835" s="40" t="s">
        <v>11957</v>
      </c>
      <c r="I2835" s="61">
        <v>58743.796526330727</v>
      </c>
      <c r="J2835" s="47" t="s">
        <v>6</v>
      </c>
      <c r="K2835" s="2">
        <v>2.3999999999999998E-7</v>
      </c>
      <c r="L2835" s="17" t="s">
        <v>5</v>
      </c>
      <c r="M2835" s="17" t="s">
        <v>6</v>
      </c>
      <c r="N2835" s="63">
        <v>1.4098511166319373E-2</v>
      </c>
      <c r="O2835" s="15" t="s">
        <v>7</v>
      </c>
      <c r="P2835" s="45">
        <v>1.652609249456283</v>
      </c>
      <c r="Q2835" s="44" t="s">
        <v>7</v>
      </c>
      <c r="R2835" s="2">
        <v>0.02</v>
      </c>
      <c r="S2835" s="17" t="s">
        <v>5</v>
      </c>
      <c r="T2835" s="17" t="s">
        <v>5</v>
      </c>
      <c r="U2835" s="64">
        <v>3.3052184989125662E-2</v>
      </c>
      <c r="V2835" s="76" t="s">
        <v>7</v>
      </c>
      <c r="W2835" s="73">
        <v>4.7150696155445038E-2</v>
      </c>
      <c r="X2835" s="72" t="s">
        <v>7</v>
      </c>
    </row>
    <row r="2836" spans="1:24" x14ac:dyDescent="0.3">
      <c r="A2836" s="43" t="s">
        <v>7171</v>
      </c>
      <c r="B2836" s="43" t="s">
        <v>6880</v>
      </c>
      <c r="C2836" s="43" t="s">
        <v>6495</v>
      </c>
      <c r="D2836" s="14" t="s">
        <v>7170</v>
      </c>
      <c r="E2836" s="14" t="s">
        <v>6427</v>
      </c>
      <c r="F2836" s="15" t="s">
        <v>6876</v>
      </c>
      <c r="G2836" s="44">
        <v>515</v>
      </c>
      <c r="H2836" s="40" t="s">
        <v>11957</v>
      </c>
      <c r="I2836" s="61">
        <v>82272.6489597162</v>
      </c>
      <c r="J2836" s="47" t="s">
        <v>6</v>
      </c>
      <c r="K2836" s="2">
        <v>2.3999999999999998E-7</v>
      </c>
      <c r="L2836" s="17" t="s">
        <v>5</v>
      </c>
      <c r="M2836" s="17" t="s">
        <v>6</v>
      </c>
      <c r="N2836" s="63">
        <v>1.9745435750331886E-2</v>
      </c>
      <c r="O2836" s="15" t="s">
        <v>7</v>
      </c>
      <c r="P2836" s="45">
        <v>2.3145344476868028</v>
      </c>
      <c r="Q2836" s="44" t="s">
        <v>7</v>
      </c>
      <c r="R2836" s="2">
        <v>0.02</v>
      </c>
      <c r="S2836" s="17" t="s">
        <v>5</v>
      </c>
      <c r="T2836" s="17" t="s">
        <v>5</v>
      </c>
      <c r="U2836" s="64">
        <v>4.6290688953736059E-2</v>
      </c>
      <c r="V2836" s="76" t="s">
        <v>7</v>
      </c>
      <c r="W2836" s="73">
        <v>6.6036124704067944E-2</v>
      </c>
      <c r="X2836" s="72" t="s">
        <v>7</v>
      </c>
    </row>
    <row r="2837" spans="1:24" x14ac:dyDescent="0.3">
      <c r="A2837" s="43" t="s">
        <v>7169</v>
      </c>
      <c r="B2837" s="43" t="s">
        <v>6880</v>
      </c>
      <c r="C2837" s="43" t="s">
        <v>6494</v>
      </c>
      <c r="D2837" s="14" t="s">
        <v>7168</v>
      </c>
      <c r="E2837" s="14" t="s">
        <v>6427</v>
      </c>
      <c r="F2837" s="15" t="s">
        <v>6876</v>
      </c>
      <c r="G2837" s="44">
        <v>515</v>
      </c>
      <c r="H2837" s="40" t="s">
        <v>11957</v>
      </c>
      <c r="I2837" s="61">
        <v>60221.47112679304</v>
      </c>
      <c r="J2837" s="47" t="s">
        <v>6</v>
      </c>
      <c r="K2837" s="2">
        <v>2.3999999999999998E-7</v>
      </c>
      <c r="L2837" s="17" t="s">
        <v>5</v>
      </c>
      <c r="M2837" s="17" t="s">
        <v>6</v>
      </c>
      <c r="N2837" s="63">
        <v>1.4453153070430328E-2</v>
      </c>
      <c r="O2837" s="15" t="s">
        <v>7</v>
      </c>
      <c r="P2837" s="45">
        <v>1.6941799149020558</v>
      </c>
      <c r="Q2837" s="44" t="s">
        <v>7</v>
      </c>
      <c r="R2837" s="2">
        <v>0.02</v>
      </c>
      <c r="S2837" s="17" t="s">
        <v>5</v>
      </c>
      <c r="T2837" s="17" t="s">
        <v>5</v>
      </c>
      <c r="U2837" s="64">
        <v>3.3883598298041114E-2</v>
      </c>
      <c r="V2837" s="76" t="s">
        <v>7</v>
      </c>
      <c r="W2837" s="73">
        <v>4.8336751368471445E-2</v>
      </c>
      <c r="X2837" s="72" t="s">
        <v>7</v>
      </c>
    </row>
    <row r="2838" spans="1:24" x14ac:dyDescent="0.3">
      <c r="A2838" s="43" t="s">
        <v>7167</v>
      </c>
      <c r="B2838" s="43" t="s">
        <v>6880</v>
      </c>
      <c r="C2838" s="43" t="s">
        <v>6493</v>
      </c>
      <c r="D2838" s="14" t="s">
        <v>6551</v>
      </c>
      <c r="E2838" s="14" t="s">
        <v>6427</v>
      </c>
      <c r="F2838" s="15" t="s">
        <v>6876</v>
      </c>
      <c r="G2838" s="44">
        <v>515</v>
      </c>
      <c r="H2838" s="40" t="s">
        <v>11957</v>
      </c>
      <c r="I2838" s="61">
        <v>195426.91673825082</v>
      </c>
      <c r="J2838" s="47" t="s">
        <v>6</v>
      </c>
      <c r="K2838" s="2">
        <v>2.3999999999999998E-7</v>
      </c>
      <c r="L2838" s="17" t="s">
        <v>5</v>
      </c>
      <c r="M2838" s="17" t="s">
        <v>6</v>
      </c>
      <c r="N2838" s="63">
        <v>4.6902460017180195E-2</v>
      </c>
      <c r="O2838" s="15" t="s">
        <v>7</v>
      </c>
      <c r="P2838" s="45">
        <v>5.4978457180511633</v>
      </c>
      <c r="Q2838" s="44" t="s">
        <v>7</v>
      </c>
      <c r="R2838" s="2">
        <v>0.02</v>
      </c>
      <c r="S2838" s="17" t="s">
        <v>5</v>
      </c>
      <c r="T2838" s="17" t="s">
        <v>5</v>
      </c>
      <c r="U2838" s="64">
        <v>0.10995691436102327</v>
      </c>
      <c r="V2838" s="76" t="s">
        <v>7</v>
      </c>
      <c r="W2838" s="73">
        <v>0.15685937437820346</v>
      </c>
      <c r="X2838" s="72" t="s">
        <v>7</v>
      </c>
    </row>
    <row r="2839" spans="1:24" x14ac:dyDescent="0.3">
      <c r="A2839" s="43" t="s">
        <v>7166</v>
      </c>
      <c r="B2839" s="43" t="s">
        <v>6880</v>
      </c>
      <c r="C2839" s="43" t="s">
        <v>6492</v>
      </c>
      <c r="D2839" s="14" t="s">
        <v>7165</v>
      </c>
      <c r="E2839" s="14" t="s">
        <v>6427</v>
      </c>
      <c r="F2839" s="15" t="s">
        <v>6876</v>
      </c>
      <c r="G2839" s="44">
        <v>515</v>
      </c>
      <c r="H2839" s="40" t="s">
        <v>11957</v>
      </c>
      <c r="I2839" s="61">
        <v>106029.38374112477</v>
      </c>
      <c r="J2839" s="47" t="s">
        <v>6</v>
      </c>
      <c r="K2839" s="2">
        <v>2.3999999999999998E-7</v>
      </c>
      <c r="L2839" s="17" t="s">
        <v>5</v>
      </c>
      <c r="M2839" s="17" t="s">
        <v>6</v>
      </c>
      <c r="N2839" s="63">
        <v>2.5447052097869943E-2</v>
      </c>
      <c r="O2839" s="15" t="s">
        <v>7</v>
      </c>
      <c r="P2839" s="45">
        <v>2.9828705437210083</v>
      </c>
      <c r="Q2839" s="44" t="s">
        <v>7</v>
      </c>
      <c r="R2839" s="2">
        <v>0.02</v>
      </c>
      <c r="S2839" s="17" t="s">
        <v>5</v>
      </c>
      <c r="T2839" s="17" t="s">
        <v>5</v>
      </c>
      <c r="U2839" s="64">
        <v>5.9657410874420169E-2</v>
      </c>
      <c r="V2839" s="76" t="s">
        <v>7</v>
      </c>
      <c r="W2839" s="73">
        <v>8.5104462972290115E-2</v>
      </c>
      <c r="X2839" s="72" t="s">
        <v>7</v>
      </c>
    </row>
    <row r="2840" spans="1:24" x14ac:dyDescent="0.3">
      <c r="A2840" s="43" t="s">
        <v>7164</v>
      </c>
      <c r="B2840" s="43" t="s">
        <v>6880</v>
      </c>
      <c r="C2840" s="43" t="s">
        <v>6491</v>
      </c>
      <c r="D2840" s="14" t="s">
        <v>7163</v>
      </c>
      <c r="E2840" s="14" t="s">
        <v>6427</v>
      </c>
      <c r="F2840" s="15" t="s">
        <v>6876</v>
      </c>
      <c r="G2840" s="44">
        <v>515</v>
      </c>
      <c r="H2840" s="40" t="s">
        <v>11957</v>
      </c>
      <c r="I2840" s="61">
        <v>105470.35985613058</v>
      </c>
      <c r="J2840" s="47" t="s">
        <v>6</v>
      </c>
      <c r="K2840" s="2">
        <v>2.3999999999999998E-7</v>
      </c>
      <c r="L2840" s="17" t="s">
        <v>5</v>
      </c>
      <c r="M2840" s="17" t="s">
        <v>6</v>
      </c>
      <c r="N2840" s="63">
        <v>2.5312886365471337E-2</v>
      </c>
      <c r="O2840" s="15" t="s">
        <v>7</v>
      </c>
      <c r="P2840" s="45">
        <v>2.9671438100463425</v>
      </c>
      <c r="Q2840" s="44" t="s">
        <v>7</v>
      </c>
      <c r="R2840" s="2">
        <v>0.02</v>
      </c>
      <c r="S2840" s="17" t="s">
        <v>5</v>
      </c>
      <c r="T2840" s="17" t="s">
        <v>5</v>
      </c>
      <c r="U2840" s="64">
        <v>5.9342876200926854E-2</v>
      </c>
      <c r="V2840" s="76" t="s">
        <v>7</v>
      </c>
      <c r="W2840" s="73">
        <v>8.4655762566398188E-2</v>
      </c>
      <c r="X2840" s="72" t="s">
        <v>7</v>
      </c>
    </row>
    <row r="2841" spans="1:24" x14ac:dyDescent="0.3">
      <c r="A2841" s="43" t="s">
        <v>7162</v>
      </c>
      <c r="B2841" s="43" t="s">
        <v>6880</v>
      </c>
      <c r="C2841" s="43" t="s">
        <v>7161</v>
      </c>
      <c r="D2841" s="14" t="s">
        <v>7160</v>
      </c>
      <c r="E2841" s="14" t="s">
        <v>6427</v>
      </c>
      <c r="F2841" s="15" t="s">
        <v>6876</v>
      </c>
      <c r="G2841" s="44">
        <v>515</v>
      </c>
      <c r="H2841" s="40" t="s">
        <v>11957</v>
      </c>
      <c r="I2841" s="61">
        <v>25006.527033847779</v>
      </c>
      <c r="J2841" s="47" t="s">
        <v>6</v>
      </c>
      <c r="K2841" s="2">
        <v>2.3999999999999998E-7</v>
      </c>
      <c r="L2841" s="17" t="s">
        <v>5</v>
      </c>
      <c r="M2841" s="17" t="s">
        <v>6</v>
      </c>
      <c r="N2841" s="63">
        <v>6.001566488123466E-3</v>
      </c>
      <c r="O2841" s="15" t="s">
        <v>7</v>
      </c>
      <c r="P2841" s="45">
        <v>0.70349586367629258</v>
      </c>
      <c r="Q2841" s="44" t="s">
        <v>7</v>
      </c>
      <c r="R2841" s="2">
        <v>0.02</v>
      </c>
      <c r="S2841" s="17" t="s">
        <v>5</v>
      </c>
      <c r="T2841" s="17" t="s">
        <v>5</v>
      </c>
      <c r="U2841" s="64">
        <v>1.4069917273525853E-2</v>
      </c>
      <c r="V2841" s="76" t="s">
        <v>7</v>
      </c>
      <c r="W2841" s="73">
        <v>2.0071483761649318E-2</v>
      </c>
      <c r="X2841" s="72" t="s">
        <v>7</v>
      </c>
    </row>
    <row r="2842" spans="1:24" x14ac:dyDescent="0.3">
      <c r="A2842" s="43" t="s">
        <v>7159</v>
      </c>
      <c r="B2842" s="43" t="s">
        <v>6880</v>
      </c>
      <c r="C2842" s="43" t="s">
        <v>6490</v>
      </c>
      <c r="D2842" s="14" t="s">
        <v>7158</v>
      </c>
      <c r="E2842" s="14" t="s">
        <v>6427</v>
      </c>
      <c r="F2842" s="15" t="s">
        <v>6876</v>
      </c>
      <c r="G2842" s="44">
        <v>515</v>
      </c>
      <c r="H2842" s="40" t="s">
        <v>11957</v>
      </c>
      <c r="I2842" s="61">
        <v>43529.089134100679</v>
      </c>
      <c r="J2842" s="47" t="s">
        <v>6</v>
      </c>
      <c r="K2842" s="2">
        <v>2.3999999999999998E-7</v>
      </c>
      <c r="L2842" s="17" t="s">
        <v>5</v>
      </c>
      <c r="M2842" s="17" t="s">
        <v>6</v>
      </c>
      <c r="N2842" s="63">
        <v>1.0446981392184163E-2</v>
      </c>
      <c r="O2842" s="15" t="s">
        <v>7</v>
      </c>
      <c r="P2842" s="45">
        <v>1.2245816507820984</v>
      </c>
      <c r="Q2842" s="44" t="s">
        <v>7</v>
      </c>
      <c r="R2842" s="2">
        <v>0.02</v>
      </c>
      <c r="S2842" s="17" t="s">
        <v>5</v>
      </c>
      <c r="T2842" s="17" t="s">
        <v>5</v>
      </c>
      <c r="U2842" s="64">
        <v>2.4491633015641969E-2</v>
      </c>
      <c r="V2842" s="76" t="s">
        <v>7</v>
      </c>
      <c r="W2842" s="73">
        <v>3.4938614407826134E-2</v>
      </c>
      <c r="X2842" s="72" t="s">
        <v>7</v>
      </c>
    </row>
    <row r="2843" spans="1:24" x14ac:dyDescent="0.3">
      <c r="A2843" s="43" t="s">
        <v>7157</v>
      </c>
      <c r="B2843" s="43" t="s">
        <v>6880</v>
      </c>
      <c r="C2843" s="43" t="s">
        <v>6488</v>
      </c>
      <c r="D2843" s="14" t="s">
        <v>7156</v>
      </c>
      <c r="E2843" s="14" t="s">
        <v>6427</v>
      </c>
      <c r="F2843" s="15" t="s">
        <v>6876</v>
      </c>
      <c r="G2843" s="44">
        <v>515</v>
      </c>
      <c r="H2843" s="40" t="s">
        <v>11957</v>
      </c>
      <c r="I2843" s="61">
        <v>1183916.4505520936</v>
      </c>
      <c r="J2843" s="47" t="s">
        <v>6</v>
      </c>
      <c r="K2843" s="2">
        <v>2.3999999999999998E-7</v>
      </c>
      <c r="L2843" s="17" t="s">
        <v>5</v>
      </c>
      <c r="M2843" s="17" t="s">
        <v>6</v>
      </c>
      <c r="N2843" s="63">
        <v>0.28413994813250243</v>
      </c>
      <c r="O2843" s="15" t="s">
        <v>7</v>
      </c>
      <c r="P2843" s="45">
        <v>33.306517325431244</v>
      </c>
      <c r="Q2843" s="44" t="s">
        <v>7</v>
      </c>
      <c r="R2843" s="2">
        <v>0.02</v>
      </c>
      <c r="S2843" s="17" t="s">
        <v>5</v>
      </c>
      <c r="T2843" s="17" t="s">
        <v>5</v>
      </c>
      <c r="U2843" s="64">
        <v>0.6661303465086249</v>
      </c>
      <c r="V2843" s="76" t="s">
        <v>7</v>
      </c>
      <c r="W2843" s="73">
        <v>0.95027029464112733</v>
      </c>
      <c r="X2843" s="72" t="s">
        <v>7</v>
      </c>
    </row>
    <row r="2844" spans="1:24" x14ac:dyDescent="0.3">
      <c r="A2844" s="43" t="s">
        <v>7155</v>
      </c>
      <c r="B2844" s="43" t="s">
        <v>6880</v>
      </c>
      <c r="C2844" s="43" t="s">
        <v>6487</v>
      </c>
      <c r="D2844" s="14" t="s">
        <v>7154</v>
      </c>
      <c r="E2844" s="14" t="s">
        <v>6427</v>
      </c>
      <c r="F2844" s="15" t="s">
        <v>6876</v>
      </c>
      <c r="G2844" s="44">
        <v>515</v>
      </c>
      <c r="H2844" s="40" t="s">
        <v>11957</v>
      </c>
      <c r="I2844" s="61">
        <v>51355.423524019156</v>
      </c>
      <c r="J2844" s="47" t="s">
        <v>6</v>
      </c>
      <c r="K2844" s="2">
        <v>2.3999999999999998E-7</v>
      </c>
      <c r="L2844" s="17" t="s">
        <v>5</v>
      </c>
      <c r="M2844" s="17" t="s">
        <v>6</v>
      </c>
      <c r="N2844" s="63">
        <v>1.2325301645764597E-2</v>
      </c>
      <c r="O2844" s="15" t="s">
        <v>7</v>
      </c>
      <c r="P2844" s="45">
        <v>1.4447559222274196</v>
      </c>
      <c r="Q2844" s="44" t="s">
        <v>7</v>
      </c>
      <c r="R2844" s="2">
        <v>0.02</v>
      </c>
      <c r="S2844" s="17" t="s">
        <v>5</v>
      </c>
      <c r="T2844" s="17" t="s">
        <v>5</v>
      </c>
      <c r="U2844" s="64">
        <v>2.8895118444548392E-2</v>
      </c>
      <c r="V2844" s="76" t="s">
        <v>7</v>
      </c>
      <c r="W2844" s="73">
        <v>4.1220420090312987E-2</v>
      </c>
      <c r="X2844" s="72" t="s">
        <v>7</v>
      </c>
    </row>
    <row r="2845" spans="1:24" x14ac:dyDescent="0.3">
      <c r="A2845" s="43" t="s">
        <v>7153</v>
      </c>
      <c r="B2845" s="43" t="s">
        <v>6880</v>
      </c>
      <c r="C2845" s="43" t="s">
        <v>6486</v>
      </c>
      <c r="D2845" s="14" t="s">
        <v>7152</v>
      </c>
      <c r="E2845" s="14" t="s">
        <v>6427</v>
      </c>
      <c r="F2845" s="15" t="s">
        <v>6876</v>
      </c>
      <c r="G2845" s="44">
        <v>515</v>
      </c>
      <c r="H2845" s="40" t="s">
        <v>11957</v>
      </c>
      <c r="I2845" s="61">
        <v>18636.503274264458</v>
      </c>
      <c r="J2845" s="47" t="s">
        <v>6</v>
      </c>
      <c r="K2845" s="2">
        <v>2.3999999999999998E-7</v>
      </c>
      <c r="L2845" s="17" t="s">
        <v>5</v>
      </c>
      <c r="M2845" s="17" t="s">
        <v>6</v>
      </c>
      <c r="N2845" s="63">
        <v>4.4727607858234698E-3</v>
      </c>
      <c r="O2845" s="15" t="s">
        <v>7</v>
      </c>
      <c r="P2845" s="45">
        <v>0.52429123600764849</v>
      </c>
      <c r="Q2845" s="44" t="s">
        <v>7</v>
      </c>
      <c r="R2845" s="2">
        <v>0.02</v>
      </c>
      <c r="S2845" s="17" t="s">
        <v>5</v>
      </c>
      <c r="T2845" s="17" t="s">
        <v>5</v>
      </c>
      <c r="U2845" s="64">
        <v>1.048582472015297E-2</v>
      </c>
      <c r="V2845" s="76" t="s">
        <v>7</v>
      </c>
      <c r="W2845" s="73">
        <v>1.495858550597644E-2</v>
      </c>
      <c r="X2845" s="72" t="s">
        <v>7</v>
      </c>
    </row>
    <row r="2846" spans="1:24" x14ac:dyDescent="0.3">
      <c r="A2846" s="43" t="s">
        <v>7151</v>
      </c>
      <c r="B2846" s="43" t="s">
        <v>6880</v>
      </c>
      <c r="C2846" s="43" t="s">
        <v>6485</v>
      </c>
      <c r="D2846" s="14" t="s">
        <v>7150</v>
      </c>
      <c r="E2846" s="14" t="s">
        <v>6427</v>
      </c>
      <c r="F2846" s="15" t="s">
        <v>6876</v>
      </c>
      <c r="G2846" s="44">
        <v>515</v>
      </c>
      <c r="H2846" s="40" t="s">
        <v>11957</v>
      </c>
      <c r="I2846" s="61">
        <v>175063.49254537374</v>
      </c>
      <c r="J2846" s="47" t="s">
        <v>6</v>
      </c>
      <c r="K2846" s="2">
        <v>2.3999999999999998E-7</v>
      </c>
      <c r="L2846" s="17" t="s">
        <v>5</v>
      </c>
      <c r="M2846" s="17" t="s">
        <v>6</v>
      </c>
      <c r="N2846" s="63">
        <v>4.2015238210889691E-2</v>
      </c>
      <c r="O2846" s="15" t="s">
        <v>7</v>
      </c>
      <c r="P2846" s="45">
        <v>4.9249718971249603</v>
      </c>
      <c r="Q2846" s="44" t="s">
        <v>7</v>
      </c>
      <c r="R2846" s="2">
        <v>0.02</v>
      </c>
      <c r="S2846" s="17" t="s">
        <v>5</v>
      </c>
      <c r="T2846" s="17" t="s">
        <v>5</v>
      </c>
      <c r="U2846" s="64">
        <v>9.8499437942499213E-2</v>
      </c>
      <c r="V2846" s="76" t="s">
        <v>7</v>
      </c>
      <c r="W2846" s="73">
        <v>0.14051467615338892</v>
      </c>
      <c r="X2846" s="72" t="s">
        <v>7</v>
      </c>
    </row>
    <row r="2847" spans="1:24" x14ac:dyDescent="0.3">
      <c r="A2847" s="43" t="s">
        <v>7149</v>
      </c>
      <c r="B2847" s="43" t="s">
        <v>6880</v>
      </c>
      <c r="C2847" s="43" t="s">
        <v>6484</v>
      </c>
      <c r="D2847" s="14" t="s">
        <v>7148</v>
      </c>
      <c r="E2847" s="14" t="s">
        <v>6427</v>
      </c>
      <c r="F2847" s="15" t="s">
        <v>6876</v>
      </c>
      <c r="G2847" s="44">
        <v>515</v>
      </c>
      <c r="H2847" s="40" t="s">
        <v>11957</v>
      </c>
      <c r="I2847" s="61">
        <v>34990.622406610011</v>
      </c>
      <c r="J2847" s="47" t="s">
        <v>6</v>
      </c>
      <c r="K2847" s="2">
        <v>2.3999999999999998E-7</v>
      </c>
      <c r="L2847" s="17" t="s">
        <v>5</v>
      </c>
      <c r="M2847" s="17" t="s">
        <v>6</v>
      </c>
      <c r="N2847" s="63">
        <v>8.3977493775864026E-3</v>
      </c>
      <c r="O2847" s="15" t="s">
        <v>7</v>
      </c>
      <c r="P2847" s="45">
        <v>0.98437332370026021</v>
      </c>
      <c r="Q2847" s="44" t="s">
        <v>7</v>
      </c>
      <c r="R2847" s="2">
        <v>0.02</v>
      </c>
      <c r="S2847" s="17" t="s">
        <v>5</v>
      </c>
      <c r="T2847" s="17" t="s">
        <v>5</v>
      </c>
      <c r="U2847" s="64">
        <v>1.9687466474005204E-2</v>
      </c>
      <c r="V2847" s="76" t="s">
        <v>7</v>
      </c>
      <c r="W2847" s="73">
        <v>2.8085215851591606E-2</v>
      </c>
      <c r="X2847" s="72" t="s">
        <v>7</v>
      </c>
    </row>
    <row r="2848" spans="1:24" x14ac:dyDescent="0.3">
      <c r="A2848" s="43" t="s">
        <v>7147</v>
      </c>
      <c r="B2848" s="43" t="s">
        <v>6880</v>
      </c>
      <c r="C2848" s="43" t="s">
        <v>6483</v>
      </c>
      <c r="D2848" s="14" t="s">
        <v>7146</v>
      </c>
      <c r="E2848" s="14" t="s">
        <v>6427</v>
      </c>
      <c r="F2848" s="15" t="s">
        <v>6876</v>
      </c>
      <c r="G2848" s="44">
        <v>515</v>
      </c>
      <c r="H2848" s="40" t="s">
        <v>11957</v>
      </c>
      <c r="I2848" s="61">
        <v>54506.609117776141</v>
      </c>
      <c r="J2848" s="47" t="s">
        <v>6</v>
      </c>
      <c r="K2848" s="2">
        <v>2.3999999999999998E-7</v>
      </c>
      <c r="L2848" s="17" t="s">
        <v>5</v>
      </c>
      <c r="M2848" s="17" t="s">
        <v>6</v>
      </c>
      <c r="N2848" s="63">
        <v>1.3081586188266273E-2</v>
      </c>
      <c r="O2848" s="15" t="s">
        <v>7</v>
      </c>
      <c r="P2848" s="45">
        <v>1.5334066184190072</v>
      </c>
      <c r="Q2848" s="44" t="s">
        <v>7</v>
      </c>
      <c r="R2848" s="2">
        <v>0.02</v>
      </c>
      <c r="S2848" s="17" t="s">
        <v>5</v>
      </c>
      <c r="T2848" s="17" t="s">
        <v>5</v>
      </c>
      <c r="U2848" s="64">
        <v>3.0668132368380143E-2</v>
      </c>
      <c r="V2848" s="76" t="s">
        <v>7</v>
      </c>
      <c r="W2848" s="73">
        <v>4.3749718556646416E-2</v>
      </c>
      <c r="X2848" s="72" t="s">
        <v>7</v>
      </c>
    </row>
    <row r="2849" spans="1:24" x14ac:dyDescent="0.3">
      <c r="A2849" s="43" t="s">
        <v>7145</v>
      </c>
      <c r="B2849" s="43" t="s">
        <v>6880</v>
      </c>
      <c r="C2849" s="43" t="s">
        <v>6482</v>
      </c>
      <c r="D2849" s="14" t="s">
        <v>7144</v>
      </c>
      <c r="E2849" s="14" t="s">
        <v>6427</v>
      </c>
      <c r="F2849" s="15" t="s">
        <v>6876</v>
      </c>
      <c r="G2849" s="44">
        <v>515</v>
      </c>
      <c r="H2849" s="40" t="s">
        <v>11957</v>
      </c>
      <c r="I2849" s="61">
        <v>99196.473962119504</v>
      </c>
      <c r="J2849" s="47" t="s">
        <v>6</v>
      </c>
      <c r="K2849" s="2">
        <v>2.3999999999999998E-7</v>
      </c>
      <c r="L2849" s="17" t="s">
        <v>5</v>
      </c>
      <c r="M2849" s="17" t="s">
        <v>6</v>
      </c>
      <c r="N2849" s="63">
        <v>2.380715375090868E-2</v>
      </c>
      <c r="O2849" s="15" t="s">
        <v>7</v>
      </c>
      <c r="P2849" s="45">
        <v>2.7906437798886281</v>
      </c>
      <c r="Q2849" s="44" t="s">
        <v>7</v>
      </c>
      <c r="R2849" s="2">
        <v>0.02</v>
      </c>
      <c r="S2849" s="17" t="s">
        <v>5</v>
      </c>
      <c r="T2849" s="17" t="s">
        <v>5</v>
      </c>
      <c r="U2849" s="64">
        <v>5.5812875597772565E-2</v>
      </c>
      <c r="V2849" s="76" t="s">
        <v>7</v>
      </c>
      <c r="W2849" s="73">
        <v>7.9620029348681245E-2</v>
      </c>
      <c r="X2849" s="72" t="s">
        <v>7</v>
      </c>
    </row>
    <row r="2850" spans="1:24" x14ac:dyDescent="0.3">
      <c r="A2850" s="43" t="s">
        <v>7143</v>
      </c>
      <c r="B2850" s="43" t="s">
        <v>6880</v>
      </c>
      <c r="C2850" s="43" t="s">
        <v>6480</v>
      </c>
      <c r="D2850" s="14" t="s">
        <v>7142</v>
      </c>
      <c r="E2850" s="14" t="s">
        <v>6427</v>
      </c>
      <c r="F2850" s="15" t="s">
        <v>6876</v>
      </c>
      <c r="G2850" s="44">
        <v>515</v>
      </c>
      <c r="H2850" s="40" t="s">
        <v>11957</v>
      </c>
      <c r="I2850" s="61">
        <v>39534.026720320646</v>
      </c>
      <c r="J2850" s="47" t="s">
        <v>6</v>
      </c>
      <c r="K2850" s="2">
        <v>2.3999999999999998E-7</v>
      </c>
      <c r="L2850" s="17" t="s">
        <v>5</v>
      </c>
      <c r="M2850" s="17" t="s">
        <v>6</v>
      </c>
      <c r="N2850" s="63">
        <v>9.4881664128769541E-3</v>
      </c>
      <c r="O2850" s="15" t="s">
        <v>7</v>
      </c>
      <c r="P2850" s="45">
        <v>1.1121905986612384</v>
      </c>
      <c r="Q2850" s="44" t="s">
        <v>7</v>
      </c>
      <c r="R2850" s="2">
        <v>0.02</v>
      </c>
      <c r="S2850" s="17" t="s">
        <v>5</v>
      </c>
      <c r="T2850" s="17" t="s">
        <v>5</v>
      </c>
      <c r="U2850" s="64">
        <v>2.2243811973224767E-2</v>
      </c>
      <c r="V2850" s="76" t="s">
        <v>7</v>
      </c>
      <c r="W2850" s="73">
        <v>3.1731978386101721E-2</v>
      </c>
      <c r="X2850" s="72" t="s">
        <v>7</v>
      </c>
    </row>
    <row r="2851" spans="1:24" x14ac:dyDescent="0.3">
      <c r="A2851" s="43" t="s">
        <v>7141</v>
      </c>
      <c r="B2851" s="43" t="s">
        <v>6880</v>
      </c>
      <c r="C2851" s="43" t="s">
        <v>6479</v>
      </c>
      <c r="D2851" s="14" t="s">
        <v>6961</v>
      </c>
      <c r="E2851" s="14" t="s">
        <v>6427</v>
      </c>
      <c r="F2851" s="15" t="s">
        <v>6876</v>
      </c>
      <c r="G2851" s="44">
        <v>515</v>
      </c>
      <c r="H2851" s="40" t="s">
        <v>11957</v>
      </c>
      <c r="I2851" s="61">
        <v>4050387.9750860226</v>
      </c>
      <c r="J2851" s="47" t="s">
        <v>6</v>
      </c>
      <c r="K2851" s="2">
        <v>2.3999999999999998E-7</v>
      </c>
      <c r="L2851" s="17" t="s">
        <v>5</v>
      </c>
      <c r="M2851" s="17" t="s">
        <v>6</v>
      </c>
      <c r="N2851" s="63">
        <v>0.97209311402064535</v>
      </c>
      <c r="O2851" s="15" t="s">
        <v>7</v>
      </c>
      <c r="P2851" s="45">
        <v>113.94749790326105</v>
      </c>
      <c r="Q2851" s="44" t="s">
        <v>7</v>
      </c>
      <c r="R2851" s="2">
        <v>0.02</v>
      </c>
      <c r="S2851" s="17" t="s">
        <v>5</v>
      </c>
      <c r="T2851" s="17" t="s">
        <v>5</v>
      </c>
      <c r="U2851" s="64">
        <v>2.2789499580652213</v>
      </c>
      <c r="V2851" s="76" t="s">
        <v>7</v>
      </c>
      <c r="W2851" s="73">
        <v>3.2510430720858667</v>
      </c>
      <c r="X2851" s="72" t="s">
        <v>7</v>
      </c>
    </row>
    <row r="2852" spans="1:24" x14ac:dyDescent="0.3">
      <c r="A2852" s="43" t="s">
        <v>7140</v>
      </c>
      <c r="B2852" s="43" t="s">
        <v>6880</v>
      </c>
      <c r="C2852" s="43" t="s">
        <v>6478</v>
      </c>
      <c r="D2852" s="14" t="s">
        <v>7139</v>
      </c>
      <c r="E2852" s="14" t="s">
        <v>6427</v>
      </c>
      <c r="F2852" s="15" t="s">
        <v>6876</v>
      </c>
      <c r="G2852" s="44">
        <v>515</v>
      </c>
      <c r="H2852" s="40" t="s">
        <v>11957</v>
      </c>
      <c r="I2852" s="61">
        <v>243008.0388731373</v>
      </c>
      <c r="J2852" s="47" t="s">
        <v>6</v>
      </c>
      <c r="K2852" s="2">
        <v>2.3999999999999998E-7</v>
      </c>
      <c r="L2852" s="17" t="s">
        <v>5</v>
      </c>
      <c r="M2852" s="17" t="s">
        <v>6</v>
      </c>
      <c r="N2852" s="63">
        <v>5.8321929329552949E-2</v>
      </c>
      <c r="O2852" s="15" t="s">
        <v>7</v>
      </c>
      <c r="P2852" s="45">
        <v>6.8364211454050432</v>
      </c>
      <c r="Q2852" s="44" t="s">
        <v>7</v>
      </c>
      <c r="R2852" s="2">
        <v>0.02</v>
      </c>
      <c r="S2852" s="17" t="s">
        <v>5</v>
      </c>
      <c r="T2852" s="17" t="s">
        <v>5</v>
      </c>
      <c r="U2852" s="64">
        <v>0.13672842290810086</v>
      </c>
      <c r="V2852" s="76" t="s">
        <v>7</v>
      </c>
      <c r="W2852" s="73">
        <v>0.19505035223765382</v>
      </c>
      <c r="X2852" s="72" t="s">
        <v>7</v>
      </c>
    </row>
    <row r="2853" spans="1:24" x14ac:dyDescent="0.3">
      <c r="A2853" s="43" t="s">
        <v>7138</v>
      </c>
      <c r="B2853" s="43" t="s">
        <v>6880</v>
      </c>
      <c r="C2853" s="43" t="s">
        <v>6477</v>
      </c>
      <c r="D2853" s="14" t="s">
        <v>7137</v>
      </c>
      <c r="E2853" s="14" t="s">
        <v>6427</v>
      </c>
      <c r="F2853" s="15" t="s">
        <v>6876</v>
      </c>
      <c r="G2853" s="44">
        <v>515</v>
      </c>
      <c r="H2853" s="40" t="s">
        <v>11957</v>
      </c>
      <c r="I2853" s="61">
        <v>55467.987773498615</v>
      </c>
      <c r="J2853" s="47" t="s">
        <v>6</v>
      </c>
      <c r="K2853" s="2">
        <v>2.3999999999999998E-7</v>
      </c>
      <c r="L2853" s="17" t="s">
        <v>5</v>
      </c>
      <c r="M2853" s="17" t="s">
        <v>6</v>
      </c>
      <c r="N2853" s="63">
        <v>1.3312317065639666E-2</v>
      </c>
      <c r="O2853" s="15" t="s">
        <v>7</v>
      </c>
      <c r="P2853" s="45">
        <v>1.5604525935283049</v>
      </c>
      <c r="Q2853" s="44" t="s">
        <v>7</v>
      </c>
      <c r="R2853" s="2">
        <v>0.02</v>
      </c>
      <c r="S2853" s="17" t="s">
        <v>5</v>
      </c>
      <c r="T2853" s="17" t="s">
        <v>5</v>
      </c>
      <c r="U2853" s="64">
        <v>3.12090518705661E-2</v>
      </c>
      <c r="V2853" s="76" t="s">
        <v>7</v>
      </c>
      <c r="W2853" s="73">
        <v>4.4521368936205764E-2</v>
      </c>
      <c r="X2853" s="72" t="s">
        <v>7</v>
      </c>
    </row>
    <row r="2854" spans="1:24" x14ac:dyDescent="0.3">
      <c r="A2854" s="43" t="s">
        <v>7136</v>
      </c>
      <c r="B2854" s="43" t="s">
        <v>6880</v>
      </c>
      <c r="C2854" s="43" t="s">
        <v>6476</v>
      </c>
      <c r="D2854" s="14" t="s">
        <v>7135</v>
      </c>
      <c r="E2854" s="14" t="s">
        <v>6427</v>
      </c>
      <c r="F2854" s="15" t="s">
        <v>6876</v>
      </c>
      <c r="G2854" s="44">
        <v>515</v>
      </c>
      <c r="H2854" s="40" t="s">
        <v>11957</v>
      </c>
      <c r="I2854" s="61">
        <v>92904.784759669128</v>
      </c>
      <c r="J2854" s="47" t="s">
        <v>6</v>
      </c>
      <c r="K2854" s="2">
        <v>2.3999999999999998E-7</v>
      </c>
      <c r="L2854" s="17" t="s">
        <v>5</v>
      </c>
      <c r="M2854" s="17" t="s">
        <v>6</v>
      </c>
      <c r="N2854" s="63">
        <v>2.2297148342320588E-2</v>
      </c>
      <c r="O2854" s="15" t="s">
        <v>7</v>
      </c>
      <c r="P2854" s="45">
        <v>2.6136428983400006</v>
      </c>
      <c r="Q2854" s="44" t="s">
        <v>7</v>
      </c>
      <c r="R2854" s="2">
        <v>0.02</v>
      </c>
      <c r="S2854" s="17" t="s">
        <v>5</v>
      </c>
      <c r="T2854" s="17" t="s">
        <v>5</v>
      </c>
      <c r="U2854" s="64">
        <v>5.2272857966800014E-2</v>
      </c>
      <c r="V2854" s="76" t="s">
        <v>7</v>
      </c>
      <c r="W2854" s="73">
        <v>7.4570006309120598E-2</v>
      </c>
      <c r="X2854" s="72" t="s">
        <v>7</v>
      </c>
    </row>
    <row r="2855" spans="1:24" x14ac:dyDescent="0.3">
      <c r="A2855" s="43" t="s">
        <v>7134</v>
      </c>
      <c r="B2855" s="43" t="s">
        <v>6880</v>
      </c>
      <c r="C2855" s="43" t="s">
        <v>6475</v>
      </c>
      <c r="D2855" s="14" t="s">
        <v>6858</v>
      </c>
      <c r="E2855" s="14" t="s">
        <v>6427</v>
      </c>
      <c r="F2855" s="15" t="s">
        <v>6876</v>
      </c>
      <c r="G2855" s="44">
        <v>515</v>
      </c>
      <c r="H2855" s="40" t="s">
        <v>11957</v>
      </c>
      <c r="I2855" s="61">
        <v>200671.77140447006</v>
      </c>
      <c r="J2855" s="47" t="s">
        <v>6</v>
      </c>
      <c r="K2855" s="2">
        <v>2.3999999999999998E-7</v>
      </c>
      <c r="L2855" s="17" t="s">
        <v>5</v>
      </c>
      <c r="M2855" s="17" t="s">
        <v>6</v>
      </c>
      <c r="N2855" s="63">
        <v>4.8161225137072806E-2</v>
      </c>
      <c r="O2855" s="15" t="s">
        <v>7</v>
      </c>
      <c r="P2855" s="45">
        <v>5.6453965378141104</v>
      </c>
      <c r="Q2855" s="44" t="s">
        <v>7</v>
      </c>
      <c r="R2855" s="2">
        <v>0.02</v>
      </c>
      <c r="S2855" s="17" t="s">
        <v>5</v>
      </c>
      <c r="T2855" s="17" t="s">
        <v>5</v>
      </c>
      <c r="U2855" s="64">
        <v>0.11290793075628221</v>
      </c>
      <c r="V2855" s="76" t="s">
        <v>7</v>
      </c>
      <c r="W2855" s="73">
        <v>0.16106915589335502</v>
      </c>
      <c r="X2855" s="72" t="s">
        <v>7</v>
      </c>
    </row>
    <row r="2856" spans="1:24" x14ac:dyDescent="0.3">
      <c r="A2856" s="43" t="s">
        <v>7133</v>
      </c>
      <c r="B2856" s="43" t="s">
        <v>6880</v>
      </c>
      <c r="C2856" s="43" t="s">
        <v>6474</v>
      </c>
      <c r="D2856" s="14" t="s">
        <v>7132</v>
      </c>
      <c r="E2856" s="14" t="s">
        <v>6427</v>
      </c>
      <c r="F2856" s="15" t="s">
        <v>6876</v>
      </c>
      <c r="G2856" s="44">
        <v>515</v>
      </c>
      <c r="H2856" s="40" t="s">
        <v>11957</v>
      </c>
      <c r="I2856" s="61">
        <v>293316.62786092533</v>
      </c>
      <c r="J2856" s="47" t="s">
        <v>6</v>
      </c>
      <c r="K2856" s="2">
        <v>2.3999999999999998E-7</v>
      </c>
      <c r="L2856" s="17" t="s">
        <v>5</v>
      </c>
      <c r="M2856" s="17" t="s">
        <v>6</v>
      </c>
      <c r="N2856" s="63">
        <v>7.039599068662207E-2</v>
      </c>
      <c r="O2856" s="15" t="s">
        <v>7</v>
      </c>
      <c r="P2856" s="45">
        <v>8.2517270058467833</v>
      </c>
      <c r="Q2856" s="44" t="s">
        <v>7</v>
      </c>
      <c r="R2856" s="2">
        <v>0.02</v>
      </c>
      <c r="S2856" s="17" t="s">
        <v>5</v>
      </c>
      <c r="T2856" s="17" t="s">
        <v>5</v>
      </c>
      <c r="U2856" s="64">
        <v>0.16503454011693566</v>
      </c>
      <c r="V2856" s="76" t="s">
        <v>7</v>
      </c>
      <c r="W2856" s="73">
        <v>0.23543053080355775</v>
      </c>
      <c r="X2856" s="72" t="s">
        <v>7</v>
      </c>
    </row>
    <row r="2857" spans="1:24" x14ac:dyDescent="0.3">
      <c r="A2857" s="43" t="s">
        <v>7131</v>
      </c>
      <c r="B2857" s="43" t="s">
        <v>6880</v>
      </c>
      <c r="C2857" s="43" t="s">
        <v>6473</v>
      </c>
      <c r="D2857" s="14" t="s">
        <v>7130</v>
      </c>
      <c r="E2857" s="14" t="s">
        <v>6427</v>
      </c>
      <c r="F2857" s="15" t="s">
        <v>6876</v>
      </c>
      <c r="G2857" s="44">
        <v>515</v>
      </c>
      <c r="H2857" s="40" t="s">
        <v>11957</v>
      </c>
      <c r="I2857" s="61">
        <v>59872.526281382656</v>
      </c>
      <c r="J2857" s="47" t="s">
        <v>6</v>
      </c>
      <c r="K2857" s="2">
        <v>2.3999999999999998E-7</v>
      </c>
      <c r="L2857" s="17" t="s">
        <v>5</v>
      </c>
      <c r="M2857" s="17" t="s">
        <v>6</v>
      </c>
      <c r="N2857" s="63">
        <v>1.4369406307531836E-2</v>
      </c>
      <c r="O2857" s="15" t="s">
        <v>7</v>
      </c>
      <c r="P2857" s="45">
        <v>1.6843632276401623</v>
      </c>
      <c r="Q2857" s="44" t="s">
        <v>7</v>
      </c>
      <c r="R2857" s="2">
        <v>0.02</v>
      </c>
      <c r="S2857" s="17" t="s">
        <v>5</v>
      </c>
      <c r="T2857" s="17" t="s">
        <v>5</v>
      </c>
      <c r="U2857" s="64">
        <v>3.3687264552803249E-2</v>
      </c>
      <c r="V2857" s="76" t="s">
        <v>7</v>
      </c>
      <c r="W2857" s="73">
        <v>4.8056670860335084E-2</v>
      </c>
      <c r="X2857" s="72" t="s">
        <v>7</v>
      </c>
    </row>
    <row r="2858" spans="1:24" x14ac:dyDescent="0.3">
      <c r="A2858" s="43" t="s">
        <v>7129</v>
      </c>
      <c r="B2858" s="43" t="s">
        <v>6880</v>
      </c>
      <c r="C2858" s="43" t="s">
        <v>6472</v>
      </c>
      <c r="D2858" s="14" t="s">
        <v>7128</v>
      </c>
      <c r="E2858" s="14" t="s">
        <v>6427</v>
      </c>
      <c r="F2858" s="15" t="s">
        <v>6876</v>
      </c>
      <c r="G2858" s="44">
        <v>515</v>
      </c>
      <c r="H2858" s="40" t="s">
        <v>11957</v>
      </c>
      <c r="I2858" s="61">
        <v>132246.53574884526</v>
      </c>
      <c r="J2858" s="47" t="s">
        <v>6</v>
      </c>
      <c r="K2858" s="2">
        <v>2.3999999999999998E-7</v>
      </c>
      <c r="L2858" s="17" t="s">
        <v>5</v>
      </c>
      <c r="M2858" s="17" t="s">
        <v>6</v>
      </c>
      <c r="N2858" s="63">
        <v>3.1739168579722858E-2</v>
      </c>
      <c r="O2858" s="15" t="s">
        <v>7</v>
      </c>
      <c r="P2858" s="45">
        <v>3.7204243019793801</v>
      </c>
      <c r="Q2858" s="44" t="s">
        <v>7</v>
      </c>
      <c r="R2858" s="2">
        <v>0.02</v>
      </c>
      <c r="S2858" s="17" t="s">
        <v>5</v>
      </c>
      <c r="T2858" s="17" t="s">
        <v>5</v>
      </c>
      <c r="U2858" s="64">
        <v>7.4408486039587607E-2</v>
      </c>
      <c r="V2858" s="76" t="s">
        <v>7</v>
      </c>
      <c r="W2858" s="73">
        <v>0.10614765461931047</v>
      </c>
      <c r="X2858" s="72" t="s">
        <v>7</v>
      </c>
    </row>
    <row r="2859" spans="1:24" x14ac:dyDescent="0.3">
      <c r="A2859" s="43" t="s">
        <v>7127</v>
      </c>
      <c r="B2859" s="43" t="s">
        <v>6880</v>
      </c>
      <c r="C2859" s="43" t="s">
        <v>6471</v>
      </c>
      <c r="D2859" s="14" t="s">
        <v>7126</v>
      </c>
      <c r="E2859" s="14" t="s">
        <v>6427</v>
      </c>
      <c r="F2859" s="15" t="s">
        <v>6876</v>
      </c>
      <c r="G2859" s="44">
        <v>515</v>
      </c>
      <c r="H2859" s="40" t="s">
        <v>11957</v>
      </c>
      <c r="I2859" s="61">
        <v>78106.674784918825</v>
      </c>
      <c r="J2859" s="47" t="s">
        <v>6</v>
      </c>
      <c r="K2859" s="2">
        <v>2.3999999999999998E-7</v>
      </c>
      <c r="L2859" s="17" t="s">
        <v>5</v>
      </c>
      <c r="M2859" s="17" t="s">
        <v>6</v>
      </c>
      <c r="N2859" s="63">
        <v>1.8745601948380517E-2</v>
      </c>
      <c r="O2859" s="15" t="s">
        <v>7</v>
      </c>
      <c r="P2859" s="45">
        <v>2.1973352222131788</v>
      </c>
      <c r="Q2859" s="44" t="s">
        <v>7</v>
      </c>
      <c r="R2859" s="2">
        <v>0.02</v>
      </c>
      <c r="S2859" s="17" t="s">
        <v>5</v>
      </c>
      <c r="T2859" s="17" t="s">
        <v>5</v>
      </c>
      <c r="U2859" s="64">
        <v>4.3946704444263573E-2</v>
      </c>
      <c r="V2859" s="76" t="s">
        <v>7</v>
      </c>
      <c r="W2859" s="73">
        <v>6.2692306392644087E-2</v>
      </c>
      <c r="X2859" s="72" t="s">
        <v>7</v>
      </c>
    </row>
    <row r="2860" spans="1:24" x14ac:dyDescent="0.3">
      <c r="A2860" s="43" t="s">
        <v>7125</v>
      </c>
      <c r="B2860" s="43" t="s">
        <v>6880</v>
      </c>
      <c r="C2860" s="43" t="s">
        <v>6470</v>
      </c>
      <c r="D2860" s="14" t="s">
        <v>7124</v>
      </c>
      <c r="E2860" s="14" t="s">
        <v>6427</v>
      </c>
      <c r="F2860" s="15" t="s">
        <v>6876</v>
      </c>
      <c r="G2860" s="44">
        <v>515</v>
      </c>
      <c r="H2860" s="40" t="s">
        <v>11957</v>
      </c>
      <c r="I2860" s="61">
        <v>53741.066854886027</v>
      </c>
      <c r="J2860" s="47" t="s">
        <v>6</v>
      </c>
      <c r="K2860" s="2">
        <v>2.3999999999999998E-7</v>
      </c>
      <c r="L2860" s="17" t="s">
        <v>5</v>
      </c>
      <c r="M2860" s="17" t="s">
        <v>6</v>
      </c>
      <c r="N2860" s="63">
        <v>1.2897856045172646E-2</v>
      </c>
      <c r="O2860" s="15" t="s">
        <v>7</v>
      </c>
      <c r="P2860" s="45">
        <v>1.5118700086097514</v>
      </c>
      <c r="Q2860" s="44" t="s">
        <v>7</v>
      </c>
      <c r="R2860" s="2">
        <v>0.02</v>
      </c>
      <c r="S2860" s="17" t="s">
        <v>5</v>
      </c>
      <c r="T2860" s="17" t="s">
        <v>5</v>
      </c>
      <c r="U2860" s="64">
        <v>3.023740017219503E-2</v>
      </c>
      <c r="V2860" s="76" t="s">
        <v>7</v>
      </c>
      <c r="W2860" s="73">
        <v>4.3135256217367676E-2</v>
      </c>
      <c r="X2860" s="72" t="s">
        <v>7</v>
      </c>
    </row>
    <row r="2861" spans="1:24" x14ac:dyDescent="0.3">
      <c r="A2861" s="43" t="s">
        <v>7123</v>
      </c>
      <c r="B2861" s="43" t="s">
        <v>6880</v>
      </c>
      <c r="C2861" s="43" t="s">
        <v>6469</v>
      </c>
      <c r="D2861" s="14" t="s">
        <v>7122</v>
      </c>
      <c r="E2861" s="14" t="s">
        <v>6427</v>
      </c>
      <c r="F2861" s="15" t="s">
        <v>6876</v>
      </c>
      <c r="G2861" s="44">
        <v>515</v>
      </c>
      <c r="H2861" s="40" t="s">
        <v>11957</v>
      </c>
      <c r="I2861" s="61">
        <v>67762.952581682621</v>
      </c>
      <c r="J2861" s="47" t="s">
        <v>6</v>
      </c>
      <c r="K2861" s="2">
        <v>2.3999999999999998E-7</v>
      </c>
      <c r="L2861" s="17" t="s">
        <v>5</v>
      </c>
      <c r="M2861" s="17" t="s">
        <v>6</v>
      </c>
      <c r="N2861" s="63">
        <v>1.6263108619603828E-2</v>
      </c>
      <c r="O2861" s="15" t="s">
        <v>7</v>
      </c>
      <c r="P2861" s="45">
        <v>1.9063405640927702</v>
      </c>
      <c r="Q2861" s="44" t="s">
        <v>7</v>
      </c>
      <c r="R2861" s="2">
        <v>0.02</v>
      </c>
      <c r="S2861" s="17" t="s">
        <v>5</v>
      </c>
      <c r="T2861" s="17" t="s">
        <v>5</v>
      </c>
      <c r="U2861" s="64">
        <v>3.8126811281855404E-2</v>
      </c>
      <c r="V2861" s="76" t="s">
        <v>7</v>
      </c>
      <c r="W2861" s="73">
        <v>5.4389919901459235E-2</v>
      </c>
      <c r="X2861" s="72" t="s">
        <v>7</v>
      </c>
    </row>
    <row r="2862" spans="1:24" x14ac:dyDescent="0.3">
      <c r="A2862" s="43" t="s">
        <v>7121</v>
      </c>
      <c r="B2862" s="43" t="s">
        <v>6880</v>
      </c>
      <c r="C2862" s="43" t="s">
        <v>6468</v>
      </c>
      <c r="D2862" s="14" t="s">
        <v>7120</v>
      </c>
      <c r="E2862" s="14" t="s">
        <v>6427</v>
      </c>
      <c r="F2862" s="15" t="s">
        <v>6876</v>
      </c>
      <c r="G2862" s="44">
        <v>515</v>
      </c>
      <c r="H2862" s="40" t="s">
        <v>11957</v>
      </c>
      <c r="I2862" s="61">
        <v>41592.089175904301</v>
      </c>
      <c r="J2862" s="47" t="s">
        <v>6</v>
      </c>
      <c r="K2862" s="2">
        <v>2.3999999999999998E-7</v>
      </c>
      <c r="L2862" s="17" t="s">
        <v>5</v>
      </c>
      <c r="M2862" s="17" t="s">
        <v>6</v>
      </c>
      <c r="N2862" s="63">
        <v>9.9821014022170307E-3</v>
      </c>
      <c r="O2862" s="15" t="s">
        <v>7</v>
      </c>
      <c r="P2862" s="45">
        <v>1.1700890194507723</v>
      </c>
      <c r="Q2862" s="44" t="s">
        <v>7</v>
      </c>
      <c r="R2862" s="2">
        <v>0.02</v>
      </c>
      <c r="S2862" s="17" t="s">
        <v>5</v>
      </c>
      <c r="T2862" s="17" t="s">
        <v>5</v>
      </c>
      <c r="U2862" s="64">
        <v>2.3401780389015445E-2</v>
      </c>
      <c r="V2862" s="76" t="s">
        <v>7</v>
      </c>
      <c r="W2862" s="73">
        <v>3.3383881791232473E-2</v>
      </c>
      <c r="X2862" s="72" t="s">
        <v>7</v>
      </c>
    </row>
    <row r="2863" spans="1:24" x14ac:dyDescent="0.3">
      <c r="A2863" s="43" t="s">
        <v>7119</v>
      </c>
      <c r="B2863" s="43" t="s">
        <v>6880</v>
      </c>
      <c r="C2863" s="43" t="s">
        <v>6467</v>
      </c>
      <c r="D2863" s="14" t="s">
        <v>7118</v>
      </c>
      <c r="E2863" s="14" t="s">
        <v>6427</v>
      </c>
      <c r="F2863" s="15" t="s">
        <v>6876</v>
      </c>
      <c r="G2863" s="44">
        <v>515</v>
      </c>
      <c r="H2863" s="40" t="s">
        <v>11957</v>
      </c>
      <c r="I2863" s="61">
        <v>125335.29141270707</v>
      </c>
      <c r="J2863" s="47" t="s">
        <v>6</v>
      </c>
      <c r="K2863" s="2">
        <v>2.3999999999999998E-7</v>
      </c>
      <c r="L2863" s="17" t="s">
        <v>5</v>
      </c>
      <c r="M2863" s="17" t="s">
        <v>6</v>
      </c>
      <c r="N2863" s="63">
        <v>3.0080469939049694E-2</v>
      </c>
      <c r="O2863" s="15" t="s">
        <v>7</v>
      </c>
      <c r="P2863" s="45">
        <v>3.5259937920269828</v>
      </c>
      <c r="Q2863" s="44" t="s">
        <v>7</v>
      </c>
      <c r="R2863" s="2">
        <v>0.02</v>
      </c>
      <c r="S2863" s="17" t="s">
        <v>5</v>
      </c>
      <c r="T2863" s="17" t="s">
        <v>5</v>
      </c>
      <c r="U2863" s="64">
        <v>7.0519875840539661E-2</v>
      </c>
      <c r="V2863" s="76" t="s">
        <v>7</v>
      </c>
      <c r="W2863" s="73">
        <v>0.10060034577958936</v>
      </c>
      <c r="X2863" s="72" t="s">
        <v>7</v>
      </c>
    </row>
    <row r="2864" spans="1:24" x14ac:dyDescent="0.3">
      <c r="A2864" s="43" t="s">
        <v>7117</v>
      </c>
      <c r="B2864" s="43" t="s">
        <v>6880</v>
      </c>
      <c r="C2864" s="43" t="s">
        <v>6466</v>
      </c>
      <c r="D2864" s="14" t="s">
        <v>7116</v>
      </c>
      <c r="E2864" s="14" t="s">
        <v>6427</v>
      </c>
      <c r="F2864" s="15" t="s">
        <v>6876</v>
      </c>
      <c r="G2864" s="44">
        <v>515</v>
      </c>
      <c r="H2864" s="40" t="s">
        <v>11957</v>
      </c>
      <c r="I2864" s="61">
        <v>362895.51790341706</v>
      </c>
      <c r="J2864" s="47" t="s">
        <v>6</v>
      </c>
      <c r="K2864" s="2">
        <v>2.3999999999999998E-7</v>
      </c>
      <c r="L2864" s="17" t="s">
        <v>5</v>
      </c>
      <c r="M2864" s="17" t="s">
        <v>6</v>
      </c>
      <c r="N2864" s="63">
        <v>8.7094924296820087E-2</v>
      </c>
      <c r="O2864" s="15" t="s">
        <v>7</v>
      </c>
      <c r="P2864" s="45">
        <v>10.209154411812669</v>
      </c>
      <c r="Q2864" s="44" t="s">
        <v>7</v>
      </c>
      <c r="R2864" s="2">
        <v>0.02</v>
      </c>
      <c r="S2864" s="17" t="s">
        <v>5</v>
      </c>
      <c r="T2864" s="17" t="s">
        <v>5</v>
      </c>
      <c r="U2864" s="64">
        <v>0.20418308823625339</v>
      </c>
      <c r="V2864" s="76" t="s">
        <v>7</v>
      </c>
      <c r="W2864" s="73">
        <v>0.2912780125330735</v>
      </c>
      <c r="X2864" s="72" t="s">
        <v>7</v>
      </c>
    </row>
    <row r="2865" spans="1:24" x14ac:dyDescent="0.3">
      <c r="A2865" s="43" t="s">
        <v>7115</v>
      </c>
      <c r="B2865" s="43" t="s">
        <v>6880</v>
      </c>
      <c r="C2865" s="43" t="s">
        <v>6465</v>
      </c>
      <c r="D2865" s="14" t="s">
        <v>7114</v>
      </c>
      <c r="E2865" s="14" t="s">
        <v>6427</v>
      </c>
      <c r="F2865" s="15" t="s">
        <v>6876</v>
      </c>
      <c r="G2865" s="44">
        <v>515</v>
      </c>
      <c r="H2865" s="40" t="s">
        <v>11957</v>
      </c>
      <c r="I2865" s="61">
        <v>1146262.4532029636</v>
      </c>
      <c r="J2865" s="47" t="s">
        <v>6</v>
      </c>
      <c r="K2865" s="2">
        <v>2.3999999999999998E-7</v>
      </c>
      <c r="L2865" s="17" t="s">
        <v>5</v>
      </c>
      <c r="M2865" s="17" t="s">
        <v>6</v>
      </c>
      <c r="N2865" s="63">
        <v>0.27510298876871125</v>
      </c>
      <c r="O2865" s="15" t="s">
        <v>7</v>
      </c>
      <c r="P2865" s="45">
        <v>32.24721663365041</v>
      </c>
      <c r="Q2865" s="44" t="s">
        <v>7</v>
      </c>
      <c r="R2865" s="2">
        <v>0.02</v>
      </c>
      <c r="S2865" s="17" t="s">
        <v>5</v>
      </c>
      <c r="T2865" s="17" t="s">
        <v>5</v>
      </c>
      <c r="U2865" s="64">
        <v>0.64494433267300821</v>
      </c>
      <c r="V2865" s="76" t="s">
        <v>7</v>
      </c>
      <c r="W2865" s="73">
        <v>0.92004732144171952</v>
      </c>
      <c r="X2865" s="72" t="s">
        <v>7</v>
      </c>
    </row>
    <row r="2866" spans="1:24" x14ac:dyDescent="0.3">
      <c r="A2866" s="43" t="s">
        <v>7113</v>
      </c>
      <c r="B2866" s="43" t="s">
        <v>6880</v>
      </c>
      <c r="C2866" s="43" t="s">
        <v>6464</v>
      </c>
      <c r="D2866" s="14" t="s">
        <v>7112</v>
      </c>
      <c r="E2866" s="14" t="s">
        <v>6427</v>
      </c>
      <c r="F2866" s="15" t="s">
        <v>6876</v>
      </c>
      <c r="G2866" s="44">
        <v>515</v>
      </c>
      <c r="H2866" s="40" t="s">
        <v>11957</v>
      </c>
      <c r="I2866" s="61">
        <v>185442.82136548855</v>
      </c>
      <c r="J2866" s="47" t="s">
        <v>6</v>
      </c>
      <c r="K2866" s="2">
        <v>2.3999999999999998E-7</v>
      </c>
      <c r="L2866" s="17" t="s">
        <v>5</v>
      </c>
      <c r="M2866" s="17" t="s">
        <v>6</v>
      </c>
      <c r="N2866" s="63">
        <v>4.450627712771725E-2</v>
      </c>
      <c r="O2866" s="15" t="s">
        <v>7</v>
      </c>
      <c r="P2866" s="45">
        <v>5.2169682580271957</v>
      </c>
      <c r="Q2866" s="44" t="s">
        <v>7</v>
      </c>
      <c r="R2866" s="2">
        <v>0.02</v>
      </c>
      <c r="S2866" s="17" t="s">
        <v>5</v>
      </c>
      <c r="T2866" s="17" t="s">
        <v>5</v>
      </c>
      <c r="U2866" s="64">
        <v>0.10433936516054391</v>
      </c>
      <c r="V2866" s="76" t="s">
        <v>7</v>
      </c>
      <c r="W2866" s="73">
        <v>0.14884564228826117</v>
      </c>
      <c r="X2866" s="72" t="s">
        <v>7</v>
      </c>
    </row>
    <row r="2867" spans="1:24" x14ac:dyDescent="0.3">
      <c r="A2867" s="43" t="s">
        <v>7111</v>
      </c>
      <c r="B2867" s="43" t="s">
        <v>6880</v>
      </c>
      <c r="C2867" s="43" t="s">
        <v>6463</v>
      </c>
      <c r="D2867" s="14" t="s">
        <v>7110</v>
      </c>
      <c r="E2867" s="14" t="s">
        <v>6427</v>
      </c>
      <c r="F2867" s="15" t="s">
        <v>6876</v>
      </c>
      <c r="G2867" s="44">
        <v>515</v>
      </c>
      <c r="H2867" s="40" t="s">
        <v>11957</v>
      </c>
      <c r="I2867" s="61">
        <v>8004.3674743115207</v>
      </c>
      <c r="J2867" s="47" t="s">
        <v>6</v>
      </c>
      <c r="K2867" s="2">
        <v>2.3999999999999998E-7</v>
      </c>
      <c r="L2867" s="17" t="s">
        <v>5</v>
      </c>
      <c r="M2867" s="17" t="s">
        <v>6</v>
      </c>
      <c r="N2867" s="63">
        <v>1.9210481938347647E-3</v>
      </c>
      <c r="O2867" s="15" t="s">
        <v>7</v>
      </c>
      <c r="P2867" s="45">
        <v>0.22518278535445049</v>
      </c>
      <c r="Q2867" s="44" t="s">
        <v>7</v>
      </c>
      <c r="R2867" s="2">
        <v>0.02</v>
      </c>
      <c r="S2867" s="17" t="s">
        <v>5</v>
      </c>
      <c r="T2867" s="17" t="s">
        <v>5</v>
      </c>
      <c r="U2867" s="64">
        <v>4.5036557070890102E-3</v>
      </c>
      <c r="V2867" s="76" t="s">
        <v>7</v>
      </c>
      <c r="W2867" s="73">
        <v>6.4247039009237752E-3</v>
      </c>
      <c r="X2867" s="72" t="s">
        <v>7</v>
      </c>
    </row>
    <row r="2868" spans="1:24" x14ac:dyDescent="0.3">
      <c r="A2868" s="43" t="s">
        <v>7109</v>
      </c>
      <c r="B2868" s="43" t="s">
        <v>6880</v>
      </c>
      <c r="C2868" s="43" t="s">
        <v>6462</v>
      </c>
      <c r="D2868" s="14" t="s">
        <v>7108</v>
      </c>
      <c r="E2868" s="14" t="s">
        <v>6427</v>
      </c>
      <c r="F2868" s="15" t="s">
        <v>6876</v>
      </c>
      <c r="G2868" s="44">
        <v>515</v>
      </c>
      <c r="H2868" s="40" t="s">
        <v>11957</v>
      </c>
      <c r="I2868" s="61">
        <v>128208.74539481092</v>
      </c>
      <c r="J2868" s="47" t="s">
        <v>6</v>
      </c>
      <c r="K2868" s="2">
        <v>2.3999999999999998E-7</v>
      </c>
      <c r="L2868" s="17" t="s">
        <v>5</v>
      </c>
      <c r="M2868" s="17" t="s">
        <v>6</v>
      </c>
      <c r="N2868" s="63">
        <v>3.0770098894754617E-2</v>
      </c>
      <c r="O2868" s="15" t="s">
        <v>7</v>
      </c>
      <c r="P2868" s="45">
        <v>3.6068312065203285</v>
      </c>
      <c r="Q2868" s="44" t="s">
        <v>7</v>
      </c>
      <c r="R2868" s="2">
        <v>0.02</v>
      </c>
      <c r="S2868" s="17" t="s">
        <v>5</v>
      </c>
      <c r="T2868" s="17" t="s">
        <v>5</v>
      </c>
      <c r="U2868" s="64">
        <v>7.2136624130406571E-2</v>
      </c>
      <c r="V2868" s="76" t="s">
        <v>7</v>
      </c>
      <c r="W2868" s="73">
        <v>0.10290672302516118</v>
      </c>
      <c r="X2868" s="72" t="s">
        <v>7</v>
      </c>
    </row>
    <row r="2869" spans="1:24" x14ac:dyDescent="0.3">
      <c r="A2869" s="43" t="s">
        <v>7107</v>
      </c>
      <c r="B2869" s="43" t="s">
        <v>6880</v>
      </c>
      <c r="C2869" s="43" t="s">
        <v>6461</v>
      </c>
      <c r="D2869" s="14" t="s">
        <v>7106</v>
      </c>
      <c r="E2869" s="14" t="s">
        <v>6427</v>
      </c>
      <c r="F2869" s="15" t="s">
        <v>6876</v>
      </c>
      <c r="G2869" s="44">
        <v>515</v>
      </c>
      <c r="H2869" s="40" t="s">
        <v>11957</v>
      </c>
      <c r="I2869" s="61">
        <v>258443.50729001476</v>
      </c>
      <c r="J2869" s="47" t="s">
        <v>6</v>
      </c>
      <c r="K2869" s="2">
        <v>2.3999999999999998E-7</v>
      </c>
      <c r="L2869" s="17" t="s">
        <v>5</v>
      </c>
      <c r="M2869" s="17" t="s">
        <v>6</v>
      </c>
      <c r="N2869" s="63">
        <v>6.2026441749603541E-2</v>
      </c>
      <c r="O2869" s="15" t="s">
        <v>7</v>
      </c>
      <c r="P2869" s="45">
        <v>7.2706593013265488</v>
      </c>
      <c r="Q2869" s="44" t="s">
        <v>7</v>
      </c>
      <c r="R2869" s="2">
        <v>0.02</v>
      </c>
      <c r="S2869" s="17" t="s">
        <v>5</v>
      </c>
      <c r="T2869" s="17" t="s">
        <v>5</v>
      </c>
      <c r="U2869" s="64">
        <v>0.14541318602653097</v>
      </c>
      <c r="V2869" s="76" t="s">
        <v>7</v>
      </c>
      <c r="W2869" s="73">
        <v>0.20743962777613451</v>
      </c>
      <c r="X2869" s="72" t="s">
        <v>7</v>
      </c>
    </row>
    <row r="2870" spans="1:24" x14ac:dyDescent="0.3">
      <c r="A2870" s="43" t="s">
        <v>7105</v>
      </c>
      <c r="B2870" s="43" t="s">
        <v>6880</v>
      </c>
      <c r="C2870" s="43" t="s">
        <v>6460</v>
      </c>
      <c r="D2870" s="14" t="s">
        <v>7104</v>
      </c>
      <c r="E2870" s="14" t="s">
        <v>6427</v>
      </c>
      <c r="F2870" s="15" t="s">
        <v>6876</v>
      </c>
      <c r="G2870" s="44">
        <v>515</v>
      </c>
      <c r="H2870" s="40" t="s">
        <v>11957</v>
      </c>
      <c r="I2870" s="61">
        <v>25547.74761040265</v>
      </c>
      <c r="J2870" s="47" t="s">
        <v>6</v>
      </c>
      <c r="K2870" s="2">
        <v>2.3999999999999998E-7</v>
      </c>
      <c r="L2870" s="17" t="s">
        <v>5</v>
      </c>
      <c r="M2870" s="17" t="s">
        <v>6</v>
      </c>
      <c r="N2870" s="63">
        <v>6.1314594264966354E-3</v>
      </c>
      <c r="O2870" s="15" t="s">
        <v>7</v>
      </c>
      <c r="P2870" s="45">
        <v>0.71872174596004545</v>
      </c>
      <c r="Q2870" s="44" t="s">
        <v>7</v>
      </c>
      <c r="R2870" s="2">
        <v>0.02</v>
      </c>
      <c r="S2870" s="17" t="s">
        <v>5</v>
      </c>
      <c r="T2870" s="17" t="s">
        <v>5</v>
      </c>
      <c r="U2870" s="64">
        <v>1.437443491920091E-2</v>
      </c>
      <c r="V2870" s="76" t="s">
        <v>7</v>
      </c>
      <c r="W2870" s="73">
        <v>2.0505894345697544E-2</v>
      </c>
      <c r="X2870" s="72" t="s">
        <v>7</v>
      </c>
    </row>
    <row r="2871" spans="1:24" x14ac:dyDescent="0.3">
      <c r="A2871" s="43" t="s">
        <v>7103</v>
      </c>
      <c r="B2871" s="43" t="s">
        <v>6880</v>
      </c>
      <c r="C2871" s="43" t="s">
        <v>6459</v>
      </c>
      <c r="D2871" s="14" t="s">
        <v>7102</v>
      </c>
      <c r="E2871" s="14" t="s">
        <v>6427</v>
      </c>
      <c r="F2871" s="15" t="s">
        <v>6876</v>
      </c>
      <c r="G2871" s="44">
        <v>515</v>
      </c>
      <c r="H2871" s="40" t="s">
        <v>11957</v>
      </c>
      <c r="I2871" s="61">
        <v>90337.547682721357</v>
      </c>
      <c r="J2871" s="47" t="s">
        <v>6</v>
      </c>
      <c r="K2871" s="2">
        <v>2.3999999999999998E-7</v>
      </c>
      <c r="L2871" s="17" t="s">
        <v>5</v>
      </c>
      <c r="M2871" s="17" t="s">
        <v>6</v>
      </c>
      <c r="N2871" s="63">
        <v>2.1681011443853124E-2</v>
      </c>
      <c r="O2871" s="15" t="s">
        <v>7</v>
      </c>
      <c r="P2871" s="45">
        <v>2.5414201277703574</v>
      </c>
      <c r="Q2871" s="44" t="s">
        <v>7</v>
      </c>
      <c r="R2871" s="2">
        <v>0.02</v>
      </c>
      <c r="S2871" s="17" t="s">
        <v>5</v>
      </c>
      <c r="T2871" s="17" t="s">
        <v>5</v>
      </c>
      <c r="U2871" s="64">
        <v>5.0828402555407153E-2</v>
      </c>
      <c r="V2871" s="76" t="s">
        <v>7</v>
      </c>
      <c r="W2871" s="73">
        <v>7.250941399926028E-2</v>
      </c>
      <c r="X2871" s="72" t="s">
        <v>7</v>
      </c>
    </row>
    <row r="2872" spans="1:24" x14ac:dyDescent="0.3">
      <c r="A2872" s="43" t="s">
        <v>7101</v>
      </c>
      <c r="B2872" s="43" t="s">
        <v>6880</v>
      </c>
      <c r="C2872" s="43" t="s">
        <v>6458</v>
      </c>
      <c r="D2872" s="14" t="s">
        <v>7100</v>
      </c>
      <c r="E2872" s="14" t="s">
        <v>6427</v>
      </c>
      <c r="F2872" s="15" t="s">
        <v>6876</v>
      </c>
      <c r="G2872" s="44">
        <v>515</v>
      </c>
      <c r="H2872" s="40" t="s">
        <v>11957</v>
      </c>
      <c r="I2872" s="61">
        <v>57632.870079718094</v>
      </c>
      <c r="J2872" s="47" t="s">
        <v>6</v>
      </c>
      <c r="K2872" s="2">
        <v>2.3999999999999998E-7</v>
      </c>
      <c r="L2872" s="17" t="s">
        <v>5</v>
      </c>
      <c r="M2872" s="17" t="s">
        <v>6</v>
      </c>
      <c r="N2872" s="63">
        <v>1.3831888819132341E-2</v>
      </c>
      <c r="O2872" s="15" t="s">
        <v>7</v>
      </c>
      <c r="P2872" s="45">
        <v>1.6213561226633166</v>
      </c>
      <c r="Q2872" s="44" t="s">
        <v>7</v>
      </c>
      <c r="R2872" s="2">
        <v>0.02</v>
      </c>
      <c r="S2872" s="17" t="s">
        <v>5</v>
      </c>
      <c r="T2872" s="17" t="s">
        <v>5</v>
      </c>
      <c r="U2872" s="64">
        <v>3.242712245326633E-2</v>
      </c>
      <c r="V2872" s="76" t="s">
        <v>7</v>
      </c>
      <c r="W2872" s="73">
        <v>4.6259011272398669E-2</v>
      </c>
      <c r="X2872" s="72" t="s">
        <v>7</v>
      </c>
    </row>
    <row r="2873" spans="1:24" x14ac:dyDescent="0.3">
      <c r="A2873" s="43" t="s">
        <v>7099</v>
      </c>
      <c r="B2873" s="43" t="s">
        <v>6880</v>
      </c>
      <c r="C2873" s="43" t="s">
        <v>6457</v>
      </c>
      <c r="D2873" s="14" t="s">
        <v>7098</v>
      </c>
      <c r="E2873" s="14" t="s">
        <v>6427</v>
      </c>
      <c r="F2873" s="15" t="s">
        <v>6876</v>
      </c>
      <c r="G2873" s="44">
        <v>515</v>
      </c>
      <c r="H2873" s="40" t="s">
        <v>11957</v>
      </c>
      <c r="I2873" s="61">
        <v>39323.947680736848</v>
      </c>
      <c r="J2873" s="47" t="s">
        <v>6</v>
      </c>
      <c r="K2873" s="2">
        <v>2.3999999999999998E-7</v>
      </c>
      <c r="L2873" s="17" t="s">
        <v>5</v>
      </c>
      <c r="M2873" s="17" t="s">
        <v>6</v>
      </c>
      <c r="N2873" s="63">
        <v>9.437747443376842E-3</v>
      </c>
      <c r="O2873" s="15" t="s">
        <v>7</v>
      </c>
      <c r="P2873" s="45">
        <v>1.1062805522484658</v>
      </c>
      <c r="Q2873" s="44" t="s">
        <v>7</v>
      </c>
      <c r="R2873" s="2">
        <v>0.02</v>
      </c>
      <c r="S2873" s="17" t="s">
        <v>5</v>
      </c>
      <c r="T2873" s="17" t="s">
        <v>5</v>
      </c>
      <c r="U2873" s="64">
        <v>2.2125611044969316E-2</v>
      </c>
      <c r="V2873" s="76" t="s">
        <v>7</v>
      </c>
      <c r="W2873" s="73">
        <v>3.1563358488346155E-2</v>
      </c>
      <c r="X2873" s="72" t="s">
        <v>7</v>
      </c>
    </row>
    <row r="2874" spans="1:24" x14ac:dyDescent="0.3">
      <c r="A2874" s="43" t="s">
        <v>7097</v>
      </c>
      <c r="B2874" s="43" t="s">
        <v>6880</v>
      </c>
      <c r="C2874" s="43" t="s">
        <v>6456</v>
      </c>
      <c r="D2874" s="14" t="s">
        <v>7096</v>
      </c>
      <c r="E2874" s="14" t="s">
        <v>6427</v>
      </c>
      <c r="F2874" s="15" t="s">
        <v>6876</v>
      </c>
      <c r="G2874" s="44">
        <v>515</v>
      </c>
      <c r="H2874" s="40" t="s">
        <v>11957</v>
      </c>
      <c r="I2874" s="61">
        <v>88842.069773819734</v>
      </c>
      <c r="J2874" s="47" t="s">
        <v>6</v>
      </c>
      <c r="K2874" s="2">
        <v>2.3999999999999998E-7</v>
      </c>
      <c r="L2874" s="17" t="s">
        <v>5</v>
      </c>
      <c r="M2874" s="17" t="s">
        <v>6</v>
      </c>
      <c r="N2874" s="63">
        <v>2.1322096745716734E-2</v>
      </c>
      <c r="O2874" s="15" t="s">
        <v>7</v>
      </c>
      <c r="P2874" s="45">
        <v>2.499348610933672</v>
      </c>
      <c r="Q2874" s="44" t="s">
        <v>7</v>
      </c>
      <c r="R2874" s="2">
        <v>0.02</v>
      </c>
      <c r="S2874" s="17" t="s">
        <v>5</v>
      </c>
      <c r="T2874" s="17" t="s">
        <v>5</v>
      </c>
      <c r="U2874" s="64">
        <v>4.9986972218673438E-2</v>
      </c>
      <c r="V2874" s="76" t="s">
        <v>7</v>
      </c>
      <c r="W2874" s="73">
        <v>7.1309068964390168E-2</v>
      </c>
      <c r="X2874" s="72" t="s">
        <v>7</v>
      </c>
    </row>
    <row r="2875" spans="1:24" x14ac:dyDescent="0.3">
      <c r="A2875" s="43" t="s">
        <v>7095</v>
      </c>
      <c r="B2875" s="43" t="s">
        <v>6880</v>
      </c>
      <c r="C2875" s="43" t="s">
        <v>6455</v>
      </c>
      <c r="D2875" s="14" t="s">
        <v>7094</v>
      </c>
      <c r="E2875" s="14" t="s">
        <v>6427</v>
      </c>
      <c r="F2875" s="15" t="s">
        <v>6876</v>
      </c>
      <c r="G2875" s="44">
        <v>515</v>
      </c>
      <c r="H2875" s="40" t="s">
        <v>11957</v>
      </c>
      <c r="I2875" s="61">
        <v>1292698.2257779348</v>
      </c>
      <c r="J2875" s="47" t="s">
        <v>6</v>
      </c>
      <c r="K2875" s="2">
        <v>2.3999999999999998E-7</v>
      </c>
      <c r="L2875" s="17" t="s">
        <v>5</v>
      </c>
      <c r="M2875" s="17" t="s">
        <v>6</v>
      </c>
      <c r="N2875" s="63">
        <v>0.31024757418670434</v>
      </c>
      <c r="O2875" s="15" t="s">
        <v>7</v>
      </c>
      <c r="P2875" s="45">
        <v>36.366819494187382</v>
      </c>
      <c r="Q2875" s="44" t="s">
        <v>7</v>
      </c>
      <c r="R2875" s="2">
        <v>0.02</v>
      </c>
      <c r="S2875" s="17" t="s">
        <v>5</v>
      </c>
      <c r="T2875" s="17" t="s">
        <v>5</v>
      </c>
      <c r="U2875" s="64">
        <v>0.7273363898837476</v>
      </c>
      <c r="V2875" s="76" t="s">
        <v>7</v>
      </c>
      <c r="W2875" s="73">
        <v>1.0375839640704521</v>
      </c>
      <c r="X2875" s="72" t="s">
        <v>7</v>
      </c>
    </row>
    <row r="2876" spans="1:24" x14ac:dyDescent="0.3">
      <c r="A2876" s="43" t="s">
        <v>7093</v>
      </c>
      <c r="B2876" s="43" t="s">
        <v>6880</v>
      </c>
      <c r="C2876" s="43" t="s">
        <v>6454</v>
      </c>
      <c r="D2876" s="14" t="s">
        <v>7092</v>
      </c>
      <c r="E2876" s="14" t="s">
        <v>6427</v>
      </c>
      <c r="F2876" s="15" t="s">
        <v>6876</v>
      </c>
      <c r="G2876" s="44">
        <v>515</v>
      </c>
      <c r="H2876" s="40" t="s">
        <v>11957</v>
      </c>
      <c r="I2876" s="61">
        <v>122301.60765464952</v>
      </c>
      <c r="J2876" s="47" t="s">
        <v>6</v>
      </c>
      <c r="K2876" s="2">
        <v>2.3999999999999998E-7</v>
      </c>
      <c r="L2876" s="17" t="s">
        <v>5</v>
      </c>
      <c r="M2876" s="17" t="s">
        <v>6</v>
      </c>
      <c r="N2876" s="63">
        <v>2.9352385837115882E-2</v>
      </c>
      <c r="O2876" s="15" t="s">
        <v>7</v>
      </c>
      <c r="P2876" s="45">
        <v>3.4406487150154206</v>
      </c>
      <c r="Q2876" s="44" t="s">
        <v>7</v>
      </c>
      <c r="R2876" s="2">
        <v>0.02</v>
      </c>
      <c r="S2876" s="17" t="s">
        <v>5</v>
      </c>
      <c r="T2876" s="17" t="s">
        <v>5</v>
      </c>
      <c r="U2876" s="64">
        <v>6.8812974300308416E-2</v>
      </c>
      <c r="V2876" s="76" t="s">
        <v>7</v>
      </c>
      <c r="W2876" s="73">
        <v>9.8165360137424301E-2</v>
      </c>
      <c r="X2876" s="72" t="s">
        <v>7</v>
      </c>
    </row>
    <row r="2877" spans="1:24" x14ac:dyDescent="0.3">
      <c r="A2877" s="43" t="s">
        <v>7091</v>
      </c>
      <c r="B2877" s="43" t="s">
        <v>6880</v>
      </c>
      <c r="C2877" s="43" t="s">
        <v>6453</v>
      </c>
      <c r="D2877" s="14" t="s">
        <v>7090</v>
      </c>
      <c r="E2877" s="14" t="s">
        <v>6427</v>
      </c>
      <c r="F2877" s="15" t="s">
        <v>6876</v>
      </c>
      <c r="G2877" s="44">
        <v>515</v>
      </c>
      <c r="H2877" s="40" t="s">
        <v>11957</v>
      </c>
      <c r="I2877" s="61">
        <v>44387.208600875179</v>
      </c>
      <c r="J2877" s="47" t="s">
        <v>6</v>
      </c>
      <c r="K2877" s="2">
        <v>2.3999999999999998E-7</v>
      </c>
      <c r="L2877" s="17" t="s">
        <v>5</v>
      </c>
      <c r="M2877" s="17" t="s">
        <v>6</v>
      </c>
      <c r="N2877" s="63">
        <v>1.0652930064210041E-2</v>
      </c>
      <c r="O2877" s="15" t="s">
        <v>7</v>
      </c>
      <c r="P2877" s="45">
        <v>1.2487226878241013</v>
      </c>
      <c r="Q2877" s="44" t="s">
        <v>7</v>
      </c>
      <c r="R2877" s="2">
        <v>0.02</v>
      </c>
      <c r="S2877" s="17" t="s">
        <v>5</v>
      </c>
      <c r="T2877" s="17" t="s">
        <v>5</v>
      </c>
      <c r="U2877" s="64">
        <v>2.4974453756482027E-2</v>
      </c>
      <c r="V2877" s="76" t="s">
        <v>7</v>
      </c>
      <c r="W2877" s="73">
        <v>3.5627383820692068E-2</v>
      </c>
      <c r="X2877" s="72" t="s">
        <v>7</v>
      </c>
    </row>
    <row r="2878" spans="1:24" x14ac:dyDescent="0.3">
      <c r="A2878" s="43" t="s">
        <v>7089</v>
      </c>
      <c r="B2878" s="43" t="s">
        <v>6880</v>
      </c>
      <c r="C2878" s="43" t="s">
        <v>6452</v>
      </c>
      <c r="D2878" s="14" t="s">
        <v>7088</v>
      </c>
      <c r="E2878" s="14" t="s">
        <v>6427</v>
      </c>
      <c r="F2878" s="15" t="s">
        <v>6876</v>
      </c>
      <c r="G2878" s="44">
        <v>515</v>
      </c>
      <c r="H2878" s="40" t="s">
        <v>11957</v>
      </c>
      <c r="I2878" s="61">
        <v>46847.625827187141</v>
      </c>
      <c r="J2878" s="47" t="s">
        <v>6</v>
      </c>
      <c r="K2878" s="2">
        <v>2.3999999999999998E-7</v>
      </c>
      <c r="L2878" s="17" t="s">
        <v>5</v>
      </c>
      <c r="M2878" s="17" t="s">
        <v>6</v>
      </c>
      <c r="N2878" s="63">
        <v>1.1243430198524912E-2</v>
      </c>
      <c r="O2878" s="15" t="s">
        <v>7</v>
      </c>
      <c r="P2878" s="45">
        <v>1.3179403500482674</v>
      </c>
      <c r="Q2878" s="44" t="s">
        <v>7</v>
      </c>
      <c r="R2878" s="2">
        <v>0.02</v>
      </c>
      <c r="S2878" s="17" t="s">
        <v>5</v>
      </c>
      <c r="T2878" s="17" t="s">
        <v>5</v>
      </c>
      <c r="U2878" s="64">
        <v>2.6358807000965347E-2</v>
      </c>
      <c r="V2878" s="76" t="s">
        <v>7</v>
      </c>
      <c r="W2878" s="73">
        <v>3.7602237199490261E-2</v>
      </c>
      <c r="X2878" s="72" t="s">
        <v>7</v>
      </c>
    </row>
    <row r="2879" spans="1:24" x14ac:dyDescent="0.3">
      <c r="A2879" s="43" t="s">
        <v>7087</v>
      </c>
      <c r="B2879" s="43" t="s">
        <v>6880</v>
      </c>
      <c r="C2879" s="43" t="s">
        <v>6451</v>
      </c>
      <c r="D2879" s="14" t="s">
        <v>7086</v>
      </c>
      <c r="E2879" s="14" t="s">
        <v>6427</v>
      </c>
      <c r="F2879" s="15" t="s">
        <v>6876</v>
      </c>
      <c r="G2879" s="44">
        <v>515</v>
      </c>
      <c r="H2879" s="40" t="s">
        <v>11957</v>
      </c>
      <c r="I2879" s="61">
        <v>31462.006673939766</v>
      </c>
      <c r="J2879" s="47" t="s">
        <v>6</v>
      </c>
      <c r="K2879" s="2">
        <v>2.3999999999999998E-7</v>
      </c>
      <c r="L2879" s="17" t="s">
        <v>5</v>
      </c>
      <c r="M2879" s="17" t="s">
        <v>6</v>
      </c>
      <c r="N2879" s="63">
        <v>7.5508816017455429E-3</v>
      </c>
      <c r="O2879" s="15" t="s">
        <v>7</v>
      </c>
      <c r="P2879" s="45">
        <v>0.8851045780213187</v>
      </c>
      <c r="Q2879" s="44" t="s">
        <v>7</v>
      </c>
      <c r="R2879" s="2">
        <v>0.02</v>
      </c>
      <c r="S2879" s="17" t="s">
        <v>5</v>
      </c>
      <c r="T2879" s="17" t="s">
        <v>5</v>
      </c>
      <c r="U2879" s="64">
        <v>1.7702091560426375E-2</v>
      </c>
      <c r="V2879" s="76" t="s">
        <v>7</v>
      </c>
      <c r="W2879" s="73">
        <v>2.525297316217192E-2</v>
      </c>
      <c r="X2879" s="72" t="s">
        <v>7</v>
      </c>
    </row>
    <row r="2880" spans="1:24" x14ac:dyDescent="0.3">
      <c r="A2880" s="43" t="s">
        <v>7085</v>
      </c>
      <c r="B2880" s="43" t="s">
        <v>6880</v>
      </c>
      <c r="C2880" s="43" t="s">
        <v>6450</v>
      </c>
      <c r="D2880" s="14" t="s">
        <v>7084</v>
      </c>
      <c r="E2880" s="14" t="s">
        <v>6427</v>
      </c>
      <c r="F2880" s="15" t="s">
        <v>6876</v>
      </c>
      <c r="G2880" s="44">
        <v>515</v>
      </c>
      <c r="H2880" s="40" t="s">
        <v>11957</v>
      </c>
      <c r="I2880" s="61">
        <v>111064.15936776022</v>
      </c>
      <c r="J2880" s="47" t="s">
        <v>6</v>
      </c>
      <c r="K2880" s="2">
        <v>2.3999999999999998E-7</v>
      </c>
      <c r="L2880" s="17" t="s">
        <v>5</v>
      </c>
      <c r="M2880" s="17" t="s">
        <v>6</v>
      </c>
      <c r="N2880" s="63">
        <v>2.6655398248262449E-2</v>
      </c>
      <c r="O2880" s="15" t="s">
        <v>7</v>
      </c>
      <c r="P2880" s="45">
        <v>3.1245113170711831</v>
      </c>
      <c r="Q2880" s="44" t="s">
        <v>7</v>
      </c>
      <c r="R2880" s="2">
        <v>0.02</v>
      </c>
      <c r="S2880" s="17" t="s">
        <v>5</v>
      </c>
      <c r="T2880" s="17" t="s">
        <v>5</v>
      </c>
      <c r="U2880" s="64">
        <v>6.2490226341423663E-2</v>
      </c>
      <c r="V2880" s="76" t="s">
        <v>7</v>
      </c>
      <c r="W2880" s="73">
        <v>8.9145624589686112E-2</v>
      </c>
      <c r="X2880" s="72" t="s">
        <v>7</v>
      </c>
    </row>
    <row r="2881" spans="1:24" x14ac:dyDescent="0.3">
      <c r="A2881" s="43" t="s">
        <v>7083</v>
      </c>
      <c r="B2881" s="43" t="s">
        <v>6880</v>
      </c>
      <c r="C2881" s="43" t="s">
        <v>6449</v>
      </c>
      <c r="D2881" s="14" t="s">
        <v>7082</v>
      </c>
      <c r="E2881" s="14" t="s">
        <v>6427</v>
      </c>
      <c r="F2881" s="15" t="s">
        <v>6876</v>
      </c>
      <c r="G2881" s="44">
        <v>515</v>
      </c>
      <c r="H2881" s="40" t="s">
        <v>11957</v>
      </c>
      <c r="I2881" s="61">
        <v>38084.837413361223</v>
      </c>
      <c r="J2881" s="47" t="s">
        <v>6</v>
      </c>
      <c r="K2881" s="2">
        <v>2.3999999999999998E-7</v>
      </c>
      <c r="L2881" s="17" t="s">
        <v>5</v>
      </c>
      <c r="M2881" s="17" t="s">
        <v>6</v>
      </c>
      <c r="N2881" s="63">
        <v>9.1403609792066933E-3</v>
      </c>
      <c r="O2881" s="15" t="s">
        <v>7</v>
      </c>
      <c r="P2881" s="45">
        <v>1.0714212954409263</v>
      </c>
      <c r="Q2881" s="44" t="s">
        <v>7</v>
      </c>
      <c r="R2881" s="2">
        <v>0.02</v>
      </c>
      <c r="S2881" s="17" t="s">
        <v>5</v>
      </c>
      <c r="T2881" s="17" t="s">
        <v>5</v>
      </c>
      <c r="U2881" s="64">
        <v>2.1428425908818528E-2</v>
      </c>
      <c r="V2881" s="76" t="s">
        <v>7</v>
      </c>
      <c r="W2881" s="73">
        <v>3.0568786888025223E-2</v>
      </c>
      <c r="X2881" s="72" t="s">
        <v>7</v>
      </c>
    </row>
    <row r="2882" spans="1:24" x14ac:dyDescent="0.3">
      <c r="A2882" s="43" t="s">
        <v>7081</v>
      </c>
      <c r="B2882" s="43" t="s">
        <v>6880</v>
      </c>
      <c r="C2882" s="43" t="s">
        <v>6447</v>
      </c>
      <c r="D2882" s="14" t="s">
        <v>7080</v>
      </c>
      <c r="E2882" s="14" t="s">
        <v>6427</v>
      </c>
      <c r="F2882" s="15" t="s">
        <v>6876</v>
      </c>
      <c r="G2882" s="44">
        <v>515</v>
      </c>
      <c r="H2882" s="40" t="s">
        <v>11957</v>
      </c>
      <c r="I2882" s="61">
        <v>346252.98517435481</v>
      </c>
      <c r="J2882" s="47" t="s">
        <v>6</v>
      </c>
      <c r="K2882" s="2">
        <v>2.3999999999999998E-7</v>
      </c>
      <c r="L2882" s="17" t="s">
        <v>5</v>
      </c>
      <c r="M2882" s="17" t="s">
        <v>6</v>
      </c>
      <c r="N2882" s="63">
        <v>8.3100716441845149E-2</v>
      </c>
      <c r="O2882" s="15" t="s">
        <v>7</v>
      </c>
      <c r="P2882" s="45">
        <v>9.7409585315872693</v>
      </c>
      <c r="Q2882" s="44" t="s">
        <v>7</v>
      </c>
      <c r="R2882" s="2">
        <v>0.02</v>
      </c>
      <c r="S2882" s="17" t="s">
        <v>5</v>
      </c>
      <c r="T2882" s="17" t="s">
        <v>5</v>
      </c>
      <c r="U2882" s="64">
        <v>0.19481917063174539</v>
      </c>
      <c r="V2882" s="76" t="s">
        <v>7</v>
      </c>
      <c r="W2882" s="73">
        <v>0.27791988707359055</v>
      </c>
      <c r="X2882" s="72" t="s">
        <v>7</v>
      </c>
    </row>
    <row r="2883" spans="1:24" x14ac:dyDescent="0.3">
      <c r="A2883" s="43" t="s">
        <v>7079</v>
      </c>
      <c r="B2883" s="43" t="s">
        <v>6880</v>
      </c>
      <c r="C2883" s="43" t="s">
        <v>6445</v>
      </c>
      <c r="D2883" s="14" t="s">
        <v>7078</v>
      </c>
      <c r="E2883" s="14" t="s">
        <v>6427</v>
      </c>
      <c r="F2883" s="15" t="s">
        <v>6876</v>
      </c>
      <c r="G2883" s="44">
        <v>515</v>
      </c>
      <c r="H2883" s="40" t="s">
        <v>11957</v>
      </c>
      <c r="I2883" s="61">
        <v>52875.826064735804</v>
      </c>
      <c r="J2883" s="47" t="s">
        <v>6</v>
      </c>
      <c r="K2883" s="2">
        <v>2.3999999999999998E-7</v>
      </c>
      <c r="L2883" s="17" t="s">
        <v>5</v>
      </c>
      <c r="M2883" s="17" t="s">
        <v>6</v>
      </c>
      <c r="N2883" s="63">
        <v>1.2690198255536592E-2</v>
      </c>
      <c r="O2883" s="15" t="s">
        <v>7</v>
      </c>
      <c r="P2883" s="45">
        <v>1.4875286310113833</v>
      </c>
      <c r="Q2883" s="44" t="s">
        <v>7</v>
      </c>
      <c r="R2883" s="2">
        <v>0.02</v>
      </c>
      <c r="S2883" s="17" t="s">
        <v>5</v>
      </c>
      <c r="T2883" s="17" t="s">
        <v>5</v>
      </c>
      <c r="U2883" s="64">
        <v>2.9750572620227667E-2</v>
      </c>
      <c r="V2883" s="76" t="s">
        <v>7</v>
      </c>
      <c r="W2883" s="73">
        <v>4.2440770875764255E-2</v>
      </c>
      <c r="X2883" s="72" t="s">
        <v>7</v>
      </c>
    </row>
    <row r="2884" spans="1:24" x14ac:dyDescent="0.3">
      <c r="A2884" s="43" t="s">
        <v>7077</v>
      </c>
      <c r="B2884" s="43" t="s">
        <v>6880</v>
      </c>
      <c r="C2884" s="43" t="s">
        <v>6444</v>
      </c>
      <c r="D2884" s="14" t="s">
        <v>7076</v>
      </c>
      <c r="E2884" s="14" t="s">
        <v>6427</v>
      </c>
      <c r="F2884" s="15" t="s">
        <v>6876</v>
      </c>
      <c r="G2884" s="44">
        <v>515</v>
      </c>
      <c r="H2884" s="40" t="s">
        <v>11957</v>
      </c>
      <c r="I2884" s="61">
        <v>71288.007652665023</v>
      </c>
      <c r="J2884" s="47" t="s">
        <v>6</v>
      </c>
      <c r="K2884" s="2">
        <v>2.3999999999999998E-7</v>
      </c>
      <c r="L2884" s="17" t="s">
        <v>5</v>
      </c>
      <c r="M2884" s="17" t="s">
        <v>6</v>
      </c>
      <c r="N2884" s="63">
        <v>1.7109121836639603E-2</v>
      </c>
      <c r="O2884" s="15" t="s">
        <v>7</v>
      </c>
      <c r="P2884" s="45">
        <v>2.0055091394935292</v>
      </c>
      <c r="Q2884" s="44" t="s">
        <v>7</v>
      </c>
      <c r="R2884" s="2">
        <v>0.02</v>
      </c>
      <c r="S2884" s="17" t="s">
        <v>5</v>
      </c>
      <c r="T2884" s="17" t="s">
        <v>5</v>
      </c>
      <c r="U2884" s="64">
        <v>4.0110182789870587E-2</v>
      </c>
      <c r="V2884" s="76" t="s">
        <v>7</v>
      </c>
      <c r="W2884" s="73">
        <v>5.721930462651019E-2</v>
      </c>
      <c r="X2884" s="72" t="s">
        <v>7</v>
      </c>
    </row>
    <row r="2885" spans="1:24" x14ac:dyDescent="0.3">
      <c r="A2885" s="43" t="s">
        <v>7075</v>
      </c>
      <c r="B2885" s="43" t="s">
        <v>6880</v>
      </c>
      <c r="C2885" s="43" t="s">
        <v>6441</v>
      </c>
      <c r="D2885" s="14" t="s">
        <v>7074</v>
      </c>
      <c r="E2885" s="14" t="s">
        <v>6427</v>
      </c>
      <c r="F2885" s="15" t="s">
        <v>6876</v>
      </c>
      <c r="G2885" s="44">
        <v>515</v>
      </c>
      <c r="H2885" s="40" t="s">
        <v>11957</v>
      </c>
      <c r="I2885" s="61">
        <v>43158.780318563142</v>
      </c>
      <c r="J2885" s="47" t="s">
        <v>6</v>
      </c>
      <c r="K2885" s="2">
        <v>2.3999999999999998E-7</v>
      </c>
      <c r="L2885" s="17" t="s">
        <v>5</v>
      </c>
      <c r="M2885" s="17" t="s">
        <v>6</v>
      </c>
      <c r="N2885" s="63">
        <v>1.0358107276455154E-2</v>
      </c>
      <c r="O2885" s="15" t="s">
        <v>7</v>
      </c>
      <c r="P2885" s="45">
        <v>1.2141639418511094</v>
      </c>
      <c r="Q2885" s="44" t="s">
        <v>7</v>
      </c>
      <c r="R2885" s="2">
        <v>0.02</v>
      </c>
      <c r="S2885" s="17" t="s">
        <v>5</v>
      </c>
      <c r="T2885" s="17" t="s">
        <v>5</v>
      </c>
      <c r="U2885" s="64">
        <v>2.428327883702219E-2</v>
      </c>
      <c r="V2885" s="76" t="s">
        <v>7</v>
      </c>
      <c r="W2885" s="73">
        <v>3.4641386113477342E-2</v>
      </c>
      <c r="X2885" s="72" t="s">
        <v>7</v>
      </c>
    </row>
    <row r="2886" spans="1:24" x14ac:dyDescent="0.3">
      <c r="A2886" s="43" t="s">
        <v>7073</v>
      </c>
      <c r="B2886" s="43" t="s">
        <v>6880</v>
      </c>
      <c r="C2886" s="43" t="s">
        <v>6440</v>
      </c>
      <c r="D2886" s="14" t="s">
        <v>7072</v>
      </c>
      <c r="E2886" s="14" t="s">
        <v>6427</v>
      </c>
      <c r="F2886" s="15" t="s">
        <v>6876</v>
      </c>
      <c r="G2886" s="44">
        <v>515</v>
      </c>
      <c r="H2886" s="40" t="s">
        <v>11957</v>
      </c>
      <c r="I2886" s="61">
        <v>43621.666337985072</v>
      </c>
      <c r="J2886" s="47" t="s">
        <v>6</v>
      </c>
      <c r="K2886" s="2">
        <v>2.3999999999999998E-7</v>
      </c>
      <c r="L2886" s="17" t="s">
        <v>5</v>
      </c>
      <c r="M2886" s="17" t="s">
        <v>6</v>
      </c>
      <c r="N2886" s="63">
        <v>1.0469199921116416E-2</v>
      </c>
      <c r="O2886" s="15" t="s">
        <v>7</v>
      </c>
      <c r="P2886" s="45">
        <v>1.2271860780148456</v>
      </c>
      <c r="Q2886" s="44" t="s">
        <v>7</v>
      </c>
      <c r="R2886" s="2">
        <v>0.02</v>
      </c>
      <c r="S2886" s="17" t="s">
        <v>5</v>
      </c>
      <c r="T2886" s="17" t="s">
        <v>5</v>
      </c>
      <c r="U2886" s="64">
        <v>2.4543721560296911E-2</v>
      </c>
      <c r="V2886" s="76" t="s">
        <v>7</v>
      </c>
      <c r="W2886" s="73">
        <v>3.5012921481413328E-2</v>
      </c>
      <c r="X2886" s="72" t="s">
        <v>7</v>
      </c>
    </row>
    <row r="2887" spans="1:24" x14ac:dyDescent="0.3">
      <c r="A2887" s="43" t="s">
        <v>7071</v>
      </c>
      <c r="B2887" s="43" t="s">
        <v>6880</v>
      </c>
      <c r="C2887" s="43" t="s">
        <v>6439</v>
      </c>
      <c r="D2887" s="14" t="s">
        <v>7070</v>
      </c>
      <c r="E2887" s="14" t="s">
        <v>6427</v>
      </c>
      <c r="F2887" s="15" t="s">
        <v>6876</v>
      </c>
      <c r="G2887" s="44">
        <v>515</v>
      </c>
      <c r="H2887" s="40" t="s">
        <v>11957</v>
      </c>
      <c r="I2887" s="61">
        <v>55471.548435186472</v>
      </c>
      <c r="J2887" s="47" t="s">
        <v>6</v>
      </c>
      <c r="K2887" s="2">
        <v>2.3999999999999998E-7</v>
      </c>
      <c r="L2887" s="17" t="s">
        <v>5</v>
      </c>
      <c r="M2887" s="17" t="s">
        <v>6</v>
      </c>
      <c r="N2887" s="63">
        <v>1.3313171624444751E-2</v>
      </c>
      <c r="O2887" s="15" t="s">
        <v>7</v>
      </c>
      <c r="P2887" s="45">
        <v>1.5605527638064876</v>
      </c>
      <c r="Q2887" s="44" t="s">
        <v>7</v>
      </c>
      <c r="R2887" s="2">
        <v>0.02</v>
      </c>
      <c r="S2887" s="17" t="s">
        <v>5</v>
      </c>
      <c r="T2887" s="17" t="s">
        <v>5</v>
      </c>
      <c r="U2887" s="64">
        <v>3.1211055276129752E-2</v>
      </c>
      <c r="V2887" s="76" t="s">
        <v>7</v>
      </c>
      <c r="W2887" s="73">
        <v>4.4524226900574504E-2</v>
      </c>
      <c r="X2887" s="72" t="s">
        <v>7</v>
      </c>
    </row>
    <row r="2888" spans="1:24" x14ac:dyDescent="0.3">
      <c r="A2888" s="43" t="s">
        <v>7069</v>
      </c>
      <c r="B2888" s="43" t="s">
        <v>6880</v>
      </c>
      <c r="C2888" s="43" t="s">
        <v>6438</v>
      </c>
      <c r="D2888" s="14" t="s">
        <v>7068</v>
      </c>
      <c r="E2888" s="14" t="s">
        <v>6427</v>
      </c>
      <c r="F2888" s="15" t="s">
        <v>6876</v>
      </c>
      <c r="G2888" s="44">
        <v>515</v>
      </c>
      <c r="H2888" s="40" t="s">
        <v>11957</v>
      </c>
      <c r="I2888" s="61">
        <v>124715.73627901927</v>
      </c>
      <c r="J2888" s="47" t="s">
        <v>6</v>
      </c>
      <c r="K2888" s="2">
        <v>2.3999999999999998E-7</v>
      </c>
      <c r="L2888" s="17" t="s">
        <v>5</v>
      </c>
      <c r="M2888" s="17" t="s">
        <v>6</v>
      </c>
      <c r="N2888" s="63">
        <v>2.9931776706964622E-2</v>
      </c>
      <c r="O2888" s="15" t="s">
        <v>7</v>
      </c>
      <c r="P2888" s="45">
        <v>3.508564163623213</v>
      </c>
      <c r="Q2888" s="44" t="s">
        <v>7</v>
      </c>
      <c r="R2888" s="2">
        <v>0.02</v>
      </c>
      <c r="S2888" s="17" t="s">
        <v>5</v>
      </c>
      <c r="T2888" s="17" t="s">
        <v>5</v>
      </c>
      <c r="U2888" s="64">
        <v>7.017128327246426E-2</v>
      </c>
      <c r="V2888" s="76" t="s">
        <v>7</v>
      </c>
      <c r="W2888" s="73">
        <v>0.10010305997942888</v>
      </c>
      <c r="X2888" s="72" t="s">
        <v>7</v>
      </c>
    </row>
    <row r="2889" spans="1:24" x14ac:dyDescent="0.3">
      <c r="A2889" s="43" t="s">
        <v>7067</v>
      </c>
      <c r="B2889" s="43" t="s">
        <v>6880</v>
      </c>
      <c r="C2889" s="43" t="s">
        <v>6437</v>
      </c>
      <c r="D2889" s="14" t="s">
        <v>7066</v>
      </c>
      <c r="E2889" s="14" t="s">
        <v>6427</v>
      </c>
      <c r="F2889" s="15" t="s">
        <v>6876</v>
      </c>
      <c r="G2889" s="44">
        <v>515</v>
      </c>
      <c r="H2889" s="40" t="s">
        <v>11957</v>
      </c>
      <c r="I2889" s="61">
        <v>84914.659932109062</v>
      </c>
      <c r="J2889" s="47" t="s">
        <v>6</v>
      </c>
      <c r="K2889" s="2">
        <v>2.3999999999999998E-7</v>
      </c>
      <c r="L2889" s="17" t="s">
        <v>5</v>
      </c>
      <c r="M2889" s="17" t="s">
        <v>6</v>
      </c>
      <c r="N2889" s="63">
        <v>2.0379518383706174E-2</v>
      </c>
      <c r="O2889" s="15" t="s">
        <v>7</v>
      </c>
      <c r="P2889" s="45">
        <v>2.3888607940982807</v>
      </c>
      <c r="Q2889" s="44" t="s">
        <v>7</v>
      </c>
      <c r="R2889" s="2">
        <v>0.02</v>
      </c>
      <c r="S2889" s="17" t="s">
        <v>5</v>
      </c>
      <c r="T2889" s="17" t="s">
        <v>5</v>
      </c>
      <c r="U2889" s="64">
        <v>4.7777215881965616E-2</v>
      </c>
      <c r="V2889" s="76" t="s">
        <v>7</v>
      </c>
      <c r="W2889" s="73">
        <v>6.8156734265671787E-2</v>
      </c>
      <c r="X2889" s="72" t="s">
        <v>7</v>
      </c>
    </row>
    <row r="2890" spans="1:24" x14ac:dyDescent="0.3">
      <c r="A2890" s="43" t="s">
        <v>7065</v>
      </c>
      <c r="B2890" s="43" t="s">
        <v>6880</v>
      </c>
      <c r="C2890" s="43" t="s">
        <v>6436</v>
      </c>
      <c r="D2890" s="14" t="s">
        <v>7064</v>
      </c>
      <c r="E2890" s="14" t="s">
        <v>6427</v>
      </c>
      <c r="F2890" s="15" t="s">
        <v>6876</v>
      </c>
      <c r="G2890" s="44">
        <v>515</v>
      </c>
      <c r="H2890" s="40" t="s">
        <v>11957</v>
      </c>
      <c r="I2890" s="61">
        <v>65031.925067093245</v>
      </c>
      <c r="J2890" s="47" t="s">
        <v>6</v>
      </c>
      <c r="K2890" s="2">
        <v>2.3999999999999998E-7</v>
      </c>
      <c r="L2890" s="17" t="s">
        <v>5</v>
      </c>
      <c r="M2890" s="17" t="s">
        <v>6</v>
      </c>
      <c r="N2890" s="63">
        <v>1.5607662016102378E-2</v>
      </c>
      <c r="O2890" s="15" t="s">
        <v>7</v>
      </c>
      <c r="P2890" s="45">
        <v>1.8295099607267276</v>
      </c>
      <c r="Q2890" s="44" t="s">
        <v>7</v>
      </c>
      <c r="R2890" s="2">
        <v>0.02</v>
      </c>
      <c r="S2890" s="17" t="s">
        <v>5</v>
      </c>
      <c r="T2890" s="17" t="s">
        <v>5</v>
      </c>
      <c r="U2890" s="64">
        <v>3.6590199214534554E-2</v>
      </c>
      <c r="V2890" s="76" t="s">
        <v>7</v>
      </c>
      <c r="W2890" s="73">
        <v>5.2197861230636931E-2</v>
      </c>
      <c r="X2890" s="72" t="s">
        <v>7</v>
      </c>
    </row>
    <row r="2891" spans="1:24" x14ac:dyDescent="0.3">
      <c r="A2891" s="43" t="s">
        <v>7063</v>
      </c>
      <c r="B2891" s="43" t="s">
        <v>6880</v>
      </c>
      <c r="C2891" s="43" t="s">
        <v>6435</v>
      </c>
      <c r="D2891" s="14" t="s">
        <v>7062</v>
      </c>
      <c r="E2891" s="14" t="s">
        <v>6427</v>
      </c>
      <c r="F2891" s="15" t="s">
        <v>6876</v>
      </c>
      <c r="G2891" s="44">
        <v>515</v>
      </c>
      <c r="H2891" s="40" t="s">
        <v>11957</v>
      </c>
      <c r="I2891" s="61">
        <v>222124.75807383255</v>
      </c>
      <c r="J2891" s="47" t="s">
        <v>6</v>
      </c>
      <c r="K2891" s="2">
        <v>2.3999999999999998E-7</v>
      </c>
      <c r="L2891" s="17" t="s">
        <v>5</v>
      </c>
      <c r="M2891" s="17" t="s">
        <v>6</v>
      </c>
      <c r="N2891" s="63">
        <v>5.3309941937719804E-2</v>
      </c>
      <c r="O2891" s="15" t="s">
        <v>7</v>
      </c>
      <c r="P2891" s="45">
        <v>6.2489224638641838</v>
      </c>
      <c r="Q2891" s="44" t="s">
        <v>7</v>
      </c>
      <c r="R2891" s="2">
        <v>0.02</v>
      </c>
      <c r="S2891" s="17" t="s">
        <v>5</v>
      </c>
      <c r="T2891" s="17" t="s">
        <v>5</v>
      </c>
      <c r="U2891" s="64">
        <v>0.12497844927728367</v>
      </c>
      <c r="V2891" s="76" t="s">
        <v>7</v>
      </c>
      <c r="W2891" s="73">
        <v>0.17828839121500348</v>
      </c>
      <c r="X2891" s="72" t="s">
        <v>7</v>
      </c>
    </row>
    <row r="2892" spans="1:24" x14ac:dyDescent="0.3">
      <c r="A2892" s="43" t="s">
        <v>7061</v>
      </c>
      <c r="B2892" s="43" t="s">
        <v>6880</v>
      </c>
      <c r="C2892" s="43" t="s">
        <v>6434</v>
      </c>
      <c r="D2892" s="14" t="s">
        <v>7060</v>
      </c>
      <c r="E2892" s="14" t="s">
        <v>6427</v>
      </c>
      <c r="F2892" s="15" t="s">
        <v>6876</v>
      </c>
      <c r="G2892" s="44">
        <v>515</v>
      </c>
      <c r="H2892" s="40" t="s">
        <v>11957</v>
      </c>
      <c r="I2892" s="61">
        <v>101297.26435795749</v>
      </c>
      <c r="J2892" s="47" t="s">
        <v>6</v>
      </c>
      <c r="K2892" s="2">
        <v>2.3999999999999998E-7</v>
      </c>
      <c r="L2892" s="17" t="s">
        <v>5</v>
      </c>
      <c r="M2892" s="17" t="s">
        <v>6</v>
      </c>
      <c r="N2892" s="63">
        <v>2.4311343445909798E-2</v>
      </c>
      <c r="O2892" s="15" t="s">
        <v>7</v>
      </c>
      <c r="P2892" s="45">
        <v>2.8497442440163532</v>
      </c>
      <c r="Q2892" s="44" t="s">
        <v>7</v>
      </c>
      <c r="R2892" s="2">
        <v>0.02</v>
      </c>
      <c r="S2892" s="17" t="s">
        <v>5</v>
      </c>
      <c r="T2892" s="17" t="s">
        <v>5</v>
      </c>
      <c r="U2892" s="64">
        <v>5.6994884880327064E-2</v>
      </c>
      <c r="V2892" s="76" t="s">
        <v>7</v>
      </c>
      <c r="W2892" s="73">
        <v>8.1306228326236865E-2</v>
      </c>
      <c r="X2892" s="72" t="s">
        <v>7</v>
      </c>
    </row>
    <row r="2893" spans="1:24" x14ac:dyDescent="0.3">
      <c r="A2893" s="43" t="s">
        <v>7059</v>
      </c>
      <c r="B2893" s="43" t="s">
        <v>6880</v>
      </c>
      <c r="C2893" s="43" t="s">
        <v>6433</v>
      </c>
      <c r="D2893" s="14" t="s">
        <v>7058</v>
      </c>
      <c r="E2893" s="14" t="s">
        <v>6427</v>
      </c>
      <c r="F2893" s="15" t="s">
        <v>6876</v>
      </c>
      <c r="G2893" s="44">
        <v>515</v>
      </c>
      <c r="H2893" s="40" t="s">
        <v>11957</v>
      </c>
      <c r="I2893" s="61">
        <v>82158.707785704624</v>
      </c>
      <c r="J2893" s="47" t="s">
        <v>6</v>
      </c>
      <c r="K2893" s="2">
        <v>2.3999999999999998E-7</v>
      </c>
      <c r="L2893" s="17" t="s">
        <v>5</v>
      </c>
      <c r="M2893" s="17" t="s">
        <v>6</v>
      </c>
      <c r="N2893" s="63">
        <v>1.9718089868569107E-2</v>
      </c>
      <c r="O2893" s="15" t="s">
        <v>7</v>
      </c>
      <c r="P2893" s="45">
        <v>2.3113289987849597</v>
      </c>
      <c r="Q2893" s="44" t="s">
        <v>7</v>
      </c>
      <c r="R2893" s="2">
        <v>0.02</v>
      </c>
      <c r="S2893" s="17" t="s">
        <v>5</v>
      </c>
      <c r="T2893" s="17" t="s">
        <v>5</v>
      </c>
      <c r="U2893" s="64">
        <v>4.6226579975699192E-2</v>
      </c>
      <c r="V2893" s="76" t="s">
        <v>7</v>
      </c>
      <c r="W2893" s="73">
        <v>6.5944669844268305E-2</v>
      </c>
      <c r="X2893" s="72" t="s">
        <v>7</v>
      </c>
    </row>
    <row r="2894" spans="1:24" x14ac:dyDescent="0.3">
      <c r="A2894" s="43" t="s">
        <v>7057</v>
      </c>
      <c r="B2894" s="43" t="s">
        <v>6880</v>
      </c>
      <c r="C2894" s="43" t="s">
        <v>6432</v>
      </c>
      <c r="D2894" s="14" t="s">
        <v>7056</v>
      </c>
      <c r="E2894" s="14" t="s">
        <v>6427</v>
      </c>
      <c r="F2894" s="15" t="s">
        <v>6876</v>
      </c>
      <c r="G2894" s="44">
        <v>515</v>
      </c>
      <c r="H2894" s="40" t="s">
        <v>11957</v>
      </c>
      <c r="I2894" s="61">
        <v>132930.18279291459</v>
      </c>
      <c r="J2894" s="47" t="s">
        <v>6</v>
      </c>
      <c r="K2894" s="2">
        <v>2.3999999999999998E-7</v>
      </c>
      <c r="L2894" s="17" t="s">
        <v>5</v>
      </c>
      <c r="M2894" s="17" t="s">
        <v>6</v>
      </c>
      <c r="N2894" s="63">
        <v>3.1903243870299497E-2</v>
      </c>
      <c r="O2894" s="15" t="s">
        <v>7</v>
      </c>
      <c r="P2894" s="45">
        <v>3.7396569953904359</v>
      </c>
      <c r="Q2894" s="44" t="s">
        <v>7</v>
      </c>
      <c r="R2894" s="2">
        <v>0.02</v>
      </c>
      <c r="S2894" s="17" t="s">
        <v>5</v>
      </c>
      <c r="T2894" s="17" t="s">
        <v>5</v>
      </c>
      <c r="U2894" s="64">
        <v>7.4793139907808726E-2</v>
      </c>
      <c r="V2894" s="76" t="s">
        <v>7</v>
      </c>
      <c r="W2894" s="73">
        <v>0.10669638377810822</v>
      </c>
      <c r="X2894" s="72" t="s">
        <v>7</v>
      </c>
    </row>
    <row r="2895" spans="1:24" x14ac:dyDescent="0.3">
      <c r="A2895" s="43" t="s">
        <v>7055</v>
      </c>
      <c r="B2895" s="43" t="s">
        <v>6880</v>
      </c>
      <c r="C2895" s="43" t="s">
        <v>6430</v>
      </c>
      <c r="D2895" s="14" t="s">
        <v>7054</v>
      </c>
      <c r="E2895" s="14" t="s">
        <v>6427</v>
      </c>
      <c r="F2895" s="15" t="s">
        <v>6876</v>
      </c>
      <c r="G2895" s="44">
        <v>515</v>
      </c>
      <c r="H2895" s="40" t="s">
        <v>11957</v>
      </c>
      <c r="I2895" s="61">
        <v>1588389.8149846634</v>
      </c>
      <c r="J2895" s="47" t="s">
        <v>6</v>
      </c>
      <c r="K2895" s="2">
        <v>2.3999999999999998E-7</v>
      </c>
      <c r="L2895" s="17" t="s">
        <v>5</v>
      </c>
      <c r="M2895" s="17" t="s">
        <v>6</v>
      </c>
      <c r="N2895" s="63">
        <v>0.3812135555963192</v>
      </c>
      <c r="O2895" s="15" t="s">
        <v>7</v>
      </c>
      <c r="P2895" s="45">
        <v>44.685360075581961</v>
      </c>
      <c r="Q2895" s="44" t="s">
        <v>7</v>
      </c>
      <c r="R2895" s="2">
        <v>0.02</v>
      </c>
      <c r="S2895" s="17" t="s">
        <v>5</v>
      </c>
      <c r="T2895" s="17" t="s">
        <v>5</v>
      </c>
      <c r="U2895" s="64">
        <v>0.89370720151163929</v>
      </c>
      <c r="V2895" s="76" t="s">
        <v>7</v>
      </c>
      <c r="W2895" s="73">
        <v>1.2749207571079584</v>
      </c>
      <c r="X2895" s="72" t="s">
        <v>7</v>
      </c>
    </row>
    <row r="2896" spans="1:24" x14ac:dyDescent="0.3">
      <c r="A2896" s="43" t="s">
        <v>7053</v>
      </c>
      <c r="B2896" s="43" t="s">
        <v>6880</v>
      </c>
      <c r="C2896" s="43" t="s">
        <v>7052</v>
      </c>
      <c r="D2896" s="14" t="s">
        <v>7051</v>
      </c>
      <c r="E2896" s="14" t="s">
        <v>6427</v>
      </c>
      <c r="F2896" s="15" t="s">
        <v>6876</v>
      </c>
      <c r="G2896" s="44">
        <v>515</v>
      </c>
      <c r="H2896" s="40" t="s">
        <v>11957</v>
      </c>
      <c r="I2896" s="61">
        <v>122209.03045076512</v>
      </c>
      <c r="J2896" s="47" t="s">
        <v>6</v>
      </c>
      <c r="K2896" s="2">
        <v>2.3999999999999998E-7</v>
      </c>
      <c r="L2896" s="17" t="s">
        <v>5</v>
      </c>
      <c r="M2896" s="17" t="s">
        <v>6</v>
      </c>
      <c r="N2896" s="63">
        <v>2.9330167308183625E-2</v>
      </c>
      <c r="O2896" s="15" t="s">
        <v>7</v>
      </c>
      <c r="P2896" s="45">
        <v>3.4380442877826733</v>
      </c>
      <c r="Q2896" s="44" t="s">
        <v>7</v>
      </c>
      <c r="R2896" s="2">
        <v>0.02</v>
      </c>
      <c r="S2896" s="17" t="s">
        <v>5</v>
      </c>
      <c r="T2896" s="17" t="s">
        <v>5</v>
      </c>
      <c r="U2896" s="64">
        <v>6.8760885755653464E-2</v>
      </c>
      <c r="V2896" s="76" t="s">
        <v>7</v>
      </c>
      <c r="W2896" s="73">
        <v>9.8091053063837086E-2</v>
      </c>
      <c r="X2896" s="72" t="s">
        <v>7</v>
      </c>
    </row>
    <row r="2897" spans="1:24" x14ac:dyDescent="0.3">
      <c r="A2897" s="43" t="s">
        <v>7050</v>
      </c>
      <c r="B2897" s="43" t="s">
        <v>6880</v>
      </c>
      <c r="C2897" s="43" t="s">
        <v>7049</v>
      </c>
      <c r="D2897" s="14" t="s">
        <v>7048</v>
      </c>
      <c r="E2897" s="14" t="s">
        <v>6427</v>
      </c>
      <c r="F2897" s="15" t="s">
        <v>6876</v>
      </c>
      <c r="G2897" s="44">
        <v>515</v>
      </c>
      <c r="H2897" s="40" t="s">
        <v>11957</v>
      </c>
      <c r="I2897" s="61">
        <v>26210.030684344798</v>
      </c>
      <c r="J2897" s="47" t="s">
        <v>6</v>
      </c>
      <c r="K2897" s="2">
        <v>2.3999999999999998E-7</v>
      </c>
      <c r="L2897" s="17" t="s">
        <v>5</v>
      </c>
      <c r="M2897" s="17" t="s">
        <v>6</v>
      </c>
      <c r="N2897" s="63">
        <v>6.290407364242751E-3</v>
      </c>
      <c r="O2897" s="15" t="s">
        <v>7</v>
      </c>
      <c r="P2897" s="45">
        <v>0.73735341770200624</v>
      </c>
      <c r="Q2897" s="44" t="s">
        <v>7</v>
      </c>
      <c r="R2897" s="2">
        <v>0.02</v>
      </c>
      <c r="S2897" s="17" t="s">
        <v>5</v>
      </c>
      <c r="T2897" s="17" t="s">
        <v>5</v>
      </c>
      <c r="U2897" s="64">
        <v>1.4747068354040126E-2</v>
      </c>
      <c r="V2897" s="76" t="s">
        <v>7</v>
      </c>
      <c r="W2897" s="73">
        <v>2.1037475718282878E-2</v>
      </c>
      <c r="X2897" s="72" t="s">
        <v>7</v>
      </c>
    </row>
    <row r="2898" spans="1:24" x14ac:dyDescent="0.3">
      <c r="A2898" s="43" t="s">
        <v>7047</v>
      </c>
      <c r="B2898" s="43" t="s">
        <v>6880</v>
      </c>
      <c r="C2898" s="43" t="s">
        <v>7046</v>
      </c>
      <c r="D2898" s="14" t="s">
        <v>6903</v>
      </c>
      <c r="E2898" s="14" t="s">
        <v>6427</v>
      </c>
      <c r="F2898" s="15" t="s">
        <v>6876</v>
      </c>
      <c r="G2898" s="44">
        <v>515</v>
      </c>
      <c r="H2898" s="40" t="s">
        <v>11957</v>
      </c>
      <c r="I2898" s="61">
        <v>31697.010345338596</v>
      </c>
      <c r="J2898" s="47" t="s">
        <v>6</v>
      </c>
      <c r="K2898" s="2">
        <v>2.3999999999999998E-7</v>
      </c>
      <c r="L2898" s="17" t="s">
        <v>5</v>
      </c>
      <c r="M2898" s="17" t="s">
        <v>6</v>
      </c>
      <c r="N2898" s="63">
        <v>7.6072824828812627E-3</v>
      </c>
      <c r="O2898" s="15" t="s">
        <v>7</v>
      </c>
      <c r="P2898" s="45">
        <v>0.89171581638136932</v>
      </c>
      <c r="Q2898" s="44" t="s">
        <v>7</v>
      </c>
      <c r="R2898" s="2">
        <v>0.02</v>
      </c>
      <c r="S2898" s="17" t="s">
        <v>5</v>
      </c>
      <c r="T2898" s="17" t="s">
        <v>5</v>
      </c>
      <c r="U2898" s="64">
        <v>1.7834316327627386E-2</v>
      </c>
      <c r="V2898" s="76" t="s">
        <v>7</v>
      </c>
      <c r="W2898" s="73">
        <v>2.5441598810508649E-2</v>
      </c>
      <c r="X2898" s="72" t="s">
        <v>7</v>
      </c>
    </row>
    <row r="2899" spans="1:24" x14ac:dyDescent="0.3">
      <c r="A2899" s="43" t="s">
        <v>7045</v>
      </c>
      <c r="B2899" s="43" t="s">
        <v>6880</v>
      </c>
      <c r="C2899" s="43" t="s">
        <v>7044</v>
      </c>
      <c r="D2899" s="14" t="s">
        <v>6900</v>
      </c>
      <c r="E2899" s="14" t="s">
        <v>6427</v>
      </c>
      <c r="F2899" s="15" t="s">
        <v>6876</v>
      </c>
      <c r="G2899" s="44">
        <v>515</v>
      </c>
      <c r="H2899" s="40" t="s">
        <v>11957</v>
      </c>
      <c r="I2899" s="61">
        <v>333936.6563960436</v>
      </c>
      <c r="J2899" s="47" t="s">
        <v>6</v>
      </c>
      <c r="K2899" s="2">
        <v>2.3999999999999998E-7</v>
      </c>
      <c r="L2899" s="17" t="s">
        <v>5</v>
      </c>
      <c r="M2899" s="17" t="s">
        <v>6</v>
      </c>
      <c r="N2899" s="63">
        <v>8.0144797535050452E-2</v>
      </c>
      <c r="O2899" s="15" t="s">
        <v>7</v>
      </c>
      <c r="P2899" s="45">
        <v>9.3944695393537092</v>
      </c>
      <c r="Q2899" s="44" t="s">
        <v>7</v>
      </c>
      <c r="R2899" s="2">
        <v>0.02</v>
      </c>
      <c r="S2899" s="17" t="s">
        <v>5</v>
      </c>
      <c r="T2899" s="17" t="s">
        <v>5</v>
      </c>
      <c r="U2899" s="64">
        <v>0.1878893907870742</v>
      </c>
      <c r="V2899" s="76" t="s">
        <v>7</v>
      </c>
      <c r="W2899" s="73">
        <v>0.26803418832212467</v>
      </c>
      <c r="X2899" s="72" t="s">
        <v>7</v>
      </c>
    </row>
    <row r="2900" spans="1:24" x14ac:dyDescent="0.3">
      <c r="A2900" s="43" t="s">
        <v>7043</v>
      </c>
      <c r="B2900" s="43" t="s">
        <v>6880</v>
      </c>
      <c r="C2900" s="43" t="s">
        <v>7042</v>
      </c>
      <c r="D2900" s="14" t="s">
        <v>7041</v>
      </c>
      <c r="E2900" s="14" t="s">
        <v>6427</v>
      </c>
      <c r="F2900" s="15" t="s">
        <v>6876</v>
      </c>
      <c r="G2900" s="44">
        <v>515</v>
      </c>
      <c r="H2900" s="40" t="s">
        <v>11957</v>
      </c>
      <c r="I2900" s="61">
        <v>79498.893504872482</v>
      </c>
      <c r="J2900" s="47" t="s">
        <v>6</v>
      </c>
      <c r="K2900" s="2">
        <v>2.3999999999999998E-7</v>
      </c>
      <c r="L2900" s="17" t="s">
        <v>5</v>
      </c>
      <c r="M2900" s="17" t="s">
        <v>6</v>
      </c>
      <c r="N2900" s="63">
        <v>1.9079734441169394E-2</v>
      </c>
      <c r="O2900" s="15" t="s">
        <v>7</v>
      </c>
      <c r="P2900" s="45">
        <v>2.2365018009825697</v>
      </c>
      <c r="Q2900" s="44" t="s">
        <v>7</v>
      </c>
      <c r="R2900" s="2">
        <v>0.02</v>
      </c>
      <c r="S2900" s="17" t="s">
        <v>5</v>
      </c>
      <c r="T2900" s="17" t="s">
        <v>5</v>
      </c>
      <c r="U2900" s="64">
        <v>4.4730036019651392E-2</v>
      </c>
      <c r="V2900" s="76" t="s">
        <v>7</v>
      </c>
      <c r="W2900" s="73">
        <v>6.3809770460820786E-2</v>
      </c>
      <c r="X2900" s="72" t="s">
        <v>7</v>
      </c>
    </row>
    <row r="2901" spans="1:24" x14ac:dyDescent="0.3">
      <c r="A2901" s="43" t="s">
        <v>7040</v>
      </c>
      <c r="B2901" s="43" t="s">
        <v>6880</v>
      </c>
      <c r="C2901" s="43" t="s">
        <v>7039</v>
      </c>
      <c r="D2901" s="14" t="s">
        <v>7038</v>
      </c>
      <c r="E2901" s="14" t="s">
        <v>6427</v>
      </c>
      <c r="F2901" s="15" t="s">
        <v>6876</v>
      </c>
      <c r="G2901" s="44">
        <v>515</v>
      </c>
      <c r="H2901" s="40" t="s">
        <v>11957</v>
      </c>
      <c r="I2901" s="61">
        <v>278340.48480178195</v>
      </c>
      <c r="J2901" s="47" t="s">
        <v>6</v>
      </c>
      <c r="K2901" s="2">
        <v>2.3999999999999998E-7</v>
      </c>
      <c r="L2901" s="17" t="s">
        <v>5</v>
      </c>
      <c r="M2901" s="17" t="s">
        <v>6</v>
      </c>
      <c r="N2901" s="63">
        <v>6.6801716352427667E-2</v>
      </c>
      <c r="O2901" s="15" t="s">
        <v>7</v>
      </c>
      <c r="P2901" s="45">
        <v>7.8304108158108319</v>
      </c>
      <c r="Q2901" s="44" t="s">
        <v>7</v>
      </c>
      <c r="R2901" s="2">
        <v>0.02</v>
      </c>
      <c r="S2901" s="17" t="s">
        <v>5</v>
      </c>
      <c r="T2901" s="17" t="s">
        <v>5</v>
      </c>
      <c r="U2901" s="64">
        <v>0.15660821631621663</v>
      </c>
      <c r="V2901" s="76" t="s">
        <v>7</v>
      </c>
      <c r="W2901" s="73">
        <v>0.22340993266864428</v>
      </c>
      <c r="X2901" s="72" t="s">
        <v>7</v>
      </c>
    </row>
    <row r="2902" spans="1:24" x14ac:dyDescent="0.3">
      <c r="A2902" s="43" t="s">
        <v>7037</v>
      </c>
      <c r="B2902" s="43" t="s">
        <v>6880</v>
      </c>
      <c r="C2902" s="43" t="s">
        <v>7036</v>
      </c>
      <c r="D2902" s="14" t="s">
        <v>7035</v>
      </c>
      <c r="E2902" s="14" t="s">
        <v>6427</v>
      </c>
      <c r="F2902" s="15" t="s">
        <v>6876</v>
      </c>
      <c r="G2902" s="44">
        <v>515</v>
      </c>
      <c r="H2902" s="40" t="s">
        <v>11957</v>
      </c>
      <c r="I2902" s="61">
        <v>99780.422478928711</v>
      </c>
      <c r="J2902" s="47" t="s">
        <v>6</v>
      </c>
      <c r="K2902" s="2">
        <v>2.3999999999999998E-7</v>
      </c>
      <c r="L2902" s="17" t="s">
        <v>5</v>
      </c>
      <c r="M2902" s="17" t="s">
        <v>6</v>
      </c>
      <c r="N2902" s="63">
        <v>2.3947301394942888E-2</v>
      </c>
      <c r="O2902" s="15" t="s">
        <v>7</v>
      </c>
      <c r="P2902" s="45">
        <v>2.8070717055105718</v>
      </c>
      <c r="Q2902" s="44" t="s">
        <v>7</v>
      </c>
      <c r="R2902" s="2">
        <v>0.02</v>
      </c>
      <c r="S2902" s="17" t="s">
        <v>5</v>
      </c>
      <c r="T2902" s="17" t="s">
        <v>5</v>
      </c>
      <c r="U2902" s="64">
        <v>5.6141434110211441E-2</v>
      </c>
      <c r="V2902" s="76" t="s">
        <v>7</v>
      </c>
      <c r="W2902" s="73">
        <v>8.0088735505154329E-2</v>
      </c>
      <c r="X2902" s="72" t="s">
        <v>7</v>
      </c>
    </row>
    <row r="2903" spans="1:24" x14ac:dyDescent="0.3">
      <c r="A2903" s="43" t="s">
        <v>7034</v>
      </c>
      <c r="B2903" s="43" t="s">
        <v>6880</v>
      </c>
      <c r="C2903" s="43" t="s">
        <v>7033</v>
      </c>
      <c r="D2903" s="14" t="s">
        <v>7032</v>
      </c>
      <c r="E2903" s="14" t="s">
        <v>6427</v>
      </c>
      <c r="F2903" s="15" t="s">
        <v>6876</v>
      </c>
      <c r="G2903" s="44">
        <v>515</v>
      </c>
      <c r="H2903" s="40" t="s">
        <v>11957</v>
      </c>
      <c r="I2903" s="61">
        <v>79701.851221080549</v>
      </c>
      <c r="J2903" s="47" t="s">
        <v>6</v>
      </c>
      <c r="K2903" s="2">
        <v>2.3999999999999998E-7</v>
      </c>
      <c r="L2903" s="17" t="s">
        <v>5</v>
      </c>
      <c r="M2903" s="17" t="s">
        <v>6</v>
      </c>
      <c r="N2903" s="63">
        <v>1.9128444293059332E-2</v>
      </c>
      <c r="O2903" s="15" t="s">
        <v>7</v>
      </c>
      <c r="P2903" s="45">
        <v>2.2422115068389767</v>
      </c>
      <c r="Q2903" s="44" t="s">
        <v>7</v>
      </c>
      <c r="R2903" s="2">
        <v>0.02</v>
      </c>
      <c r="S2903" s="17" t="s">
        <v>5</v>
      </c>
      <c r="T2903" s="17" t="s">
        <v>5</v>
      </c>
      <c r="U2903" s="64">
        <v>4.4844230136779538E-2</v>
      </c>
      <c r="V2903" s="76" t="s">
        <v>7</v>
      </c>
      <c r="W2903" s="73">
        <v>6.3972674429838866E-2</v>
      </c>
      <c r="X2903" s="72" t="s">
        <v>7</v>
      </c>
    </row>
    <row r="2904" spans="1:24" x14ac:dyDescent="0.3">
      <c r="A2904" s="43" t="s">
        <v>7031</v>
      </c>
      <c r="B2904" s="43" t="s">
        <v>6880</v>
      </c>
      <c r="C2904" s="43" t="s">
        <v>7030</v>
      </c>
      <c r="D2904" s="14" t="s">
        <v>7029</v>
      </c>
      <c r="E2904" s="14" t="s">
        <v>6427</v>
      </c>
      <c r="F2904" s="15" t="s">
        <v>6876</v>
      </c>
      <c r="G2904" s="44">
        <v>515</v>
      </c>
      <c r="H2904" s="40" t="s">
        <v>11957</v>
      </c>
      <c r="I2904" s="61">
        <v>153183.22647346795</v>
      </c>
      <c r="J2904" s="47" t="s">
        <v>6</v>
      </c>
      <c r="K2904" s="2">
        <v>2.3999999999999998E-7</v>
      </c>
      <c r="L2904" s="17" t="s">
        <v>5</v>
      </c>
      <c r="M2904" s="17" t="s">
        <v>6</v>
      </c>
      <c r="N2904" s="63">
        <v>3.6763974353632302E-2</v>
      </c>
      <c r="O2904" s="15" t="s">
        <v>7</v>
      </c>
      <c r="P2904" s="45">
        <v>4.3094255376929782</v>
      </c>
      <c r="Q2904" s="44" t="s">
        <v>7</v>
      </c>
      <c r="R2904" s="2">
        <v>0.02</v>
      </c>
      <c r="S2904" s="17" t="s">
        <v>5</v>
      </c>
      <c r="T2904" s="17" t="s">
        <v>5</v>
      </c>
      <c r="U2904" s="64">
        <v>8.6188510753859568E-2</v>
      </c>
      <c r="V2904" s="76" t="s">
        <v>7</v>
      </c>
      <c r="W2904" s="73">
        <v>0.12295248510749188</v>
      </c>
      <c r="X2904" s="72" t="s">
        <v>7</v>
      </c>
    </row>
    <row r="2905" spans="1:24" x14ac:dyDescent="0.3">
      <c r="A2905" s="43" t="s">
        <v>7028</v>
      </c>
      <c r="B2905" s="43" t="s">
        <v>6880</v>
      </c>
      <c r="C2905" s="43" t="s">
        <v>7027</v>
      </c>
      <c r="D2905" s="14" t="s">
        <v>7026</v>
      </c>
      <c r="E2905" s="14" t="s">
        <v>6427</v>
      </c>
      <c r="F2905" s="15" t="s">
        <v>6876</v>
      </c>
      <c r="G2905" s="44">
        <v>515</v>
      </c>
      <c r="H2905" s="40" t="s">
        <v>11957</v>
      </c>
      <c r="I2905" s="61">
        <v>112356.67956045375</v>
      </c>
      <c r="J2905" s="47" t="s">
        <v>6</v>
      </c>
      <c r="K2905" s="2">
        <v>2.3999999999999998E-7</v>
      </c>
      <c r="L2905" s="17" t="s">
        <v>5</v>
      </c>
      <c r="M2905" s="17" t="s">
        <v>6</v>
      </c>
      <c r="N2905" s="63">
        <v>2.6965603094508898E-2</v>
      </c>
      <c r="O2905" s="15" t="s">
        <v>7</v>
      </c>
      <c r="P2905" s="45">
        <v>3.1608731280514615</v>
      </c>
      <c r="Q2905" s="44" t="s">
        <v>7</v>
      </c>
      <c r="R2905" s="2">
        <v>0.02</v>
      </c>
      <c r="S2905" s="17" t="s">
        <v>5</v>
      </c>
      <c r="T2905" s="17" t="s">
        <v>5</v>
      </c>
      <c r="U2905" s="64">
        <v>6.3217462561029225E-2</v>
      </c>
      <c r="V2905" s="76" t="s">
        <v>7</v>
      </c>
      <c r="W2905" s="73">
        <v>9.018306565553813E-2</v>
      </c>
      <c r="X2905" s="72" t="s">
        <v>7</v>
      </c>
    </row>
    <row r="2906" spans="1:24" x14ac:dyDescent="0.3">
      <c r="A2906" s="43" t="s">
        <v>7025</v>
      </c>
      <c r="B2906" s="43" t="s">
        <v>6880</v>
      </c>
      <c r="C2906" s="43" t="s">
        <v>7024</v>
      </c>
      <c r="D2906" s="14" t="s">
        <v>7023</v>
      </c>
      <c r="E2906" s="14" t="s">
        <v>6427</v>
      </c>
      <c r="F2906" s="15" t="s">
        <v>6876</v>
      </c>
      <c r="G2906" s="44">
        <v>515</v>
      </c>
      <c r="H2906" s="40" t="s">
        <v>11957</v>
      </c>
      <c r="I2906" s="61">
        <v>64301.989421081737</v>
      </c>
      <c r="J2906" s="47" t="s">
        <v>6</v>
      </c>
      <c r="K2906" s="2">
        <v>2.3999999999999998E-7</v>
      </c>
      <c r="L2906" s="17" t="s">
        <v>5</v>
      </c>
      <c r="M2906" s="17" t="s">
        <v>6</v>
      </c>
      <c r="N2906" s="63">
        <v>1.5432477461059616E-2</v>
      </c>
      <c r="O2906" s="15" t="s">
        <v>7</v>
      </c>
      <c r="P2906" s="45">
        <v>1.8089750536992979</v>
      </c>
      <c r="Q2906" s="44" t="s">
        <v>7</v>
      </c>
      <c r="R2906" s="2">
        <v>0.02</v>
      </c>
      <c r="S2906" s="17" t="s">
        <v>5</v>
      </c>
      <c r="T2906" s="17" t="s">
        <v>5</v>
      </c>
      <c r="U2906" s="64">
        <v>3.6179501073985959E-2</v>
      </c>
      <c r="V2906" s="76" t="s">
        <v>7</v>
      </c>
      <c r="W2906" s="73">
        <v>5.1611978535045573E-2</v>
      </c>
      <c r="X2906" s="72" t="s">
        <v>7</v>
      </c>
    </row>
    <row r="2907" spans="1:24" x14ac:dyDescent="0.3">
      <c r="A2907" s="43" t="s">
        <v>7022</v>
      </c>
      <c r="B2907" s="43" t="s">
        <v>6880</v>
      </c>
      <c r="C2907" s="43" t="s">
        <v>7021</v>
      </c>
      <c r="D2907" s="14" t="s">
        <v>7020</v>
      </c>
      <c r="E2907" s="14" t="s">
        <v>6427</v>
      </c>
      <c r="F2907" s="15" t="s">
        <v>6876</v>
      </c>
      <c r="G2907" s="44">
        <v>515</v>
      </c>
      <c r="H2907" s="40" t="s">
        <v>11957</v>
      </c>
      <c r="I2907" s="61">
        <v>459994.76213138644</v>
      </c>
      <c r="J2907" s="47" t="s">
        <v>6</v>
      </c>
      <c r="K2907" s="2">
        <v>2.3999999999999998E-7</v>
      </c>
      <c r="L2907" s="17" t="s">
        <v>5</v>
      </c>
      <c r="M2907" s="17" t="s">
        <v>6</v>
      </c>
      <c r="N2907" s="63">
        <v>0.11039874291153273</v>
      </c>
      <c r="O2907" s="15" t="s">
        <v>7</v>
      </c>
      <c r="P2907" s="45">
        <v>12.940797897851755</v>
      </c>
      <c r="Q2907" s="44" t="s">
        <v>7</v>
      </c>
      <c r="R2907" s="2">
        <v>0.02</v>
      </c>
      <c r="S2907" s="17" t="s">
        <v>5</v>
      </c>
      <c r="T2907" s="17" t="s">
        <v>5</v>
      </c>
      <c r="U2907" s="64">
        <v>0.2588159579570351</v>
      </c>
      <c r="V2907" s="76" t="s">
        <v>7</v>
      </c>
      <c r="W2907" s="73">
        <v>0.36921470086856784</v>
      </c>
      <c r="X2907" s="72" t="s">
        <v>7</v>
      </c>
    </row>
    <row r="2908" spans="1:24" x14ac:dyDescent="0.3">
      <c r="A2908" s="43" t="s">
        <v>7019</v>
      </c>
      <c r="B2908" s="43" t="s">
        <v>6880</v>
      </c>
      <c r="C2908" s="43" t="s">
        <v>7018</v>
      </c>
      <c r="D2908" s="14" t="s">
        <v>7017</v>
      </c>
      <c r="E2908" s="14" t="s">
        <v>6427</v>
      </c>
      <c r="F2908" s="15" t="s">
        <v>6876</v>
      </c>
      <c r="G2908" s="44">
        <v>515</v>
      </c>
      <c r="H2908" s="40" t="s">
        <v>11957</v>
      </c>
      <c r="I2908" s="61">
        <v>498464.15100703668</v>
      </c>
      <c r="J2908" s="47" t="s">
        <v>6</v>
      </c>
      <c r="K2908" s="2">
        <v>2.3999999999999998E-7</v>
      </c>
      <c r="L2908" s="17" t="s">
        <v>5</v>
      </c>
      <c r="M2908" s="17" t="s">
        <v>6</v>
      </c>
      <c r="N2908" s="63">
        <v>0.11963139624168879</v>
      </c>
      <c r="O2908" s="15" t="s">
        <v>7</v>
      </c>
      <c r="P2908" s="45">
        <v>14.023037583336404</v>
      </c>
      <c r="Q2908" s="44" t="s">
        <v>7</v>
      </c>
      <c r="R2908" s="2">
        <v>0.02</v>
      </c>
      <c r="S2908" s="17" t="s">
        <v>5</v>
      </c>
      <c r="T2908" s="17" t="s">
        <v>5</v>
      </c>
      <c r="U2908" s="64">
        <v>0.28046075166672807</v>
      </c>
      <c r="V2908" s="76" t="s">
        <v>7</v>
      </c>
      <c r="W2908" s="73">
        <v>0.40009214790841685</v>
      </c>
      <c r="X2908" s="72" t="s">
        <v>7</v>
      </c>
    </row>
    <row r="2909" spans="1:24" x14ac:dyDescent="0.3">
      <c r="A2909" s="43" t="s">
        <v>7016</v>
      </c>
      <c r="B2909" s="43" t="s">
        <v>6880</v>
      </c>
      <c r="C2909" s="43" t="s">
        <v>7015</v>
      </c>
      <c r="D2909" s="14" t="s">
        <v>7014</v>
      </c>
      <c r="E2909" s="14" t="s">
        <v>6427</v>
      </c>
      <c r="F2909" s="15" t="s">
        <v>6876</v>
      </c>
      <c r="G2909" s="44">
        <v>515</v>
      </c>
      <c r="H2909" s="40" t="s">
        <v>11957</v>
      </c>
      <c r="I2909" s="61">
        <v>24176.892860576168</v>
      </c>
      <c r="J2909" s="47" t="s">
        <v>6</v>
      </c>
      <c r="K2909" s="2">
        <v>2.3999999999999998E-7</v>
      </c>
      <c r="L2909" s="17" t="s">
        <v>5</v>
      </c>
      <c r="M2909" s="17" t="s">
        <v>6</v>
      </c>
      <c r="N2909" s="63">
        <v>5.8024542865382795E-3</v>
      </c>
      <c r="O2909" s="15" t="s">
        <v>7</v>
      </c>
      <c r="P2909" s="45">
        <v>0.68015618885975049</v>
      </c>
      <c r="Q2909" s="44" t="s">
        <v>7</v>
      </c>
      <c r="R2909" s="2">
        <v>0.02</v>
      </c>
      <c r="S2909" s="17" t="s">
        <v>5</v>
      </c>
      <c r="T2909" s="17" t="s">
        <v>5</v>
      </c>
      <c r="U2909" s="64">
        <v>1.360312377719501E-2</v>
      </c>
      <c r="V2909" s="76" t="s">
        <v>7</v>
      </c>
      <c r="W2909" s="73">
        <v>1.9405578063733289E-2</v>
      </c>
      <c r="X2909" s="72" t="s">
        <v>7</v>
      </c>
    </row>
    <row r="2910" spans="1:24" x14ac:dyDescent="0.3">
      <c r="A2910" s="43" t="s">
        <v>7013</v>
      </c>
      <c r="B2910" s="43" t="s">
        <v>6880</v>
      </c>
      <c r="C2910" s="43" t="s">
        <v>7012</v>
      </c>
      <c r="D2910" s="14" t="s">
        <v>7011</v>
      </c>
      <c r="E2910" s="14" t="s">
        <v>6427</v>
      </c>
      <c r="F2910" s="15" t="s">
        <v>6876</v>
      </c>
      <c r="G2910" s="44">
        <v>515</v>
      </c>
      <c r="H2910" s="40" t="s">
        <v>11957</v>
      </c>
      <c r="I2910" s="61">
        <v>41898.306081060349</v>
      </c>
      <c r="J2910" s="47" t="s">
        <v>6</v>
      </c>
      <c r="K2910" s="2">
        <v>2.3999999999999998E-7</v>
      </c>
      <c r="L2910" s="17" t="s">
        <v>5</v>
      </c>
      <c r="M2910" s="17" t="s">
        <v>6</v>
      </c>
      <c r="N2910" s="63">
        <v>1.0055593459454483E-2</v>
      </c>
      <c r="O2910" s="15" t="s">
        <v>7</v>
      </c>
      <c r="P2910" s="45">
        <v>1.1787036633744747</v>
      </c>
      <c r="Q2910" s="44" t="s">
        <v>7</v>
      </c>
      <c r="R2910" s="2">
        <v>0.02</v>
      </c>
      <c r="S2910" s="17" t="s">
        <v>5</v>
      </c>
      <c r="T2910" s="17" t="s">
        <v>5</v>
      </c>
      <c r="U2910" s="64">
        <v>2.3574073267489497E-2</v>
      </c>
      <c r="V2910" s="76" t="s">
        <v>7</v>
      </c>
      <c r="W2910" s="73">
        <v>3.362966672694398E-2</v>
      </c>
      <c r="X2910" s="72" t="s">
        <v>7</v>
      </c>
    </row>
    <row r="2911" spans="1:24" x14ac:dyDescent="0.3">
      <c r="A2911" s="43" t="s">
        <v>7010</v>
      </c>
      <c r="B2911" s="43" t="s">
        <v>6880</v>
      </c>
      <c r="C2911" s="43" t="s">
        <v>7009</v>
      </c>
      <c r="D2911" s="14" t="s">
        <v>7008</v>
      </c>
      <c r="E2911" s="14" t="s">
        <v>6427</v>
      </c>
      <c r="F2911" s="15" t="s">
        <v>6876</v>
      </c>
      <c r="G2911" s="44">
        <v>515</v>
      </c>
      <c r="H2911" s="40" t="s">
        <v>11957</v>
      </c>
      <c r="I2911" s="61">
        <v>154717.87166093604</v>
      </c>
      <c r="J2911" s="47" t="s">
        <v>6</v>
      </c>
      <c r="K2911" s="2">
        <v>2.3999999999999998E-7</v>
      </c>
      <c r="L2911" s="17" t="s">
        <v>5</v>
      </c>
      <c r="M2911" s="17" t="s">
        <v>6</v>
      </c>
      <c r="N2911" s="63">
        <v>3.7132289198624643E-2</v>
      </c>
      <c r="O2911" s="15" t="s">
        <v>7</v>
      </c>
      <c r="P2911" s="45">
        <v>4.3525989275896722</v>
      </c>
      <c r="Q2911" s="44" t="s">
        <v>7</v>
      </c>
      <c r="R2911" s="2">
        <v>0.02</v>
      </c>
      <c r="S2911" s="17" t="s">
        <v>5</v>
      </c>
      <c r="T2911" s="17" t="s">
        <v>5</v>
      </c>
      <c r="U2911" s="64">
        <v>8.7051978551793446E-2</v>
      </c>
      <c r="V2911" s="76" t="s">
        <v>7</v>
      </c>
      <c r="W2911" s="73">
        <v>0.12418426775041809</v>
      </c>
      <c r="X2911" s="72" t="s">
        <v>7</v>
      </c>
    </row>
    <row r="2912" spans="1:24" x14ac:dyDescent="0.3">
      <c r="A2912" s="43" t="s">
        <v>7007</v>
      </c>
      <c r="B2912" s="43" t="s">
        <v>6880</v>
      </c>
      <c r="C2912" s="43" t="s">
        <v>7006</v>
      </c>
      <c r="D2912" s="14" t="s">
        <v>7005</v>
      </c>
      <c r="E2912" s="14" t="s">
        <v>6427</v>
      </c>
      <c r="F2912" s="15" t="s">
        <v>6876</v>
      </c>
      <c r="G2912" s="44">
        <v>515</v>
      </c>
      <c r="H2912" s="40" t="s">
        <v>11957</v>
      </c>
      <c r="I2912" s="61">
        <v>138819.51722463669</v>
      </c>
      <c r="J2912" s="47" t="s">
        <v>6</v>
      </c>
      <c r="K2912" s="2">
        <v>2.3999999999999998E-7</v>
      </c>
      <c r="L2912" s="17" t="s">
        <v>5</v>
      </c>
      <c r="M2912" s="17" t="s">
        <v>6</v>
      </c>
      <c r="N2912" s="63">
        <v>3.3316684133912804E-2</v>
      </c>
      <c r="O2912" s="15" t="s">
        <v>7</v>
      </c>
      <c r="P2912" s="45">
        <v>3.9053386355044308</v>
      </c>
      <c r="Q2912" s="44" t="s">
        <v>7</v>
      </c>
      <c r="R2912" s="2">
        <v>0.02</v>
      </c>
      <c r="S2912" s="17" t="s">
        <v>5</v>
      </c>
      <c r="T2912" s="17" t="s">
        <v>5</v>
      </c>
      <c r="U2912" s="64">
        <v>7.8106772710088618E-2</v>
      </c>
      <c r="V2912" s="76" t="s">
        <v>7</v>
      </c>
      <c r="W2912" s="73">
        <v>0.11142345684400143</v>
      </c>
      <c r="X2912" s="72" t="s">
        <v>7</v>
      </c>
    </row>
    <row r="2913" spans="1:24" x14ac:dyDescent="0.3">
      <c r="A2913" s="43" t="s">
        <v>7004</v>
      </c>
      <c r="B2913" s="43" t="s">
        <v>6880</v>
      </c>
      <c r="C2913" s="43" t="s">
        <v>7003</v>
      </c>
      <c r="D2913" s="14" t="s">
        <v>6569</v>
      </c>
      <c r="E2913" s="14" t="s">
        <v>6427</v>
      </c>
      <c r="F2913" s="15" t="s">
        <v>6876</v>
      </c>
      <c r="G2913" s="44">
        <v>515</v>
      </c>
      <c r="H2913" s="40" t="s">
        <v>11957</v>
      </c>
      <c r="I2913" s="61">
        <v>194871.45351494447</v>
      </c>
      <c r="J2913" s="47" t="s">
        <v>6</v>
      </c>
      <c r="K2913" s="2">
        <v>2.3999999999999998E-7</v>
      </c>
      <c r="L2913" s="17" t="s">
        <v>5</v>
      </c>
      <c r="M2913" s="17" t="s">
        <v>6</v>
      </c>
      <c r="N2913" s="63">
        <v>4.6769148843586669E-2</v>
      </c>
      <c r="O2913" s="15" t="s">
        <v>7</v>
      </c>
      <c r="P2913" s="45">
        <v>5.4822191546546808</v>
      </c>
      <c r="Q2913" s="44" t="s">
        <v>7</v>
      </c>
      <c r="R2913" s="2">
        <v>0.02</v>
      </c>
      <c r="S2913" s="17" t="s">
        <v>5</v>
      </c>
      <c r="T2913" s="17" t="s">
        <v>5</v>
      </c>
      <c r="U2913" s="64">
        <v>0.10964438309309361</v>
      </c>
      <c r="V2913" s="76" t="s">
        <v>7</v>
      </c>
      <c r="W2913" s="73">
        <v>0.15641353193668028</v>
      </c>
      <c r="X2913" s="72" t="s">
        <v>7</v>
      </c>
    </row>
    <row r="2914" spans="1:24" x14ac:dyDescent="0.3">
      <c r="A2914" s="43" t="s">
        <v>7002</v>
      </c>
      <c r="B2914" s="43" t="s">
        <v>6880</v>
      </c>
      <c r="C2914" s="43" t="s">
        <v>7001</v>
      </c>
      <c r="D2914" s="14" t="s">
        <v>7000</v>
      </c>
      <c r="E2914" s="14" t="s">
        <v>6427</v>
      </c>
      <c r="F2914" s="15" t="s">
        <v>6876</v>
      </c>
      <c r="G2914" s="44">
        <v>515</v>
      </c>
      <c r="H2914" s="40" t="s">
        <v>11957</v>
      </c>
      <c r="I2914" s="61">
        <v>62229.684318746644</v>
      </c>
      <c r="J2914" s="47" t="s">
        <v>6</v>
      </c>
      <c r="K2914" s="2">
        <v>2.3999999999999998E-7</v>
      </c>
      <c r="L2914" s="17" t="s">
        <v>5</v>
      </c>
      <c r="M2914" s="17" t="s">
        <v>6</v>
      </c>
      <c r="N2914" s="63">
        <v>1.4935124236499193E-2</v>
      </c>
      <c r="O2914" s="15" t="s">
        <v>7</v>
      </c>
      <c r="P2914" s="45">
        <v>1.7506759517970334</v>
      </c>
      <c r="Q2914" s="44" t="s">
        <v>7</v>
      </c>
      <c r="R2914" s="2">
        <v>0.02</v>
      </c>
      <c r="S2914" s="17" t="s">
        <v>5</v>
      </c>
      <c r="T2914" s="17" t="s">
        <v>5</v>
      </c>
      <c r="U2914" s="64">
        <v>3.5013519035940667E-2</v>
      </c>
      <c r="V2914" s="76" t="s">
        <v>7</v>
      </c>
      <c r="W2914" s="73">
        <v>4.9948643272439863E-2</v>
      </c>
      <c r="X2914" s="72" t="s">
        <v>7</v>
      </c>
    </row>
    <row r="2915" spans="1:24" x14ac:dyDescent="0.3">
      <c r="A2915" s="43" t="s">
        <v>6999</v>
      </c>
      <c r="B2915" s="43" t="s">
        <v>6880</v>
      </c>
      <c r="C2915" s="43" t="s">
        <v>6998</v>
      </c>
      <c r="D2915" s="14" t="s">
        <v>6997</v>
      </c>
      <c r="E2915" s="14" t="s">
        <v>6427</v>
      </c>
      <c r="F2915" s="15" t="s">
        <v>6876</v>
      </c>
      <c r="G2915" s="44">
        <v>515</v>
      </c>
      <c r="H2915" s="40" t="s">
        <v>11957</v>
      </c>
      <c r="I2915" s="61">
        <v>142195.02450472891</v>
      </c>
      <c r="J2915" s="47" t="s">
        <v>6</v>
      </c>
      <c r="K2915" s="2">
        <v>2.3999999999999998E-7</v>
      </c>
      <c r="L2915" s="17" t="s">
        <v>5</v>
      </c>
      <c r="M2915" s="17" t="s">
        <v>6</v>
      </c>
      <c r="N2915" s="63">
        <v>3.4126805881134932E-2</v>
      </c>
      <c r="O2915" s="15" t="s">
        <v>7</v>
      </c>
      <c r="P2915" s="45">
        <v>4.0003000592215221</v>
      </c>
      <c r="Q2915" s="44" t="s">
        <v>7</v>
      </c>
      <c r="R2915" s="2">
        <v>0.02</v>
      </c>
      <c r="S2915" s="17" t="s">
        <v>5</v>
      </c>
      <c r="T2915" s="17" t="s">
        <v>5</v>
      </c>
      <c r="U2915" s="64">
        <v>8.000600118443045E-2</v>
      </c>
      <c r="V2915" s="76" t="s">
        <v>7</v>
      </c>
      <c r="W2915" s="73">
        <v>0.11413280706556539</v>
      </c>
      <c r="X2915" s="72" t="s">
        <v>7</v>
      </c>
    </row>
    <row r="2916" spans="1:24" x14ac:dyDescent="0.3">
      <c r="A2916" s="43" t="s">
        <v>6996</v>
      </c>
      <c r="B2916" s="43" t="s">
        <v>6880</v>
      </c>
      <c r="C2916" s="43" t="s">
        <v>6995</v>
      </c>
      <c r="D2916" s="14" t="s">
        <v>6994</v>
      </c>
      <c r="E2916" s="14" t="s">
        <v>6427</v>
      </c>
      <c r="F2916" s="15" t="s">
        <v>6876</v>
      </c>
      <c r="G2916" s="44">
        <v>515</v>
      </c>
      <c r="H2916" s="40" t="s">
        <v>11957</v>
      </c>
      <c r="I2916" s="61">
        <v>103690.0290122001</v>
      </c>
      <c r="J2916" s="47" t="s">
        <v>6</v>
      </c>
      <c r="K2916" s="2">
        <v>2.3999999999999998E-7</v>
      </c>
      <c r="L2916" s="17" t="s">
        <v>5</v>
      </c>
      <c r="M2916" s="17" t="s">
        <v>6</v>
      </c>
      <c r="N2916" s="63">
        <v>2.4885606962928023E-2</v>
      </c>
      <c r="O2916" s="15" t="s">
        <v>7</v>
      </c>
      <c r="P2916" s="45">
        <v>2.9170586709550501</v>
      </c>
      <c r="Q2916" s="44" t="s">
        <v>7</v>
      </c>
      <c r="R2916" s="2">
        <v>0.02</v>
      </c>
      <c r="S2916" s="17" t="s">
        <v>5</v>
      </c>
      <c r="T2916" s="17" t="s">
        <v>5</v>
      </c>
      <c r="U2916" s="64">
        <v>5.8341173419101E-2</v>
      </c>
      <c r="V2916" s="76" t="s">
        <v>7</v>
      </c>
      <c r="W2916" s="73">
        <v>8.322678038202902E-2</v>
      </c>
      <c r="X2916" s="72" t="s">
        <v>7</v>
      </c>
    </row>
    <row r="2917" spans="1:24" x14ac:dyDescent="0.3">
      <c r="A2917" s="43" t="s">
        <v>6993</v>
      </c>
      <c r="B2917" s="43" t="s">
        <v>6880</v>
      </c>
      <c r="C2917" s="43" t="s">
        <v>6992</v>
      </c>
      <c r="D2917" s="14" t="s">
        <v>6991</v>
      </c>
      <c r="E2917" s="14" t="s">
        <v>6427</v>
      </c>
      <c r="F2917" s="15" t="s">
        <v>6876</v>
      </c>
      <c r="G2917" s="44">
        <v>515</v>
      </c>
      <c r="H2917" s="40" t="s">
        <v>11957</v>
      </c>
      <c r="I2917" s="61">
        <v>236221.41769607426</v>
      </c>
      <c r="J2917" s="47" t="s">
        <v>6</v>
      </c>
      <c r="K2917" s="2">
        <v>2.3999999999999998E-7</v>
      </c>
      <c r="L2917" s="17" t="s">
        <v>5</v>
      </c>
      <c r="M2917" s="17" t="s">
        <v>6</v>
      </c>
      <c r="N2917" s="63">
        <v>5.6693140247057815E-2</v>
      </c>
      <c r="O2917" s="15" t="s">
        <v>7</v>
      </c>
      <c r="P2917" s="45">
        <v>6.6454965951890372</v>
      </c>
      <c r="Q2917" s="44" t="s">
        <v>7</v>
      </c>
      <c r="R2917" s="2">
        <v>0.02</v>
      </c>
      <c r="S2917" s="17" t="s">
        <v>5</v>
      </c>
      <c r="T2917" s="17" t="s">
        <v>5</v>
      </c>
      <c r="U2917" s="64">
        <v>0.13290993190378075</v>
      </c>
      <c r="V2917" s="76" t="s">
        <v>7</v>
      </c>
      <c r="W2917" s="73">
        <v>0.18960307215083858</v>
      </c>
      <c r="X2917" s="72" t="s">
        <v>7</v>
      </c>
    </row>
    <row r="2918" spans="1:24" x14ac:dyDescent="0.3">
      <c r="A2918" s="43" t="s">
        <v>6990</v>
      </c>
      <c r="B2918" s="43" t="s">
        <v>6880</v>
      </c>
      <c r="C2918" s="43" t="s">
        <v>6989</v>
      </c>
      <c r="D2918" s="14" t="s">
        <v>6988</v>
      </c>
      <c r="E2918" s="14" t="s">
        <v>6877</v>
      </c>
      <c r="F2918" s="15" t="s">
        <v>6876</v>
      </c>
      <c r="G2918" s="44">
        <v>515</v>
      </c>
      <c r="H2918" s="40" t="s">
        <v>11957</v>
      </c>
      <c r="I2918" s="61">
        <v>536146.63364966959</v>
      </c>
      <c r="J2918" s="47" t="s">
        <v>6</v>
      </c>
      <c r="K2918" s="2">
        <v>2.3999999999999998E-7</v>
      </c>
      <c r="L2918" s="17" t="s">
        <v>5</v>
      </c>
      <c r="M2918" s="17" t="s">
        <v>6</v>
      </c>
      <c r="N2918" s="63">
        <v>0.12867519207592068</v>
      </c>
      <c r="O2918" s="15" t="s">
        <v>7</v>
      </c>
      <c r="P2918" s="45">
        <v>15.083139637342697</v>
      </c>
      <c r="Q2918" s="44" t="s">
        <v>7</v>
      </c>
      <c r="R2918" s="2">
        <v>0.02</v>
      </c>
      <c r="S2918" s="17" t="s">
        <v>5</v>
      </c>
      <c r="T2918" s="17" t="s">
        <v>5</v>
      </c>
      <c r="U2918" s="64">
        <v>0.30166279274685392</v>
      </c>
      <c r="V2918" s="76" t="s">
        <v>7</v>
      </c>
      <c r="W2918" s="73">
        <v>0.43033798482277463</v>
      </c>
      <c r="X2918" s="72" t="s">
        <v>7</v>
      </c>
    </row>
    <row r="2919" spans="1:24" x14ac:dyDescent="0.3">
      <c r="A2919" s="43" t="s">
        <v>6986</v>
      </c>
      <c r="B2919" s="43" t="s">
        <v>6880</v>
      </c>
      <c r="C2919" s="43" t="s">
        <v>6985</v>
      </c>
      <c r="D2919" s="14" t="s">
        <v>6984</v>
      </c>
      <c r="E2919" s="14" t="s">
        <v>6877</v>
      </c>
      <c r="F2919" s="15" t="s">
        <v>6876</v>
      </c>
      <c r="G2919" s="44">
        <v>515</v>
      </c>
      <c r="H2919" s="40" t="s">
        <v>11957</v>
      </c>
      <c r="I2919" s="61">
        <v>61186.410444203364</v>
      </c>
      <c r="J2919" s="47" t="s">
        <v>6</v>
      </c>
      <c r="K2919" s="2">
        <v>2.3999999999999998E-7</v>
      </c>
      <c r="L2919" s="17" t="s">
        <v>5</v>
      </c>
      <c r="M2919" s="17" t="s">
        <v>6</v>
      </c>
      <c r="N2919" s="63">
        <v>1.4684738506608806E-2</v>
      </c>
      <c r="O2919" s="15" t="s">
        <v>7</v>
      </c>
      <c r="P2919" s="45">
        <v>1.7213260602895362</v>
      </c>
      <c r="Q2919" s="44" t="s">
        <v>7</v>
      </c>
      <c r="R2919" s="2">
        <v>0.02</v>
      </c>
      <c r="S2919" s="17" t="s">
        <v>5</v>
      </c>
      <c r="T2919" s="17" t="s">
        <v>5</v>
      </c>
      <c r="U2919" s="64">
        <v>3.4426521205790726E-2</v>
      </c>
      <c r="V2919" s="76" t="s">
        <v>7</v>
      </c>
      <c r="W2919" s="73">
        <v>4.9111259712399533E-2</v>
      </c>
      <c r="X2919" s="72" t="s">
        <v>7</v>
      </c>
    </row>
    <row r="2920" spans="1:24" x14ac:dyDescent="0.3">
      <c r="A2920" s="43" t="s">
        <v>6983</v>
      </c>
      <c r="B2920" s="43" t="s">
        <v>6880</v>
      </c>
      <c r="C2920" s="43" t="s">
        <v>6982</v>
      </c>
      <c r="D2920" s="14" t="s">
        <v>6981</v>
      </c>
      <c r="E2920" s="14" t="s">
        <v>6877</v>
      </c>
      <c r="F2920" s="15" t="s">
        <v>6876</v>
      </c>
      <c r="G2920" s="44">
        <v>515</v>
      </c>
      <c r="H2920" s="40" t="s">
        <v>11957</v>
      </c>
      <c r="I2920" s="61">
        <v>23511.049124946159</v>
      </c>
      <c r="J2920" s="47" t="s">
        <v>6</v>
      </c>
      <c r="K2920" s="2">
        <v>2.3999999999999998E-7</v>
      </c>
      <c r="L2920" s="17" t="s">
        <v>5</v>
      </c>
      <c r="M2920" s="17" t="s">
        <v>6</v>
      </c>
      <c r="N2920" s="63">
        <v>5.6426517899870778E-3</v>
      </c>
      <c r="O2920" s="15" t="s">
        <v>7</v>
      </c>
      <c r="P2920" s="45">
        <v>0.66142434683960705</v>
      </c>
      <c r="Q2920" s="44" t="s">
        <v>7</v>
      </c>
      <c r="R2920" s="2">
        <v>0.02</v>
      </c>
      <c r="S2920" s="17" t="s">
        <v>5</v>
      </c>
      <c r="T2920" s="17" t="s">
        <v>5</v>
      </c>
      <c r="U2920" s="64">
        <v>1.3228486936792141E-2</v>
      </c>
      <c r="V2920" s="76" t="s">
        <v>7</v>
      </c>
      <c r="W2920" s="73">
        <v>1.8871138726779219E-2</v>
      </c>
      <c r="X2920" s="72" t="s">
        <v>7</v>
      </c>
    </row>
    <row r="2921" spans="1:24" x14ac:dyDescent="0.3">
      <c r="A2921" s="43" t="s">
        <v>6980</v>
      </c>
      <c r="B2921" s="43" t="s">
        <v>6880</v>
      </c>
      <c r="C2921" s="43" t="s">
        <v>2952</v>
      </c>
      <c r="D2921" s="14" t="s">
        <v>6979</v>
      </c>
      <c r="E2921" s="14" t="s">
        <v>6877</v>
      </c>
      <c r="F2921" s="15" t="s">
        <v>6876</v>
      </c>
      <c r="G2921" s="44">
        <v>515</v>
      </c>
      <c r="H2921" s="40" t="s">
        <v>11957</v>
      </c>
      <c r="I2921" s="61">
        <v>162341.2483346464</v>
      </c>
      <c r="J2921" s="47" t="s">
        <v>6</v>
      </c>
      <c r="K2921" s="2">
        <v>2.3999999999999998E-7</v>
      </c>
      <c r="L2921" s="17" t="s">
        <v>5</v>
      </c>
      <c r="M2921" s="17" t="s">
        <v>6</v>
      </c>
      <c r="N2921" s="63">
        <v>3.8961899600315132E-2</v>
      </c>
      <c r="O2921" s="15" t="s">
        <v>7</v>
      </c>
      <c r="P2921" s="45">
        <v>4.5670634931785861</v>
      </c>
      <c r="Q2921" s="44" t="s">
        <v>7</v>
      </c>
      <c r="R2921" s="2">
        <v>0.02</v>
      </c>
      <c r="S2921" s="17" t="s">
        <v>5</v>
      </c>
      <c r="T2921" s="17" t="s">
        <v>5</v>
      </c>
      <c r="U2921" s="64">
        <v>9.1341269863571717E-2</v>
      </c>
      <c r="V2921" s="76" t="s">
        <v>7</v>
      </c>
      <c r="W2921" s="73">
        <v>0.13030316946388684</v>
      </c>
      <c r="X2921" s="72" t="s">
        <v>7</v>
      </c>
    </row>
    <row r="2922" spans="1:24" x14ac:dyDescent="0.3">
      <c r="A2922" s="43" t="s">
        <v>6978</v>
      </c>
      <c r="B2922" s="43" t="s">
        <v>6880</v>
      </c>
      <c r="C2922" s="43" t="s">
        <v>6977</v>
      </c>
      <c r="D2922" s="14" t="s">
        <v>6976</v>
      </c>
      <c r="E2922" s="14" t="s">
        <v>6877</v>
      </c>
      <c r="F2922" s="15" t="s">
        <v>6876</v>
      </c>
      <c r="G2922" s="44">
        <v>515</v>
      </c>
      <c r="H2922" s="40" t="s">
        <v>11957</v>
      </c>
      <c r="I2922" s="61">
        <v>830955.17875780864</v>
      </c>
      <c r="J2922" s="47" t="s">
        <v>6</v>
      </c>
      <c r="K2922" s="2">
        <v>2.3999999999999998E-7</v>
      </c>
      <c r="L2922" s="17" t="s">
        <v>5</v>
      </c>
      <c r="M2922" s="17" t="s">
        <v>6</v>
      </c>
      <c r="N2922" s="63">
        <v>0.19942924290187405</v>
      </c>
      <c r="O2922" s="15" t="s">
        <v>7</v>
      </c>
      <c r="P2922" s="45">
        <v>23.376837989747983</v>
      </c>
      <c r="Q2922" s="44" t="s">
        <v>7</v>
      </c>
      <c r="R2922" s="2">
        <v>0.02</v>
      </c>
      <c r="S2922" s="17" t="s">
        <v>5</v>
      </c>
      <c r="T2922" s="17" t="s">
        <v>5</v>
      </c>
      <c r="U2922" s="64">
        <v>0.46753675979495968</v>
      </c>
      <c r="V2922" s="76" t="s">
        <v>7</v>
      </c>
      <c r="W2922" s="73">
        <v>0.6669660026968337</v>
      </c>
      <c r="X2922" s="72" t="s">
        <v>7</v>
      </c>
    </row>
    <row r="2923" spans="1:24" x14ac:dyDescent="0.3">
      <c r="A2923" s="43" t="s">
        <v>6975</v>
      </c>
      <c r="B2923" s="43" t="s">
        <v>6880</v>
      </c>
      <c r="C2923" s="43" t="s">
        <v>6974</v>
      </c>
      <c r="D2923" s="14" t="s">
        <v>6973</v>
      </c>
      <c r="E2923" s="14" t="s">
        <v>6877</v>
      </c>
      <c r="F2923" s="15" t="s">
        <v>6876</v>
      </c>
      <c r="G2923" s="44">
        <v>515</v>
      </c>
      <c r="H2923" s="40" t="s">
        <v>11957</v>
      </c>
      <c r="I2923" s="61">
        <v>63134.09238746333</v>
      </c>
      <c r="J2923" s="47" t="s">
        <v>6</v>
      </c>
      <c r="K2923" s="2">
        <v>2.3999999999999998E-7</v>
      </c>
      <c r="L2923" s="17" t="s">
        <v>5</v>
      </c>
      <c r="M2923" s="17" t="s">
        <v>6</v>
      </c>
      <c r="N2923" s="63">
        <v>1.5152182172991198E-2</v>
      </c>
      <c r="O2923" s="15" t="s">
        <v>7</v>
      </c>
      <c r="P2923" s="45">
        <v>1.77611920245541</v>
      </c>
      <c r="Q2923" s="44" t="s">
        <v>7</v>
      </c>
      <c r="R2923" s="2">
        <v>0.02</v>
      </c>
      <c r="S2923" s="17" t="s">
        <v>5</v>
      </c>
      <c r="T2923" s="17" t="s">
        <v>5</v>
      </c>
      <c r="U2923" s="64">
        <v>3.5522384049108201E-2</v>
      </c>
      <c r="V2923" s="76" t="s">
        <v>7</v>
      </c>
      <c r="W2923" s="73">
        <v>5.0674566222099399E-2</v>
      </c>
      <c r="X2923" s="72" t="s">
        <v>7</v>
      </c>
    </row>
    <row r="2924" spans="1:24" x14ac:dyDescent="0.3">
      <c r="A2924" s="43" t="s">
        <v>6972</v>
      </c>
      <c r="B2924" s="43" t="s">
        <v>6880</v>
      </c>
      <c r="C2924" s="43" t="s">
        <v>6971</v>
      </c>
      <c r="D2924" s="14" t="s">
        <v>6970</v>
      </c>
      <c r="E2924" s="14" t="s">
        <v>6877</v>
      </c>
      <c r="F2924" s="15" t="s">
        <v>6876</v>
      </c>
      <c r="G2924" s="44">
        <v>515</v>
      </c>
      <c r="H2924" s="40" t="s">
        <v>11957</v>
      </c>
      <c r="I2924" s="61">
        <v>20658.959112969504</v>
      </c>
      <c r="J2924" s="47" t="s">
        <v>6</v>
      </c>
      <c r="K2924" s="2">
        <v>2.3999999999999998E-7</v>
      </c>
      <c r="L2924" s="17" t="s">
        <v>5</v>
      </c>
      <c r="M2924" s="17" t="s">
        <v>6</v>
      </c>
      <c r="N2924" s="63">
        <v>4.9581501871126801E-3</v>
      </c>
      <c r="O2924" s="15" t="s">
        <v>7</v>
      </c>
      <c r="P2924" s="45">
        <v>0.58118795401535661</v>
      </c>
      <c r="Q2924" s="44" t="s">
        <v>7</v>
      </c>
      <c r="R2924" s="2">
        <v>0.02</v>
      </c>
      <c r="S2924" s="17" t="s">
        <v>5</v>
      </c>
      <c r="T2924" s="17" t="s">
        <v>5</v>
      </c>
      <c r="U2924" s="64">
        <v>1.1623759080307132E-2</v>
      </c>
      <c r="V2924" s="76" t="s">
        <v>7</v>
      </c>
      <c r="W2924" s="73">
        <v>1.6581909267419811E-2</v>
      </c>
      <c r="X2924" s="72" t="s">
        <v>7</v>
      </c>
    </row>
    <row r="2925" spans="1:24" x14ac:dyDescent="0.3">
      <c r="A2925" s="43" t="s">
        <v>6969</v>
      </c>
      <c r="B2925" s="43" t="s">
        <v>6880</v>
      </c>
      <c r="C2925" s="43" t="s">
        <v>6968</v>
      </c>
      <c r="D2925" s="14" t="s">
        <v>6967</v>
      </c>
      <c r="E2925" s="14" t="s">
        <v>6877</v>
      </c>
      <c r="F2925" s="15" t="s">
        <v>6876</v>
      </c>
      <c r="G2925" s="44">
        <v>515</v>
      </c>
      <c r="H2925" s="40" t="s">
        <v>11957</v>
      </c>
      <c r="I2925" s="61">
        <v>151128.72467957213</v>
      </c>
      <c r="J2925" s="47" t="s">
        <v>6</v>
      </c>
      <c r="K2925" s="2">
        <v>2.3999999999999998E-7</v>
      </c>
      <c r="L2925" s="17" t="s">
        <v>5</v>
      </c>
      <c r="M2925" s="17" t="s">
        <v>6</v>
      </c>
      <c r="N2925" s="63">
        <v>3.6270893923097305E-2</v>
      </c>
      <c r="O2925" s="15" t="s">
        <v>7</v>
      </c>
      <c r="P2925" s="45">
        <v>4.251627287181627</v>
      </c>
      <c r="Q2925" s="44" t="s">
        <v>7</v>
      </c>
      <c r="R2925" s="2">
        <v>0.02</v>
      </c>
      <c r="S2925" s="17" t="s">
        <v>5</v>
      </c>
      <c r="T2925" s="17" t="s">
        <v>5</v>
      </c>
      <c r="U2925" s="64">
        <v>8.5032545743632545E-2</v>
      </c>
      <c r="V2925" s="76" t="s">
        <v>7</v>
      </c>
      <c r="W2925" s="73">
        <v>0.12130343966672985</v>
      </c>
      <c r="X2925" s="72" t="s">
        <v>7</v>
      </c>
    </row>
    <row r="2926" spans="1:24" x14ac:dyDescent="0.3">
      <c r="A2926" s="43" t="s">
        <v>6966</v>
      </c>
      <c r="B2926" s="43" t="s">
        <v>6880</v>
      </c>
      <c r="C2926" s="43" t="s">
        <v>6965</v>
      </c>
      <c r="D2926" s="14" t="s">
        <v>6964</v>
      </c>
      <c r="E2926" s="14" t="s">
        <v>6877</v>
      </c>
      <c r="F2926" s="15" t="s">
        <v>6876</v>
      </c>
      <c r="G2926" s="44">
        <v>515</v>
      </c>
      <c r="H2926" s="40" t="s">
        <v>11957</v>
      </c>
      <c r="I2926" s="61">
        <v>19448.334139096765</v>
      </c>
      <c r="J2926" s="47" t="s">
        <v>6</v>
      </c>
      <c r="K2926" s="2">
        <v>2.3999999999999998E-7</v>
      </c>
      <c r="L2926" s="17" t="s">
        <v>5</v>
      </c>
      <c r="M2926" s="17" t="s">
        <v>6</v>
      </c>
      <c r="N2926" s="63">
        <v>4.6676001933832235E-3</v>
      </c>
      <c r="O2926" s="15" t="s">
        <v>7</v>
      </c>
      <c r="P2926" s="45">
        <v>0.54713005943327775</v>
      </c>
      <c r="Q2926" s="44" t="s">
        <v>7</v>
      </c>
      <c r="R2926" s="2">
        <v>0.02</v>
      </c>
      <c r="S2926" s="17" t="s">
        <v>5</v>
      </c>
      <c r="T2926" s="17" t="s">
        <v>5</v>
      </c>
      <c r="U2926" s="64">
        <v>1.0942601188665555E-2</v>
      </c>
      <c r="V2926" s="76" t="s">
        <v>7</v>
      </c>
      <c r="W2926" s="73">
        <v>1.5610201382048779E-2</v>
      </c>
      <c r="X2926" s="72" t="s">
        <v>7</v>
      </c>
    </row>
    <row r="2927" spans="1:24" x14ac:dyDescent="0.3">
      <c r="A2927" s="43" t="s">
        <v>6963</v>
      </c>
      <c r="B2927" s="43" t="s">
        <v>6880</v>
      </c>
      <c r="C2927" s="43" t="s">
        <v>6962</v>
      </c>
      <c r="D2927" s="14" t="s">
        <v>6961</v>
      </c>
      <c r="E2927" s="14" t="s">
        <v>6877</v>
      </c>
      <c r="F2927" s="15" t="s">
        <v>6876</v>
      </c>
      <c r="G2927" s="44">
        <v>515</v>
      </c>
      <c r="H2927" s="40" t="s">
        <v>11957</v>
      </c>
      <c r="I2927" s="61">
        <v>87175.680103900799</v>
      </c>
      <c r="J2927" s="47" t="s">
        <v>6</v>
      </c>
      <c r="K2927" s="2">
        <v>2.3999999999999998E-7</v>
      </c>
      <c r="L2927" s="17" t="s">
        <v>5</v>
      </c>
      <c r="M2927" s="17" t="s">
        <v>6</v>
      </c>
      <c r="N2927" s="63">
        <v>2.0922163224936188E-2</v>
      </c>
      <c r="O2927" s="15" t="s">
        <v>7</v>
      </c>
      <c r="P2927" s="45">
        <v>2.4524689207442223</v>
      </c>
      <c r="Q2927" s="44" t="s">
        <v>7</v>
      </c>
      <c r="R2927" s="2">
        <v>0.02</v>
      </c>
      <c r="S2927" s="17" t="s">
        <v>5</v>
      </c>
      <c r="T2927" s="17" t="s">
        <v>5</v>
      </c>
      <c r="U2927" s="64">
        <v>4.9049378414884444E-2</v>
      </c>
      <c r="V2927" s="76" t="s">
        <v>7</v>
      </c>
      <c r="W2927" s="73">
        <v>6.9971541639820639E-2</v>
      </c>
      <c r="X2927" s="72" t="s">
        <v>7</v>
      </c>
    </row>
    <row r="2928" spans="1:24" x14ac:dyDescent="0.3">
      <c r="A2928" s="43" t="s">
        <v>6960</v>
      </c>
      <c r="B2928" s="43" t="s">
        <v>6880</v>
      </c>
      <c r="C2928" s="43" t="s">
        <v>6959</v>
      </c>
      <c r="D2928" s="14" t="s">
        <v>6958</v>
      </c>
      <c r="E2928" s="14" t="s">
        <v>6877</v>
      </c>
      <c r="F2928" s="15" t="s">
        <v>6876</v>
      </c>
      <c r="G2928" s="44">
        <v>515</v>
      </c>
      <c r="H2928" s="40" t="s">
        <v>11957</v>
      </c>
      <c r="I2928" s="61">
        <v>48428.55961659742</v>
      </c>
      <c r="J2928" s="47" t="s">
        <v>6</v>
      </c>
      <c r="K2928" s="2">
        <v>2.3999999999999998E-7</v>
      </c>
      <c r="L2928" s="17" t="s">
        <v>5</v>
      </c>
      <c r="M2928" s="17" t="s">
        <v>6</v>
      </c>
      <c r="N2928" s="63">
        <v>1.162285430798338E-2</v>
      </c>
      <c r="O2928" s="15" t="s">
        <v>7</v>
      </c>
      <c r="P2928" s="45">
        <v>1.3624159535613349</v>
      </c>
      <c r="Q2928" s="44" t="s">
        <v>7</v>
      </c>
      <c r="R2928" s="2">
        <v>0.02</v>
      </c>
      <c r="S2928" s="17" t="s">
        <v>5</v>
      </c>
      <c r="T2928" s="17" t="s">
        <v>5</v>
      </c>
      <c r="U2928" s="64">
        <v>2.7248319071226698E-2</v>
      </c>
      <c r="V2928" s="76" t="s">
        <v>7</v>
      </c>
      <c r="W2928" s="73">
        <v>3.8871173379210075E-2</v>
      </c>
      <c r="X2928" s="72" t="s">
        <v>7</v>
      </c>
    </row>
    <row r="2929" spans="1:24" x14ac:dyDescent="0.3">
      <c r="A2929" s="43" t="s">
        <v>6957</v>
      </c>
      <c r="B2929" s="43" t="s">
        <v>6880</v>
      </c>
      <c r="C2929" s="43" t="s">
        <v>6956</v>
      </c>
      <c r="D2929" s="14" t="s">
        <v>6858</v>
      </c>
      <c r="E2929" s="14" t="s">
        <v>6877</v>
      </c>
      <c r="F2929" s="15" t="s">
        <v>6876</v>
      </c>
      <c r="G2929" s="44">
        <v>515</v>
      </c>
      <c r="H2929" s="40" t="s">
        <v>11957</v>
      </c>
      <c r="I2929" s="61">
        <v>30358.201550702855</v>
      </c>
      <c r="J2929" s="47" t="s">
        <v>6</v>
      </c>
      <c r="K2929" s="2">
        <v>2.3999999999999998E-7</v>
      </c>
      <c r="L2929" s="17" t="s">
        <v>5</v>
      </c>
      <c r="M2929" s="17" t="s">
        <v>6</v>
      </c>
      <c r="N2929" s="63">
        <v>7.2859683721686851E-3</v>
      </c>
      <c r="O2929" s="15" t="s">
        <v>7</v>
      </c>
      <c r="P2929" s="45">
        <v>0.85405179178471746</v>
      </c>
      <c r="Q2929" s="44" t="s">
        <v>7</v>
      </c>
      <c r="R2929" s="2">
        <v>0.02</v>
      </c>
      <c r="S2929" s="17" t="s">
        <v>5</v>
      </c>
      <c r="T2929" s="17" t="s">
        <v>5</v>
      </c>
      <c r="U2929" s="64">
        <v>1.7081035835694348E-2</v>
      </c>
      <c r="V2929" s="76" t="s">
        <v>7</v>
      </c>
      <c r="W2929" s="73">
        <v>2.4367004207863033E-2</v>
      </c>
      <c r="X2929" s="72" t="s">
        <v>7</v>
      </c>
    </row>
    <row r="2930" spans="1:24" x14ac:dyDescent="0.3">
      <c r="A2930" s="43" t="s">
        <v>6955</v>
      </c>
      <c r="B2930" s="43" t="s">
        <v>6880</v>
      </c>
      <c r="C2930" s="43" t="s">
        <v>6954</v>
      </c>
      <c r="D2930" s="14" t="s">
        <v>6953</v>
      </c>
      <c r="E2930" s="14" t="s">
        <v>6877</v>
      </c>
      <c r="F2930" s="15" t="s">
        <v>6876</v>
      </c>
      <c r="G2930" s="44">
        <v>515</v>
      </c>
      <c r="H2930" s="40" t="s">
        <v>11957</v>
      </c>
      <c r="I2930" s="61">
        <v>100944.75885085925</v>
      </c>
      <c r="J2930" s="47" t="s">
        <v>6</v>
      </c>
      <c r="K2930" s="2">
        <v>2.3999999999999998E-7</v>
      </c>
      <c r="L2930" s="17" t="s">
        <v>5</v>
      </c>
      <c r="M2930" s="17" t="s">
        <v>6</v>
      </c>
      <c r="N2930" s="63">
        <v>2.4226742124206217E-2</v>
      </c>
      <c r="O2930" s="15" t="s">
        <v>7</v>
      </c>
      <c r="P2930" s="45">
        <v>2.8398273864762773</v>
      </c>
      <c r="Q2930" s="44" t="s">
        <v>7</v>
      </c>
      <c r="R2930" s="2">
        <v>0.02</v>
      </c>
      <c r="S2930" s="17" t="s">
        <v>5</v>
      </c>
      <c r="T2930" s="17" t="s">
        <v>5</v>
      </c>
      <c r="U2930" s="64">
        <v>5.6796547729525547E-2</v>
      </c>
      <c r="V2930" s="76" t="s">
        <v>7</v>
      </c>
      <c r="W2930" s="73">
        <v>8.1023289853731764E-2</v>
      </c>
      <c r="X2930" s="72" t="s">
        <v>7</v>
      </c>
    </row>
    <row r="2931" spans="1:24" x14ac:dyDescent="0.3">
      <c r="A2931" s="43" t="s">
        <v>6952</v>
      </c>
      <c r="B2931" s="43" t="s">
        <v>6880</v>
      </c>
      <c r="C2931" s="43" t="s">
        <v>6951</v>
      </c>
      <c r="D2931" s="14" t="s">
        <v>6950</v>
      </c>
      <c r="E2931" s="14" t="s">
        <v>6877</v>
      </c>
      <c r="F2931" s="15" t="s">
        <v>6876</v>
      </c>
      <c r="G2931" s="44">
        <v>515</v>
      </c>
      <c r="H2931" s="40" t="s">
        <v>11957</v>
      </c>
      <c r="I2931" s="61">
        <v>24974.481078657034</v>
      </c>
      <c r="J2931" s="47" t="s">
        <v>6</v>
      </c>
      <c r="K2931" s="2">
        <v>2.3999999999999998E-7</v>
      </c>
      <c r="L2931" s="17" t="s">
        <v>5</v>
      </c>
      <c r="M2931" s="17" t="s">
        <v>6</v>
      </c>
      <c r="N2931" s="63">
        <v>5.9938754588776877E-3</v>
      </c>
      <c r="O2931" s="15" t="s">
        <v>7</v>
      </c>
      <c r="P2931" s="45">
        <v>0.70259433117264936</v>
      </c>
      <c r="Q2931" s="44" t="s">
        <v>7</v>
      </c>
      <c r="R2931" s="2">
        <v>0.02</v>
      </c>
      <c r="S2931" s="17" t="s">
        <v>5</v>
      </c>
      <c r="T2931" s="17" t="s">
        <v>5</v>
      </c>
      <c r="U2931" s="64">
        <v>1.4051886623452987E-2</v>
      </c>
      <c r="V2931" s="76" t="s">
        <v>7</v>
      </c>
      <c r="W2931" s="73">
        <v>2.0045762082330675E-2</v>
      </c>
      <c r="X2931" s="72" t="s">
        <v>7</v>
      </c>
    </row>
    <row r="2932" spans="1:24" x14ac:dyDescent="0.3">
      <c r="A2932" s="43" t="s">
        <v>6949</v>
      </c>
      <c r="B2932" s="43" t="s">
        <v>6880</v>
      </c>
      <c r="C2932" s="43" t="s">
        <v>6948</v>
      </c>
      <c r="D2932" s="14" t="s">
        <v>6947</v>
      </c>
      <c r="E2932" s="14" t="s">
        <v>6877</v>
      </c>
      <c r="F2932" s="15" t="s">
        <v>6876</v>
      </c>
      <c r="G2932" s="44">
        <v>515</v>
      </c>
      <c r="H2932" s="40" t="s">
        <v>11957</v>
      </c>
      <c r="I2932" s="61">
        <v>487379.81117272534</v>
      </c>
      <c r="J2932" s="47" t="s">
        <v>6</v>
      </c>
      <c r="K2932" s="2">
        <v>2.3999999999999998E-7</v>
      </c>
      <c r="L2932" s="17" t="s">
        <v>5</v>
      </c>
      <c r="M2932" s="17" t="s">
        <v>6</v>
      </c>
      <c r="N2932" s="63">
        <v>0.11697115468145407</v>
      </c>
      <c r="O2932" s="15" t="s">
        <v>7</v>
      </c>
      <c r="P2932" s="45">
        <v>13.711207507354016</v>
      </c>
      <c r="Q2932" s="44" t="s">
        <v>7</v>
      </c>
      <c r="R2932" s="2">
        <v>0.02</v>
      </c>
      <c r="S2932" s="17" t="s">
        <v>5</v>
      </c>
      <c r="T2932" s="17" t="s">
        <v>5</v>
      </c>
      <c r="U2932" s="64">
        <v>0.27422415014708035</v>
      </c>
      <c r="V2932" s="76" t="s">
        <v>7</v>
      </c>
      <c r="W2932" s="73">
        <v>0.39119530482853443</v>
      </c>
      <c r="X2932" s="72" t="s">
        <v>7</v>
      </c>
    </row>
    <row r="2933" spans="1:24" x14ac:dyDescent="0.3">
      <c r="A2933" s="43" t="s">
        <v>6946</v>
      </c>
      <c r="B2933" s="43" t="s">
        <v>6880</v>
      </c>
      <c r="C2933" s="43" t="s">
        <v>6945</v>
      </c>
      <c r="D2933" s="14" t="s">
        <v>6944</v>
      </c>
      <c r="E2933" s="14" t="s">
        <v>6877</v>
      </c>
      <c r="F2933" s="15" t="s">
        <v>6876</v>
      </c>
      <c r="G2933" s="44">
        <v>515</v>
      </c>
      <c r="H2933" s="40" t="s">
        <v>11957</v>
      </c>
      <c r="I2933" s="61">
        <v>186856.40405556938</v>
      </c>
      <c r="J2933" s="47" t="s">
        <v>6</v>
      </c>
      <c r="K2933" s="2">
        <v>2.3999999999999998E-7</v>
      </c>
      <c r="L2933" s="17" t="s">
        <v>5</v>
      </c>
      <c r="M2933" s="17" t="s">
        <v>6</v>
      </c>
      <c r="N2933" s="63">
        <v>4.4845536973336646E-2</v>
      </c>
      <c r="O2933" s="15" t="s">
        <v>7</v>
      </c>
      <c r="P2933" s="45">
        <v>5.2567358584656816</v>
      </c>
      <c r="Q2933" s="44" t="s">
        <v>7</v>
      </c>
      <c r="R2933" s="2">
        <v>0.02</v>
      </c>
      <c r="S2933" s="17" t="s">
        <v>5</v>
      </c>
      <c r="T2933" s="17" t="s">
        <v>5</v>
      </c>
      <c r="U2933" s="64">
        <v>0.10513471716931364</v>
      </c>
      <c r="V2933" s="76" t="s">
        <v>7</v>
      </c>
      <c r="W2933" s="73">
        <v>0.14998025414265029</v>
      </c>
      <c r="X2933" s="72" t="s">
        <v>7</v>
      </c>
    </row>
    <row r="2934" spans="1:24" x14ac:dyDescent="0.3">
      <c r="A2934" s="43" t="s">
        <v>6943</v>
      </c>
      <c r="B2934" s="43" t="s">
        <v>6880</v>
      </c>
      <c r="C2934" s="43" t="s">
        <v>6942</v>
      </c>
      <c r="D2934" s="14" t="s">
        <v>6941</v>
      </c>
      <c r="E2934" s="14" t="s">
        <v>6877</v>
      </c>
      <c r="F2934" s="15" t="s">
        <v>6876</v>
      </c>
      <c r="G2934" s="44">
        <v>515</v>
      </c>
      <c r="H2934" s="40" t="s">
        <v>11957</v>
      </c>
      <c r="I2934" s="61">
        <v>79032.446823762686</v>
      </c>
      <c r="J2934" s="47" t="s">
        <v>6</v>
      </c>
      <c r="K2934" s="2">
        <v>2.3999999999999998E-7</v>
      </c>
      <c r="L2934" s="17" t="s">
        <v>5</v>
      </c>
      <c r="M2934" s="17" t="s">
        <v>6</v>
      </c>
      <c r="N2934" s="63">
        <v>1.8967787237703045E-2</v>
      </c>
      <c r="O2934" s="15" t="s">
        <v>7</v>
      </c>
      <c r="P2934" s="45">
        <v>2.2233794945406511</v>
      </c>
      <c r="Q2934" s="44" t="s">
        <v>7</v>
      </c>
      <c r="R2934" s="2">
        <v>0.02</v>
      </c>
      <c r="S2934" s="17" t="s">
        <v>5</v>
      </c>
      <c r="T2934" s="17" t="s">
        <v>5</v>
      </c>
      <c r="U2934" s="64">
        <v>4.4467589890813022E-2</v>
      </c>
      <c r="V2934" s="76" t="s">
        <v>7</v>
      </c>
      <c r="W2934" s="73">
        <v>6.3435377128516074E-2</v>
      </c>
      <c r="X2934" s="72" t="s">
        <v>7</v>
      </c>
    </row>
    <row r="2935" spans="1:24" x14ac:dyDescent="0.3">
      <c r="A2935" s="43" t="s">
        <v>6940</v>
      </c>
      <c r="B2935" s="43" t="s">
        <v>6880</v>
      </c>
      <c r="C2935" s="43" t="s">
        <v>6939</v>
      </c>
      <c r="D2935" s="14" t="s">
        <v>6938</v>
      </c>
      <c r="E2935" s="14" t="s">
        <v>6877</v>
      </c>
      <c r="F2935" s="15" t="s">
        <v>6876</v>
      </c>
      <c r="G2935" s="44">
        <v>515</v>
      </c>
      <c r="H2935" s="40" t="s">
        <v>11957</v>
      </c>
      <c r="I2935" s="61">
        <v>26031.997599951748</v>
      </c>
      <c r="J2935" s="47" t="s">
        <v>6</v>
      </c>
      <c r="K2935" s="2">
        <v>2.3999999999999998E-7</v>
      </c>
      <c r="L2935" s="17" t="s">
        <v>5</v>
      </c>
      <c r="M2935" s="17" t="s">
        <v>6</v>
      </c>
      <c r="N2935" s="63">
        <v>6.2476794239884189E-3</v>
      </c>
      <c r="O2935" s="15" t="s">
        <v>7</v>
      </c>
      <c r="P2935" s="45">
        <v>0.73234490379287698</v>
      </c>
      <c r="Q2935" s="44" t="s">
        <v>7</v>
      </c>
      <c r="R2935" s="2">
        <v>0.02</v>
      </c>
      <c r="S2935" s="17" t="s">
        <v>5</v>
      </c>
      <c r="T2935" s="17" t="s">
        <v>5</v>
      </c>
      <c r="U2935" s="64">
        <v>1.4646898075857539E-2</v>
      </c>
      <c r="V2935" s="76" t="s">
        <v>7</v>
      </c>
      <c r="W2935" s="73">
        <v>2.0894577499845957E-2</v>
      </c>
      <c r="X2935" s="72" t="s">
        <v>7</v>
      </c>
    </row>
    <row r="2936" spans="1:24" x14ac:dyDescent="0.3">
      <c r="A2936" s="43" t="s">
        <v>6937</v>
      </c>
      <c r="B2936" s="43" t="s">
        <v>6880</v>
      </c>
      <c r="C2936" s="43" t="s">
        <v>6936</v>
      </c>
      <c r="D2936" s="14" t="s">
        <v>6935</v>
      </c>
      <c r="E2936" s="14" t="s">
        <v>6877</v>
      </c>
      <c r="F2936" s="15" t="s">
        <v>6876</v>
      </c>
      <c r="G2936" s="44">
        <v>515</v>
      </c>
      <c r="H2936" s="40" t="s">
        <v>11957</v>
      </c>
      <c r="I2936" s="61">
        <v>281459.62444034818</v>
      </c>
      <c r="J2936" s="47" t="s">
        <v>6</v>
      </c>
      <c r="K2936" s="2">
        <v>2.3999999999999998E-7</v>
      </c>
      <c r="L2936" s="17" t="s">
        <v>5</v>
      </c>
      <c r="M2936" s="17" t="s">
        <v>6</v>
      </c>
      <c r="N2936" s="63">
        <v>6.7550309865683555E-2</v>
      </c>
      <c r="O2936" s="15" t="s">
        <v>7</v>
      </c>
      <c r="P2936" s="45">
        <v>7.9181599794987774</v>
      </c>
      <c r="Q2936" s="44" t="s">
        <v>7</v>
      </c>
      <c r="R2936" s="2">
        <v>0.02</v>
      </c>
      <c r="S2936" s="17" t="s">
        <v>5</v>
      </c>
      <c r="T2936" s="17" t="s">
        <v>5</v>
      </c>
      <c r="U2936" s="64">
        <v>0.15836319958997555</v>
      </c>
      <c r="V2936" s="76" t="s">
        <v>7</v>
      </c>
      <c r="W2936" s="73">
        <v>0.22591350945565911</v>
      </c>
      <c r="X2936" s="72" t="s">
        <v>7</v>
      </c>
    </row>
    <row r="2937" spans="1:24" x14ac:dyDescent="0.3">
      <c r="A2937" s="43" t="s">
        <v>6934</v>
      </c>
      <c r="B2937" s="43" t="s">
        <v>6880</v>
      </c>
      <c r="C2937" s="43" t="s">
        <v>6933</v>
      </c>
      <c r="D2937" s="14" t="s">
        <v>6932</v>
      </c>
      <c r="E2937" s="14" t="s">
        <v>6877</v>
      </c>
      <c r="F2937" s="15" t="s">
        <v>6876</v>
      </c>
      <c r="G2937" s="44">
        <v>515</v>
      </c>
      <c r="H2937" s="40" t="s">
        <v>11957</v>
      </c>
      <c r="I2937" s="61">
        <v>149836.20448687859</v>
      </c>
      <c r="J2937" s="47" t="s">
        <v>6</v>
      </c>
      <c r="K2937" s="2">
        <v>2.3999999999999998E-7</v>
      </c>
      <c r="L2937" s="17" t="s">
        <v>5</v>
      </c>
      <c r="M2937" s="17" t="s">
        <v>6</v>
      </c>
      <c r="N2937" s="63">
        <v>3.5960689076850856E-2</v>
      </c>
      <c r="O2937" s="15" t="s">
        <v>7</v>
      </c>
      <c r="P2937" s="45">
        <v>4.2152654762013491</v>
      </c>
      <c r="Q2937" s="44" t="s">
        <v>7</v>
      </c>
      <c r="R2937" s="2">
        <v>0.02</v>
      </c>
      <c r="S2937" s="17" t="s">
        <v>5</v>
      </c>
      <c r="T2937" s="17" t="s">
        <v>5</v>
      </c>
      <c r="U2937" s="64">
        <v>8.4305309524026983E-2</v>
      </c>
      <c r="V2937" s="76" t="s">
        <v>7</v>
      </c>
      <c r="W2937" s="73">
        <v>0.12026599860087783</v>
      </c>
      <c r="X2937" s="72" t="s">
        <v>7</v>
      </c>
    </row>
    <row r="2938" spans="1:24" x14ac:dyDescent="0.3">
      <c r="A2938" s="43" t="s">
        <v>6931</v>
      </c>
      <c r="B2938" s="43" t="s">
        <v>6880</v>
      </c>
      <c r="C2938" s="43" t="s">
        <v>6930</v>
      </c>
      <c r="D2938" s="14" t="s">
        <v>6929</v>
      </c>
      <c r="E2938" s="14" t="s">
        <v>6877</v>
      </c>
      <c r="F2938" s="15" t="s">
        <v>6876</v>
      </c>
      <c r="G2938" s="44">
        <v>515</v>
      </c>
      <c r="H2938" s="40" t="s">
        <v>11957</v>
      </c>
      <c r="I2938" s="61">
        <v>54029.480451602765</v>
      </c>
      <c r="J2938" s="47" t="s">
        <v>6</v>
      </c>
      <c r="K2938" s="2">
        <v>2.3999999999999998E-7</v>
      </c>
      <c r="L2938" s="17" t="s">
        <v>5</v>
      </c>
      <c r="M2938" s="17" t="s">
        <v>6</v>
      </c>
      <c r="N2938" s="63">
        <v>1.2967075308384663E-2</v>
      </c>
      <c r="O2938" s="15" t="s">
        <v>7</v>
      </c>
      <c r="P2938" s="45">
        <v>1.5199838011425406</v>
      </c>
      <c r="Q2938" s="44" t="s">
        <v>7</v>
      </c>
      <c r="R2938" s="2">
        <v>0.02</v>
      </c>
      <c r="S2938" s="17" t="s">
        <v>5</v>
      </c>
      <c r="T2938" s="17" t="s">
        <v>5</v>
      </c>
      <c r="U2938" s="64">
        <v>3.0399676022850812E-2</v>
      </c>
      <c r="V2938" s="76" t="s">
        <v>7</v>
      </c>
      <c r="W2938" s="73">
        <v>4.3366751331235479E-2</v>
      </c>
      <c r="X2938" s="72" t="s">
        <v>7</v>
      </c>
    </row>
    <row r="2939" spans="1:24" x14ac:dyDescent="0.3">
      <c r="A2939" s="43" t="s">
        <v>6928</v>
      </c>
      <c r="B2939" s="43" t="s">
        <v>6880</v>
      </c>
      <c r="C2939" s="43" t="s">
        <v>2762</v>
      </c>
      <c r="D2939" s="14" t="s">
        <v>6927</v>
      </c>
      <c r="E2939" s="14" t="s">
        <v>6877</v>
      </c>
      <c r="F2939" s="15" t="s">
        <v>6876</v>
      </c>
      <c r="G2939" s="44">
        <v>515</v>
      </c>
      <c r="H2939" s="40" t="s">
        <v>11957</v>
      </c>
      <c r="I2939" s="61">
        <v>48820.232402262125</v>
      </c>
      <c r="J2939" s="47" t="s">
        <v>6</v>
      </c>
      <c r="K2939" s="2">
        <v>2.3999999999999998E-7</v>
      </c>
      <c r="L2939" s="17" t="s">
        <v>5</v>
      </c>
      <c r="M2939" s="17" t="s">
        <v>6</v>
      </c>
      <c r="N2939" s="63">
        <v>1.171685577654291E-2</v>
      </c>
      <c r="O2939" s="15" t="s">
        <v>7</v>
      </c>
      <c r="P2939" s="45">
        <v>1.3734346841614193</v>
      </c>
      <c r="Q2939" s="44" t="s">
        <v>7</v>
      </c>
      <c r="R2939" s="2">
        <v>0.02</v>
      </c>
      <c r="S2939" s="17" t="s">
        <v>5</v>
      </c>
      <c r="T2939" s="17" t="s">
        <v>5</v>
      </c>
      <c r="U2939" s="64">
        <v>2.7468693683228386E-2</v>
      </c>
      <c r="V2939" s="76" t="s">
        <v>7</v>
      </c>
      <c r="W2939" s="73">
        <v>3.9185549459771297E-2</v>
      </c>
      <c r="X2939" s="72" t="s">
        <v>7</v>
      </c>
    </row>
    <row r="2940" spans="1:24" x14ac:dyDescent="0.3">
      <c r="A2940" s="43" t="s">
        <v>6926</v>
      </c>
      <c r="B2940" s="43" t="s">
        <v>6880</v>
      </c>
      <c r="C2940" s="43" t="s">
        <v>6925</v>
      </c>
      <c r="D2940" s="14" t="s">
        <v>6924</v>
      </c>
      <c r="E2940" s="14" t="s">
        <v>6877</v>
      </c>
      <c r="F2940" s="15" t="s">
        <v>6876</v>
      </c>
      <c r="G2940" s="44">
        <v>515</v>
      </c>
      <c r="H2940" s="40" t="s">
        <v>11957</v>
      </c>
      <c r="I2940" s="61">
        <v>651476.46571948729</v>
      </c>
      <c r="J2940" s="47" t="s">
        <v>6</v>
      </c>
      <c r="K2940" s="2">
        <v>2.3999999999999998E-7</v>
      </c>
      <c r="L2940" s="17" t="s">
        <v>5</v>
      </c>
      <c r="M2940" s="17" t="s">
        <v>6</v>
      </c>
      <c r="N2940" s="63">
        <v>0.15635435177267692</v>
      </c>
      <c r="O2940" s="15" t="s">
        <v>7</v>
      </c>
      <c r="P2940" s="45">
        <v>18.327654947676617</v>
      </c>
      <c r="Q2940" s="44" t="s">
        <v>7</v>
      </c>
      <c r="R2940" s="2">
        <v>0.02</v>
      </c>
      <c r="S2940" s="17" t="s">
        <v>5</v>
      </c>
      <c r="T2940" s="17" t="s">
        <v>5</v>
      </c>
      <c r="U2940" s="64">
        <v>0.36655309895353233</v>
      </c>
      <c r="V2940" s="76" t="s">
        <v>7</v>
      </c>
      <c r="W2940" s="73">
        <v>0.52290745072620926</v>
      </c>
      <c r="X2940" s="72" t="s">
        <v>7</v>
      </c>
    </row>
    <row r="2941" spans="1:24" x14ac:dyDescent="0.3">
      <c r="A2941" s="43" t="s">
        <v>6923</v>
      </c>
      <c r="B2941" s="43" t="s">
        <v>6880</v>
      </c>
      <c r="C2941" s="43" t="s">
        <v>6922</v>
      </c>
      <c r="D2941" s="14" t="s">
        <v>6921</v>
      </c>
      <c r="E2941" s="14" t="s">
        <v>6877</v>
      </c>
      <c r="F2941" s="15" t="s">
        <v>6876</v>
      </c>
      <c r="G2941" s="44">
        <v>515</v>
      </c>
      <c r="H2941" s="40" t="s">
        <v>11957</v>
      </c>
      <c r="I2941" s="61">
        <v>873886.07672834874</v>
      </c>
      <c r="J2941" s="47" t="s">
        <v>6</v>
      </c>
      <c r="K2941" s="2">
        <v>2.3999999999999998E-7</v>
      </c>
      <c r="L2941" s="17" t="s">
        <v>5</v>
      </c>
      <c r="M2941" s="17" t="s">
        <v>6</v>
      </c>
      <c r="N2941" s="63">
        <v>0.20973265841480368</v>
      </c>
      <c r="O2941" s="15" t="s">
        <v>7</v>
      </c>
      <c r="P2941" s="45">
        <v>24.584591033795409</v>
      </c>
      <c r="Q2941" s="44" t="s">
        <v>7</v>
      </c>
      <c r="R2941" s="2">
        <v>0.02</v>
      </c>
      <c r="S2941" s="17" t="s">
        <v>5</v>
      </c>
      <c r="T2941" s="17" t="s">
        <v>5</v>
      </c>
      <c r="U2941" s="64">
        <v>0.49169182067590816</v>
      </c>
      <c r="V2941" s="76" t="s">
        <v>7</v>
      </c>
      <c r="W2941" s="73">
        <v>0.70142447909071182</v>
      </c>
      <c r="X2941" s="72" t="s">
        <v>7</v>
      </c>
    </row>
    <row r="2942" spans="1:24" x14ac:dyDescent="0.3">
      <c r="A2942" s="43" t="s">
        <v>6920</v>
      </c>
      <c r="B2942" s="43" t="s">
        <v>6880</v>
      </c>
      <c r="C2942" s="43" t="s">
        <v>6919</v>
      </c>
      <c r="D2942" s="14" t="s">
        <v>6918</v>
      </c>
      <c r="E2942" s="14" t="s">
        <v>6877</v>
      </c>
      <c r="F2942" s="15" t="s">
        <v>6876</v>
      </c>
      <c r="G2942" s="44">
        <v>515</v>
      </c>
      <c r="H2942" s="40" t="s">
        <v>11957</v>
      </c>
      <c r="I2942" s="61">
        <v>14353.027263767677</v>
      </c>
      <c r="J2942" s="47" t="s">
        <v>6</v>
      </c>
      <c r="K2942" s="2">
        <v>2.3999999999999998E-7</v>
      </c>
      <c r="L2942" s="17" t="s">
        <v>5</v>
      </c>
      <c r="M2942" s="17" t="s">
        <v>6</v>
      </c>
      <c r="N2942" s="63">
        <v>3.4447265433042423E-3</v>
      </c>
      <c r="O2942" s="15" t="s">
        <v>7</v>
      </c>
      <c r="P2942" s="45">
        <v>0.40378639135399907</v>
      </c>
      <c r="Q2942" s="44" t="s">
        <v>7</v>
      </c>
      <c r="R2942" s="2">
        <v>0.02</v>
      </c>
      <c r="S2942" s="17" t="s">
        <v>5</v>
      </c>
      <c r="T2942" s="17" t="s">
        <v>5</v>
      </c>
      <c r="U2942" s="64">
        <v>8.0757278270799822E-3</v>
      </c>
      <c r="V2942" s="76" t="s">
        <v>7</v>
      </c>
      <c r="W2942" s="73">
        <v>1.1520454370384224E-2</v>
      </c>
      <c r="X2942" s="72" t="s">
        <v>7</v>
      </c>
    </row>
    <row r="2943" spans="1:24" x14ac:dyDescent="0.3">
      <c r="A2943" s="43" t="s">
        <v>6917</v>
      </c>
      <c r="B2943" s="43" t="s">
        <v>6880</v>
      </c>
      <c r="C2943" s="43" t="s">
        <v>6916</v>
      </c>
      <c r="D2943" s="14" t="s">
        <v>6915</v>
      </c>
      <c r="E2943" s="14" t="s">
        <v>6877</v>
      </c>
      <c r="F2943" s="15" t="s">
        <v>6876</v>
      </c>
      <c r="G2943" s="44">
        <v>515</v>
      </c>
      <c r="H2943" s="40" t="s">
        <v>11957</v>
      </c>
      <c r="I2943" s="61">
        <v>116437.19785474244</v>
      </c>
      <c r="J2943" s="47" t="s">
        <v>6</v>
      </c>
      <c r="K2943" s="2">
        <v>2.3999999999999998E-7</v>
      </c>
      <c r="L2943" s="17" t="s">
        <v>5</v>
      </c>
      <c r="M2943" s="17" t="s">
        <v>6</v>
      </c>
      <c r="N2943" s="63">
        <v>2.7944927485138181E-2</v>
      </c>
      <c r="O2943" s="15" t="s">
        <v>7</v>
      </c>
      <c r="P2943" s="45">
        <v>3.2756682668487036</v>
      </c>
      <c r="Q2943" s="44" t="s">
        <v>7</v>
      </c>
      <c r="R2943" s="2">
        <v>0.02</v>
      </c>
      <c r="S2943" s="17" t="s">
        <v>5</v>
      </c>
      <c r="T2943" s="17" t="s">
        <v>5</v>
      </c>
      <c r="U2943" s="64">
        <v>6.5513365336974078E-2</v>
      </c>
      <c r="V2943" s="76" t="s">
        <v>7</v>
      </c>
      <c r="W2943" s="73">
        <v>9.3458292822112266E-2</v>
      </c>
      <c r="X2943" s="72" t="s">
        <v>7</v>
      </c>
    </row>
    <row r="2944" spans="1:24" x14ac:dyDescent="0.3">
      <c r="A2944" s="43" t="s">
        <v>6914</v>
      </c>
      <c r="B2944" s="43" t="s">
        <v>6880</v>
      </c>
      <c r="C2944" s="43" t="s">
        <v>6913</v>
      </c>
      <c r="D2944" s="14" t="s">
        <v>6912</v>
      </c>
      <c r="E2944" s="14" t="s">
        <v>6877</v>
      </c>
      <c r="F2944" s="15" t="s">
        <v>6876</v>
      </c>
      <c r="G2944" s="44">
        <v>515</v>
      </c>
      <c r="H2944" s="40" t="s">
        <v>11957</v>
      </c>
      <c r="I2944" s="61">
        <v>42898.852015349286</v>
      </c>
      <c r="J2944" s="47" t="s">
        <v>6</v>
      </c>
      <c r="K2944" s="2">
        <v>2.3999999999999998E-7</v>
      </c>
      <c r="L2944" s="17" t="s">
        <v>5</v>
      </c>
      <c r="M2944" s="17" t="s">
        <v>6</v>
      </c>
      <c r="N2944" s="63">
        <v>1.0295724483683828E-2</v>
      </c>
      <c r="O2944" s="15" t="s">
        <v>7</v>
      </c>
      <c r="P2944" s="45">
        <v>1.206851511543781</v>
      </c>
      <c r="Q2944" s="44" t="s">
        <v>7</v>
      </c>
      <c r="R2944" s="2">
        <v>0.02</v>
      </c>
      <c r="S2944" s="17" t="s">
        <v>5</v>
      </c>
      <c r="T2944" s="17" t="s">
        <v>5</v>
      </c>
      <c r="U2944" s="64">
        <v>2.4137030230875621E-2</v>
      </c>
      <c r="V2944" s="76" t="s">
        <v>7</v>
      </c>
      <c r="W2944" s="73">
        <v>3.4432754714559449E-2</v>
      </c>
      <c r="X2944" s="72" t="s">
        <v>7</v>
      </c>
    </row>
    <row r="2945" spans="1:24" x14ac:dyDescent="0.3">
      <c r="A2945" s="43" t="s">
        <v>6911</v>
      </c>
      <c r="B2945" s="43" t="s">
        <v>6880</v>
      </c>
      <c r="C2945" s="43" t="s">
        <v>6910</v>
      </c>
      <c r="D2945" s="14" t="s">
        <v>6909</v>
      </c>
      <c r="E2945" s="14" t="s">
        <v>6877</v>
      </c>
      <c r="F2945" s="15" t="s">
        <v>6876</v>
      </c>
      <c r="G2945" s="44">
        <v>515</v>
      </c>
      <c r="H2945" s="40" t="s">
        <v>11957</v>
      </c>
      <c r="I2945" s="61">
        <v>341837.76468140713</v>
      </c>
      <c r="J2945" s="47" t="s">
        <v>6</v>
      </c>
      <c r="K2945" s="2">
        <v>2.3999999999999998E-7</v>
      </c>
      <c r="L2945" s="17" t="s">
        <v>5</v>
      </c>
      <c r="M2945" s="17" t="s">
        <v>6</v>
      </c>
      <c r="N2945" s="63">
        <v>8.2041063523537711E-2</v>
      </c>
      <c r="O2945" s="15" t="s">
        <v>7</v>
      </c>
      <c r="P2945" s="45">
        <v>9.6167473866408653</v>
      </c>
      <c r="Q2945" s="44" t="s">
        <v>7</v>
      </c>
      <c r="R2945" s="2">
        <v>0.02</v>
      </c>
      <c r="S2945" s="17" t="s">
        <v>5</v>
      </c>
      <c r="T2945" s="17" t="s">
        <v>5</v>
      </c>
      <c r="U2945" s="64">
        <v>0.19233494773281731</v>
      </c>
      <c r="V2945" s="76" t="s">
        <v>7</v>
      </c>
      <c r="W2945" s="73">
        <v>0.27437601125635502</v>
      </c>
      <c r="X2945" s="72" t="s">
        <v>7</v>
      </c>
    </row>
    <row r="2946" spans="1:24" x14ac:dyDescent="0.3">
      <c r="A2946" s="43" t="s">
        <v>6908</v>
      </c>
      <c r="B2946" s="43" t="s">
        <v>6880</v>
      </c>
      <c r="C2946" s="43" t="s">
        <v>6907</v>
      </c>
      <c r="D2946" s="14" t="s">
        <v>6906</v>
      </c>
      <c r="E2946" s="14" t="s">
        <v>6877</v>
      </c>
      <c r="F2946" s="15" t="s">
        <v>6876</v>
      </c>
      <c r="G2946" s="44">
        <v>515</v>
      </c>
      <c r="H2946" s="40" t="s">
        <v>11957</v>
      </c>
      <c r="I2946" s="61">
        <v>62831.436143995146</v>
      </c>
      <c r="J2946" s="47" t="s">
        <v>6</v>
      </c>
      <c r="K2946" s="2">
        <v>2.3999999999999998E-7</v>
      </c>
      <c r="L2946" s="17" t="s">
        <v>5</v>
      </c>
      <c r="M2946" s="17" t="s">
        <v>6</v>
      </c>
      <c r="N2946" s="63">
        <v>1.5079544674558834E-2</v>
      </c>
      <c r="O2946" s="15" t="s">
        <v>7</v>
      </c>
      <c r="P2946" s="45">
        <v>1.7676047288098902</v>
      </c>
      <c r="Q2946" s="44" t="s">
        <v>7</v>
      </c>
      <c r="R2946" s="2">
        <v>0.02</v>
      </c>
      <c r="S2946" s="17" t="s">
        <v>5</v>
      </c>
      <c r="T2946" s="17" t="s">
        <v>5</v>
      </c>
      <c r="U2946" s="64">
        <v>3.5352094576197805E-2</v>
      </c>
      <c r="V2946" s="76" t="s">
        <v>7</v>
      </c>
      <c r="W2946" s="73">
        <v>5.0431639250756638E-2</v>
      </c>
      <c r="X2946" s="72" t="s">
        <v>7</v>
      </c>
    </row>
    <row r="2947" spans="1:24" x14ac:dyDescent="0.3">
      <c r="A2947" s="43" t="s">
        <v>6905</v>
      </c>
      <c r="B2947" s="43" t="s">
        <v>6880</v>
      </c>
      <c r="C2947" s="43" t="s">
        <v>6904</v>
      </c>
      <c r="D2947" s="14" t="s">
        <v>6903</v>
      </c>
      <c r="E2947" s="14" t="s">
        <v>6877</v>
      </c>
      <c r="F2947" s="15" t="s">
        <v>6876</v>
      </c>
      <c r="G2947" s="44">
        <v>515</v>
      </c>
      <c r="H2947" s="40" t="s">
        <v>11957</v>
      </c>
      <c r="I2947" s="61">
        <v>775700.83068558178</v>
      </c>
      <c r="J2947" s="47" t="s">
        <v>6</v>
      </c>
      <c r="K2947" s="2">
        <v>2.3999999999999998E-7</v>
      </c>
      <c r="L2947" s="17" t="s">
        <v>5</v>
      </c>
      <c r="M2947" s="17" t="s">
        <v>6</v>
      </c>
      <c r="N2947" s="63">
        <v>0.1861681993645396</v>
      </c>
      <c r="O2947" s="15" t="s">
        <v>7</v>
      </c>
      <c r="P2947" s="45">
        <v>21.822395612910633</v>
      </c>
      <c r="Q2947" s="44" t="s">
        <v>7</v>
      </c>
      <c r="R2947" s="2">
        <v>0.02</v>
      </c>
      <c r="S2947" s="17" t="s">
        <v>5</v>
      </c>
      <c r="T2947" s="17" t="s">
        <v>5</v>
      </c>
      <c r="U2947" s="64">
        <v>0.43644791225821267</v>
      </c>
      <c r="V2947" s="76" t="s">
        <v>7</v>
      </c>
      <c r="W2947" s="73">
        <v>0.62261611162275221</v>
      </c>
      <c r="X2947" s="72" t="s">
        <v>7</v>
      </c>
    </row>
    <row r="2948" spans="1:24" x14ac:dyDescent="0.3">
      <c r="A2948" s="43" t="s">
        <v>6902</v>
      </c>
      <c r="B2948" s="43" t="s">
        <v>6880</v>
      </c>
      <c r="C2948" s="43" t="s">
        <v>6901</v>
      </c>
      <c r="D2948" s="14" t="s">
        <v>6900</v>
      </c>
      <c r="E2948" s="14" t="s">
        <v>6877</v>
      </c>
      <c r="F2948" s="15" t="s">
        <v>6876</v>
      </c>
      <c r="G2948" s="44">
        <v>515</v>
      </c>
      <c r="H2948" s="40" t="s">
        <v>11957</v>
      </c>
      <c r="I2948" s="61">
        <v>354029.47030064312</v>
      </c>
      <c r="J2948" s="47" t="s">
        <v>6</v>
      </c>
      <c r="K2948" s="2">
        <v>2.3999999999999998E-7</v>
      </c>
      <c r="L2948" s="17" t="s">
        <v>5</v>
      </c>
      <c r="M2948" s="17" t="s">
        <v>6</v>
      </c>
      <c r="N2948" s="63">
        <v>8.4967072872154339E-2</v>
      </c>
      <c r="O2948" s="15" t="s">
        <v>7</v>
      </c>
      <c r="P2948" s="45">
        <v>9.9597304191380367</v>
      </c>
      <c r="Q2948" s="44" t="s">
        <v>7</v>
      </c>
      <c r="R2948" s="2">
        <v>0.02</v>
      </c>
      <c r="S2948" s="17" t="s">
        <v>5</v>
      </c>
      <c r="T2948" s="17" t="s">
        <v>5</v>
      </c>
      <c r="U2948" s="64">
        <v>0.19919460838276073</v>
      </c>
      <c r="V2948" s="76" t="s">
        <v>7</v>
      </c>
      <c r="W2948" s="73">
        <v>0.28416168125491509</v>
      </c>
      <c r="X2948" s="72" t="s">
        <v>7</v>
      </c>
    </row>
    <row r="2949" spans="1:24" x14ac:dyDescent="0.3">
      <c r="A2949" s="43" t="s">
        <v>6899</v>
      </c>
      <c r="B2949" s="43" t="s">
        <v>6880</v>
      </c>
      <c r="C2949" s="43" t="s">
        <v>6898</v>
      </c>
      <c r="D2949" s="14" t="s">
        <v>6897</v>
      </c>
      <c r="E2949" s="14" t="s">
        <v>6877</v>
      </c>
      <c r="F2949" s="15" t="s">
        <v>6876</v>
      </c>
      <c r="G2949" s="44">
        <v>515</v>
      </c>
      <c r="H2949" s="40" t="s">
        <v>11957</v>
      </c>
      <c r="I2949" s="61">
        <v>90736.341791761777</v>
      </c>
      <c r="J2949" s="47" t="s">
        <v>6</v>
      </c>
      <c r="K2949" s="2">
        <v>2.3999999999999998E-7</v>
      </c>
      <c r="L2949" s="17" t="s">
        <v>5</v>
      </c>
      <c r="M2949" s="17" t="s">
        <v>6</v>
      </c>
      <c r="N2949" s="63">
        <v>2.1776722030022823E-2</v>
      </c>
      <c r="O2949" s="15" t="s">
        <v>7</v>
      </c>
      <c r="P2949" s="45">
        <v>2.5526391989268067</v>
      </c>
      <c r="Q2949" s="44" t="s">
        <v>7</v>
      </c>
      <c r="R2949" s="2">
        <v>0.02</v>
      </c>
      <c r="S2949" s="17" t="s">
        <v>5</v>
      </c>
      <c r="T2949" s="17" t="s">
        <v>5</v>
      </c>
      <c r="U2949" s="64">
        <v>5.1052783978536131E-2</v>
      </c>
      <c r="V2949" s="76" t="s">
        <v>7</v>
      </c>
      <c r="W2949" s="73">
        <v>7.2829506008558947E-2</v>
      </c>
      <c r="X2949" s="72" t="s">
        <v>7</v>
      </c>
    </row>
    <row r="2950" spans="1:24" x14ac:dyDescent="0.3">
      <c r="A2950" s="43" t="s">
        <v>6896</v>
      </c>
      <c r="B2950" s="43" t="s">
        <v>6880</v>
      </c>
      <c r="C2950" s="43" t="s">
        <v>6895</v>
      </c>
      <c r="D2950" s="14" t="s">
        <v>6894</v>
      </c>
      <c r="E2950" s="14" t="s">
        <v>6877</v>
      </c>
      <c r="F2950" s="15" t="s">
        <v>6876</v>
      </c>
      <c r="G2950" s="44">
        <v>515</v>
      </c>
      <c r="H2950" s="40" t="s">
        <v>11957</v>
      </c>
      <c r="I2950" s="61">
        <v>87371.516496733137</v>
      </c>
      <c r="J2950" s="47" t="s">
        <v>6</v>
      </c>
      <c r="K2950" s="2">
        <v>2.3999999999999998E-7</v>
      </c>
      <c r="L2950" s="17" t="s">
        <v>5</v>
      </c>
      <c r="M2950" s="17" t="s">
        <v>6</v>
      </c>
      <c r="N2950" s="63">
        <v>2.0969163959215952E-2</v>
      </c>
      <c r="O2950" s="15" t="s">
        <v>7</v>
      </c>
      <c r="P2950" s="45">
        <v>2.4579782860442645</v>
      </c>
      <c r="Q2950" s="44" t="s">
        <v>7</v>
      </c>
      <c r="R2950" s="2">
        <v>0.02</v>
      </c>
      <c r="S2950" s="17" t="s">
        <v>5</v>
      </c>
      <c r="T2950" s="17" t="s">
        <v>5</v>
      </c>
      <c r="U2950" s="64">
        <v>4.9159565720885291E-2</v>
      </c>
      <c r="V2950" s="76" t="s">
        <v>7</v>
      </c>
      <c r="W2950" s="73">
        <v>7.012872968010124E-2</v>
      </c>
      <c r="X2950" s="72" t="s">
        <v>7</v>
      </c>
    </row>
    <row r="2951" spans="1:24" x14ac:dyDescent="0.3">
      <c r="A2951" s="43" t="s">
        <v>6893</v>
      </c>
      <c r="B2951" s="43" t="s">
        <v>6880</v>
      </c>
      <c r="C2951" s="43" t="s">
        <v>6892</v>
      </c>
      <c r="D2951" s="14" t="s">
        <v>6891</v>
      </c>
      <c r="E2951" s="14" t="s">
        <v>6877</v>
      </c>
      <c r="F2951" s="15" t="s">
        <v>6876</v>
      </c>
      <c r="G2951" s="44">
        <v>515</v>
      </c>
      <c r="H2951" s="40" t="s">
        <v>11957</v>
      </c>
      <c r="I2951" s="61">
        <v>309086.79847646173</v>
      </c>
      <c r="J2951" s="47" t="s">
        <v>6</v>
      </c>
      <c r="K2951" s="2">
        <v>2.3999999999999998E-7</v>
      </c>
      <c r="L2951" s="17" t="s">
        <v>5</v>
      </c>
      <c r="M2951" s="17" t="s">
        <v>6</v>
      </c>
      <c r="N2951" s="63">
        <v>7.4180831634350811E-2</v>
      </c>
      <c r="O2951" s="15" t="s">
        <v>7</v>
      </c>
      <c r="P2951" s="45">
        <v>8.6953811679174517</v>
      </c>
      <c r="Q2951" s="44" t="s">
        <v>7</v>
      </c>
      <c r="R2951" s="2">
        <v>0.02</v>
      </c>
      <c r="S2951" s="17" t="s">
        <v>5</v>
      </c>
      <c r="T2951" s="17" t="s">
        <v>5</v>
      </c>
      <c r="U2951" s="64">
        <v>0.17390762335834903</v>
      </c>
      <c r="V2951" s="76" t="s">
        <v>7</v>
      </c>
      <c r="W2951" s="73">
        <v>0.24808845499269983</v>
      </c>
      <c r="X2951" s="72" t="s">
        <v>7</v>
      </c>
    </row>
    <row r="2952" spans="1:24" x14ac:dyDescent="0.3">
      <c r="A2952" s="43" t="s">
        <v>6890</v>
      </c>
      <c r="B2952" s="43" t="s">
        <v>6880</v>
      </c>
      <c r="C2952" s="43" t="s">
        <v>6889</v>
      </c>
      <c r="D2952" s="14" t="s">
        <v>6888</v>
      </c>
      <c r="E2952" s="14" t="s">
        <v>6877</v>
      </c>
      <c r="F2952" s="15" t="s">
        <v>6876</v>
      </c>
      <c r="G2952" s="44">
        <v>515</v>
      </c>
      <c r="H2952" s="40" t="s">
        <v>11957</v>
      </c>
      <c r="I2952" s="61">
        <v>1605787.2079915523</v>
      </c>
      <c r="J2952" s="47" t="s">
        <v>6</v>
      </c>
      <c r="K2952" s="2">
        <v>2.3999999999999998E-7</v>
      </c>
      <c r="L2952" s="17" t="s">
        <v>5</v>
      </c>
      <c r="M2952" s="17" t="s">
        <v>6</v>
      </c>
      <c r="N2952" s="63">
        <v>0.38538892991797252</v>
      </c>
      <c r="O2952" s="15" t="s">
        <v>7</v>
      </c>
      <c r="P2952" s="45">
        <v>45.174792054782067</v>
      </c>
      <c r="Q2952" s="44" t="s">
        <v>7</v>
      </c>
      <c r="R2952" s="2">
        <v>0.02</v>
      </c>
      <c r="S2952" s="17" t="s">
        <v>5</v>
      </c>
      <c r="T2952" s="17" t="s">
        <v>5</v>
      </c>
      <c r="U2952" s="64">
        <v>0.90349584109564141</v>
      </c>
      <c r="V2952" s="76" t="s">
        <v>7</v>
      </c>
      <c r="W2952" s="73">
        <v>1.288884771013614</v>
      </c>
      <c r="X2952" s="72" t="s">
        <v>7</v>
      </c>
    </row>
    <row r="2953" spans="1:24" x14ac:dyDescent="0.3">
      <c r="A2953" s="43" t="s">
        <v>6887</v>
      </c>
      <c r="B2953" s="43" t="s">
        <v>6880</v>
      </c>
      <c r="C2953" s="43" t="s">
        <v>6886</v>
      </c>
      <c r="D2953" s="14" t="s">
        <v>6885</v>
      </c>
      <c r="E2953" s="14" t="s">
        <v>6877</v>
      </c>
      <c r="F2953" s="15" t="s">
        <v>6876</v>
      </c>
      <c r="G2953" s="44">
        <v>515</v>
      </c>
      <c r="H2953" s="40" t="s">
        <v>11957</v>
      </c>
      <c r="I2953" s="61">
        <v>76077.097622838046</v>
      </c>
      <c r="J2953" s="47" t="s">
        <v>6</v>
      </c>
      <c r="K2953" s="2">
        <v>2.3999999999999998E-7</v>
      </c>
      <c r="L2953" s="17" t="s">
        <v>5</v>
      </c>
      <c r="M2953" s="17" t="s">
        <v>6</v>
      </c>
      <c r="N2953" s="63">
        <v>1.825850342948113E-2</v>
      </c>
      <c r="O2953" s="15" t="s">
        <v>7</v>
      </c>
      <c r="P2953" s="45">
        <v>2.1402381636491055</v>
      </c>
      <c r="Q2953" s="44" t="s">
        <v>7</v>
      </c>
      <c r="R2953" s="2">
        <v>0.02</v>
      </c>
      <c r="S2953" s="17" t="s">
        <v>5</v>
      </c>
      <c r="T2953" s="17" t="s">
        <v>5</v>
      </c>
      <c r="U2953" s="64">
        <v>4.2804763272982112E-2</v>
      </c>
      <c r="V2953" s="76" t="s">
        <v>7</v>
      </c>
      <c r="W2953" s="73">
        <v>6.1063266702463245E-2</v>
      </c>
      <c r="X2953" s="72" t="s">
        <v>7</v>
      </c>
    </row>
    <row r="2954" spans="1:24" x14ac:dyDescent="0.3">
      <c r="A2954" s="43" t="s">
        <v>6884</v>
      </c>
      <c r="B2954" s="43" t="s">
        <v>6880</v>
      </c>
      <c r="C2954" s="43" t="s">
        <v>6883</v>
      </c>
      <c r="D2954" s="14" t="s">
        <v>6882</v>
      </c>
      <c r="E2954" s="14" t="s">
        <v>6877</v>
      </c>
      <c r="F2954" s="15" t="s">
        <v>6876</v>
      </c>
      <c r="G2954" s="44">
        <v>515</v>
      </c>
      <c r="H2954" s="40" t="s">
        <v>11957</v>
      </c>
      <c r="I2954" s="61">
        <v>52309.680856365907</v>
      </c>
      <c r="J2954" s="47" t="s">
        <v>6</v>
      </c>
      <c r="K2954" s="2">
        <v>2.3999999999999998E-7</v>
      </c>
      <c r="L2954" s="17" t="s">
        <v>5</v>
      </c>
      <c r="M2954" s="17" t="s">
        <v>6</v>
      </c>
      <c r="N2954" s="63">
        <v>1.2554323405527817E-2</v>
      </c>
      <c r="O2954" s="15" t="s">
        <v>7</v>
      </c>
      <c r="P2954" s="45">
        <v>1.4716015567803524</v>
      </c>
      <c r="Q2954" s="44" t="s">
        <v>7</v>
      </c>
      <c r="R2954" s="2">
        <v>0.02</v>
      </c>
      <c r="S2954" s="17" t="s">
        <v>5</v>
      </c>
      <c r="T2954" s="17" t="s">
        <v>5</v>
      </c>
      <c r="U2954" s="64">
        <v>2.9432031135607051E-2</v>
      </c>
      <c r="V2954" s="76" t="s">
        <v>7</v>
      </c>
      <c r="W2954" s="73">
        <v>4.198635454113487E-2</v>
      </c>
      <c r="X2954" s="72" t="s">
        <v>7</v>
      </c>
    </row>
    <row r="2955" spans="1:24" x14ac:dyDescent="0.3">
      <c r="A2955" s="43" t="s">
        <v>6881</v>
      </c>
      <c r="B2955" s="43" t="s">
        <v>6880</v>
      </c>
      <c r="C2955" s="43" t="s">
        <v>6879</v>
      </c>
      <c r="D2955" s="14" t="s">
        <v>6878</v>
      </c>
      <c r="E2955" s="14" t="s">
        <v>6877</v>
      </c>
      <c r="F2955" s="15" t="s">
        <v>6876</v>
      </c>
      <c r="G2955" s="44">
        <v>515</v>
      </c>
      <c r="H2955" s="40" t="s">
        <v>11957</v>
      </c>
      <c r="I2955" s="61">
        <v>98071.304868755426</v>
      </c>
      <c r="J2955" s="47" t="s">
        <v>6</v>
      </c>
      <c r="K2955" s="2">
        <v>2.3999999999999998E-7</v>
      </c>
      <c r="L2955" s="17" t="s">
        <v>5</v>
      </c>
      <c r="M2955" s="17" t="s">
        <v>6</v>
      </c>
      <c r="N2955" s="63">
        <v>2.3537113168501302E-2</v>
      </c>
      <c r="O2955" s="15" t="s">
        <v>7</v>
      </c>
      <c r="P2955" s="45">
        <v>2.7589899719829316</v>
      </c>
      <c r="Q2955" s="44" t="s">
        <v>7</v>
      </c>
      <c r="R2955" s="2">
        <v>0.02</v>
      </c>
      <c r="S2955" s="17" t="s">
        <v>5</v>
      </c>
      <c r="T2955" s="17" t="s">
        <v>5</v>
      </c>
      <c r="U2955" s="64">
        <v>5.5179799439658631E-2</v>
      </c>
      <c r="V2955" s="76" t="s">
        <v>7</v>
      </c>
      <c r="W2955" s="73">
        <v>7.8716912608159939E-2</v>
      </c>
      <c r="X2955" s="72" t="s">
        <v>7</v>
      </c>
    </row>
    <row r="2956" spans="1:24" x14ac:dyDescent="0.3">
      <c r="A2956" s="43" t="s">
        <v>6875</v>
      </c>
      <c r="B2956" s="43" t="s">
        <v>6809</v>
      </c>
      <c r="C2956" s="43" t="s">
        <v>6508</v>
      </c>
      <c r="D2956" s="14" t="s">
        <v>6700</v>
      </c>
      <c r="E2956" s="14" t="s">
        <v>6427</v>
      </c>
      <c r="F2956" s="15" t="s">
        <v>6807</v>
      </c>
      <c r="G2956" s="44">
        <v>515</v>
      </c>
      <c r="H2956" s="40" t="s">
        <v>11957</v>
      </c>
      <c r="I2956" s="61">
        <v>68289.930511486047</v>
      </c>
      <c r="J2956" s="47" t="s">
        <v>6</v>
      </c>
      <c r="K2956" s="2">
        <v>2.3999999999999998E-7</v>
      </c>
      <c r="L2956" s="17" t="s">
        <v>5</v>
      </c>
      <c r="M2956" s="17" t="s">
        <v>6</v>
      </c>
      <c r="N2956" s="63">
        <v>1.6389583322756651E-2</v>
      </c>
      <c r="O2956" s="15" t="s">
        <v>7</v>
      </c>
      <c r="P2956" s="45">
        <v>1.9211657652637928</v>
      </c>
      <c r="Q2956" s="44" t="s">
        <v>7</v>
      </c>
      <c r="R2956" s="2">
        <v>0.02</v>
      </c>
      <c r="S2956" s="17" t="s">
        <v>5</v>
      </c>
      <c r="T2956" s="17" t="s">
        <v>5</v>
      </c>
      <c r="U2956" s="64">
        <v>3.842331530527586E-2</v>
      </c>
      <c r="V2956" s="76" t="s">
        <v>7</v>
      </c>
      <c r="W2956" s="73">
        <v>5.4812898628032514E-2</v>
      </c>
      <c r="X2956" s="72" t="s">
        <v>7</v>
      </c>
    </row>
    <row r="2957" spans="1:24" x14ac:dyDescent="0.3">
      <c r="A2957" s="43" t="s">
        <v>6874</v>
      </c>
      <c r="B2957" s="43" t="s">
        <v>6809</v>
      </c>
      <c r="C2957" s="43" t="s">
        <v>6507</v>
      </c>
      <c r="D2957" s="14" t="s">
        <v>6873</v>
      </c>
      <c r="E2957" s="14" t="s">
        <v>6427</v>
      </c>
      <c r="F2957" s="15" t="s">
        <v>6807</v>
      </c>
      <c r="G2957" s="44">
        <v>515</v>
      </c>
      <c r="H2957" s="40" t="s">
        <v>11957</v>
      </c>
      <c r="I2957" s="61">
        <v>79007.522191947661</v>
      </c>
      <c r="J2957" s="47" t="s">
        <v>6</v>
      </c>
      <c r="K2957" s="2">
        <v>2.3999999999999998E-7</v>
      </c>
      <c r="L2957" s="17" t="s">
        <v>5</v>
      </c>
      <c r="M2957" s="17" t="s">
        <v>6</v>
      </c>
      <c r="N2957" s="63">
        <v>1.8961805326067435E-2</v>
      </c>
      <c r="O2957" s="15" t="s">
        <v>7</v>
      </c>
      <c r="P2957" s="45">
        <v>2.2226783025933727</v>
      </c>
      <c r="Q2957" s="44" t="s">
        <v>7</v>
      </c>
      <c r="R2957" s="2">
        <v>0.02</v>
      </c>
      <c r="S2957" s="17" t="s">
        <v>5</v>
      </c>
      <c r="T2957" s="17" t="s">
        <v>5</v>
      </c>
      <c r="U2957" s="64">
        <v>4.4453566051867455E-2</v>
      </c>
      <c r="V2957" s="76" t="s">
        <v>7</v>
      </c>
      <c r="W2957" s="73">
        <v>6.341537137793489E-2</v>
      </c>
      <c r="X2957" s="72" t="s">
        <v>7</v>
      </c>
    </row>
    <row r="2958" spans="1:24" x14ac:dyDescent="0.3">
      <c r="A2958" s="43" t="s">
        <v>6872</v>
      </c>
      <c r="B2958" s="43" t="s">
        <v>6809</v>
      </c>
      <c r="C2958" s="43" t="s">
        <v>6506</v>
      </c>
      <c r="D2958" s="14" t="s">
        <v>6871</v>
      </c>
      <c r="E2958" s="14" t="s">
        <v>6427</v>
      </c>
      <c r="F2958" s="15" t="s">
        <v>6807</v>
      </c>
      <c r="G2958" s="44">
        <v>515</v>
      </c>
      <c r="H2958" s="40" t="s">
        <v>11957</v>
      </c>
      <c r="I2958" s="61">
        <v>664013.55552244582</v>
      </c>
      <c r="J2958" s="47" t="s">
        <v>6</v>
      </c>
      <c r="K2958" s="2">
        <v>2.3999999999999998E-7</v>
      </c>
      <c r="L2958" s="17" t="s">
        <v>5</v>
      </c>
      <c r="M2958" s="17" t="s">
        <v>6</v>
      </c>
      <c r="N2958" s="63">
        <v>0.15936325332538698</v>
      </c>
      <c r="O2958" s="15" t="s">
        <v>7</v>
      </c>
      <c r="P2958" s="45">
        <v>18.680354497157499</v>
      </c>
      <c r="Q2958" s="44" t="s">
        <v>7</v>
      </c>
      <c r="R2958" s="2">
        <v>0.02</v>
      </c>
      <c r="S2958" s="17" t="s">
        <v>5</v>
      </c>
      <c r="T2958" s="17" t="s">
        <v>5</v>
      </c>
      <c r="U2958" s="64">
        <v>0.37360708994315001</v>
      </c>
      <c r="V2958" s="76" t="s">
        <v>7</v>
      </c>
      <c r="W2958" s="73">
        <v>0.53297034326853698</v>
      </c>
      <c r="X2958" s="72" t="s">
        <v>7</v>
      </c>
    </row>
    <row r="2959" spans="1:24" x14ac:dyDescent="0.3">
      <c r="A2959" s="43" t="s">
        <v>6870</v>
      </c>
      <c r="B2959" s="43" t="s">
        <v>6809</v>
      </c>
      <c r="C2959" s="43" t="s">
        <v>6505</v>
      </c>
      <c r="D2959" s="14" t="s">
        <v>6869</v>
      </c>
      <c r="E2959" s="14" t="s">
        <v>6427</v>
      </c>
      <c r="F2959" s="15" t="s">
        <v>6807</v>
      </c>
      <c r="G2959" s="44">
        <v>515</v>
      </c>
      <c r="H2959" s="40" t="s">
        <v>11957</v>
      </c>
      <c r="I2959" s="61">
        <v>265582.63397417602</v>
      </c>
      <c r="J2959" s="47" t="s">
        <v>6</v>
      </c>
      <c r="K2959" s="2">
        <v>2.3999999999999998E-7</v>
      </c>
      <c r="L2959" s="17" t="s">
        <v>5</v>
      </c>
      <c r="M2959" s="17" t="s">
        <v>6</v>
      </c>
      <c r="N2959" s="63">
        <v>6.3739832153802245E-2</v>
      </c>
      <c r="O2959" s="15" t="s">
        <v>7</v>
      </c>
      <c r="P2959" s="45">
        <v>7.4715007090826298</v>
      </c>
      <c r="Q2959" s="44" t="s">
        <v>7</v>
      </c>
      <c r="R2959" s="2">
        <v>0.02</v>
      </c>
      <c r="S2959" s="17" t="s">
        <v>5</v>
      </c>
      <c r="T2959" s="17" t="s">
        <v>5</v>
      </c>
      <c r="U2959" s="64">
        <v>0.14943001418165261</v>
      </c>
      <c r="V2959" s="76" t="s">
        <v>7</v>
      </c>
      <c r="W2959" s="73">
        <v>0.21316984633545485</v>
      </c>
      <c r="X2959" s="72" t="s">
        <v>7</v>
      </c>
    </row>
    <row r="2960" spans="1:24" x14ac:dyDescent="0.3">
      <c r="A2960" s="43" t="s">
        <v>6868</v>
      </c>
      <c r="B2960" s="43" t="s">
        <v>6809</v>
      </c>
      <c r="C2960" s="43" t="s">
        <v>6504</v>
      </c>
      <c r="D2960" s="14" t="s">
        <v>6867</v>
      </c>
      <c r="E2960" s="14" t="s">
        <v>6427</v>
      </c>
      <c r="F2960" s="15" t="s">
        <v>6807</v>
      </c>
      <c r="G2960" s="44">
        <v>515</v>
      </c>
      <c r="H2960" s="40" t="s">
        <v>11957</v>
      </c>
      <c r="I2960" s="61">
        <v>258913.51463281235</v>
      </c>
      <c r="J2960" s="47" t="s">
        <v>6</v>
      </c>
      <c r="K2960" s="2">
        <v>2.3999999999999998E-7</v>
      </c>
      <c r="L2960" s="17" t="s">
        <v>5</v>
      </c>
      <c r="M2960" s="17" t="s">
        <v>6</v>
      </c>
      <c r="N2960" s="63">
        <v>6.2139243511874956E-2</v>
      </c>
      <c r="O2960" s="15" t="s">
        <v>7</v>
      </c>
      <c r="P2960" s="45">
        <v>7.2838817780466485</v>
      </c>
      <c r="Q2960" s="44" t="s">
        <v>7</v>
      </c>
      <c r="R2960" s="2">
        <v>0.02</v>
      </c>
      <c r="S2960" s="17" t="s">
        <v>5</v>
      </c>
      <c r="T2960" s="17" t="s">
        <v>5</v>
      </c>
      <c r="U2960" s="64">
        <v>0.14567763556093297</v>
      </c>
      <c r="V2960" s="76" t="s">
        <v>7</v>
      </c>
      <c r="W2960" s="73">
        <v>0.20781687907280794</v>
      </c>
      <c r="X2960" s="72" t="s">
        <v>7</v>
      </c>
    </row>
    <row r="2961" spans="1:24" x14ac:dyDescent="0.3">
      <c r="A2961" s="43" t="s">
        <v>6866</v>
      </c>
      <c r="B2961" s="43" t="s">
        <v>6809</v>
      </c>
      <c r="C2961" s="43" t="s">
        <v>6503</v>
      </c>
      <c r="D2961" s="14" t="s">
        <v>6682</v>
      </c>
      <c r="E2961" s="14" t="s">
        <v>6427</v>
      </c>
      <c r="F2961" s="15" t="s">
        <v>6807</v>
      </c>
      <c r="G2961" s="44">
        <v>515</v>
      </c>
      <c r="H2961" s="40" t="s">
        <v>11957</v>
      </c>
      <c r="I2961" s="61">
        <v>1605886.9065188125</v>
      </c>
      <c r="J2961" s="47" t="s">
        <v>6</v>
      </c>
      <c r="K2961" s="2">
        <v>2.3999999999999998E-7</v>
      </c>
      <c r="L2961" s="17" t="s">
        <v>5</v>
      </c>
      <c r="M2961" s="17" t="s">
        <v>6</v>
      </c>
      <c r="N2961" s="63">
        <v>0.38541285756451499</v>
      </c>
      <c r="O2961" s="15" t="s">
        <v>7</v>
      </c>
      <c r="P2961" s="45">
        <v>45.177596822571189</v>
      </c>
      <c r="Q2961" s="44" t="s">
        <v>7</v>
      </c>
      <c r="R2961" s="2">
        <v>0.02</v>
      </c>
      <c r="S2961" s="17" t="s">
        <v>5</v>
      </c>
      <c r="T2961" s="17" t="s">
        <v>5</v>
      </c>
      <c r="U2961" s="64">
        <v>0.90355193645142384</v>
      </c>
      <c r="V2961" s="76" t="s">
        <v>7</v>
      </c>
      <c r="W2961" s="73">
        <v>1.2889647940159388</v>
      </c>
      <c r="X2961" s="72" t="s">
        <v>7</v>
      </c>
    </row>
    <row r="2962" spans="1:24" x14ac:dyDescent="0.3">
      <c r="A2962" s="43" t="s">
        <v>6865</v>
      </c>
      <c r="B2962" s="43" t="s">
        <v>6809</v>
      </c>
      <c r="C2962" s="43" t="s">
        <v>6502</v>
      </c>
      <c r="D2962" s="14" t="s">
        <v>6680</v>
      </c>
      <c r="E2962" s="14" t="s">
        <v>6427</v>
      </c>
      <c r="F2962" s="15" t="s">
        <v>6807</v>
      </c>
      <c r="G2962" s="44">
        <v>515</v>
      </c>
      <c r="H2962" s="40" t="s">
        <v>11957</v>
      </c>
      <c r="I2962" s="61">
        <v>14189.236826126073</v>
      </c>
      <c r="J2962" s="47" t="s">
        <v>6</v>
      </c>
      <c r="K2962" s="2">
        <v>2.3999999999999998E-7</v>
      </c>
      <c r="L2962" s="17" t="s">
        <v>5</v>
      </c>
      <c r="M2962" s="17" t="s">
        <v>6</v>
      </c>
      <c r="N2962" s="63">
        <v>3.4054168382702571E-3</v>
      </c>
      <c r="O2962" s="15" t="s">
        <v>7</v>
      </c>
      <c r="P2962" s="45">
        <v>0.3991785585576002</v>
      </c>
      <c r="Q2962" s="44" t="s">
        <v>7</v>
      </c>
      <c r="R2962" s="2">
        <v>0.02</v>
      </c>
      <c r="S2962" s="17" t="s">
        <v>5</v>
      </c>
      <c r="T2962" s="17" t="s">
        <v>5</v>
      </c>
      <c r="U2962" s="64">
        <v>7.9835711711520041E-3</v>
      </c>
      <c r="V2962" s="76" t="s">
        <v>7</v>
      </c>
      <c r="W2962" s="73">
        <v>1.1388988009422261E-2</v>
      </c>
      <c r="X2962" s="72" t="s">
        <v>7</v>
      </c>
    </row>
    <row r="2963" spans="1:24" x14ac:dyDescent="0.3">
      <c r="A2963" s="43" t="s">
        <v>6864</v>
      </c>
      <c r="B2963" s="43" t="s">
        <v>6809</v>
      </c>
      <c r="C2963" s="43" t="s">
        <v>6501</v>
      </c>
      <c r="D2963" s="14" t="s">
        <v>6863</v>
      </c>
      <c r="E2963" s="14" t="s">
        <v>6427</v>
      </c>
      <c r="F2963" s="15" t="s">
        <v>6807</v>
      </c>
      <c r="G2963" s="44">
        <v>515</v>
      </c>
      <c r="H2963" s="40" t="s">
        <v>11957</v>
      </c>
      <c r="I2963" s="61">
        <v>363661.0601663072</v>
      </c>
      <c r="J2963" s="47" t="s">
        <v>6</v>
      </c>
      <c r="K2963" s="2">
        <v>2.3999999999999998E-7</v>
      </c>
      <c r="L2963" s="17" t="s">
        <v>5</v>
      </c>
      <c r="M2963" s="17" t="s">
        <v>6</v>
      </c>
      <c r="N2963" s="63">
        <v>8.7278654439913714E-2</v>
      </c>
      <c r="O2963" s="15" t="s">
        <v>7</v>
      </c>
      <c r="P2963" s="45">
        <v>10.230691021621928</v>
      </c>
      <c r="Q2963" s="44" t="s">
        <v>7</v>
      </c>
      <c r="R2963" s="2">
        <v>0.02</v>
      </c>
      <c r="S2963" s="17" t="s">
        <v>5</v>
      </c>
      <c r="T2963" s="17" t="s">
        <v>5</v>
      </c>
      <c r="U2963" s="64">
        <v>0.20461382043243856</v>
      </c>
      <c r="V2963" s="76" t="s">
        <v>7</v>
      </c>
      <c r="W2963" s="73">
        <v>0.29189247487235226</v>
      </c>
      <c r="X2963" s="72" t="s">
        <v>7</v>
      </c>
    </row>
    <row r="2964" spans="1:24" x14ac:dyDescent="0.3">
      <c r="A2964" s="43" t="s">
        <v>6862</v>
      </c>
      <c r="B2964" s="43" t="s">
        <v>6809</v>
      </c>
      <c r="C2964" s="43" t="s">
        <v>6500</v>
      </c>
      <c r="D2964" s="14" t="s">
        <v>6670</v>
      </c>
      <c r="E2964" s="14" t="s">
        <v>6427</v>
      </c>
      <c r="F2964" s="15" t="s">
        <v>6807</v>
      </c>
      <c r="G2964" s="44">
        <v>515</v>
      </c>
      <c r="H2964" s="40" t="s">
        <v>11957</v>
      </c>
      <c r="I2964" s="61">
        <v>141728.57782361913</v>
      </c>
      <c r="J2964" s="47" t="s">
        <v>6</v>
      </c>
      <c r="K2964" s="2">
        <v>2.3999999999999998E-7</v>
      </c>
      <c r="L2964" s="17" t="s">
        <v>5</v>
      </c>
      <c r="M2964" s="17" t="s">
        <v>6</v>
      </c>
      <c r="N2964" s="63">
        <v>3.401485867766859E-2</v>
      </c>
      <c r="O2964" s="15" t="s">
        <v>7</v>
      </c>
      <c r="P2964" s="45">
        <v>3.9871777527796026</v>
      </c>
      <c r="Q2964" s="44" t="s">
        <v>7</v>
      </c>
      <c r="R2964" s="2">
        <v>0.02</v>
      </c>
      <c r="S2964" s="17" t="s">
        <v>5</v>
      </c>
      <c r="T2964" s="17" t="s">
        <v>5</v>
      </c>
      <c r="U2964" s="64">
        <v>7.9743555055592052E-2</v>
      </c>
      <c r="V2964" s="76" t="s">
        <v>7</v>
      </c>
      <c r="W2964" s="73">
        <v>0.11375841373326065</v>
      </c>
      <c r="X2964" s="72" t="s">
        <v>7</v>
      </c>
    </row>
    <row r="2965" spans="1:24" x14ac:dyDescent="0.3">
      <c r="A2965" s="43" t="s">
        <v>6861</v>
      </c>
      <c r="B2965" s="43" t="s">
        <v>6809</v>
      </c>
      <c r="C2965" s="43" t="s">
        <v>6499</v>
      </c>
      <c r="D2965" s="14" t="s">
        <v>6860</v>
      </c>
      <c r="E2965" s="14" t="s">
        <v>6427</v>
      </c>
      <c r="F2965" s="15" t="s">
        <v>6807</v>
      </c>
      <c r="G2965" s="44">
        <v>515</v>
      </c>
      <c r="H2965" s="40" t="s">
        <v>11957</v>
      </c>
      <c r="I2965" s="61">
        <v>27299.593160830264</v>
      </c>
      <c r="J2965" s="47" t="s">
        <v>6</v>
      </c>
      <c r="K2965" s="2">
        <v>2.3999999999999998E-7</v>
      </c>
      <c r="L2965" s="17" t="s">
        <v>5</v>
      </c>
      <c r="M2965" s="17" t="s">
        <v>6</v>
      </c>
      <c r="N2965" s="63">
        <v>6.5519023585992623E-3</v>
      </c>
      <c r="O2965" s="15" t="s">
        <v>7</v>
      </c>
      <c r="P2965" s="45">
        <v>0.7680055228258772</v>
      </c>
      <c r="Q2965" s="44" t="s">
        <v>7</v>
      </c>
      <c r="R2965" s="2">
        <v>0.02</v>
      </c>
      <c r="S2965" s="17" t="s">
        <v>5</v>
      </c>
      <c r="T2965" s="17" t="s">
        <v>5</v>
      </c>
      <c r="U2965" s="64">
        <v>1.5360110456517544E-2</v>
      </c>
      <c r="V2965" s="76" t="s">
        <v>7</v>
      </c>
      <c r="W2965" s="73">
        <v>2.1912012815116805E-2</v>
      </c>
      <c r="X2965" s="72" t="s">
        <v>7</v>
      </c>
    </row>
    <row r="2966" spans="1:24" x14ac:dyDescent="0.3">
      <c r="A2966" s="43" t="s">
        <v>6859</v>
      </c>
      <c r="B2966" s="43" t="s">
        <v>6809</v>
      </c>
      <c r="C2966" s="43" t="s">
        <v>6498</v>
      </c>
      <c r="D2966" s="14" t="s">
        <v>6858</v>
      </c>
      <c r="E2966" s="14" t="s">
        <v>6427</v>
      </c>
      <c r="F2966" s="15" t="s">
        <v>6807</v>
      </c>
      <c r="G2966" s="44">
        <v>515</v>
      </c>
      <c r="H2966" s="40" t="s">
        <v>11957</v>
      </c>
      <c r="I2966" s="61">
        <v>312658.14214938623</v>
      </c>
      <c r="J2966" s="47" t="s">
        <v>6</v>
      </c>
      <c r="K2966" s="2">
        <v>2.3999999999999998E-7</v>
      </c>
      <c r="L2966" s="17" t="s">
        <v>5</v>
      </c>
      <c r="M2966" s="17" t="s">
        <v>6</v>
      </c>
      <c r="N2966" s="63">
        <v>7.5037954115852692E-2</v>
      </c>
      <c r="O2966" s="15" t="s">
        <v>7</v>
      </c>
      <c r="P2966" s="45">
        <v>8.7958519569345839</v>
      </c>
      <c r="Q2966" s="44" t="s">
        <v>7</v>
      </c>
      <c r="R2966" s="2">
        <v>0.02</v>
      </c>
      <c r="S2966" s="17" t="s">
        <v>5</v>
      </c>
      <c r="T2966" s="17" t="s">
        <v>5</v>
      </c>
      <c r="U2966" s="64">
        <v>0.17591703913869169</v>
      </c>
      <c r="V2966" s="76" t="s">
        <v>7</v>
      </c>
      <c r="W2966" s="73">
        <v>0.2509549932545444</v>
      </c>
      <c r="X2966" s="72" t="s">
        <v>7</v>
      </c>
    </row>
    <row r="2967" spans="1:24" x14ac:dyDescent="0.3">
      <c r="A2967" s="43" t="s">
        <v>6857</v>
      </c>
      <c r="B2967" s="43" t="s">
        <v>6809</v>
      </c>
      <c r="C2967" s="43" t="s">
        <v>6497</v>
      </c>
      <c r="D2967" s="14" t="s">
        <v>6856</v>
      </c>
      <c r="E2967" s="14" t="s">
        <v>6427</v>
      </c>
      <c r="F2967" s="15" t="s">
        <v>6807</v>
      </c>
      <c r="G2967" s="44">
        <v>515</v>
      </c>
      <c r="H2967" s="40" t="s">
        <v>11957</v>
      </c>
      <c r="I2967" s="61">
        <v>7886.8656386121093</v>
      </c>
      <c r="J2967" s="47" t="s">
        <v>6</v>
      </c>
      <c r="K2967" s="2">
        <v>2.3999999999999998E-7</v>
      </c>
      <c r="L2967" s="17" t="s">
        <v>5</v>
      </c>
      <c r="M2967" s="17" t="s">
        <v>6</v>
      </c>
      <c r="N2967" s="63">
        <v>1.8928477532669061E-3</v>
      </c>
      <c r="O2967" s="15" t="s">
        <v>7</v>
      </c>
      <c r="P2967" s="45">
        <v>0.22187716617442518</v>
      </c>
      <c r="Q2967" s="44" t="s">
        <v>7</v>
      </c>
      <c r="R2967" s="2">
        <v>0.02</v>
      </c>
      <c r="S2967" s="17" t="s">
        <v>5</v>
      </c>
      <c r="T2967" s="17" t="s">
        <v>5</v>
      </c>
      <c r="U2967" s="64">
        <v>4.4375433234885037E-3</v>
      </c>
      <c r="V2967" s="76" t="s">
        <v>7</v>
      </c>
      <c r="W2967" s="73">
        <v>6.3303910767554096E-3</v>
      </c>
      <c r="X2967" s="72" t="s">
        <v>7</v>
      </c>
    </row>
    <row r="2968" spans="1:24" x14ac:dyDescent="0.3">
      <c r="A2968" s="43" t="s">
        <v>6855</v>
      </c>
      <c r="B2968" s="43" t="s">
        <v>6809</v>
      </c>
      <c r="C2968" s="43" t="s">
        <v>6496</v>
      </c>
      <c r="D2968" s="14" t="s">
        <v>6658</v>
      </c>
      <c r="E2968" s="14" t="s">
        <v>6427</v>
      </c>
      <c r="F2968" s="15" t="s">
        <v>6807</v>
      </c>
      <c r="G2968" s="44">
        <v>515</v>
      </c>
      <c r="H2968" s="40" t="s">
        <v>11957</v>
      </c>
      <c r="I2968" s="61">
        <v>331664.95423918823</v>
      </c>
      <c r="J2968" s="47" t="s">
        <v>6</v>
      </c>
      <c r="K2968" s="2">
        <v>2.3999999999999998E-7</v>
      </c>
      <c r="L2968" s="17" t="s">
        <v>5</v>
      </c>
      <c r="M2968" s="17" t="s">
        <v>6</v>
      </c>
      <c r="N2968" s="63">
        <v>7.9599589017405173E-2</v>
      </c>
      <c r="O2968" s="15" t="s">
        <v>7</v>
      </c>
      <c r="P2968" s="45">
        <v>9.3305609018732198</v>
      </c>
      <c r="Q2968" s="44" t="s">
        <v>7</v>
      </c>
      <c r="R2968" s="2">
        <v>0.02</v>
      </c>
      <c r="S2968" s="17" t="s">
        <v>5</v>
      </c>
      <c r="T2968" s="17" t="s">
        <v>5</v>
      </c>
      <c r="U2968" s="64">
        <v>0.18661121803746439</v>
      </c>
      <c r="V2968" s="76" t="s">
        <v>7</v>
      </c>
      <c r="W2968" s="73">
        <v>0.26621080705486955</v>
      </c>
      <c r="X2968" s="72" t="s">
        <v>7</v>
      </c>
    </row>
    <row r="2969" spans="1:24" x14ac:dyDescent="0.3">
      <c r="A2969" s="43" t="s">
        <v>6854</v>
      </c>
      <c r="B2969" s="43" t="s">
        <v>6809</v>
      </c>
      <c r="C2969" s="43" t="s">
        <v>6495</v>
      </c>
      <c r="D2969" s="14" t="s">
        <v>6853</v>
      </c>
      <c r="E2969" s="14" t="s">
        <v>6427</v>
      </c>
      <c r="F2969" s="15" t="s">
        <v>6807</v>
      </c>
      <c r="G2969" s="44">
        <v>515</v>
      </c>
      <c r="H2969" s="40" t="s">
        <v>11957</v>
      </c>
      <c r="I2969" s="61">
        <v>252158.93941094005</v>
      </c>
      <c r="J2969" s="47" t="s">
        <v>6</v>
      </c>
      <c r="K2969" s="2">
        <v>2.3999999999999998E-7</v>
      </c>
      <c r="L2969" s="17" t="s">
        <v>5</v>
      </c>
      <c r="M2969" s="17" t="s">
        <v>6</v>
      </c>
      <c r="N2969" s="63">
        <v>6.0518145458625605E-2</v>
      </c>
      <c r="O2969" s="15" t="s">
        <v>7</v>
      </c>
      <c r="P2969" s="45">
        <v>7.0938587603342862</v>
      </c>
      <c r="Q2969" s="44" t="s">
        <v>7</v>
      </c>
      <c r="R2969" s="2">
        <v>0.02</v>
      </c>
      <c r="S2969" s="17" t="s">
        <v>5</v>
      </c>
      <c r="T2969" s="17" t="s">
        <v>5</v>
      </c>
      <c r="U2969" s="64">
        <v>0.14187717520668572</v>
      </c>
      <c r="V2969" s="76" t="s">
        <v>7</v>
      </c>
      <c r="W2969" s="73">
        <v>0.20239532066531132</v>
      </c>
      <c r="X2969" s="72" t="s">
        <v>7</v>
      </c>
    </row>
    <row r="2970" spans="1:24" x14ac:dyDescent="0.3">
      <c r="A2970" s="43" t="s">
        <v>6852</v>
      </c>
      <c r="B2970" s="43" t="s">
        <v>6809</v>
      </c>
      <c r="C2970" s="43" t="s">
        <v>6494</v>
      </c>
      <c r="D2970" s="14" t="s">
        <v>6851</v>
      </c>
      <c r="E2970" s="14" t="s">
        <v>6427</v>
      </c>
      <c r="F2970" s="15" t="s">
        <v>6807</v>
      </c>
      <c r="G2970" s="44">
        <v>515</v>
      </c>
      <c r="H2970" s="40" t="s">
        <v>11957</v>
      </c>
      <c r="I2970" s="61">
        <v>282271.45530518051</v>
      </c>
      <c r="J2970" s="47" t="s">
        <v>6</v>
      </c>
      <c r="K2970" s="2">
        <v>2.3999999999999998E-7</v>
      </c>
      <c r="L2970" s="17" t="s">
        <v>5</v>
      </c>
      <c r="M2970" s="17" t="s">
        <v>6</v>
      </c>
      <c r="N2970" s="63">
        <v>6.7745149273243321E-2</v>
      </c>
      <c r="O2970" s="15" t="s">
        <v>7</v>
      </c>
      <c r="P2970" s="45">
        <v>7.9409988029244047</v>
      </c>
      <c r="Q2970" s="44" t="s">
        <v>7</v>
      </c>
      <c r="R2970" s="2">
        <v>0.02</v>
      </c>
      <c r="S2970" s="17" t="s">
        <v>5</v>
      </c>
      <c r="T2970" s="17" t="s">
        <v>5</v>
      </c>
      <c r="U2970" s="64">
        <v>0.1588199760584881</v>
      </c>
      <c r="V2970" s="76" t="s">
        <v>7</v>
      </c>
      <c r="W2970" s="73">
        <v>0.22656512533173143</v>
      </c>
      <c r="X2970" s="72" t="s">
        <v>7</v>
      </c>
    </row>
    <row r="2971" spans="1:24" x14ac:dyDescent="0.3">
      <c r="A2971" s="43" t="s">
        <v>6850</v>
      </c>
      <c r="B2971" s="43" t="s">
        <v>6809</v>
      </c>
      <c r="C2971" s="43" t="s">
        <v>6493</v>
      </c>
      <c r="D2971" s="14" t="s">
        <v>6646</v>
      </c>
      <c r="E2971" s="14" t="s">
        <v>6427</v>
      </c>
      <c r="F2971" s="15" t="s">
        <v>6807</v>
      </c>
      <c r="G2971" s="44">
        <v>515</v>
      </c>
      <c r="H2971" s="40" t="s">
        <v>11957</v>
      </c>
      <c r="I2971" s="61">
        <v>107631.68150066221</v>
      </c>
      <c r="J2971" s="47" t="s">
        <v>6</v>
      </c>
      <c r="K2971" s="2">
        <v>2.3999999999999998E-7</v>
      </c>
      <c r="L2971" s="17" t="s">
        <v>5</v>
      </c>
      <c r="M2971" s="17" t="s">
        <v>6</v>
      </c>
      <c r="N2971" s="63">
        <v>2.5831603560158928E-2</v>
      </c>
      <c r="O2971" s="15" t="s">
        <v>7</v>
      </c>
      <c r="P2971" s="45">
        <v>3.0279471689031716</v>
      </c>
      <c r="Q2971" s="44" t="s">
        <v>7</v>
      </c>
      <c r="R2971" s="2">
        <v>0.02</v>
      </c>
      <c r="S2971" s="17" t="s">
        <v>5</v>
      </c>
      <c r="T2971" s="17" t="s">
        <v>5</v>
      </c>
      <c r="U2971" s="64">
        <v>6.0558943378063432E-2</v>
      </c>
      <c r="V2971" s="76" t="s">
        <v>7</v>
      </c>
      <c r="W2971" s="73">
        <v>8.639054693822236E-2</v>
      </c>
      <c r="X2971" s="72" t="s">
        <v>7</v>
      </c>
    </row>
    <row r="2972" spans="1:24" x14ac:dyDescent="0.3">
      <c r="A2972" s="43" t="s">
        <v>6849</v>
      </c>
      <c r="B2972" s="43" t="s">
        <v>6809</v>
      </c>
      <c r="C2972" s="43" t="s">
        <v>6492</v>
      </c>
      <c r="D2972" s="14" t="s">
        <v>6848</v>
      </c>
      <c r="E2972" s="14" t="s">
        <v>6427</v>
      </c>
      <c r="F2972" s="15" t="s">
        <v>6807</v>
      </c>
      <c r="G2972" s="44">
        <v>515</v>
      </c>
      <c r="H2972" s="40" t="s">
        <v>11957</v>
      </c>
      <c r="I2972" s="61">
        <v>7406058.8089151736</v>
      </c>
      <c r="J2972" s="47" t="s">
        <v>6</v>
      </c>
      <c r="K2972" s="2">
        <v>2.3999999999999998E-7</v>
      </c>
      <c r="L2972" s="17" t="s">
        <v>5</v>
      </c>
      <c r="M2972" s="17" t="s">
        <v>6</v>
      </c>
      <c r="N2972" s="63">
        <v>1.7774541141396416</v>
      </c>
      <c r="O2972" s="15" t="s">
        <v>7</v>
      </c>
      <c r="P2972" s="45">
        <v>208.35087300059621</v>
      </c>
      <c r="Q2972" s="44" t="s">
        <v>7</v>
      </c>
      <c r="R2972" s="2">
        <v>0.02</v>
      </c>
      <c r="S2972" s="17" t="s">
        <v>5</v>
      </c>
      <c r="T2972" s="17" t="s">
        <v>5</v>
      </c>
      <c r="U2972" s="64">
        <v>4.1670174600119241</v>
      </c>
      <c r="V2972" s="76" t="s">
        <v>7</v>
      </c>
      <c r="W2972" s="73">
        <v>5.9444715741515655</v>
      </c>
      <c r="X2972" s="72" t="s">
        <v>7</v>
      </c>
    </row>
    <row r="2973" spans="1:24" x14ac:dyDescent="0.3">
      <c r="A2973" s="43" t="s">
        <v>6847</v>
      </c>
      <c r="B2973" s="43" t="s">
        <v>6809</v>
      </c>
      <c r="C2973" s="43" t="s">
        <v>6491</v>
      </c>
      <c r="D2973" s="14" t="s">
        <v>6846</v>
      </c>
      <c r="E2973" s="14" t="s">
        <v>6427</v>
      </c>
      <c r="F2973" s="15" t="s">
        <v>6807</v>
      </c>
      <c r="G2973" s="44">
        <v>515</v>
      </c>
      <c r="H2973" s="40" t="s">
        <v>11957</v>
      </c>
      <c r="I2973" s="61">
        <v>905059.66980557167</v>
      </c>
      <c r="J2973" s="47" t="s">
        <v>6</v>
      </c>
      <c r="K2973" s="2">
        <v>2.3999999999999998E-7</v>
      </c>
      <c r="L2973" s="17" t="s">
        <v>5</v>
      </c>
      <c r="M2973" s="17" t="s">
        <v>6</v>
      </c>
      <c r="N2973" s="63">
        <v>0.21721432075333719</v>
      </c>
      <c r="O2973" s="15" t="s">
        <v>7</v>
      </c>
      <c r="P2973" s="45">
        <v>25.461581819283936</v>
      </c>
      <c r="Q2973" s="44" t="s">
        <v>7</v>
      </c>
      <c r="R2973" s="2">
        <v>0.02</v>
      </c>
      <c r="S2973" s="17" t="s">
        <v>5</v>
      </c>
      <c r="T2973" s="17" t="s">
        <v>5</v>
      </c>
      <c r="U2973" s="64">
        <v>0.5092316363856787</v>
      </c>
      <c r="V2973" s="76" t="s">
        <v>7</v>
      </c>
      <c r="W2973" s="73">
        <v>0.72644595713901583</v>
      </c>
      <c r="X2973" s="72" t="s">
        <v>7</v>
      </c>
    </row>
    <row r="2974" spans="1:24" x14ac:dyDescent="0.3">
      <c r="A2974" s="43" t="s">
        <v>6845</v>
      </c>
      <c r="B2974" s="43" t="s">
        <v>6809</v>
      </c>
      <c r="C2974" s="43" t="s">
        <v>6490</v>
      </c>
      <c r="D2974" s="14" t="s">
        <v>6844</v>
      </c>
      <c r="E2974" s="14" t="s">
        <v>6427</v>
      </c>
      <c r="F2974" s="15" t="s">
        <v>6807</v>
      </c>
      <c r="G2974" s="44">
        <v>515</v>
      </c>
      <c r="H2974" s="40" t="s">
        <v>11957</v>
      </c>
      <c r="I2974" s="61">
        <v>151406.4562912253</v>
      </c>
      <c r="J2974" s="47" t="s">
        <v>6</v>
      </c>
      <c r="K2974" s="2">
        <v>2.3999999999999998E-7</v>
      </c>
      <c r="L2974" s="17" t="s">
        <v>5</v>
      </c>
      <c r="M2974" s="17" t="s">
        <v>6</v>
      </c>
      <c r="N2974" s="63">
        <v>3.6337549509894068E-2</v>
      </c>
      <c r="O2974" s="15" t="s">
        <v>7</v>
      </c>
      <c r="P2974" s="45">
        <v>4.2594405688798682</v>
      </c>
      <c r="Q2974" s="44" t="s">
        <v>7</v>
      </c>
      <c r="R2974" s="2">
        <v>0.02</v>
      </c>
      <c r="S2974" s="17" t="s">
        <v>5</v>
      </c>
      <c r="T2974" s="17" t="s">
        <v>5</v>
      </c>
      <c r="U2974" s="64">
        <v>8.5188811377597359E-2</v>
      </c>
      <c r="V2974" s="76" t="s">
        <v>7</v>
      </c>
      <c r="W2974" s="73">
        <v>0.12152636088749143</v>
      </c>
      <c r="X2974" s="72" t="s">
        <v>7</v>
      </c>
    </row>
    <row r="2975" spans="1:24" x14ac:dyDescent="0.3">
      <c r="A2975" s="43" t="s">
        <v>6843</v>
      </c>
      <c r="B2975" s="43" t="s">
        <v>6809</v>
      </c>
      <c r="C2975" s="43" t="s">
        <v>6489</v>
      </c>
      <c r="D2975" s="14" t="s">
        <v>6842</v>
      </c>
      <c r="E2975" s="14" t="s">
        <v>6427</v>
      </c>
      <c r="F2975" s="15" t="s">
        <v>6807</v>
      </c>
      <c r="G2975" s="44">
        <v>515</v>
      </c>
      <c r="H2975" s="40" t="s">
        <v>11957</v>
      </c>
      <c r="I2975" s="61">
        <v>74278.963470468254</v>
      </c>
      <c r="J2975" s="47" t="s">
        <v>6</v>
      </c>
      <c r="K2975" s="2">
        <v>2.3999999999999998E-7</v>
      </c>
      <c r="L2975" s="17" t="s">
        <v>5</v>
      </c>
      <c r="M2975" s="17" t="s">
        <v>6</v>
      </c>
      <c r="N2975" s="63">
        <v>1.7826951232912381E-2</v>
      </c>
      <c r="O2975" s="15" t="s">
        <v>7</v>
      </c>
      <c r="P2975" s="45">
        <v>2.0896521731669</v>
      </c>
      <c r="Q2975" s="44" t="s">
        <v>7</v>
      </c>
      <c r="R2975" s="2">
        <v>0.02</v>
      </c>
      <c r="S2975" s="17" t="s">
        <v>5</v>
      </c>
      <c r="T2975" s="17" t="s">
        <v>5</v>
      </c>
      <c r="U2975" s="64">
        <v>4.1793043463338002E-2</v>
      </c>
      <c r="V2975" s="76" t="s">
        <v>7</v>
      </c>
      <c r="W2975" s="73">
        <v>5.9619994696250386E-2</v>
      </c>
      <c r="X2975" s="72" t="s">
        <v>7</v>
      </c>
    </row>
    <row r="2976" spans="1:24" x14ac:dyDescent="0.3">
      <c r="A2976" s="43" t="s">
        <v>6841</v>
      </c>
      <c r="B2976" s="43" t="s">
        <v>6809</v>
      </c>
      <c r="C2976" s="43" t="s">
        <v>6488</v>
      </c>
      <c r="D2976" s="14" t="s">
        <v>6768</v>
      </c>
      <c r="E2976" s="14" t="s">
        <v>6427</v>
      </c>
      <c r="F2976" s="15" t="s">
        <v>6807</v>
      </c>
      <c r="G2976" s="44">
        <v>515</v>
      </c>
      <c r="H2976" s="40" t="s">
        <v>11957</v>
      </c>
      <c r="I2976" s="61">
        <v>267505.39128562098</v>
      </c>
      <c r="J2976" s="47" t="s">
        <v>6</v>
      </c>
      <c r="K2976" s="2">
        <v>2.3999999999999998E-7</v>
      </c>
      <c r="L2976" s="17" t="s">
        <v>5</v>
      </c>
      <c r="M2976" s="17" t="s">
        <v>6</v>
      </c>
      <c r="N2976" s="63">
        <v>6.4201293908549034E-2</v>
      </c>
      <c r="O2976" s="15" t="s">
        <v>7</v>
      </c>
      <c r="P2976" s="45">
        <v>7.5255926593012257</v>
      </c>
      <c r="Q2976" s="44" t="s">
        <v>7</v>
      </c>
      <c r="R2976" s="2">
        <v>0.02</v>
      </c>
      <c r="S2976" s="17" t="s">
        <v>5</v>
      </c>
      <c r="T2976" s="17" t="s">
        <v>5</v>
      </c>
      <c r="U2976" s="64">
        <v>0.15051185318602453</v>
      </c>
      <c r="V2976" s="76" t="s">
        <v>7</v>
      </c>
      <c r="W2976" s="73">
        <v>0.21471314709457356</v>
      </c>
      <c r="X2976" s="72" t="s">
        <v>7</v>
      </c>
    </row>
    <row r="2977" spans="1:24" x14ac:dyDescent="0.3">
      <c r="A2977" s="43" t="s">
        <v>6840</v>
      </c>
      <c r="B2977" s="43" t="s">
        <v>6809</v>
      </c>
      <c r="C2977" s="43" t="s">
        <v>6487</v>
      </c>
      <c r="D2977" s="14" t="s">
        <v>6533</v>
      </c>
      <c r="E2977" s="14" t="s">
        <v>6427</v>
      </c>
      <c r="F2977" s="15" t="s">
        <v>6807</v>
      </c>
      <c r="G2977" s="44">
        <v>515</v>
      </c>
      <c r="H2977" s="40" t="s">
        <v>11957</v>
      </c>
      <c r="I2977" s="61">
        <v>36496.782300575214</v>
      </c>
      <c r="J2977" s="47" t="s">
        <v>6</v>
      </c>
      <c r="K2977" s="2">
        <v>2.3999999999999998E-7</v>
      </c>
      <c r="L2977" s="17" t="s">
        <v>5</v>
      </c>
      <c r="M2977" s="17" t="s">
        <v>6</v>
      </c>
      <c r="N2977" s="63">
        <v>8.7592277521380511E-3</v>
      </c>
      <c r="O2977" s="15" t="s">
        <v>7</v>
      </c>
      <c r="P2977" s="45">
        <v>1.0267453513714935</v>
      </c>
      <c r="Q2977" s="44" t="s">
        <v>7</v>
      </c>
      <c r="R2977" s="2">
        <v>0.02</v>
      </c>
      <c r="S2977" s="17" t="s">
        <v>5</v>
      </c>
      <c r="T2977" s="17" t="s">
        <v>5</v>
      </c>
      <c r="U2977" s="64">
        <v>2.0534907027429869E-2</v>
      </c>
      <c r="V2977" s="76" t="s">
        <v>7</v>
      </c>
      <c r="W2977" s="73">
        <v>2.929413477956792E-2</v>
      </c>
      <c r="X2977" s="72" t="s">
        <v>7</v>
      </c>
    </row>
    <row r="2978" spans="1:24" x14ac:dyDescent="0.3">
      <c r="A2978" s="43" t="s">
        <v>6839</v>
      </c>
      <c r="B2978" s="43" t="s">
        <v>6809</v>
      </c>
      <c r="C2978" s="43" t="s">
        <v>6486</v>
      </c>
      <c r="D2978" s="14" t="s">
        <v>6757</v>
      </c>
      <c r="E2978" s="14" t="s">
        <v>6427</v>
      </c>
      <c r="F2978" s="15" t="s">
        <v>6807</v>
      </c>
      <c r="G2978" s="44">
        <v>515</v>
      </c>
      <c r="H2978" s="40" t="s">
        <v>11957</v>
      </c>
      <c r="I2978" s="61">
        <v>216171.33173172895</v>
      </c>
      <c r="J2978" s="47" t="s">
        <v>6</v>
      </c>
      <c r="K2978" s="2">
        <v>2.3999999999999998E-7</v>
      </c>
      <c r="L2978" s="17" t="s">
        <v>5</v>
      </c>
      <c r="M2978" s="17" t="s">
        <v>6</v>
      </c>
      <c r="N2978" s="63">
        <v>5.1881119615614944E-2</v>
      </c>
      <c r="O2978" s="15" t="s">
        <v>7</v>
      </c>
      <c r="P2978" s="45">
        <v>6.0814377587429016</v>
      </c>
      <c r="Q2978" s="44" t="s">
        <v>7</v>
      </c>
      <c r="R2978" s="2">
        <v>0.02</v>
      </c>
      <c r="S2978" s="17" t="s">
        <v>5</v>
      </c>
      <c r="T2978" s="17" t="s">
        <v>5</v>
      </c>
      <c r="U2978" s="64">
        <v>0.12162875517485804</v>
      </c>
      <c r="V2978" s="76" t="s">
        <v>7</v>
      </c>
      <c r="W2978" s="73">
        <v>0.17350987479047297</v>
      </c>
      <c r="X2978" s="72" t="s">
        <v>7</v>
      </c>
    </row>
    <row r="2979" spans="1:24" x14ac:dyDescent="0.3">
      <c r="A2979" s="43" t="s">
        <v>6838</v>
      </c>
      <c r="B2979" s="43" t="s">
        <v>6809</v>
      </c>
      <c r="C2979" s="43" t="s">
        <v>6485</v>
      </c>
      <c r="D2979" s="14" t="s">
        <v>6837</v>
      </c>
      <c r="E2979" s="14" t="s">
        <v>6427</v>
      </c>
      <c r="F2979" s="15" t="s">
        <v>6807</v>
      </c>
      <c r="G2979" s="44">
        <v>515</v>
      </c>
      <c r="H2979" s="40" t="s">
        <v>11957</v>
      </c>
      <c r="I2979" s="61">
        <v>147019.72109178055</v>
      </c>
      <c r="J2979" s="47" t="s">
        <v>6</v>
      </c>
      <c r="K2979" s="2">
        <v>2.3999999999999998E-7</v>
      </c>
      <c r="L2979" s="17" t="s">
        <v>5</v>
      </c>
      <c r="M2979" s="17" t="s">
        <v>6</v>
      </c>
      <c r="N2979" s="63">
        <v>3.5284733062027326E-2</v>
      </c>
      <c r="O2979" s="15" t="s">
        <v>7</v>
      </c>
      <c r="P2979" s="45">
        <v>4.1360307861589227</v>
      </c>
      <c r="Q2979" s="44" t="s">
        <v>7</v>
      </c>
      <c r="R2979" s="2">
        <v>0.02</v>
      </c>
      <c r="S2979" s="17" t="s">
        <v>5</v>
      </c>
      <c r="T2979" s="17" t="s">
        <v>5</v>
      </c>
      <c r="U2979" s="64">
        <v>8.2720615723178459E-2</v>
      </c>
      <c r="V2979" s="76" t="s">
        <v>7</v>
      </c>
      <c r="W2979" s="73">
        <v>0.11800534878520579</v>
      </c>
      <c r="X2979" s="72" t="s">
        <v>7</v>
      </c>
    </row>
    <row r="2980" spans="1:24" x14ac:dyDescent="0.3">
      <c r="A2980" s="43" t="s">
        <v>6836</v>
      </c>
      <c r="B2980" s="43" t="s">
        <v>6809</v>
      </c>
      <c r="C2980" s="43" t="s">
        <v>6484</v>
      </c>
      <c r="D2980" s="14" t="s">
        <v>6835</v>
      </c>
      <c r="E2980" s="14" t="s">
        <v>6427</v>
      </c>
      <c r="F2980" s="15" t="s">
        <v>6807</v>
      </c>
      <c r="G2980" s="44">
        <v>515</v>
      </c>
      <c r="H2980" s="40" t="s">
        <v>11957</v>
      </c>
      <c r="I2980" s="61">
        <v>73210.764964109956</v>
      </c>
      <c r="J2980" s="47" t="s">
        <v>6</v>
      </c>
      <c r="K2980" s="2">
        <v>2.3999999999999998E-7</v>
      </c>
      <c r="L2980" s="17" t="s">
        <v>5</v>
      </c>
      <c r="M2980" s="17" t="s">
        <v>6</v>
      </c>
      <c r="N2980" s="63">
        <v>1.7570583591386389E-2</v>
      </c>
      <c r="O2980" s="15" t="s">
        <v>7</v>
      </c>
      <c r="P2980" s="45">
        <v>2.0596010897121246</v>
      </c>
      <c r="Q2980" s="44" t="s">
        <v>7</v>
      </c>
      <c r="R2980" s="2">
        <v>0.02</v>
      </c>
      <c r="S2980" s="17" t="s">
        <v>5</v>
      </c>
      <c r="T2980" s="17" t="s">
        <v>5</v>
      </c>
      <c r="U2980" s="64">
        <v>4.1192021794242493E-2</v>
      </c>
      <c r="V2980" s="76" t="s">
        <v>7</v>
      </c>
      <c r="W2980" s="73">
        <v>5.8762605385628885E-2</v>
      </c>
      <c r="X2980" s="72" t="s">
        <v>7</v>
      </c>
    </row>
    <row r="2981" spans="1:24" x14ac:dyDescent="0.3">
      <c r="A2981" s="43" t="s">
        <v>6834</v>
      </c>
      <c r="B2981" s="43" t="s">
        <v>6809</v>
      </c>
      <c r="C2981" s="43" t="s">
        <v>6483</v>
      </c>
      <c r="D2981" s="14" t="s">
        <v>6833</v>
      </c>
      <c r="E2981" s="14" t="s">
        <v>6427</v>
      </c>
      <c r="F2981" s="15" t="s">
        <v>6807</v>
      </c>
      <c r="G2981" s="44">
        <v>515</v>
      </c>
      <c r="H2981" s="40" t="s">
        <v>11957</v>
      </c>
      <c r="I2981" s="61">
        <v>46235.192016875037</v>
      </c>
      <c r="J2981" s="47" t="s">
        <v>6</v>
      </c>
      <c r="K2981" s="2">
        <v>2.3999999999999998E-7</v>
      </c>
      <c r="L2981" s="17" t="s">
        <v>5</v>
      </c>
      <c r="M2981" s="17" t="s">
        <v>6</v>
      </c>
      <c r="N2981" s="63">
        <v>1.1096446084050008E-2</v>
      </c>
      <c r="O2981" s="15" t="s">
        <v>7</v>
      </c>
      <c r="P2981" s="45">
        <v>1.3007110622008629</v>
      </c>
      <c r="Q2981" s="44" t="s">
        <v>7</v>
      </c>
      <c r="R2981" s="2">
        <v>0.02</v>
      </c>
      <c r="S2981" s="17" t="s">
        <v>5</v>
      </c>
      <c r="T2981" s="17" t="s">
        <v>5</v>
      </c>
      <c r="U2981" s="64">
        <v>2.6014221244017258E-2</v>
      </c>
      <c r="V2981" s="76" t="s">
        <v>7</v>
      </c>
      <c r="W2981" s="73">
        <v>3.7110667328067268E-2</v>
      </c>
      <c r="X2981" s="72" t="s">
        <v>7</v>
      </c>
    </row>
    <row r="2982" spans="1:24" x14ac:dyDescent="0.3">
      <c r="A2982" s="43" t="s">
        <v>6832</v>
      </c>
      <c r="B2982" s="43" t="s">
        <v>6809</v>
      </c>
      <c r="C2982" s="43" t="s">
        <v>6482</v>
      </c>
      <c r="D2982" s="14" t="s">
        <v>6606</v>
      </c>
      <c r="E2982" s="14" t="s">
        <v>6427</v>
      </c>
      <c r="F2982" s="15" t="s">
        <v>6807</v>
      </c>
      <c r="G2982" s="44">
        <v>515</v>
      </c>
      <c r="H2982" s="40" t="s">
        <v>11957</v>
      </c>
      <c r="I2982" s="61">
        <v>2962214.1566588231</v>
      </c>
      <c r="J2982" s="47" t="s">
        <v>6</v>
      </c>
      <c r="K2982" s="2">
        <v>2.3999999999999998E-7</v>
      </c>
      <c r="L2982" s="17" t="s">
        <v>5</v>
      </c>
      <c r="M2982" s="17" t="s">
        <v>6</v>
      </c>
      <c r="N2982" s="63">
        <v>0.71093139759811752</v>
      </c>
      <c r="O2982" s="15" t="s">
        <v>7</v>
      </c>
      <c r="P2982" s="45">
        <v>83.33445918788135</v>
      </c>
      <c r="Q2982" s="44" t="s">
        <v>7</v>
      </c>
      <c r="R2982" s="2">
        <v>0.02</v>
      </c>
      <c r="S2982" s="17" t="s">
        <v>5</v>
      </c>
      <c r="T2982" s="17" t="s">
        <v>5</v>
      </c>
      <c r="U2982" s="64">
        <v>1.666689183757627</v>
      </c>
      <c r="V2982" s="76" t="s">
        <v>7</v>
      </c>
      <c r="W2982" s="73">
        <v>2.3776205813557443</v>
      </c>
      <c r="X2982" s="72" t="s">
        <v>7</v>
      </c>
    </row>
    <row r="2983" spans="1:24" x14ac:dyDescent="0.3">
      <c r="A2983" s="43" t="s">
        <v>6831</v>
      </c>
      <c r="B2983" s="43" t="s">
        <v>6809</v>
      </c>
      <c r="C2983" s="43" t="s">
        <v>6481</v>
      </c>
      <c r="D2983" s="14" t="s">
        <v>6443</v>
      </c>
      <c r="E2983" s="14" t="s">
        <v>6427</v>
      </c>
      <c r="F2983" s="15" t="s">
        <v>6807</v>
      </c>
      <c r="G2983" s="44">
        <v>515</v>
      </c>
      <c r="H2983" s="40" t="s">
        <v>11957</v>
      </c>
      <c r="I2983" s="61">
        <v>57023.996931093854</v>
      </c>
      <c r="J2983" s="47" t="s">
        <v>6</v>
      </c>
      <c r="K2983" s="2">
        <v>2.3999999999999998E-7</v>
      </c>
      <c r="L2983" s="17" t="s">
        <v>5</v>
      </c>
      <c r="M2983" s="17" t="s">
        <v>6</v>
      </c>
      <c r="N2983" s="63">
        <v>1.3685759263462523E-2</v>
      </c>
      <c r="O2983" s="15" t="s">
        <v>7</v>
      </c>
      <c r="P2983" s="45">
        <v>1.6042270050940945</v>
      </c>
      <c r="Q2983" s="44" t="s">
        <v>7</v>
      </c>
      <c r="R2983" s="2">
        <v>0.02</v>
      </c>
      <c r="S2983" s="17" t="s">
        <v>5</v>
      </c>
      <c r="T2983" s="17" t="s">
        <v>5</v>
      </c>
      <c r="U2983" s="64">
        <v>3.2084540101881893E-2</v>
      </c>
      <c r="V2983" s="76" t="s">
        <v>7</v>
      </c>
      <c r="W2983" s="73">
        <v>4.5770299365344415E-2</v>
      </c>
      <c r="X2983" s="72" t="s">
        <v>7</v>
      </c>
    </row>
    <row r="2984" spans="1:24" x14ac:dyDescent="0.3">
      <c r="A2984" s="43" t="s">
        <v>6830</v>
      </c>
      <c r="B2984" s="43" t="s">
        <v>6809</v>
      </c>
      <c r="C2984" s="43" t="s">
        <v>6480</v>
      </c>
      <c r="D2984" s="14" t="s">
        <v>6829</v>
      </c>
      <c r="E2984" s="14" t="s">
        <v>6427</v>
      </c>
      <c r="F2984" s="15" t="s">
        <v>6807</v>
      </c>
      <c r="G2984" s="44">
        <v>515</v>
      </c>
      <c r="H2984" s="40" t="s">
        <v>11957</v>
      </c>
      <c r="I2984" s="61">
        <v>428579.04405938886</v>
      </c>
      <c r="J2984" s="47" t="s">
        <v>6</v>
      </c>
      <c r="K2984" s="2">
        <v>2.3999999999999998E-7</v>
      </c>
      <c r="L2984" s="17" t="s">
        <v>5</v>
      </c>
      <c r="M2984" s="17" t="s">
        <v>6</v>
      </c>
      <c r="N2984" s="63">
        <v>0.10285897057425332</v>
      </c>
      <c r="O2984" s="15" t="s">
        <v>7</v>
      </c>
      <c r="P2984" s="45">
        <v>12.056995533446813</v>
      </c>
      <c r="Q2984" s="44" t="s">
        <v>7</v>
      </c>
      <c r="R2984" s="2">
        <v>0.02</v>
      </c>
      <c r="S2984" s="17" t="s">
        <v>5</v>
      </c>
      <c r="T2984" s="17" t="s">
        <v>5</v>
      </c>
      <c r="U2984" s="64">
        <v>0.24113991066893625</v>
      </c>
      <c r="V2984" s="76" t="s">
        <v>7</v>
      </c>
      <c r="W2984" s="73">
        <v>0.34399888124318956</v>
      </c>
      <c r="X2984" s="72" t="s">
        <v>7</v>
      </c>
    </row>
    <row r="2985" spans="1:24" x14ac:dyDescent="0.3">
      <c r="A2985" s="43" t="s">
        <v>6828</v>
      </c>
      <c r="B2985" s="43" t="s">
        <v>6809</v>
      </c>
      <c r="C2985" s="43" t="s">
        <v>6479</v>
      </c>
      <c r="D2985" s="14" t="s">
        <v>6827</v>
      </c>
      <c r="E2985" s="14" t="s">
        <v>6427</v>
      </c>
      <c r="F2985" s="15" t="s">
        <v>6807</v>
      </c>
      <c r="G2985" s="44">
        <v>515</v>
      </c>
      <c r="H2985" s="40" t="s">
        <v>11957</v>
      </c>
      <c r="I2985" s="61">
        <v>40377.903540343701</v>
      </c>
      <c r="J2985" s="47" t="s">
        <v>6</v>
      </c>
      <c r="K2985" s="2">
        <v>2.3999999999999998E-7</v>
      </c>
      <c r="L2985" s="17" t="s">
        <v>5</v>
      </c>
      <c r="M2985" s="17" t="s">
        <v>6</v>
      </c>
      <c r="N2985" s="63">
        <v>9.6906968496824879E-3</v>
      </c>
      <c r="O2985" s="15" t="s">
        <v>7</v>
      </c>
      <c r="P2985" s="45">
        <v>1.135930954590511</v>
      </c>
      <c r="Q2985" s="44" t="s">
        <v>7</v>
      </c>
      <c r="R2985" s="2">
        <v>0.02</v>
      </c>
      <c r="S2985" s="17" t="s">
        <v>5</v>
      </c>
      <c r="T2985" s="17" t="s">
        <v>5</v>
      </c>
      <c r="U2985" s="64">
        <v>2.2718619091810218E-2</v>
      </c>
      <c r="V2985" s="76" t="s">
        <v>7</v>
      </c>
      <c r="W2985" s="73">
        <v>3.2409315941492704E-2</v>
      </c>
      <c r="X2985" s="72" t="s">
        <v>7</v>
      </c>
    </row>
    <row r="2986" spans="1:24" x14ac:dyDescent="0.3">
      <c r="A2986" s="43" t="s">
        <v>6826</v>
      </c>
      <c r="B2986" s="43" t="s">
        <v>6809</v>
      </c>
      <c r="C2986" s="43" t="s">
        <v>6478</v>
      </c>
      <c r="D2986" s="14" t="s">
        <v>6825</v>
      </c>
      <c r="E2986" s="14" t="s">
        <v>6427</v>
      </c>
      <c r="F2986" s="15" t="s">
        <v>6807</v>
      </c>
      <c r="G2986" s="44">
        <v>515</v>
      </c>
      <c r="H2986" s="40" t="s">
        <v>11957</v>
      </c>
      <c r="I2986" s="61">
        <v>2704618.0868505193</v>
      </c>
      <c r="J2986" s="47" t="s">
        <v>6</v>
      </c>
      <c r="K2986" s="2">
        <v>2.3999999999999998E-7</v>
      </c>
      <c r="L2986" s="17" t="s">
        <v>5</v>
      </c>
      <c r="M2986" s="17" t="s">
        <v>6</v>
      </c>
      <c r="N2986" s="63">
        <v>0.64910834084412461</v>
      </c>
      <c r="O2986" s="15" t="s">
        <v>7</v>
      </c>
      <c r="P2986" s="45">
        <v>76.087640412762241</v>
      </c>
      <c r="Q2986" s="44" t="s">
        <v>7</v>
      </c>
      <c r="R2986" s="2">
        <v>0.02</v>
      </c>
      <c r="S2986" s="17" t="s">
        <v>5</v>
      </c>
      <c r="T2986" s="17" t="s">
        <v>5</v>
      </c>
      <c r="U2986" s="64">
        <v>1.5217528082552449</v>
      </c>
      <c r="V2986" s="76" t="s">
        <v>7</v>
      </c>
      <c r="W2986" s="73">
        <v>2.1708611490993697</v>
      </c>
      <c r="X2986" s="72" t="s">
        <v>7</v>
      </c>
    </row>
    <row r="2987" spans="1:24" x14ac:dyDescent="0.3">
      <c r="A2987" s="43" t="s">
        <v>6824</v>
      </c>
      <c r="B2987" s="43" t="s">
        <v>6809</v>
      </c>
      <c r="C2987" s="43" t="s">
        <v>6477</v>
      </c>
      <c r="D2987" s="14" t="s">
        <v>6823</v>
      </c>
      <c r="E2987" s="14" t="s">
        <v>6427</v>
      </c>
      <c r="F2987" s="15" t="s">
        <v>6807</v>
      </c>
      <c r="G2987" s="44">
        <v>515</v>
      </c>
      <c r="H2987" s="40" t="s">
        <v>11957</v>
      </c>
      <c r="I2987" s="61">
        <v>1724492.5473414622</v>
      </c>
      <c r="J2987" s="47" t="s">
        <v>6</v>
      </c>
      <c r="K2987" s="2">
        <v>2.3999999999999998E-7</v>
      </c>
      <c r="L2987" s="17" t="s">
        <v>5</v>
      </c>
      <c r="M2987" s="17" t="s">
        <v>6</v>
      </c>
      <c r="N2987" s="63">
        <v>0.41387821136195091</v>
      </c>
      <c r="O2987" s="15" t="s">
        <v>7</v>
      </c>
      <c r="P2987" s="45">
        <v>48.514268788833078</v>
      </c>
      <c r="Q2987" s="44" t="s">
        <v>7</v>
      </c>
      <c r="R2987" s="2">
        <v>0.02</v>
      </c>
      <c r="S2987" s="17" t="s">
        <v>5</v>
      </c>
      <c r="T2987" s="17" t="s">
        <v>5</v>
      </c>
      <c r="U2987" s="64">
        <v>0.97028537577666163</v>
      </c>
      <c r="V2987" s="76" t="s">
        <v>7</v>
      </c>
      <c r="W2987" s="73">
        <v>1.3841635871386124</v>
      </c>
      <c r="X2987" s="72" t="s">
        <v>7</v>
      </c>
    </row>
    <row r="2988" spans="1:24" x14ac:dyDescent="0.3">
      <c r="A2988" s="43" t="s">
        <v>6822</v>
      </c>
      <c r="B2988" s="43" t="s">
        <v>6809</v>
      </c>
      <c r="C2988" s="43" t="s">
        <v>6476</v>
      </c>
      <c r="D2988" s="14" t="s">
        <v>6821</v>
      </c>
      <c r="E2988" s="14" t="s">
        <v>6427</v>
      </c>
      <c r="F2988" s="15" t="s">
        <v>6807</v>
      </c>
      <c r="G2988" s="44">
        <v>515</v>
      </c>
      <c r="H2988" s="40" t="s">
        <v>11957</v>
      </c>
      <c r="I2988" s="61">
        <v>155422.88267513248</v>
      </c>
      <c r="J2988" s="47" t="s">
        <v>6</v>
      </c>
      <c r="K2988" s="2">
        <v>2.3999999999999998E-7</v>
      </c>
      <c r="L2988" s="17" t="s">
        <v>5</v>
      </c>
      <c r="M2988" s="17" t="s">
        <v>6</v>
      </c>
      <c r="N2988" s="63">
        <v>3.7301491842031791E-2</v>
      </c>
      <c r="O2988" s="15" t="s">
        <v>7</v>
      </c>
      <c r="P2988" s="45">
        <v>4.372432642669823</v>
      </c>
      <c r="Q2988" s="44" t="s">
        <v>7</v>
      </c>
      <c r="R2988" s="2">
        <v>0.02</v>
      </c>
      <c r="S2988" s="17" t="s">
        <v>5</v>
      </c>
      <c r="T2988" s="17" t="s">
        <v>5</v>
      </c>
      <c r="U2988" s="64">
        <v>8.7448652853396466E-2</v>
      </c>
      <c r="V2988" s="76" t="s">
        <v>7</v>
      </c>
      <c r="W2988" s="73">
        <v>0.12475014469542825</v>
      </c>
      <c r="X2988" s="72" t="s">
        <v>7</v>
      </c>
    </row>
    <row r="2989" spans="1:24" x14ac:dyDescent="0.3">
      <c r="A2989" s="43" t="s">
        <v>6820</v>
      </c>
      <c r="B2989" s="43" t="s">
        <v>6809</v>
      </c>
      <c r="C2989" s="43" t="s">
        <v>6475</v>
      </c>
      <c r="D2989" s="14" t="s">
        <v>6819</v>
      </c>
      <c r="E2989" s="14" t="s">
        <v>6427</v>
      </c>
      <c r="F2989" s="15" t="s">
        <v>6807</v>
      </c>
      <c r="G2989" s="44">
        <v>515</v>
      </c>
      <c r="H2989" s="40" t="s">
        <v>11957</v>
      </c>
      <c r="I2989" s="61">
        <v>946605.47037953394</v>
      </c>
      <c r="J2989" s="47" t="s">
        <v>6</v>
      </c>
      <c r="K2989" s="2">
        <v>2.3999999999999998E-7</v>
      </c>
      <c r="L2989" s="17" t="s">
        <v>5</v>
      </c>
      <c r="M2989" s="17" t="s">
        <v>6</v>
      </c>
      <c r="N2989" s="63">
        <v>0.22718531289108812</v>
      </c>
      <c r="O2989" s="15" t="s">
        <v>7</v>
      </c>
      <c r="P2989" s="45">
        <v>26.630368625118336</v>
      </c>
      <c r="Q2989" s="44" t="s">
        <v>7</v>
      </c>
      <c r="R2989" s="2">
        <v>0.02</v>
      </c>
      <c r="S2989" s="17" t="s">
        <v>5</v>
      </c>
      <c r="T2989" s="17" t="s">
        <v>5</v>
      </c>
      <c r="U2989" s="64">
        <v>0.53260737250236678</v>
      </c>
      <c r="V2989" s="76" t="s">
        <v>7</v>
      </c>
      <c r="W2989" s="73">
        <v>0.7597926853934549</v>
      </c>
      <c r="X2989" s="72" t="s">
        <v>7</v>
      </c>
    </row>
    <row r="2990" spans="1:24" x14ac:dyDescent="0.3">
      <c r="A2990" s="43" t="s">
        <v>6818</v>
      </c>
      <c r="B2990" s="43" t="s">
        <v>6809</v>
      </c>
      <c r="C2990" s="43" t="s">
        <v>6474</v>
      </c>
      <c r="D2990" s="14" t="s">
        <v>6817</v>
      </c>
      <c r="E2990" s="14" t="s">
        <v>6427</v>
      </c>
      <c r="F2990" s="15" t="s">
        <v>6807</v>
      </c>
      <c r="G2990" s="44">
        <v>515</v>
      </c>
      <c r="H2990" s="40" t="s">
        <v>11957</v>
      </c>
      <c r="I2990" s="61">
        <v>14481.211084530674</v>
      </c>
      <c r="J2990" s="47" t="s">
        <v>6</v>
      </c>
      <c r="K2990" s="2">
        <v>2.3999999999999998E-7</v>
      </c>
      <c r="L2990" s="17" t="s">
        <v>5</v>
      </c>
      <c r="M2990" s="17" t="s">
        <v>6</v>
      </c>
      <c r="N2990" s="63">
        <v>3.4754906602873616E-3</v>
      </c>
      <c r="O2990" s="15" t="s">
        <v>7</v>
      </c>
      <c r="P2990" s="45">
        <v>0.40739252136857212</v>
      </c>
      <c r="Q2990" s="44" t="s">
        <v>7</v>
      </c>
      <c r="R2990" s="2">
        <v>0.02</v>
      </c>
      <c r="S2990" s="17" t="s">
        <v>5</v>
      </c>
      <c r="T2990" s="17" t="s">
        <v>5</v>
      </c>
      <c r="U2990" s="64">
        <v>8.1478504273714419E-3</v>
      </c>
      <c r="V2990" s="76" t="s">
        <v>7</v>
      </c>
      <c r="W2990" s="73">
        <v>1.1623341087658803E-2</v>
      </c>
      <c r="X2990" s="72" t="s">
        <v>7</v>
      </c>
    </row>
    <row r="2991" spans="1:24" x14ac:dyDescent="0.3">
      <c r="A2991" s="43" t="s">
        <v>6816</v>
      </c>
      <c r="B2991" s="43" t="s">
        <v>6809</v>
      </c>
      <c r="C2991" s="43" t="s">
        <v>6473</v>
      </c>
      <c r="D2991" s="14" t="s">
        <v>6815</v>
      </c>
      <c r="E2991" s="14" t="s">
        <v>6427</v>
      </c>
      <c r="F2991" s="15" t="s">
        <v>6807</v>
      </c>
      <c r="G2991" s="44">
        <v>515</v>
      </c>
      <c r="H2991" s="40" t="s">
        <v>11957</v>
      </c>
      <c r="I2991" s="61">
        <v>213084.23804835349</v>
      </c>
      <c r="J2991" s="47" t="s">
        <v>6</v>
      </c>
      <c r="K2991" s="2">
        <v>2.3999999999999998E-7</v>
      </c>
      <c r="L2991" s="17" t="s">
        <v>5</v>
      </c>
      <c r="M2991" s="17" t="s">
        <v>6</v>
      </c>
      <c r="N2991" s="63">
        <v>5.1140217131604833E-2</v>
      </c>
      <c r="O2991" s="15" t="s">
        <v>7</v>
      </c>
      <c r="P2991" s="45">
        <v>5.9945901275586015</v>
      </c>
      <c r="Q2991" s="44" t="s">
        <v>7</v>
      </c>
      <c r="R2991" s="2">
        <v>0.02</v>
      </c>
      <c r="S2991" s="17" t="s">
        <v>5</v>
      </c>
      <c r="T2991" s="17" t="s">
        <v>5</v>
      </c>
      <c r="U2991" s="64">
        <v>0.11989180255117203</v>
      </c>
      <c r="V2991" s="76" t="s">
        <v>7</v>
      </c>
      <c r="W2991" s="73">
        <v>0.17103201968277687</v>
      </c>
      <c r="X2991" s="72" t="s">
        <v>7</v>
      </c>
    </row>
    <row r="2992" spans="1:24" x14ac:dyDescent="0.3">
      <c r="A2992" s="43" t="s">
        <v>6814</v>
      </c>
      <c r="B2992" s="43" t="s">
        <v>6809</v>
      </c>
      <c r="C2992" s="43" t="s">
        <v>6472</v>
      </c>
      <c r="D2992" s="14" t="s">
        <v>6813</v>
      </c>
      <c r="E2992" s="14" t="s">
        <v>6427</v>
      </c>
      <c r="F2992" s="15" t="s">
        <v>6807</v>
      </c>
      <c r="G2992" s="44">
        <v>515</v>
      </c>
      <c r="H2992" s="40" t="s">
        <v>11957</v>
      </c>
      <c r="I2992" s="61">
        <v>741867.42332752654</v>
      </c>
      <c r="J2992" s="47" t="s">
        <v>6</v>
      </c>
      <c r="K2992" s="2">
        <v>2.3999999999999998E-7</v>
      </c>
      <c r="L2992" s="17" t="s">
        <v>5</v>
      </c>
      <c r="M2992" s="17" t="s">
        <v>6</v>
      </c>
      <c r="N2992" s="63">
        <v>0.17804818159860636</v>
      </c>
      <c r="O2992" s="15" t="s">
        <v>7</v>
      </c>
      <c r="P2992" s="45">
        <v>20.870577629619707</v>
      </c>
      <c r="Q2992" s="44" t="s">
        <v>7</v>
      </c>
      <c r="R2992" s="2">
        <v>0.02</v>
      </c>
      <c r="S2992" s="17" t="s">
        <v>5</v>
      </c>
      <c r="T2992" s="17" t="s">
        <v>5</v>
      </c>
      <c r="U2992" s="64">
        <v>0.41741155259239415</v>
      </c>
      <c r="V2992" s="76" t="s">
        <v>7</v>
      </c>
      <c r="W2992" s="73">
        <v>0.59545973419100051</v>
      </c>
      <c r="X2992" s="72" t="s">
        <v>7</v>
      </c>
    </row>
    <row r="2993" spans="1:24" x14ac:dyDescent="0.3">
      <c r="A2993" s="43" t="s">
        <v>6812</v>
      </c>
      <c r="B2993" s="43" t="s">
        <v>6809</v>
      </c>
      <c r="C2993" s="43" t="s">
        <v>6471</v>
      </c>
      <c r="D2993" s="14" t="s">
        <v>6811</v>
      </c>
      <c r="E2993" s="14" t="s">
        <v>6427</v>
      </c>
      <c r="F2993" s="15" t="s">
        <v>6807</v>
      </c>
      <c r="G2993" s="44">
        <v>515</v>
      </c>
      <c r="H2993" s="40" t="s">
        <v>11957</v>
      </c>
      <c r="I2993" s="61">
        <v>166735.10485746688</v>
      </c>
      <c r="J2993" s="47" t="s">
        <v>6</v>
      </c>
      <c r="K2993" s="2">
        <v>2.3999999999999998E-7</v>
      </c>
      <c r="L2993" s="17" t="s">
        <v>5</v>
      </c>
      <c r="M2993" s="17" t="s">
        <v>6</v>
      </c>
      <c r="N2993" s="63">
        <v>4.0016425165792048E-2</v>
      </c>
      <c r="O2993" s="15" t="s">
        <v>7</v>
      </c>
      <c r="P2993" s="45">
        <v>4.6906736164558946</v>
      </c>
      <c r="Q2993" s="44" t="s">
        <v>7</v>
      </c>
      <c r="R2993" s="2">
        <v>0.02</v>
      </c>
      <c r="S2993" s="17" t="s">
        <v>5</v>
      </c>
      <c r="T2993" s="17" t="s">
        <v>5</v>
      </c>
      <c r="U2993" s="64">
        <v>9.3813472329117895E-2</v>
      </c>
      <c r="V2993" s="76" t="s">
        <v>7</v>
      </c>
      <c r="W2993" s="73">
        <v>0.13382989749490995</v>
      </c>
      <c r="X2993" s="72" t="s">
        <v>7</v>
      </c>
    </row>
    <row r="2994" spans="1:24" x14ac:dyDescent="0.3">
      <c r="A2994" s="43" t="s">
        <v>6810</v>
      </c>
      <c r="B2994" s="43" t="s">
        <v>6809</v>
      </c>
      <c r="C2994" s="43" t="s">
        <v>6470</v>
      </c>
      <c r="D2994" s="14" t="s">
        <v>6808</v>
      </c>
      <c r="E2994" s="14" t="s">
        <v>6427</v>
      </c>
      <c r="F2994" s="15" t="s">
        <v>6807</v>
      </c>
      <c r="G2994" s="44">
        <v>515</v>
      </c>
      <c r="H2994" s="40" t="s">
        <v>11957</v>
      </c>
      <c r="I2994" s="61">
        <v>881929.61148122675</v>
      </c>
      <c r="J2994" s="47" t="s">
        <v>6</v>
      </c>
      <c r="K2994" s="2">
        <v>2.3999999999999998E-7</v>
      </c>
      <c r="L2994" s="17" t="s">
        <v>5</v>
      </c>
      <c r="M2994" s="17" t="s">
        <v>6</v>
      </c>
      <c r="N2994" s="63">
        <v>0.21166310675549441</v>
      </c>
      <c r="O2994" s="15" t="s">
        <v>7</v>
      </c>
      <c r="P2994" s="45">
        <v>24.810875692209866</v>
      </c>
      <c r="Q2994" s="44" t="s">
        <v>7</v>
      </c>
      <c r="R2994" s="2">
        <v>0.02</v>
      </c>
      <c r="S2994" s="17" t="s">
        <v>5</v>
      </c>
      <c r="T2994" s="17" t="s">
        <v>5</v>
      </c>
      <c r="U2994" s="64">
        <v>0.49621751384419732</v>
      </c>
      <c r="V2994" s="76" t="s">
        <v>7</v>
      </c>
      <c r="W2994" s="73">
        <v>0.7078806205996917</v>
      </c>
      <c r="X2994" s="72" t="s">
        <v>7</v>
      </c>
    </row>
    <row r="2995" spans="1:24" x14ac:dyDescent="0.3">
      <c r="A2995" s="43" t="s">
        <v>6806</v>
      </c>
      <c r="B2995" s="43" t="s">
        <v>6704</v>
      </c>
      <c r="C2995" s="43" t="s">
        <v>6508</v>
      </c>
      <c r="D2995" s="14" t="s">
        <v>6805</v>
      </c>
      <c r="E2995" s="14" t="s">
        <v>6427</v>
      </c>
      <c r="F2995" s="15" t="s">
        <v>6702</v>
      </c>
      <c r="G2995" s="44">
        <v>515</v>
      </c>
      <c r="H2995" s="40" t="s">
        <v>11957</v>
      </c>
      <c r="I2995" s="61">
        <v>59698.053858677464</v>
      </c>
      <c r="J2995" s="47" t="s">
        <v>6</v>
      </c>
      <c r="K2995" s="2">
        <v>2.3999999999999998E-7</v>
      </c>
      <c r="L2995" s="17" t="s">
        <v>5</v>
      </c>
      <c r="M2995" s="17" t="s">
        <v>6</v>
      </c>
      <c r="N2995" s="63">
        <v>1.432753292608259E-2</v>
      </c>
      <c r="O2995" s="15" t="s">
        <v>7</v>
      </c>
      <c r="P2995" s="45">
        <v>1.6794548840092156</v>
      </c>
      <c r="Q2995" s="44" t="s">
        <v>7</v>
      </c>
      <c r="R2995" s="2">
        <v>0.02</v>
      </c>
      <c r="S2995" s="17" t="s">
        <v>5</v>
      </c>
      <c r="T2995" s="17" t="s">
        <v>5</v>
      </c>
      <c r="U2995" s="64">
        <v>3.358909768018431E-2</v>
      </c>
      <c r="V2995" s="76" t="s">
        <v>7</v>
      </c>
      <c r="W2995" s="73">
        <v>4.79166306062669E-2</v>
      </c>
      <c r="X2995" s="72" t="s">
        <v>7</v>
      </c>
    </row>
    <row r="2996" spans="1:24" x14ac:dyDescent="0.3">
      <c r="A2996" s="43" t="s">
        <v>6804</v>
      </c>
      <c r="B2996" s="43" t="s">
        <v>6704</v>
      </c>
      <c r="C2996" s="43" t="s">
        <v>6507</v>
      </c>
      <c r="D2996" s="14" t="s">
        <v>6803</v>
      </c>
      <c r="E2996" s="14" t="s">
        <v>6427</v>
      </c>
      <c r="F2996" s="15" t="s">
        <v>6702</v>
      </c>
      <c r="G2996" s="44">
        <v>515</v>
      </c>
      <c r="H2996" s="40" t="s">
        <v>11957</v>
      </c>
      <c r="I2996" s="61">
        <v>393442.43452357658</v>
      </c>
      <c r="J2996" s="47" t="s">
        <v>6</v>
      </c>
      <c r="K2996" s="2">
        <v>2.3999999999999998E-7</v>
      </c>
      <c r="L2996" s="17" t="s">
        <v>5</v>
      </c>
      <c r="M2996" s="17" t="s">
        <v>6</v>
      </c>
      <c r="N2996" s="63">
        <v>9.4426184285658368E-2</v>
      </c>
      <c r="O2996" s="15" t="s">
        <v>7</v>
      </c>
      <c r="P2996" s="45">
        <v>11.068515228341065</v>
      </c>
      <c r="Q2996" s="44" t="s">
        <v>7</v>
      </c>
      <c r="R2996" s="2">
        <v>0.02</v>
      </c>
      <c r="S2996" s="17" t="s">
        <v>5</v>
      </c>
      <c r="T2996" s="17" t="s">
        <v>5</v>
      </c>
      <c r="U2996" s="64">
        <v>0.2213703045668213</v>
      </c>
      <c r="V2996" s="76" t="s">
        <v>7</v>
      </c>
      <c r="W2996" s="73">
        <v>0.31579648885247968</v>
      </c>
      <c r="X2996" s="72" t="s">
        <v>7</v>
      </c>
    </row>
    <row r="2997" spans="1:24" x14ac:dyDescent="0.3">
      <c r="A2997" s="43" t="s">
        <v>6802</v>
      </c>
      <c r="B2997" s="43" t="s">
        <v>6704</v>
      </c>
      <c r="C2997" s="43" t="s">
        <v>6506</v>
      </c>
      <c r="D2997" s="14" t="s">
        <v>6801</v>
      </c>
      <c r="E2997" s="14" t="s">
        <v>6427</v>
      </c>
      <c r="F2997" s="15" t="s">
        <v>6702</v>
      </c>
      <c r="G2997" s="44">
        <v>515</v>
      </c>
      <c r="H2997" s="40" t="s">
        <v>11957</v>
      </c>
      <c r="I2997" s="61">
        <v>84437.531265935686</v>
      </c>
      <c r="J2997" s="47" t="s">
        <v>6</v>
      </c>
      <c r="K2997" s="2">
        <v>2.3999999999999998E-7</v>
      </c>
      <c r="L2997" s="17" t="s">
        <v>5</v>
      </c>
      <c r="M2997" s="17" t="s">
        <v>6</v>
      </c>
      <c r="N2997" s="63">
        <v>2.0265007503824563E-2</v>
      </c>
      <c r="O2997" s="15" t="s">
        <v>7</v>
      </c>
      <c r="P2997" s="45">
        <v>2.3754379768218143</v>
      </c>
      <c r="Q2997" s="44" t="s">
        <v>7</v>
      </c>
      <c r="R2997" s="2">
        <v>0.02</v>
      </c>
      <c r="S2997" s="17" t="s">
        <v>5</v>
      </c>
      <c r="T2997" s="17" t="s">
        <v>5</v>
      </c>
      <c r="U2997" s="64">
        <v>4.7508759536436289E-2</v>
      </c>
      <c r="V2997" s="76" t="s">
        <v>7</v>
      </c>
      <c r="W2997" s="73">
        <v>6.7773767040260849E-2</v>
      </c>
      <c r="X2997" s="72" t="s">
        <v>7</v>
      </c>
    </row>
    <row r="2998" spans="1:24" x14ac:dyDescent="0.3">
      <c r="A2998" s="43" t="s">
        <v>6800</v>
      </c>
      <c r="B2998" s="43" t="s">
        <v>6704</v>
      </c>
      <c r="C2998" s="43" t="s">
        <v>6505</v>
      </c>
      <c r="D2998" s="14" t="s">
        <v>6799</v>
      </c>
      <c r="E2998" s="14" t="s">
        <v>6427</v>
      </c>
      <c r="F2998" s="15" t="s">
        <v>6702</v>
      </c>
      <c r="G2998" s="44">
        <v>515</v>
      </c>
      <c r="H2998" s="40" t="s">
        <v>11957</v>
      </c>
      <c r="I2998" s="61">
        <v>51497.8499915336</v>
      </c>
      <c r="J2998" s="47" t="s">
        <v>6</v>
      </c>
      <c r="K2998" s="2">
        <v>2.3999999999999998E-7</v>
      </c>
      <c r="L2998" s="17" t="s">
        <v>5</v>
      </c>
      <c r="M2998" s="17" t="s">
        <v>6</v>
      </c>
      <c r="N2998" s="63">
        <v>1.2359483997968063E-2</v>
      </c>
      <c r="O2998" s="15" t="s">
        <v>7</v>
      </c>
      <c r="P2998" s="45">
        <v>1.4487627333547231</v>
      </c>
      <c r="Q2998" s="44" t="s">
        <v>7</v>
      </c>
      <c r="R2998" s="2">
        <v>0.02</v>
      </c>
      <c r="S2998" s="17" t="s">
        <v>5</v>
      </c>
      <c r="T2998" s="17" t="s">
        <v>5</v>
      </c>
      <c r="U2998" s="64">
        <v>2.8975254667094462E-2</v>
      </c>
      <c r="V2998" s="76" t="s">
        <v>7</v>
      </c>
      <c r="W2998" s="73">
        <v>4.1334738665062529E-2</v>
      </c>
      <c r="X2998" s="72" t="s">
        <v>7</v>
      </c>
    </row>
    <row r="2999" spans="1:24" x14ac:dyDescent="0.3">
      <c r="A2999" s="43" t="s">
        <v>6798</v>
      </c>
      <c r="B2999" s="43" t="s">
        <v>6704</v>
      </c>
      <c r="C2999" s="43" t="s">
        <v>6504</v>
      </c>
      <c r="D2999" s="14" t="s">
        <v>6797</v>
      </c>
      <c r="E2999" s="14" t="s">
        <v>6427</v>
      </c>
      <c r="F2999" s="15" t="s">
        <v>6702</v>
      </c>
      <c r="G2999" s="44">
        <v>515</v>
      </c>
      <c r="H2999" s="40" t="s">
        <v>11957</v>
      </c>
      <c r="I2999" s="61">
        <v>83782.369515369268</v>
      </c>
      <c r="J2999" s="47" t="s">
        <v>6</v>
      </c>
      <c r="K2999" s="2">
        <v>2.3999999999999998E-7</v>
      </c>
      <c r="L2999" s="17" t="s">
        <v>5</v>
      </c>
      <c r="M2999" s="17" t="s">
        <v>6</v>
      </c>
      <c r="N2999" s="63">
        <v>2.0107768683688621E-2</v>
      </c>
      <c r="O2999" s="15" t="s">
        <v>7</v>
      </c>
      <c r="P2999" s="45">
        <v>2.3570066456362189</v>
      </c>
      <c r="Q2999" s="44" t="s">
        <v>7</v>
      </c>
      <c r="R2999" s="2">
        <v>0.02</v>
      </c>
      <c r="S2999" s="17" t="s">
        <v>5</v>
      </c>
      <c r="T2999" s="17" t="s">
        <v>5</v>
      </c>
      <c r="U2999" s="64">
        <v>4.7140132912724377E-2</v>
      </c>
      <c r="V2999" s="76" t="s">
        <v>7</v>
      </c>
      <c r="W2999" s="73">
        <v>6.7247901596413001E-2</v>
      </c>
      <c r="X2999" s="72" t="s">
        <v>7</v>
      </c>
    </row>
    <row r="3000" spans="1:24" x14ac:dyDescent="0.3">
      <c r="A3000" s="43" t="s">
        <v>6796</v>
      </c>
      <c r="B3000" s="43" t="s">
        <v>6704</v>
      </c>
      <c r="C3000" s="43" t="s">
        <v>6503</v>
      </c>
      <c r="D3000" s="14" t="s">
        <v>6795</v>
      </c>
      <c r="E3000" s="14" t="s">
        <v>6427</v>
      </c>
      <c r="F3000" s="15" t="s">
        <v>6702</v>
      </c>
      <c r="G3000" s="44">
        <v>515</v>
      </c>
      <c r="H3000" s="40" t="s">
        <v>11957</v>
      </c>
      <c r="I3000" s="61">
        <v>345772.29584649345</v>
      </c>
      <c r="J3000" s="47" t="s">
        <v>6</v>
      </c>
      <c r="K3000" s="2">
        <v>2.3999999999999998E-7</v>
      </c>
      <c r="L3000" s="17" t="s">
        <v>5</v>
      </c>
      <c r="M3000" s="17" t="s">
        <v>6</v>
      </c>
      <c r="N3000" s="63">
        <v>8.2985351003158417E-2</v>
      </c>
      <c r="O3000" s="15" t="s">
        <v>7</v>
      </c>
      <c r="P3000" s="45">
        <v>9.7274355440326215</v>
      </c>
      <c r="Q3000" s="44" t="s">
        <v>7</v>
      </c>
      <c r="R3000" s="2">
        <v>0.02</v>
      </c>
      <c r="S3000" s="17" t="s">
        <v>5</v>
      </c>
      <c r="T3000" s="17" t="s">
        <v>5</v>
      </c>
      <c r="U3000" s="64">
        <v>0.19454871088065243</v>
      </c>
      <c r="V3000" s="76" t="s">
        <v>7</v>
      </c>
      <c r="W3000" s="73">
        <v>0.27753406188381086</v>
      </c>
      <c r="X3000" s="72" t="s">
        <v>7</v>
      </c>
    </row>
    <row r="3001" spans="1:24" x14ac:dyDescent="0.3">
      <c r="A3001" s="43" t="s">
        <v>6794</v>
      </c>
      <c r="B3001" s="43" t="s">
        <v>6704</v>
      </c>
      <c r="C3001" s="43" t="s">
        <v>6502</v>
      </c>
      <c r="D3001" s="14" t="s">
        <v>6793</v>
      </c>
      <c r="E3001" s="14" t="s">
        <v>6427</v>
      </c>
      <c r="F3001" s="15" t="s">
        <v>6702</v>
      </c>
      <c r="G3001" s="44">
        <v>515</v>
      </c>
      <c r="H3001" s="40" t="s">
        <v>11957</v>
      </c>
      <c r="I3001" s="61">
        <v>26751.251260899669</v>
      </c>
      <c r="J3001" s="47" t="s">
        <v>6</v>
      </c>
      <c r="K3001" s="2">
        <v>2.3999999999999998E-7</v>
      </c>
      <c r="L3001" s="17" t="s">
        <v>5</v>
      </c>
      <c r="M3001" s="17" t="s">
        <v>6</v>
      </c>
      <c r="N3001" s="63">
        <v>6.4203003026159205E-3</v>
      </c>
      <c r="O3001" s="15" t="s">
        <v>7</v>
      </c>
      <c r="P3001" s="45">
        <v>0.75257929998575912</v>
      </c>
      <c r="Q3001" s="44" t="s">
        <v>7</v>
      </c>
      <c r="R3001" s="2">
        <v>0.02</v>
      </c>
      <c r="S3001" s="17" t="s">
        <v>5</v>
      </c>
      <c r="T3001" s="17" t="s">
        <v>5</v>
      </c>
      <c r="U3001" s="64">
        <v>1.5051585999715183E-2</v>
      </c>
      <c r="V3001" s="76" t="s">
        <v>7</v>
      </c>
      <c r="W3001" s="73">
        <v>2.1471886302331104E-2</v>
      </c>
      <c r="X3001" s="72" t="s">
        <v>7</v>
      </c>
    </row>
    <row r="3002" spans="1:24" x14ac:dyDescent="0.3">
      <c r="A3002" s="43" t="s">
        <v>6792</v>
      </c>
      <c r="B3002" s="43" t="s">
        <v>6704</v>
      </c>
      <c r="C3002" s="43" t="s">
        <v>6501</v>
      </c>
      <c r="D3002" s="14" t="s">
        <v>6791</v>
      </c>
      <c r="E3002" s="14" t="s">
        <v>6427</v>
      </c>
      <c r="F3002" s="15" t="s">
        <v>6702</v>
      </c>
      <c r="G3002" s="44">
        <v>515</v>
      </c>
      <c r="H3002" s="40" t="s">
        <v>11957</v>
      </c>
      <c r="I3002" s="61">
        <v>31835.876151165176</v>
      </c>
      <c r="J3002" s="47" t="s">
        <v>6</v>
      </c>
      <c r="K3002" s="2">
        <v>2.3999999999999998E-7</v>
      </c>
      <c r="L3002" s="17" t="s">
        <v>5</v>
      </c>
      <c r="M3002" s="17" t="s">
        <v>6</v>
      </c>
      <c r="N3002" s="63">
        <v>7.6406102762796415E-3</v>
      </c>
      <c r="O3002" s="15" t="s">
        <v>7</v>
      </c>
      <c r="P3002" s="45">
        <v>0.89562245723049017</v>
      </c>
      <c r="Q3002" s="44" t="s">
        <v>7</v>
      </c>
      <c r="R3002" s="2">
        <v>0.02</v>
      </c>
      <c r="S3002" s="17" t="s">
        <v>5</v>
      </c>
      <c r="T3002" s="17" t="s">
        <v>5</v>
      </c>
      <c r="U3002" s="64">
        <v>1.7912449144609804E-2</v>
      </c>
      <c r="V3002" s="76" t="s">
        <v>7</v>
      </c>
      <c r="W3002" s="73">
        <v>2.5553059420889444E-2</v>
      </c>
      <c r="X3002" s="72" t="s">
        <v>7</v>
      </c>
    </row>
    <row r="3003" spans="1:24" x14ac:dyDescent="0.3">
      <c r="A3003" s="43" t="s">
        <v>6790</v>
      </c>
      <c r="B3003" s="43" t="s">
        <v>6704</v>
      </c>
      <c r="C3003" s="43" t="s">
        <v>6500</v>
      </c>
      <c r="D3003" s="14" t="s">
        <v>6789</v>
      </c>
      <c r="E3003" s="14" t="s">
        <v>6427</v>
      </c>
      <c r="F3003" s="15" t="s">
        <v>6702</v>
      </c>
      <c r="G3003" s="44">
        <v>515</v>
      </c>
      <c r="H3003" s="40" t="s">
        <v>11957</v>
      </c>
      <c r="I3003" s="61">
        <v>29877.512222841626</v>
      </c>
      <c r="J3003" s="47" t="s">
        <v>6</v>
      </c>
      <c r="K3003" s="2">
        <v>2.3999999999999998E-7</v>
      </c>
      <c r="L3003" s="17" t="s">
        <v>5</v>
      </c>
      <c r="M3003" s="17" t="s">
        <v>6</v>
      </c>
      <c r="N3003" s="63">
        <v>7.1706029334819895E-3</v>
      </c>
      <c r="O3003" s="15" t="s">
        <v>7</v>
      </c>
      <c r="P3003" s="45">
        <v>0.84052880423006848</v>
      </c>
      <c r="Q3003" s="44" t="s">
        <v>7</v>
      </c>
      <c r="R3003" s="2">
        <v>0.02</v>
      </c>
      <c r="S3003" s="17" t="s">
        <v>5</v>
      </c>
      <c r="T3003" s="17" t="s">
        <v>5</v>
      </c>
      <c r="U3003" s="64">
        <v>1.6810576084601372E-2</v>
      </c>
      <c r="V3003" s="76" t="s">
        <v>7</v>
      </c>
      <c r="W3003" s="73">
        <v>2.3981179018083359E-2</v>
      </c>
      <c r="X3003" s="72" t="s">
        <v>7</v>
      </c>
    </row>
    <row r="3004" spans="1:24" x14ac:dyDescent="0.3">
      <c r="A3004" s="43" t="s">
        <v>6788</v>
      </c>
      <c r="B3004" s="43" t="s">
        <v>6704</v>
      </c>
      <c r="C3004" s="43" t="s">
        <v>6499</v>
      </c>
      <c r="D3004" s="14" t="s">
        <v>6787</v>
      </c>
      <c r="E3004" s="14" t="s">
        <v>6427</v>
      </c>
      <c r="F3004" s="15" t="s">
        <v>6702</v>
      </c>
      <c r="G3004" s="44">
        <v>515</v>
      </c>
      <c r="H3004" s="40" t="s">
        <v>11957</v>
      </c>
      <c r="I3004" s="61">
        <v>160699.7832965425</v>
      </c>
      <c r="J3004" s="47" t="s">
        <v>6</v>
      </c>
      <c r="K3004" s="2">
        <v>2.3999999999999998E-7</v>
      </c>
      <c r="L3004" s="17" t="s">
        <v>5</v>
      </c>
      <c r="M3004" s="17" t="s">
        <v>6</v>
      </c>
      <c r="N3004" s="63">
        <v>3.85679479911702E-2</v>
      </c>
      <c r="O3004" s="15" t="s">
        <v>7</v>
      </c>
      <c r="P3004" s="45">
        <v>4.5208849949364147</v>
      </c>
      <c r="Q3004" s="44" t="s">
        <v>7</v>
      </c>
      <c r="R3004" s="2">
        <v>0.02</v>
      </c>
      <c r="S3004" s="17" t="s">
        <v>5</v>
      </c>
      <c r="T3004" s="17" t="s">
        <v>5</v>
      </c>
      <c r="U3004" s="64">
        <v>9.041769989872829E-2</v>
      </c>
      <c r="V3004" s="76" t="s">
        <v>7</v>
      </c>
      <c r="W3004" s="73">
        <v>0.1289856478898985</v>
      </c>
      <c r="X3004" s="72" t="s">
        <v>7</v>
      </c>
    </row>
    <row r="3005" spans="1:24" x14ac:dyDescent="0.3">
      <c r="A3005" s="43" t="s">
        <v>6786</v>
      </c>
      <c r="B3005" s="43" t="s">
        <v>6704</v>
      </c>
      <c r="C3005" s="43" t="s">
        <v>6498</v>
      </c>
      <c r="D3005" s="14" t="s">
        <v>6785</v>
      </c>
      <c r="E3005" s="14" t="s">
        <v>6427</v>
      </c>
      <c r="F3005" s="15" t="s">
        <v>6702</v>
      </c>
      <c r="G3005" s="44">
        <v>515</v>
      </c>
      <c r="H3005" s="40" t="s">
        <v>11957</v>
      </c>
      <c r="I3005" s="61">
        <v>30685.782425986068</v>
      </c>
      <c r="J3005" s="47" t="s">
        <v>6</v>
      </c>
      <c r="K3005" s="2">
        <v>2.3999999999999998E-7</v>
      </c>
      <c r="L3005" s="17" t="s">
        <v>5</v>
      </c>
      <c r="M3005" s="17" t="s">
        <v>6</v>
      </c>
      <c r="N3005" s="63">
        <v>7.3645877822366554E-3</v>
      </c>
      <c r="O3005" s="15" t="s">
        <v>7</v>
      </c>
      <c r="P3005" s="45">
        <v>0.86326745737751531</v>
      </c>
      <c r="Q3005" s="44" t="s">
        <v>7</v>
      </c>
      <c r="R3005" s="2">
        <v>0.02</v>
      </c>
      <c r="S3005" s="17" t="s">
        <v>5</v>
      </c>
      <c r="T3005" s="17" t="s">
        <v>5</v>
      </c>
      <c r="U3005" s="64">
        <v>1.7265349147550308E-2</v>
      </c>
      <c r="V3005" s="76" t="s">
        <v>7</v>
      </c>
      <c r="W3005" s="73">
        <v>2.4629936929786964E-2</v>
      </c>
      <c r="X3005" s="72" t="s">
        <v>7</v>
      </c>
    </row>
    <row r="3006" spans="1:24" x14ac:dyDescent="0.3">
      <c r="A3006" s="43" t="s">
        <v>6784</v>
      </c>
      <c r="B3006" s="43" t="s">
        <v>6704</v>
      </c>
      <c r="C3006" s="43" t="s">
        <v>6497</v>
      </c>
      <c r="D3006" s="14" t="s">
        <v>6658</v>
      </c>
      <c r="E3006" s="14" t="s">
        <v>6427</v>
      </c>
      <c r="F3006" s="15" t="s">
        <v>6702</v>
      </c>
      <c r="G3006" s="44">
        <v>515</v>
      </c>
      <c r="H3006" s="40" t="s">
        <v>11957</v>
      </c>
      <c r="I3006" s="61">
        <v>41613.453146031461</v>
      </c>
      <c r="J3006" s="47" t="s">
        <v>6</v>
      </c>
      <c r="K3006" s="2">
        <v>2.3999999999999998E-7</v>
      </c>
      <c r="L3006" s="17" t="s">
        <v>5</v>
      </c>
      <c r="M3006" s="17" t="s">
        <v>6</v>
      </c>
      <c r="N3006" s="63">
        <v>9.9872287550475496E-3</v>
      </c>
      <c r="O3006" s="15" t="s">
        <v>7</v>
      </c>
      <c r="P3006" s="45">
        <v>1.1706900411198675</v>
      </c>
      <c r="Q3006" s="44" t="s">
        <v>7</v>
      </c>
      <c r="R3006" s="2">
        <v>0.02</v>
      </c>
      <c r="S3006" s="17" t="s">
        <v>5</v>
      </c>
      <c r="T3006" s="17" t="s">
        <v>5</v>
      </c>
      <c r="U3006" s="64">
        <v>2.341380082239735E-2</v>
      </c>
      <c r="V3006" s="76" t="s">
        <v>7</v>
      </c>
      <c r="W3006" s="73">
        <v>3.3401029577444896E-2</v>
      </c>
      <c r="X3006" s="72" t="s">
        <v>7</v>
      </c>
    </row>
    <row r="3007" spans="1:24" x14ac:dyDescent="0.3">
      <c r="A3007" s="43" t="s">
        <v>6783</v>
      </c>
      <c r="B3007" s="43" t="s">
        <v>6704</v>
      </c>
      <c r="C3007" s="43" t="s">
        <v>6496</v>
      </c>
      <c r="D3007" s="14" t="s">
        <v>6782</v>
      </c>
      <c r="E3007" s="14" t="s">
        <v>6427</v>
      </c>
      <c r="F3007" s="15" t="s">
        <v>6702</v>
      </c>
      <c r="G3007" s="44">
        <v>515</v>
      </c>
      <c r="H3007" s="40" t="s">
        <v>11957</v>
      </c>
      <c r="I3007" s="61">
        <v>126225.45683467234</v>
      </c>
      <c r="J3007" s="47" t="s">
        <v>6</v>
      </c>
      <c r="K3007" s="2">
        <v>2.3999999999999998E-7</v>
      </c>
      <c r="L3007" s="17" t="s">
        <v>5</v>
      </c>
      <c r="M3007" s="17" t="s">
        <v>6</v>
      </c>
      <c r="N3007" s="63">
        <v>3.0294109640321358E-2</v>
      </c>
      <c r="O3007" s="15" t="s">
        <v>7</v>
      </c>
      <c r="P3007" s="45">
        <v>3.551036361572629</v>
      </c>
      <c r="Q3007" s="44" t="s">
        <v>7</v>
      </c>
      <c r="R3007" s="2">
        <v>0.02</v>
      </c>
      <c r="S3007" s="17" t="s">
        <v>5</v>
      </c>
      <c r="T3007" s="17" t="s">
        <v>5</v>
      </c>
      <c r="U3007" s="64">
        <v>7.1020727231452585E-2</v>
      </c>
      <c r="V3007" s="76" t="s">
        <v>7</v>
      </c>
      <c r="W3007" s="73">
        <v>0.10131483687177395</v>
      </c>
      <c r="X3007" s="72" t="s">
        <v>7</v>
      </c>
    </row>
    <row r="3008" spans="1:24" x14ac:dyDescent="0.3">
      <c r="A3008" s="43" t="s">
        <v>6781</v>
      </c>
      <c r="B3008" s="43" t="s">
        <v>6704</v>
      </c>
      <c r="C3008" s="43" t="s">
        <v>6495</v>
      </c>
      <c r="D3008" s="14" t="s">
        <v>6780</v>
      </c>
      <c r="E3008" s="14" t="s">
        <v>6427</v>
      </c>
      <c r="F3008" s="15" t="s">
        <v>6702</v>
      </c>
      <c r="G3008" s="44">
        <v>515</v>
      </c>
      <c r="H3008" s="40" t="s">
        <v>11957</v>
      </c>
      <c r="I3008" s="61">
        <v>83615.018416039791</v>
      </c>
      <c r="J3008" s="47" t="s">
        <v>6</v>
      </c>
      <c r="K3008" s="2">
        <v>2.3999999999999998E-7</v>
      </c>
      <c r="L3008" s="17" t="s">
        <v>5</v>
      </c>
      <c r="M3008" s="17" t="s">
        <v>6</v>
      </c>
      <c r="N3008" s="63">
        <v>2.0067604419849547E-2</v>
      </c>
      <c r="O3008" s="15" t="s">
        <v>7</v>
      </c>
      <c r="P3008" s="45">
        <v>2.3522986425616375</v>
      </c>
      <c r="Q3008" s="44" t="s">
        <v>7</v>
      </c>
      <c r="R3008" s="2">
        <v>0.02</v>
      </c>
      <c r="S3008" s="17" t="s">
        <v>5</v>
      </c>
      <c r="T3008" s="17" t="s">
        <v>5</v>
      </c>
      <c r="U3008" s="64">
        <v>4.7045972851232749E-2</v>
      </c>
      <c r="V3008" s="76" t="s">
        <v>7</v>
      </c>
      <c r="W3008" s="73">
        <v>6.7113577271082303E-2</v>
      </c>
      <c r="X3008" s="72" t="s">
        <v>7</v>
      </c>
    </row>
    <row r="3009" spans="1:24" x14ac:dyDescent="0.3">
      <c r="A3009" s="43" t="s">
        <v>6779</v>
      </c>
      <c r="B3009" s="43" t="s">
        <v>6704</v>
      </c>
      <c r="C3009" s="43" t="s">
        <v>6494</v>
      </c>
      <c r="D3009" s="14" t="s">
        <v>6778</v>
      </c>
      <c r="E3009" s="14" t="s">
        <v>6427</v>
      </c>
      <c r="F3009" s="15" t="s">
        <v>6702</v>
      </c>
      <c r="G3009" s="44">
        <v>515</v>
      </c>
      <c r="H3009" s="40" t="s">
        <v>11957</v>
      </c>
      <c r="I3009" s="61">
        <v>107218.64474487033</v>
      </c>
      <c r="J3009" s="47" t="s">
        <v>6</v>
      </c>
      <c r="K3009" s="2">
        <v>2.3999999999999998E-7</v>
      </c>
      <c r="L3009" s="17" t="s">
        <v>5</v>
      </c>
      <c r="M3009" s="17" t="s">
        <v>6</v>
      </c>
      <c r="N3009" s="63">
        <v>2.5732474738768874E-2</v>
      </c>
      <c r="O3009" s="15" t="s">
        <v>7</v>
      </c>
      <c r="P3009" s="45">
        <v>3.0163274166339917</v>
      </c>
      <c r="Q3009" s="44" t="s">
        <v>7</v>
      </c>
      <c r="R3009" s="2">
        <v>0.02</v>
      </c>
      <c r="S3009" s="17" t="s">
        <v>5</v>
      </c>
      <c r="T3009" s="17" t="s">
        <v>5</v>
      </c>
      <c r="U3009" s="64">
        <v>6.0326548332679836E-2</v>
      </c>
      <c r="V3009" s="76" t="s">
        <v>7</v>
      </c>
      <c r="W3009" s="73">
        <v>8.6059023071448706E-2</v>
      </c>
      <c r="X3009" s="72" t="s">
        <v>7</v>
      </c>
    </row>
    <row r="3010" spans="1:24" x14ac:dyDescent="0.3">
      <c r="A3010" s="43" t="s">
        <v>6777</v>
      </c>
      <c r="B3010" s="43" t="s">
        <v>6704</v>
      </c>
      <c r="C3010" s="43" t="s">
        <v>6493</v>
      </c>
      <c r="D3010" s="14" t="s">
        <v>6776</v>
      </c>
      <c r="E3010" s="14" t="s">
        <v>6427</v>
      </c>
      <c r="F3010" s="15" t="s">
        <v>6702</v>
      </c>
      <c r="G3010" s="44">
        <v>515</v>
      </c>
      <c r="H3010" s="40" t="s">
        <v>11957</v>
      </c>
      <c r="I3010" s="61">
        <v>49575.092680088652</v>
      </c>
      <c r="J3010" s="47" t="s">
        <v>6</v>
      </c>
      <c r="K3010" s="2">
        <v>2.3999999999999998E-7</v>
      </c>
      <c r="L3010" s="17" t="s">
        <v>5</v>
      </c>
      <c r="M3010" s="17" t="s">
        <v>6</v>
      </c>
      <c r="N3010" s="63">
        <v>1.1898022243221276E-2</v>
      </c>
      <c r="O3010" s="15" t="s">
        <v>7</v>
      </c>
      <c r="P3010" s="45">
        <v>1.3946707831361274</v>
      </c>
      <c r="Q3010" s="44" t="s">
        <v>7</v>
      </c>
      <c r="R3010" s="2">
        <v>0.02</v>
      </c>
      <c r="S3010" s="17" t="s">
        <v>5</v>
      </c>
      <c r="T3010" s="17" t="s">
        <v>5</v>
      </c>
      <c r="U3010" s="64">
        <v>2.7893415662722548E-2</v>
      </c>
      <c r="V3010" s="76" t="s">
        <v>7</v>
      </c>
      <c r="W3010" s="73">
        <v>3.9791437905943826E-2</v>
      </c>
      <c r="X3010" s="72" t="s">
        <v>7</v>
      </c>
    </row>
    <row r="3011" spans="1:24" x14ac:dyDescent="0.3">
      <c r="A3011" s="43" t="s">
        <v>6775</v>
      </c>
      <c r="B3011" s="43" t="s">
        <v>6704</v>
      </c>
      <c r="C3011" s="43" t="s">
        <v>6492</v>
      </c>
      <c r="D3011" s="14" t="s">
        <v>6774</v>
      </c>
      <c r="E3011" s="14" t="s">
        <v>6427</v>
      </c>
      <c r="F3011" s="15" t="s">
        <v>6702</v>
      </c>
      <c r="G3011" s="44">
        <v>515</v>
      </c>
      <c r="H3011" s="40" t="s">
        <v>11957</v>
      </c>
      <c r="I3011" s="61">
        <v>244834.65831900996</v>
      </c>
      <c r="J3011" s="47" t="s">
        <v>6</v>
      </c>
      <c r="K3011" s="2">
        <v>2.3999999999999998E-7</v>
      </c>
      <c r="L3011" s="17" t="s">
        <v>5</v>
      </c>
      <c r="M3011" s="17" t="s">
        <v>6</v>
      </c>
      <c r="N3011" s="63">
        <v>5.8760317996562388E-2</v>
      </c>
      <c r="O3011" s="15" t="s">
        <v>7</v>
      </c>
      <c r="P3011" s="45">
        <v>6.8878084981127099</v>
      </c>
      <c r="Q3011" s="44" t="s">
        <v>7</v>
      </c>
      <c r="R3011" s="2">
        <v>0.02</v>
      </c>
      <c r="S3011" s="17" t="s">
        <v>5</v>
      </c>
      <c r="T3011" s="17" t="s">
        <v>5</v>
      </c>
      <c r="U3011" s="64">
        <v>0.1377561699622542</v>
      </c>
      <c r="V3011" s="76" t="s">
        <v>7</v>
      </c>
      <c r="W3011" s="73">
        <v>0.1965164879588166</v>
      </c>
      <c r="X3011" s="72" t="s">
        <v>7</v>
      </c>
    </row>
    <row r="3012" spans="1:24" x14ac:dyDescent="0.3">
      <c r="A3012" s="43" t="s">
        <v>6773</v>
      </c>
      <c r="B3012" s="43" t="s">
        <v>6704</v>
      </c>
      <c r="C3012" s="43" t="s">
        <v>6491</v>
      </c>
      <c r="D3012" s="14" t="s">
        <v>6648</v>
      </c>
      <c r="E3012" s="14" t="s">
        <v>6427</v>
      </c>
      <c r="F3012" s="15" t="s">
        <v>6702</v>
      </c>
      <c r="G3012" s="44">
        <v>515</v>
      </c>
      <c r="H3012" s="40" t="s">
        <v>11957</v>
      </c>
      <c r="I3012" s="61">
        <v>103707.8323206394</v>
      </c>
      <c r="J3012" s="47" t="s">
        <v>6</v>
      </c>
      <c r="K3012" s="2">
        <v>2.3999999999999998E-7</v>
      </c>
      <c r="L3012" s="17" t="s">
        <v>5</v>
      </c>
      <c r="M3012" s="17" t="s">
        <v>6</v>
      </c>
      <c r="N3012" s="63">
        <v>2.4889879756953455E-2</v>
      </c>
      <c r="O3012" s="15" t="s">
        <v>7</v>
      </c>
      <c r="P3012" s="45">
        <v>2.9175595223459632</v>
      </c>
      <c r="Q3012" s="44" t="s">
        <v>7</v>
      </c>
      <c r="R3012" s="2">
        <v>0.02</v>
      </c>
      <c r="S3012" s="17" t="s">
        <v>5</v>
      </c>
      <c r="T3012" s="17" t="s">
        <v>5</v>
      </c>
      <c r="U3012" s="64">
        <v>5.8351190446919263E-2</v>
      </c>
      <c r="V3012" s="76" t="s">
        <v>7</v>
      </c>
      <c r="W3012" s="73">
        <v>8.3241070203872725E-2</v>
      </c>
      <c r="X3012" s="72" t="s">
        <v>7</v>
      </c>
    </row>
    <row r="3013" spans="1:24" x14ac:dyDescent="0.3">
      <c r="A3013" s="43" t="s">
        <v>6772</v>
      </c>
      <c r="B3013" s="43" t="s">
        <v>6704</v>
      </c>
      <c r="C3013" s="43" t="s">
        <v>6490</v>
      </c>
      <c r="D3013" s="14" t="s">
        <v>6646</v>
      </c>
      <c r="E3013" s="14" t="s">
        <v>6427</v>
      </c>
      <c r="F3013" s="15" t="s">
        <v>6702</v>
      </c>
      <c r="G3013" s="44">
        <v>515</v>
      </c>
      <c r="H3013" s="40" t="s">
        <v>11957</v>
      </c>
      <c r="I3013" s="61">
        <v>198375.14461579971</v>
      </c>
      <c r="J3013" s="47" t="s">
        <v>6</v>
      </c>
      <c r="K3013" s="2">
        <v>2.3999999999999998E-7</v>
      </c>
      <c r="L3013" s="17" t="s">
        <v>5</v>
      </c>
      <c r="M3013" s="17" t="s">
        <v>6</v>
      </c>
      <c r="N3013" s="63">
        <v>4.7610034707791925E-2</v>
      </c>
      <c r="O3013" s="15" t="s">
        <v>7</v>
      </c>
      <c r="P3013" s="45">
        <v>5.5807867083863432</v>
      </c>
      <c r="Q3013" s="44" t="s">
        <v>7</v>
      </c>
      <c r="R3013" s="2">
        <v>0.02</v>
      </c>
      <c r="S3013" s="17" t="s">
        <v>5</v>
      </c>
      <c r="T3013" s="17" t="s">
        <v>5</v>
      </c>
      <c r="U3013" s="64">
        <v>0.11161573416772687</v>
      </c>
      <c r="V3013" s="76" t="s">
        <v>7</v>
      </c>
      <c r="W3013" s="73">
        <v>0.15922576887551879</v>
      </c>
      <c r="X3013" s="72" t="s">
        <v>7</v>
      </c>
    </row>
    <row r="3014" spans="1:24" x14ac:dyDescent="0.3">
      <c r="A3014" s="43" t="s">
        <v>6771</v>
      </c>
      <c r="B3014" s="43" t="s">
        <v>6704</v>
      </c>
      <c r="C3014" s="43" t="s">
        <v>6489</v>
      </c>
      <c r="D3014" s="14" t="s">
        <v>6770</v>
      </c>
      <c r="E3014" s="14" t="s">
        <v>6427</v>
      </c>
      <c r="F3014" s="15" t="s">
        <v>6702</v>
      </c>
      <c r="G3014" s="44">
        <v>515</v>
      </c>
      <c r="H3014" s="40" t="s">
        <v>11957</v>
      </c>
      <c r="I3014" s="61">
        <v>677319.74824998237</v>
      </c>
      <c r="J3014" s="47" t="s">
        <v>6</v>
      </c>
      <c r="K3014" s="2">
        <v>2.3999999999999998E-7</v>
      </c>
      <c r="L3014" s="17" t="s">
        <v>5</v>
      </c>
      <c r="M3014" s="17" t="s">
        <v>6</v>
      </c>
      <c r="N3014" s="63">
        <v>0.16255673957999575</v>
      </c>
      <c r="O3014" s="15" t="s">
        <v>7</v>
      </c>
      <c r="P3014" s="45">
        <v>19.054690826725817</v>
      </c>
      <c r="Q3014" s="44" t="s">
        <v>7</v>
      </c>
      <c r="R3014" s="2">
        <v>0.02</v>
      </c>
      <c r="S3014" s="17" t="s">
        <v>5</v>
      </c>
      <c r="T3014" s="17" t="s">
        <v>5</v>
      </c>
      <c r="U3014" s="64">
        <v>0.38109381653451635</v>
      </c>
      <c r="V3014" s="76" t="s">
        <v>7</v>
      </c>
      <c r="W3014" s="73">
        <v>0.54365055611451207</v>
      </c>
      <c r="X3014" s="72" t="s">
        <v>7</v>
      </c>
    </row>
    <row r="3015" spans="1:24" x14ac:dyDescent="0.3">
      <c r="A3015" s="43" t="s">
        <v>6769</v>
      </c>
      <c r="B3015" s="43" t="s">
        <v>6704</v>
      </c>
      <c r="C3015" s="43" t="s">
        <v>6488</v>
      </c>
      <c r="D3015" s="14" t="s">
        <v>6768</v>
      </c>
      <c r="E3015" s="14" t="s">
        <v>6427</v>
      </c>
      <c r="F3015" s="15" t="s">
        <v>6702</v>
      </c>
      <c r="G3015" s="44">
        <v>515</v>
      </c>
      <c r="H3015" s="40" t="s">
        <v>11957</v>
      </c>
      <c r="I3015" s="61">
        <v>58444.700944550401</v>
      </c>
      <c r="J3015" s="47" t="s">
        <v>6</v>
      </c>
      <c r="K3015" s="2">
        <v>2.3999999999999998E-7</v>
      </c>
      <c r="L3015" s="17" t="s">
        <v>5</v>
      </c>
      <c r="M3015" s="17" t="s">
        <v>6</v>
      </c>
      <c r="N3015" s="63">
        <v>1.4026728226692094E-2</v>
      </c>
      <c r="O3015" s="15" t="s">
        <v>7</v>
      </c>
      <c r="P3015" s="45">
        <v>1.6441949460889458</v>
      </c>
      <c r="Q3015" s="44" t="s">
        <v>7</v>
      </c>
      <c r="R3015" s="2">
        <v>0.02</v>
      </c>
      <c r="S3015" s="17" t="s">
        <v>5</v>
      </c>
      <c r="T3015" s="17" t="s">
        <v>5</v>
      </c>
      <c r="U3015" s="64">
        <v>3.2883898921778919E-2</v>
      </c>
      <c r="V3015" s="76" t="s">
        <v>7</v>
      </c>
      <c r="W3015" s="73">
        <v>4.691062714847101E-2</v>
      </c>
      <c r="X3015" s="72" t="s">
        <v>7</v>
      </c>
    </row>
    <row r="3016" spans="1:24" x14ac:dyDescent="0.3">
      <c r="A3016" s="43" t="s">
        <v>6767</v>
      </c>
      <c r="B3016" s="43" t="s">
        <v>6704</v>
      </c>
      <c r="C3016" s="43" t="s">
        <v>6487</v>
      </c>
      <c r="D3016" s="14" t="s">
        <v>6533</v>
      </c>
      <c r="E3016" s="14" t="s">
        <v>6427</v>
      </c>
      <c r="F3016" s="15" t="s">
        <v>6702</v>
      </c>
      <c r="G3016" s="44">
        <v>515</v>
      </c>
      <c r="H3016" s="40" t="s">
        <v>11957</v>
      </c>
      <c r="I3016" s="61">
        <v>76771.426651970949</v>
      </c>
      <c r="J3016" s="47" t="s">
        <v>6</v>
      </c>
      <c r="K3016" s="2">
        <v>2.3999999999999998E-7</v>
      </c>
      <c r="L3016" s="17" t="s">
        <v>5</v>
      </c>
      <c r="M3016" s="17" t="s">
        <v>6</v>
      </c>
      <c r="N3016" s="63">
        <v>1.8425142396473027E-2</v>
      </c>
      <c r="O3016" s="15" t="s">
        <v>7</v>
      </c>
      <c r="P3016" s="45">
        <v>2.1597713678947095</v>
      </c>
      <c r="Q3016" s="44" t="s">
        <v>7</v>
      </c>
      <c r="R3016" s="2">
        <v>0.02</v>
      </c>
      <c r="S3016" s="17" t="s">
        <v>5</v>
      </c>
      <c r="T3016" s="17" t="s">
        <v>5</v>
      </c>
      <c r="U3016" s="64">
        <v>4.3195427357894188E-2</v>
      </c>
      <c r="V3016" s="76" t="s">
        <v>7</v>
      </c>
      <c r="W3016" s="73">
        <v>6.1620569754367215E-2</v>
      </c>
      <c r="X3016" s="72" t="s">
        <v>7</v>
      </c>
    </row>
    <row r="3017" spans="1:24" x14ac:dyDescent="0.3">
      <c r="A3017" s="43" t="s">
        <v>6766</v>
      </c>
      <c r="B3017" s="43" t="s">
        <v>6704</v>
      </c>
      <c r="C3017" s="43" t="s">
        <v>6486</v>
      </c>
      <c r="D3017" s="14" t="s">
        <v>6765</v>
      </c>
      <c r="E3017" s="14" t="s">
        <v>6427</v>
      </c>
      <c r="F3017" s="15" t="s">
        <v>6702</v>
      </c>
      <c r="G3017" s="44">
        <v>515</v>
      </c>
      <c r="H3017" s="40" t="s">
        <v>11957</v>
      </c>
      <c r="I3017" s="61">
        <v>125862.26934251051</v>
      </c>
      <c r="J3017" s="47" t="s">
        <v>6</v>
      </c>
      <c r="K3017" s="2">
        <v>2.3999999999999998E-7</v>
      </c>
      <c r="L3017" s="17" t="s">
        <v>5</v>
      </c>
      <c r="M3017" s="17" t="s">
        <v>6</v>
      </c>
      <c r="N3017" s="63">
        <v>3.020694464220252E-2</v>
      </c>
      <c r="O3017" s="15" t="s">
        <v>7</v>
      </c>
      <c r="P3017" s="45">
        <v>3.5408189931980054</v>
      </c>
      <c r="Q3017" s="44" t="s">
        <v>7</v>
      </c>
      <c r="R3017" s="2">
        <v>0.02</v>
      </c>
      <c r="S3017" s="17" t="s">
        <v>5</v>
      </c>
      <c r="T3017" s="17" t="s">
        <v>5</v>
      </c>
      <c r="U3017" s="64">
        <v>7.0816379863960111E-2</v>
      </c>
      <c r="V3017" s="76" t="s">
        <v>7</v>
      </c>
      <c r="W3017" s="73">
        <v>0.10102332450616264</v>
      </c>
      <c r="X3017" s="72" t="s">
        <v>7</v>
      </c>
    </row>
    <row r="3018" spans="1:24" x14ac:dyDescent="0.3">
      <c r="A3018" s="43" t="s">
        <v>6764</v>
      </c>
      <c r="B3018" s="43" t="s">
        <v>6704</v>
      </c>
      <c r="C3018" s="43" t="s">
        <v>6485</v>
      </c>
      <c r="D3018" s="14" t="s">
        <v>6763</v>
      </c>
      <c r="E3018" s="14" t="s">
        <v>6427</v>
      </c>
      <c r="F3018" s="15" t="s">
        <v>6702</v>
      </c>
      <c r="G3018" s="44">
        <v>515</v>
      </c>
      <c r="H3018" s="40" t="s">
        <v>11957</v>
      </c>
      <c r="I3018" s="61">
        <v>72808.410193381656</v>
      </c>
      <c r="J3018" s="47" t="s">
        <v>6</v>
      </c>
      <c r="K3018" s="2">
        <v>2.3999999999999998E-7</v>
      </c>
      <c r="L3018" s="17" t="s">
        <v>5</v>
      </c>
      <c r="M3018" s="17" t="s">
        <v>6</v>
      </c>
      <c r="N3018" s="63">
        <v>1.7474018446411596E-2</v>
      </c>
      <c r="O3018" s="15" t="s">
        <v>7</v>
      </c>
      <c r="P3018" s="45">
        <v>2.0482818482774925</v>
      </c>
      <c r="Q3018" s="44" t="s">
        <v>7</v>
      </c>
      <c r="R3018" s="2">
        <v>0.02</v>
      </c>
      <c r="S3018" s="17" t="s">
        <v>5</v>
      </c>
      <c r="T3018" s="17" t="s">
        <v>5</v>
      </c>
      <c r="U3018" s="64">
        <v>4.0965636965549848E-2</v>
      </c>
      <c r="V3018" s="76" t="s">
        <v>7</v>
      </c>
      <c r="W3018" s="73">
        <v>5.8439655411961444E-2</v>
      </c>
      <c r="X3018" s="72" t="s">
        <v>7</v>
      </c>
    </row>
    <row r="3019" spans="1:24" x14ac:dyDescent="0.3">
      <c r="A3019" s="43" t="s">
        <v>6762</v>
      </c>
      <c r="B3019" s="43" t="s">
        <v>6704</v>
      </c>
      <c r="C3019" s="43" t="s">
        <v>6484</v>
      </c>
      <c r="D3019" s="14" t="s">
        <v>6761</v>
      </c>
      <c r="E3019" s="14" t="s">
        <v>6427</v>
      </c>
      <c r="F3019" s="15" t="s">
        <v>6702</v>
      </c>
      <c r="G3019" s="44">
        <v>515</v>
      </c>
      <c r="H3019" s="40" t="s">
        <v>11957</v>
      </c>
      <c r="I3019" s="61">
        <v>202256.2658555682</v>
      </c>
      <c r="J3019" s="47" t="s">
        <v>6</v>
      </c>
      <c r="K3019" s="2">
        <v>2.3999999999999998E-7</v>
      </c>
      <c r="L3019" s="17" t="s">
        <v>5</v>
      </c>
      <c r="M3019" s="17" t="s">
        <v>6</v>
      </c>
      <c r="N3019" s="63">
        <v>4.8541503805336367E-2</v>
      </c>
      <c r="O3019" s="15" t="s">
        <v>7</v>
      </c>
      <c r="P3019" s="45">
        <v>5.6899723116053611</v>
      </c>
      <c r="Q3019" s="44" t="s">
        <v>7</v>
      </c>
      <c r="R3019" s="2">
        <v>0.02</v>
      </c>
      <c r="S3019" s="17" t="s">
        <v>5</v>
      </c>
      <c r="T3019" s="17" t="s">
        <v>5</v>
      </c>
      <c r="U3019" s="64">
        <v>0.11379944623210722</v>
      </c>
      <c r="V3019" s="76" t="s">
        <v>7</v>
      </c>
      <c r="W3019" s="73">
        <v>0.16234095003744359</v>
      </c>
      <c r="X3019" s="72" t="s">
        <v>7</v>
      </c>
    </row>
    <row r="3020" spans="1:24" x14ac:dyDescent="0.3">
      <c r="A3020" s="43" t="s">
        <v>6760</v>
      </c>
      <c r="B3020" s="43" t="s">
        <v>6704</v>
      </c>
      <c r="C3020" s="43" t="s">
        <v>6483</v>
      </c>
      <c r="D3020" s="14" t="s">
        <v>6759</v>
      </c>
      <c r="E3020" s="14" t="s">
        <v>6427</v>
      </c>
      <c r="F3020" s="15" t="s">
        <v>6702</v>
      </c>
      <c r="G3020" s="44">
        <v>515</v>
      </c>
      <c r="H3020" s="40" t="s">
        <v>11957</v>
      </c>
      <c r="I3020" s="61">
        <v>115422.40927370207</v>
      </c>
      <c r="J3020" s="47" t="s">
        <v>6</v>
      </c>
      <c r="K3020" s="2">
        <v>2.3999999999999998E-7</v>
      </c>
      <c r="L3020" s="17" t="s">
        <v>5</v>
      </c>
      <c r="M3020" s="17" t="s">
        <v>6</v>
      </c>
      <c r="N3020" s="63">
        <v>2.7701378225688494E-2</v>
      </c>
      <c r="O3020" s="15" t="s">
        <v>7</v>
      </c>
      <c r="P3020" s="45">
        <v>3.2471197375666669</v>
      </c>
      <c r="Q3020" s="44" t="s">
        <v>7</v>
      </c>
      <c r="R3020" s="2">
        <v>0.02</v>
      </c>
      <c r="S3020" s="17" t="s">
        <v>5</v>
      </c>
      <c r="T3020" s="17" t="s">
        <v>5</v>
      </c>
      <c r="U3020" s="64">
        <v>6.4942394751333343E-2</v>
      </c>
      <c r="V3020" s="76" t="s">
        <v>7</v>
      </c>
      <c r="W3020" s="73">
        <v>9.2643772977021838E-2</v>
      </c>
      <c r="X3020" s="72" t="s">
        <v>7</v>
      </c>
    </row>
    <row r="3021" spans="1:24" x14ac:dyDescent="0.3">
      <c r="A3021" s="43" t="s">
        <v>6758</v>
      </c>
      <c r="B3021" s="43" t="s">
        <v>6704</v>
      </c>
      <c r="C3021" s="43" t="s">
        <v>6482</v>
      </c>
      <c r="D3021" s="14" t="s">
        <v>6757</v>
      </c>
      <c r="E3021" s="14" t="s">
        <v>6427</v>
      </c>
      <c r="F3021" s="15" t="s">
        <v>6702</v>
      </c>
      <c r="G3021" s="44">
        <v>515</v>
      </c>
      <c r="H3021" s="40" t="s">
        <v>11957</v>
      </c>
      <c r="I3021" s="61">
        <v>96194.836159252678</v>
      </c>
      <c r="J3021" s="47" t="s">
        <v>6</v>
      </c>
      <c r="K3021" s="2">
        <v>2.3999999999999998E-7</v>
      </c>
      <c r="L3021" s="17" t="s">
        <v>5</v>
      </c>
      <c r="M3021" s="17" t="s">
        <v>6</v>
      </c>
      <c r="N3021" s="63">
        <v>2.3086760678220641E-2</v>
      </c>
      <c r="O3021" s="15" t="s">
        <v>7</v>
      </c>
      <c r="P3021" s="45">
        <v>2.70620023538071</v>
      </c>
      <c r="Q3021" s="44" t="s">
        <v>7</v>
      </c>
      <c r="R3021" s="2">
        <v>0.02</v>
      </c>
      <c r="S3021" s="17" t="s">
        <v>5</v>
      </c>
      <c r="T3021" s="17" t="s">
        <v>5</v>
      </c>
      <c r="U3021" s="64">
        <v>5.41240047076142E-2</v>
      </c>
      <c r="V3021" s="76" t="s">
        <v>7</v>
      </c>
      <c r="W3021" s="73">
        <v>7.7210765385834837E-2</v>
      </c>
      <c r="X3021" s="72" t="s">
        <v>7</v>
      </c>
    </row>
    <row r="3022" spans="1:24" x14ac:dyDescent="0.3">
      <c r="A3022" s="43" t="s">
        <v>6756</v>
      </c>
      <c r="B3022" s="43" t="s">
        <v>6704</v>
      </c>
      <c r="C3022" s="43" t="s">
        <v>6481</v>
      </c>
      <c r="D3022" s="14" t="s">
        <v>6755</v>
      </c>
      <c r="E3022" s="14" t="s">
        <v>6427</v>
      </c>
      <c r="F3022" s="15" t="s">
        <v>6702</v>
      </c>
      <c r="G3022" s="44">
        <v>515</v>
      </c>
      <c r="H3022" s="40" t="s">
        <v>11957</v>
      </c>
      <c r="I3022" s="61">
        <v>219995.48238449168</v>
      </c>
      <c r="J3022" s="47" t="s">
        <v>6</v>
      </c>
      <c r="K3022" s="2">
        <v>2.3999999999999998E-7</v>
      </c>
      <c r="L3022" s="17" t="s">
        <v>5</v>
      </c>
      <c r="M3022" s="17" t="s">
        <v>6</v>
      </c>
      <c r="N3022" s="63">
        <v>5.2798915772278E-2</v>
      </c>
      <c r="O3022" s="15" t="s">
        <v>7</v>
      </c>
      <c r="P3022" s="45">
        <v>6.1890206375109971</v>
      </c>
      <c r="Q3022" s="44" t="s">
        <v>7</v>
      </c>
      <c r="R3022" s="2">
        <v>0.02</v>
      </c>
      <c r="S3022" s="17" t="s">
        <v>5</v>
      </c>
      <c r="T3022" s="17" t="s">
        <v>5</v>
      </c>
      <c r="U3022" s="64">
        <v>0.12378041275021995</v>
      </c>
      <c r="V3022" s="76" t="s">
        <v>7</v>
      </c>
      <c r="W3022" s="73">
        <v>0.17657932852249794</v>
      </c>
      <c r="X3022" s="72" t="s">
        <v>7</v>
      </c>
    </row>
    <row r="3023" spans="1:24" x14ac:dyDescent="0.3">
      <c r="A3023" s="43" t="s">
        <v>6754</v>
      </c>
      <c r="B3023" s="43" t="s">
        <v>6704</v>
      </c>
      <c r="C3023" s="43" t="s">
        <v>6480</v>
      </c>
      <c r="D3023" s="14" t="s">
        <v>6753</v>
      </c>
      <c r="E3023" s="14" t="s">
        <v>6427</v>
      </c>
      <c r="F3023" s="15" t="s">
        <v>6702</v>
      </c>
      <c r="G3023" s="44">
        <v>515</v>
      </c>
      <c r="H3023" s="40" t="s">
        <v>11957</v>
      </c>
      <c r="I3023" s="61">
        <v>98195.928027830552</v>
      </c>
      <c r="J3023" s="47" t="s">
        <v>6</v>
      </c>
      <c r="K3023" s="2">
        <v>2.3999999999999998E-7</v>
      </c>
      <c r="L3023" s="17" t="s">
        <v>5</v>
      </c>
      <c r="M3023" s="17" t="s">
        <v>6</v>
      </c>
      <c r="N3023" s="63">
        <v>2.3567022726679331E-2</v>
      </c>
      <c r="O3023" s="15" t="s">
        <v>7</v>
      </c>
      <c r="P3023" s="45">
        <v>2.7624959317193221</v>
      </c>
      <c r="Q3023" s="44" t="s">
        <v>7</v>
      </c>
      <c r="R3023" s="2">
        <v>0.02</v>
      </c>
      <c r="S3023" s="17" t="s">
        <v>5</v>
      </c>
      <c r="T3023" s="17" t="s">
        <v>5</v>
      </c>
      <c r="U3023" s="64">
        <v>5.5249918634386441E-2</v>
      </c>
      <c r="V3023" s="76" t="s">
        <v>7</v>
      </c>
      <c r="W3023" s="73">
        <v>7.8816941361065776E-2</v>
      </c>
      <c r="X3023" s="72" t="s">
        <v>7</v>
      </c>
    </row>
    <row r="3024" spans="1:24" x14ac:dyDescent="0.3">
      <c r="A3024" s="43" t="s">
        <v>6752</v>
      </c>
      <c r="B3024" s="43" t="s">
        <v>6704</v>
      </c>
      <c r="C3024" s="43" t="s">
        <v>6479</v>
      </c>
      <c r="D3024" s="14" t="s">
        <v>6751</v>
      </c>
      <c r="E3024" s="14" t="s">
        <v>6427</v>
      </c>
      <c r="F3024" s="15" t="s">
        <v>6702</v>
      </c>
      <c r="G3024" s="44">
        <v>515</v>
      </c>
      <c r="H3024" s="40" t="s">
        <v>11957</v>
      </c>
      <c r="I3024" s="61">
        <v>91565.975965033387</v>
      </c>
      <c r="J3024" s="47" t="s">
        <v>6</v>
      </c>
      <c r="K3024" s="2">
        <v>2.3999999999999998E-7</v>
      </c>
      <c r="L3024" s="17" t="s">
        <v>5</v>
      </c>
      <c r="M3024" s="17" t="s">
        <v>6</v>
      </c>
      <c r="N3024" s="63">
        <v>2.197583423160801E-2</v>
      </c>
      <c r="O3024" s="15" t="s">
        <v>7</v>
      </c>
      <c r="P3024" s="45">
        <v>2.5759788737433489</v>
      </c>
      <c r="Q3024" s="44" t="s">
        <v>7</v>
      </c>
      <c r="R3024" s="2">
        <v>0.02</v>
      </c>
      <c r="S3024" s="17" t="s">
        <v>5</v>
      </c>
      <c r="T3024" s="17" t="s">
        <v>5</v>
      </c>
      <c r="U3024" s="64">
        <v>5.1519577474866976E-2</v>
      </c>
      <c r="V3024" s="76" t="s">
        <v>7</v>
      </c>
      <c r="W3024" s="73">
        <v>7.3495411706474986E-2</v>
      </c>
      <c r="X3024" s="72" t="s">
        <v>7</v>
      </c>
    </row>
    <row r="3025" spans="1:24" x14ac:dyDescent="0.3">
      <c r="A3025" s="43" t="s">
        <v>6750</v>
      </c>
      <c r="B3025" s="43" t="s">
        <v>6704</v>
      </c>
      <c r="C3025" s="43" t="s">
        <v>6478</v>
      </c>
      <c r="D3025" s="14" t="s">
        <v>6749</v>
      </c>
      <c r="E3025" s="14" t="s">
        <v>6427</v>
      </c>
      <c r="F3025" s="15" t="s">
        <v>6702</v>
      </c>
      <c r="G3025" s="44">
        <v>515</v>
      </c>
      <c r="H3025" s="40" t="s">
        <v>11957</v>
      </c>
      <c r="I3025" s="61">
        <v>368396.74021116231</v>
      </c>
      <c r="J3025" s="47" t="s">
        <v>6</v>
      </c>
      <c r="K3025" s="2">
        <v>2.3999999999999998E-7</v>
      </c>
      <c r="L3025" s="17" t="s">
        <v>5</v>
      </c>
      <c r="M3025" s="17" t="s">
        <v>6</v>
      </c>
      <c r="N3025" s="63">
        <v>8.8415217650678946E-2</v>
      </c>
      <c r="O3025" s="15" t="s">
        <v>7</v>
      </c>
      <c r="P3025" s="45">
        <v>10.363917491604765</v>
      </c>
      <c r="Q3025" s="44" t="s">
        <v>7</v>
      </c>
      <c r="R3025" s="2">
        <v>0.02</v>
      </c>
      <c r="S3025" s="17" t="s">
        <v>5</v>
      </c>
      <c r="T3025" s="17" t="s">
        <v>5</v>
      </c>
      <c r="U3025" s="64">
        <v>0.20727834983209531</v>
      </c>
      <c r="V3025" s="76" t="s">
        <v>7</v>
      </c>
      <c r="W3025" s="73">
        <v>0.29569356748277426</v>
      </c>
      <c r="X3025" s="72" t="s">
        <v>7</v>
      </c>
    </row>
    <row r="3026" spans="1:24" x14ac:dyDescent="0.3">
      <c r="A3026" s="43" t="s">
        <v>6748</v>
      </c>
      <c r="B3026" s="43" t="s">
        <v>6704</v>
      </c>
      <c r="C3026" s="43" t="s">
        <v>6477</v>
      </c>
      <c r="D3026" s="14" t="s">
        <v>6618</v>
      </c>
      <c r="E3026" s="14" t="s">
        <v>6427</v>
      </c>
      <c r="F3026" s="15" t="s">
        <v>6702</v>
      </c>
      <c r="G3026" s="44">
        <v>515</v>
      </c>
      <c r="H3026" s="40" t="s">
        <v>11957</v>
      </c>
      <c r="I3026" s="61">
        <v>48360.907044528067</v>
      </c>
      <c r="J3026" s="47" t="s">
        <v>6</v>
      </c>
      <c r="K3026" s="2">
        <v>2.3999999999999998E-7</v>
      </c>
      <c r="L3026" s="17" t="s">
        <v>5</v>
      </c>
      <c r="M3026" s="17" t="s">
        <v>6</v>
      </c>
      <c r="N3026" s="63">
        <v>1.1606617690686735E-2</v>
      </c>
      <c r="O3026" s="15" t="s">
        <v>7</v>
      </c>
      <c r="P3026" s="45">
        <v>1.3605127182758661</v>
      </c>
      <c r="Q3026" s="44" t="s">
        <v>7</v>
      </c>
      <c r="R3026" s="2">
        <v>0.02</v>
      </c>
      <c r="S3026" s="17" t="s">
        <v>5</v>
      </c>
      <c r="T3026" s="17" t="s">
        <v>5</v>
      </c>
      <c r="U3026" s="64">
        <v>2.7210254365517321E-2</v>
      </c>
      <c r="V3026" s="76" t="s">
        <v>7</v>
      </c>
      <c r="W3026" s="73">
        <v>3.8816872056204058E-2</v>
      </c>
      <c r="X3026" s="72" t="s">
        <v>7</v>
      </c>
    </row>
    <row r="3027" spans="1:24" x14ac:dyDescent="0.3">
      <c r="A3027" s="43" t="s">
        <v>6747</v>
      </c>
      <c r="B3027" s="43" t="s">
        <v>6704</v>
      </c>
      <c r="C3027" s="43" t="s">
        <v>6476</v>
      </c>
      <c r="D3027" s="14" t="s">
        <v>6746</v>
      </c>
      <c r="E3027" s="14" t="s">
        <v>6427</v>
      </c>
      <c r="F3027" s="15" t="s">
        <v>6702</v>
      </c>
      <c r="G3027" s="44">
        <v>515</v>
      </c>
      <c r="H3027" s="40" t="s">
        <v>11957</v>
      </c>
      <c r="I3027" s="61">
        <v>62144.22843823798</v>
      </c>
      <c r="J3027" s="47" t="s">
        <v>6</v>
      </c>
      <c r="K3027" s="2">
        <v>2.3999999999999998E-7</v>
      </c>
      <c r="L3027" s="17" t="s">
        <v>5</v>
      </c>
      <c r="M3027" s="17" t="s">
        <v>6</v>
      </c>
      <c r="N3027" s="63">
        <v>1.4914614825177114E-2</v>
      </c>
      <c r="O3027" s="15" t="s">
        <v>7</v>
      </c>
      <c r="P3027" s="45">
        <v>1.7482718651206515</v>
      </c>
      <c r="Q3027" s="44" t="s">
        <v>7</v>
      </c>
      <c r="R3027" s="2">
        <v>0.02</v>
      </c>
      <c r="S3027" s="17" t="s">
        <v>5</v>
      </c>
      <c r="T3027" s="17" t="s">
        <v>5</v>
      </c>
      <c r="U3027" s="64">
        <v>3.4965437302413027E-2</v>
      </c>
      <c r="V3027" s="76" t="s">
        <v>7</v>
      </c>
      <c r="W3027" s="73">
        <v>4.9880052127590141E-2</v>
      </c>
      <c r="X3027" s="72" t="s">
        <v>7</v>
      </c>
    </row>
    <row r="3028" spans="1:24" x14ac:dyDescent="0.3">
      <c r="A3028" s="43" t="s">
        <v>6745</v>
      </c>
      <c r="B3028" s="43" t="s">
        <v>6704</v>
      </c>
      <c r="C3028" s="43" t="s">
        <v>6475</v>
      </c>
      <c r="D3028" s="14" t="s">
        <v>6744</v>
      </c>
      <c r="E3028" s="14" t="s">
        <v>6427</v>
      </c>
      <c r="F3028" s="15" t="s">
        <v>6702</v>
      </c>
      <c r="G3028" s="44">
        <v>515</v>
      </c>
      <c r="H3028" s="40" t="s">
        <v>11957</v>
      </c>
      <c r="I3028" s="61">
        <v>91961.209412385972</v>
      </c>
      <c r="J3028" s="47" t="s">
        <v>6</v>
      </c>
      <c r="K3028" s="2">
        <v>2.3999999999999998E-7</v>
      </c>
      <c r="L3028" s="17" t="s">
        <v>5</v>
      </c>
      <c r="M3028" s="17" t="s">
        <v>6</v>
      </c>
      <c r="N3028" s="63">
        <v>2.2070690258972632E-2</v>
      </c>
      <c r="O3028" s="15" t="s">
        <v>7</v>
      </c>
      <c r="P3028" s="45">
        <v>2.5870977746216162</v>
      </c>
      <c r="Q3028" s="44" t="s">
        <v>7</v>
      </c>
      <c r="R3028" s="2">
        <v>0.02</v>
      </c>
      <c r="S3028" s="17" t="s">
        <v>5</v>
      </c>
      <c r="T3028" s="17" t="s">
        <v>5</v>
      </c>
      <c r="U3028" s="64">
        <v>5.1741955492432323E-2</v>
      </c>
      <c r="V3028" s="76" t="s">
        <v>7</v>
      </c>
      <c r="W3028" s="73">
        <v>7.3812645751404948E-2</v>
      </c>
      <c r="X3028" s="72" t="s">
        <v>7</v>
      </c>
    </row>
    <row r="3029" spans="1:24" x14ac:dyDescent="0.3">
      <c r="A3029" s="43" t="s">
        <v>6743</v>
      </c>
      <c r="B3029" s="43" t="s">
        <v>6704</v>
      </c>
      <c r="C3029" s="43" t="s">
        <v>6474</v>
      </c>
      <c r="D3029" s="14" t="s">
        <v>6742</v>
      </c>
      <c r="E3029" s="14" t="s">
        <v>6427</v>
      </c>
      <c r="F3029" s="15" t="s">
        <v>6702</v>
      </c>
      <c r="G3029" s="44">
        <v>515</v>
      </c>
      <c r="H3029" s="40" t="s">
        <v>11957</v>
      </c>
      <c r="I3029" s="61">
        <v>154276.34961164126</v>
      </c>
      <c r="J3029" s="47" t="s">
        <v>6</v>
      </c>
      <c r="K3029" s="2">
        <v>2.3999999999999998E-7</v>
      </c>
      <c r="L3029" s="17" t="s">
        <v>5</v>
      </c>
      <c r="M3029" s="17" t="s">
        <v>6</v>
      </c>
      <c r="N3029" s="63">
        <v>3.7026323906793897E-2</v>
      </c>
      <c r="O3029" s="15" t="s">
        <v>7</v>
      </c>
      <c r="P3029" s="45">
        <v>4.340177813095031</v>
      </c>
      <c r="Q3029" s="44" t="s">
        <v>7</v>
      </c>
      <c r="R3029" s="2">
        <v>0.02</v>
      </c>
      <c r="S3029" s="17" t="s">
        <v>5</v>
      </c>
      <c r="T3029" s="17" t="s">
        <v>5</v>
      </c>
      <c r="U3029" s="64">
        <v>8.6803556261900616E-2</v>
      </c>
      <c r="V3029" s="76" t="s">
        <v>7</v>
      </c>
      <c r="W3029" s="73">
        <v>0.12382988016869451</v>
      </c>
      <c r="X3029" s="72" t="s">
        <v>7</v>
      </c>
    </row>
    <row r="3030" spans="1:24" x14ac:dyDescent="0.3">
      <c r="A3030" s="43" t="s">
        <v>6741</v>
      </c>
      <c r="B3030" s="43" t="s">
        <v>6704</v>
      </c>
      <c r="C3030" s="43" t="s">
        <v>6473</v>
      </c>
      <c r="D3030" s="14" t="s">
        <v>6740</v>
      </c>
      <c r="E3030" s="14" t="s">
        <v>6427</v>
      </c>
      <c r="F3030" s="15" t="s">
        <v>6702</v>
      </c>
      <c r="G3030" s="44">
        <v>515</v>
      </c>
      <c r="H3030" s="40" t="s">
        <v>11957</v>
      </c>
      <c r="I3030" s="61">
        <v>26245.637301223407</v>
      </c>
      <c r="J3030" s="47" t="s">
        <v>6</v>
      </c>
      <c r="K3030" s="2">
        <v>2.3999999999999998E-7</v>
      </c>
      <c r="L3030" s="17" t="s">
        <v>5</v>
      </c>
      <c r="M3030" s="17" t="s">
        <v>6</v>
      </c>
      <c r="N3030" s="63">
        <v>6.2989529522936172E-3</v>
      </c>
      <c r="O3030" s="15" t="s">
        <v>7</v>
      </c>
      <c r="P3030" s="45">
        <v>0.73835512048383212</v>
      </c>
      <c r="Q3030" s="44" t="s">
        <v>7</v>
      </c>
      <c r="R3030" s="2">
        <v>0.02</v>
      </c>
      <c r="S3030" s="17" t="s">
        <v>5</v>
      </c>
      <c r="T3030" s="17" t="s">
        <v>5</v>
      </c>
      <c r="U3030" s="64">
        <v>1.4767102409676642E-2</v>
      </c>
      <c r="V3030" s="76" t="s">
        <v>7</v>
      </c>
      <c r="W3030" s="73">
        <v>2.106605536197026E-2</v>
      </c>
      <c r="X3030" s="72" t="s">
        <v>7</v>
      </c>
    </row>
    <row r="3031" spans="1:24" x14ac:dyDescent="0.3">
      <c r="A3031" s="43" t="s">
        <v>6739</v>
      </c>
      <c r="B3031" s="43" t="s">
        <v>6704</v>
      </c>
      <c r="C3031" s="43" t="s">
        <v>6472</v>
      </c>
      <c r="D3031" s="14" t="s">
        <v>6738</v>
      </c>
      <c r="E3031" s="14" t="s">
        <v>6427</v>
      </c>
      <c r="F3031" s="15" t="s">
        <v>6702</v>
      </c>
      <c r="G3031" s="44">
        <v>515</v>
      </c>
      <c r="H3031" s="40" t="s">
        <v>11957</v>
      </c>
      <c r="I3031" s="61">
        <v>27182.091325130848</v>
      </c>
      <c r="J3031" s="47" t="s">
        <v>6</v>
      </c>
      <c r="K3031" s="2">
        <v>2.3999999999999998E-7</v>
      </c>
      <c r="L3031" s="17" t="s">
        <v>5</v>
      </c>
      <c r="M3031" s="17" t="s">
        <v>6</v>
      </c>
      <c r="N3031" s="63">
        <v>6.5237019180314033E-3</v>
      </c>
      <c r="O3031" s="15" t="s">
        <v>7</v>
      </c>
      <c r="P3031" s="45">
        <v>0.76469990364585183</v>
      </c>
      <c r="Q3031" s="44" t="s">
        <v>7</v>
      </c>
      <c r="R3031" s="2">
        <v>0.02</v>
      </c>
      <c r="S3031" s="17" t="s">
        <v>5</v>
      </c>
      <c r="T3031" s="17" t="s">
        <v>5</v>
      </c>
      <c r="U3031" s="64">
        <v>1.5293998072917037E-2</v>
      </c>
      <c r="V3031" s="76" t="s">
        <v>7</v>
      </c>
      <c r="W3031" s="73">
        <v>2.1817699990948441E-2</v>
      </c>
      <c r="X3031" s="72" t="s">
        <v>7</v>
      </c>
    </row>
    <row r="3032" spans="1:24" x14ac:dyDescent="0.3">
      <c r="A3032" s="43" t="s">
        <v>6737</v>
      </c>
      <c r="B3032" s="43" t="s">
        <v>6704</v>
      </c>
      <c r="C3032" s="43" t="s">
        <v>6471</v>
      </c>
      <c r="D3032" s="14" t="s">
        <v>6736</v>
      </c>
      <c r="E3032" s="14" t="s">
        <v>6427</v>
      </c>
      <c r="F3032" s="15" t="s">
        <v>6702</v>
      </c>
      <c r="G3032" s="44">
        <v>515</v>
      </c>
      <c r="H3032" s="40" t="s">
        <v>11957</v>
      </c>
      <c r="I3032" s="61">
        <v>30842.451540251954</v>
      </c>
      <c r="J3032" s="47" t="s">
        <v>6</v>
      </c>
      <c r="K3032" s="2">
        <v>2.3999999999999998E-7</v>
      </c>
      <c r="L3032" s="17" t="s">
        <v>5</v>
      </c>
      <c r="M3032" s="17" t="s">
        <v>6</v>
      </c>
      <c r="N3032" s="63">
        <v>7.4021883696604686E-3</v>
      </c>
      <c r="O3032" s="15" t="s">
        <v>7</v>
      </c>
      <c r="P3032" s="45">
        <v>0.8676749496175491</v>
      </c>
      <c r="Q3032" s="44" t="s">
        <v>7</v>
      </c>
      <c r="R3032" s="2">
        <v>0.02</v>
      </c>
      <c r="S3032" s="17" t="s">
        <v>5</v>
      </c>
      <c r="T3032" s="17" t="s">
        <v>5</v>
      </c>
      <c r="U3032" s="64">
        <v>1.7353498992350981E-2</v>
      </c>
      <c r="V3032" s="76" t="s">
        <v>7</v>
      </c>
      <c r="W3032" s="73">
        <v>2.4755687362011451E-2</v>
      </c>
      <c r="X3032" s="72" t="s">
        <v>7</v>
      </c>
    </row>
    <row r="3033" spans="1:24" x14ac:dyDescent="0.3">
      <c r="A3033" s="43" t="s">
        <v>6735</v>
      </c>
      <c r="B3033" s="43" t="s">
        <v>6704</v>
      </c>
      <c r="C3033" s="43" t="s">
        <v>6470</v>
      </c>
      <c r="D3033" s="14" t="s">
        <v>6734</v>
      </c>
      <c r="E3033" s="14" t="s">
        <v>6427</v>
      </c>
      <c r="F3033" s="15" t="s">
        <v>6702</v>
      </c>
      <c r="G3033" s="44">
        <v>515</v>
      </c>
      <c r="H3033" s="40" t="s">
        <v>11957</v>
      </c>
      <c r="I3033" s="61">
        <v>120307.63710944736</v>
      </c>
      <c r="J3033" s="47" t="s">
        <v>6</v>
      </c>
      <c r="K3033" s="2">
        <v>2.3999999999999998E-7</v>
      </c>
      <c r="L3033" s="17" t="s">
        <v>5</v>
      </c>
      <c r="M3033" s="17" t="s">
        <v>6</v>
      </c>
      <c r="N3033" s="63">
        <v>2.8873832906267362E-2</v>
      </c>
      <c r="O3033" s="15" t="s">
        <v>7</v>
      </c>
      <c r="P3033" s="45">
        <v>3.3845533592331734</v>
      </c>
      <c r="Q3033" s="44" t="s">
        <v>7</v>
      </c>
      <c r="R3033" s="2">
        <v>0.02</v>
      </c>
      <c r="S3033" s="17" t="s">
        <v>5</v>
      </c>
      <c r="T3033" s="17" t="s">
        <v>5</v>
      </c>
      <c r="U3033" s="64">
        <v>6.7691067184663473E-2</v>
      </c>
      <c r="V3033" s="76" t="s">
        <v>7</v>
      </c>
      <c r="W3033" s="73">
        <v>9.6564900090930827E-2</v>
      </c>
      <c r="X3033" s="72" t="s">
        <v>7</v>
      </c>
    </row>
    <row r="3034" spans="1:24" x14ac:dyDescent="0.3">
      <c r="A3034" s="43" t="s">
        <v>6733</v>
      </c>
      <c r="B3034" s="43" t="s">
        <v>6704</v>
      </c>
      <c r="C3034" s="43" t="s">
        <v>6469</v>
      </c>
      <c r="D3034" s="14" t="s">
        <v>6732</v>
      </c>
      <c r="E3034" s="14" t="s">
        <v>6427</v>
      </c>
      <c r="F3034" s="15" t="s">
        <v>6702</v>
      </c>
      <c r="G3034" s="44">
        <v>515</v>
      </c>
      <c r="H3034" s="40" t="s">
        <v>11957</v>
      </c>
      <c r="I3034" s="61">
        <v>202138.7640198688</v>
      </c>
      <c r="J3034" s="47" t="s">
        <v>6</v>
      </c>
      <c r="K3034" s="2">
        <v>2.3999999999999998E-7</v>
      </c>
      <c r="L3034" s="17" t="s">
        <v>5</v>
      </c>
      <c r="M3034" s="17" t="s">
        <v>6</v>
      </c>
      <c r="N3034" s="63">
        <v>4.8513303364768508E-2</v>
      </c>
      <c r="O3034" s="15" t="s">
        <v>7</v>
      </c>
      <c r="P3034" s="45">
        <v>5.6866666924253355</v>
      </c>
      <c r="Q3034" s="44" t="s">
        <v>7</v>
      </c>
      <c r="R3034" s="2">
        <v>0.02</v>
      </c>
      <c r="S3034" s="17" t="s">
        <v>5</v>
      </c>
      <c r="T3034" s="17" t="s">
        <v>5</v>
      </c>
      <c r="U3034" s="64">
        <v>0.11373333384850672</v>
      </c>
      <c r="V3034" s="76" t="s">
        <v>7</v>
      </c>
      <c r="W3034" s="73">
        <v>0.16224663721327523</v>
      </c>
      <c r="X3034" s="72" t="s">
        <v>7</v>
      </c>
    </row>
    <row r="3035" spans="1:24" x14ac:dyDescent="0.3">
      <c r="A3035" s="43" t="s">
        <v>6731</v>
      </c>
      <c r="B3035" s="43" t="s">
        <v>6704</v>
      </c>
      <c r="C3035" s="43" t="s">
        <v>6468</v>
      </c>
      <c r="D3035" s="14" t="s">
        <v>6730</v>
      </c>
      <c r="E3035" s="14" t="s">
        <v>6427</v>
      </c>
      <c r="F3035" s="15" t="s">
        <v>6702</v>
      </c>
      <c r="G3035" s="44">
        <v>515</v>
      </c>
      <c r="H3035" s="40" t="s">
        <v>11957</v>
      </c>
      <c r="I3035" s="61">
        <v>278589.73111993226</v>
      </c>
      <c r="J3035" s="47" t="s">
        <v>6</v>
      </c>
      <c r="K3035" s="2">
        <v>2.3999999999999998E-7</v>
      </c>
      <c r="L3035" s="17" t="s">
        <v>5</v>
      </c>
      <c r="M3035" s="17" t="s">
        <v>6</v>
      </c>
      <c r="N3035" s="63">
        <v>6.6861535468783734E-2</v>
      </c>
      <c r="O3035" s="15" t="s">
        <v>7</v>
      </c>
      <c r="P3035" s="45">
        <v>7.8374227352836145</v>
      </c>
      <c r="Q3035" s="44" t="s">
        <v>7</v>
      </c>
      <c r="R3035" s="2">
        <v>0.02</v>
      </c>
      <c r="S3035" s="17" t="s">
        <v>5</v>
      </c>
      <c r="T3035" s="17" t="s">
        <v>5</v>
      </c>
      <c r="U3035" s="64">
        <v>0.15674845470567231</v>
      </c>
      <c r="V3035" s="76" t="s">
        <v>7</v>
      </c>
      <c r="W3035" s="73">
        <v>0.22360999017445604</v>
      </c>
      <c r="X3035" s="72" t="s">
        <v>7</v>
      </c>
    </row>
    <row r="3036" spans="1:24" x14ac:dyDescent="0.3">
      <c r="A3036" s="43" t="s">
        <v>6729</v>
      </c>
      <c r="B3036" s="43" t="s">
        <v>6704</v>
      </c>
      <c r="C3036" s="43" t="s">
        <v>6467</v>
      </c>
      <c r="D3036" s="14" t="s">
        <v>6728</v>
      </c>
      <c r="E3036" s="14" t="s">
        <v>6427</v>
      </c>
      <c r="F3036" s="15" t="s">
        <v>6702</v>
      </c>
      <c r="G3036" s="44">
        <v>515</v>
      </c>
      <c r="H3036" s="40" t="s">
        <v>11957</v>
      </c>
      <c r="I3036" s="61">
        <v>104786.71281206129</v>
      </c>
      <c r="J3036" s="47" t="s">
        <v>6</v>
      </c>
      <c r="K3036" s="2">
        <v>2.3999999999999998E-7</v>
      </c>
      <c r="L3036" s="17" t="s">
        <v>5</v>
      </c>
      <c r="M3036" s="17" t="s">
        <v>6</v>
      </c>
      <c r="N3036" s="63">
        <v>2.5148811074894709E-2</v>
      </c>
      <c r="O3036" s="15" t="s">
        <v>7</v>
      </c>
      <c r="P3036" s="45">
        <v>2.9479111166352863</v>
      </c>
      <c r="Q3036" s="44" t="s">
        <v>7</v>
      </c>
      <c r="R3036" s="2">
        <v>0.02</v>
      </c>
      <c r="S3036" s="17" t="s">
        <v>5</v>
      </c>
      <c r="T3036" s="17" t="s">
        <v>5</v>
      </c>
      <c r="U3036" s="64">
        <v>5.8958222332705729E-2</v>
      </c>
      <c r="V3036" s="76" t="s">
        <v>7</v>
      </c>
      <c r="W3036" s="73">
        <v>8.4107033407600437E-2</v>
      </c>
      <c r="X3036" s="72" t="s">
        <v>7</v>
      </c>
    </row>
    <row r="3037" spans="1:24" x14ac:dyDescent="0.3">
      <c r="A3037" s="43" t="s">
        <v>6727</v>
      </c>
      <c r="B3037" s="43" t="s">
        <v>6704</v>
      </c>
      <c r="C3037" s="43" t="s">
        <v>6466</v>
      </c>
      <c r="D3037" s="14" t="s">
        <v>6726</v>
      </c>
      <c r="E3037" s="14" t="s">
        <v>6427</v>
      </c>
      <c r="F3037" s="15" t="s">
        <v>6702</v>
      </c>
      <c r="G3037" s="44">
        <v>515</v>
      </c>
      <c r="H3037" s="40" t="s">
        <v>11957</v>
      </c>
      <c r="I3037" s="61">
        <v>35645.784157176437</v>
      </c>
      <c r="J3037" s="47" t="s">
        <v>6</v>
      </c>
      <c r="K3037" s="2">
        <v>2.3999999999999998E-7</v>
      </c>
      <c r="L3037" s="17" t="s">
        <v>5</v>
      </c>
      <c r="M3037" s="17" t="s">
        <v>6</v>
      </c>
      <c r="N3037" s="63">
        <v>8.5549881977223432E-3</v>
      </c>
      <c r="O3037" s="15" t="s">
        <v>7</v>
      </c>
      <c r="P3037" s="45">
        <v>1.002804654885856</v>
      </c>
      <c r="Q3037" s="44" t="s">
        <v>7</v>
      </c>
      <c r="R3037" s="2">
        <v>0.02</v>
      </c>
      <c r="S3037" s="17" t="s">
        <v>5</v>
      </c>
      <c r="T3037" s="17" t="s">
        <v>5</v>
      </c>
      <c r="U3037" s="64">
        <v>2.005609309771712E-2</v>
      </c>
      <c r="V3037" s="76" t="s">
        <v>7</v>
      </c>
      <c r="W3037" s="73">
        <v>2.8611081295439461E-2</v>
      </c>
      <c r="X3037" s="72" t="s">
        <v>7</v>
      </c>
    </row>
    <row r="3038" spans="1:24" x14ac:dyDescent="0.3">
      <c r="A3038" s="43" t="s">
        <v>6725</v>
      </c>
      <c r="B3038" s="43" t="s">
        <v>6704</v>
      </c>
      <c r="C3038" s="43" t="s">
        <v>6465</v>
      </c>
      <c r="D3038" s="14" t="s">
        <v>6724</v>
      </c>
      <c r="E3038" s="14" t="s">
        <v>6427</v>
      </c>
      <c r="F3038" s="15" t="s">
        <v>6702</v>
      </c>
      <c r="G3038" s="44">
        <v>515</v>
      </c>
      <c r="H3038" s="40" t="s">
        <v>11957</v>
      </c>
      <c r="I3038" s="61">
        <v>52213.542990793656</v>
      </c>
      <c r="J3038" s="47" t="s">
        <v>6</v>
      </c>
      <c r="K3038" s="2">
        <v>2.3999999999999998E-7</v>
      </c>
      <c r="L3038" s="17" t="s">
        <v>5</v>
      </c>
      <c r="M3038" s="17" t="s">
        <v>6</v>
      </c>
      <c r="N3038" s="63">
        <v>1.2531250317790477E-2</v>
      </c>
      <c r="O3038" s="15" t="s">
        <v>7</v>
      </c>
      <c r="P3038" s="45">
        <v>1.4688969592694225</v>
      </c>
      <c r="Q3038" s="44" t="s">
        <v>7</v>
      </c>
      <c r="R3038" s="2">
        <v>0.02</v>
      </c>
      <c r="S3038" s="17" t="s">
        <v>5</v>
      </c>
      <c r="T3038" s="17" t="s">
        <v>5</v>
      </c>
      <c r="U3038" s="64">
        <v>2.937793918538845E-2</v>
      </c>
      <c r="V3038" s="76" t="s">
        <v>7</v>
      </c>
      <c r="W3038" s="73">
        <v>4.1909189503178929E-2</v>
      </c>
      <c r="X3038" s="72" t="s">
        <v>7</v>
      </c>
    </row>
    <row r="3039" spans="1:24" x14ac:dyDescent="0.3">
      <c r="A3039" s="43" t="s">
        <v>6723</v>
      </c>
      <c r="B3039" s="43" t="s">
        <v>6704</v>
      </c>
      <c r="C3039" s="43" t="s">
        <v>6464</v>
      </c>
      <c r="D3039" s="14" t="s">
        <v>6722</v>
      </c>
      <c r="E3039" s="14" t="s">
        <v>6427</v>
      </c>
      <c r="F3039" s="15" t="s">
        <v>6702</v>
      </c>
      <c r="G3039" s="44">
        <v>515</v>
      </c>
      <c r="H3039" s="40" t="s">
        <v>11957</v>
      </c>
      <c r="I3039" s="61">
        <v>47773.397866030995</v>
      </c>
      <c r="J3039" s="47" t="s">
        <v>6</v>
      </c>
      <c r="K3039" s="2">
        <v>2.3999999999999998E-7</v>
      </c>
      <c r="L3039" s="17" t="s">
        <v>5</v>
      </c>
      <c r="M3039" s="17" t="s">
        <v>6</v>
      </c>
      <c r="N3039" s="63">
        <v>1.1465615487847438E-2</v>
      </c>
      <c r="O3039" s="15" t="s">
        <v>7</v>
      </c>
      <c r="P3039" s="45">
        <v>1.3439846223757392</v>
      </c>
      <c r="Q3039" s="44" t="s">
        <v>7</v>
      </c>
      <c r="R3039" s="2">
        <v>0.02</v>
      </c>
      <c r="S3039" s="17" t="s">
        <v>5</v>
      </c>
      <c r="T3039" s="17" t="s">
        <v>5</v>
      </c>
      <c r="U3039" s="64">
        <v>2.6879692447514786E-2</v>
      </c>
      <c r="V3039" s="76" t="s">
        <v>7</v>
      </c>
      <c r="W3039" s="73">
        <v>3.8345307935362227E-2</v>
      </c>
      <c r="X3039" s="72" t="s">
        <v>7</v>
      </c>
    </row>
    <row r="3040" spans="1:24" x14ac:dyDescent="0.3">
      <c r="A3040" s="43" t="s">
        <v>6721</v>
      </c>
      <c r="B3040" s="43" t="s">
        <v>6704</v>
      </c>
      <c r="C3040" s="43" t="s">
        <v>6463</v>
      </c>
      <c r="D3040" s="14" t="s">
        <v>6581</v>
      </c>
      <c r="E3040" s="14" t="s">
        <v>6427</v>
      </c>
      <c r="F3040" s="15" t="s">
        <v>6702</v>
      </c>
      <c r="G3040" s="44">
        <v>515</v>
      </c>
      <c r="H3040" s="40" t="s">
        <v>11957</v>
      </c>
      <c r="I3040" s="61">
        <v>60776.934350099356</v>
      </c>
      <c r="J3040" s="47" t="s">
        <v>6</v>
      </c>
      <c r="K3040" s="2">
        <v>2.3999999999999998E-7</v>
      </c>
      <c r="L3040" s="17" t="s">
        <v>5</v>
      </c>
      <c r="M3040" s="17" t="s">
        <v>6</v>
      </c>
      <c r="N3040" s="63">
        <v>1.4586464244023845E-2</v>
      </c>
      <c r="O3040" s="15" t="s">
        <v>7</v>
      </c>
      <c r="P3040" s="45">
        <v>1.7098064782985389</v>
      </c>
      <c r="Q3040" s="44" t="s">
        <v>7</v>
      </c>
      <c r="R3040" s="2">
        <v>0.02</v>
      </c>
      <c r="S3040" s="17" t="s">
        <v>5</v>
      </c>
      <c r="T3040" s="17" t="s">
        <v>5</v>
      </c>
      <c r="U3040" s="64">
        <v>3.4196129565970783E-2</v>
      </c>
      <c r="V3040" s="76" t="s">
        <v>7</v>
      </c>
      <c r="W3040" s="73">
        <v>4.8782593809994626E-2</v>
      </c>
      <c r="X3040" s="72" t="s">
        <v>7</v>
      </c>
    </row>
    <row r="3041" spans="1:24" x14ac:dyDescent="0.3">
      <c r="A3041" s="43" t="s">
        <v>6720</v>
      </c>
      <c r="B3041" s="43" t="s">
        <v>6704</v>
      </c>
      <c r="C3041" s="43" t="s">
        <v>6462</v>
      </c>
      <c r="D3041" s="14" t="s">
        <v>6719</v>
      </c>
      <c r="E3041" s="14" t="s">
        <v>6427</v>
      </c>
      <c r="F3041" s="15" t="s">
        <v>6702</v>
      </c>
      <c r="G3041" s="44">
        <v>515</v>
      </c>
      <c r="H3041" s="40" t="s">
        <v>11957</v>
      </c>
      <c r="I3041" s="61">
        <v>24664.703511813124</v>
      </c>
      <c r="J3041" s="47" t="s">
        <v>6</v>
      </c>
      <c r="K3041" s="2">
        <v>2.3999999999999998E-7</v>
      </c>
      <c r="L3041" s="17" t="s">
        <v>5</v>
      </c>
      <c r="M3041" s="17" t="s">
        <v>6</v>
      </c>
      <c r="N3041" s="63">
        <v>5.9195288428351492E-3</v>
      </c>
      <c r="O3041" s="15" t="s">
        <v>7</v>
      </c>
      <c r="P3041" s="45">
        <v>0.69387951697076444</v>
      </c>
      <c r="Q3041" s="44" t="s">
        <v>7</v>
      </c>
      <c r="R3041" s="2">
        <v>0.02</v>
      </c>
      <c r="S3041" s="17" t="s">
        <v>5</v>
      </c>
      <c r="T3041" s="17" t="s">
        <v>5</v>
      </c>
      <c r="U3041" s="64">
        <v>1.387759033941529E-2</v>
      </c>
      <c r="V3041" s="76" t="s">
        <v>7</v>
      </c>
      <c r="W3041" s="73">
        <v>1.9797119182250439E-2</v>
      </c>
      <c r="X3041" s="72" t="s">
        <v>7</v>
      </c>
    </row>
    <row r="3042" spans="1:24" x14ac:dyDescent="0.3">
      <c r="A3042" s="43" t="s">
        <v>6718</v>
      </c>
      <c r="B3042" s="43" t="s">
        <v>6704</v>
      </c>
      <c r="C3042" s="43" t="s">
        <v>6461</v>
      </c>
      <c r="D3042" s="14" t="s">
        <v>6717</v>
      </c>
      <c r="E3042" s="14" t="s">
        <v>6427</v>
      </c>
      <c r="F3042" s="15" t="s">
        <v>6702</v>
      </c>
      <c r="G3042" s="44">
        <v>515</v>
      </c>
      <c r="H3042" s="40" t="s">
        <v>11957</v>
      </c>
      <c r="I3042" s="61">
        <v>32394.90003615935</v>
      </c>
      <c r="J3042" s="47" t="s">
        <v>6</v>
      </c>
      <c r="K3042" s="2">
        <v>2.3999999999999998E-7</v>
      </c>
      <c r="L3042" s="17" t="s">
        <v>5</v>
      </c>
      <c r="M3042" s="17" t="s">
        <v>6</v>
      </c>
      <c r="N3042" s="63">
        <v>7.7747760086782436E-3</v>
      </c>
      <c r="O3042" s="15" t="s">
        <v>7</v>
      </c>
      <c r="P3042" s="45">
        <v>0.91134919090515587</v>
      </c>
      <c r="Q3042" s="44" t="s">
        <v>7</v>
      </c>
      <c r="R3042" s="2">
        <v>0.02</v>
      </c>
      <c r="S3042" s="17" t="s">
        <v>5</v>
      </c>
      <c r="T3042" s="17" t="s">
        <v>5</v>
      </c>
      <c r="U3042" s="64">
        <v>1.8226983818103119E-2</v>
      </c>
      <c r="V3042" s="76" t="s">
        <v>7</v>
      </c>
      <c r="W3042" s="73">
        <v>2.6001759826781361E-2</v>
      </c>
      <c r="X3042" s="72" t="s">
        <v>7</v>
      </c>
    </row>
    <row r="3043" spans="1:24" x14ac:dyDescent="0.3">
      <c r="A3043" s="43" t="s">
        <v>6716</v>
      </c>
      <c r="B3043" s="43" t="s">
        <v>6704</v>
      </c>
      <c r="C3043" s="43" t="s">
        <v>6460</v>
      </c>
      <c r="D3043" s="14" t="s">
        <v>6715</v>
      </c>
      <c r="E3043" s="14" t="s">
        <v>6427</v>
      </c>
      <c r="F3043" s="15" t="s">
        <v>6702</v>
      </c>
      <c r="G3043" s="44">
        <v>515</v>
      </c>
      <c r="H3043" s="40" t="s">
        <v>11957</v>
      </c>
      <c r="I3043" s="61">
        <v>88058.724202490295</v>
      </c>
      <c r="J3043" s="47" t="s">
        <v>6</v>
      </c>
      <c r="K3043" s="2">
        <v>2.3999999999999998E-7</v>
      </c>
      <c r="L3043" s="17" t="s">
        <v>5</v>
      </c>
      <c r="M3043" s="17" t="s">
        <v>6</v>
      </c>
      <c r="N3043" s="63">
        <v>2.1134093808597668E-2</v>
      </c>
      <c r="O3043" s="15" t="s">
        <v>7</v>
      </c>
      <c r="P3043" s="45">
        <v>2.4773111497335032</v>
      </c>
      <c r="Q3043" s="44" t="s">
        <v>7</v>
      </c>
      <c r="R3043" s="2">
        <v>0.02</v>
      </c>
      <c r="S3043" s="17" t="s">
        <v>5</v>
      </c>
      <c r="T3043" s="17" t="s">
        <v>5</v>
      </c>
      <c r="U3043" s="64">
        <v>4.9546222994670062E-2</v>
      </c>
      <c r="V3043" s="76" t="s">
        <v>7</v>
      </c>
      <c r="W3043" s="73">
        <v>7.0680316803267723E-2</v>
      </c>
      <c r="X3043" s="72" t="s">
        <v>7</v>
      </c>
    </row>
    <row r="3044" spans="1:24" x14ac:dyDescent="0.3">
      <c r="A3044" s="43" t="s">
        <v>6714</v>
      </c>
      <c r="B3044" s="43" t="s">
        <v>6704</v>
      </c>
      <c r="C3044" s="43" t="s">
        <v>6459</v>
      </c>
      <c r="D3044" s="14" t="s">
        <v>6713</v>
      </c>
      <c r="E3044" s="14" t="s">
        <v>6427</v>
      </c>
      <c r="F3044" s="15" t="s">
        <v>6702</v>
      </c>
      <c r="G3044" s="44">
        <v>515</v>
      </c>
      <c r="H3044" s="40" t="s">
        <v>11957</v>
      </c>
      <c r="I3044" s="61">
        <v>146421.52992821991</v>
      </c>
      <c r="J3044" s="47" t="s">
        <v>6</v>
      </c>
      <c r="K3044" s="2">
        <v>2.3999999999999998E-7</v>
      </c>
      <c r="L3044" s="17" t="s">
        <v>5</v>
      </c>
      <c r="M3044" s="17" t="s">
        <v>6</v>
      </c>
      <c r="N3044" s="63">
        <v>3.5141167182772777E-2</v>
      </c>
      <c r="O3044" s="15" t="s">
        <v>7</v>
      </c>
      <c r="P3044" s="45">
        <v>4.1192021794242493</v>
      </c>
      <c r="Q3044" s="44" t="s">
        <v>7</v>
      </c>
      <c r="R3044" s="2">
        <v>0.02</v>
      </c>
      <c r="S3044" s="17" t="s">
        <v>5</v>
      </c>
      <c r="T3044" s="17" t="s">
        <v>5</v>
      </c>
      <c r="U3044" s="64">
        <v>8.2384043588484987E-2</v>
      </c>
      <c r="V3044" s="76" t="s">
        <v>7</v>
      </c>
      <c r="W3044" s="73">
        <v>0.11752521077125777</v>
      </c>
      <c r="X3044" s="72" t="s">
        <v>7</v>
      </c>
    </row>
    <row r="3045" spans="1:24" x14ac:dyDescent="0.3">
      <c r="A3045" s="43" t="s">
        <v>6712</v>
      </c>
      <c r="B3045" s="43" t="s">
        <v>6704</v>
      </c>
      <c r="C3045" s="43" t="s">
        <v>6458</v>
      </c>
      <c r="D3045" s="14" t="s">
        <v>6711</v>
      </c>
      <c r="E3045" s="14" t="s">
        <v>6427</v>
      </c>
      <c r="F3045" s="15" t="s">
        <v>6702</v>
      </c>
      <c r="G3045" s="44">
        <v>515</v>
      </c>
      <c r="H3045" s="40" t="s">
        <v>11957</v>
      </c>
      <c r="I3045" s="61">
        <v>31454.885350564044</v>
      </c>
      <c r="J3045" s="47" t="s">
        <v>6</v>
      </c>
      <c r="K3045" s="2">
        <v>2.3999999999999998E-7</v>
      </c>
      <c r="L3045" s="17" t="s">
        <v>5</v>
      </c>
      <c r="M3045" s="17" t="s">
        <v>6</v>
      </c>
      <c r="N3045" s="63">
        <v>7.5491724841353696E-3</v>
      </c>
      <c r="O3045" s="15" t="s">
        <v>7</v>
      </c>
      <c r="P3045" s="45">
        <v>0.8849042374649535</v>
      </c>
      <c r="Q3045" s="44" t="s">
        <v>7</v>
      </c>
      <c r="R3045" s="2">
        <v>0.02</v>
      </c>
      <c r="S3045" s="17" t="s">
        <v>5</v>
      </c>
      <c r="T3045" s="17" t="s">
        <v>5</v>
      </c>
      <c r="U3045" s="64">
        <v>1.769808474929907E-2</v>
      </c>
      <c r="V3045" s="76" t="s">
        <v>7</v>
      </c>
      <c r="W3045" s="73">
        <v>2.5247257233434441E-2</v>
      </c>
      <c r="X3045" s="72" t="s">
        <v>7</v>
      </c>
    </row>
    <row r="3046" spans="1:24" x14ac:dyDescent="0.3">
      <c r="A3046" s="43" t="s">
        <v>6710</v>
      </c>
      <c r="B3046" s="43" t="s">
        <v>6704</v>
      </c>
      <c r="C3046" s="43" t="s">
        <v>6457</v>
      </c>
      <c r="D3046" s="14" t="s">
        <v>6709</v>
      </c>
      <c r="E3046" s="14" t="s">
        <v>6427</v>
      </c>
      <c r="F3046" s="15" t="s">
        <v>6702</v>
      </c>
      <c r="G3046" s="44">
        <v>515</v>
      </c>
      <c r="H3046" s="40" t="s">
        <v>11957</v>
      </c>
      <c r="I3046" s="61">
        <v>56927.859065521625</v>
      </c>
      <c r="J3046" s="47" t="s">
        <v>6</v>
      </c>
      <c r="K3046" s="2">
        <v>2.3999999999999998E-7</v>
      </c>
      <c r="L3046" s="17" t="s">
        <v>5</v>
      </c>
      <c r="M3046" s="17" t="s">
        <v>6</v>
      </c>
      <c r="N3046" s="63">
        <v>1.3662686175725188E-2</v>
      </c>
      <c r="O3046" s="15" t="s">
        <v>7</v>
      </c>
      <c r="P3046" s="45">
        <v>1.6015224075831647</v>
      </c>
      <c r="Q3046" s="44" t="s">
        <v>7</v>
      </c>
      <c r="R3046" s="2">
        <v>0.02</v>
      </c>
      <c r="S3046" s="17" t="s">
        <v>5</v>
      </c>
      <c r="T3046" s="17" t="s">
        <v>5</v>
      </c>
      <c r="U3046" s="64">
        <v>3.2030448151663296E-2</v>
      </c>
      <c r="V3046" s="76" t="s">
        <v>7</v>
      </c>
      <c r="W3046" s="73">
        <v>4.5693134327388488E-2</v>
      </c>
      <c r="X3046" s="72" t="s">
        <v>7</v>
      </c>
    </row>
    <row r="3047" spans="1:24" x14ac:dyDescent="0.3">
      <c r="A3047" s="43" t="s">
        <v>6708</v>
      </c>
      <c r="B3047" s="43" t="s">
        <v>6704</v>
      </c>
      <c r="C3047" s="43" t="s">
        <v>6456</v>
      </c>
      <c r="D3047" s="14" t="s">
        <v>6707</v>
      </c>
      <c r="E3047" s="14" t="s">
        <v>6427</v>
      </c>
      <c r="F3047" s="15" t="s">
        <v>6702</v>
      </c>
      <c r="G3047" s="44">
        <v>515</v>
      </c>
      <c r="H3047" s="40" t="s">
        <v>11957</v>
      </c>
      <c r="I3047" s="61">
        <v>20812.067565547528</v>
      </c>
      <c r="J3047" s="47" t="s">
        <v>6</v>
      </c>
      <c r="K3047" s="2">
        <v>2.3999999999999998E-7</v>
      </c>
      <c r="L3047" s="17" t="s">
        <v>5</v>
      </c>
      <c r="M3047" s="17" t="s">
        <v>6</v>
      </c>
      <c r="N3047" s="63">
        <v>4.9948962157314062E-3</v>
      </c>
      <c r="O3047" s="15" t="s">
        <v>7</v>
      </c>
      <c r="P3047" s="45">
        <v>0.58549527597720785</v>
      </c>
      <c r="Q3047" s="44" t="s">
        <v>7</v>
      </c>
      <c r="R3047" s="2">
        <v>0.02</v>
      </c>
      <c r="S3047" s="17" t="s">
        <v>5</v>
      </c>
      <c r="T3047" s="17" t="s">
        <v>5</v>
      </c>
      <c r="U3047" s="64">
        <v>1.1709905519544157E-2</v>
      </c>
      <c r="V3047" s="76" t="s">
        <v>7</v>
      </c>
      <c r="W3047" s="73">
        <v>1.6704801735275564E-2</v>
      </c>
      <c r="X3047" s="72" t="s">
        <v>7</v>
      </c>
    </row>
    <row r="3048" spans="1:24" x14ac:dyDescent="0.3">
      <c r="A3048" s="43" t="s">
        <v>6706</v>
      </c>
      <c r="B3048" s="43" t="s">
        <v>6704</v>
      </c>
      <c r="C3048" s="43" t="s">
        <v>6455</v>
      </c>
      <c r="D3048" s="14" t="s">
        <v>6558</v>
      </c>
      <c r="E3048" s="14" t="s">
        <v>6427</v>
      </c>
      <c r="F3048" s="15" t="s">
        <v>6702</v>
      </c>
      <c r="G3048" s="44">
        <v>515</v>
      </c>
      <c r="H3048" s="40" t="s">
        <v>11957</v>
      </c>
      <c r="I3048" s="61">
        <v>307060.78197606874</v>
      </c>
      <c r="J3048" s="47" t="s">
        <v>6</v>
      </c>
      <c r="K3048" s="2">
        <v>2.3999999999999998E-7</v>
      </c>
      <c r="L3048" s="17" t="s">
        <v>5</v>
      </c>
      <c r="M3048" s="17" t="s">
        <v>6</v>
      </c>
      <c r="N3048" s="63">
        <v>7.369458767425649E-2</v>
      </c>
      <c r="O3048" s="15" t="s">
        <v>7</v>
      </c>
      <c r="P3048" s="45">
        <v>8.6383842796315591</v>
      </c>
      <c r="Q3048" s="44" t="s">
        <v>7</v>
      </c>
      <c r="R3048" s="2">
        <v>0.02</v>
      </c>
      <c r="S3048" s="17" t="s">
        <v>5</v>
      </c>
      <c r="T3048" s="17" t="s">
        <v>5</v>
      </c>
      <c r="U3048" s="64">
        <v>0.1727676855926312</v>
      </c>
      <c r="V3048" s="76" t="s">
        <v>7</v>
      </c>
      <c r="W3048" s="73">
        <v>0.24646227326688769</v>
      </c>
      <c r="X3048" s="72" t="s">
        <v>7</v>
      </c>
    </row>
    <row r="3049" spans="1:24" x14ac:dyDescent="0.3">
      <c r="A3049" s="43" t="s">
        <v>6705</v>
      </c>
      <c r="B3049" s="43" t="s">
        <v>6704</v>
      </c>
      <c r="C3049" s="43" t="s">
        <v>6454</v>
      </c>
      <c r="D3049" s="14" t="s">
        <v>6703</v>
      </c>
      <c r="E3049" s="14" t="s">
        <v>6427</v>
      </c>
      <c r="F3049" s="15" t="s">
        <v>6702</v>
      </c>
      <c r="G3049" s="44">
        <v>515</v>
      </c>
      <c r="H3049" s="40" t="s">
        <v>11957</v>
      </c>
      <c r="I3049" s="61">
        <v>80463.832822282799</v>
      </c>
      <c r="J3049" s="47" t="s">
        <v>6</v>
      </c>
      <c r="K3049" s="2">
        <v>2.3999999999999998E-7</v>
      </c>
      <c r="L3049" s="17" t="s">
        <v>5</v>
      </c>
      <c r="M3049" s="17" t="s">
        <v>6</v>
      </c>
      <c r="N3049" s="63">
        <v>1.9311319877347868E-2</v>
      </c>
      <c r="O3049" s="15" t="s">
        <v>7</v>
      </c>
      <c r="P3049" s="45">
        <v>2.2636479463700501</v>
      </c>
      <c r="Q3049" s="44" t="s">
        <v>7</v>
      </c>
      <c r="R3049" s="2">
        <v>0.02</v>
      </c>
      <c r="S3049" s="17" t="s">
        <v>5</v>
      </c>
      <c r="T3049" s="17" t="s">
        <v>5</v>
      </c>
      <c r="U3049" s="64">
        <v>4.5272958927401005E-2</v>
      </c>
      <c r="V3049" s="76" t="s">
        <v>7</v>
      </c>
      <c r="W3049" s="73">
        <v>6.4584278804748874E-2</v>
      </c>
      <c r="X3049" s="72" t="s">
        <v>7</v>
      </c>
    </row>
    <row r="3050" spans="1:24" x14ac:dyDescent="0.3">
      <c r="A3050" s="43" t="s">
        <v>6701</v>
      </c>
      <c r="B3050" s="43" t="s">
        <v>6559</v>
      </c>
      <c r="C3050" s="43" t="s">
        <v>6508</v>
      </c>
      <c r="D3050" s="14" t="s">
        <v>6700</v>
      </c>
      <c r="E3050" s="14" t="s">
        <v>6427</v>
      </c>
      <c r="F3050" s="15" t="s">
        <v>6557</v>
      </c>
      <c r="G3050" s="44">
        <v>515</v>
      </c>
      <c r="H3050" s="40" t="s">
        <v>11957</v>
      </c>
      <c r="I3050" s="61">
        <v>71978.776020110046</v>
      </c>
      <c r="J3050" s="47" t="s">
        <v>6</v>
      </c>
      <c r="K3050" s="2">
        <v>2.3999999999999998E-7</v>
      </c>
      <c r="L3050" s="17" t="s">
        <v>5</v>
      </c>
      <c r="M3050" s="17" t="s">
        <v>6</v>
      </c>
      <c r="N3050" s="63">
        <v>1.7274906244826409E-2</v>
      </c>
      <c r="O3050" s="15" t="s">
        <v>7</v>
      </c>
      <c r="P3050" s="45">
        <v>2.0249421734609507</v>
      </c>
      <c r="Q3050" s="44" t="s">
        <v>7</v>
      </c>
      <c r="R3050" s="2">
        <v>0.02</v>
      </c>
      <c r="S3050" s="17" t="s">
        <v>5</v>
      </c>
      <c r="T3050" s="17" t="s">
        <v>5</v>
      </c>
      <c r="U3050" s="64">
        <v>4.0498843469219017E-2</v>
      </c>
      <c r="V3050" s="76" t="s">
        <v>7</v>
      </c>
      <c r="W3050" s="73">
        <v>5.7773749714045426E-2</v>
      </c>
      <c r="X3050" s="72" t="s">
        <v>7</v>
      </c>
    </row>
    <row r="3051" spans="1:24" x14ac:dyDescent="0.3">
      <c r="A3051" s="43" t="s">
        <v>6699</v>
      </c>
      <c r="B3051" s="43" t="s">
        <v>6559</v>
      </c>
      <c r="C3051" s="43" t="s">
        <v>6507</v>
      </c>
      <c r="D3051" s="14" t="s">
        <v>6698</v>
      </c>
      <c r="E3051" s="14" t="s">
        <v>6427</v>
      </c>
      <c r="F3051" s="15" t="s">
        <v>6557</v>
      </c>
      <c r="G3051" s="44">
        <v>515</v>
      </c>
      <c r="H3051" s="40" t="s">
        <v>11957</v>
      </c>
      <c r="I3051" s="61">
        <v>57337.335159625625</v>
      </c>
      <c r="J3051" s="47" t="s">
        <v>6</v>
      </c>
      <c r="K3051" s="2">
        <v>2.3999999999999998E-7</v>
      </c>
      <c r="L3051" s="17" t="s">
        <v>5</v>
      </c>
      <c r="M3051" s="17" t="s">
        <v>6</v>
      </c>
      <c r="N3051" s="63">
        <v>1.3760960438310149E-2</v>
      </c>
      <c r="O3051" s="15" t="s">
        <v>7</v>
      </c>
      <c r="P3051" s="45">
        <v>1.6130419895741619</v>
      </c>
      <c r="Q3051" s="44" t="s">
        <v>7</v>
      </c>
      <c r="R3051" s="2">
        <v>0.02</v>
      </c>
      <c r="S3051" s="17" t="s">
        <v>5</v>
      </c>
      <c r="T3051" s="17" t="s">
        <v>5</v>
      </c>
      <c r="U3051" s="64">
        <v>3.226083979148324E-2</v>
      </c>
      <c r="V3051" s="76" t="s">
        <v>7</v>
      </c>
      <c r="W3051" s="73">
        <v>4.6021800229793387E-2</v>
      </c>
      <c r="X3051" s="72" t="s">
        <v>7</v>
      </c>
    </row>
    <row r="3052" spans="1:24" x14ac:dyDescent="0.3">
      <c r="A3052" s="43" t="s">
        <v>6697</v>
      </c>
      <c r="B3052" s="43" t="s">
        <v>6559</v>
      </c>
      <c r="C3052" s="43" t="s">
        <v>6506</v>
      </c>
      <c r="D3052" s="14" t="s">
        <v>6696</v>
      </c>
      <c r="E3052" s="14" t="s">
        <v>6427</v>
      </c>
      <c r="F3052" s="15" t="s">
        <v>6557</v>
      </c>
      <c r="G3052" s="44">
        <v>515</v>
      </c>
      <c r="H3052" s="40" t="s">
        <v>11957</v>
      </c>
      <c r="I3052" s="61">
        <v>161849.87702172162</v>
      </c>
      <c r="J3052" s="47" t="s">
        <v>6</v>
      </c>
      <c r="K3052" s="2">
        <v>2.3999999999999998E-7</v>
      </c>
      <c r="L3052" s="17" t="s">
        <v>5</v>
      </c>
      <c r="M3052" s="17" t="s">
        <v>6</v>
      </c>
      <c r="N3052" s="63">
        <v>3.8843970485213188E-2</v>
      </c>
      <c r="O3052" s="15" t="s">
        <v>7</v>
      </c>
      <c r="P3052" s="45">
        <v>4.5532399947893882</v>
      </c>
      <c r="Q3052" s="44" t="s">
        <v>7</v>
      </c>
      <c r="R3052" s="2">
        <v>0.02</v>
      </c>
      <c r="S3052" s="17" t="s">
        <v>5</v>
      </c>
      <c r="T3052" s="17" t="s">
        <v>5</v>
      </c>
      <c r="U3052" s="64">
        <v>9.1064799895787765E-2</v>
      </c>
      <c r="V3052" s="76" t="s">
        <v>7</v>
      </c>
      <c r="W3052" s="73">
        <v>0.12990877038100096</v>
      </c>
      <c r="X3052" s="72" t="s">
        <v>7</v>
      </c>
    </row>
    <row r="3053" spans="1:24" x14ac:dyDescent="0.3">
      <c r="A3053" s="43" t="s">
        <v>6695</v>
      </c>
      <c r="B3053" s="43" t="s">
        <v>6559</v>
      </c>
      <c r="C3053" s="43" t="s">
        <v>6505</v>
      </c>
      <c r="D3053" s="14" t="s">
        <v>6694</v>
      </c>
      <c r="E3053" s="14" t="s">
        <v>6427</v>
      </c>
      <c r="F3053" s="15" t="s">
        <v>6557</v>
      </c>
      <c r="G3053" s="44">
        <v>515</v>
      </c>
      <c r="H3053" s="40" t="s">
        <v>11957</v>
      </c>
      <c r="I3053" s="61">
        <v>53356.515392597037</v>
      </c>
      <c r="J3053" s="47" t="s">
        <v>6</v>
      </c>
      <c r="K3053" s="2">
        <v>2.3999999999999998E-7</v>
      </c>
      <c r="L3053" s="17" t="s">
        <v>5</v>
      </c>
      <c r="M3053" s="17" t="s">
        <v>6</v>
      </c>
      <c r="N3053" s="63">
        <v>1.2805563694223287E-2</v>
      </c>
      <c r="O3053" s="15" t="s">
        <v>7</v>
      </c>
      <c r="P3053" s="45">
        <v>1.5010516185660323</v>
      </c>
      <c r="Q3053" s="44" t="s">
        <v>7</v>
      </c>
      <c r="R3053" s="2">
        <v>0.02</v>
      </c>
      <c r="S3053" s="17" t="s">
        <v>5</v>
      </c>
      <c r="T3053" s="17" t="s">
        <v>5</v>
      </c>
      <c r="U3053" s="64">
        <v>3.0021032371320647E-2</v>
      </c>
      <c r="V3053" s="76" t="s">
        <v>7</v>
      </c>
      <c r="W3053" s="73">
        <v>4.2826596065543933E-2</v>
      </c>
      <c r="X3053" s="72" t="s">
        <v>7</v>
      </c>
    </row>
    <row r="3054" spans="1:24" x14ac:dyDescent="0.3">
      <c r="A3054" s="43" t="s">
        <v>6693</v>
      </c>
      <c r="B3054" s="43" t="s">
        <v>6559</v>
      </c>
      <c r="C3054" s="43" t="s">
        <v>6504</v>
      </c>
      <c r="D3054" s="14" t="s">
        <v>6692</v>
      </c>
      <c r="E3054" s="14" t="s">
        <v>6427</v>
      </c>
      <c r="F3054" s="15" t="s">
        <v>6557</v>
      </c>
      <c r="G3054" s="44">
        <v>515</v>
      </c>
      <c r="H3054" s="40" t="s">
        <v>11957</v>
      </c>
      <c r="I3054" s="61">
        <v>913915.03542328207</v>
      </c>
      <c r="J3054" s="47" t="s">
        <v>6</v>
      </c>
      <c r="K3054" s="2">
        <v>2.3999999999999998E-7</v>
      </c>
      <c r="L3054" s="17" t="s">
        <v>5</v>
      </c>
      <c r="M3054" s="17" t="s">
        <v>6</v>
      </c>
      <c r="N3054" s="63">
        <v>0.21933960850158768</v>
      </c>
      <c r="O3054" s="15" t="s">
        <v>7</v>
      </c>
      <c r="P3054" s="45">
        <v>25.710705301124023</v>
      </c>
      <c r="Q3054" s="44" t="s">
        <v>7</v>
      </c>
      <c r="R3054" s="2">
        <v>0.02</v>
      </c>
      <c r="S3054" s="17" t="s">
        <v>5</v>
      </c>
      <c r="T3054" s="17" t="s">
        <v>5</v>
      </c>
      <c r="U3054" s="64">
        <v>0.51421410602248041</v>
      </c>
      <c r="V3054" s="76" t="s">
        <v>7</v>
      </c>
      <c r="W3054" s="73">
        <v>0.73355371452406803</v>
      </c>
      <c r="X3054" s="72" t="s">
        <v>7</v>
      </c>
    </row>
    <row r="3055" spans="1:24" x14ac:dyDescent="0.3">
      <c r="A3055" s="43" t="s">
        <v>6691</v>
      </c>
      <c r="B3055" s="43" t="s">
        <v>6559</v>
      </c>
      <c r="C3055" s="43" t="s">
        <v>6503</v>
      </c>
      <c r="D3055" s="14" t="s">
        <v>6690</v>
      </c>
      <c r="E3055" s="14" t="s">
        <v>6427</v>
      </c>
      <c r="F3055" s="15" t="s">
        <v>6557</v>
      </c>
      <c r="G3055" s="44">
        <v>515</v>
      </c>
      <c r="H3055" s="40" t="s">
        <v>11957</v>
      </c>
      <c r="I3055" s="61">
        <v>46958.006339510823</v>
      </c>
      <c r="J3055" s="47" t="s">
        <v>6</v>
      </c>
      <c r="K3055" s="2">
        <v>2.3999999999999998E-7</v>
      </c>
      <c r="L3055" s="17" t="s">
        <v>5</v>
      </c>
      <c r="M3055" s="17" t="s">
        <v>6</v>
      </c>
      <c r="N3055" s="63">
        <v>1.1269921521482597E-2</v>
      </c>
      <c r="O3055" s="15" t="s">
        <v>7</v>
      </c>
      <c r="P3055" s="45">
        <v>1.3210456286719274</v>
      </c>
      <c r="Q3055" s="44" t="s">
        <v>7</v>
      </c>
      <c r="R3055" s="2">
        <v>0.02</v>
      </c>
      <c r="S3055" s="17" t="s">
        <v>5</v>
      </c>
      <c r="T3055" s="17" t="s">
        <v>5</v>
      </c>
      <c r="U3055" s="64">
        <v>2.6420912573438548E-2</v>
      </c>
      <c r="V3055" s="76" t="s">
        <v>7</v>
      </c>
      <c r="W3055" s="73">
        <v>3.7690834094921147E-2</v>
      </c>
      <c r="X3055" s="72" t="s">
        <v>7</v>
      </c>
    </row>
    <row r="3056" spans="1:24" x14ac:dyDescent="0.3">
      <c r="A3056" s="43" t="s">
        <v>6689</v>
      </c>
      <c r="B3056" s="43" t="s">
        <v>6559</v>
      </c>
      <c r="C3056" s="43" t="s">
        <v>6502</v>
      </c>
      <c r="D3056" s="14" t="s">
        <v>6688</v>
      </c>
      <c r="E3056" s="14" t="s">
        <v>6427</v>
      </c>
      <c r="F3056" s="15" t="s">
        <v>6557</v>
      </c>
      <c r="G3056" s="44">
        <v>515</v>
      </c>
      <c r="H3056" s="40" t="s">
        <v>11957</v>
      </c>
      <c r="I3056" s="61">
        <v>54577.822351533359</v>
      </c>
      <c r="J3056" s="47" t="s">
        <v>6</v>
      </c>
      <c r="K3056" s="2">
        <v>2.3999999999999998E-7</v>
      </c>
      <c r="L3056" s="17" t="s">
        <v>5</v>
      </c>
      <c r="M3056" s="17" t="s">
        <v>6</v>
      </c>
      <c r="N3056" s="63">
        <v>1.3098677364368006E-2</v>
      </c>
      <c r="O3056" s="15" t="s">
        <v>7</v>
      </c>
      <c r="P3056" s="45">
        <v>1.5354100239826589</v>
      </c>
      <c r="Q3056" s="44" t="s">
        <v>7</v>
      </c>
      <c r="R3056" s="2">
        <v>0.02</v>
      </c>
      <c r="S3056" s="17" t="s">
        <v>5</v>
      </c>
      <c r="T3056" s="17" t="s">
        <v>5</v>
      </c>
      <c r="U3056" s="64">
        <v>3.070820047965318E-2</v>
      </c>
      <c r="V3056" s="76" t="s">
        <v>7</v>
      </c>
      <c r="W3056" s="73">
        <v>4.3806877844021187E-2</v>
      </c>
      <c r="X3056" s="72" t="s">
        <v>7</v>
      </c>
    </row>
    <row r="3057" spans="1:24" x14ac:dyDescent="0.3">
      <c r="A3057" s="43" t="s">
        <v>6687</v>
      </c>
      <c r="B3057" s="43" t="s">
        <v>6559</v>
      </c>
      <c r="C3057" s="43" t="s">
        <v>6501</v>
      </c>
      <c r="D3057" s="14" t="s">
        <v>6686</v>
      </c>
      <c r="E3057" s="14" t="s">
        <v>6427</v>
      </c>
      <c r="F3057" s="15" t="s">
        <v>6557</v>
      </c>
      <c r="G3057" s="44">
        <v>515</v>
      </c>
      <c r="H3057" s="40" t="s">
        <v>11957</v>
      </c>
      <c r="I3057" s="61">
        <v>176220.70759392859</v>
      </c>
      <c r="J3057" s="47" t="s">
        <v>6</v>
      </c>
      <c r="K3057" s="2">
        <v>2.3999999999999998E-7</v>
      </c>
      <c r="L3057" s="17" t="s">
        <v>5</v>
      </c>
      <c r="M3057" s="17" t="s">
        <v>6</v>
      </c>
      <c r="N3057" s="63">
        <v>4.229296982254286E-2</v>
      </c>
      <c r="O3057" s="15" t="s">
        <v>7</v>
      </c>
      <c r="P3057" s="45">
        <v>4.9575272375343014</v>
      </c>
      <c r="Q3057" s="44" t="s">
        <v>7</v>
      </c>
      <c r="R3057" s="2">
        <v>0.02</v>
      </c>
      <c r="S3057" s="17" t="s">
        <v>5</v>
      </c>
      <c r="T3057" s="17" t="s">
        <v>5</v>
      </c>
      <c r="U3057" s="64">
        <v>9.9150544750686034E-2</v>
      </c>
      <c r="V3057" s="76" t="s">
        <v>7</v>
      </c>
      <c r="W3057" s="73">
        <v>0.1414435145732289</v>
      </c>
      <c r="X3057" s="72" t="s">
        <v>7</v>
      </c>
    </row>
    <row r="3058" spans="1:24" x14ac:dyDescent="0.3">
      <c r="A3058" s="43" t="s">
        <v>6685</v>
      </c>
      <c r="B3058" s="43" t="s">
        <v>6559</v>
      </c>
      <c r="C3058" s="43" t="s">
        <v>6500</v>
      </c>
      <c r="D3058" s="14" t="s">
        <v>6684</v>
      </c>
      <c r="E3058" s="14" t="s">
        <v>6427</v>
      </c>
      <c r="F3058" s="15" t="s">
        <v>6557</v>
      </c>
      <c r="G3058" s="44">
        <v>515</v>
      </c>
      <c r="H3058" s="40" t="s">
        <v>11957</v>
      </c>
      <c r="I3058" s="61">
        <v>225959.59071165882</v>
      </c>
      <c r="J3058" s="47" t="s">
        <v>6</v>
      </c>
      <c r="K3058" s="2">
        <v>2.3999999999999998E-7</v>
      </c>
      <c r="L3058" s="17" t="s">
        <v>5</v>
      </c>
      <c r="M3058" s="17" t="s">
        <v>6</v>
      </c>
      <c r="N3058" s="63">
        <v>5.4230301770798114E-2</v>
      </c>
      <c r="O3058" s="15" t="s">
        <v>7</v>
      </c>
      <c r="P3058" s="45">
        <v>6.3568058534668275</v>
      </c>
      <c r="Q3058" s="44" t="s">
        <v>7</v>
      </c>
      <c r="R3058" s="2">
        <v>0.02</v>
      </c>
      <c r="S3058" s="17" t="s">
        <v>5</v>
      </c>
      <c r="T3058" s="17" t="s">
        <v>5</v>
      </c>
      <c r="U3058" s="64">
        <v>0.12713611706933656</v>
      </c>
      <c r="V3058" s="76" t="s">
        <v>7</v>
      </c>
      <c r="W3058" s="73">
        <v>0.18136641884013466</v>
      </c>
      <c r="X3058" s="72" t="s">
        <v>7</v>
      </c>
    </row>
    <row r="3059" spans="1:24" x14ac:dyDescent="0.3">
      <c r="A3059" s="43" t="s">
        <v>6683</v>
      </c>
      <c r="B3059" s="43" t="s">
        <v>6559</v>
      </c>
      <c r="C3059" s="43" t="s">
        <v>6499</v>
      </c>
      <c r="D3059" s="14" t="s">
        <v>6682</v>
      </c>
      <c r="E3059" s="14" t="s">
        <v>6427</v>
      </c>
      <c r="F3059" s="15" t="s">
        <v>6557</v>
      </c>
      <c r="G3059" s="44">
        <v>515</v>
      </c>
      <c r="H3059" s="40" t="s">
        <v>11957</v>
      </c>
      <c r="I3059" s="61">
        <v>122568.65728123908</v>
      </c>
      <c r="J3059" s="47" t="s">
        <v>6</v>
      </c>
      <c r="K3059" s="2">
        <v>2.3999999999999998E-7</v>
      </c>
      <c r="L3059" s="17" t="s">
        <v>5</v>
      </c>
      <c r="M3059" s="17" t="s">
        <v>6</v>
      </c>
      <c r="N3059" s="63">
        <v>2.9416477747497376E-2</v>
      </c>
      <c r="O3059" s="15" t="s">
        <v>7</v>
      </c>
      <c r="P3059" s="45">
        <v>3.4481614858791145</v>
      </c>
      <c r="Q3059" s="44" t="s">
        <v>7</v>
      </c>
      <c r="R3059" s="2">
        <v>0.02</v>
      </c>
      <c r="S3059" s="17" t="s">
        <v>5</v>
      </c>
      <c r="T3059" s="17" t="s">
        <v>5</v>
      </c>
      <c r="U3059" s="64">
        <v>6.8963229717582286E-2</v>
      </c>
      <c r="V3059" s="76" t="s">
        <v>7</v>
      </c>
      <c r="W3059" s="73">
        <v>9.8379707465079666E-2</v>
      </c>
      <c r="X3059" s="72" t="s">
        <v>7</v>
      </c>
    </row>
    <row r="3060" spans="1:24" x14ac:dyDescent="0.3">
      <c r="A3060" s="43" t="s">
        <v>6681</v>
      </c>
      <c r="B3060" s="43" t="s">
        <v>6559</v>
      </c>
      <c r="C3060" s="43" t="s">
        <v>6498</v>
      </c>
      <c r="D3060" s="14" t="s">
        <v>6680</v>
      </c>
      <c r="E3060" s="14" t="s">
        <v>6427</v>
      </c>
      <c r="F3060" s="15" t="s">
        <v>6557</v>
      </c>
      <c r="G3060" s="44">
        <v>515</v>
      </c>
      <c r="H3060" s="40" t="s">
        <v>11957</v>
      </c>
      <c r="I3060" s="61">
        <v>201586.86145825032</v>
      </c>
      <c r="J3060" s="47" t="s">
        <v>6</v>
      </c>
      <c r="K3060" s="2">
        <v>2.3999999999999998E-7</v>
      </c>
      <c r="L3060" s="17" t="s">
        <v>5</v>
      </c>
      <c r="M3060" s="17" t="s">
        <v>6</v>
      </c>
      <c r="N3060" s="63">
        <v>4.8380846749980076E-2</v>
      </c>
      <c r="O3060" s="15" t="s">
        <v>7</v>
      </c>
      <c r="P3060" s="45">
        <v>5.6711402993070346</v>
      </c>
      <c r="Q3060" s="44" t="s">
        <v>7</v>
      </c>
      <c r="R3060" s="2">
        <v>0.02</v>
      </c>
      <c r="S3060" s="17" t="s">
        <v>5</v>
      </c>
      <c r="T3060" s="17" t="s">
        <v>5</v>
      </c>
      <c r="U3060" s="64">
        <v>0.1134228059861407</v>
      </c>
      <c r="V3060" s="76" t="s">
        <v>7</v>
      </c>
      <c r="W3060" s="73">
        <v>0.16180365273612077</v>
      </c>
      <c r="X3060" s="72" t="s">
        <v>7</v>
      </c>
    </row>
    <row r="3061" spans="1:24" x14ac:dyDescent="0.3">
      <c r="A3061" s="43" t="s">
        <v>6679</v>
      </c>
      <c r="B3061" s="43" t="s">
        <v>6559</v>
      </c>
      <c r="C3061" s="43" t="s">
        <v>6497</v>
      </c>
      <c r="D3061" s="14" t="s">
        <v>6678</v>
      </c>
      <c r="E3061" s="14" t="s">
        <v>6427</v>
      </c>
      <c r="F3061" s="15" t="s">
        <v>6557</v>
      </c>
      <c r="G3061" s="44">
        <v>515</v>
      </c>
      <c r="H3061" s="40" t="s">
        <v>11957</v>
      </c>
      <c r="I3061" s="61">
        <v>58366.366387417453</v>
      </c>
      <c r="J3061" s="47" t="s">
        <v>6</v>
      </c>
      <c r="K3061" s="2">
        <v>2.3999999999999998E-7</v>
      </c>
      <c r="L3061" s="17" t="s">
        <v>5</v>
      </c>
      <c r="M3061" s="17" t="s">
        <v>6</v>
      </c>
      <c r="N3061" s="63">
        <v>1.4007927932980188E-2</v>
      </c>
      <c r="O3061" s="15" t="s">
        <v>7</v>
      </c>
      <c r="P3061" s="45">
        <v>1.6419911999689289</v>
      </c>
      <c r="Q3061" s="44" t="s">
        <v>7</v>
      </c>
      <c r="R3061" s="2">
        <v>0.02</v>
      </c>
      <c r="S3061" s="17" t="s">
        <v>5</v>
      </c>
      <c r="T3061" s="17" t="s">
        <v>5</v>
      </c>
      <c r="U3061" s="64">
        <v>3.2839823999378577E-2</v>
      </c>
      <c r="V3061" s="76" t="s">
        <v>7</v>
      </c>
      <c r="W3061" s="73">
        <v>4.6847751932358767E-2</v>
      </c>
      <c r="X3061" s="72" t="s">
        <v>7</v>
      </c>
    </row>
    <row r="3062" spans="1:24" x14ac:dyDescent="0.3">
      <c r="A3062" s="43" t="s">
        <v>6677</v>
      </c>
      <c r="B3062" s="43" t="s">
        <v>6559</v>
      </c>
      <c r="C3062" s="43" t="s">
        <v>6496</v>
      </c>
      <c r="D3062" s="14" t="s">
        <v>6676</v>
      </c>
      <c r="E3062" s="14" t="s">
        <v>6427</v>
      </c>
      <c r="F3062" s="15" t="s">
        <v>6557</v>
      </c>
      <c r="G3062" s="44">
        <v>515</v>
      </c>
      <c r="H3062" s="40" t="s">
        <v>11957</v>
      </c>
      <c r="I3062" s="61">
        <v>1838312.6588556268</v>
      </c>
      <c r="J3062" s="47" t="s">
        <v>6</v>
      </c>
      <c r="K3062" s="2">
        <v>2.3999999999999998E-7</v>
      </c>
      <c r="L3062" s="17" t="s">
        <v>5</v>
      </c>
      <c r="M3062" s="17" t="s">
        <v>6</v>
      </c>
      <c r="N3062" s="63">
        <v>0.44119503812535038</v>
      </c>
      <c r="O3062" s="15" t="s">
        <v>7</v>
      </c>
      <c r="P3062" s="45">
        <v>51.71631190121758</v>
      </c>
      <c r="Q3062" s="44" t="s">
        <v>7</v>
      </c>
      <c r="R3062" s="2">
        <v>0.02</v>
      </c>
      <c r="S3062" s="17" t="s">
        <v>5</v>
      </c>
      <c r="T3062" s="17" t="s">
        <v>5</v>
      </c>
      <c r="U3062" s="64">
        <v>1.0343262380243516</v>
      </c>
      <c r="V3062" s="76" t="s">
        <v>7</v>
      </c>
      <c r="W3062" s="73">
        <v>1.4755212761497021</v>
      </c>
      <c r="X3062" s="72" t="s">
        <v>7</v>
      </c>
    </row>
    <row r="3063" spans="1:24" x14ac:dyDescent="0.3">
      <c r="A3063" s="43" t="s">
        <v>6675</v>
      </c>
      <c r="B3063" s="43" t="s">
        <v>6559</v>
      </c>
      <c r="C3063" s="43" t="s">
        <v>6495</v>
      </c>
      <c r="D3063" s="14" t="s">
        <v>6674</v>
      </c>
      <c r="E3063" s="14" t="s">
        <v>6427</v>
      </c>
      <c r="F3063" s="15" t="s">
        <v>6557</v>
      </c>
      <c r="G3063" s="44">
        <v>515</v>
      </c>
      <c r="H3063" s="40" t="s">
        <v>11957</v>
      </c>
      <c r="I3063" s="61">
        <v>315382.04834059993</v>
      </c>
      <c r="J3063" s="47" t="s">
        <v>6</v>
      </c>
      <c r="K3063" s="2">
        <v>2.3999999999999998E-7</v>
      </c>
      <c r="L3063" s="17" t="s">
        <v>5</v>
      </c>
      <c r="M3063" s="17" t="s">
        <v>6</v>
      </c>
      <c r="N3063" s="63">
        <v>7.5691691601743979E-2</v>
      </c>
      <c r="O3063" s="15" t="s">
        <v>7</v>
      </c>
      <c r="P3063" s="45">
        <v>8.8724822197442617</v>
      </c>
      <c r="Q3063" s="44" t="s">
        <v>7</v>
      </c>
      <c r="R3063" s="2">
        <v>0.02</v>
      </c>
      <c r="S3063" s="17" t="s">
        <v>5</v>
      </c>
      <c r="T3063" s="17" t="s">
        <v>5</v>
      </c>
      <c r="U3063" s="64">
        <v>0.17744964439488523</v>
      </c>
      <c r="V3063" s="76" t="s">
        <v>7</v>
      </c>
      <c r="W3063" s="73">
        <v>0.25314133599662919</v>
      </c>
      <c r="X3063" s="72" t="s">
        <v>7</v>
      </c>
    </row>
    <row r="3064" spans="1:24" x14ac:dyDescent="0.3">
      <c r="A3064" s="43" t="s">
        <v>6673</v>
      </c>
      <c r="B3064" s="43" t="s">
        <v>6559</v>
      </c>
      <c r="C3064" s="43" t="s">
        <v>6494</v>
      </c>
      <c r="D3064" s="14" t="s">
        <v>6672</v>
      </c>
      <c r="E3064" s="14" t="s">
        <v>6427</v>
      </c>
      <c r="F3064" s="15" t="s">
        <v>6557</v>
      </c>
      <c r="G3064" s="44">
        <v>515</v>
      </c>
      <c r="H3064" s="40" t="s">
        <v>11957</v>
      </c>
      <c r="I3064" s="61">
        <v>98865.33242514843</v>
      </c>
      <c r="J3064" s="47" t="s">
        <v>6</v>
      </c>
      <c r="K3064" s="2">
        <v>2.3999999999999998E-7</v>
      </c>
      <c r="L3064" s="17" t="s">
        <v>5</v>
      </c>
      <c r="M3064" s="17" t="s">
        <v>6</v>
      </c>
      <c r="N3064" s="63">
        <v>2.3727679782035622E-2</v>
      </c>
      <c r="O3064" s="15" t="s">
        <v>7</v>
      </c>
      <c r="P3064" s="45">
        <v>2.7813279440176477</v>
      </c>
      <c r="Q3064" s="44" t="s">
        <v>7</v>
      </c>
      <c r="R3064" s="2">
        <v>0.02</v>
      </c>
      <c r="S3064" s="17" t="s">
        <v>5</v>
      </c>
      <c r="T3064" s="17" t="s">
        <v>5</v>
      </c>
      <c r="U3064" s="64">
        <v>5.5626558880352957E-2</v>
      </c>
      <c r="V3064" s="76" t="s">
        <v>7</v>
      </c>
      <c r="W3064" s="73">
        <v>7.9354238662388582E-2</v>
      </c>
      <c r="X3064" s="72" t="s">
        <v>7</v>
      </c>
    </row>
    <row r="3065" spans="1:24" x14ac:dyDescent="0.3">
      <c r="A3065" s="43" t="s">
        <v>6671</v>
      </c>
      <c r="B3065" s="43" t="s">
        <v>6559</v>
      </c>
      <c r="C3065" s="43" t="s">
        <v>6493</v>
      </c>
      <c r="D3065" s="14" t="s">
        <v>6670</v>
      </c>
      <c r="E3065" s="14" t="s">
        <v>6427</v>
      </c>
      <c r="F3065" s="15" t="s">
        <v>6557</v>
      </c>
      <c r="G3065" s="44">
        <v>515</v>
      </c>
      <c r="H3065" s="40" t="s">
        <v>11957</v>
      </c>
      <c r="I3065" s="61">
        <v>155593.79443614985</v>
      </c>
      <c r="J3065" s="47" t="s">
        <v>6</v>
      </c>
      <c r="K3065" s="2">
        <v>2.3999999999999998E-7</v>
      </c>
      <c r="L3065" s="17" t="s">
        <v>5</v>
      </c>
      <c r="M3065" s="17" t="s">
        <v>6</v>
      </c>
      <c r="N3065" s="63">
        <v>3.7342510664675962E-2</v>
      </c>
      <c r="O3065" s="15" t="s">
        <v>7</v>
      </c>
      <c r="P3065" s="45">
        <v>4.3772408160225877</v>
      </c>
      <c r="Q3065" s="44" t="s">
        <v>7</v>
      </c>
      <c r="R3065" s="2">
        <v>0.02</v>
      </c>
      <c r="S3065" s="17" t="s">
        <v>5</v>
      </c>
      <c r="T3065" s="17" t="s">
        <v>5</v>
      </c>
      <c r="U3065" s="64">
        <v>8.754481632045176E-2</v>
      </c>
      <c r="V3065" s="76" t="s">
        <v>7</v>
      </c>
      <c r="W3065" s="73">
        <v>0.12488732698512772</v>
      </c>
      <c r="X3065" s="72" t="s">
        <v>7</v>
      </c>
    </row>
    <row r="3066" spans="1:24" x14ac:dyDescent="0.3">
      <c r="A3066" s="43" t="s">
        <v>6669</v>
      </c>
      <c r="B3066" s="43" t="s">
        <v>6559</v>
      </c>
      <c r="C3066" s="43" t="s">
        <v>6492</v>
      </c>
      <c r="D3066" s="14" t="s">
        <v>6668</v>
      </c>
      <c r="E3066" s="14" t="s">
        <v>6427</v>
      </c>
      <c r="F3066" s="15" t="s">
        <v>6557</v>
      </c>
      <c r="G3066" s="44">
        <v>515</v>
      </c>
      <c r="H3066" s="40" t="s">
        <v>11957</v>
      </c>
      <c r="I3066" s="61">
        <v>157755.11608068147</v>
      </c>
      <c r="J3066" s="47" t="s">
        <v>6</v>
      </c>
      <c r="K3066" s="2">
        <v>2.3999999999999998E-7</v>
      </c>
      <c r="L3066" s="17" t="s">
        <v>5</v>
      </c>
      <c r="M3066" s="17" t="s">
        <v>6</v>
      </c>
      <c r="N3066" s="63">
        <v>3.786122785936355E-2</v>
      </c>
      <c r="O3066" s="15" t="s">
        <v>7</v>
      </c>
      <c r="P3066" s="45">
        <v>4.4380441748794164</v>
      </c>
      <c r="Q3066" s="44" t="s">
        <v>7</v>
      </c>
      <c r="R3066" s="2">
        <v>0.02</v>
      </c>
      <c r="S3066" s="17" t="s">
        <v>5</v>
      </c>
      <c r="T3066" s="17" t="s">
        <v>5</v>
      </c>
      <c r="U3066" s="64">
        <v>8.876088349758833E-2</v>
      </c>
      <c r="V3066" s="76" t="s">
        <v>7</v>
      </c>
      <c r="W3066" s="73">
        <v>0.12662211135695189</v>
      </c>
      <c r="X3066" s="72" t="s">
        <v>7</v>
      </c>
    </row>
    <row r="3067" spans="1:24" x14ac:dyDescent="0.3">
      <c r="A3067" s="43" t="s">
        <v>6667</v>
      </c>
      <c r="B3067" s="43" t="s">
        <v>6559</v>
      </c>
      <c r="C3067" s="43" t="s">
        <v>6491</v>
      </c>
      <c r="D3067" s="14" t="s">
        <v>6666</v>
      </c>
      <c r="E3067" s="14" t="s">
        <v>6427</v>
      </c>
      <c r="F3067" s="15" t="s">
        <v>6557</v>
      </c>
      <c r="G3067" s="44">
        <v>515</v>
      </c>
      <c r="H3067" s="40" t="s">
        <v>11957</v>
      </c>
      <c r="I3067" s="61">
        <v>361635.04366591421</v>
      </c>
      <c r="J3067" s="47" t="s">
        <v>6</v>
      </c>
      <c r="K3067" s="2">
        <v>2.3999999999999998E-7</v>
      </c>
      <c r="L3067" s="17" t="s">
        <v>5</v>
      </c>
      <c r="M3067" s="17" t="s">
        <v>6</v>
      </c>
      <c r="N3067" s="63">
        <v>8.6792410479819407E-2</v>
      </c>
      <c r="O3067" s="15" t="s">
        <v>7</v>
      </c>
      <c r="P3067" s="45">
        <v>10.173694133336037</v>
      </c>
      <c r="Q3067" s="44" t="s">
        <v>7</v>
      </c>
      <c r="R3067" s="2">
        <v>0.02</v>
      </c>
      <c r="S3067" s="17" t="s">
        <v>5</v>
      </c>
      <c r="T3067" s="17" t="s">
        <v>5</v>
      </c>
      <c r="U3067" s="64">
        <v>0.20347388266672073</v>
      </c>
      <c r="V3067" s="76" t="s">
        <v>7</v>
      </c>
      <c r="W3067" s="73">
        <v>0.29026629314654012</v>
      </c>
      <c r="X3067" s="72" t="s">
        <v>7</v>
      </c>
    </row>
    <row r="3068" spans="1:24" x14ac:dyDescent="0.3">
      <c r="A3068" s="43" t="s">
        <v>6665</v>
      </c>
      <c r="B3068" s="43" t="s">
        <v>6559</v>
      </c>
      <c r="C3068" s="43" t="s">
        <v>6490</v>
      </c>
      <c r="D3068" s="14" t="s">
        <v>6664</v>
      </c>
      <c r="E3068" s="14" t="s">
        <v>6427</v>
      </c>
      <c r="F3068" s="15" t="s">
        <v>6557</v>
      </c>
      <c r="G3068" s="44">
        <v>515</v>
      </c>
      <c r="H3068" s="40" t="s">
        <v>11957</v>
      </c>
      <c r="I3068" s="61">
        <v>15955.325023305126</v>
      </c>
      <c r="J3068" s="47" t="s">
        <v>6</v>
      </c>
      <c r="K3068" s="2">
        <v>2.3999999999999998E-7</v>
      </c>
      <c r="L3068" s="17" t="s">
        <v>5</v>
      </c>
      <c r="M3068" s="17" t="s">
        <v>6</v>
      </c>
      <c r="N3068" s="63">
        <v>3.8292780055932296E-3</v>
      </c>
      <c r="O3068" s="15" t="s">
        <v>7</v>
      </c>
      <c r="P3068" s="45">
        <v>0.44886301653616223</v>
      </c>
      <c r="Q3068" s="44" t="s">
        <v>7</v>
      </c>
      <c r="R3068" s="2">
        <v>0.02</v>
      </c>
      <c r="S3068" s="17" t="s">
        <v>5</v>
      </c>
      <c r="T3068" s="17" t="s">
        <v>5</v>
      </c>
      <c r="U3068" s="64">
        <v>8.9772603307232447E-3</v>
      </c>
      <c r="V3068" s="76" t="s">
        <v>7</v>
      </c>
      <c r="W3068" s="73">
        <v>1.2806538336316474E-2</v>
      </c>
      <c r="X3068" s="72" t="s">
        <v>7</v>
      </c>
    </row>
    <row r="3069" spans="1:24" x14ac:dyDescent="0.3">
      <c r="A3069" s="43" t="s">
        <v>6663</v>
      </c>
      <c r="B3069" s="43" t="s">
        <v>6559</v>
      </c>
      <c r="C3069" s="43" t="s">
        <v>6489</v>
      </c>
      <c r="D3069" s="14" t="s">
        <v>6662</v>
      </c>
      <c r="E3069" s="14" t="s">
        <v>6427</v>
      </c>
      <c r="F3069" s="15" t="s">
        <v>6557</v>
      </c>
      <c r="G3069" s="44">
        <v>515</v>
      </c>
      <c r="H3069" s="40" t="s">
        <v>11957</v>
      </c>
      <c r="I3069" s="61">
        <v>362329.37269504718</v>
      </c>
      <c r="J3069" s="47" t="s">
        <v>6</v>
      </c>
      <c r="K3069" s="2">
        <v>2.3999999999999998E-7</v>
      </c>
      <c r="L3069" s="17" t="s">
        <v>5</v>
      </c>
      <c r="M3069" s="17" t="s">
        <v>6</v>
      </c>
      <c r="N3069" s="63">
        <v>8.6959049446811321E-2</v>
      </c>
      <c r="O3069" s="15" t="s">
        <v>7</v>
      </c>
      <c r="P3069" s="45">
        <v>10.193227337581639</v>
      </c>
      <c r="Q3069" s="44" t="s">
        <v>7</v>
      </c>
      <c r="R3069" s="2">
        <v>0.02</v>
      </c>
      <c r="S3069" s="17" t="s">
        <v>5</v>
      </c>
      <c r="T3069" s="17" t="s">
        <v>5</v>
      </c>
      <c r="U3069" s="64">
        <v>0.20386454675163279</v>
      </c>
      <c r="V3069" s="76" t="s">
        <v>7</v>
      </c>
      <c r="W3069" s="73">
        <v>0.29082359619844411</v>
      </c>
      <c r="X3069" s="72" t="s">
        <v>7</v>
      </c>
    </row>
    <row r="3070" spans="1:24" x14ac:dyDescent="0.3">
      <c r="A3070" s="43" t="s">
        <v>6661</v>
      </c>
      <c r="B3070" s="43" t="s">
        <v>6559</v>
      </c>
      <c r="C3070" s="43" t="s">
        <v>6488</v>
      </c>
      <c r="D3070" s="14" t="s">
        <v>6660</v>
      </c>
      <c r="E3070" s="14" t="s">
        <v>6427</v>
      </c>
      <c r="F3070" s="15" t="s">
        <v>6557</v>
      </c>
      <c r="G3070" s="44">
        <v>515</v>
      </c>
      <c r="H3070" s="40" t="s">
        <v>11957</v>
      </c>
      <c r="I3070" s="61">
        <v>32498.159225107316</v>
      </c>
      <c r="J3070" s="47" t="s">
        <v>6</v>
      </c>
      <c r="K3070" s="2">
        <v>2.3999999999999998E-7</v>
      </c>
      <c r="L3070" s="17" t="s">
        <v>5</v>
      </c>
      <c r="M3070" s="17" t="s">
        <v>6</v>
      </c>
      <c r="N3070" s="63">
        <v>7.7995582140257553E-3</v>
      </c>
      <c r="O3070" s="15" t="s">
        <v>7</v>
      </c>
      <c r="P3070" s="45">
        <v>0.91425412897245084</v>
      </c>
      <c r="Q3070" s="44" t="s">
        <v>7</v>
      </c>
      <c r="R3070" s="2">
        <v>0.02</v>
      </c>
      <c r="S3070" s="17" t="s">
        <v>5</v>
      </c>
      <c r="T3070" s="17" t="s">
        <v>5</v>
      </c>
      <c r="U3070" s="64">
        <v>1.8285082579449018E-2</v>
      </c>
      <c r="V3070" s="76" t="s">
        <v>7</v>
      </c>
      <c r="W3070" s="73">
        <v>2.6084640793474771E-2</v>
      </c>
      <c r="X3070" s="72" t="s">
        <v>7</v>
      </c>
    </row>
    <row r="3071" spans="1:24" x14ac:dyDescent="0.3">
      <c r="A3071" s="43" t="s">
        <v>6659</v>
      </c>
      <c r="B3071" s="43" t="s">
        <v>6559</v>
      </c>
      <c r="C3071" s="43" t="s">
        <v>6487</v>
      </c>
      <c r="D3071" s="14" t="s">
        <v>6658</v>
      </c>
      <c r="E3071" s="14" t="s">
        <v>6427</v>
      </c>
      <c r="F3071" s="15" t="s">
        <v>6557</v>
      </c>
      <c r="G3071" s="44">
        <v>515</v>
      </c>
      <c r="H3071" s="40" t="s">
        <v>11957</v>
      </c>
      <c r="I3071" s="61">
        <v>184545.53462014758</v>
      </c>
      <c r="J3071" s="47" t="s">
        <v>6</v>
      </c>
      <c r="K3071" s="2">
        <v>2.3999999999999998E-7</v>
      </c>
      <c r="L3071" s="17" t="s">
        <v>5</v>
      </c>
      <c r="M3071" s="17" t="s">
        <v>6</v>
      </c>
      <c r="N3071" s="63">
        <v>4.4290928308835416E-2</v>
      </c>
      <c r="O3071" s="15" t="s">
        <v>7</v>
      </c>
      <c r="P3071" s="45">
        <v>5.1917253479251837</v>
      </c>
      <c r="Q3071" s="44" t="s">
        <v>7</v>
      </c>
      <c r="R3071" s="2">
        <v>0.02</v>
      </c>
      <c r="S3071" s="17" t="s">
        <v>5</v>
      </c>
      <c r="T3071" s="17" t="s">
        <v>5</v>
      </c>
      <c r="U3071" s="64">
        <v>0.10383450695850367</v>
      </c>
      <c r="V3071" s="76" t="s">
        <v>7</v>
      </c>
      <c r="W3071" s="73">
        <v>0.1481254352673391</v>
      </c>
      <c r="X3071" s="72" t="s">
        <v>7</v>
      </c>
    </row>
    <row r="3072" spans="1:24" x14ac:dyDescent="0.3">
      <c r="A3072" s="43" t="s">
        <v>6657</v>
      </c>
      <c r="B3072" s="43" t="s">
        <v>6559</v>
      </c>
      <c r="C3072" s="43" t="s">
        <v>6486</v>
      </c>
      <c r="D3072" s="14" t="s">
        <v>6656</v>
      </c>
      <c r="E3072" s="14" t="s">
        <v>6427</v>
      </c>
      <c r="F3072" s="15" t="s">
        <v>6557</v>
      </c>
      <c r="G3072" s="44">
        <v>515</v>
      </c>
      <c r="H3072" s="40" t="s">
        <v>11957</v>
      </c>
      <c r="I3072" s="61">
        <v>131968.80413719211</v>
      </c>
      <c r="J3072" s="47" t="s">
        <v>6</v>
      </c>
      <c r="K3072" s="2">
        <v>2.3999999999999998E-7</v>
      </c>
      <c r="L3072" s="17" t="s">
        <v>5</v>
      </c>
      <c r="M3072" s="17" t="s">
        <v>6</v>
      </c>
      <c r="N3072" s="63">
        <v>3.1672512992926102E-2</v>
      </c>
      <c r="O3072" s="15" t="s">
        <v>7</v>
      </c>
      <c r="P3072" s="45">
        <v>3.712611020281138</v>
      </c>
      <c r="Q3072" s="44" t="s">
        <v>7</v>
      </c>
      <c r="R3072" s="2">
        <v>0.02</v>
      </c>
      <c r="S3072" s="17" t="s">
        <v>5</v>
      </c>
      <c r="T3072" s="17" t="s">
        <v>5</v>
      </c>
      <c r="U3072" s="64">
        <v>7.4252220405622765E-2</v>
      </c>
      <c r="V3072" s="76" t="s">
        <v>7</v>
      </c>
      <c r="W3072" s="73">
        <v>0.10592473339854887</v>
      </c>
      <c r="X3072" s="72" t="s">
        <v>7</v>
      </c>
    </row>
    <row r="3073" spans="1:24" x14ac:dyDescent="0.3">
      <c r="A3073" s="43" t="s">
        <v>6655</v>
      </c>
      <c r="B3073" s="43" t="s">
        <v>6559</v>
      </c>
      <c r="C3073" s="43" t="s">
        <v>6485</v>
      </c>
      <c r="D3073" s="14" t="s">
        <v>6654</v>
      </c>
      <c r="E3073" s="14" t="s">
        <v>6427</v>
      </c>
      <c r="F3073" s="15" t="s">
        <v>6557</v>
      </c>
      <c r="G3073" s="44">
        <v>515</v>
      </c>
      <c r="H3073" s="40" t="s">
        <v>11957</v>
      </c>
      <c r="I3073" s="61">
        <v>67068.623552549747</v>
      </c>
      <c r="J3073" s="47" t="s">
        <v>6</v>
      </c>
      <c r="K3073" s="2">
        <v>2.3999999999999998E-7</v>
      </c>
      <c r="L3073" s="17" t="s">
        <v>5</v>
      </c>
      <c r="M3073" s="17" t="s">
        <v>6</v>
      </c>
      <c r="N3073" s="63">
        <v>1.6096469652611939E-2</v>
      </c>
      <c r="O3073" s="15" t="s">
        <v>7</v>
      </c>
      <c r="P3073" s="45">
        <v>1.8868073598471662</v>
      </c>
      <c r="Q3073" s="44" t="s">
        <v>7</v>
      </c>
      <c r="R3073" s="2">
        <v>0.02</v>
      </c>
      <c r="S3073" s="17" t="s">
        <v>5</v>
      </c>
      <c r="T3073" s="17" t="s">
        <v>5</v>
      </c>
      <c r="U3073" s="64">
        <v>3.7736147196943327E-2</v>
      </c>
      <c r="V3073" s="76" t="s">
        <v>7</v>
      </c>
      <c r="W3073" s="73">
        <v>5.3832616849555266E-2</v>
      </c>
      <c r="X3073" s="72" t="s">
        <v>7</v>
      </c>
    </row>
    <row r="3074" spans="1:24" x14ac:dyDescent="0.3">
      <c r="A3074" s="43" t="s">
        <v>6653</v>
      </c>
      <c r="B3074" s="43" t="s">
        <v>6559</v>
      </c>
      <c r="C3074" s="43" t="s">
        <v>6484</v>
      </c>
      <c r="D3074" s="14" t="s">
        <v>6652</v>
      </c>
      <c r="E3074" s="14" t="s">
        <v>6427</v>
      </c>
      <c r="F3074" s="15" t="s">
        <v>6557</v>
      </c>
      <c r="G3074" s="44">
        <v>515</v>
      </c>
      <c r="H3074" s="40" t="s">
        <v>11957</v>
      </c>
      <c r="I3074" s="61">
        <v>84832.764713288256</v>
      </c>
      <c r="J3074" s="47" t="s">
        <v>6</v>
      </c>
      <c r="K3074" s="2">
        <v>2.3999999999999998E-7</v>
      </c>
      <c r="L3074" s="17" t="s">
        <v>5</v>
      </c>
      <c r="M3074" s="17" t="s">
        <v>6</v>
      </c>
      <c r="N3074" s="63">
        <v>2.0359863531189178E-2</v>
      </c>
      <c r="O3074" s="15" t="s">
        <v>7</v>
      </c>
      <c r="P3074" s="45">
        <v>2.3865568777000812</v>
      </c>
      <c r="Q3074" s="44" t="s">
        <v>7</v>
      </c>
      <c r="R3074" s="2">
        <v>0.02</v>
      </c>
      <c r="S3074" s="17" t="s">
        <v>5</v>
      </c>
      <c r="T3074" s="17" t="s">
        <v>5</v>
      </c>
      <c r="U3074" s="64">
        <v>4.7731137554001622E-2</v>
      </c>
      <c r="V3074" s="76" t="s">
        <v>7</v>
      </c>
      <c r="W3074" s="73">
        <v>6.8091001085190797E-2</v>
      </c>
      <c r="X3074" s="72" t="s">
        <v>7</v>
      </c>
    </row>
    <row r="3075" spans="1:24" x14ac:dyDescent="0.3">
      <c r="A3075" s="43" t="s">
        <v>6651</v>
      </c>
      <c r="B3075" s="43" t="s">
        <v>6559</v>
      </c>
      <c r="C3075" s="43" t="s">
        <v>6483</v>
      </c>
      <c r="D3075" s="14" t="s">
        <v>6650</v>
      </c>
      <c r="E3075" s="14" t="s">
        <v>6427</v>
      </c>
      <c r="F3075" s="15" t="s">
        <v>6557</v>
      </c>
      <c r="G3075" s="44">
        <v>515</v>
      </c>
      <c r="H3075" s="40" t="s">
        <v>11957</v>
      </c>
      <c r="I3075" s="61">
        <v>21068.435207073519</v>
      </c>
      <c r="J3075" s="47" t="s">
        <v>6</v>
      </c>
      <c r="K3075" s="2">
        <v>2.3999999999999998E-7</v>
      </c>
      <c r="L3075" s="17" t="s">
        <v>5</v>
      </c>
      <c r="M3075" s="17" t="s">
        <v>6</v>
      </c>
      <c r="N3075" s="63">
        <v>5.056424449697644E-3</v>
      </c>
      <c r="O3075" s="15" t="s">
        <v>7</v>
      </c>
      <c r="P3075" s="45">
        <v>0.59270753600635395</v>
      </c>
      <c r="Q3075" s="44" t="s">
        <v>7</v>
      </c>
      <c r="R3075" s="2">
        <v>0.02</v>
      </c>
      <c r="S3075" s="17" t="s">
        <v>5</v>
      </c>
      <c r="T3075" s="17" t="s">
        <v>5</v>
      </c>
      <c r="U3075" s="64">
        <v>1.1854150720127079E-2</v>
      </c>
      <c r="V3075" s="76" t="s">
        <v>7</v>
      </c>
      <c r="W3075" s="73">
        <v>1.6910575169824721E-2</v>
      </c>
      <c r="X3075" s="72" t="s">
        <v>7</v>
      </c>
    </row>
    <row r="3076" spans="1:24" x14ac:dyDescent="0.3">
      <c r="A3076" s="43" t="s">
        <v>6649</v>
      </c>
      <c r="B3076" s="43" t="s">
        <v>6559</v>
      </c>
      <c r="C3076" s="43" t="s">
        <v>6482</v>
      </c>
      <c r="D3076" s="14" t="s">
        <v>6648</v>
      </c>
      <c r="E3076" s="14" t="s">
        <v>6427</v>
      </c>
      <c r="F3076" s="15" t="s">
        <v>6557</v>
      </c>
      <c r="G3076" s="44">
        <v>515</v>
      </c>
      <c r="H3076" s="40" t="s">
        <v>11957</v>
      </c>
      <c r="I3076" s="61">
        <v>73534.7851777053</v>
      </c>
      <c r="J3076" s="47" t="s">
        <v>6</v>
      </c>
      <c r="K3076" s="2">
        <v>2.3999999999999998E-7</v>
      </c>
      <c r="L3076" s="17" t="s">
        <v>5</v>
      </c>
      <c r="M3076" s="17" t="s">
        <v>6</v>
      </c>
      <c r="N3076" s="63">
        <v>1.7648348442649269E-2</v>
      </c>
      <c r="O3076" s="15" t="s">
        <v>7</v>
      </c>
      <c r="P3076" s="45">
        <v>2.0687165850267402</v>
      </c>
      <c r="Q3076" s="44" t="s">
        <v>7</v>
      </c>
      <c r="R3076" s="2">
        <v>0.02</v>
      </c>
      <c r="S3076" s="17" t="s">
        <v>5</v>
      </c>
      <c r="T3076" s="17" t="s">
        <v>5</v>
      </c>
      <c r="U3076" s="64">
        <v>4.1374331700534804E-2</v>
      </c>
      <c r="V3076" s="76" t="s">
        <v>7</v>
      </c>
      <c r="W3076" s="73">
        <v>5.902268014318407E-2</v>
      </c>
      <c r="X3076" s="72" t="s">
        <v>7</v>
      </c>
    </row>
    <row r="3077" spans="1:24" x14ac:dyDescent="0.3">
      <c r="A3077" s="43" t="s">
        <v>6647</v>
      </c>
      <c r="B3077" s="43" t="s">
        <v>6559</v>
      </c>
      <c r="C3077" s="43" t="s">
        <v>6481</v>
      </c>
      <c r="D3077" s="14" t="s">
        <v>6646</v>
      </c>
      <c r="E3077" s="14" t="s">
        <v>6427</v>
      </c>
      <c r="F3077" s="15" t="s">
        <v>6557</v>
      </c>
      <c r="G3077" s="44">
        <v>515</v>
      </c>
      <c r="H3077" s="40" t="s">
        <v>11957</v>
      </c>
      <c r="I3077" s="61">
        <v>300502.04314702877</v>
      </c>
      <c r="J3077" s="47" t="s">
        <v>6</v>
      </c>
      <c r="K3077" s="2">
        <v>2.3999999999999998E-7</v>
      </c>
      <c r="L3077" s="17" t="s">
        <v>5</v>
      </c>
      <c r="M3077" s="17" t="s">
        <v>6</v>
      </c>
      <c r="N3077" s="63">
        <v>7.2120490355286893E-2</v>
      </c>
      <c r="O3077" s="15" t="s">
        <v>7</v>
      </c>
      <c r="P3077" s="45">
        <v>8.4538706272192403</v>
      </c>
      <c r="Q3077" s="44" t="s">
        <v>7</v>
      </c>
      <c r="R3077" s="2">
        <v>0.02</v>
      </c>
      <c r="S3077" s="17" t="s">
        <v>5</v>
      </c>
      <c r="T3077" s="17" t="s">
        <v>5</v>
      </c>
      <c r="U3077" s="64">
        <v>0.1690774125443848</v>
      </c>
      <c r="V3077" s="76" t="s">
        <v>7</v>
      </c>
      <c r="W3077" s="73">
        <v>0.24119790289967169</v>
      </c>
      <c r="X3077" s="72" t="s">
        <v>7</v>
      </c>
    </row>
    <row r="3078" spans="1:24" x14ac:dyDescent="0.3">
      <c r="A3078" s="43" t="s">
        <v>6645</v>
      </c>
      <c r="B3078" s="43" t="s">
        <v>6559</v>
      </c>
      <c r="C3078" s="43" t="s">
        <v>6480</v>
      </c>
      <c r="D3078" s="14" t="s">
        <v>6644</v>
      </c>
      <c r="E3078" s="14" t="s">
        <v>6427</v>
      </c>
      <c r="F3078" s="15" t="s">
        <v>6557</v>
      </c>
      <c r="G3078" s="44">
        <v>515</v>
      </c>
      <c r="H3078" s="40" t="s">
        <v>11957</v>
      </c>
      <c r="I3078" s="61">
        <v>93983.665251091006</v>
      </c>
      <c r="J3078" s="47" t="s">
        <v>6</v>
      </c>
      <c r="K3078" s="2">
        <v>2.3999999999999998E-7</v>
      </c>
      <c r="L3078" s="17" t="s">
        <v>5</v>
      </c>
      <c r="M3078" s="17" t="s">
        <v>6</v>
      </c>
      <c r="N3078" s="63">
        <v>2.2556079660261838E-2</v>
      </c>
      <c r="O3078" s="15" t="s">
        <v>7</v>
      </c>
      <c r="P3078" s="45">
        <v>2.6439944926293242</v>
      </c>
      <c r="Q3078" s="44" t="s">
        <v>7</v>
      </c>
      <c r="R3078" s="2">
        <v>0.02</v>
      </c>
      <c r="S3078" s="17" t="s">
        <v>5</v>
      </c>
      <c r="T3078" s="17" t="s">
        <v>5</v>
      </c>
      <c r="U3078" s="64">
        <v>5.2879889852586487E-2</v>
      </c>
      <c r="V3078" s="76" t="s">
        <v>7</v>
      </c>
      <c r="W3078" s="73">
        <v>7.5435969512848325E-2</v>
      </c>
      <c r="X3078" s="72" t="s">
        <v>7</v>
      </c>
    </row>
    <row r="3079" spans="1:24" x14ac:dyDescent="0.3">
      <c r="A3079" s="43" t="s">
        <v>6643</v>
      </c>
      <c r="B3079" s="43" t="s">
        <v>6559</v>
      </c>
      <c r="C3079" s="43" t="s">
        <v>6479</v>
      </c>
      <c r="D3079" s="14" t="s">
        <v>6642</v>
      </c>
      <c r="E3079" s="14" t="s">
        <v>6427</v>
      </c>
      <c r="F3079" s="15" t="s">
        <v>6557</v>
      </c>
      <c r="G3079" s="44">
        <v>515</v>
      </c>
      <c r="H3079" s="40" t="s">
        <v>11957</v>
      </c>
      <c r="I3079" s="61">
        <v>598433.28855542198</v>
      </c>
      <c r="J3079" s="47" t="s">
        <v>6</v>
      </c>
      <c r="K3079" s="2">
        <v>2.3999999999999998E-7</v>
      </c>
      <c r="L3079" s="17" t="s">
        <v>5</v>
      </c>
      <c r="M3079" s="17" t="s">
        <v>6</v>
      </c>
      <c r="N3079" s="63">
        <v>0.14362398925330128</v>
      </c>
      <c r="O3079" s="15" t="s">
        <v>7</v>
      </c>
      <c r="P3079" s="45">
        <v>16.835418313590651</v>
      </c>
      <c r="Q3079" s="44" t="s">
        <v>7</v>
      </c>
      <c r="R3079" s="2">
        <v>0.02</v>
      </c>
      <c r="S3079" s="17" t="s">
        <v>5</v>
      </c>
      <c r="T3079" s="17" t="s">
        <v>5</v>
      </c>
      <c r="U3079" s="64">
        <v>0.33670836627181305</v>
      </c>
      <c r="V3079" s="76" t="s">
        <v>7</v>
      </c>
      <c r="W3079" s="73">
        <v>0.48033235552511433</v>
      </c>
      <c r="X3079" s="72" t="s">
        <v>7</v>
      </c>
    </row>
    <row r="3080" spans="1:24" x14ac:dyDescent="0.3">
      <c r="A3080" s="43" t="s">
        <v>6641</v>
      </c>
      <c r="B3080" s="43" t="s">
        <v>6559</v>
      </c>
      <c r="C3080" s="43" t="s">
        <v>6478</v>
      </c>
      <c r="D3080" s="14" t="s">
        <v>6640</v>
      </c>
      <c r="E3080" s="14" t="s">
        <v>6427</v>
      </c>
      <c r="F3080" s="15" t="s">
        <v>6557</v>
      </c>
      <c r="G3080" s="44">
        <v>515</v>
      </c>
      <c r="H3080" s="40" t="s">
        <v>11957</v>
      </c>
      <c r="I3080" s="61">
        <v>72794.167546630211</v>
      </c>
      <c r="J3080" s="47" t="s">
        <v>6</v>
      </c>
      <c r="K3080" s="2">
        <v>2.3999999999999998E-7</v>
      </c>
      <c r="L3080" s="17" t="s">
        <v>5</v>
      </c>
      <c r="M3080" s="17" t="s">
        <v>6</v>
      </c>
      <c r="N3080" s="63">
        <v>1.7470600211191248E-2</v>
      </c>
      <c r="O3080" s="15" t="s">
        <v>7</v>
      </c>
      <c r="P3080" s="45">
        <v>2.0478811671647623</v>
      </c>
      <c r="Q3080" s="44" t="s">
        <v>7</v>
      </c>
      <c r="R3080" s="2">
        <v>0.02</v>
      </c>
      <c r="S3080" s="17" t="s">
        <v>5</v>
      </c>
      <c r="T3080" s="17" t="s">
        <v>5</v>
      </c>
      <c r="U3080" s="64">
        <v>4.0957623343295245E-2</v>
      </c>
      <c r="V3080" s="76" t="s">
        <v>7</v>
      </c>
      <c r="W3080" s="73">
        <v>5.8428223554486493E-2</v>
      </c>
      <c r="X3080" s="72" t="s">
        <v>7</v>
      </c>
    </row>
    <row r="3081" spans="1:24" x14ac:dyDescent="0.3">
      <c r="A3081" s="43" t="s">
        <v>6639</v>
      </c>
      <c r="B3081" s="43" t="s">
        <v>6559</v>
      </c>
      <c r="C3081" s="43" t="s">
        <v>6477</v>
      </c>
      <c r="D3081" s="14" t="s">
        <v>6638</v>
      </c>
      <c r="E3081" s="14" t="s">
        <v>6427</v>
      </c>
      <c r="F3081" s="15" t="s">
        <v>6557</v>
      </c>
      <c r="G3081" s="44">
        <v>515</v>
      </c>
      <c r="H3081" s="40" t="s">
        <v>11957</v>
      </c>
      <c r="I3081" s="61">
        <v>420197.24644616409</v>
      </c>
      <c r="J3081" s="47" t="s">
        <v>6</v>
      </c>
      <c r="K3081" s="2">
        <v>2.3999999999999998E-7</v>
      </c>
      <c r="L3081" s="17" t="s">
        <v>5</v>
      </c>
      <c r="M3081" s="17" t="s">
        <v>6</v>
      </c>
      <c r="N3081" s="63">
        <v>0.10084733914707937</v>
      </c>
      <c r="O3081" s="15" t="s">
        <v>7</v>
      </c>
      <c r="P3081" s="45">
        <v>11.821194698605007</v>
      </c>
      <c r="Q3081" s="44" t="s">
        <v>7</v>
      </c>
      <c r="R3081" s="2">
        <v>0.02</v>
      </c>
      <c r="S3081" s="17" t="s">
        <v>5</v>
      </c>
      <c r="T3081" s="17" t="s">
        <v>5</v>
      </c>
      <c r="U3081" s="64">
        <v>0.23642389397210015</v>
      </c>
      <c r="V3081" s="76" t="s">
        <v>7</v>
      </c>
      <c r="W3081" s="73">
        <v>0.3372712331191795</v>
      </c>
      <c r="X3081" s="72" t="s">
        <v>7</v>
      </c>
    </row>
    <row r="3082" spans="1:24" x14ac:dyDescent="0.3">
      <c r="A3082" s="43" t="s">
        <v>6637</v>
      </c>
      <c r="B3082" s="43" t="s">
        <v>6559</v>
      </c>
      <c r="C3082" s="43" t="s">
        <v>6476</v>
      </c>
      <c r="D3082" s="14" t="s">
        <v>6636</v>
      </c>
      <c r="E3082" s="14" t="s">
        <v>6427</v>
      </c>
      <c r="F3082" s="15" t="s">
        <v>6557</v>
      </c>
      <c r="G3082" s="44">
        <v>515</v>
      </c>
      <c r="H3082" s="40" t="s">
        <v>11957</v>
      </c>
      <c r="I3082" s="61">
        <v>60007.831425521377</v>
      </c>
      <c r="J3082" s="47" t="s">
        <v>6</v>
      </c>
      <c r="K3082" s="2">
        <v>2.3999999999999998E-7</v>
      </c>
      <c r="L3082" s="17" t="s">
        <v>5</v>
      </c>
      <c r="M3082" s="17" t="s">
        <v>6</v>
      </c>
      <c r="N3082" s="63">
        <v>1.4401879542125129E-2</v>
      </c>
      <c r="O3082" s="15" t="s">
        <v>7</v>
      </c>
      <c r="P3082" s="45">
        <v>1.6881696982111005</v>
      </c>
      <c r="Q3082" s="44" t="s">
        <v>7</v>
      </c>
      <c r="R3082" s="2">
        <v>0.02</v>
      </c>
      <c r="S3082" s="17" t="s">
        <v>5</v>
      </c>
      <c r="T3082" s="17" t="s">
        <v>5</v>
      </c>
      <c r="U3082" s="64">
        <v>3.376339396422201E-2</v>
      </c>
      <c r="V3082" s="76" t="s">
        <v>7</v>
      </c>
      <c r="W3082" s="73">
        <v>4.8165273506347139E-2</v>
      </c>
      <c r="X3082" s="72" t="s">
        <v>7</v>
      </c>
    </row>
    <row r="3083" spans="1:24" x14ac:dyDescent="0.3">
      <c r="A3083" s="43" t="s">
        <v>6635</v>
      </c>
      <c r="B3083" s="43" t="s">
        <v>6559</v>
      </c>
      <c r="C3083" s="43" t="s">
        <v>6475</v>
      </c>
      <c r="D3083" s="14" t="s">
        <v>6634</v>
      </c>
      <c r="E3083" s="14" t="s">
        <v>6427</v>
      </c>
      <c r="F3083" s="15" t="s">
        <v>6557</v>
      </c>
      <c r="G3083" s="44">
        <v>515</v>
      </c>
      <c r="H3083" s="40" t="s">
        <v>11957</v>
      </c>
      <c r="I3083" s="61">
        <v>69112.443361381942</v>
      </c>
      <c r="J3083" s="47" t="s">
        <v>6</v>
      </c>
      <c r="K3083" s="2">
        <v>2.3999999999999998E-7</v>
      </c>
      <c r="L3083" s="17" t="s">
        <v>5</v>
      </c>
      <c r="M3083" s="17" t="s">
        <v>6</v>
      </c>
      <c r="N3083" s="63">
        <v>1.6586986406731664E-2</v>
      </c>
      <c r="O3083" s="15" t="s">
        <v>7</v>
      </c>
      <c r="P3083" s="45">
        <v>1.9443050995239697</v>
      </c>
      <c r="Q3083" s="44" t="s">
        <v>7</v>
      </c>
      <c r="R3083" s="2">
        <v>0.02</v>
      </c>
      <c r="S3083" s="17" t="s">
        <v>5</v>
      </c>
      <c r="T3083" s="17" t="s">
        <v>5</v>
      </c>
      <c r="U3083" s="64">
        <v>3.8886101990479392E-2</v>
      </c>
      <c r="V3083" s="76" t="s">
        <v>7</v>
      </c>
      <c r="W3083" s="73">
        <v>5.5473088397211059E-2</v>
      </c>
      <c r="X3083" s="72" t="s">
        <v>7</v>
      </c>
    </row>
    <row r="3084" spans="1:24" x14ac:dyDescent="0.3">
      <c r="A3084" s="43" t="s">
        <v>6633</v>
      </c>
      <c r="B3084" s="43" t="s">
        <v>6559</v>
      </c>
      <c r="C3084" s="43" t="s">
        <v>6474</v>
      </c>
      <c r="D3084" s="14" t="s">
        <v>6533</v>
      </c>
      <c r="E3084" s="14" t="s">
        <v>6427</v>
      </c>
      <c r="F3084" s="15" t="s">
        <v>6557</v>
      </c>
      <c r="G3084" s="44">
        <v>515</v>
      </c>
      <c r="H3084" s="40" t="s">
        <v>11957</v>
      </c>
      <c r="I3084" s="61">
        <v>101453.93347222338</v>
      </c>
      <c r="J3084" s="47" t="s">
        <v>6</v>
      </c>
      <c r="K3084" s="2">
        <v>2.3999999999999998E-7</v>
      </c>
      <c r="L3084" s="17" t="s">
        <v>5</v>
      </c>
      <c r="M3084" s="17" t="s">
        <v>6</v>
      </c>
      <c r="N3084" s="63">
        <v>2.4348944033333608E-2</v>
      </c>
      <c r="O3084" s="15" t="s">
        <v>7</v>
      </c>
      <c r="P3084" s="45">
        <v>2.8541517362563864</v>
      </c>
      <c r="Q3084" s="44" t="s">
        <v>7</v>
      </c>
      <c r="R3084" s="2">
        <v>0.02</v>
      </c>
      <c r="S3084" s="17" t="s">
        <v>5</v>
      </c>
      <c r="T3084" s="17" t="s">
        <v>5</v>
      </c>
      <c r="U3084" s="64">
        <v>5.7083034725127726E-2</v>
      </c>
      <c r="V3084" s="76" t="s">
        <v>7</v>
      </c>
      <c r="W3084" s="73">
        <v>8.1431978758461337E-2</v>
      </c>
      <c r="X3084" s="72" t="s">
        <v>7</v>
      </c>
    </row>
    <row r="3085" spans="1:24" x14ac:dyDescent="0.3">
      <c r="A3085" s="43" t="s">
        <v>6632</v>
      </c>
      <c r="B3085" s="43" t="s">
        <v>6559</v>
      </c>
      <c r="C3085" s="43" t="s">
        <v>6473</v>
      </c>
      <c r="D3085" s="14" t="s">
        <v>6631</v>
      </c>
      <c r="E3085" s="14" t="s">
        <v>6427</v>
      </c>
      <c r="F3085" s="15" t="s">
        <v>6557</v>
      </c>
      <c r="G3085" s="44">
        <v>515</v>
      </c>
      <c r="H3085" s="40" t="s">
        <v>11957</v>
      </c>
      <c r="I3085" s="61">
        <v>285422.64089893748</v>
      </c>
      <c r="J3085" s="47" t="s">
        <v>6</v>
      </c>
      <c r="K3085" s="2">
        <v>2.3999999999999998E-7</v>
      </c>
      <c r="L3085" s="17" t="s">
        <v>5</v>
      </c>
      <c r="M3085" s="17" t="s">
        <v>6</v>
      </c>
      <c r="N3085" s="63">
        <v>6.8501433815744986E-2</v>
      </c>
      <c r="O3085" s="15" t="s">
        <v>7</v>
      </c>
      <c r="P3085" s="45">
        <v>8.0296494991159921</v>
      </c>
      <c r="Q3085" s="44" t="s">
        <v>7</v>
      </c>
      <c r="R3085" s="2">
        <v>0.02</v>
      </c>
      <c r="S3085" s="17" t="s">
        <v>5</v>
      </c>
      <c r="T3085" s="17" t="s">
        <v>5</v>
      </c>
      <c r="U3085" s="64">
        <v>0.16059298998231986</v>
      </c>
      <c r="V3085" s="76" t="s">
        <v>7</v>
      </c>
      <c r="W3085" s="73">
        <v>0.22909442379806483</v>
      </c>
      <c r="X3085" s="72" t="s">
        <v>7</v>
      </c>
    </row>
    <row r="3086" spans="1:24" x14ac:dyDescent="0.3">
      <c r="A3086" s="43" t="s">
        <v>6630</v>
      </c>
      <c r="B3086" s="43" t="s">
        <v>6559</v>
      </c>
      <c r="C3086" s="43" t="s">
        <v>6472</v>
      </c>
      <c r="D3086" s="14" t="s">
        <v>6629</v>
      </c>
      <c r="E3086" s="14" t="s">
        <v>6427</v>
      </c>
      <c r="F3086" s="15" t="s">
        <v>6557</v>
      </c>
      <c r="G3086" s="44">
        <v>515</v>
      </c>
      <c r="H3086" s="40" t="s">
        <v>11957</v>
      </c>
      <c r="I3086" s="61">
        <v>483466.64397776616</v>
      </c>
      <c r="J3086" s="47" t="s">
        <v>6</v>
      </c>
      <c r="K3086" s="2">
        <v>2.3999999999999998E-7</v>
      </c>
      <c r="L3086" s="17" t="s">
        <v>5</v>
      </c>
      <c r="M3086" s="17" t="s">
        <v>6</v>
      </c>
      <c r="N3086" s="63">
        <v>0.11603199455466387</v>
      </c>
      <c r="O3086" s="15" t="s">
        <v>7</v>
      </c>
      <c r="P3086" s="45">
        <v>13.601120371631357</v>
      </c>
      <c r="Q3086" s="44" t="s">
        <v>7</v>
      </c>
      <c r="R3086" s="2">
        <v>0.02</v>
      </c>
      <c r="S3086" s="17" t="s">
        <v>5</v>
      </c>
      <c r="T3086" s="17" t="s">
        <v>5</v>
      </c>
      <c r="U3086" s="64">
        <v>0.27202240743262712</v>
      </c>
      <c r="V3086" s="76" t="s">
        <v>7</v>
      </c>
      <c r="W3086" s="73">
        <v>0.38805440198729102</v>
      </c>
      <c r="X3086" s="72" t="s">
        <v>7</v>
      </c>
    </row>
    <row r="3087" spans="1:24" x14ac:dyDescent="0.3">
      <c r="A3087" s="43" t="s">
        <v>6628</v>
      </c>
      <c r="B3087" s="43" t="s">
        <v>6559</v>
      </c>
      <c r="C3087" s="43" t="s">
        <v>6471</v>
      </c>
      <c r="D3087" s="14" t="s">
        <v>6627</v>
      </c>
      <c r="E3087" s="14" t="s">
        <v>6427</v>
      </c>
      <c r="F3087" s="15" t="s">
        <v>6557</v>
      </c>
      <c r="G3087" s="44">
        <v>515</v>
      </c>
      <c r="H3087" s="40" t="s">
        <v>11957</v>
      </c>
      <c r="I3087" s="61">
        <v>147048.20638528344</v>
      </c>
      <c r="J3087" s="47" t="s">
        <v>6</v>
      </c>
      <c r="K3087" s="2">
        <v>2.3999999999999998E-7</v>
      </c>
      <c r="L3087" s="17" t="s">
        <v>5</v>
      </c>
      <c r="M3087" s="17" t="s">
        <v>6</v>
      </c>
      <c r="N3087" s="63">
        <v>3.5291569532468023E-2</v>
      </c>
      <c r="O3087" s="15" t="s">
        <v>7</v>
      </c>
      <c r="P3087" s="45">
        <v>4.1368321483843848</v>
      </c>
      <c r="Q3087" s="44" t="s">
        <v>7</v>
      </c>
      <c r="R3087" s="2">
        <v>0.02</v>
      </c>
      <c r="S3087" s="17" t="s">
        <v>5</v>
      </c>
      <c r="T3087" s="17" t="s">
        <v>5</v>
      </c>
      <c r="U3087" s="64">
        <v>8.2736642967687693E-2</v>
      </c>
      <c r="V3087" s="76" t="s">
        <v>7</v>
      </c>
      <c r="W3087" s="73">
        <v>0.11802821250015572</v>
      </c>
      <c r="X3087" s="72" t="s">
        <v>7</v>
      </c>
    </row>
    <row r="3088" spans="1:24" x14ac:dyDescent="0.3">
      <c r="A3088" s="43" t="s">
        <v>6626</v>
      </c>
      <c r="B3088" s="43" t="s">
        <v>6559</v>
      </c>
      <c r="C3088" s="43" t="s">
        <v>6470</v>
      </c>
      <c r="D3088" s="14" t="s">
        <v>6625</v>
      </c>
      <c r="E3088" s="14" t="s">
        <v>6427</v>
      </c>
      <c r="F3088" s="15" t="s">
        <v>6557</v>
      </c>
      <c r="G3088" s="44">
        <v>515</v>
      </c>
      <c r="H3088" s="40" t="s">
        <v>11957</v>
      </c>
      <c r="I3088" s="61">
        <v>53587.958402308002</v>
      </c>
      <c r="J3088" s="47" t="s">
        <v>6</v>
      </c>
      <c r="K3088" s="2">
        <v>2.3999999999999998E-7</v>
      </c>
      <c r="L3088" s="17" t="s">
        <v>5</v>
      </c>
      <c r="M3088" s="17" t="s">
        <v>6</v>
      </c>
      <c r="N3088" s="63">
        <v>1.286111001655392E-2</v>
      </c>
      <c r="O3088" s="15" t="s">
        <v>7</v>
      </c>
      <c r="P3088" s="45">
        <v>1.5075626866479002</v>
      </c>
      <c r="Q3088" s="44" t="s">
        <v>7</v>
      </c>
      <c r="R3088" s="2">
        <v>0.02</v>
      </c>
      <c r="S3088" s="17" t="s">
        <v>5</v>
      </c>
      <c r="T3088" s="17" t="s">
        <v>5</v>
      </c>
      <c r="U3088" s="64">
        <v>3.0151253732958003E-2</v>
      </c>
      <c r="V3088" s="76" t="s">
        <v>7</v>
      </c>
      <c r="W3088" s="73">
        <v>4.3012363749511923E-2</v>
      </c>
      <c r="X3088" s="72" t="s">
        <v>7</v>
      </c>
    </row>
    <row r="3089" spans="1:24" x14ac:dyDescent="0.3">
      <c r="A3089" s="43" t="s">
        <v>6624</v>
      </c>
      <c r="B3089" s="43" t="s">
        <v>6559</v>
      </c>
      <c r="C3089" s="43" t="s">
        <v>6623</v>
      </c>
      <c r="D3089" s="14" t="s">
        <v>6622</v>
      </c>
      <c r="E3089" s="14" t="s">
        <v>6427</v>
      </c>
      <c r="F3089" s="15" t="s">
        <v>6557</v>
      </c>
      <c r="G3089" s="44">
        <v>515</v>
      </c>
      <c r="H3089" s="40" t="s">
        <v>11957</v>
      </c>
      <c r="I3089" s="61">
        <v>16101.312152507428</v>
      </c>
      <c r="J3089" s="47" t="s">
        <v>6</v>
      </c>
      <c r="K3089" s="2">
        <v>2.3999999999999998E-7</v>
      </c>
      <c r="L3089" s="17" t="s">
        <v>5</v>
      </c>
      <c r="M3089" s="17" t="s">
        <v>6</v>
      </c>
      <c r="N3089" s="63">
        <v>3.8643149166017821E-3</v>
      </c>
      <c r="O3089" s="15" t="s">
        <v>7</v>
      </c>
      <c r="P3089" s="45">
        <v>0.45296999794164816</v>
      </c>
      <c r="Q3089" s="44" t="s">
        <v>7</v>
      </c>
      <c r="R3089" s="2">
        <v>0.02</v>
      </c>
      <c r="S3089" s="17" t="s">
        <v>5</v>
      </c>
      <c r="T3089" s="17" t="s">
        <v>5</v>
      </c>
      <c r="U3089" s="64">
        <v>9.0593999588329636E-3</v>
      </c>
      <c r="V3089" s="76" t="s">
        <v>7</v>
      </c>
      <c r="W3089" s="73">
        <v>1.2923714875434745E-2</v>
      </c>
      <c r="X3089" s="72" t="s">
        <v>7</v>
      </c>
    </row>
    <row r="3090" spans="1:24" x14ac:dyDescent="0.3">
      <c r="A3090" s="43" t="s">
        <v>6621</v>
      </c>
      <c r="B3090" s="43" t="s">
        <v>6559</v>
      </c>
      <c r="C3090" s="43" t="s">
        <v>6469</v>
      </c>
      <c r="D3090" s="14" t="s">
        <v>6620</v>
      </c>
      <c r="E3090" s="14" t="s">
        <v>6427</v>
      </c>
      <c r="F3090" s="15" t="s">
        <v>6557</v>
      </c>
      <c r="G3090" s="44">
        <v>515</v>
      </c>
      <c r="H3090" s="40" t="s">
        <v>11957</v>
      </c>
      <c r="I3090" s="61">
        <v>3405438.2022403842</v>
      </c>
      <c r="J3090" s="47" t="s">
        <v>6</v>
      </c>
      <c r="K3090" s="2">
        <v>2.3999999999999998E-7</v>
      </c>
      <c r="L3090" s="17" t="s">
        <v>5</v>
      </c>
      <c r="M3090" s="17" t="s">
        <v>6</v>
      </c>
      <c r="N3090" s="63">
        <v>0.81730516853769208</v>
      </c>
      <c r="O3090" s="15" t="s">
        <v>7</v>
      </c>
      <c r="P3090" s="45">
        <v>95.803455075493147</v>
      </c>
      <c r="Q3090" s="44" t="s">
        <v>7</v>
      </c>
      <c r="R3090" s="2">
        <v>0.02</v>
      </c>
      <c r="S3090" s="17" t="s">
        <v>5</v>
      </c>
      <c r="T3090" s="17" t="s">
        <v>5</v>
      </c>
      <c r="U3090" s="64">
        <v>1.916069101509863</v>
      </c>
      <c r="V3090" s="76" t="s">
        <v>7</v>
      </c>
      <c r="W3090" s="73">
        <v>2.733374270047555</v>
      </c>
      <c r="X3090" s="72" t="s">
        <v>7</v>
      </c>
    </row>
    <row r="3091" spans="1:24" x14ac:dyDescent="0.3">
      <c r="A3091" s="43" t="s">
        <v>6619</v>
      </c>
      <c r="B3091" s="43" t="s">
        <v>6559</v>
      </c>
      <c r="C3091" s="43" t="s">
        <v>6468</v>
      </c>
      <c r="D3091" s="14" t="s">
        <v>6618</v>
      </c>
      <c r="E3091" s="14" t="s">
        <v>6427</v>
      </c>
      <c r="F3091" s="15" t="s">
        <v>6557</v>
      </c>
      <c r="G3091" s="44">
        <v>515</v>
      </c>
      <c r="H3091" s="40" t="s">
        <v>11957</v>
      </c>
      <c r="I3091" s="61">
        <v>161579.26673344418</v>
      </c>
      <c r="J3091" s="47" t="s">
        <v>6</v>
      </c>
      <c r="K3091" s="2">
        <v>2.3999999999999998E-7</v>
      </c>
      <c r="L3091" s="17" t="s">
        <v>5</v>
      </c>
      <c r="M3091" s="17" t="s">
        <v>6</v>
      </c>
      <c r="N3091" s="63">
        <v>3.8779024016026599E-2</v>
      </c>
      <c r="O3091" s="15" t="s">
        <v>7</v>
      </c>
      <c r="P3091" s="45">
        <v>4.5456270536475127</v>
      </c>
      <c r="Q3091" s="44" t="s">
        <v>7</v>
      </c>
      <c r="R3091" s="2">
        <v>0.02</v>
      </c>
      <c r="S3091" s="17" t="s">
        <v>5</v>
      </c>
      <c r="T3091" s="17" t="s">
        <v>5</v>
      </c>
      <c r="U3091" s="64">
        <v>9.0912541072950256E-2</v>
      </c>
      <c r="V3091" s="76" t="s">
        <v>7</v>
      </c>
      <c r="W3091" s="73">
        <v>0.12969156508897686</v>
      </c>
      <c r="X3091" s="72" t="s">
        <v>7</v>
      </c>
    </row>
    <row r="3092" spans="1:24" x14ac:dyDescent="0.3">
      <c r="A3092" s="43" t="s">
        <v>6617</v>
      </c>
      <c r="B3092" s="43" t="s">
        <v>6559</v>
      </c>
      <c r="C3092" s="43" t="s">
        <v>6467</v>
      </c>
      <c r="D3092" s="14" t="s">
        <v>6616</v>
      </c>
      <c r="E3092" s="14" t="s">
        <v>6427</v>
      </c>
      <c r="F3092" s="15" t="s">
        <v>6557</v>
      </c>
      <c r="G3092" s="44">
        <v>515</v>
      </c>
      <c r="H3092" s="40" t="s">
        <v>11957</v>
      </c>
      <c r="I3092" s="61">
        <v>133229.2783746949</v>
      </c>
      <c r="J3092" s="47" t="s">
        <v>6</v>
      </c>
      <c r="K3092" s="2">
        <v>2.3999999999999998E-7</v>
      </c>
      <c r="L3092" s="17" t="s">
        <v>5</v>
      </c>
      <c r="M3092" s="17" t="s">
        <v>6</v>
      </c>
      <c r="N3092" s="63">
        <v>3.1975026809926775E-2</v>
      </c>
      <c r="O3092" s="15" t="s">
        <v>7</v>
      </c>
      <c r="P3092" s="45">
        <v>3.7480712987577731</v>
      </c>
      <c r="Q3092" s="44" t="s">
        <v>7</v>
      </c>
      <c r="R3092" s="2">
        <v>0.02</v>
      </c>
      <c r="S3092" s="17" t="s">
        <v>5</v>
      </c>
      <c r="T3092" s="17" t="s">
        <v>5</v>
      </c>
      <c r="U3092" s="64">
        <v>7.4961425975155468E-2</v>
      </c>
      <c r="V3092" s="76" t="s">
        <v>7</v>
      </c>
      <c r="W3092" s="73">
        <v>0.10693645278508224</v>
      </c>
      <c r="X3092" s="72" t="s">
        <v>7</v>
      </c>
    </row>
    <row r="3093" spans="1:24" x14ac:dyDescent="0.3">
      <c r="A3093" s="43" t="s">
        <v>6615</v>
      </c>
      <c r="B3093" s="43" t="s">
        <v>6559</v>
      </c>
      <c r="C3093" s="43" t="s">
        <v>6466</v>
      </c>
      <c r="D3093" s="14" t="s">
        <v>6614</v>
      </c>
      <c r="E3093" s="14" t="s">
        <v>6427</v>
      </c>
      <c r="F3093" s="15" t="s">
        <v>6557</v>
      </c>
      <c r="G3093" s="44">
        <v>515</v>
      </c>
      <c r="H3093" s="40" t="s">
        <v>11957</v>
      </c>
      <c r="I3093" s="61">
        <v>126627.81160540061</v>
      </c>
      <c r="J3093" s="47" t="s">
        <v>6</v>
      </c>
      <c r="K3093" s="2">
        <v>2.3999999999999998E-7</v>
      </c>
      <c r="L3093" s="17" t="s">
        <v>5</v>
      </c>
      <c r="M3093" s="17" t="s">
        <v>6</v>
      </c>
      <c r="N3093" s="63">
        <v>3.0390674785296144E-2</v>
      </c>
      <c r="O3093" s="15" t="s">
        <v>7</v>
      </c>
      <c r="P3093" s="45">
        <v>3.5623556030072612</v>
      </c>
      <c r="Q3093" s="44" t="s">
        <v>7</v>
      </c>
      <c r="R3093" s="2">
        <v>0.02</v>
      </c>
      <c r="S3093" s="17" t="s">
        <v>5</v>
      </c>
      <c r="T3093" s="17" t="s">
        <v>5</v>
      </c>
      <c r="U3093" s="64">
        <v>7.1247112060145223E-2</v>
      </c>
      <c r="V3093" s="76" t="s">
        <v>7</v>
      </c>
      <c r="W3093" s="73">
        <v>0.10163778684544136</v>
      </c>
      <c r="X3093" s="72" t="s">
        <v>7</v>
      </c>
    </row>
    <row r="3094" spans="1:24" x14ac:dyDescent="0.3">
      <c r="A3094" s="43" t="s">
        <v>6613</v>
      </c>
      <c r="B3094" s="43" t="s">
        <v>6559</v>
      </c>
      <c r="C3094" s="43" t="s">
        <v>6465</v>
      </c>
      <c r="D3094" s="14" t="s">
        <v>6612</v>
      </c>
      <c r="E3094" s="14" t="s">
        <v>6427</v>
      </c>
      <c r="F3094" s="15" t="s">
        <v>6557</v>
      </c>
      <c r="G3094" s="44">
        <v>515</v>
      </c>
      <c r="H3094" s="40" t="s">
        <v>11957</v>
      </c>
      <c r="I3094" s="61">
        <v>648061.79116082855</v>
      </c>
      <c r="J3094" s="47" t="s">
        <v>6</v>
      </c>
      <c r="K3094" s="2">
        <v>2.3999999999999998E-7</v>
      </c>
      <c r="L3094" s="17" t="s">
        <v>5</v>
      </c>
      <c r="M3094" s="17" t="s">
        <v>6</v>
      </c>
      <c r="N3094" s="63">
        <v>0.15553482987859885</v>
      </c>
      <c r="O3094" s="15" t="s">
        <v>7</v>
      </c>
      <c r="P3094" s="45">
        <v>18.231591650899514</v>
      </c>
      <c r="Q3094" s="44" t="s">
        <v>7</v>
      </c>
      <c r="R3094" s="2">
        <v>0.02</v>
      </c>
      <c r="S3094" s="17" t="s">
        <v>5</v>
      </c>
      <c r="T3094" s="17" t="s">
        <v>5</v>
      </c>
      <c r="U3094" s="64">
        <v>0.36463183301799029</v>
      </c>
      <c r="V3094" s="76" t="s">
        <v>7</v>
      </c>
      <c r="W3094" s="73">
        <v>0.52016666289658908</v>
      </c>
      <c r="X3094" s="72" t="s">
        <v>7</v>
      </c>
    </row>
    <row r="3095" spans="1:24" x14ac:dyDescent="0.3">
      <c r="A3095" s="43" t="s">
        <v>6611</v>
      </c>
      <c r="B3095" s="43" t="s">
        <v>6559</v>
      </c>
      <c r="C3095" s="43" t="s">
        <v>6464</v>
      </c>
      <c r="D3095" s="14" t="s">
        <v>6610</v>
      </c>
      <c r="E3095" s="14" t="s">
        <v>6427</v>
      </c>
      <c r="F3095" s="15" t="s">
        <v>6557</v>
      </c>
      <c r="G3095" s="44">
        <v>515</v>
      </c>
      <c r="H3095" s="40" t="s">
        <v>11957</v>
      </c>
      <c r="I3095" s="61">
        <v>311451.07783720136</v>
      </c>
      <c r="J3095" s="47" t="s">
        <v>6</v>
      </c>
      <c r="K3095" s="2">
        <v>2.3999999999999998E-7</v>
      </c>
      <c r="L3095" s="17" t="s">
        <v>5</v>
      </c>
      <c r="M3095" s="17" t="s">
        <v>6</v>
      </c>
      <c r="N3095" s="63">
        <v>7.4748258680928326E-2</v>
      </c>
      <c r="O3095" s="15" t="s">
        <v>7</v>
      </c>
      <c r="P3095" s="45">
        <v>8.7618942326306861</v>
      </c>
      <c r="Q3095" s="44" t="s">
        <v>7</v>
      </c>
      <c r="R3095" s="2">
        <v>0.02</v>
      </c>
      <c r="S3095" s="17" t="s">
        <v>5</v>
      </c>
      <c r="T3095" s="17" t="s">
        <v>5</v>
      </c>
      <c r="U3095" s="64">
        <v>0.17523788465261372</v>
      </c>
      <c r="V3095" s="76" t="s">
        <v>7</v>
      </c>
      <c r="W3095" s="73">
        <v>0.24998614333354205</v>
      </c>
      <c r="X3095" s="72" t="s">
        <v>7</v>
      </c>
    </row>
    <row r="3096" spans="1:24" x14ac:dyDescent="0.3">
      <c r="A3096" s="43" t="s">
        <v>6609</v>
      </c>
      <c r="B3096" s="43" t="s">
        <v>6559</v>
      </c>
      <c r="C3096" s="43" t="s">
        <v>6463</v>
      </c>
      <c r="D3096" s="14" t="s">
        <v>6608</v>
      </c>
      <c r="E3096" s="14" t="s">
        <v>6427</v>
      </c>
      <c r="F3096" s="15" t="s">
        <v>6557</v>
      </c>
      <c r="G3096" s="44">
        <v>515</v>
      </c>
      <c r="H3096" s="40" t="s">
        <v>11957</v>
      </c>
      <c r="I3096" s="61">
        <v>26117.453480460408</v>
      </c>
      <c r="J3096" s="47" t="s">
        <v>6</v>
      </c>
      <c r="K3096" s="2">
        <v>2.3999999999999998E-7</v>
      </c>
      <c r="L3096" s="17" t="s">
        <v>5</v>
      </c>
      <c r="M3096" s="17" t="s">
        <v>6</v>
      </c>
      <c r="N3096" s="63">
        <v>6.268188835310497E-3</v>
      </c>
      <c r="O3096" s="15" t="s">
        <v>7</v>
      </c>
      <c r="P3096" s="45">
        <v>0.73474899046925912</v>
      </c>
      <c r="Q3096" s="44" t="s">
        <v>7</v>
      </c>
      <c r="R3096" s="2">
        <v>0.02</v>
      </c>
      <c r="S3096" s="17" t="s">
        <v>5</v>
      </c>
      <c r="T3096" s="17" t="s">
        <v>5</v>
      </c>
      <c r="U3096" s="64">
        <v>1.4694979809385183E-2</v>
      </c>
      <c r="V3096" s="76" t="s">
        <v>7</v>
      </c>
      <c r="W3096" s="73">
        <v>2.096316864469568E-2</v>
      </c>
      <c r="X3096" s="72" t="s">
        <v>7</v>
      </c>
    </row>
    <row r="3097" spans="1:24" x14ac:dyDescent="0.3">
      <c r="A3097" s="43" t="s">
        <v>6607</v>
      </c>
      <c r="B3097" s="43" t="s">
        <v>6559</v>
      </c>
      <c r="C3097" s="43" t="s">
        <v>6462</v>
      </c>
      <c r="D3097" s="14" t="s">
        <v>6606</v>
      </c>
      <c r="E3097" s="14" t="s">
        <v>6427</v>
      </c>
      <c r="F3097" s="15" t="s">
        <v>6557</v>
      </c>
      <c r="G3097" s="44">
        <v>515</v>
      </c>
      <c r="H3097" s="40" t="s">
        <v>11957</v>
      </c>
      <c r="I3097" s="61">
        <v>145837.58141141071</v>
      </c>
      <c r="J3097" s="47" t="s">
        <v>6</v>
      </c>
      <c r="K3097" s="2">
        <v>2.3999999999999998E-7</v>
      </c>
      <c r="L3097" s="17" t="s">
        <v>5</v>
      </c>
      <c r="M3097" s="17" t="s">
        <v>6</v>
      </c>
      <c r="N3097" s="63">
        <v>3.5001019538738569E-2</v>
      </c>
      <c r="O3097" s="15" t="s">
        <v>7</v>
      </c>
      <c r="P3097" s="45">
        <v>4.1027742538023055</v>
      </c>
      <c r="Q3097" s="44" t="s">
        <v>7</v>
      </c>
      <c r="R3097" s="2">
        <v>0.02</v>
      </c>
      <c r="S3097" s="17" t="s">
        <v>5</v>
      </c>
      <c r="T3097" s="17" t="s">
        <v>5</v>
      </c>
      <c r="U3097" s="64">
        <v>8.2055485076046111E-2</v>
      </c>
      <c r="V3097" s="76" t="s">
        <v>7</v>
      </c>
      <c r="W3097" s="73">
        <v>0.11705650461478467</v>
      </c>
      <c r="X3097" s="72" t="s">
        <v>7</v>
      </c>
    </row>
    <row r="3098" spans="1:24" x14ac:dyDescent="0.3">
      <c r="A3098" s="43" t="s">
        <v>6605</v>
      </c>
      <c r="B3098" s="43" t="s">
        <v>6559</v>
      </c>
      <c r="C3098" s="43" t="s">
        <v>6461</v>
      </c>
      <c r="D3098" s="14" t="s">
        <v>6604</v>
      </c>
      <c r="E3098" s="14" t="s">
        <v>6427</v>
      </c>
      <c r="F3098" s="15" t="s">
        <v>6557</v>
      </c>
      <c r="G3098" s="44">
        <v>515</v>
      </c>
      <c r="H3098" s="40" t="s">
        <v>11957</v>
      </c>
      <c r="I3098" s="61">
        <v>154664.46173561813</v>
      </c>
      <c r="J3098" s="47" t="s">
        <v>6</v>
      </c>
      <c r="K3098" s="2">
        <v>2.3999999999999998E-7</v>
      </c>
      <c r="L3098" s="17" t="s">
        <v>5</v>
      </c>
      <c r="M3098" s="17" t="s">
        <v>6</v>
      </c>
      <c r="N3098" s="63">
        <v>3.7119470816548344E-2</v>
      </c>
      <c r="O3098" s="15" t="s">
        <v>7</v>
      </c>
      <c r="P3098" s="45">
        <v>4.351096373416933</v>
      </c>
      <c r="Q3098" s="44" t="s">
        <v>7</v>
      </c>
      <c r="R3098" s="2">
        <v>0.02</v>
      </c>
      <c r="S3098" s="17" t="s">
        <v>5</v>
      </c>
      <c r="T3098" s="17" t="s">
        <v>5</v>
      </c>
      <c r="U3098" s="64">
        <v>8.7021927468338658E-2</v>
      </c>
      <c r="V3098" s="76" t="s">
        <v>7</v>
      </c>
      <c r="W3098" s="73">
        <v>0.124141398284887</v>
      </c>
      <c r="X3098" s="72" t="s">
        <v>7</v>
      </c>
    </row>
    <row r="3099" spans="1:24" x14ac:dyDescent="0.3">
      <c r="A3099" s="43" t="s">
        <v>6603</v>
      </c>
      <c r="B3099" s="43" t="s">
        <v>6559</v>
      </c>
      <c r="C3099" s="43" t="s">
        <v>6460</v>
      </c>
      <c r="D3099" s="14" t="s">
        <v>6602</v>
      </c>
      <c r="E3099" s="14" t="s">
        <v>6427</v>
      </c>
      <c r="F3099" s="15" t="s">
        <v>6557</v>
      </c>
      <c r="G3099" s="44">
        <v>515</v>
      </c>
      <c r="H3099" s="40" t="s">
        <v>11957</v>
      </c>
      <c r="I3099" s="61">
        <v>250962.55708381874</v>
      </c>
      <c r="J3099" s="47" t="s">
        <v>6</v>
      </c>
      <c r="K3099" s="2">
        <v>2.3999999999999998E-7</v>
      </c>
      <c r="L3099" s="17" t="s">
        <v>5</v>
      </c>
      <c r="M3099" s="17" t="s">
        <v>6</v>
      </c>
      <c r="N3099" s="63">
        <v>6.0231013700116492E-2</v>
      </c>
      <c r="O3099" s="15" t="s">
        <v>7</v>
      </c>
      <c r="P3099" s="45">
        <v>7.0602015468649375</v>
      </c>
      <c r="Q3099" s="44" t="s">
        <v>7</v>
      </c>
      <c r="R3099" s="2">
        <v>0.02</v>
      </c>
      <c r="S3099" s="17" t="s">
        <v>5</v>
      </c>
      <c r="T3099" s="17" t="s">
        <v>5</v>
      </c>
      <c r="U3099" s="64">
        <v>0.14120403093729875</v>
      </c>
      <c r="V3099" s="76" t="s">
        <v>7</v>
      </c>
      <c r="W3099" s="73">
        <v>0.20143504463741524</v>
      </c>
      <c r="X3099" s="72" t="s">
        <v>7</v>
      </c>
    </row>
    <row r="3100" spans="1:24" x14ac:dyDescent="0.3">
      <c r="A3100" s="43" t="s">
        <v>6601</v>
      </c>
      <c r="B3100" s="43" t="s">
        <v>6559</v>
      </c>
      <c r="C3100" s="43" t="s">
        <v>6459</v>
      </c>
      <c r="D3100" s="14" t="s">
        <v>6600</v>
      </c>
      <c r="E3100" s="14" t="s">
        <v>6427</v>
      </c>
      <c r="F3100" s="15" t="s">
        <v>6557</v>
      </c>
      <c r="G3100" s="44">
        <v>515</v>
      </c>
      <c r="H3100" s="40" t="s">
        <v>11957</v>
      </c>
      <c r="I3100" s="61">
        <v>48692.048581499126</v>
      </c>
      <c r="J3100" s="47" t="s">
        <v>6</v>
      </c>
      <c r="K3100" s="2">
        <v>2.3999999999999998E-7</v>
      </c>
      <c r="L3100" s="17" t="s">
        <v>5</v>
      </c>
      <c r="M3100" s="17" t="s">
        <v>6</v>
      </c>
      <c r="N3100" s="63">
        <v>1.168609165955979E-2</v>
      </c>
      <c r="O3100" s="15" t="s">
        <v>7</v>
      </c>
      <c r="P3100" s="45">
        <v>1.3698285541468465</v>
      </c>
      <c r="Q3100" s="44" t="s">
        <v>7</v>
      </c>
      <c r="R3100" s="2">
        <v>0.02</v>
      </c>
      <c r="S3100" s="17" t="s">
        <v>5</v>
      </c>
      <c r="T3100" s="17" t="s">
        <v>5</v>
      </c>
      <c r="U3100" s="64">
        <v>2.739657108293693E-2</v>
      </c>
      <c r="V3100" s="76" t="s">
        <v>7</v>
      </c>
      <c r="W3100" s="73">
        <v>3.9082662742496721E-2</v>
      </c>
      <c r="X3100" s="72" t="s">
        <v>7</v>
      </c>
    </row>
    <row r="3101" spans="1:24" x14ac:dyDescent="0.3">
      <c r="A3101" s="43" t="s">
        <v>6599</v>
      </c>
      <c r="B3101" s="43" t="s">
        <v>6559</v>
      </c>
      <c r="C3101" s="43" t="s">
        <v>6458</v>
      </c>
      <c r="D3101" s="14" t="s">
        <v>6598</v>
      </c>
      <c r="E3101" s="14" t="s">
        <v>6427</v>
      </c>
      <c r="F3101" s="15" t="s">
        <v>6557</v>
      </c>
      <c r="G3101" s="44">
        <v>515</v>
      </c>
      <c r="H3101" s="40" t="s">
        <v>11957</v>
      </c>
      <c r="I3101" s="61">
        <v>694909.41698801564</v>
      </c>
      <c r="J3101" s="47" t="s">
        <v>6</v>
      </c>
      <c r="K3101" s="2">
        <v>2.3999999999999998E-7</v>
      </c>
      <c r="L3101" s="17" t="s">
        <v>5</v>
      </c>
      <c r="M3101" s="17" t="s">
        <v>6</v>
      </c>
      <c r="N3101" s="63">
        <v>0.16677826007712374</v>
      </c>
      <c r="O3101" s="15" t="s">
        <v>7</v>
      </c>
      <c r="P3101" s="45">
        <v>19.549532000947785</v>
      </c>
      <c r="Q3101" s="44" t="s">
        <v>7</v>
      </c>
      <c r="R3101" s="2">
        <v>0.02</v>
      </c>
      <c r="S3101" s="17" t="s">
        <v>5</v>
      </c>
      <c r="T3101" s="17" t="s">
        <v>5</v>
      </c>
      <c r="U3101" s="64">
        <v>0.39099064001895573</v>
      </c>
      <c r="V3101" s="76" t="s">
        <v>7</v>
      </c>
      <c r="W3101" s="73">
        <v>0.55776890009607949</v>
      </c>
      <c r="X3101" s="72" t="s">
        <v>7</v>
      </c>
    </row>
    <row r="3102" spans="1:24" x14ac:dyDescent="0.3">
      <c r="A3102" s="43" t="s">
        <v>6597</v>
      </c>
      <c r="B3102" s="43" t="s">
        <v>6559</v>
      </c>
      <c r="C3102" s="43" t="s">
        <v>6457</v>
      </c>
      <c r="D3102" s="14" t="s">
        <v>6596</v>
      </c>
      <c r="E3102" s="14" t="s">
        <v>6427</v>
      </c>
      <c r="F3102" s="15" t="s">
        <v>6557</v>
      </c>
      <c r="G3102" s="44">
        <v>515</v>
      </c>
      <c r="H3102" s="40" t="s">
        <v>11957</v>
      </c>
      <c r="I3102" s="61">
        <v>62888.40673100092</v>
      </c>
      <c r="J3102" s="47" t="s">
        <v>6</v>
      </c>
      <c r="K3102" s="2">
        <v>2.3999999999999998E-7</v>
      </c>
      <c r="L3102" s="17" t="s">
        <v>5</v>
      </c>
      <c r="M3102" s="17" t="s">
        <v>6</v>
      </c>
      <c r="N3102" s="63">
        <v>1.5093217615440219E-2</v>
      </c>
      <c r="O3102" s="15" t="s">
        <v>7</v>
      </c>
      <c r="P3102" s="45">
        <v>1.7692074532608115</v>
      </c>
      <c r="Q3102" s="44" t="s">
        <v>7</v>
      </c>
      <c r="R3102" s="2">
        <v>0.02</v>
      </c>
      <c r="S3102" s="17" t="s">
        <v>5</v>
      </c>
      <c r="T3102" s="17" t="s">
        <v>5</v>
      </c>
      <c r="U3102" s="64">
        <v>3.5384149065216232E-2</v>
      </c>
      <c r="V3102" s="76" t="s">
        <v>7</v>
      </c>
      <c r="W3102" s="73">
        <v>5.0477366680656451E-2</v>
      </c>
      <c r="X3102" s="72" t="s">
        <v>7</v>
      </c>
    </row>
    <row r="3103" spans="1:24" x14ac:dyDescent="0.3">
      <c r="A3103" s="43" t="s">
        <v>6595</v>
      </c>
      <c r="B3103" s="43" t="s">
        <v>6559</v>
      </c>
      <c r="C3103" s="43" t="s">
        <v>6456</v>
      </c>
      <c r="D3103" s="14" t="s">
        <v>6594</v>
      </c>
      <c r="E3103" s="14" t="s">
        <v>6427</v>
      </c>
      <c r="F3103" s="15" t="s">
        <v>6557</v>
      </c>
      <c r="G3103" s="44">
        <v>515</v>
      </c>
      <c r="H3103" s="40" t="s">
        <v>11957</v>
      </c>
      <c r="I3103" s="61">
        <v>573935.93614293833</v>
      </c>
      <c r="J3103" s="47" t="s">
        <v>6</v>
      </c>
      <c r="K3103" s="2">
        <v>2.3999999999999998E-7</v>
      </c>
      <c r="L3103" s="17" t="s">
        <v>5</v>
      </c>
      <c r="M3103" s="17" t="s">
        <v>6</v>
      </c>
      <c r="N3103" s="63">
        <v>0.13774462467430518</v>
      </c>
      <c r="O3103" s="15" t="s">
        <v>7</v>
      </c>
      <c r="P3103" s="45">
        <v>16.14624679969447</v>
      </c>
      <c r="Q3103" s="44" t="s">
        <v>7</v>
      </c>
      <c r="R3103" s="2">
        <v>0.02</v>
      </c>
      <c r="S3103" s="17" t="s">
        <v>5</v>
      </c>
      <c r="T3103" s="17" t="s">
        <v>5</v>
      </c>
      <c r="U3103" s="64">
        <v>0.32292493599388944</v>
      </c>
      <c r="V3103" s="76" t="s">
        <v>7</v>
      </c>
      <c r="W3103" s="73">
        <v>0.46066956066819464</v>
      </c>
      <c r="X3103" s="72" t="s">
        <v>7</v>
      </c>
    </row>
    <row r="3104" spans="1:24" x14ac:dyDescent="0.3">
      <c r="A3104" s="43" t="s">
        <v>6593</v>
      </c>
      <c r="B3104" s="43" t="s">
        <v>6559</v>
      </c>
      <c r="C3104" s="43" t="s">
        <v>6455</v>
      </c>
      <c r="D3104" s="14" t="s">
        <v>6592</v>
      </c>
      <c r="E3104" s="14" t="s">
        <v>6427</v>
      </c>
      <c r="F3104" s="15" t="s">
        <v>6557</v>
      </c>
      <c r="G3104" s="44">
        <v>515</v>
      </c>
      <c r="H3104" s="40" t="s">
        <v>11957</v>
      </c>
      <c r="I3104" s="61">
        <v>51034.963972111669</v>
      </c>
      <c r="J3104" s="47" t="s">
        <v>6</v>
      </c>
      <c r="K3104" s="2">
        <v>2.3999999999999998E-7</v>
      </c>
      <c r="L3104" s="17" t="s">
        <v>5</v>
      </c>
      <c r="M3104" s="17" t="s">
        <v>6</v>
      </c>
      <c r="N3104" s="63">
        <v>1.22483913533068E-2</v>
      </c>
      <c r="O3104" s="15" t="s">
        <v>7</v>
      </c>
      <c r="P3104" s="45">
        <v>1.4357405971909871</v>
      </c>
      <c r="Q3104" s="44" t="s">
        <v>7</v>
      </c>
      <c r="R3104" s="2">
        <v>0.02</v>
      </c>
      <c r="S3104" s="17" t="s">
        <v>5</v>
      </c>
      <c r="T3104" s="17" t="s">
        <v>5</v>
      </c>
      <c r="U3104" s="64">
        <v>2.8714811943819744E-2</v>
      </c>
      <c r="V3104" s="76" t="s">
        <v>7</v>
      </c>
      <c r="W3104" s="73">
        <v>4.0963203297126542E-2</v>
      </c>
      <c r="X3104" s="72" t="s">
        <v>7</v>
      </c>
    </row>
    <row r="3105" spans="1:24" x14ac:dyDescent="0.3">
      <c r="A3105" s="43" t="s">
        <v>6591</v>
      </c>
      <c r="B3105" s="43" t="s">
        <v>6559</v>
      </c>
      <c r="C3105" s="43" t="s">
        <v>6454</v>
      </c>
      <c r="D3105" s="14" t="s">
        <v>6429</v>
      </c>
      <c r="E3105" s="14" t="s">
        <v>6427</v>
      </c>
      <c r="F3105" s="15" t="s">
        <v>6557</v>
      </c>
      <c r="G3105" s="44">
        <v>515</v>
      </c>
      <c r="H3105" s="40" t="s">
        <v>11957</v>
      </c>
      <c r="I3105" s="61">
        <v>308919.44737713225</v>
      </c>
      <c r="J3105" s="47" t="s">
        <v>6</v>
      </c>
      <c r="K3105" s="2">
        <v>2.3999999999999998E-7</v>
      </c>
      <c r="L3105" s="17" t="s">
        <v>5</v>
      </c>
      <c r="M3105" s="17" t="s">
        <v>6</v>
      </c>
      <c r="N3105" s="63">
        <v>7.414066737051174E-2</v>
      </c>
      <c r="O3105" s="15" t="s">
        <v>7</v>
      </c>
      <c r="P3105" s="45">
        <v>8.6906731648428686</v>
      </c>
      <c r="Q3105" s="44" t="s">
        <v>7</v>
      </c>
      <c r="R3105" s="2">
        <v>0.02</v>
      </c>
      <c r="S3105" s="17" t="s">
        <v>5</v>
      </c>
      <c r="T3105" s="17" t="s">
        <v>5</v>
      </c>
      <c r="U3105" s="64">
        <v>0.17381346329685737</v>
      </c>
      <c r="V3105" s="76" t="s">
        <v>7</v>
      </c>
      <c r="W3105" s="73">
        <v>0.2479541306673691</v>
      </c>
      <c r="X3105" s="72" t="s">
        <v>7</v>
      </c>
    </row>
    <row r="3106" spans="1:24" x14ac:dyDescent="0.3">
      <c r="A3106" s="43" t="s">
        <v>6590</v>
      </c>
      <c r="B3106" s="43" t="s">
        <v>6559</v>
      </c>
      <c r="C3106" s="43" t="s">
        <v>6453</v>
      </c>
      <c r="D3106" s="14" t="s">
        <v>6589</v>
      </c>
      <c r="E3106" s="14" t="s">
        <v>6427</v>
      </c>
      <c r="F3106" s="15" t="s">
        <v>6557</v>
      </c>
      <c r="G3106" s="44">
        <v>515</v>
      </c>
      <c r="H3106" s="40" t="s">
        <v>11957</v>
      </c>
      <c r="I3106" s="61">
        <v>225671.17711494211</v>
      </c>
      <c r="J3106" s="47" t="s">
        <v>6</v>
      </c>
      <c r="K3106" s="2">
        <v>2.3999999999999998E-7</v>
      </c>
      <c r="L3106" s="17" t="s">
        <v>5</v>
      </c>
      <c r="M3106" s="17" t="s">
        <v>6</v>
      </c>
      <c r="N3106" s="63">
        <v>5.4161082507586104E-2</v>
      </c>
      <c r="O3106" s="15" t="s">
        <v>7</v>
      </c>
      <c r="P3106" s="45">
        <v>6.348692060934038</v>
      </c>
      <c r="Q3106" s="44" t="s">
        <v>7</v>
      </c>
      <c r="R3106" s="2">
        <v>0.02</v>
      </c>
      <c r="S3106" s="17" t="s">
        <v>5</v>
      </c>
      <c r="T3106" s="17" t="s">
        <v>5</v>
      </c>
      <c r="U3106" s="64">
        <v>0.12697384121868077</v>
      </c>
      <c r="V3106" s="76" t="s">
        <v>7</v>
      </c>
      <c r="W3106" s="73">
        <v>0.18113492372626688</v>
      </c>
      <c r="X3106" s="72" t="s">
        <v>7</v>
      </c>
    </row>
    <row r="3107" spans="1:24" x14ac:dyDescent="0.3">
      <c r="A3107" s="43" t="s">
        <v>6588</v>
      </c>
      <c r="B3107" s="43" t="s">
        <v>6559</v>
      </c>
      <c r="C3107" s="43" t="s">
        <v>6452</v>
      </c>
      <c r="D3107" s="14" t="s">
        <v>6587</v>
      </c>
      <c r="E3107" s="14" t="s">
        <v>6427</v>
      </c>
      <c r="F3107" s="15" t="s">
        <v>6557</v>
      </c>
      <c r="G3107" s="44">
        <v>515</v>
      </c>
      <c r="H3107" s="40" t="s">
        <v>11957</v>
      </c>
      <c r="I3107" s="61">
        <v>58526.5961633712</v>
      </c>
      <c r="J3107" s="47" t="s">
        <v>6</v>
      </c>
      <c r="K3107" s="2">
        <v>2.3999999999999998E-7</v>
      </c>
      <c r="L3107" s="17" t="s">
        <v>5</v>
      </c>
      <c r="M3107" s="17" t="s">
        <v>6</v>
      </c>
      <c r="N3107" s="63">
        <v>1.4046383079209086E-2</v>
      </c>
      <c r="O3107" s="15" t="s">
        <v>7</v>
      </c>
      <c r="P3107" s="45">
        <v>1.6464988624871455</v>
      </c>
      <c r="Q3107" s="44" t="s">
        <v>7</v>
      </c>
      <c r="R3107" s="2">
        <v>0.02</v>
      </c>
      <c r="S3107" s="17" t="s">
        <v>5</v>
      </c>
      <c r="T3107" s="17" t="s">
        <v>5</v>
      </c>
      <c r="U3107" s="64">
        <v>3.2929977249742913E-2</v>
      </c>
      <c r="V3107" s="76" t="s">
        <v>7</v>
      </c>
      <c r="W3107" s="73">
        <v>4.6976360328951999E-2</v>
      </c>
      <c r="X3107" s="72" t="s">
        <v>7</v>
      </c>
    </row>
    <row r="3108" spans="1:24" x14ac:dyDescent="0.3">
      <c r="A3108" s="43" t="s">
        <v>6586</v>
      </c>
      <c r="B3108" s="43" t="s">
        <v>6559</v>
      </c>
      <c r="C3108" s="43" t="s">
        <v>6451</v>
      </c>
      <c r="D3108" s="14" t="s">
        <v>6585</v>
      </c>
      <c r="E3108" s="14" t="s">
        <v>6427</v>
      </c>
      <c r="F3108" s="15" t="s">
        <v>6557</v>
      </c>
      <c r="G3108" s="44">
        <v>515</v>
      </c>
      <c r="H3108" s="40" t="s">
        <v>11957</v>
      </c>
      <c r="I3108" s="61">
        <v>148048.75231957238</v>
      </c>
      <c r="J3108" s="47" t="s">
        <v>6</v>
      </c>
      <c r="K3108" s="2">
        <v>2.3999999999999998E-7</v>
      </c>
      <c r="L3108" s="17" t="s">
        <v>5</v>
      </c>
      <c r="M3108" s="17" t="s">
        <v>6</v>
      </c>
      <c r="N3108" s="63">
        <v>3.5531700556697368E-2</v>
      </c>
      <c r="O3108" s="15" t="s">
        <v>7</v>
      </c>
      <c r="P3108" s="45">
        <v>4.16497999655369</v>
      </c>
      <c r="Q3108" s="44" t="s">
        <v>7</v>
      </c>
      <c r="R3108" s="2">
        <v>0.02</v>
      </c>
      <c r="S3108" s="17" t="s">
        <v>5</v>
      </c>
      <c r="T3108" s="17" t="s">
        <v>5</v>
      </c>
      <c r="U3108" s="64">
        <v>8.3299599931073803E-2</v>
      </c>
      <c r="V3108" s="76" t="s">
        <v>7</v>
      </c>
      <c r="W3108" s="73">
        <v>0.11883130048777117</v>
      </c>
      <c r="X3108" s="72" t="s">
        <v>7</v>
      </c>
    </row>
    <row r="3109" spans="1:24" x14ac:dyDescent="0.3">
      <c r="A3109" s="43" t="s">
        <v>6584</v>
      </c>
      <c r="B3109" s="43" t="s">
        <v>6559</v>
      </c>
      <c r="C3109" s="43" t="s">
        <v>6450</v>
      </c>
      <c r="D3109" s="14" t="s">
        <v>6583</v>
      </c>
      <c r="E3109" s="14" t="s">
        <v>6427</v>
      </c>
      <c r="F3109" s="15" t="s">
        <v>6557</v>
      </c>
      <c r="G3109" s="44">
        <v>515</v>
      </c>
      <c r="H3109" s="40" t="s">
        <v>11957</v>
      </c>
      <c r="I3109" s="61">
        <v>410508.68599349429</v>
      </c>
      <c r="J3109" s="47" t="s">
        <v>6</v>
      </c>
      <c r="K3109" s="2">
        <v>2.3999999999999998E-7</v>
      </c>
      <c r="L3109" s="17" t="s">
        <v>5</v>
      </c>
      <c r="M3109" s="17" t="s">
        <v>6</v>
      </c>
      <c r="N3109" s="63">
        <v>9.8522084638438617E-2</v>
      </c>
      <c r="O3109" s="15" t="s">
        <v>7</v>
      </c>
      <c r="P3109" s="45">
        <v>11.548631371670197</v>
      </c>
      <c r="Q3109" s="44" t="s">
        <v>7</v>
      </c>
      <c r="R3109" s="2">
        <v>0.02</v>
      </c>
      <c r="S3109" s="17" t="s">
        <v>5</v>
      </c>
      <c r="T3109" s="17" t="s">
        <v>5</v>
      </c>
      <c r="U3109" s="64">
        <v>0.23097262743340394</v>
      </c>
      <c r="V3109" s="76" t="s">
        <v>7</v>
      </c>
      <c r="W3109" s="73">
        <v>0.32949471207184255</v>
      </c>
      <c r="X3109" s="72" t="s">
        <v>7</v>
      </c>
    </row>
    <row r="3110" spans="1:24" x14ac:dyDescent="0.3">
      <c r="A3110" s="43" t="s">
        <v>6582</v>
      </c>
      <c r="B3110" s="43" t="s">
        <v>6559</v>
      </c>
      <c r="C3110" s="43" t="s">
        <v>6449</v>
      </c>
      <c r="D3110" s="14" t="s">
        <v>6581</v>
      </c>
      <c r="E3110" s="14" t="s">
        <v>6427</v>
      </c>
      <c r="F3110" s="15" t="s">
        <v>6557</v>
      </c>
      <c r="G3110" s="44">
        <v>515</v>
      </c>
      <c r="H3110" s="40" t="s">
        <v>11957</v>
      </c>
      <c r="I3110" s="61">
        <v>73135.99106866488</v>
      </c>
      <c r="J3110" s="47" t="s">
        <v>6</v>
      </c>
      <c r="K3110" s="2">
        <v>2.3999999999999998E-7</v>
      </c>
      <c r="L3110" s="17" t="s">
        <v>5</v>
      </c>
      <c r="M3110" s="17" t="s">
        <v>6</v>
      </c>
      <c r="N3110" s="63">
        <v>1.7552637856479571E-2</v>
      </c>
      <c r="O3110" s="15" t="s">
        <v>7</v>
      </c>
      <c r="P3110" s="45">
        <v>2.0574975138702909</v>
      </c>
      <c r="Q3110" s="44" t="s">
        <v>7</v>
      </c>
      <c r="R3110" s="2">
        <v>0.02</v>
      </c>
      <c r="S3110" s="17" t="s">
        <v>5</v>
      </c>
      <c r="T3110" s="17" t="s">
        <v>5</v>
      </c>
      <c r="U3110" s="64">
        <v>4.1149950277405818E-2</v>
      </c>
      <c r="V3110" s="76" t="s">
        <v>7</v>
      </c>
      <c r="W3110" s="73">
        <v>5.8702588133885389E-2</v>
      </c>
      <c r="X3110" s="72" t="s">
        <v>7</v>
      </c>
    </row>
    <row r="3111" spans="1:24" x14ac:dyDescent="0.3">
      <c r="A3111" s="43" t="s">
        <v>6580</v>
      </c>
      <c r="B3111" s="43" t="s">
        <v>6559</v>
      </c>
      <c r="C3111" s="43" t="s">
        <v>6447</v>
      </c>
      <c r="D3111" s="14" t="s">
        <v>6579</v>
      </c>
      <c r="E3111" s="14" t="s">
        <v>6427</v>
      </c>
      <c r="F3111" s="15" t="s">
        <v>6557</v>
      </c>
      <c r="G3111" s="44">
        <v>515</v>
      </c>
      <c r="H3111" s="40" t="s">
        <v>11957</v>
      </c>
      <c r="I3111" s="61">
        <v>105071.56574709015</v>
      </c>
      <c r="J3111" s="47" t="s">
        <v>6</v>
      </c>
      <c r="K3111" s="2">
        <v>2.3999999999999998E-7</v>
      </c>
      <c r="L3111" s="17" t="s">
        <v>5</v>
      </c>
      <c r="M3111" s="17" t="s">
        <v>6</v>
      </c>
      <c r="N3111" s="63">
        <v>2.5217175779301635E-2</v>
      </c>
      <c r="O3111" s="15" t="s">
        <v>7</v>
      </c>
      <c r="P3111" s="45">
        <v>2.9559247388898933</v>
      </c>
      <c r="Q3111" s="44" t="s">
        <v>7</v>
      </c>
      <c r="R3111" s="2">
        <v>0.02</v>
      </c>
      <c r="S3111" s="17" t="s">
        <v>5</v>
      </c>
      <c r="T3111" s="17" t="s">
        <v>5</v>
      </c>
      <c r="U3111" s="64">
        <v>5.9118494777797868E-2</v>
      </c>
      <c r="V3111" s="76" t="s">
        <v>7</v>
      </c>
      <c r="W3111" s="73">
        <v>8.4335670557099507E-2</v>
      </c>
      <c r="X3111" s="72" t="s">
        <v>7</v>
      </c>
    </row>
    <row r="3112" spans="1:24" x14ac:dyDescent="0.3">
      <c r="A3112" s="43" t="s">
        <v>6578</v>
      </c>
      <c r="B3112" s="43" t="s">
        <v>6559</v>
      </c>
      <c r="C3112" s="43" t="s">
        <v>6446</v>
      </c>
      <c r="D3112" s="14" t="s">
        <v>6577</v>
      </c>
      <c r="E3112" s="14" t="s">
        <v>6427</v>
      </c>
      <c r="F3112" s="15" t="s">
        <v>6557</v>
      </c>
      <c r="G3112" s="44">
        <v>515</v>
      </c>
      <c r="H3112" s="40" t="s">
        <v>11957</v>
      </c>
      <c r="I3112" s="61">
        <v>108108.81016683558</v>
      </c>
      <c r="J3112" s="47" t="s">
        <v>6</v>
      </c>
      <c r="K3112" s="2">
        <v>2.3999999999999998E-7</v>
      </c>
      <c r="L3112" s="17" t="s">
        <v>5</v>
      </c>
      <c r="M3112" s="17" t="s">
        <v>6</v>
      </c>
      <c r="N3112" s="63">
        <v>2.5946114440040538E-2</v>
      </c>
      <c r="O3112" s="15" t="s">
        <v>7</v>
      </c>
      <c r="P3112" s="45">
        <v>3.0413699861796379</v>
      </c>
      <c r="Q3112" s="44" t="s">
        <v>7</v>
      </c>
      <c r="R3112" s="2">
        <v>0.02</v>
      </c>
      <c r="S3112" s="17" t="s">
        <v>5</v>
      </c>
      <c r="T3112" s="17" t="s">
        <v>5</v>
      </c>
      <c r="U3112" s="64">
        <v>6.0827399723592759E-2</v>
      </c>
      <c r="V3112" s="76" t="s">
        <v>7</v>
      </c>
      <c r="W3112" s="73">
        <v>8.6773514163633297E-2</v>
      </c>
      <c r="X3112" s="72" t="s">
        <v>7</v>
      </c>
    </row>
    <row r="3113" spans="1:24" x14ac:dyDescent="0.3">
      <c r="A3113" s="43" t="s">
        <v>6576</v>
      </c>
      <c r="B3113" s="43" t="s">
        <v>6559</v>
      </c>
      <c r="C3113" s="43" t="s">
        <v>6445</v>
      </c>
      <c r="D3113" s="14" t="s">
        <v>6575</v>
      </c>
      <c r="E3113" s="14" t="s">
        <v>6427</v>
      </c>
      <c r="F3113" s="15" t="s">
        <v>6557</v>
      </c>
      <c r="G3113" s="44">
        <v>515</v>
      </c>
      <c r="H3113" s="40" t="s">
        <v>11957</v>
      </c>
      <c r="I3113" s="61">
        <v>76191.038796849607</v>
      </c>
      <c r="J3113" s="47" t="s">
        <v>6</v>
      </c>
      <c r="K3113" s="2">
        <v>2.3999999999999998E-7</v>
      </c>
      <c r="L3113" s="17" t="s">
        <v>5</v>
      </c>
      <c r="M3113" s="17" t="s">
        <v>6</v>
      </c>
      <c r="N3113" s="63">
        <v>1.8285849311243906E-2</v>
      </c>
      <c r="O3113" s="15" t="s">
        <v>7</v>
      </c>
      <c r="P3113" s="45">
        <v>2.1434436125509482</v>
      </c>
      <c r="Q3113" s="44" t="s">
        <v>7</v>
      </c>
      <c r="R3113" s="2">
        <v>0.02</v>
      </c>
      <c r="S3113" s="17" t="s">
        <v>5</v>
      </c>
      <c r="T3113" s="17" t="s">
        <v>5</v>
      </c>
      <c r="U3113" s="64">
        <v>4.2868872251018965E-2</v>
      </c>
      <c r="V3113" s="76" t="s">
        <v>7</v>
      </c>
      <c r="W3113" s="73">
        <v>6.115472156226287E-2</v>
      </c>
      <c r="X3113" s="72" t="s">
        <v>7</v>
      </c>
    </row>
    <row r="3114" spans="1:24" x14ac:dyDescent="0.3">
      <c r="A3114" s="43" t="s">
        <v>6574</v>
      </c>
      <c r="B3114" s="43" t="s">
        <v>6559</v>
      </c>
      <c r="C3114" s="43" t="s">
        <v>6444</v>
      </c>
      <c r="D3114" s="14" t="s">
        <v>6573</v>
      </c>
      <c r="E3114" s="14" t="s">
        <v>6427</v>
      </c>
      <c r="F3114" s="15" t="s">
        <v>6557</v>
      </c>
      <c r="G3114" s="44">
        <v>515</v>
      </c>
      <c r="H3114" s="40" t="s">
        <v>11957</v>
      </c>
      <c r="I3114" s="61">
        <v>368624.62255918543</v>
      </c>
      <c r="J3114" s="47" t="s">
        <v>6</v>
      </c>
      <c r="K3114" s="2">
        <v>2.3999999999999998E-7</v>
      </c>
      <c r="L3114" s="17" t="s">
        <v>5</v>
      </c>
      <c r="M3114" s="17" t="s">
        <v>6</v>
      </c>
      <c r="N3114" s="63">
        <v>8.846990941420449E-2</v>
      </c>
      <c r="O3114" s="15" t="s">
        <v>7</v>
      </c>
      <c r="P3114" s="45">
        <v>10.370328389408451</v>
      </c>
      <c r="Q3114" s="44" t="s">
        <v>7</v>
      </c>
      <c r="R3114" s="2">
        <v>0.02</v>
      </c>
      <c r="S3114" s="17" t="s">
        <v>5</v>
      </c>
      <c r="T3114" s="17" t="s">
        <v>5</v>
      </c>
      <c r="U3114" s="64">
        <v>0.20740656778816902</v>
      </c>
      <c r="V3114" s="76" t="s">
        <v>7</v>
      </c>
      <c r="W3114" s="73">
        <v>0.29587647720237353</v>
      </c>
      <c r="X3114" s="72" t="s">
        <v>7</v>
      </c>
    </row>
    <row r="3115" spans="1:24" x14ac:dyDescent="0.3">
      <c r="A3115" s="43" t="s">
        <v>6572</v>
      </c>
      <c r="B3115" s="43" t="s">
        <v>6559</v>
      </c>
      <c r="C3115" s="43" t="s">
        <v>6442</v>
      </c>
      <c r="D3115" s="14" t="s">
        <v>6571</v>
      </c>
      <c r="E3115" s="14" t="s">
        <v>6427</v>
      </c>
      <c r="F3115" s="15" t="s">
        <v>6557</v>
      </c>
      <c r="G3115" s="44">
        <v>515</v>
      </c>
      <c r="H3115" s="40" t="s">
        <v>11957</v>
      </c>
      <c r="I3115" s="61">
        <v>55881.02452929048</v>
      </c>
      <c r="J3115" s="47" t="s">
        <v>6</v>
      </c>
      <c r="K3115" s="2">
        <v>2.3999999999999998E-7</v>
      </c>
      <c r="L3115" s="17" t="s">
        <v>5</v>
      </c>
      <c r="M3115" s="17" t="s">
        <v>6</v>
      </c>
      <c r="N3115" s="63">
        <v>1.3411445887029715E-2</v>
      </c>
      <c r="O3115" s="15" t="s">
        <v>7</v>
      </c>
      <c r="P3115" s="45">
        <v>1.5720723457974848</v>
      </c>
      <c r="Q3115" s="44" t="s">
        <v>7</v>
      </c>
      <c r="R3115" s="2">
        <v>0.02</v>
      </c>
      <c r="S3115" s="17" t="s">
        <v>5</v>
      </c>
      <c r="T3115" s="17" t="s">
        <v>5</v>
      </c>
      <c r="U3115" s="64">
        <v>3.1441446915949696E-2</v>
      </c>
      <c r="V3115" s="76" t="s">
        <v>7</v>
      </c>
      <c r="W3115" s="73">
        <v>4.4852892802979411E-2</v>
      </c>
      <c r="X3115" s="72" t="s">
        <v>7</v>
      </c>
    </row>
    <row r="3116" spans="1:24" x14ac:dyDescent="0.3">
      <c r="A3116" s="43" t="s">
        <v>6570</v>
      </c>
      <c r="B3116" s="43" t="s">
        <v>6559</v>
      </c>
      <c r="C3116" s="43" t="s">
        <v>6441</v>
      </c>
      <c r="D3116" s="14" t="s">
        <v>6569</v>
      </c>
      <c r="E3116" s="14" t="s">
        <v>6427</v>
      </c>
      <c r="F3116" s="15" t="s">
        <v>6557</v>
      </c>
      <c r="G3116" s="44">
        <v>515</v>
      </c>
      <c r="H3116" s="40" t="s">
        <v>11957</v>
      </c>
      <c r="I3116" s="61">
        <v>474461.73056916567</v>
      </c>
      <c r="J3116" s="47" t="s">
        <v>6</v>
      </c>
      <c r="K3116" s="2">
        <v>2.3999999999999998E-7</v>
      </c>
      <c r="L3116" s="17" t="s">
        <v>5</v>
      </c>
      <c r="M3116" s="17" t="s">
        <v>6</v>
      </c>
      <c r="N3116" s="63">
        <v>0.11387081533659975</v>
      </c>
      <c r="O3116" s="15" t="s">
        <v>7</v>
      </c>
      <c r="P3116" s="45">
        <v>13.347789738107599</v>
      </c>
      <c r="Q3116" s="44" t="s">
        <v>7</v>
      </c>
      <c r="R3116" s="2">
        <v>0.02</v>
      </c>
      <c r="S3116" s="17" t="s">
        <v>5</v>
      </c>
      <c r="T3116" s="17" t="s">
        <v>5</v>
      </c>
      <c r="U3116" s="64">
        <v>0.26695579476215198</v>
      </c>
      <c r="V3116" s="76" t="s">
        <v>7</v>
      </c>
      <c r="W3116" s="73">
        <v>0.38082661009875174</v>
      </c>
      <c r="X3116" s="72" t="s">
        <v>7</v>
      </c>
    </row>
    <row r="3117" spans="1:24" x14ac:dyDescent="0.3">
      <c r="A3117" s="43" t="s">
        <v>6568</v>
      </c>
      <c r="B3117" s="43" t="s">
        <v>6559</v>
      </c>
      <c r="C3117" s="43" t="s">
        <v>6440</v>
      </c>
      <c r="D3117" s="14" t="s">
        <v>6567</v>
      </c>
      <c r="E3117" s="14" t="s">
        <v>6427</v>
      </c>
      <c r="F3117" s="15" t="s">
        <v>6557</v>
      </c>
      <c r="G3117" s="44">
        <v>515</v>
      </c>
      <c r="H3117" s="40" t="s">
        <v>11957</v>
      </c>
      <c r="I3117" s="61">
        <v>1406881.5247842611</v>
      </c>
      <c r="J3117" s="47" t="s">
        <v>6</v>
      </c>
      <c r="K3117" s="2">
        <v>2.3999999999999998E-7</v>
      </c>
      <c r="L3117" s="17" t="s">
        <v>5</v>
      </c>
      <c r="M3117" s="17" t="s">
        <v>6</v>
      </c>
      <c r="N3117" s="63">
        <v>0.33765156594822265</v>
      </c>
      <c r="O3117" s="15" t="s">
        <v>7</v>
      </c>
      <c r="P3117" s="45">
        <v>39.579079974946517</v>
      </c>
      <c r="Q3117" s="44" t="s">
        <v>7</v>
      </c>
      <c r="R3117" s="2">
        <v>0.02</v>
      </c>
      <c r="S3117" s="17" t="s">
        <v>5</v>
      </c>
      <c r="T3117" s="17" t="s">
        <v>5</v>
      </c>
      <c r="U3117" s="64">
        <v>0.79158159949893037</v>
      </c>
      <c r="V3117" s="76" t="s">
        <v>7</v>
      </c>
      <c r="W3117" s="73">
        <v>1.129233165447153</v>
      </c>
      <c r="X3117" s="72" t="s">
        <v>7</v>
      </c>
    </row>
    <row r="3118" spans="1:24" x14ac:dyDescent="0.3">
      <c r="A3118" s="43" t="s">
        <v>6566</v>
      </c>
      <c r="B3118" s="43" t="s">
        <v>6559</v>
      </c>
      <c r="C3118" s="43" t="s">
        <v>6439</v>
      </c>
      <c r="D3118" s="14" t="s">
        <v>6565</v>
      </c>
      <c r="E3118" s="14" t="s">
        <v>6427</v>
      </c>
      <c r="F3118" s="15" t="s">
        <v>6557</v>
      </c>
      <c r="G3118" s="44">
        <v>515</v>
      </c>
      <c r="H3118" s="40" t="s">
        <v>11957</v>
      </c>
      <c r="I3118" s="61">
        <v>185389.41144017069</v>
      </c>
      <c r="J3118" s="47" t="s">
        <v>6</v>
      </c>
      <c r="K3118" s="2">
        <v>2.3999999999999998E-7</v>
      </c>
      <c r="L3118" s="17" t="s">
        <v>5</v>
      </c>
      <c r="M3118" s="17" t="s">
        <v>6</v>
      </c>
      <c r="N3118" s="63">
        <v>4.4493458745640958E-2</v>
      </c>
      <c r="O3118" s="15" t="s">
        <v>7</v>
      </c>
      <c r="P3118" s="45">
        <v>5.2154657038544565</v>
      </c>
      <c r="Q3118" s="44" t="s">
        <v>7</v>
      </c>
      <c r="R3118" s="2">
        <v>0.02</v>
      </c>
      <c r="S3118" s="17" t="s">
        <v>5</v>
      </c>
      <c r="T3118" s="17" t="s">
        <v>5</v>
      </c>
      <c r="U3118" s="64">
        <v>0.10430931407708913</v>
      </c>
      <c r="V3118" s="76" t="s">
        <v>7</v>
      </c>
      <c r="W3118" s="73">
        <v>0.14880277282273008</v>
      </c>
      <c r="X3118" s="72" t="s">
        <v>7</v>
      </c>
    </row>
    <row r="3119" spans="1:24" x14ac:dyDescent="0.3">
      <c r="A3119" s="43" t="s">
        <v>6564</v>
      </c>
      <c r="B3119" s="43" t="s">
        <v>6559</v>
      </c>
      <c r="C3119" s="43" t="s">
        <v>6438</v>
      </c>
      <c r="D3119" s="14" t="s">
        <v>6563</v>
      </c>
      <c r="E3119" s="14" t="s">
        <v>6427</v>
      </c>
      <c r="F3119" s="15" t="s">
        <v>6557</v>
      </c>
      <c r="G3119" s="44">
        <v>515</v>
      </c>
      <c r="H3119" s="40" t="s">
        <v>11957</v>
      </c>
      <c r="I3119" s="61">
        <v>86089.678289103176</v>
      </c>
      <c r="J3119" s="47" t="s">
        <v>6</v>
      </c>
      <c r="K3119" s="2">
        <v>2.3999999999999998E-7</v>
      </c>
      <c r="L3119" s="17" t="s">
        <v>5</v>
      </c>
      <c r="M3119" s="17" t="s">
        <v>6</v>
      </c>
      <c r="N3119" s="63">
        <v>2.0661522789384761E-2</v>
      </c>
      <c r="O3119" s="15" t="s">
        <v>7</v>
      </c>
      <c r="P3119" s="45">
        <v>2.4219169858985339</v>
      </c>
      <c r="Q3119" s="44" t="s">
        <v>7</v>
      </c>
      <c r="R3119" s="2">
        <v>0.02</v>
      </c>
      <c r="S3119" s="17" t="s">
        <v>5</v>
      </c>
      <c r="T3119" s="17" t="s">
        <v>5</v>
      </c>
      <c r="U3119" s="64">
        <v>4.843833971797068E-2</v>
      </c>
      <c r="V3119" s="76" t="s">
        <v>7</v>
      </c>
      <c r="W3119" s="73">
        <v>6.9099862507355447E-2</v>
      </c>
      <c r="X3119" s="72" t="s">
        <v>7</v>
      </c>
    </row>
    <row r="3120" spans="1:24" x14ac:dyDescent="0.3">
      <c r="A3120" s="43" t="s">
        <v>6562</v>
      </c>
      <c r="B3120" s="43" t="s">
        <v>6559</v>
      </c>
      <c r="C3120" s="43" t="s">
        <v>6437</v>
      </c>
      <c r="D3120" s="14" t="s">
        <v>6561</v>
      </c>
      <c r="E3120" s="14" t="s">
        <v>6427</v>
      </c>
      <c r="F3120" s="15" t="s">
        <v>6557</v>
      </c>
      <c r="G3120" s="44">
        <v>515</v>
      </c>
      <c r="H3120" s="40" t="s">
        <v>11957</v>
      </c>
      <c r="I3120" s="61">
        <v>603571.32337100548</v>
      </c>
      <c r="J3120" s="47" t="s">
        <v>6</v>
      </c>
      <c r="K3120" s="2">
        <v>2.3999999999999998E-7</v>
      </c>
      <c r="L3120" s="17" t="s">
        <v>5</v>
      </c>
      <c r="M3120" s="17" t="s">
        <v>6</v>
      </c>
      <c r="N3120" s="63">
        <v>0.1448571176090413</v>
      </c>
      <c r="O3120" s="15" t="s">
        <v>7</v>
      </c>
      <c r="P3120" s="45">
        <v>16.979964025008123</v>
      </c>
      <c r="Q3120" s="44" t="s">
        <v>7</v>
      </c>
      <c r="R3120" s="2">
        <v>0.02</v>
      </c>
      <c r="S3120" s="17" t="s">
        <v>5</v>
      </c>
      <c r="T3120" s="17" t="s">
        <v>5</v>
      </c>
      <c r="U3120" s="64">
        <v>0.33959928050016247</v>
      </c>
      <c r="V3120" s="76" t="s">
        <v>7</v>
      </c>
      <c r="W3120" s="73">
        <v>0.48445639810920377</v>
      </c>
      <c r="X3120" s="72" t="s">
        <v>7</v>
      </c>
    </row>
    <row r="3121" spans="1:24" x14ac:dyDescent="0.3">
      <c r="A3121" s="43" t="s">
        <v>6560</v>
      </c>
      <c r="B3121" s="43" t="s">
        <v>6559</v>
      </c>
      <c r="C3121" s="43" t="s">
        <v>6436</v>
      </c>
      <c r="D3121" s="14" t="s">
        <v>6558</v>
      </c>
      <c r="E3121" s="14" t="s">
        <v>6427</v>
      </c>
      <c r="F3121" s="15" t="s">
        <v>6557</v>
      </c>
      <c r="G3121" s="44">
        <v>515</v>
      </c>
      <c r="H3121" s="40" t="s">
        <v>11957</v>
      </c>
      <c r="I3121" s="61">
        <v>262093.18552007223</v>
      </c>
      <c r="J3121" s="47" t="s">
        <v>6</v>
      </c>
      <c r="K3121" s="2">
        <v>2.3999999999999998E-7</v>
      </c>
      <c r="L3121" s="17" t="s">
        <v>5</v>
      </c>
      <c r="M3121" s="17" t="s">
        <v>6</v>
      </c>
      <c r="N3121" s="63">
        <v>6.2902364524817331E-2</v>
      </c>
      <c r="O3121" s="15" t="s">
        <v>7</v>
      </c>
      <c r="P3121" s="45">
        <v>7.373333836463698</v>
      </c>
      <c r="Q3121" s="44" t="s">
        <v>7</v>
      </c>
      <c r="R3121" s="2">
        <v>0.02</v>
      </c>
      <c r="S3121" s="17" t="s">
        <v>5</v>
      </c>
      <c r="T3121" s="17" t="s">
        <v>5</v>
      </c>
      <c r="U3121" s="64">
        <v>0.14746667672927397</v>
      </c>
      <c r="V3121" s="76" t="s">
        <v>7</v>
      </c>
      <c r="W3121" s="73">
        <v>0.21036904125409128</v>
      </c>
      <c r="X3121" s="72" t="s">
        <v>7</v>
      </c>
    </row>
    <row r="3122" spans="1:24" x14ac:dyDescent="0.3">
      <c r="A3122" s="43" t="s">
        <v>6556</v>
      </c>
      <c r="B3122" s="43" t="s">
        <v>6511</v>
      </c>
      <c r="C3122" s="43" t="s">
        <v>6508</v>
      </c>
      <c r="D3122" s="14" t="s">
        <v>6555</v>
      </c>
      <c r="E3122" s="14" t="s">
        <v>6427</v>
      </c>
      <c r="F3122" s="15" t="s">
        <v>6509</v>
      </c>
      <c r="G3122" s="44">
        <v>515</v>
      </c>
      <c r="H3122" s="40" t="s">
        <v>11957</v>
      </c>
      <c r="I3122" s="61">
        <v>134632.17907971214</v>
      </c>
      <c r="J3122" s="47" t="s">
        <v>6</v>
      </c>
      <c r="K3122" s="2">
        <v>2.3999999999999998E-7</v>
      </c>
      <c r="L3122" s="17" t="s">
        <v>5</v>
      </c>
      <c r="M3122" s="17" t="s">
        <v>6</v>
      </c>
      <c r="N3122" s="63">
        <v>3.2311722979130909E-2</v>
      </c>
      <c r="O3122" s="15" t="s">
        <v>7</v>
      </c>
      <c r="P3122" s="45">
        <v>3.7875383883617117</v>
      </c>
      <c r="Q3122" s="44" t="s">
        <v>7</v>
      </c>
      <c r="R3122" s="2">
        <v>0.02</v>
      </c>
      <c r="S3122" s="17" t="s">
        <v>5</v>
      </c>
      <c r="T3122" s="17" t="s">
        <v>5</v>
      </c>
      <c r="U3122" s="64">
        <v>7.5750767767234231E-2</v>
      </c>
      <c r="V3122" s="76" t="s">
        <v>7</v>
      </c>
      <c r="W3122" s="73">
        <v>0.10806249074636515</v>
      </c>
      <c r="X3122" s="72" t="s">
        <v>7</v>
      </c>
    </row>
    <row r="3123" spans="1:24" x14ac:dyDescent="0.3">
      <c r="A3123" s="43" t="s">
        <v>6554</v>
      </c>
      <c r="B3123" s="43" t="s">
        <v>6511</v>
      </c>
      <c r="C3123" s="43" t="s">
        <v>6507</v>
      </c>
      <c r="D3123" s="14" t="s">
        <v>6553</v>
      </c>
      <c r="E3123" s="14" t="s">
        <v>6427</v>
      </c>
      <c r="F3123" s="15" t="s">
        <v>6509</v>
      </c>
      <c r="G3123" s="44">
        <v>515</v>
      </c>
      <c r="H3123" s="40" t="s">
        <v>11957</v>
      </c>
      <c r="I3123" s="61">
        <v>42478.693936181691</v>
      </c>
      <c r="J3123" s="47" t="s">
        <v>6</v>
      </c>
      <c r="K3123" s="2">
        <v>2.3999999999999998E-7</v>
      </c>
      <c r="L3123" s="17" t="s">
        <v>5</v>
      </c>
      <c r="M3123" s="17" t="s">
        <v>6</v>
      </c>
      <c r="N3123" s="63">
        <v>1.0194886544683606E-2</v>
      </c>
      <c r="O3123" s="15" t="s">
        <v>7</v>
      </c>
      <c r="P3123" s="45">
        <v>1.1950314187182358</v>
      </c>
      <c r="Q3123" s="44" t="s">
        <v>7</v>
      </c>
      <c r="R3123" s="2">
        <v>0.02</v>
      </c>
      <c r="S3123" s="17" t="s">
        <v>5</v>
      </c>
      <c r="T3123" s="17" t="s">
        <v>5</v>
      </c>
      <c r="U3123" s="64">
        <v>2.3900628374364716E-2</v>
      </c>
      <c r="V3123" s="76" t="s">
        <v>7</v>
      </c>
      <c r="W3123" s="73">
        <v>3.4095514919048324E-2</v>
      </c>
      <c r="X3123" s="72" t="s">
        <v>7</v>
      </c>
    </row>
    <row r="3124" spans="1:24" x14ac:dyDescent="0.3">
      <c r="A3124" s="43" t="s">
        <v>6552</v>
      </c>
      <c r="B3124" s="43" t="s">
        <v>6511</v>
      </c>
      <c r="C3124" s="43" t="s">
        <v>6506</v>
      </c>
      <c r="D3124" s="14" t="s">
        <v>6551</v>
      </c>
      <c r="E3124" s="14" t="s">
        <v>6427</v>
      </c>
      <c r="F3124" s="15" t="s">
        <v>6509</v>
      </c>
      <c r="G3124" s="44">
        <v>515</v>
      </c>
      <c r="H3124" s="40" t="s">
        <v>11957</v>
      </c>
      <c r="I3124" s="61">
        <v>172051.17275744333</v>
      </c>
      <c r="J3124" s="47" t="s">
        <v>6</v>
      </c>
      <c r="K3124" s="2">
        <v>2.3999999999999998E-7</v>
      </c>
      <c r="L3124" s="17" t="s">
        <v>5</v>
      </c>
      <c r="M3124" s="17" t="s">
        <v>6</v>
      </c>
      <c r="N3124" s="63">
        <v>4.1292281461786394E-2</v>
      </c>
      <c r="O3124" s="15" t="s">
        <v>7</v>
      </c>
      <c r="P3124" s="45">
        <v>4.840227841782494</v>
      </c>
      <c r="Q3124" s="44" t="s">
        <v>7</v>
      </c>
      <c r="R3124" s="2">
        <v>0.02</v>
      </c>
      <c r="S3124" s="17" t="s">
        <v>5</v>
      </c>
      <c r="T3124" s="17" t="s">
        <v>5</v>
      </c>
      <c r="U3124" s="64">
        <v>9.6804556835649883E-2</v>
      </c>
      <c r="V3124" s="76" t="s">
        <v>7</v>
      </c>
      <c r="W3124" s="73">
        <v>0.13809683829743627</v>
      </c>
      <c r="X3124" s="72" t="s">
        <v>7</v>
      </c>
    </row>
    <row r="3125" spans="1:24" x14ac:dyDescent="0.3">
      <c r="A3125" s="43" t="s">
        <v>6550</v>
      </c>
      <c r="B3125" s="43" t="s">
        <v>6511</v>
      </c>
      <c r="C3125" s="43" t="s">
        <v>6505</v>
      </c>
      <c r="D3125" s="14" t="s">
        <v>6549</v>
      </c>
      <c r="E3125" s="14" t="s">
        <v>6427</v>
      </c>
      <c r="F3125" s="15" t="s">
        <v>6509</v>
      </c>
      <c r="G3125" s="44">
        <v>515</v>
      </c>
      <c r="H3125" s="40" t="s">
        <v>11957</v>
      </c>
      <c r="I3125" s="61">
        <v>56450.730399348242</v>
      </c>
      <c r="J3125" s="47" t="s">
        <v>6</v>
      </c>
      <c r="K3125" s="2">
        <v>2.3999999999999998E-7</v>
      </c>
      <c r="L3125" s="17" t="s">
        <v>5</v>
      </c>
      <c r="M3125" s="17" t="s">
        <v>6</v>
      </c>
      <c r="N3125" s="63">
        <v>1.3548175295843576E-2</v>
      </c>
      <c r="O3125" s="15" t="s">
        <v>7</v>
      </c>
      <c r="P3125" s="45">
        <v>1.5880995903066983</v>
      </c>
      <c r="Q3125" s="44" t="s">
        <v>7</v>
      </c>
      <c r="R3125" s="2">
        <v>0.02</v>
      </c>
      <c r="S3125" s="17" t="s">
        <v>5</v>
      </c>
      <c r="T3125" s="17" t="s">
        <v>5</v>
      </c>
      <c r="U3125" s="64">
        <v>3.1761991806133968E-2</v>
      </c>
      <c r="V3125" s="76" t="s">
        <v>7</v>
      </c>
      <c r="W3125" s="73">
        <v>4.5310167101977543E-2</v>
      </c>
      <c r="X3125" s="72" t="s">
        <v>7</v>
      </c>
    </row>
    <row r="3126" spans="1:24" x14ac:dyDescent="0.3">
      <c r="A3126" s="43" t="s">
        <v>6548</v>
      </c>
      <c r="B3126" s="43" t="s">
        <v>6511</v>
      </c>
      <c r="C3126" s="43" t="s">
        <v>6504</v>
      </c>
      <c r="D3126" s="14" t="s">
        <v>6547</v>
      </c>
      <c r="E3126" s="14" t="s">
        <v>6427</v>
      </c>
      <c r="F3126" s="15" t="s">
        <v>6509</v>
      </c>
      <c r="G3126" s="44">
        <v>515</v>
      </c>
      <c r="H3126" s="40" t="s">
        <v>11957</v>
      </c>
      <c r="I3126" s="61">
        <v>50194.647813776479</v>
      </c>
      <c r="J3126" s="47" t="s">
        <v>6</v>
      </c>
      <c r="K3126" s="2">
        <v>2.3999999999999998E-7</v>
      </c>
      <c r="L3126" s="17" t="s">
        <v>5</v>
      </c>
      <c r="M3126" s="17" t="s">
        <v>6</v>
      </c>
      <c r="N3126" s="63">
        <v>1.2046715475306355E-2</v>
      </c>
      <c r="O3126" s="15" t="s">
        <v>7</v>
      </c>
      <c r="P3126" s="45">
        <v>1.412100411539897</v>
      </c>
      <c r="Q3126" s="44" t="s">
        <v>7</v>
      </c>
      <c r="R3126" s="2">
        <v>0.02</v>
      </c>
      <c r="S3126" s="17" t="s">
        <v>5</v>
      </c>
      <c r="T3126" s="17" t="s">
        <v>5</v>
      </c>
      <c r="U3126" s="64">
        <v>2.8242008230797939E-2</v>
      </c>
      <c r="V3126" s="76" t="s">
        <v>7</v>
      </c>
      <c r="W3126" s="73">
        <v>4.0288723706104292E-2</v>
      </c>
      <c r="X3126" s="72" t="s">
        <v>7</v>
      </c>
    </row>
    <row r="3127" spans="1:24" x14ac:dyDescent="0.3">
      <c r="A3127" s="43" t="s">
        <v>6546</v>
      </c>
      <c r="B3127" s="43" t="s">
        <v>6511</v>
      </c>
      <c r="C3127" s="43" t="s">
        <v>6503</v>
      </c>
      <c r="D3127" s="14" t="s">
        <v>6545</v>
      </c>
      <c r="E3127" s="14" t="s">
        <v>6427</v>
      </c>
      <c r="F3127" s="15" t="s">
        <v>6509</v>
      </c>
      <c r="G3127" s="44">
        <v>515</v>
      </c>
      <c r="H3127" s="40" t="s">
        <v>11957</v>
      </c>
      <c r="I3127" s="61">
        <v>25807.675913616506</v>
      </c>
      <c r="J3127" s="47" t="s">
        <v>6</v>
      </c>
      <c r="K3127" s="2">
        <v>2.3999999999999998E-7</v>
      </c>
      <c r="L3127" s="17" t="s">
        <v>5</v>
      </c>
      <c r="M3127" s="17" t="s">
        <v>6</v>
      </c>
      <c r="N3127" s="63">
        <v>6.1938422192679612E-3</v>
      </c>
      <c r="O3127" s="15" t="s">
        <v>7</v>
      </c>
      <c r="P3127" s="45">
        <v>0.72603417626737421</v>
      </c>
      <c r="Q3127" s="44" t="s">
        <v>7</v>
      </c>
      <c r="R3127" s="2">
        <v>0.02</v>
      </c>
      <c r="S3127" s="17" t="s">
        <v>5</v>
      </c>
      <c r="T3127" s="17" t="s">
        <v>5</v>
      </c>
      <c r="U3127" s="64">
        <v>1.4520683525347484E-2</v>
      </c>
      <c r="V3127" s="76" t="s">
        <v>7</v>
      </c>
      <c r="W3127" s="73">
        <v>2.0714525744615443E-2</v>
      </c>
      <c r="X3127" s="72" t="s">
        <v>7</v>
      </c>
    </row>
    <row r="3128" spans="1:24" x14ac:dyDescent="0.3">
      <c r="A3128" s="43" t="s">
        <v>6544</v>
      </c>
      <c r="B3128" s="43" t="s">
        <v>6511</v>
      </c>
      <c r="C3128" s="43" t="s">
        <v>6502</v>
      </c>
      <c r="D3128" s="14" t="s">
        <v>6543</v>
      </c>
      <c r="E3128" s="14" t="s">
        <v>6427</v>
      </c>
      <c r="F3128" s="15" t="s">
        <v>6509</v>
      </c>
      <c r="G3128" s="44">
        <v>515</v>
      </c>
      <c r="H3128" s="40" t="s">
        <v>11957</v>
      </c>
      <c r="I3128" s="61">
        <v>144929.61268100614</v>
      </c>
      <c r="J3128" s="47" t="s">
        <v>6</v>
      </c>
      <c r="K3128" s="2">
        <v>2.3999999999999998E-7</v>
      </c>
      <c r="L3128" s="17" t="s">
        <v>5</v>
      </c>
      <c r="M3128" s="17" t="s">
        <v>6</v>
      </c>
      <c r="N3128" s="63">
        <v>3.4783107043441473E-2</v>
      </c>
      <c r="O3128" s="15" t="s">
        <v>7</v>
      </c>
      <c r="P3128" s="45">
        <v>4.0772308328657472</v>
      </c>
      <c r="Q3128" s="44" t="s">
        <v>7</v>
      </c>
      <c r="R3128" s="2">
        <v>0.02</v>
      </c>
      <c r="S3128" s="17" t="s">
        <v>5</v>
      </c>
      <c r="T3128" s="17" t="s">
        <v>5</v>
      </c>
      <c r="U3128" s="64">
        <v>8.1544616657314939E-2</v>
      </c>
      <c r="V3128" s="76" t="s">
        <v>7</v>
      </c>
      <c r="W3128" s="73">
        <v>0.11632772370075642</v>
      </c>
      <c r="X3128" s="72" t="s">
        <v>7</v>
      </c>
    </row>
    <row r="3129" spans="1:24" x14ac:dyDescent="0.3">
      <c r="A3129" s="43" t="s">
        <v>6542</v>
      </c>
      <c r="B3129" s="43" t="s">
        <v>6511</v>
      </c>
      <c r="C3129" s="43" t="s">
        <v>6501</v>
      </c>
      <c r="D3129" s="14" t="s">
        <v>6541</v>
      </c>
      <c r="E3129" s="14" t="s">
        <v>6427</v>
      </c>
      <c r="F3129" s="15" t="s">
        <v>6509</v>
      </c>
      <c r="G3129" s="44">
        <v>515</v>
      </c>
      <c r="H3129" s="40" t="s">
        <v>11957</v>
      </c>
      <c r="I3129" s="61">
        <v>48118.782049753514</v>
      </c>
      <c r="J3129" s="47" t="s">
        <v>6</v>
      </c>
      <c r="K3129" s="2">
        <v>2.3999999999999998E-7</v>
      </c>
      <c r="L3129" s="17" t="s">
        <v>5</v>
      </c>
      <c r="M3129" s="17" t="s">
        <v>6</v>
      </c>
      <c r="N3129" s="63">
        <v>1.1548507691940843E-2</v>
      </c>
      <c r="O3129" s="15" t="s">
        <v>7</v>
      </c>
      <c r="P3129" s="45">
        <v>1.3537011393594502</v>
      </c>
      <c r="Q3129" s="44" t="s">
        <v>7</v>
      </c>
      <c r="R3129" s="2">
        <v>0.02</v>
      </c>
      <c r="S3129" s="17" t="s">
        <v>5</v>
      </c>
      <c r="T3129" s="17" t="s">
        <v>5</v>
      </c>
      <c r="U3129" s="64">
        <v>2.7074022787189005E-2</v>
      </c>
      <c r="V3129" s="76" t="s">
        <v>7</v>
      </c>
      <c r="W3129" s="73">
        <v>3.8622530479129849E-2</v>
      </c>
      <c r="X3129" s="72" t="s">
        <v>7</v>
      </c>
    </row>
    <row r="3130" spans="1:24" x14ac:dyDescent="0.3">
      <c r="A3130" s="43" t="s">
        <v>6540</v>
      </c>
      <c r="B3130" s="43" t="s">
        <v>6511</v>
      </c>
      <c r="C3130" s="43" t="s">
        <v>6500</v>
      </c>
      <c r="D3130" s="14" t="s">
        <v>6539</v>
      </c>
      <c r="E3130" s="14" t="s">
        <v>6427</v>
      </c>
      <c r="F3130" s="15" t="s">
        <v>6509</v>
      </c>
      <c r="G3130" s="44">
        <v>515</v>
      </c>
      <c r="H3130" s="40" t="s">
        <v>11957</v>
      </c>
      <c r="I3130" s="61">
        <v>17148.146688738561</v>
      </c>
      <c r="J3130" s="47" t="s">
        <v>6</v>
      </c>
      <c r="K3130" s="2">
        <v>2.3999999999999998E-7</v>
      </c>
      <c r="L3130" s="17" t="s">
        <v>5</v>
      </c>
      <c r="M3130" s="17" t="s">
        <v>6</v>
      </c>
      <c r="N3130" s="63">
        <v>4.1155552052972539E-3</v>
      </c>
      <c r="O3130" s="15" t="s">
        <v>7</v>
      </c>
      <c r="P3130" s="45">
        <v>0.4824200597273281</v>
      </c>
      <c r="Q3130" s="44" t="s">
        <v>7</v>
      </c>
      <c r="R3130" s="2">
        <v>0.02</v>
      </c>
      <c r="S3130" s="17" t="s">
        <v>5</v>
      </c>
      <c r="T3130" s="17" t="s">
        <v>5</v>
      </c>
      <c r="U3130" s="64">
        <v>9.648401194546562E-3</v>
      </c>
      <c r="V3130" s="76" t="s">
        <v>7</v>
      </c>
      <c r="W3130" s="73">
        <v>1.3763956399843815E-2</v>
      </c>
      <c r="X3130" s="72" t="s">
        <v>7</v>
      </c>
    </row>
    <row r="3131" spans="1:24" x14ac:dyDescent="0.3">
      <c r="A3131" s="43" t="s">
        <v>6538</v>
      </c>
      <c r="B3131" s="43" t="s">
        <v>6511</v>
      </c>
      <c r="C3131" s="43" t="s">
        <v>6499</v>
      </c>
      <c r="D3131" s="14" t="s">
        <v>6537</v>
      </c>
      <c r="E3131" s="14" t="s">
        <v>6427</v>
      </c>
      <c r="F3131" s="15" t="s">
        <v>6509</v>
      </c>
      <c r="G3131" s="44">
        <v>515</v>
      </c>
      <c r="H3131" s="40" t="s">
        <v>11957</v>
      </c>
      <c r="I3131" s="61">
        <v>30525.552650032325</v>
      </c>
      <c r="J3131" s="47" t="s">
        <v>6</v>
      </c>
      <c r="K3131" s="2">
        <v>2.3999999999999998E-7</v>
      </c>
      <c r="L3131" s="17" t="s">
        <v>5</v>
      </c>
      <c r="M3131" s="17" t="s">
        <v>6</v>
      </c>
      <c r="N3131" s="63">
        <v>7.3261326360077577E-3</v>
      </c>
      <c r="O3131" s="15" t="s">
        <v>7</v>
      </c>
      <c r="P3131" s="45">
        <v>0.85875979485929899</v>
      </c>
      <c r="Q3131" s="44" t="s">
        <v>7</v>
      </c>
      <c r="R3131" s="2">
        <v>0.02</v>
      </c>
      <c r="S3131" s="17" t="s">
        <v>5</v>
      </c>
      <c r="T3131" s="17" t="s">
        <v>5</v>
      </c>
      <c r="U3131" s="64">
        <v>1.7175195897185979E-2</v>
      </c>
      <c r="V3131" s="76" t="s">
        <v>7</v>
      </c>
      <c r="W3131" s="73">
        <v>2.4501328533193735E-2</v>
      </c>
      <c r="X3131" s="72" t="s">
        <v>7</v>
      </c>
    </row>
    <row r="3132" spans="1:24" x14ac:dyDescent="0.3">
      <c r="A3132" s="43" t="s">
        <v>6536</v>
      </c>
      <c r="B3132" s="43" t="s">
        <v>6511</v>
      </c>
      <c r="C3132" s="43" t="s">
        <v>6498</v>
      </c>
      <c r="D3132" s="14" t="s">
        <v>6535</v>
      </c>
      <c r="E3132" s="14" t="s">
        <v>6427</v>
      </c>
      <c r="F3132" s="15" t="s">
        <v>6509</v>
      </c>
      <c r="G3132" s="44">
        <v>515</v>
      </c>
      <c r="H3132" s="40" t="s">
        <v>11957</v>
      </c>
      <c r="I3132" s="61">
        <v>343208.61943123362</v>
      </c>
      <c r="J3132" s="47" t="s">
        <v>6</v>
      </c>
      <c r="K3132" s="2">
        <v>2.3999999999999998E-7</v>
      </c>
      <c r="L3132" s="17" t="s">
        <v>5</v>
      </c>
      <c r="M3132" s="17" t="s">
        <v>6</v>
      </c>
      <c r="N3132" s="63">
        <v>8.2370068663496054E-2</v>
      </c>
      <c r="O3132" s="15" t="s">
        <v>7</v>
      </c>
      <c r="P3132" s="45">
        <v>9.655312943741162</v>
      </c>
      <c r="Q3132" s="44" t="s">
        <v>7</v>
      </c>
      <c r="R3132" s="2">
        <v>0.02</v>
      </c>
      <c r="S3132" s="17" t="s">
        <v>5</v>
      </c>
      <c r="T3132" s="17" t="s">
        <v>5</v>
      </c>
      <c r="U3132" s="64">
        <v>0.19310625887482324</v>
      </c>
      <c r="V3132" s="76" t="s">
        <v>7</v>
      </c>
      <c r="W3132" s="73">
        <v>0.2754763275383193</v>
      </c>
      <c r="X3132" s="72" t="s">
        <v>7</v>
      </c>
    </row>
    <row r="3133" spans="1:24" x14ac:dyDescent="0.3">
      <c r="A3133" s="43" t="s">
        <v>6534</v>
      </c>
      <c r="B3133" s="43" t="s">
        <v>6511</v>
      </c>
      <c r="C3133" s="43" t="s">
        <v>6497</v>
      </c>
      <c r="D3133" s="14" t="s">
        <v>6533</v>
      </c>
      <c r="E3133" s="14" t="s">
        <v>6427</v>
      </c>
      <c r="F3133" s="15" t="s">
        <v>6509</v>
      </c>
      <c r="G3133" s="44">
        <v>515</v>
      </c>
      <c r="H3133" s="40" t="s">
        <v>11957</v>
      </c>
      <c r="I3133" s="61">
        <v>66110.805558515131</v>
      </c>
      <c r="J3133" s="47" t="s">
        <v>6</v>
      </c>
      <c r="K3133" s="2">
        <v>2.3999999999999998E-7</v>
      </c>
      <c r="L3133" s="17" t="s">
        <v>5</v>
      </c>
      <c r="M3133" s="17" t="s">
        <v>6</v>
      </c>
      <c r="N3133" s="63">
        <v>1.5866593334043631E-2</v>
      </c>
      <c r="O3133" s="15" t="s">
        <v>7</v>
      </c>
      <c r="P3133" s="45">
        <v>1.8598615550160509</v>
      </c>
      <c r="Q3133" s="44" t="s">
        <v>7</v>
      </c>
      <c r="R3133" s="2">
        <v>0.02</v>
      </c>
      <c r="S3133" s="17" t="s">
        <v>5</v>
      </c>
      <c r="T3133" s="17" t="s">
        <v>5</v>
      </c>
      <c r="U3133" s="64">
        <v>3.719723110032102E-2</v>
      </c>
      <c r="V3133" s="76" t="s">
        <v>7</v>
      </c>
      <c r="W3133" s="73">
        <v>5.3063824434364651E-2</v>
      </c>
      <c r="X3133" s="72" t="s">
        <v>7</v>
      </c>
    </row>
    <row r="3134" spans="1:24" x14ac:dyDescent="0.3">
      <c r="A3134" s="43" t="s">
        <v>6532</v>
      </c>
      <c r="B3134" s="43" t="s">
        <v>6511</v>
      </c>
      <c r="C3134" s="43" t="s">
        <v>6496</v>
      </c>
      <c r="D3134" s="14" t="s">
        <v>6531</v>
      </c>
      <c r="E3134" s="14" t="s">
        <v>6427</v>
      </c>
      <c r="F3134" s="15" t="s">
        <v>6509</v>
      </c>
      <c r="G3134" s="44">
        <v>515</v>
      </c>
      <c r="H3134" s="40" t="s">
        <v>11957</v>
      </c>
      <c r="I3134" s="61">
        <v>290635.44960996602</v>
      </c>
      <c r="J3134" s="47" t="s">
        <v>6</v>
      </c>
      <c r="K3134" s="2">
        <v>2.3999999999999998E-7</v>
      </c>
      <c r="L3134" s="17" t="s">
        <v>5</v>
      </c>
      <c r="M3134" s="17" t="s">
        <v>6</v>
      </c>
      <c r="N3134" s="63">
        <v>6.9752507906391842E-2</v>
      </c>
      <c r="O3134" s="15" t="s">
        <v>7</v>
      </c>
      <c r="P3134" s="45">
        <v>8.1762987863752965</v>
      </c>
      <c r="Q3134" s="44" t="s">
        <v>7</v>
      </c>
      <c r="R3134" s="2">
        <v>0.02</v>
      </c>
      <c r="S3134" s="17" t="s">
        <v>5</v>
      </c>
      <c r="T3134" s="17" t="s">
        <v>5</v>
      </c>
      <c r="U3134" s="64">
        <v>0.16352597572750593</v>
      </c>
      <c r="V3134" s="76" t="s">
        <v>7</v>
      </c>
      <c r="W3134" s="73">
        <v>0.233278483633898</v>
      </c>
      <c r="X3134" s="72" t="s">
        <v>7</v>
      </c>
    </row>
    <row r="3135" spans="1:24" x14ac:dyDescent="0.3">
      <c r="A3135" s="43" t="s">
        <v>6530</v>
      </c>
      <c r="B3135" s="43" t="s">
        <v>6511</v>
      </c>
      <c r="C3135" s="43" t="s">
        <v>6495</v>
      </c>
      <c r="D3135" s="14" t="s">
        <v>6529</v>
      </c>
      <c r="E3135" s="14" t="s">
        <v>6427</v>
      </c>
      <c r="F3135" s="15" t="s">
        <v>6509</v>
      </c>
      <c r="G3135" s="44">
        <v>515</v>
      </c>
      <c r="H3135" s="40" t="s">
        <v>11957</v>
      </c>
      <c r="I3135" s="61">
        <v>8769.9097372016349</v>
      </c>
      <c r="J3135" s="47" t="s">
        <v>6</v>
      </c>
      <c r="K3135" s="2">
        <v>2.3999999999999998E-7</v>
      </c>
      <c r="L3135" s="17" t="s">
        <v>5</v>
      </c>
      <c r="M3135" s="17" t="s">
        <v>6</v>
      </c>
      <c r="N3135" s="63">
        <v>2.1047783369283922E-3</v>
      </c>
      <c r="O3135" s="15" t="s">
        <v>7</v>
      </c>
      <c r="P3135" s="45">
        <v>0.2467193951637062</v>
      </c>
      <c r="Q3135" s="44" t="s">
        <v>7</v>
      </c>
      <c r="R3135" s="2">
        <v>0.02</v>
      </c>
      <c r="S3135" s="17" t="s">
        <v>5</v>
      </c>
      <c r="T3135" s="17" t="s">
        <v>5</v>
      </c>
      <c r="U3135" s="64">
        <v>4.934387903274124E-3</v>
      </c>
      <c r="V3135" s="76" t="s">
        <v>7</v>
      </c>
      <c r="W3135" s="73">
        <v>7.0391662402025162E-3</v>
      </c>
      <c r="X3135" s="72" t="s">
        <v>7</v>
      </c>
    </row>
    <row r="3136" spans="1:24" x14ac:dyDescent="0.3">
      <c r="A3136" s="43" t="s">
        <v>6528</v>
      </c>
      <c r="B3136" s="43" t="s">
        <v>6511</v>
      </c>
      <c r="C3136" s="43" t="s">
        <v>6494</v>
      </c>
      <c r="D3136" s="14" t="s">
        <v>6527</v>
      </c>
      <c r="E3136" s="14" t="s">
        <v>6427</v>
      </c>
      <c r="F3136" s="15" t="s">
        <v>6509</v>
      </c>
      <c r="G3136" s="44">
        <v>515</v>
      </c>
      <c r="H3136" s="40" t="s">
        <v>11957</v>
      </c>
      <c r="I3136" s="61">
        <v>103220.02166940244</v>
      </c>
      <c r="J3136" s="47" t="s">
        <v>6</v>
      </c>
      <c r="K3136" s="2">
        <v>2.3999999999999998E-7</v>
      </c>
      <c r="L3136" s="17" t="s">
        <v>5</v>
      </c>
      <c r="M3136" s="17" t="s">
        <v>6</v>
      </c>
      <c r="N3136" s="63">
        <v>2.4772805200656584E-2</v>
      </c>
      <c r="O3136" s="15" t="s">
        <v>7</v>
      </c>
      <c r="P3136" s="45">
        <v>2.9038361942349491</v>
      </c>
      <c r="Q3136" s="44" t="s">
        <v>7</v>
      </c>
      <c r="R3136" s="2">
        <v>0.02</v>
      </c>
      <c r="S3136" s="17" t="s">
        <v>5</v>
      </c>
      <c r="T3136" s="17" t="s">
        <v>5</v>
      </c>
      <c r="U3136" s="64">
        <v>5.8076723884698984E-2</v>
      </c>
      <c r="V3136" s="76" t="s">
        <v>7</v>
      </c>
      <c r="W3136" s="73">
        <v>8.2849529085355561E-2</v>
      </c>
      <c r="X3136" s="72" t="s">
        <v>7</v>
      </c>
    </row>
    <row r="3137" spans="1:24" x14ac:dyDescent="0.3">
      <c r="A3137" s="43" t="s">
        <v>6526</v>
      </c>
      <c r="B3137" s="43" t="s">
        <v>6511</v>
      </c>
      <c r="C3137" s="43" t="s">
        <v>6493</v>
      </c>
      <c r="D3137" s="14" t="s">
        <v>6525</v>
      </c>
      <c r="E3137" s="14" t="s">
        <v>6427</v>
      </c>
      <c r="F3137" s="15" t="s">
        <v>6509</v>
      </c>
      <c r="G3137" s="44">
        <v>515</v>
      </c>
      <c r="H3137" s="40" t="s">
        <v>11957</v>
      </c>
      <c r="I3137" s="61">
        <v>31330.26219148891</v>
      </c>
      <c r="J3137" s="47" t="s">
        <v>6</v>
      </c>
      <c r="K3137" s="2">
        <v>2.3999999999999998E-7</v>
      </c>
      <c r="L3137" s="17" t="s">
        <v>5</v>
      </c>
      <c r="M3137" s="17" t="s">
        <v>6</v>
      </c>
      <c r="N3137" s="63">
        <v>7.5192629259573374E-3</v>
      </c>
      <c r="O3137" s="15" t="s">
        <v>7</v>
      </c>
      <c r="P3137" s="45">
        <v>0.88139827772856316</v>
      </c>
      <c r="Q3137" s="44" t="s">
        <v>7</v>
      </c>
      <c r="R3137" s="2">
        <v>0.02</v>
      </c>
      <c r="S3137" s="17" t="s">
        <v>5</v>
      </c>
      <c r="T3137" s="17" t="s">
        <v>5</v>
      </c>
      <c r="U3137" s="64">
        <v>1.7627965554571263E-2</v>
      </c>
      <c r="V3137" s="76" t="s">
        <v>7</v>
      </c>
      <c r="W3137" s="73">
        <v>2.51472284805286E-2</v>
      </c>
      <c r="X3137" s="72" t="s">
        <v>7</v>
      </c>
    </row>
    <row r="3138" spans="1:24" x14ac:dyDescent="0.3">
      <c r="A3138" s="43" t="s">
        <v>6524</v>
      </c>
      <c r="B3138" s="43" t="s">
        <v>6511</v>
      </c>
      <c r="C3138" s="43" t="s">
        <v>6492</v>
      </c>
      <c r="D3138" s="14" t="s">
        <v>6523</v>
      </c>
      <c r="E3138" s="14" t="s">
        <v>6427</v>
      </c>
      <c r="F3138" s="15" t="s">
        <v>6509</v>
      </c>
      <c r="G3138" s="44">
        <v>515</v>
      </c>
      <c r="H3138" s="40" t="s">
        <v>11957</v>
      </c>
      <c r="I3138" s="61">
        <v>106933.79180984145</v>
      </c>
      <c r="J3138" s="47" t="s">
        <v>6</v>
      </c>
      <c r="K3138" s="2">
        <v>2.3999999999999998E-7</v>
      </c>
      <c r="L3138" s="17" t="s">
        <v>5</v>
      </c>
      <c r="M3138" s="17" t="s">
        <v>6</v>
      </c>
      <c r="N3138" s="63">
        <v>2.5664110034361948E-2</v>
      </c>
      <c r="O3138" s="15" t="s">
        <v>7</v>
      </c>
      <c r="P3138" s="45">
        <v>3.0083137943793847</v>
      </c>
      <c r="Q3138" s="44" t="s">
        <v>7</v>
      </c>
      <c r="R3138" s="2">
        <v>0.02</v>
      </c>
      <c r="S3138" s="17" t="s">
        <v>5</v>
      </c>
      <c r="T3138" s="17" t="s">
        <v>5</v>
      </c>
      <c r="U3138" s="64">
        <v>6.0166275887587696E-2</v>
      </c>
      <c r="V3138" s="76" t="s">
        <v>7</v>
      </c>
      <c r="W3138" s="73">
        <v>8.5830385921949637E-2</v>
      </c>
      <c r="X3138" s="72" t="s">
        <v>7</v>
      </c>
    </row>
    <row r="3139" spans="1:24" x14ac:dyDescent="0.3">
      <c r="A3139" s="43" t="s">
        <v>6522</v>
      </c>
      <c r="B3139" s="43" t="s">
        <v>6511</v>
      </c>
      <c r="C3139" s="43" t="s">
        <v>6491</v>
      </c>
      <c r="D3139" s="14" t="s">
        <v>6521</v>
      </c>
      <c r="E3139" s="14" t="s">
        <v>6427</v>
      </c>
      <c r="F3139" s="15" t="s">
        <v>6509</v>
      </c>
      <c r="G3139" s="44">
        <v>515</v>
      </c>
      <c r="H3139" s="40" t="s">
        <v>11957</v>
      </c>
      <c r="I3139" s="61">
        <v>35809.574594818048</v>
      </c>
      <c r="J3139" s="47" t="s">
        <v>6</v>
      </c>
      <c r="K3139" s="2">
        <v>2.3999999999999998E-7</v>
      </c>
      <c r="L3139" s="17" t="s">
        <v>5</v>
      </c>
      <c r="M3139" s="17" t="s">
        <v>6</v>
      </c>
      <c r="N3139" s="63">
        <v>8.5942979027563305E-3</v>
      </c>
      <c r="O3139" s="15" t="s">
        <v>7</v>
      </c>
      <c r="P3139" s="45">
        <v>1.0074124876822546</v>
      </c>
      <c r="Q3139" s="44" t="s">
        <v>7</v>
      </c>
      <c r="R3139" s="2">
        <v>0.02</v>
      </c>
      <c r="S3139" s="17" t="s">
        <v>5</v>
      </c>
      <c r="T3139" s="17" t="s">
        <v>5</v>
      </c>
      <c r="U3139" s="64">
        <v>2.0148249753645091E-2</v>
      </c>
      <c r="V3139" s="76" t="s">
        <v>7</v>
      </c>
      <c r="W3139" s="73">
        <v>2.874254765640142E-2</v>
      </c>
      <c r="X3139" s="72" t="s">
        <v>7</v>
      </c>
    </row>
    <row r="3140" spans="1:24" x14ac:dyDescent="0.3">
      <c r="A3140" s="43" t="s">
        <v>6520</v>
      </c>
      <c r="B3140" s="43" t="s">
        <v>6511</v>
      </c>
      <c r="C3140" s="43" t="s">
        <v>6490</v>
      </c>
      <c r="D3140" s="14" t="s">
        <v>6519</v>
      </c>
      <c r="E3140" s="14" t="s">
        <v>6427</v>
      </c>
      <c r="F3140" s="15" t="s">
        <v>6509</v>
      </c>
      <c r="G3140" s="44">
        <v>515</v>
      </c>
      <c r="H3140" s="40" t="s">
        <v>11957</v>
      </c>
      <c r="I3140" s="61">
        <v>160265.38257062345</v>
      </c>
      <c r="J3140" s="47" t="s">
        <v>6</v>
      </c>
      <c r="K3140" s="2">
        <v>2.3999999999999998E-7</v>
      </c>
      <c r="L3140" s="17" t="s">
        <v>5</v>
      </c>
      <c r="M3140" s="17" t="s">
        <v>6</v>
      </c>
      <c r="N3140" s="63">
        <v>3.8463691816949627E-2</v>
      </c>
      <c r="O3140" s="15" t="s">
        <v>7</v>
      </c>
      <c r="P3140" s="45">
        <v>4.5086642209981393</v>
      </c>
      <c r="Q3140" s="44" t="s">
        <v>7</v>
      </c>
      <c r="R3140" s="2">
        <v>0.02</v>
      </c>
      <c r="S3140" s="17" t="s">
        <v>5</v>
      </c>
      <c r="T3140" s="17" t="s">
        <v>5</v>
      </c>
      <c r="U3140" s="64">
        <v>9.0173284419962793E-2</v>
      </c>
      <c r="V3140" s="76" t="s">
        <v>7</v>
      </c>
      <c r="W3140" s="73">
        <v>0.12863697623691242</v>
      </c>
      <c r="X3140" s="72" t="s">
        <v>7</v>
      </c>
    </row>
    <row r="3141" spans="1:24" x14ac:dyDescent="0.3">
      <c r="A3141" s="43" t="s">
        <v>6518</v>
      </c>
      <c r="B3141" s="43" t="s">
        <v>6511</v>
      </c>
      <c r="C3141" s="43" t="s">
        <v>6489</v>
      </c>
      <c r="D3141" s="14" t="s">
        <v>6517</v>
      </c>
      <c r="E3141" s="14" t="s">
        <v>6427</v>
      </c>
      <c r="F3141" s="15" t="s">
        <v>6509</v>
      </c>
      <c r="G3141" s="44">
        <v>515</v>
      </c>
      <c r="H3141" s="40" t="s">
        <v>11957</v>
      </c>
      <c r="I3141" s="61">
        <v>81645.972502652643</v>
      </c>
      <c r="J3141" s="47" t="s">
        <v>6</v>
      </c>
      <c r="K3141" s="2">
        <v>2.3999999999999998E-7</v>
      </c>
      <c r="L3141" s="17" t="s">
        <v>5</v>
      </c>
      <c r="M3141" s="17" t="s">
        <v>6</v>
      </c>
      <c r="N3141" s="63">
        <v>1.9595033400636633E-2</v>
      </c>
      <c r="O3141" s="15" t="s">
        <v>7</v>
      </c>
      <c r="P3141" s="45">
        <v>2.2969044787266681</v>
      </c>
      <c r="Q3141" s="44" t="s">
        <v>7</v>
      </c>
      <c r="R3141" s="2">
        <v>0.02</v>
      </c>
      <c r="S3141" s="17" t="s">
        <v>5</v>
      </c>
      <c r="T3141" s="17" t="s">
        <v>5</v>
      </c>
      <c r="U3141" s="64">
        <v>4.5938089574533367E-2</v>
      </c>
      <c r="V3141" s="76" t="s">
        <v>7</v>
      </c>
      <c r="W3141" s="73">
        <v>6.553312297517E-2</v>
      </c>
      <c r="X3141" s="72" t="s">
        <v>7</v>
      </c>
    </row>
    <row r="3142" spans="1:24" x14ac:dyDescent="0.3">
      <c r="A3142" s="43" t="s">
        <v>6516</v>
      </c>
      <c r="B3142" s="43" t="s">
        <v>6511</v>
      </c>
      <c r="C3142" s="43" t="s">
        <v>6488</v>
      </c>
      <c r="D3142" s="14" t="s">
        <v>6515</v>
      </c>
      <c r="E3142" s="14" t="s">
        <v>6427</v>
      </c>
      <c r="F3142" s="15" t="s">
        <v>6509</v>
      </c>
      <c r="G3142" s="44">
        <v>515</v>
      </c>
      <c r="H3142" s="40" t="s">
        <v>11957</v>
      </c>
      <c r="I3142" s="61">
        <v>74432.071923046271</v>
      </c>
      <c r="J3142" s="47" t="s">
        <v>6</v>
      </c>
      <c r="K3142" s="2">
        <v>2.3999999999999998E-7</v>
      </c>
      <c r="L3142" s="17" t="s">
        <v>5</v>
      </c>
      <c r="M3142" s="17" t="s">
        <v>6</v>
      </c>
      <c r="N3142" s="63">
        <v>1.7863697261531104E-2</v>
      </c>
      <c r="O3142" s="15" t="s">
        <v>7</v>
      </c>
      <c r="P3142" s="45">
        <v>2.0939594951287512</v>
      </c>
      <c r="Q3142" s="44" t="s">
        <v>7</v>
      </c>
      <c r="R3142" s="2">
        <v>0.02</v>
      </c>
      <c r="S3142" s="17" t="s">
        <v>5</v>
      </c>
      <c r="T3142" s="17" t="s">
        <v>5</v>
      </c>
      <c r="U3142" s="64">
        <v>4.1879189902575026E-2</v>
      </c>
      <c r="V3142" s="76" t="s">
        <v>7</v>
      </c>
      <c r="W3142" s="73">
        <v>5.9742887164106126E-2</v>
      </c>
      <c r="X3142" s="72" t="s">
        <v>7</v>
      </c>
    </row>
    <row r="3143" spans="1:24" x14ac:dyDescent="0.3">
      <c r="A3143" s="43" t="s">
        <v>6514</v>
      </c>
      <c r="B3143" s="43" t="s">
        <v>6511</v>
      </c>
      <c r="C3143" s="43" t="s">
        <v>6487</v>
      </c>
      <c r="D3143" s="14" t="s">
        <v>6513</v>
      </c>
      <c r="E3143" s="14" t="s">
        <v>6427</v>
      </c>
      <c r="F3143" s="15" t="s">
        <v>6509</v>
      </c>
      <c r="G3143" s="44">
        <v>515</v>
      </c>
      <c r="H3143" s="40" t="s">
        <v>11957</v>
      </c>
      <c r="I3143" s="61">
        <v>29631.826566379219</v>
      </c>
      <c r="J3143" s="47" t="s">
        <v>6</v>
      </c>
      <c r="K3143" s="2">
        <v>2.3999999999999998E-7</v>
      </c>
      <c r="L3143" s="17" t="s">
        <v>5</v>
      </c>
      <c r="M3143" s="17" t="s">
        <v>6</v>
      </c>
      <c r="N3143" s="63">
        <v>7.111638375931012E-3</v>
      </c>
      <c r="O3143" s="15" t="s">
        <v>7</v>
      </c>
      <c r="P3143" s="45">
        <v>0.83361705503547023</v>
      </c>
      <c r="Q3143" s="44" t="s">
        <v>7</v>
      </c>
      <c r="R3143" s="2">
        <v>0.02</v>
      </c>
      <c r="S3143" s="17" t="s">
        <v>5</v>
      </c>
      <c r="T3143" s="17" t="s">
        <v>5</v>
      </c>
      <c r="U3143" s="64">
        <v>1.6672341100709406E-2</v>
      </c>
      <c r="V3143" s="76" t="s">
        <v>7</v>
      </c>
      <c r="W3143" s="73">
        <v>2.3783979476640418E-2</v>
      </c>
      <c r="X3143" s="72" t="s">
        <v>7</v>
      </c>
    </row>
    <row r="3144" spans="1:24" x14ac:dyDescent="0.3">
      <c r="A3144" s="43" t="s">
        <v>6512</v>
      </c>
      <c r="B3144" s="43" t="s">
        <v>6511</v>
      </c>
      <c r="C3144" s="43" t="s">
        <v>6486</v>
      </c>
      <c r="D3144" s="14" t="s">
        <v>6510</v>
      </c>
      <c r="E3144" s="14" t="s">
        <v>6427</v>
      </c>
      <c r="F3144" s="15" t="s">
        <v>6509</v>
      </c>
      <c r="G3144" s="44">
        <v>515</v>
      </c>
      <c r="H3144" s="40" t="s">
        <v>11957</v>
      </c>
      <c r="I3144" s="61">
        <v>25640.324814287036</v>
      </c>
      <c r="J3144" s="47" t="s">
        <v>6</v>
      </c>
      <c r="K3144" s="2">
        <v>2.3999999999999998E-7</v>
      </c>
      <c r="L3144" s="17" t="s">
        <v>5</v>
      </c>
      <c r="M3144" s="17" t="s">
        <v>6</v>
      </c>
      <c r="N3144" s="63">
        <v>6.1536779554288885E-3</v>
      </c>
      <c r="O3144" s="15" t="s">
        <v>7</v>
      </c>
      <c r="P3144" s="45">
        <v>0.72132617319279269</v>
      </c>
      <c r="Q3144" s="44" t="s">
        <v>7</v>
      </c>
      <c r="R3144" s="2">
        <v>0.02</v>
      </c>
      <c r="S3144" s="17" t="s">
        <v>5</v>
      </c>
      <c r="T3144" s="17" t="s">
        <v>5</v>
      </c>
      <c r="U3144" s="68">
        <v>1.4426523463855853E-2</v>
      </c>
      <c r="V3144" s="76" t="s">
        <v>7</v>
      </c>
      <c r="W3144" s="73">
        <v>2.0580201419284742E-2</v>
      </c>
      <c r="X3144" s="72" t="s">
        <v>7</v>
      </c>
    </row>
    <row r="3145" spans="1:24" x14ac:dyDescent="0.3">
      <c r="A3145" s="43" t="s">
        <v>23850</v>
      </c>
      <c r="B3145" s="43" t="s">
        <v>23851</v>
      </c>
      <c r="C3145" s="43" t="s">
        <v>6508</v>
      </c>
      <c r="D3145" s="14" t="s">
        <v>23852</v>
      </c>
      <c r="E3145" s="14" t="s">
        <v>23853</v>
      </c>
      <c r="F3145" s="15" t="s">
        <v>23848</v>
      </c>
      <c r="G3145" s="44">
        <v>515</v>
      </c>
      <c r="H3145" s="40" t="s">
        <v>11957</v>
      </c>
      <c r="I3145" s="61">
        <v>18900</v>
      </c>
      <c r="J3145" s="47" t="s">
        <v>6</v>
      </c>
      <c r="K3145" s="2">
        <f>'PR_USVI Emissions'!$L$3</f>
        <v>8.5455880508663909E-7</v>
      </c>
      <c r="L3145" s="17" t="s">
        <v>5</v>
      </c>
      <c r="M3145" s="17" t="s">
        <v>6</v>
      </c>
      <c r="N3145" s="63">
        <f>'PR_USVI Emissions'!I9</f>
        <v>1.6397274352002431E-2</v>
      </c>
      <c r="O3145" s="15" t="s">
        <v>7</v>
      </c>
      <c r="P3145" s="45">
        <v>18900</v>
      </c>
      <c r="Q3145" s="44" t="s">
        <v>6</v>
      </c>
      <c r="R3145" s="2">
        <f>'PR_USVI Emissions'!$L$2</f>
        <v>2.003405563651695E-6</v>
      </c>
      <c r="S3145" s="17" t="s">
        <v>5</v>
      </c>
      <c r="T3145" s="17" t="s">
        <v>6</v>
      </c>
      <c r="U3145" s="68">
        <f>'PR_USVI Emissions'!H9</f>
        <v>3.8441345955348726E-2</v>
      </c>
      <c r="V3145" s="76" t="s">
        <v>7</v>
      </c>
      <c r="W3145" s="73">
        <f>'PR_USVI Emissions'!J9</f>
        <v>5.4838620307351156E-2</v>
      </c>
      <c r="X3145" s="72" t="s">
        <v>7</v>
      </c>
    </row>
    <row r="3146" spans="1:24" x14ac:dyDescent="0.3">
      <c r="A3146" s="43" t="s">
        <v>23854</v>
      </c>
      <c r="B3146" s="43" t="s">
        <v>23851</v>
      </c>
      <c r="C3146" s="43" t="s">
        <v>6507</v>
      </c>
      <c r="D3146" s="14" t="s">
        <v>23855</v>
      </c>
      <c r="E3146" s="14" t="s">
        <v>23853</v>
      </c>
      <c r="F3146" s="15" t="s">
        <v>23848</v>
      </c>
      <c r="G3146" s="44">
        <v>515</v>
      </c>
      <c r="H3146" s="40" t="s">
        <v>11957</v>
      </c>
      <c r="I3146" s="61">
        <v>40329</v>
      </c>
      <c r="J3146" s="47" t="s">
        <v>6</v>
      </c>
      <c r="K3146" s="2">
        <f>'PR_USVI Emissions'!$L$3</f>
        <v>8.5455880508663909E-7</v>
      </c>
      <c r="L3146" s="17" t="s">
        <v>5</v>
      </c>
      <c r="M3146" s="17" t="s">
        <v>6</v>
      </c>
      <c r="N3146" s="63">
        <f>'PR_USVI Emissions'!I10</f>
        <v>3.518731335824745E-2</v>
      </c>
      <c r="O3146" s="15" t="s">
        <v>7</v>
      </c>
      <c r="P3146" s="45">
        <v>40329</v>
      </c>
      <c r="Q3146" s="44" t="s">
        <v>6</v>
      </c>
      <c r="R3146" s="2">
        <f>'PR_USVI Emissions'!$L$2</f>
        <v>2.003405563651695E-6</v>
      </c>
      <c r="S3146" s="17" t="s">
        <v>5</v>
      </c>
      <c r="T3146" s="17" t="s">
        <v>6</v>
      </c>
      <c r="U3146" s="68">
        <f>'PR_USVI Emissions'!H10</f>
        <v>8.2492227488922196E-2</v>
      </c>
      <c r="V3146" s="76" t="s">
        <v>7</v>
      </c>
      <c r="W3146" s="73">
        <f>'PR_USVI Emissions'!J10</f>
        <v>0.11767954084716964</v>
      </c>
      <c r="X3146" s="72" t="s">
        <v>7</v>
      </c>
    </row>
    <row r="3147" spans="1:24" x14ac:dyDescent="0.3">
      <c r="A3147" s="43" t="s">
        <v>23856</v>
      </c>
      <c r="B3147" s="43" t="s">
        <v>23851</v>
      </c>
      <c r="C3147" s="43" t="s">
        <v>6506</v>
      </c>
      <c r="D3147" s="14" t="s">
        <v>23857</v>
      </c>
      <c r="E3147" s="14" t="s">
        <v>23853</v>
      </c>
      <c r="F3147" s="15" t="s">
        <v>23848</v>
      </c>
      <c r="G3147" s="44">
        <v>515</v>
      </c>
      <c r="H3147" s="40" t="s">
        <v>11957</v>
      </c>
      <c r="I3147" s="61">
        <v>57290</v>
      </c>
      <c r="J3147" s="47" t="s">
        <v>6</v>
      </c>
      <c r="K3147" s="2">
        <f>'PR_USVI Emissions'!$L$3</f>
        <v>8.5455880508663909E-7</v>
      </c>
      <c r="L3147" s="17" t="s">
        <v>5</v>
      </c>
      <c r="M3147" s="17" t="s">
        <v>6</v>
      </c>
      <c r="N3147" s="63">
        <f>'PR_USVI Emissions'!I11</f>
        <v>5.0477079498857595E-2</v>
      </c>
      <c r="O3147" s="15" t="s">
        <v>7</v>
      </c>
      <c r="P3147" s="45">
        <v>57290</v>
      </c>
      <c r="Q3147" s="44" t="s">
        <v>6</v>
      </c>
      <c r="R3147" s="2">
        <f>'PR_USVI Emissions'!$L$2</f>
        <v>2.003405563651695E-6</v>
      </c>
      <c r="S3147" s="17" t="s">
        <v>5</v>
      </c>
      <c r="T3147" s="17" t="s">
        <v>6</v>
      </c>
      <c r="U3147" s="68">
        <f>'PR_USVI Emissions'!H11</f>
        <v>0.11833715983377832</v>
      </c>
      <c r="V3147" s="76" t="s">
        <v>7</v>
      </c>
      <c r="W3147" s="73">
        <f>'PR_USVI Emissions'!J11</f>
        <v>0.16881423933263592</v>
      </c>
      <c r="X3147" s="72" t="s">
        <v>7</v>
      </c>
    </row>
    <row r="3148" spans="1:24" x14ac:dyDescent="0.3">
      <c r="A3148" s="43" t="s">
        <v>23858</v>
      </c>
      <c r="B3148" s="43" t="s">
        <v>23851</v>
      </c>
      <c r="C3148" s="43" t="s">
        <v>6505</v>
      </c>
      <c r="D3148" s="14" t="s">
        <v>23859</v>
      </c>
      <c r="E3148" s="14" t="s">
        <v>23853</v>
      </c>
      <c r="F3148" s="15" t="s">
        <v>23848</v>
      </c>
      <c r="G3148" s="44">
        <v>515</v>
      </c>
      <c r="H3148" s="40" t="s">
        <v>11957</v>
      </c>
      <c r="I3148" s="61">
        <v>27473</v>
      </c>
      <c r="J3148" s="47" t="s">
        <v>6</v>
      </c>
      <c r="K3148" s="2">
        <f>'PR_USVI Emissions'!$L$3</f>
        <v>8.5455880508663909E-7</v>
      </c>
      <c r="L3148" s="17" t="s">
        <v>5</v>
      </c>
      <c r="M3148" s="17" t="s">
        <v>6</v>
      </c>
      <c r="N3148" s="63">
        <f>'PR_USVI Emissions'!I12</f>
        <v>2.3998574923248084E-2</v>
      </c>
      <c r="O3148" s="15" t="s">
        <v>7</v>
      </c>
      <c r="P3148" s="45">
        <v>27473</v>
      </c>
      <c r="Q3148" s="44" t="s">
        <v>6</v>
      </c>
      <c r="R3148" s="2">
        <f>'PR_USVI Emissions'!$L$2</f>
        <v>2.003405563651695E-6</v>
      </c>
      <c r="S3148" s="17" t="s">
        <v>5</v>
      </c>
      <c r="T3148" s="17" t="s">
        <v>6</v>
      </c>
      <c r="U3148" s="68">
        <f>'PR_USVI Emissions'!H12</f>
        <v>5.6261638444030551E-2</v>
      </c>
      <c r="V3148" s="76" t="s">
        <v>7</v>
      </c>
      <c r="W3148" s="73">
        <f>'PR_USVI Emissions'!J12</f>
        <v>8.0260213367278635E-2</v>
      </c>
      <c r="X3148" s="72" t="s">
        <v>7</v>
      </c>
    </row>
    <row r="3149" spans="1:24" x14ac:dyDescent="0.3">
      <c r="A3149" s="43" t="s">
        <v>23860</v>
      </c>
      <c r="B3149" s="43" t="s">
        <v>23851</v>
      </c>
      <c r="C3149" s="43" t="s">
        <v>6504</v>
      </c>
      <c r="D3149" s="14" t="s">
        <v>23861</v>
      </c>
      <c r="E3149" s="14" t="s">
        <v>23853</v>
      </c>
      <c r="F3149" s="15" t="s">
        <v>23848</v>
      </c>
      <c r="G3149" s="44">
        <v>515</v>
      </c>
      <c r="H3149" s="40" t="s">
        <v>11957</v>
      </c>
      <c r="I3149" s="61">
        <v>24561</v>
      </c>
      <c r="J3149" s="47" t="s">
        <v>6</v>
      </c>
      <c r="K3149" s="2">
        <f>'PR_USVI Emissions'!$L$3</f>
        <v>8.5455880508663909E-7</v>
      </c>
      <c r="L3149" s="17" t="s">
        <v>5</v>
      </c>
      <c r="M3149" s="17" t="s">
        <v>6</v>
      </c>
      <c r="N3149" s="63">
        <f>'PR_USVI Emissions'!I13</f>
        <v>2.1569918799191855E-2</v>
      </c>
      <c r="O3149" s="15" t="s">
        <v>7</v>
      </c>
      <c r="P3149" s="45">
        <v>24561</v>
      </c>
      <c r="Q3149" s="44" t="s">
        <v>6</v>
      </c>
      <c r="R3149" s="2">
        <f>'PR_USVI Emissions'!$L$2</f>
        <v>2.003405563651695E-6</v>
      </c>
      <c r="S3149" s="17" t="s">
        <v>5</v>
      </c>
      <c r="T3149" s="17" t="s">
        <v>6</v>
      </c>
      <c r="U3149" s="68">
        <f>'PR_USVI Emissions'!H13</f>
        <v>5.0567959832132435E-2</v>
      </c>
      <c r="V3149" s="76" t="s">
        <v>7</v>
      </c>
      <c r="W3149" s="73">
        <f>'PR_USVI Emissions'!J13</f>
        <v>7.2137878631324287E-2</v>
      </c>
      <c r="X3149" s="72" t="s">
        <v>7</v>
      </c>
    </row>
    <row r="3150" spans="1:24" x14ac:dyDescent="0.3">
      <c r="A3150" s="43" t="s">
        <v>23862</v>
      </c>
      <c r="B3150" s="43" t="s">
        <v>23851</v>
      </c>
      <c r="C3150" s="43" t="s">
        <v>6503</v>
      </c>
      <c r="D3150" s="14" t="s">
        <v>23863</v>
      </c>
      <c r="E3150" s="14" t="s">
        <v>23853</v>
      </c>
      <c r="F3150" s="15" t="s">
        <v>23848</v>
      </c>
      <c r="G3150" s="44">
        <v>515</v>
      </c>
      <c r="H3150" s="40" t="s">
        <v>11957</v>
      </c>
      <c r="I3150" s="61">
        <v>28403</v>
      </c>
      <c r="J3150" s="47" t="s">
        <v>6</v>
      </c>
      <c r="K3150" s="2">
        <f>'PR_USVI Emissions'!$L$3</f>
        <v>8.5455880508663909E-7</v>
      </c>
      <c r="L3150" s="17" t="s">
        <v>5</v>
      </c>
      <c r="M3150" s="17" t="s">
        <v>6</v>
      </c>
      <c r="N3150" s="63">
        <f>'PR_USVI Emissions'!I14</f>
        <v>2.4674530938071617E-2</v>
      </c>
      <c r="O3150" s="15" t="s">
        <v>7</v>
      </c>
      <c r="P3150" s="45">
        <v>28403</v>
      </c>
      <c r="Q3150" s="44" t="s">
        <v>6</v>
      </c>
      <c r="R3150" s="2">
        <f>'PR_USVI Emissions'!$L$2</f>
        <v>2.003405563651695E-6</v>
      </c>
      <c r="S3150" s="17" t="s">
        <v>5</v>
      </c>
      <c r="T3150" s="17" t="s">
        <v>6</v>
      </c>
      <c r="U3150" s="68">
        <f>'PR_USVI Emissions'!H14</f>
        <v>5.7846332244879041E-2</v>
      </c>
      <c r="V3150" s="76" t="s">
        <v>7</v>
      </c>
      <c r="W3150" s="73">
        <f>'PR_USVI Emissions'!J14</f>
        <v>8.2520863182950654E-2</v>
      </c>
      <c r="X3150" s="72" t="s">
        <v>7</v>
      </c>
    </row>
    <row r="3151" spans="1:24" x14ac:dyDescent="0.3">
      <c r="A3151" s="43" t="s">
        <v>23864</v>
      </c>
      <c r="B3151" s="43" t="s">
        <v>23851</v>
      </c>
      <c r="C3151" s="43" t="s">
        <v>6502</v>
      </c>
      <c r="D3151" s="14" t="s">
        <v>23865</v>
      </c>
      <c r="E3151" s="14" t="s">
        <v>23853</v>
      </c>
      <c r="F3151" s="15" t="s">
        <v>23848</v>
      </c>
      <c r="G3151" s="44">
        <v>515</v>
      </c>
      <c r="H3151" s="40" t="s">
        <v>11957</v>
      </c>
      <c r="I3151" s="61">
        <v>91540</v>
      </c>
      <c r="J3151" s="47" t="s">
        <v>6</v>
      </c>
      <c r="K3151" s="2">
        <f>'PR_USVI Emissions'!$L$3</f>
        <v>8.5455880508663909E-7</v>
      </c>
      <c r="L3151" s="17" t="s">
        <v>5</v>
      </c>
      <c r="M3151" s="17" t="s">
        <v>6</v>
      </c>
      <c r="N3151" s="63">
        <f>'PR_USVI Emissions'!I15</f>
        <v>8.0302036355186387E-2</v>
      </c>
      <c r="O3151" s="15" t="s">
        <v>7</v>
      </c>
      <c r="P3151" s="45">
        <v>91540</v>
      </c>
      <c r="Q3151" s="44" t="s">
        <v>6</v>
      </c>
      <c r="R3151" s="2">
        <f>'PR_USVI Emissions'!$L$2</f>
        <v>2.003405563651695E-6</v>
      </c>
      <c r="S3151" s="17" t="s">
        <v>5</v>
      </c>
      <c r="T3151" s="17" t="s">
        <v>6</v>
      </c>
      <c r="U3151" s="68">
        <f>'PR_USVI Emissions'!H15</f>
        <v>0.18825801741078613</v>
      </c>
      <c r="V3151" s="76" t="s">
        <v>7</v>
      </c>
      <c r="W3151" s="73">
        <f>'PR_USVI Emissions'!J15</f>
        <v>0.26856005376597253</v>
      </c>
      <c r="X3151" s="72" t="s">
        <v>7</v>
      </c>
    </row>
    <row r="3152" spans="1:24" x14ac:dyDescent="0.3">
      <c r="A3152" s="43" t="s">
        <v>23866</v>
      </c>
      <c r="B3152" s="43" t="s">
        <v>23851</v>
      </c>
      <c r="C3152" s="43" t="s">
        <v>6501</v>
      </c>
      <c r="D3152" s="14" t="s">
        <v>23867</v>
      </c>
      <c r="E3152" s="14" t="s">
        <v>23853</v>
      </c>
      <c r="F3152" s="15" t="s">
        <v>23848</v>
      </c>
      <c r="G3152" s="44">
        <v>515</v>
      </c>
      <c r="H3152" s="40" t="s">
        <v>11957</v>
      </c>
      <c r="I3152" s="61">
        <v>18853</v>
      </c>
      <c r="J3152" s="47" t="s">
        <v>6</v>
      </c>
      <c r="K3152" s="2">
        <f>'PR_USVI Emissions'!$L$3</f>
        <v>8.5455880508663909E-7</v>
      </c>
      <c r="L3152" s="17" t="s">
        <v>5</v>
      </c>
      <c r="M3152" s="17" t="s">
        <v>6</v>
      </c>
      <c r="N3152" s="63">
        <f>'PR_USVI Emissions'!I16</f>
        <v>1.6454529791943236E-2</v>
      </c>
      <c r="O3152" s="15" t="s">
        <v>7</v>
      </c>
      <c r="P3152" s="45">
        <v>18853</v>
      </c>
      <c r="Q3152" s="44" t="s">
        <v>6</v>
      </c>
      <c r="R3152" s="2">
        <f>'PR_USVI Emissions'!$L$2</f>
        <v>2.003405563651695E-6</v>
      </c>
      <c r="S3152" s="17" t="s">
        <v>5</v>
      </c>
      <c r="T3152" s="17" t="s">
        <v>6</v>
      </c>
      <c r="U3152" s="68">
        <f>'PR_USVI Emissions'!H16</f>
        <v>3.8575574128113389E-2</v>
      </c>
      <c r="V3152" s="76" t="s">
        <v>7</v>
      </c>
      <c r="W3152" s="73">
        <f>'PR_USVI Emissions'!J16</f>
        <v>5.5030103920056625E-2</v>
      </c>
      <c r="X3152" s="72" t="s">
        <v>7</v>
      </c>
    </row>
    <row r="3153" spans="1:24" x14ac:dyDescent="0.3">
      <c r="A3153" s="43" t="s">
        <v>23868</v>
      </c>
      <c r="B3153" s="43" t="s">
        <v>23851</v>
      </c>
      <c r="C3153" s="43" t="s">
        <v>6500</v>
      </c>
      <c r="D3153" s="14" t="s">
        <v>23869</v>
      </c>
      <c r="E3153" s="14" t="s">
        <v>23853</v>
      </c>
      <c r="F3153" s="15" t="s">
        <v>23848</v>
      </c>
      <c r="G3153" s="44">
        <v>515</v>
      </c>
      <c r="H3153" s="40" t="s">
        <v>11957</v>
      </c>
      <c r="I3153" s="61">
        <v>24958</v>
      </c>
      <c r="J3153" s="47" t="s">
        <v>6</v>
      </c>
      <c r="K3153" s="2">
        <f>'PR_USVI Emissions'!$L$3</f>
        <v>8.5455880508663909E-7</v>
      </c>
      <c r="L3153" s="17" t="s">
        <v>5</v>
      </c>
      <c r="M3153" s="17" t="s">
        <v>6</v>
      </c>
      <c r="N3153" s="63">
        <f>'PR_USVI Emissions'!I17</f>
        <v>2.1285350717098007E-2</v>
      </c>
      <c r="O3153" s="15" t="s">
        <v>7</v>
      </c>
      <c r="P3153" s="45">
        <v>24958</v>
      </c>
      <c r="Q3153" s="44" t="s">
        <v>6</v>
      </c>
      <c r="R3153" s="2">
        <f>'PR_USVI Emissions'!$L$2</f>
        <v>2.003405563651695E-6</v>
      </c>
      <c r="S3153" s="17" t="s">
        <v>5</v>
      </c>
      <c r="T3153" s="17" t="s">
        <v>6</v>
      </c>
      <c r="U3153" s="68">
        <f>'PR_USVI Emissions'!H17</f>
        <v>4.9900825779436421E-2</v>
      </c>
      <c r="V3153" s="76" t="s">
        <v>7</v>
      </c>
      <c r="W3153" s="73">
        <f>'PR_USVI Emissions'!J17</f>
        <v>7.1186176496534428E-2</v>
      </c>
      <c r="X3153" s="72" t="s">
        <v>7</v>
      </c>
    </row>
    <row r="3154" spans="1:24" x14ac:dyDescent="0.3">
      <c r="A3154" s="43" t="s">
        <v>23870</v>
      </c>
      <c r="B3154" s="43" t="s">
        <v>23851</v>
      </c>
      <c r="C3154" s="43" t="s">
        <v>6499</v>
      </c>
      <c r="D3154" s="14" t="s">
        <v>23871</v>
      </c>
      <c r="E3154" s="14" t="s">
        <v>23853</v>
      </c>
      <c r="F3154" s="15" t="s">
        <v>23848</v>
      </c>
      <c r="G3154" s="44">
        <v>515</v>
      </c>
      <c r="H3154" s="40" t="s">
        <v>11957</v>
      </c>
      <c r="I3154" s="61">
        <v>29697</v>
      </c>
      <c r="J3154" s="47" t="s">
        <v>6</v>
      </c>
      <c r="K3154" s="2">
        <f>'PR_USVI Emissions'!$L$3</f>
        <v>8.5455880508663909E-7</v>
      </c>
      <c r="L3154" s="17" t="s">
        <v>5</v>
      </c>
      <c r="M3154" s="17" t="s">
        <v>6</v>
      </c>
      <c r="N3154" s="63">
        <f>'PR_USVI Emissions'!I18</f>
        <v>2.5675219298828073E-2</v>
      </c>
      <c r="O3154" s="15" t="s">
        <v>7</v>
      </c>
      <c r="P3154" s="45">
        <v>29697</v>
      </c>
      <c r="Q3154" s="44" t="s">
        <v>6</v>
      </c>
      <c r="R3154" s="2">
        <f>'PR_USVI Emissions'!$L$2</f>
        <v>2.003405563651695E-6</v>
      </c>
      <c r="S3154" s="17" t="s">
        <v>5</v>
      </c>
      <c r="T3154" s="17" t="s">
        <v>6</v>
      </c>
      <c r="U3154" s="68">
        <f>'PR_USVI Emissions'!H18</f>
        <v>6.0192320159915179E-2</v>
      </c>
      <c r="V3154" s="76" t="s">
        <v>7</v>
      </c>
      <c r="W3154" s="73">
        <f>'PR_USVI Emissions'!J18</f>
        <v>8.5867539458743258E-2</v>
      </c>
      <c r="X3154" s="72" t="s">
        <v>7</v>
      </c>
    </row>
    <row r="3155" spans="1:24" x14ac:dyDescent="0.3">
      <c r="A3155" s="43" t="s">
        <v>23872</v>
      </c>
      <c r="B3155" s="43" t="s">
        <v>23851</v>
      </c>
      <c r="C3155" s="43" t="s">
        <v>6498</v>
      </c>
      <c r="D3155" s="14" t="s">
        <v>23873</v>
      </c>
      <c r="E3155" s="14" t="s">
        <v>23853</v>
      </c>
      <c r="F3155" s="15" t="s">
        <v>23848</v>
      </c>
      <c r="G3155" s="44">
        <v>515</v>
      </c>
      <c r="H3155" s="40" t="s">
        <v>11957</v>
      </c>
      <c r="I3155" s="61">
        <v>194210</v>
      </c>
      <c r="J3155" s="47" t="s">
        <v>6</v>
      </c>
      <c r="K3155" s="2">
        <f>'PR_USVI Emissions'!$L$3</f>
        <v>8.5455880508663909E-7</v>
      </c>
      <c r="L3155" s="17" t="s">
        <v>5</v>
      </c>
      <c r="M3155" s="17" t="s">
        <v>6</v>
      </c>
      <c r="N3155" s="63">
        <f>'PR_USVI Emissions'!I19</f>
        <v>0.17199961437620312</v>
      </c>
      <c r="O3155" s="15" t="s">
        <v>7</v>
      </c>
      <c r="P3155" s="45">
        <v>194210</v>
      </c>
      <c r="Q3155" s="44" t="s">
        <v>6</v>
      </c>
      <c r="R3155" s="2">
        <f>'PR_USVI Emissions'!$L$2</f>
        <v>2.003405563651695E-6</v>
      </c>
      <c r="S3155" s="17" t="s">
        <v>5</v>
      </c>
      <c r="T3155" s="17" t="s">
        <v>6</v>
      </c>
      <c r="U3155" s="68">
        <f>'PR_USVI Emissions'!H19</f>
        <v>0.40323144801286759</v>
      </c>
      <c r="V3155" s="76" t="s">
        <v>7</v>
      </c>
      <c r="W3155" s="73">
        <f>'PR_USVI Emissions'!J19</f>
        <v>0.57523106238907074</v>
      </c>
      <c r="X3155" s="72" t="s">
        <v>7</v>
      </c>
    </row>
    <row r="3156" spans="1:24" x14ac:dyDescent="0.3">
      <c r="A3156" s="43" t="s">
        <v>23874</v>
      </c>
      <c r="B3156" s="43" t="s">
        <v>23851</v>
      </c>
      <c r="C3156" s="43" t="s">
        <v>6497</v>
      </c>
      <c r="D3156" s="14" t="s">
        <v>23875</v>
      </c>
      <c r="E3156" s="14" t="s">
        <v>23853</v>
      </c>
      <c r="F3156" s="15" t="s">
        <v>23848</v>
      </c>
      <c r="G3156" s="44">
        <v>515</v>
      </c>
      <c r="H3156" s="40" t="s">
        <v>11957</v>
      </c>
      <c r="I3156" s="61">
        <v>50349</v>
      </c>
      <c r="J3156" s="47" t="s">
        <v>6</v>
      </c>
      <c r="K3156" s="2">
        <f>'PR_USVI Emissions'!$L$3</f>
        <v>8.5455880508663909E-7</v>
      </c>
      <c r="L3156" s="17" t="s">
        <v>5</v>
      </c>
      <c r="M3156" s="17" t="s">
        <v>6</v>
      </c>
      <c r="N3156" s="63">
        <f>'PR_USVI Emissions'!I20</f>
        <v>4.3331258770723122E-2</v>
      </c>
      <c r="O3156" s="15" t="s">
        <v>7</v>
      </c>
      <c r="P3156" s="45">
        <v>50349</v>
      </c>
      <c r="Q3156" s="44" t="s">
        <v>6</v>
      </c>
      <c r="R3156" s="2">
        <f>'PR_USVI Emissions'!$L$2</f>
        <v>2.003405563651695E-6</v>
      </c>
      <c r="S3156" s="17" t="s">
        <v>5</v>
      </c>
      <c r="T3156" s="17" t="s">
        <v>6</v>
      </c>
      <c r="U3156" s="68">
        <f>'PR_USVI Emissions'!H20</f>
        <v>0.10158468251052284</v>
      </c>
      <c r="V3156" s="76" t="s">
        <v>7</v>
      </c>
      <c r="W3156" s="73">
        <f>'PR_USVI Emissions'!J20</f>
        <v>0.14491594128124596</v>
      </c>
      <c r="X3156" s="72" t="s">
        <v>7</v>
      </c>
    </row>
    <row r="3157" spans="1:24" x14ac:dyDescent="0.3">
      <c r="A3157" s="43" t="s">
        <v>23876</v>
      </c>
      <c r="B3157" s="43" t="s">
        <v>23851</v>
      </c>
      <c r="C3157" s="43" t="s">
        <v>6496</v>
      </c>
      <c r="D3157" s="14" t="s">
        <v>23877</v>
      </c>
      <c r="E3157" s="14" t="s">
        <v>23853</v>
      </c>
      <c r="F3157" s="15" t="s">
        <v>23848</v>
      </c>
      <c r="G3157" s="44">
        <v>515</v>
      </c>
      <c r="H3157" s="40" t="s">
        <v>11957</v>
      </c>
      <c r="I3157" s="61">
        <v>137032</v>
      </c>
      <c r="J3157" s="47" t="s">
        <v>6</v>
      </c>
      <c r="K3157" s="2">
        <f>'PR_USVI Emissions'!$L$3</f>
        <v>8.5455880508663909E-7</v>
      </c>
      <c r="L3157" s="17" t="s">
        <v>5</v>
      </c>
      <c r="M3157" s="17" t="s">
        <v>6</v>
      </c>
      <c r="N3157" s="63">
        <f>'PR_USVI Emissions'!I21</f>
        <v>0.11978008947377386</v>
      </c>
      <c r="O3157" s="15" t="s">
        <v>7</v>
      </c>
      <c r="P3157" s="45">
        <v>137032</v>
      </c>
      <c r="Q3157" s="44" t="s">
        <v>6</v>
      </c>
      <c r="R3157" s="2">
        <f>'PR_USVI Emissions'!$L$2</f>
        <v>2.003405563651695E-6</v>
      </c>
      <c r="S3157" s="17" t="s">
        <v>5</v>
      </c>
      <c r="T3157" s="17" t="s">
        <v>6</v>
      </c>
      <c r="U3157" s="68">
        <f>'PR_USVI Emissions'!H21</f>
        <v>0.28080934423480347</v>
      </c>
      <c r="V3157" s="76" t="s">
        <v>7</v>
      </c>
      <c r="W3157" s="73">
        <f>'PR_USVI Emissions'!J21</f>
        <v>0.40058943370857736</v>
      </c>
      <c r="X3157" s="72" t="s">
        <v>7</v>
      </c>
    </row>
    <row r="3158" spans="1:24" x14ac:dyDescent="0.3">
      <c r="A3158" s="43" t="s">
        <v>23878</v>
      </c>
      <c r="B3158" s="43" t="s">
        <v>23851</v>
      </c>
      <c r="C3158" s="43" t="s">
        <v>6495</v>
      </c>
      <c r="D3158" s="14" t="s">
        <v>23879</v>
      </c>
      <c r="E3158" s="14" t="s">
        <v>23853</v>
      </c>
      <c r="F3158" s="15" t="s">
        <v>23848</v>
      </c>
      <c r="G3158" s="44">
        <v>515</v>
      </c>
      <c r="H3158" s="40" t="s">
        <v>11957</v>
      </c>
      <c r="I3158" s="61">
        <v>33664</v>
      </c>
      <c r="J3158" s="47" t="s">
        <v>6</v>
      </c>
      <c r="K3158" s="2">
        <f>'PR_USVI Emissions'!$L$3</f>
        <v>8.5455880508663909E-7</v>
      </c>
      <c r="L3158" s="17" t="s">
        <v>5</v>
      </c>
      <c r="M3158" s="17" t="s">
        <v>6</v>
      </c>
      <c r="N3158" s="63">
        <f>'PR_USVI Emissions'!I22</f>
        <v>2.9429296129573675E-2</v>
      </c>
      <c r="O3158" s="15" t="s">
        <v>7</v>
      </c>
      <c r="P3158" s="45">
        <v>33664</v>
      </c>
      <c r="Q3158" s="44" t="s">
        <v>6</v>
      </c>
      <c r="R3158" s="2">
        <f>'PR_USVI Emissions'!$L$2</f>
        <v>2.003405563651695E-6</v>
      </c>
      <c r="S3158" s="17" t="s">
        <v>5</v>
      </c>
      <c r="T3158" s="17" t="s">
        <v>6</v>
      </c>
      <c r="U3158" s="68">
        <f>'PR_USVI Emissions'!H22</f>
        <v>6.8993280801037074E-2</v>
      </c>
      <c r="V3158" s="76" t="s">
        <v>7</v>
      </c>
      <c r="W3158" s="73">
        <f>'PR_USVI Emissions'!J22</f>
        <v>9.8422576930610753E-2</v>
      </c>
      <c r="X3158" s="72" t="s">
        <v>7</v>
      </c>
    </row>
    <row r="3159" spans="1:24" x14ac:dyDescent="0.3">
      <c r="A3159" s="43" t="s">
        <v>23880</v>
      </c>
      <c r="B3159" s="43" t="s">
        <v>23851</v>
      </c>
      <c r="C3159" s="43" t="s">
        <v>6494</v>
      </c>
      <c r="D3159" s="14" t="s">
        <v>23881</v>
      </c>
      <c r="E3159" s="14" t="s">
        <v>23853</v>
      </c>
      <c r="F3159" s="15" t="s">
        <v>23848</v>
      </c>
      <c r="G3159" s="44">
        <v>515</v>
      </c>
      <c r="H3159" s="40" t="s">
        <v>11957</v>
      </c>
      <c r="I3159" s="61">
        <v>47457</v>
      </c>
      <c r="J3159" s="47" t="s">
        <v>6</v>
      </c>
      <c r="K3159" s="2">
        <f>'PR_USVI Emissions'!$L$3</f>
        <v>8.5455880508663909E-7</v>
      </c>
      <c r="L3159" s="17" t="s">
        <v>5</v>
      </c>
      <c r="M3159" s="17" t="s">
        <v>6</v>
      </c>
      <c r="N3159" s="63">
        <f>'PR_USVI Emissions'!I23</f>
        <v>4.0723999856403785E-2</v>
      </c>
      <c r="O3159" s="15" t="s">
        <v>7</v>
      </c>
      <c r="P3159" s="45">
        <v>47457</v>
      </c>
      <c r="Q3159" s="44" t="s">
        <v>6</v>
      </c>
      <c r="R3159" s="2">
        <f>'PR_USVI Emissions'!$L$2</f>
        <v>2.003405563651695E-6</v>
      </c>
      <c r="S3159" s="17" t="s">
        <v>5</v>
      </c>
      <c r="T3159" s="17" t="s">
        <v>6</v>
      </c>
      <c r="U3159" s="68">
        <f>'PR_USVI Emissions'!H23</f>
        <v>9.5472292135821521E-2</v>
      </c>
      <c r="V3159" s="76" t="s">
        <v>7</v>
      </c>
      <c r="W3159" s="73">
        <f>'PR_USVI Emissions'!J23</f>
        <v>0.1361962919922253</v>
      </c>
      <c r="X3159" s="72" t="s">
        <v>7</v>
      </c>
    </row>
    <row r="3160" spans="1:24" x14ac:dyDescent="0.3">
      <c r="A3160" s="43" t="s">
        <v>23882</v>
      </c>
      <c r="B3160" s="43" t="s">
        <v>23851</v>
      </c>
      <c r="C3160" s="43" t="s">
        <v>6493</v>
      </c>
      <c r="D3160" s="14" t="s">
        <v>23883</v>
      </c>
      <c r="E3160" s="14" t="s">
        <v>23853</v>
      </c>
      <c r="F3160" s="15" t="s">
        <v>23848</v>
      </c>
      <c r="G3160" s="44">
        <v>515</v>
      </c>
      <c r="H3160" s="40" t="s">
        <v>11957</v>
      </c>
      <c r="I3160" s="61">
        <v>165820</v>
      </c>
      <c r="J3160" s="47" t="s">
        <v>6</v>
      </c>
      <c r="K3160" s="2">
        <f>'PR_USVI Emissions'!$L$3</f>
        <v>8.5455880508663909E-7</v>
      </c>
      <c r="L3160" s="17" t="s">
        <v>5</v>
      </c>
      <c r="M3160" s="17" t="s">
        <v>6</v>
      </c>
      <c r="N3160" s="63">
        <f>'PR_USVI Emissions'!I24</f>
        <v>0.14639446889939214</v>
      </c>
      <c r="O3160" s="15" t="s">
        <v>7</v>
      </c>
      <c r="P3160" s="45">
        <v>165820</v>
      </c>
      <c r="Q3160" s="44" t="s">
        <v>6</v>
      </c>
      <c r="R3160" s="2">
        <f>'PR_USVI Emissions'!$L$2</f>
        <v>2.003405563651695E-6</v>
      </c>
      <c r="S3160" s="17" t="s">
        <v>5</v>
      </c>
      <c r="T3160" s="17" t="s">
        <v>6</v>
      </c>
      <c r="U3160" s="68">
        <f>'PR_USVI Emissions'!H24</f>
        <v>0.34320340710917185</v>
      </c>
      <c r="V3160" s="76" t="s">
        <v>7</v>
      </c>
      <c r="W3160" s="73">
        <f>'PR_USVI Emissions'!J24</f>
        <v>0.48959787600856397</v>
      </c>
      <c r="X3160" s="72" t="s">
        <v>7</v>
      </c>
    </row>
    <row r="3161" spans="1:24" x14ac:dyDescent="0.3">
      <c r="A3161" s="43" t="s">
        <v>23884</v>
      </c>
      <c r="B3161" s="43" t="s">
        <v>23851</v>
      </c>
      <c r="C3161" s="43" t="s">
        <v>6492</v>
      </c>
      <c r="D3161" s="14" t="s">
        <v>23885</v>
      </c>
      <c r="E3161" s="14" t="s">
        <v>23853</v>
      </c>
      <c r="F3161" s="15" t="s">
        <v>23848</v>
      </c>
      <c r="G3161" s="44">
        <v>515</v>
      </c>
      <c r="H3161" s="40" t="s">
        <v>11957</v>
      </c>
      <c r="I3161" s="61">
        <v>26274</v>
      </c>
      <c r="J3161" s="47" t="s">
        <v>6</v>
      </c>
      <c r="K3161" s="2">
        <f>'PR_USVI Emissions'!$L$3</f>
        <v>8.5455880508663909E-7</v>
      </c>
      <c r="L3161" s="17" t="s">
        <v>5</v>
      </c>
      <c r="M3161" s="17" t="s">
        <v>6</v>
      </c>
      <c r="N3161" s="63">
        <f>'PR_USVI Emissions'!I25</f>
        <v>2.3253399645212537E-2</v>
      </c>
      <c r="O3161" s="15" t="s">
        <v>7</v>
      </c>
      <c r="P3161" s="45">
        <v>26274</v>
      </c>
      <c r="Q3161" s="44" t="s">
        <v>6</v>
      </c>
      <c r="R3161" s="2">
        <f>'PR_USVI Emissions'!$L$2</f>
        <v>2.003405563651695E-6</v>
      </c>
      <c r="S3161" s="17" t="s">
        <v>5</v>
      </c>
      <c r="T3161" s="17" t="s">
        <v>6</v>
      </c>
      <c r="U3161" s="68">
        <f>'PR_USVI Emissions'!H25</f>
        <v>5.4514668792526269E-2</v>
      </c>
      <c r="V3161" s="76" t="s">
        <v>7</v>
      </c>
      <c r="W3161" s="73">
        <f>'PR_USVI Emissions'!J25</f>
        <v>7.7768068437738813E-2</v>
      </c>
      <c r="X3161" s="72" t="s">
        <v>7</v>
      </c>
    </row>
    <row r="3162" spans="1:24" x14ac:dyDescent="0.3">
      <c r="A3162" s="43" t="s">
        <v>23886</v>
      </c>
      <c r="B3162" s="43" t="s">
        <v>23851</v>
      </c>
      <c r="C3162" s="43" t="s">
        <v>6491</v>
      </c>
      <c r="D3162" s="14" t="s">
        <v>23887</v>
      </c>
      <c r="E3162" s="14" t="s">
        <v>23853</v>
      </c>
      <c r="F3162" s="15" t="s">
        <v>23848</v>
      </c>
      <c r="G3162" s="44">
        <v>515</v>
      </c>
      <c r="H3162" s="40" t="s">
        <v>11957</v>
      </c>
      <c r="I3162" s="61">
        <v>46293</v>
      </c>
      <c r="J3162" s="47" t="s">
        <v>6</v>
      </c>
      <c r="K3162" s="2">
        <f>'PR_USVI Emissions'!$L$3</f>
        <v>8.5455880508663909E-7</v>
      </c>
      <c r="L3162" s="17" t="s">
        <v>5</v>
      </c>
      <c r="M3162" s="17" t="s">
        <v>6</v>
      </c>
      <c r="N3162" s="63">
        <f>'PR_USVI Emissions'!I26</f>
        <v>4.0379612657953867E-2</v>
      </c>
      <c r="O3162" s="15" t="s">
        <v>7</v>
      </c>
      <c r="P3162" s="45">
        <v>46293</v>
      </c>
      <c r="Q3162" s="44" t="s">
        <v>6</v>
      </c>
      <c r="R3162" s="2">
        <f>'PR_USVI Emissions'!$L$2</f>
        <v>2.003405563651695E-6</v>
      </c>
      <c r="S3162" s="17" t="s">
        <v>5</v>
      </c>
      <c r="T3162" s="17" t="s">
        <v>6</v>
      </c>
      <c r="U3162" s="68">
        <f>'PR_USVI Emissions'!H26</f>
        <v>9.4664919693669886E-2</v>
      </c>
      <c r="V3162" s="76" t="s">
        <v>7</v>
      </c>
      <c r="W3162" s="73">
        <f>'PR_USVI Emissions'!J26</f>
        <v>0.13504453235162375</v>
      </c>
      <c r="X3162" s="72" t="s">
        <v>7</v>
      </c>
    </row>
    <row r="3163" spans="1:24" x14ac:dyDescent="0.3">
      <c r="A3163" s="43" t="s">
        <v>23888</v>
      </c>
      <c r="B3163" s="43" t="s">
        <v>23851</v>
      </c>
      <c r="C3163" s="43" t="s">
        <v>6490</v>
      </c>
      <c r="D3163" s="14" t="s">
        <v>23889</v>
      </c>
      <c r="E3163" s="14" t="s">
        <v>23853</v>
      </c>
      <c r="F3163" s="15" t="s">
        <v>23848</v>
      </c>
      <c r="G3163" s="44">
        <v>515</v>
      </c>
      <c r="H3163" s="40" t="s">
        <v>11957</v>
      </c>
      <c r="I3163" s="61">
        <v>12607</v>
      </c>
      <c r="J3163" s="47" t="s">
        <v>6</v>
      </c>
      <c r="K3163" s="2">
        <f>'PR_USVI Emissions'!$L$3</f>
        <v>8.5455880508663909E-7</v>
      </c>
      <c r="L3163" s="17" t="s">
        <v>5</v>
      </c>
      <c r="M3163" s="17" t="s">
        <v>6</v>
      </c>
      <c r="N3163" s="63">
        <f>'PR_USVI Emissions'!I27</f>
        <v>1.1213520640346877E-2</v>
      </c>
      <c r="O3163" s="15" t="s">
        <v>7</v>
      </c>
      <c r="P3163" s="45">
        <v>12607</v>
      </c>
      <c r="Q3163" s="44" t="s">
        <v>6</v>
      </c>
      <c r="R3163" s="2">
        <f>'PR_USVI Emissions'!$L$2</f>
        <v>2.003405563651695E-6</v>
      </c>
      <c r="S3163" s="17" t="s">
        <v>5</v>
      </c>
      <c r="T3163" s="17" t="s">
        <v>6</v>
      </c>
      <c r="U3163" s="68">
        <f>'PR_USVI Emissions'!H27</f>
        <v>2.628868780623754E-2</v>
      </c>
      <c r="V3163" s="76" t="s">
        <v>7</v>
      </c>
      <c r="W3163" s="73">
        <f>'PR_USVI Emissions'!J27</f>
        <v>3.7502208446584417E-2</v>
      </c>
      <c r="X3163" s="72" t="s">
        <v>7</v>
      </c>
    </row>
    <row r="3164" spans="1:24" x14ac:dyDescent="0.3">
      <c r="A3164" s="43" t="s">
        <v>23890</v>
      </c>
      <c r="B3164" s="43" t="s">
        <v>23851</v>
      </c>
      <c r="C3164" s="43" t="s">
        <v>6489</v>
      </c>
      <c r="D3164" s="14" t="s">
        <v>23891</v>
      </c>
      <c r="E3164" s="14" t="s">
        <v>23853</v>
      </c>
      <c r="F3164" s="15" t="s">
        <v>23848</v>
      </c>
      <c r="G3164" s="44">
        <v>515</v>
      </c>
      <c r="H3164" s="40" t="s">
        <v>11957</v>
      </c>
      <c r="I3164" s="61">
        <v>17728</v>
      </c>
      <c r="J3164" s="47" t="s">
        <v>6</v>
      </c>
      <c r="K3164" s="2">
        <f>'PR_USVI Emissions'!$L$3</f>
        <v>8.5455880508663909E-7</v>
      </c>
      <c r="L3164" s="17" t="s">
        <v>5</v>
      </c>
      <c r="M3164" s="17" t="s">
        <v>6</v>
      </c>
      <c r="N3164" s="63">
        <f>'PR_USVI Emissions'!I28</f>
        <v>1.5588861722390469E-2</v>
      </c>
      <c r="O3164" s="15" t="s">
        <v>7</v>
      </c>
      <c r="P3164" s="45">
        <v>17728</v>
      </c>
      <c r="Q3164" s="44" t="s">
        <v>6</v>
      </c>
      <c r="R3164" s="2">
        <f>'PR_USVI Emissions'!$L$2</f>
        <v>2.003405563651695E-6</v>
      </c>
      <c r="S3164" s="17" t="s">
        <v>5</v>
      </c>
      <c r="T3164" s="17" t="s">
        <v>6</v>
      </c>
      <c r="U3164" s="68">
        <f>'PR_USVI Emissions'!H28</f>
        <v>3.6546124292134219E-2</v>
      </c>
      <c r="V3164" s="76" t="s">
        <v>7</v>
      </c>
      <c r="W3164" s="73">
        <f>'PR_USVI Emissions'!J28</f>
        <v>5.2134986014524688E-2</v>
      </c>
      <c r="X3164" s="72" t="s">
        <v>7</v>
      </c>
    </row>
    <row r="3165" spans="1:24" x14ac:dyDescent="0.3">
      <c r="A3165" s="43" t="s">
        <v>23892</v>
      </c>
      <c r="B3165" s="43" t="s">
        <v>23851</v>
      </c>
      <c r="C3165" s="43" t="s">
        <v>6488</v>
      </c>
      <c r="D3165" s="14" t="s">
        <v>23893</v>
      </c>
      <c r="E3165" s="14" t="s">
        <v>23853</v>
      </c>
      <c r="F3165" s="15" t="s">
        <v>23848</v>
      </c>
      <c r="G3165" s="44">
        <v>515</v>
      </c>
      <c r="H3165" s="40" t="s">
        <v>11957</v>
      </c>
      <c r="I3165" s="61">
        <v>42118</v>
      </c>
      <c r="J3165" s="47" t="s">
        <v>6</v>
      </c>
      <c r="K3165" s="2">
        <f>'PR_USVI Emissions'!$L$3</f>
        <v>8.5455880508663909E-7</v>
      </c>
      <c r="L3165" s="17" t="s">
        <v>5</v>
      </c>
      <c r="M3165" s="17" t="s">
        <v>6</v>
      </c>
      <c r="N3165" s="63">
        <f>'PR_USVI Emissions'!I29</f>
        <v>3.6641772444504908E-2</v>
      </c>
      <c r="O3165" s="15" t="s">
        <v>7</v>
      </c>
      <c r="P3165" s="45">
        <v>42118</v>
      </c>
      <c r="Q3165" s="44" t="s">
        <v>6</v>
      </c>
      <c r="R3165" s="2">
        <f>'PR_USVI Emissions'!$L$2</f>
        <v>2.003405563651695E-6</v>
      </c>
      <c r="S3165" s="17" t="s">
        <v>5</v>
      </c>
      <c r="T3165" s="17" t="s">
        <v>6</v>
      </c>
      <c r="U3165" s="68">
        <f>'PR_USVI Emissions'!H29</f>
        <v>8.5902023758257381E-2</v>
      </c>
      <c r="V3165" s="76" t="s">
        <v>7</v>
      </c>
      <c r="W3165" s="73">
        <f>'PR_USVI Emissions'!J29</f>
        <v>0.12254379620276229</v>
      </c>
      <c r="X3165" s="72" t="s">
        <v>7</v>
      </c>
    </row>
    <row r="3166" spans="1:24" x14ac:dyDescent="0.3">
      <c r="A3166" s="43" t="s">
        <v>23894</v>
      </c>
      <c r="B3166" s="43" t="s">
        <v>23851</v>
      </c>
      <c r="C3166" s="43" t="s">
        <v>6487</v>
      </c>
      <c r="D3166" s="14" t="s">
        <v>23895</v>
      </c>
      <c r="E3166" s="14" t="s">
        <v>23853</v>
      </c>
      <c r="F3166" s="15" t="s">
        <v>23848</v>
      </c>
      <c r="G3166" s="44">
        <v>515</v>
      </c>
      <c r="H3166" s="40" t="s">
        <v>11957</v>
      </c>
      <c r="I3166" s="61">
        <v>40331</v>
      </c>
      <c r="J3166" s="47" t="s">
        <v>6</v>
      </c>
      <c r="K3166" s="2">
        <f>'PR_USVI Emissions'!$L$3</f>
        <v>8.5455880508663909E-7</v>
      </c>
      <c r="L3166" s="17" t="s">
        <v>5</v>
      </c>
      <c r="M3166" s="17" t="s">
        <v>6</v>
      </c>
      <c r="N3166" s="63">
        <f>'PR_USVI Emissions'!I30</f>
        <v>3.4606213370788536E-2</v>
      </c>
      <c r="O3166" s="15" t="s">
        <v>7</v>
      </c>
      <c r="P3166" s="45">
        <v>40331</v>
      </c>
      <c r="Q3166" s="44" t="s">
        <v>6</v>
      </c>
      <c r="R3166" s="2">
        <f>'PR_USVI Emissions'!$L$2</f>
        <v>2.003405563651695E-6</v>
      </c>
      <c r="S3166" s="17" t="s">
        <v>5</v>
      </c>
      <c r="T3166" s="17" t="s">
        <v>6</v>
      </c>
      <c r="U3166" s="68">
        <f>'PR_USVI Emissions'!H30</f>
        <v>8.1129911705639046E-2</v>
      </c>
      <c r="V3166" s="76" t="s">
        <v>7</v>
      </c>
      <c r="W3166" s="73">
        <f>'PR_USVI Emissions'!J30</f>
        <v>0.11573612507642758</v>
      </c>
      <c r="X3166" s="72" t="s">
        <v>7</v>
      </c>
    </row>
    <row r="3167" spans="1:24" x14ac:dyDescent="0.3">
      <c r="A3167" s="43" t="s">
        <v>23896</v>
      </c>
      <c r="B3167" s="43" t="s">
        <v>23851</v>
      </c>
      <c r="C3167" s="43" t="s">
        <v>6486</v>
      </c>
      <c r="D3167" s="14" t="s">
        <v>23897</v>
      </c>
      <c r="E3167" s="14" t="s">
        <v>23853</v>
      </c>
      <c r="F3167" s="15" t="s">
        <v>23848</v>
      </c>
      <c r="G3167" s="44">
        <v>515</v>
      </c>
      <c r="H3167" s="40" t="s">
        <v>11957</v>
      </c>
      <c r="I3167" s="61">
        <v>20253</v>
      </c>
      <c r="J3167" s="47" t="s">
        <v>6</v>
      </c>
      <c r="K3167" s="2">
        <f>'PR_USVI Emissions'!$L$3</f>
        <v>8.5455880508663909E-7</v>
      </c>
      <c r="L3167" s="17" t="s">
        <v>5</v>
      </c>
      <c r="M3167" s="17" t="s">
        <v>6</v>
      </c>
      <c r="N3167" s="63">
        <f>'PR_USVI Emissions'!I31</f>
        <v>1.7546655944843961E-2</v>
      </c>
      <c r="O3167" s="15" t="s">
        <v>7</v>
      </c>
      <c r="P3167" s="45">
        <v>20253</v>
      </c>
      <c r="Q3167" s="44" t="s">
        <v>6</v>
      </c>
      <c r="R3167" s="2">
        <f>'PR_USVI Emissions'!$L$2</f>
        <v>2.003405563651695E-6</v>
      </c>
      <c r="S3167" s="17" t="s">
        <v>5</v>
      </c>
      <c r="T3167" s="17" t="s">
        <v>6</v>
      </c>
      <c r="U3167" s="68">
        <f>'PR_USVI Emissions'!H31</f>
        <v>4.113592643846025E-2</v>
      </c>
      <c r="V3167" s="76" t="s">
        <v>7</v>
      </c>
      <c r="W3167" s="73">
        <f>'PR_USVI Emissions'!J31</f>
        <v>5.8682582383304212E-2</v>
      </c>
      <c r="X3167" s="72" t="s">
        <v>7</v>
      </c>
    </row>
    <row r="3168" spans="1:24" x14ac:dyDescent="0.3">
      <c r="A3168" s="43" t="s">
        <v>23898</v>
      </c>
      <c r="B3168" s="43" t="s">
        <v>23851</v>
      </c>
      <c r="C3168" s="43" t="s">
        <v>6485</v>
      </c>
      <c r="D3168" s="14" t="s">
        <v>23899</v>
      </c>
      <c r="E3168" s="14" t="s">
        <v>23853</v>
      </c>
      <c r="F3168" s="15" t="s">
        <v>23848</v>
      </c>
      <c r="G3168" s="44">
        <v>515</v>
      </c>
      <c r="H3168" s="40" t="s">
        <v>11957</v>
      </c>
      <c r="I3168" s="61">
        <v>35693</v>
      </c>
      <c r="J3168" s="47" t="s">
        <v>6</v>
      </c>
      <c r="K3168" s="2">
        <f>'PR_USVI Emissions'!$L$3</f>
        <v>8.5455880508663909E-7</v>
      </c>
      <c r="L3168" s="17" t="s">
        <v>5</v>
      </c>
      <c r="M3168" s="17" t="s">
        <v>6</v>
      </c>
      <c r="N3168" s="63">
        <f>'PR_USVI Emissions'!I32</f>
        <v>3.1159777709874121E-2</v>
      </c>
      <c r="O3168" s="15" t="s">
        <v>7</v>
      </c>
      <c r="P3168" s="45">
        <v>35693</v>
      </c>
      <c r="Q3168" s="44" t="s">
        <v>6</v>
      </c>
      <c r="R3168" s="2">
        <f>'PR_USVI Emissions'!$L$2</f>
        <v>2.003405563651695E-6</v>
      </c>
      <c r="S3168" s="17" t="s">
        <v>5</v>
      </c>
      <c r="T3168" s="17" t="s">
        <v>6</v>
      </c>
      <c r="U3168" s="68">
        <f>'PR_USVI Emissions'!H32</f>
        <v>7.3050177067431749E-2</v>
      </c>
      <c r="V3168" s="76" t="s">
        <v>7</v>
      </c>
      <c r="W3168" s="73">
        <f>'PR_USVI Emissions'!J32</f>
        <v>0.10420995477730587</v>
      </c>
      <c r="X3168" s="72" t="s">
        <v>7</v>
      </c>
    </row>
    <row r="3169" spans="1:24" x14ac:dyDescent="0.3">
      <c r="A3169" s="43" t="s">
        <v>23900</v>
      </c>
      <c r="B3169" s="43" t="s">
        <v>23851</v>
      </c>
      <c r="C3169" s="43" t="s">
        <v>6484</v>
      </c>
      <c r="D3169" s="14" t="s">
        <v>23901</v>
      </c>
      <c r="E3169" s="14" t="s">
        <v>23853</v>
      </c>
      <c r="F3169" s="15" t="s">
        <v>23848</v>
      </c>
      <c r="G3169" s="44">
        <v>515</v>
      </c>
      <c r="H3169" s="40" t="s">
        <v>11957</v>
      </c>
      <c r="I3169" s="61">
        <v>1818</v>
      </c>
      <c r="J3169" s="47" t="s">
        <v>6</v>
      </c>
      <c r="K3169" s="2">
        <f>'PR_USVI Emissions'!$L$3</f>
        <v>8.5455880508663909E-7</v>
      </c>
      <c r="L3169" s="17" t="s">
        <v>5</v>
      </c>
      <c r="M3169" s="17" t="s">
        <v>6</v>
      </c>
      <c r="N3169" s="63">
        <f>'PR_USVI Emissions'!I33</f>
        <v>1.3544757060623229E-3</v>
      </c>
      <c r="O3169" s="15" t="s">
        <v>7</v>
      </c>
      <c r="P3169" s="45">
        <v>1818</v>
      </c>
      <c r="Q3169" s="44" t="s">
        <v>6</v>
      </c>
      <c r="R3169" s="2">
        <f>'PR_USVI Emissions'!$L$2</f>
        <v>2.003405563651695E-6</v>
      </c>
      <c r="S3169" s="17" t="s">
        <v>5</v>
      </c>
      <c r="T3169" s="17" t="s">
        <v>6</v>
      </c>
      <c r="U3169" s="68">
        <f>'PR_USVI Emissions'!H33</f>
        <v>3.1753978183879364E-3</v>
      </c>
      <c r="V3169" s="76" t="s">
        <v>7</v>
      </c>
      <c r="W3169" s="73">
        <f>'PR_USVI Emissions'!J33</f>
        <v>4.5298735244502595E-3</v>
      </c>
      <c r="X3169" s="72" t="s">
        <v>7</v>
      </c>
    </row>
    <row r="3170" spans="1:24" x14ac:dyDescent="0.3">
      <c r="A3170" s="43" t="s">
        <v>23902</v>
      </c>
      <c r="B3170" s="43" t="s">
        <v>23851</v>
      </c>
      <c r="C3170" s="43" t="s">
        <v>6483</v>
      </c>
      <c r="D3170" s="14" t="s">
        <v>23903</v>
      </c>
      <c r="E3170" s="14" t="s">
        <v>23853</v>
      </c>
      <c r="F3170" s="15" t="s">
        <v>23848</v>
      </c>
      <c r="G3170" s="44">
        <v>515</v>
      </c>
      <c r="H3170" s="40" t="s">
        <v>11957</v>
      </c>
      <c r="I3170" s="61">
        <v>38264</v>
      </c>
      <c r="J3170" s="47" t="s">
        <v>6</v>
      </c>
      <c r="K3170" s="2">
        <f>'PR_USVI Emissions'!$L$3</f>
        <v>8.5455880508663909E-7</v>
      </c>
      <c r="L3170" s="17" t="s">
        <v>5</v>
      </c>
      <c r="M3170" s="17" t="s">
        <v>6</v>
      </c>
      <c r="N3170" s="63">
        <f>'PR_USVI Emissions'!I34</f>
        <v>3.2733875028843708E-2</v>
      </c>
      <c r="O3170" s="15" t="s">
        <v>7</v>
      </c>
      <c r="P3170" s="45">
        <v>38264</v>
      </c>
      <c r="Q3170" s="44" t="s">
        <v>6</v>
      </c>
      <c r="R3170" s="2">
        <f>'PR_USVI Emissions'!$L$2</f>
        <v>2.003405563651695E-6</v>
      </c>
      <c r="S3170" s="17" t="s">
        <v>5</v>
      </c>
      <c r="T3170" s="17" t="s">
        <v>6</v>
      </c>
      <c r="U3170" s="68">
        <f>'PR_USVI Emissions'!H34</f>
        <v>7.6740450115678177E-2</v>
      </c>
      <c r="V3170" s="76" t="s">
        <v>7</v>
      </c>
      <c r="W3170" s="73">
        <f>'PR_USVI Emissions'!J34</f>
        <v>0.10947432514452188</v>
      </c>
      <c r="X3170" s="72" t="s">
        <v>7</v>
      </c>
    </row>
    <row r="3171" spans="1:24" x14ac:dyDescent="0.3">
      <c r="A3171" s="43" t="s">
        <v>23904</v>
      </c>
      <c r="B3171" s="43" t="s">
        <v>23851</v>
      </c>
      <c r="C3171" s="43" t="s">
        <v>6482</v>
      </c>
      <c r="D3171" s="14" t="s">
        <v>23905</v>
      </c>
      <c r="E3171" s="14" t="s">
        <v>23853</v>
      </c>
      <c r="F3171" s="15" t="s">
        <v>23848</v>
      </c>
      <c r="G3171" s="44">
        <v>515</v>
      </c>
      <c r="H3171" s="40" t="s">
        <v>11957</v>
      </c>
      <c r="I3171" s="61">
        <v>34049</v>
      </c>
      <c r="J3171" s="47" t="s">
        <v>6</v>
      </c>
      <c r="K3171" s="2">
        <f>'PR_USVI Emissions'!$L$3</f>
        <v>8.5455880508663909E-7</v>
      </c>
      <c r="L3171" s="17" t="s">
        <v>5</v>
      </c>
      <c r="M3171" s="17" t="s">
        <v>6</v>
      </c>
      <c r="N3171" s="63">
        <f>'PR_USVI Emissions'!I35</f>
        <v>3.0370165373974068E-2</v>
      </c>
      <c r="O3171" s="15" t="s">
        <v>7</v>
      </c>
      <c r="P3171" s="45">
        <v>34049</v>
      </c>
      <c r="Q3171" s="44" t="s">
        <v>6</v>
      </c>
      <c r="R3171" s="2">
        <f>'PR_USVI Emissions'!$L$2</f>
        <v>2.003405563651695E-6</v>
      </c>
      <c r="S3171" s="17" t="s">
        <v>5</v>
      </c>
      <c r="T3171" s="17" t="s">
        <v>6</v>
      </c>
      <c r="U3171" s="68">
        <f>'PR_USVI Emissions'!H35</f>
        <v>7.1199030326617591E-2</v>
      </c>
      <c r="V3171" s="76" t="s">
        <v>7</v>
      </c>
      <c r="W3171" s="73">
        <f>'PR_USVI Emissions'!J35</f>
        <v>0.10156919570059166</v>
      </c>
      <c r="X3171" s="72" t="s">
        <v>7</v>
      </c>
    </row>
    <row r="3172" spans="1:24" x14ac:dyDescent="0.3">
      <c r="A3172" s="43" t="s">
        <v>23906</v>
      </c>
      <c r="B3172" s="43" t="s">
        <v>23851</v>
      </c>
      <c r="C3172" s="43" t="s">
        <v>23907</v>
      </c>
      <c r="D3172" s="14" t="s">
        <v>23908</v>
      </c>
      <c r="E3172" s="14" t="s">
        <v>23853</v>
      </c>
      <c r="F3172" s="15" t="s">
        <v>23848</v>
      </c>
      <c r="G3172" s="44">
        <v>515</v>
      </c>
      <c r="H3172" s="40" t="s">
        <v>11957</v>
      </c>
      <c r="I3172" s="61">
        <v>12411</v>
      </c>
      <c r="J3172" s="47" t="s">
        <v>6</v>
      </c>
      <c r="K3172" s="2">
        <f>'PR_USVI Emissions'!$L$3</f>
        <v>8.5455880508663909E-7</v>
      </c>
      <c r="L3172" s="17" t="s">
        <v>5</v>
      </c>
      <c r="M3172" s="17" t="s">
        <v>6</v>
      </c>
      <c r="N3172" s="63">
        <f>'PR_USVI Emissions'!I36</f>
        <v>1.073753138591362E-2</v>
      </c>
      <c r="O3172" s="15" t="s">
        <v>7</v>
      </c>
      <c r="P3172" s="45">
        <v>12411</v>
      </c>
      <c r="Q3172" s="44" t="s">
        <v>6</v>
      </c>
      <c r="R3172" s="2">
        <f>'PR_USVI Emissions'!$L$2</f>
        <v>2.003405563651695E-6</v>
      </c>
      <c r="S3172" s="17" t="s">
        <v>5</v>
      </c>
      <c r="T3172" s="17" t="s">
        <v>6</v>
      </c>
      <c r="U3172" s="68">
        <f>'PR_USVI Emissions'!H36</f>
        <v>2.5172790907283547E-2</v>
      </c>
      <c r="V3172" s="76" t="s">
        <v>7</v>
      </c>
      <c r="W3172" s="73">
        <f>'PR_USVI Emissions'!J36</f>
        <v>3.5910322293197169E-2</v>
      </c>
      <c r="X3172" s="72" t="s">
        <v>7</v>
      </c>
    </row>
    <row r="3173" spans="1:24" x14ac:dyDescent="0.3">
      <c r="A3173" s="43" t="s">
        <v>23909</v>
      </c>
      <c r="B3173" s="43" t="s">
        <v>23851</v>
      </c>
      <c r="C3173" s="43" t="s">
        <v>6481</v>
      </c>
      <c r="D3173" s="14" t="s">
        <v>23910</v>
      </c>
      <c r="E3173" s="14" t="s">
        <v>23853</v>
      </c>
      <c r="F3173" s="15" t="s">
        <v>23848</v>
      </c>
      <c r="G3173" s="44">
        <v>515</v>
      </c>
      <c r="H3173" s="40" t="s">
        <v>11957</v>
      </c>
      <c r="I3173" s="61">
        <v>17852</v>
      </c>
      <c r="J3173" s="47" t="s">
        <v>6</v>
      </c>
      <c r="K3173" s="2">
        <f>'PR_USVI Emissions'!$L$3</f>
        <v>8.5455880508663909E-7</v>
      </c>
      <c r="L3173" s="17" t="s">
        <v>5</v>
      </c>
      <c r="M3173" s="17" t="s">
        <v>6</v>
      </c>
      <c r="N3173" s="63">
        <f>'PR_USVI Emissions'!I37</f>
        <v>1.5917866862348827E-2</v>
      </c>
      <c r="O3173" s="15" t="s">
        <v>7</v>
      </c>
      <c r="P3173" s="45">
        <v>17852</v>
      </c>
      <c r="Q3173" s="44" t="s">
        <v>6</v>
      </c>
      <c r="R3173" s="2">
        <f>'PR_USVI Emissions'!$L$2</f>
        <v>2.003405563651695E-6</v>
      </c>
      <c r="S3173" s="17" t="s">
        <v>5</v>
      </c>
      <c r="T3173" s="17" t="s">
        <v>6</v>
      </c>
      <c r="U3173" s="68">
        <f>'PR_USVI Emissions'!H37</f>
        <v>3.7317435434140123E-2</v>
      </c>
      <c r="V3173" s="76" t="s">
        <v>7</v>
      </c>
      <c r="W3173" s="73">
        <f>'PR_USVI Emissions'!J37</f>
        <v>5.323530229648895E-2</v>
      </c>
      <c r="X3173" s="72" t="s">
        <v>7</v>
      </c>
    </row>
    <row r="3174" spans="1:24" x14ac:dyDescent="0.3">
      <c r="A3174" s="43" t="s">
        <v>23911</v>
      </c>
      <c r="B3174" s="43" t="s">
        <v>23851</v>
      </c>
      <c r="C3174" s="43" t="s">
        <v>6480</v>
      </c>
      <c r="D3174" s="14" t="s">
        <v>23912</v>
      </c>
      <c r="E3174" s="14" t="s">
        <v>23853</v>
      </c>
      <c r="F3174" s="15" t="s">
        <v>23848</v>
      </c>
      <c r="G3174" s="44">
        <v>515</v>
      </c>
      <c r="H3174" s="40" t="s">
        <v>11957</v>
      </c>
      <c r="I3174" s="61">
        <v>43467</v>
      </c>
      <c r="J3174" s="47" t="s">
        <v>6</v>
      </c>
      <c r="K3174" s="2">
        <f>'PR_USVI Emissions'!$L$3</f>
        <v>8.5455880508663909E-7</v>
      </c>
      <c r="L3174" s="17" t="s">
        <v>5</v>
      </c>
      <c r="M3174" s="17" t="s">
        <v>6</v>
      </c>
      <c r="N3174" s="63">
        <f>'PR_USVI Emissions'!I38</f>
        <v>3.7823627271939733E-2</v>
      </c>
      <c r="O3174" s="15" t="s">
        <v>7</v>
      </c>
      <c r="P3174" s="45">
        <v>43467</v>
      </c>
      <c r="Q3174" s="44" t="s">
        <v>6</v>
      </c>
      <c r="R3174" s="2">
        <f>'PR_USVI Emissions'!$L$2</f>
        <v>2.003405563651695E-6</v>
      </c>
      <c r="S3174" s="17" t="s">
        <v>5</v>
      </c>
      <c r="T3174" s="17" t="s">
        <v>6</v>
      </c>
      <c r="U3174" s="68">
        <f>'PR_USVI Emissions'!H38</f>
        <v>8.8672733652787675E-2</v>
      </c>
      <c r="V3174" s="76" t="s">
        <v>7</v>
      </c>
      <c r="W3174" s="73">
        <f>'PR_USVI Emissions'!J38</f>
        <v>0.12649636092472741</v>
      </c>
      <c r="X3174" s="72" t="s">
        <v>7</v>
      </c>
    </row>
    <row r="3175" spans="1:24" x14ac:dyDescent="0.3">
      <c r="A3175" s="43" t="s">
        <v>23913</v>
      </c>
      <c r="B3175" s="43" t="s">
        <v>23851</v>
      </c>
      <c r="C3175" s="43" t="s">
        <v>6479</v>
      </c>
      <c r="D3175" s="14" t="s">
        <v>23914</v>
      </c>
      <c r="E3175" s="14" t="s">
        <v>23853</v>
      </c>
      <c r="F3175" s="15" t="s">
        <v>23848</v>
      </c>
      <c r="G3175" s="44">
        <v>515</v>
      </c>
      <c r="H3175" s="40" t="s">
        <v>11957</v>
      </c>
      <c r="I3175" s="61">
        <v>20148</v>
      </c>
      <c r="J3175" s="47" t="s">
        <v>6</v>
      </c>
      <c r="K3175" s="2">
        <f>'PR_USVI Emissions'!$L$3</f>
        <v>8.5455880508663909E-7</v>
      </c>
      <c r="L3175" s="17" t="s">
        <v>5</v>
      </c>
      <c r="M3175" s="17" t="s">
        <v>6</v>
      </c>
      <c r="N3175" s="63">
        <f>'PR_USVI Emissions'!I39</f>
        <v>1.7827805791717465E-2</v>
      </c>
      <c r="O3175" s="15" t="s">
        <v>7</v>
      </c>
      <c r="P3175" s="45">
        <v>20148</v>
      </c>
      <c r="Q3175" s="44" t="s">
        <v>6</v>
      </c>
      <c r="R3175" s="2">
        <f>'PR_USVI Emissions'!$L$2</f>
        <v>2.003405563651695E-6</v>
      </c>
      <c r="S3175" s="17" t="s">
        <v>5</v>
      </c>
      <c r="T3175" s="17" t="s">
        <v>6</v>
      </c>
      <c r="U3175" s="68">
        <f>'PR_USVI Emissions'!H39</f>
        <v>4.1795046868901661E-2</v>
      </c>
      <c r="V3175" s="76" t="s">
        <v>7</v>
      </c>
      <c r="W3175" s="73">
        <f>'PR_USVI Emissions'!J39</f>
        <v>5.9622852660619126E-2</v>
      </c>
      <c r="X3175" s="72" t="s">
        <v>7</v>
      </c>
    </row>
    <row r="3176" spans="1:24" x14ac:dyDescent="0.3">
      <c r="A3176" s="43" t="s">
        <v>23915</v>
      </c>
      <c r="B3176" s="43" t="s">
        <v>23851</v>
      </c>
      <c r="C3176" s="43" t="s">
        <v>6478</v>
      </c>
      <c r="D3176" s="14" t="s">
        <v>23916</v>
      </c>
      <c r="E3176" s="14" t="s">
        <v>23853</v>
      </c>
      <c r="F3176" s="15" t="s">
        <v>23848</v>
      </c>
      <c r="G3176" s="44">
        <v>515</v>
      </c>
      <c r="H3176" s="40" t="s">
        <v>11957</v>
      </c>
      <c r="I3176" s="61">
        <v>92799</v>
      </c>
      <c r="J3176" s="47" t="s">
        <v>6</v>
      </c>
      <c r="K3176" s="2">
        <f>'PR_USVI Emissions'!$L$3</f>
        <v>8.5455880508663909E-7</v>
      </c>
      <c r="L3176" s="17" t="s">
        <v>5</v>
      </c>
      <c r="M3176" s="17" t="s">
        <v>6</v>
      </c>
      <c r="N3176" s="63">
        <f>'PR_USVI Emissions'!I40</f>
        <v>8.1548837651807801E-2</v>
      </c>
      <c r="O3176" s="15" t="s">
        <v>7</v>
      </c>
      <c r="P3176" s="45">
        <v>92799</v>
      </c>
      <c r="Q3176" s="44" t="s">
        <v>6</v>
      </c>
      <c r="R3176" s="2">
        <f>'PR_USVI Emissions'!$L$2</f>
        <v>2.003405563651695E-6</v>
      </c>
      <c r="S3176" s="17" t="s">
        <v>5</v>
      </c>
      <c r="T3176" s="17" t="s">
        <v>6</v>
      </c>
      <c r="U3176" s="68">
        <f>'PR_USVI Emissions'!H40</f>
        <v>0.19118098612815396</v>
      </c>
      <c r="V3176" s="76" t="s">
        <v>7</v>
      </c>
      <c r="W3176" s="73">
        <f>'PR_USVI Emissions'!J40</f>
        <v>0.27272982377996174</v>
      </c>
      <c r="X3176" s="72" t="s">
        <v>7</v>
      </c>
    </row>
    <row r="3177" spans="1:24" x14ac:dyDescent="0.3">
      <c r="A3177" s="43" t="s">
        <v>23917</v>
      </c>
      <c r="B3177" s="43" t="s">
        <v>23851</v>
      </c>
      <c r="C3177" s="43" t="s">
        <v>6477</v>
      </c>
      <c r="D3177" s="14" t="s">
        <v>23918</v>
      </c>
      <c r="E3177" s="14" t="s">
        <v>23853</v>
      </c>
      <c r="F3177" s="15" t="s">
        <v>23848</v>
      </c>
      <c r="G3177" s="44">
        <v>515</v>
      </c>
      <c r="H3177" s="40" t="s">
        <v>11957</v>
      </c>
      <c r="I3177" s="61">
        <v>47145</v>
      </c>
      <c r="J3177" s="47" t="s">
        <v>6</v>
      </c>
      <c r="K3177" s="2">
        <f>'PR_USVI Emissions'!$L$3</f>
        <v>8.5455880508663909E-7</v>
      </c>
      <c r="L3177" s="17" t="s">
        <v>5</v>
      </c>
      <c r="M3177" s="17" t="s">
        <v>6</v>
      </c>
      <c r="N3177" s="63">
        <f>'PR_USVI Emissions'!I41</f>
        <v>3.970280208432525E-2</v>
      </c>
      <c r="O3177" s="15" t="s">
        <v>7</v>
      </c>
      <c r="P3177" s="45">
        <v>47145</v>
      </c>
      <c r="Q3177" s="44" t="s">
        <v>6</v>
      </c>
      <c r="R3177" s="2">
        <f>'PR_USVI Emissions'!$L$2</f>
        <v>2.003405563651695E-6</v>
      </c>
      <c r="S3177" s="17" t="s">
        <v>5</v>
      </c>
      <c r="T3177" s="17" t="s">
        <v>6</v>
      </c>
      <c r="U3177" s="68">
        <f>'PR_USVI Emissions'!H41</f>
        <v>9.307822248725775E-2</v>
      </c>
      <c r="V3177" s="76" t="s">
        <v>7</v>
      </c>
      <c r="W3177" s="73">
        <f>'PR_USVI Emissions'!J41</f>
        <v>0.132781024571583</v>
      </c>
      <c r="X3177" s="72" t="s">
        <v>7</v>
      </c>
    </row>
    <row r="3178" spans="1:24" x14ac:dyDescent="0.3">
      <c r="A3178" s="43" t="s">
        <v>23919</v>
      </c>
      <c r="B3178" s="43" t="s">
        <v>23851</v>
      </c>
      <c r="C3178" s="43" t="s">
        <v>6476</v>
      </c>
      <c r="D3178" s="14" t="s">
        <v>23920</v>
      </c>
      <c r="E3178" s="14" t="s">
        <v>23853</v>
      </c>
      <c r="F3178" s="15" t="s">
        <v>23848</v>
      </c>
      <c r="G3178" s="44">
        <v>515</v>
      </c>
      <c r="H3178" s="40" t="s">
        <v>11957</v>
      </c>
      <c r="I3178" s="61">
        <v>41618</v>
      </c>
      <c r="J3178" s="47" t="s">
        <v>6</v>
      </c>
      <c r="K3178" s="2">
        <f>'PR_USVI Emissions'!$L$3</f>
        <v>8.5455880508663909E-7</v>
      </c>
      <c r="L3178" s="17" t="s">
        <v>5</v>
      </c>
      <c r="M3178" s="17" t="s">
        <v>6</v>
      </c>
      <c r="N3178" s="63">
        <f>'PR_USVI Emissions'!I42</f>
        <v>3.5746194816774116E-2</v>
      </c>
      <c r="O3178" s="15" t="s">
        <v>7</v>
      </c>
      <c r="P3178" s="45">
        <v>41618</v>
      </c>
      <c r="Q3178" s="44" t="s">
        <v>6</v>
      </c>
      <c r="R3178" s="2">
        <f>'PR_USVI Emissions'!$L$2</f>
        <v>2.003405563651695E-6</v>
      </c>
      <c r="S3178" s="17" t="s">
        <v>5</v>
      </c>
      <c r="T3178" s="17" t="s">
        <v>6</v>
      </c>
      <c r="U3178" s="68">
        <f>'PR_USVI Emissions'!H42</f>
        <v>8.3802454727550407E-2</v>
      </c>
      <c r="V3178" s="76" t="s">
        <v>7</v>
      </c>
      <c r="W3178" s="73">
        <f>'PR_USVI Emissions'!J42</f>
        <v>0.11954864954432452</v>
      </c>
      <c r="X3178" s="72" t="s">
        <v>7</v>
      </c>
    </row>
    <row r="3179" spans="1:24" x14ac:dyDescent="0.3">
      <c r="A3179" s="43" t="s">
        <v>23921</v>
      </c>
      <c r="B3179" s="43" t="s">
        <v>23851</v>
      </c>
      <c r="C3179" s="43" t="s">
        <v>6475</v>
      </c>
      <c r="D3179" s="14" t="s">
        <v>23922</v>
      </c>
      <c r="E3179" s="14" t="s">
        <v>23853</v>
      </c>
      <c r="F3179" s="15" t="s">
        <v>23848</v>
      </c>
      <c r="G3179" s="44">
        <v>515</v>
      </c>
      <c r="H3179" s="40" t="s">
        <v>11957</v>
      </c>
      <c r="I3179" s="61">
        <v>16746</v>
      </c>
      <c r="J3179" s="47" t="s">
        <v>6</v>
      </c>
      <c r="K3179" s="2">
        <f>'PR_USVI Emissions'!$L$3</f>
        <v>8.5455880508663909E-7</v>
      </c>
      <c r="L3179" s="17" t="s">
        <v>5</v>
      </c>
      <c r="M3179" s="17" t="s">
        <v>6</v>
      </c>
      <c r="N3179" s="63">
        <f>'PR_USVI Emissions'!I43</f>
        <v>1.4547154538989858E-2</v>
      </c>
      <c r="O3179" s="15" t="s">
        <v>7</v>
      </c>
      <c r="P3179" s="45">
        <v>16746</v>
      </c>
      <c r="Q3179" s="44" t="s">
        <v>6</v>
      </c>
      <c r="R3179" s="2">
        <f>'PR_USVI Emissions'!$L$2</f>
        <v>2.003405563651695E-6</v>
      </c>
      <c r="S3179" s="17" t="s">
        <v>5</v>
      </c>
      <c r="T3179" s="17" t="s">
        <v>6</v>
      </c>
      <c r="U3179" s="68">
        <f>'PR_USVI Emissions'!H43</f>
        <v>3.4103972910042801E-2</v>
      </c>
      <c r="V3179" s="76" t="s">
        <v>7</v>
      </c>
      <c r="W3179" s="73">
        <f>'PR_USVI Emissions'!J43</f>
        <v>4.8651127449032661E-2</v>
      </c>
      <c r="X3179" s="72" t="s">
        <v>7</v>
      </c>
    </row>
    <row r="3180" spans="1:24" x14ac:dyDescent="0.3">
      <c r="A3180" s="43" t="s">
        <v>23923</v>
      </c>
      <c r="B3180" s="43" t="s">
        <v>23851</v>
      </c>
      <c r="C3180" s="43" t="s">
        <v>6474</v>
      </c>
      <c r="D3180" s="14" t="s">
        <v>23924</v>
      </c>
      <c r="E3180" s="14" t="s">
        <v>23853</v>
      </c>
      <c r="F3180" s="15" t="s">
        <v>23848</v>
      </c>
      <c r="G3180" s="44">
        <v>515</v>
      </c>
      <c r="H3180" s="40" t="s">
        <v>11957</v>
      </c>
      <c r="I3180" s="61">
        <v>55884</v>
      </c>
      <c r="J3180" s="47" t="s">
        <v>6</v>
      </c>
      <c r="K3180" s="2">
        <f>'PR_USVI Emissions'!$L$3</f>
        <v>8.5455880508663909E-7</v>
      </c>
      <c r="L3180" s="17" t="s">
        <v>5</v>
      </c>
      <c r="M3180" s="17" t="s">
        <v>6</v>
      </c>
      <c r="N3180" s="63">
        <f>'PR_USVI Emissions'!I44</f>
        <v>4.8864527033659108E-2</v>
      </c>
      <c r="O3180" s="15" t="s">
        <v>7</v>
      </c>
      <c r="P3180" s="45">
        <v>55884</v>
      </c>
      <c r="Q3180" s="44" t="s">
        <v>6</v>
      </c>
      <c r="R3180" s="2">
        <f>'PR_USVI Emissions'!$L$2</f>
        <v>2.003405563651695E-6</v>
      </c>
      <c r="S3180" s="17" t="s">
        <v>5</v>
      </c>
      <c r="T3180" s="17" t="s">
        <v>6</v>
      </c>
      <c r="U3180" s="68">
        <f>'PR_USVI Emissions'!H44</f>
        <v>0.11455673353516757</v>
      </c>
      <c r="V3180" s="76" t="s">
        <v>7</v>
      </c>
      <c r="W3180" s="73">
        <f>'PR_USVI Emissions'!J44</f>
        <v>0.16342126056882667</v>
      </c>
      <c r="X3180" s="72" t="s">
        <v>7</v>
      </c>
    </row>
    <row r="3181" spans="1:24" x14ac:dyDescent="0.3">
      <c r="A3181" s="43" t="s">
        <v>23925</v>
      </c>
      <c r="B3181" s="43" t="s">
        <v>23851</v>
      </c>
      <c r="C3181" s="43" t="s">
        <v>6473</v>
      </c>
      <c r="D3181" s="14" t="s">
        <v>23926</v>
      </c>
      <c r="E3181" s="14" t="s">
        <v>23853</v>
      </c>
      <c r="F3181" s="15" t="s">
        <v>23848</v>
      </c>
      <c r="G3181" s="44">
        <v>515</v>
      </c>
      <c r="H3181" s="40" t="s">
        <v>11957</v>
      </c>
      <c r="I3181" s="61">
        <v>44149</v>
      </c>
      <c r="J3181" s="47" t="s">
        <v>6</v>
      </c>
      <c r="K3181" s="2">
        <f>'PR_USVI Emissions'!$L$3</f>
        <v>8.5455880508663909E-7</v>
      </c>
      <c r="L3181" s="17" t="s">
        <v>5</v>
      </c>
      <c r="M3181" s="17" t="s">
        <v>6</v>
      </c>
      <c r="N3181" s="63">
        <f>'PR_USVI Emissions'!I45</f>
        <v>3.8425236670720724E-2</v>
      </c>
      <c r="O3181" s="15" t="s">
        <v>7</v>
      </c>
      <c r="P3181" s="45">
        <v>44149</v>
      </c>
      <c r="Q3181" s="44" t="s">
        <v>6</v>
      </c>
      <c r="R3181" s="2">
        <f>'PR_USVI Emissions'!$L$2</f>
        <v>2.003405563651695E-6</v>
      </c>
      <c r="S3181" s="17" t="s">
        <v>5</v>
      </c>
      <c r="T3181" s="17" t="s">
        <v>6</v>
      </c>
      <c r="U3181" s="68">
        <f>'PR_USVI Emissions'!H45</f>
        <v>9.0083131169598471E-2</v>
      </c>
      <c r="V3181" s="76" t="s">
        <v>7</v>
      </c>
      <c r="W3181" s="73">
        <f>'PR_USVI Emissions'!J45</f>
        <v>0.12850836784031919</v>
      </c>
      <c r="X3181" s="72" t="s">
        <v>7</v>
      </c>
    </row>
    <row r="3182" spans="1:24" x14ac:dyDescent="0.3">
      <c r="A3182" s="43" t="s">
        <v>23927</v>
      </c>
      <c r="B3182" s="43" t="s">
        <v>23851</v>
      </c>
      <c r="C3182" s="43" t="s">
        <v>6472</v>
      </c>
      <c r="D3182" s="14" t="s">
        <v>23928</v>
      </c>
      <c r="E3182" s="14" t="s">
        <v>23853</v>
      </c>
      <c r="F3182" s="15" t="s">
        <v>23848</v>
      </c>
      <c r="G3182" s="44">
        <v>515</v>
      </c>
      <c r="H3182" s="40" t="s">
        <v>11957</v>
      </c>
      <c r="I3182" s="61">
        <v>15693</v>
      </c>
      <c r="J3182" s="47" t="s">
        <v>6</v>
      </c>
      <c r="K3182" s="2">
        <f>'PR_USVI Emissions'!$L$3</f>
        <v>8.5455880508663909E-7</v>
      </c>
      <c r="L3182" s="17" t="s">
        <v>5</v>
      </c>
      <c r="M3182" s="17" t="s">
        <v>6</v>
      </c>
      <c r="N3182" s="63">
        <f>'PR_USVI Emissions'!I46</f>
        <v>1.3829325142717081E-2</v>
      </c>
      <c r="O3182" s="15" t="s">
        <v>7</v>
      </c>
      <c r="P3182" s="45">
        <v>15693</v>
      </c>
      <c r="Q3182" s="44" t="s">
        <v>6</v>
      </c>
      <c r="R3182" s="2">
        <f>'PR_USVI Emissions'!$L$2</f>
        <v>2.003405563651695E-6</v>
      </c>
      <c r="S3182" s="17" t="s">
        <v>5</v>
      </c>
      <c r="T3182" s="17" t="s">
        <v>6</v>
      </c>
      <c r="U3182" s="68">
        <f>'PR_USVI Emissions'!H46</f>
        <v>3.2421112236575379E-2</v>
      </c>
      <c r="V3182" s="76" t="s">
        <v>7</v>
      </c>
      <c r="W3182" s="73">
        <f>'PR_USVI Emissions'!J46</f>
        <v>4.6250437379292464E-2</v>
      </c>
      <c r="X3182" s="72" t="s">
        <v>7</v>
      </c>
    </row>
    <row r="3183" spans="1:24" x14ac:dyDescent="0.3">
      <c r="A3183" s="43" t="s">
        <v>23929</v>
      </c>
      <c r="B3183" s="43" t="s">
        <v>23851</v>
      </c>
      <c r="C3183" s="43" t="s">
        <v>6471</v>
      </c>
      <c r="D3183" s="14" t="s">
        <v>23930</v>
      </c>
      <c r="E3183" s="14" t="s">
        <v>23853</v>
      </c>
      <c r="F3183" s="15" t="s">
        <v>23848</v>
      </c>
      <c r="G3183" s="44">
        <v>515</v>
      </c>
      <c r="H3183" s="40" t="s">
        <v>11957</v>
      </c>
      <c r="I3183" s="61">
        <v>48853</v>
      </c>
      <c r="J3183" s="47" t="s">
        <v>6</v>
      </c>
      <c r="K3183" s="2">
        <f>'PR_USVI Emissions'!$L$3</f>
        <v>8.5455880508663909E-7</v>
      </c>
      <c r="L3183" s="17" t="s">
        <v>5</v>
      </c>
      <c r="M3183" s="17" t="s">
        <v>6</v>
      </c>
      <c r="N3183" s="63">
        <f>'PR_USVI Emissions'!I47</f>
        <v>4.2621974962501211E-2</v>
      </c>
      <c r="O3183" s="15" t="s">
        <v>7</v>
      </c>
      <c r="P3183" s="45">
        <v>48853</v>
      </c>
      <c r="Q3183" s="44" t="s">
        <v>6</v>
      </c>
      <c r="R3183" s="2">
        <f>'PR_USVI Emissions'!$L$2</f>
        <v>2.003405563651695E-6</v>
      </c>
      <c r="S3183" s="17" t="s">
        <v>5</v>
      </c>
      <c r="T3183" s="17" t="s">
        <v>6</v>
      </c>
      <c r="U3183" s="68">
        <f>'PR_USVI Emissions'!H47</f>
        <v>9.9921855892691938E-2</v>
      </c>
      <c r="V3183" s="76" t="s">
        <v>7</v>
      </c>
      <c r="W3183" s="73">
        <f>'PR_USVI Emissions'!J47</f>
        <v>0.14254383085519315</v>
      </c>
      <c r="X3183" s="72" t="s">
        <v>7</v>
      </c>
    </row>
    <row r="3184" spans="1:24" x14ac:dyDescent="0.3">
      <c r="A3184" s="43" t="s">
        <v>23931</v>
      </c>
      <c r="B3184" s="43" t="s">
        <v>23851</v>
      </c>
      <c r="C3184" s="43" t="s">
        <v>6470</v>
      </c>
      <c r="D3184" s="14" t="s">
        <v>23932</v>
      </c>
      <c r="E3184" s="14" t="s">
        <v>23853</v>
      </c>
      <c r="F3184" s="15" t="s">
        <v>23848</v>
      </c>
      <c r="G3184" s="44">
        <v>515</v>
      </c>
      <c r="H3184" s="40" t="s">
        <v>11957</v>
      </c>
      <c r="I3184" s="61">
        <v>40102</v>
      </c>
      <c r="J3184" s="47" t="s">
        <v>6</v>
      </c>
      <c r="K3184" s="2">
        <f>'PR_USVI Emissions'!$L$3</f>
        <v>8.5455880508663909E-7</v>
      </c>
      <c r="L3184" s="17" t="s">
        <v>5</v>
      </c>
      <c r="M3184" s="17" t="s">
        <v>6</v>
      </c>
      <c r="N3184" s="63">
        <f>'PR_USVI Emissions'!I48</f>
        <v>3.4425046904110169E-2</v>
      </c>
      <c r="O3184" s="15" t="s">
        <v>7</v>
      </c>
      <c r="P3184" s="45">
        <v>40102</v>
      </c>
      <c r="Q3184" s="44" t="s">
        <v>6</v>
      </c>
      <c r="R3184" s="2">
        <f>'PR_USVI Emissions'!$L$2</f>
        <v>2.003405563651695E-6</v>
      </c>
      <c r="S3184" s="17" t="s">
        <v>5</v>
      </c>
      <c r="T3184" s="17" t="s">
        <v>6</v>
      </c>
      <c r="U3184" s="68">
        <f>'PR_USVI Emissions'!H48</f>
        <v>8.0705189726144877E-2</v>
      </c>
      <c r="V3184" s="76" t="s">
        <v>7</v>
      </c>
      <c r="W3184" s="73">
        <f>'PR_USVI Emissions'!J48</f>
        <v>0.11513023663025504</v>
      </c>
      <c r="X3184" s="72" t="s">
        <v>7</v>
      </c>
    </row>
    <row r="3185" spans="1:24" x14ac:dyDescent="0.3">
      <c r="A3185" s="43" t="s">
        <v>23933</v>
      </c>
      <c r="B3185" s="43" t="s">
        <v>23851</v>
      </c>
      <c r="C3185" s="43" t="s">
        <v>6469</v>
      </c>
      <c r="D3185" s="14" t="s">
        <v>23934</v>
      </c>
      <c r="E3185" s="14" t="s">
        <v>23853</v>
      </c>
      <c r="F3185" s="15" t="s">
        <v>23848</v>
      </c>
      <c r="G3185" s="44">
        <v>515</v>
      </c>
      <c r="H3185" s="40" t="s">
        <v>11957</v>
      </c>
      <c r="I3185" s="61">
        <v>24465</v>
      </c>
      <c r="J3185" s="47" t="s">
        <v>6</v>
      </c>
      <c r="K3185" s="2">
        <f>'PR_USVI Emissions'!$L$3</f>
        <v>8.5455880508663909E-7</v>
      </c>
      <c r="L3185" s="17" t="s">
        <v>5</v>
      </c>
      <c r="M3185" s="17" t="s">
        <v>6</v>
      </c>
      <c r="N3185" s="63">
        <f>'PR_USVI Emissions'!I49</f>
        <v>2.1463953507361112E-2</v>
      </c>
      <c r="O3185" s="15" t="s">
        <v>7</v>
      </c>
      <c r="P3185" s="45">
        <v>24465</v>
      </c>
      <c r="Q3185" s="44" t="s">
        <v>6</v>
      </c>
      <c r="R3185" s="2">
        <f>'PR_USVI Emissions'!$L$2</f>
        <v>2.003405563651695E-6</v>
      </c>
      <c r="S3185" s="17" t="s">
        <v>5</v>
      </c>
      <c r="T3185" s="17" t="s">
        <v>6</v>
      </c>
      <c r="U3185" s="68">
        <f>'PR_USVI Emissions'!H49</f>
        <v>5.0319537542239626E-2</v>
      </c>
      <c r="V3185" s="76" t="s">
        <v>7</v>
      </c>
      <c r="W3185" s="73">
        <f>'PR_USVI Emissions'!J49</f>
        <v>7.1783491049600745E-2</v>
      </c>
      <c r="X3185" s="72" t="s">
        <v>7</v>
      </c>
    </row>
    <row r="3186" spans="1:24" x14ac:dyDescent="0.3">
      <c r="A3186" s="43" t="s">
        <v>23935</v>
      </c>
      <c r="B3186" s="43" t="s">
        <v>23851</v>
      </c>
      <c r="C3186" s="43" t="s">
        <v>6468</v>
      </c>
      <c r="D3186" s="14" t="s">
        <v>23936</v>
      </c>
      <c r="E3186" s="14" t="s">
        <v>23853</v>
      </c>
      <c r="F3186" s="15" t="s">
        <v>23848</v>
      </c>
      <c r="G3186" s="44">
        <v>515</v>
      </c>
      <c r="H3186" s="40" t="s">
        <v>11957</v>
      </c>
      <c r="I3186" s="61">
        <v>28208</v>
      </c>
      <c r="J3186" s="47" t="s">
        <v>6</v>
      </c>
      <c r="K3186" s="2">
        <f>'PR_USVI Emissions'!$L$3</f>
        <v>8.5455880508663909E-7</v>
      </c>
      <c r="L3186" s="17" t="s">
        <v>5</v>
      </c>
      <c r="M3186" s="17" t="s">
        <v>6</v>
      </c>
      <c r="N3186" s="63">
        <f>'PR_USVI Emissions'!I50</f>
        <v>2.514624739847944E-2</v>
      </c>
      <c r="O3186" s="15" t="s">
        <v>7</v>
      </c>
      <c r="P3186" s="45">
        <v>28208</v>
      </c>
      <c r="Q3186" s="44" t="s">
        <v>6</v>
      </c>
      <c r="R3186" s="2">
        <f>'PR_USVI Emissions'!$L$2</f>
        <v>2.003405563651695E-6</v>
      </c>
      <c r="S3186" s="17" t="s">
        <v>5</v>
      </c>
      <c r="T3186" s="17" t="s">
        <v>6</v>
      </c>
      <c r="U3186" s="68">
        <f>'PR_USVI Emissions'!H50</f>
        <v>5.8952212116014778E-2</v>
      </c>
      <c r="V3186" s="76" t="s">
        <v>7</v>
      </c>
      <c r="W3186" s="73">
        <f>'PR_USVI Emissions'!J50</f>
        <v>8.4098459514494212E-2</v>
      </c>
      <c r="X3186" s="72" t="s">
        <v>7</v>
      </c>
    </row>
    <row r="3187" spans="1:24" x14ac:dyDescent="0.3">
      <c r="A3187" s="43" t="s">
        <v>23937</v>
      </c>
      <c r="B3187" s="43" t="s">
        <v>23851</v>
      </c>
      <c r="C3187" s="43" t="s">
        <v>6467</v>
      </c>
      <c r="D3187" s="14" t="s">
        <v>23938</v>
      </c>
      <c r="E3187" s="14" t="s">
        <v>23853</v>
      </c>
      <c r="F3187" s="15" t="s">
        <v>23848</v>
      </c>
      <c r="G3187" s="44">
        <v>515</v>
      </c>
      <c r="H3187" s="40" t="s">
        <v>11957</v>
      </c>
      <c r="I3187" s="61">
        <v>9158</v>
      </c>
      <c r="J3187" s="47" t="s">
        <v>6</v>
      </c>
      <c r="K3187" s="2">
        <f>'PR_USVI Emissions'!$L$3</f>
        <v>8.5455880508663909E-7</v>
      </c>
      <c r="L3187" s="17" t="s">
        <v>5</v>
      </c>
      <c r="M3187" s="17" t="s">
        <v>6</v>
      </c>
      <c r="N3187" s="63">
        <f>'PR_USVI Emissions'!I51</f>
        <v>8.1362543832298913E-3</v>
      </c>
      <c r="O3187" s="15" t="s">
        <v>7</v>
      </c>
      <c r="P3187" s="45">
        <v>9158</v>
      </c>
      <c r="Q3187" s="44" t="s">
        <v>6</v>
      </c>
      <c r="R3187" s="2">
        <f>'PR_USVI Emissions'!$L$2</f>
        <v>2.003405563651695E-6</v>
      </c>
      <c r="S3187" s="17" t="s">
        <v>5</v>
      </c>
      <c r="T3187" s="17" t="s">
        <v>6</v>
      </c>
      <c r="U3187" s="68">
        <f>'PR_USVI Emissions'!H51</f>
        <v>1.9074424371527787E-2</v>
      </c>
      <c r="V3187" s="76" t="s">
        <v>7</v>
      </c>
      <c r="W3187" s="73">
        <f>'PR_USVI Emissions'!J51</f>
        <v>2.7210678754757679E-2</v>
      </c>
      <c r="X3187" s="72" t="s">
        <v>7</v>
      </c>
    </row>
    <row r="3188" spans="1:24" x14ac:dyDescent="0.3">
      <c r="A3188" s="43" t="s">
        <v>23939</v>
      </c>
      <c r="B3188" s="43" t="s">
        <v>23851</v>
      </c>
      <c r="C3188" s="43" t="s">
        <v>6466</v>
      </c>
      <c r="D3188" s="14" t="s">
        <v>23940</v>
      </c>
      <c r="E3188" s="14" t="s">
        <v>23853</v>
      </c>
      <c r="F3188" s="15" t="s">
        <v>23848</v>
      </c>
      <c r="G3188" s="44">
        <v>515</v>
      </c>
      <c r="H3188" s="40" t="s">
        <v>11957</v>
      </c>
      <c r="I3188" s="61">
        <v>38671</v>
      </c>
      <c r="J3188" s="47" t="s">
        <v>6</v>
      </c>
      <c r="K3188" s="2">
        <f>'PR_USVI Emissions'!$L$3</f>
        <v>8.5455880508663909E-7</v>
      </c>
      <c r="L3188" s="17" t="s">
        <v>5</v>
      </c>
      <c r="M3188" s="17" t="s">
        <v>6</v>
      </c>
      <c r="N3188" s="63">
        <f>'PR_USVI Emissions'!I52</f>
        <v>3.3121844726353045E-2</v>
      </c>
      <c r="O3188" s="15" t="s">
        <v>7</v>
      </c>
      <c r="P3188" s="45">
        <v>38671</v>
      </c>
      <c r="Q3188" s="44" t="s">
        <v>6</v>
      </c>
      <c r="R3188" s="2">
        <f>'PR_USVI Emissions'!$L$2</f>
        <v>2.003405563651695E-6</v>
      </c>
      <c r="S3188" s="17" t="s">
        <v>5</v>
      </c>
      <c r="T3188" s="17" t="s">
        <v>6</v>
      </c>
      <c r="U3188" s="68">
        <f>'PR_USVI Emissions'!H52</f>
        <v>7.764999624157605E-2</v>
      </c>
      <c r="V3188" s="76" t="s">
        <v>7</v>
      </c>
      <c r="W3188" s="73">
        <f>'PR_USVI Emissions'!J52</f>
        <v>0.11077184096792909</v>
      </c>
      <c r="X3188" s="72" t="s">
        <v>7</v>
      </c>
    </row>
    <row r="3189" spans="1:24" x14ac:dyDescent="0.3">
      <c r="A3189" s="43" t="s">
        <v>23941</v>
      </c>
      <c r="B3189" s="43" t="s">
        <v>23851</v>
      </c>
      <c r="C3189" s="43" t="s">
        <v>6465</v>
      </c>
      <c r="D3189" s="14" t="s">
        <v>23942</v>
      </c>
      <c r="E3189" s="14" t="s">
        <v>23853</v>
      </c>
      <c r="F3189" s="15" t="s">
        <v>23848</v>
      </c>
      <c r="G3189" s="44">
        <v>515</v>
      </c>
      <c r="H3189" s="40" t="s">
        <v>11957</v>
      </c>
      <c r="I3189" s="61">
        <v>28065</v>
      </c>
      <c r="J3189" s="47" t="s">
        <v>6</v>
      </c>
      <c r="K3189" s="2">
        <f>'PR_USVI Emissions'!$L$3</f>
        <v>8.5455880508663909E-7</v>
      </c>
      <c r="L3189" s="17" t="s">
        <v>5</v>
      </c>
      <c r="M3189" s="17" t="s">
        <v>6</v>
      </c>
      <c r="N3189" s="63">
        <f>'PR_USVI Emissions'!I53</f>
        <v>2.4828351522987211E-2</v>
      </c>
      <c r="O3189" s="15" t="s">
        <v>7</v>
      </c>
      <c r="P3189" s="45">
        <v>28065</v>
      </c>
      <c r="Q3189" s="44" t="s">
        <v>6</v>
      </c>
      <c r="R3189" s="2">
        <f>'PR_USVI Emissions'!$L$2</f>
        <v>2.003405563651695E-6</v>
      </c>
      <c r="S3189" s="17" t="s">
        <v>5</v>
      </c>
      <c r="T3189" s="17" t="s">
        <v>6</v>
      </c>
      <c r="U3189" s="68">
        <f>'PR_USVI Emissions'!H53</f>
        <v>5.8206945246336343E-2</v>
      </c>
      <c r="V3189" s="76" t="s">
        <v>7</v>
      </c>
      <c r="W3189" s="73">
        <f>'PR_USVI Emissions'!J53</f>
        <v>8.3035296769323558E-2</v>
      </c>
      <c r="X3189" s="72" t="s">
        <v>7</v>
      </c>
    </row>
    <row r="3190" spans="1:24" x14ac:dyDescent="0.3">
      <c r="A3190" s="43" t="s">
        <v>23943</v>
      </c>
      <c r="B3190" s="43" t="s">
        <v>23851</v>
      </c>
      <c r="C3190" s="43" t="s">
        <v>6464</v>
      </c>
      <c r="D3190" s="14" t="s">
        <v>23944</v>
      </c>
      <c r="E3190" s="14" t="s">
        <v>23853</v>
      </c>
      <c r="F3190" s="15" t="s">
        <v>23848</v>
      </c>
      <c r="G3190" s="44">
        <v>515</v>
      </c>
      <c r="H3190" s="40" t="s">
        <v>11957</v>
      </c>
      <c r="I3190" s="61">
        <v>19338</v>
      </c>
      <c r="J3190" s="47" t="s">
        <v>6</v>
      </c>
      <c r="K3190" s="2">
        <f>'PR_USVI Emissions'!$L$3</f>
        <v>8.5455880508663909E-7</v>
      </c>
      <c r="L3190" s="17" t="s">
        <v>5</v>
      </c>
      <c r="M3190" s="17" t="s">
        <v>6</v>
      </c>
      <c r="N3190" s="63">
        <f>'PR_USVI Emissions'!I54</f>
        <v>1.6861299783164477E-2</v>
      </c>
      <c r="O3190" s="15" t="s">
        <v>7</v>
      </c>
      <c r="P3190" s="45">
        <v>19338</v>
      </c>
      <c r="Q3190" s="44" t="s">
        <v>6</v>
      </c>
      <c r="R3190" s="2">
        <f>'PR_USVI Emissions'!$L$2</f>
        <v>2.003405563651695E-6</v>
      </c>
      <c r="S3190" s="17" t="s">
        <v>5</v>
      </c>
      <c r="T3190" s="17" t="s">
        <v>6</v>
      </c>
      <c r="U3190" s="68">
        <f>'PR_USVI Emissions'!H54</f>
        <v>3.9529195176411597E-2</v>
      </c>
      <c r="V3190" s="76" t="s">
        <v>7</v>
      </c>
      <c r="W3190" s="73">
        <f>'PR_USVI Emissions'!J54</f>
        <v>5.6390494959576071E-2</v>
      </c>
      <c r="X3190" s="72" t="s">
        <v>7</v>
      </c>
    </row>
    <row r="3191" spans="1:24" x14ac:dyDescent="0.3">
      <c r="A3191" s="43" t="s">
        <v>23945</v>
      </c>
      <c r="B3191" s="43" t="s">
        <v>23851</v>
      </c>
      <c r="C3191" s="43" t="s">
        <v>6463</v>
      </c>
      <c r="D3191" s="14" t="s">
        <v>23946</v>
      </c>
      <c r="E3191" s="14" t="s">
        <v>23853</v>
      </c>
      <c r="F3191" s="15" t="s">
        <v>23848</v>
      </c>
      <c r="G3191" s="44">
        <v>515</v>
      </c>
      <c r="H3191" s="40" t="s">
        <v>11957</v>
      </c>
      <c r="I3191" s="61">
        <v>41675</v>
      </c>
      <c r="J3191" s="47" t="s">
        <v>6</v>
      </c>
      <c r="K3191" s="2">
        <f>'PR_USVI Emissions'!$L$3</f>
        <v>8.5455880508663909E-7</v>
      </c>
      <c r="L3191" s="17" t="s">
        <v>5</v>
      </c>
      <c r="M3191" s="17" t="s">
        <v>6</v>
      </c>
      <c r="N3191" s="63">
        <f>'PR_USVI Emissions'!I55</f>
        <v>3.6660572738216816E-2</v>
      </c>
      <c r="O3191" s="15" t="s">
        <v>7</v>
      </c>
      <c r="P3191" s="45">
        <v>41675</v>
      </c>
      <c r="Q3191" s="44" t="s">
        <v>6</v>
      </c>
      <c r="R3191" s="2">
        <f>'PR_USVI Emissions'!$L$2</f>
        <v>2.003405563651695E-6</v>
      </c>
      <c r="S3191" s="17" t="s">
        <v>5</v>
      </c>
      <c r="T3191" s="17" t="s">
        <v>6</v>
      </c>
      <c r="U3191" s="68">
        <f>'PR_USVI Emissions'!H55</f>
        <v>8.5946098680657709E-2</v>
      </c>
      <c r="V3191" s="76" t="s">
        <v>7</v>
      </c>
      <c r="W3191" s="73">
        <f>'PR_USVI Emissions'!J55</f>
        <v>0.12260667141887452</v>
      </c>
      <c r="X3191" s="72" t="s">
        <v>7</v>
      </c>
    </row>
    <row r="3192" spans="1:24" x14ac:dyDescent="0.3">
      <c r="A3192" s="43" t="s">
        <v>23947</v>
      </c>
      <c r="B3192" s="43" t="s">
        <v>23851</v>
      </c>
      <c r="C3192" s="43" t="s">
        <v>6462</v>
      </c>
      <c r="D3192" s="14" t="s">
        <v>23948</v>
      </c>
      <c r="E3192" s="14" t="s">
        <v>23853</v>
      </c>
      <c r="F3192" s="15" t="s">
        <v>23848</v>
      </c>
      <c r="G3192" s="44">
        <v>515</v>
      </c>
      <c r="H3192" s="40" t="s">
        <v>11957</v>
      </c>
      <c r="I3192" s="61">
        <v>6022</v>
      </c>
      <c r="J3192" s="47" t="s">
        <v>6</v>
      </c>
      <c r="K3192" s="2">
        <f>'PR_USVI Emissions'!$L$3</f>
        <v>8.5455880508663909E-7</v>
      </c>
      <c r="L3192" s="17" t="s">
        <v>5</v>
      </c>
      <c r="M3192" s="17" t="s">
        <v>6</v>
      </c>
      <c r="N3192" s="63">
        <f>'PR_USVI Emissions'!I56</f>
        <v>5.455503411673104E-3</v>
      </c>
      <c r="O3192" s="15" t="s">
        <v>7</v>
      </c>
      <c r="P3192" s="45">
        <v>6022</v>
      </c>
      <c r="Q3192" s="44" t="s">
        <v>6</v>
      </c>
      <c r="R3192" s="2">
        <f>'PR_USVI Emissions'!$L$2</f>
        <v>2.003405563651695E-6</v>
      </c>
      <c r="S3192" s="17" t="s">
        <v>5</v>
      </c>
      <c r="T3192" s="17" t="s">
        <v>6</v>
      </c>
      <c r="U3192" s="68">
        <f>'PR_USVI Emissions'!H56</f>
        <v>1.278974111835242E-2</v>
      </c>
      <c r="V3192" s="76" t="s">
        <v>7</v>
      </c>
      <c r="W3192" s="73">
        <f>'PR_USVI Emissions'!J56</f>
        <v>1.8245244530025524E-2</v>
      </c>
      <c r="X3192" s="72" t="s">
        <v>7</v>
      </c>
    </row>
    <row r="3193" spans="1:24" x14ac:dyDescent="0.3">
      <c r="A3193" s="43" t="s">
        <v>23949</v>
      </c>
      <c r="B3193" s="43" t="s">
        <v>23851</v>
      </c>
      <c r="C3193" s="43" t="s">
        <v>6461</v>
      </c>
      <c r="D3193" s="14" t="s">
        <v>23950</v>
      </c>
      <c r="E3193" s="14" t="s">
        <v>23853</v>
      </c>
      <c r="F3193" s="15" t="s">
        <v>23848</v>
      </c>
      <c r="G3193" s="44">
        <v>515</v>
      </c>
      <c r="H3193" s="40" t="s">
        <v>11957</v>
      </c>
      <c r="I3193" s="61">
        <v>11565</v>
      </c>
      <c r="J3193" s="47" t="s">
        <v>6</v>
      </c>
      <c r="K3193" s="2">
        <f>'PR_USVI Emissions'!$L$3</f>
        <v>8.5455880508663909E-7</v>
      </c>
      <c r="L3193" s="17" t="s">
        <v>5</v>
      </c>
      <c r="M3193" s="17" t="s">
        <v>6</v>
      </c>
      <c r="N3193" s="63">
        <f>'PR_USVI Emissions'!I57</f>
        <v>1.0172668015751351E-2</v>
      </c>
      <c r="O3193" s="15" t="s">
        <v>7</v>
      </c>
      <c r="P3193" s="45">
        <v>11565</v>
      </c>
      <c r="Q3193" s="44" t="s">
        <v>6</v>
      </c>
      <c r="R3193" s="2">
        <f>'PR_USVI Emissions'!$L$2</f>
        <v>2.003405563651695E-6</v>
      </c>
      <c r="S3193" s="17" t="s">
        <v>5</v>
      </c>
      <c r="T3193" s="17" t="s">
        <v>6</v>
      </c>
      <c r="U3193" s="68">
        <f>'PR_USVI Emissions'!H57</f>
        <v>2.3848539829709779E-2</v>
      </c>
      <c r="V3193" s="76" t="s">
        <v>7</v>
      </c>
      <c r="W3193" s="73">
        <f>'PR_USVI Emissions'!J57</f>
        <v>3.4021207845461129E-2</v>
      </c>
      <c r="X3193" s="72" t="s">
        <v>7</v>
      </c>
    </row>
    <row r="3194" spans="1:24" x14ac:dyDescent="0.3">
      <c r="A3194" s="43" t="s">
        <v>23951</v>
      </c>
      <c r="B3194" s="43" t="s">
        <v>23851</v>
      </c>
      <c r="C3194" s="43" t="s">
        <v>6460</v>
      </c>
      <c r="D3194" s="14" t="s">
        <v>23952</v>
      </c>
      <c r="E3194" s="14" t="s">
        <v>23853</v>
      </c>
      <c r="F3194" s="15" t="s">
        <v>23848</v>
      </c>
      <c r="G3194" s="44">
        <v>515</v>
      </c>
      <c r="H3194" s="40" t="s">
        <v>11957</v>
      </c>
      <c r="I3194" s="61">
        <v>81915</v>
      </c>
      <c r="J3194" s="47" t="s">
        <v>6</v>
      </c>
      <c r="K3194" s="2">
        <f>'PR_USVI Emissions'!$L$3</f>
        <v>8.5455880508663909E-7</v>
      </c>
      <c r="L3194" s="17" t="s">
        <v>5</v>
      </c>
      <c r="M3194" s="17" t="s">
        <v>6</v>
      </c>
      <c r="N3194" s="63">
        <f>'PR_USVI Emissions'!I58</f>
        <v>7.3000685924526146E-2</v>
      </c>
      <c r="O3194" s="15" t="s">
        <v>7</v>
      </c>
      <c r="P3194" s="45">
        <v>81915</v>
      </c>
      <c r="Q3194" s="44" t="s">
        <v>6</v>
      </c>
      <c r="R3194" s="2">
        <f>'PR_USVI Emissions'!$L$2</f>
        <v>2.003405563651695E-6</v>
      </c>
      <c r="S3194" s="17" t="s">
        <v>5</v>
      </c>
      <c r="T3194" s="17" t="s">
        <v>6</v>
      </c>
      <c r="U3194" s="68">
        <f>'PR_USVI Emissions'!H58</f>
        <v>0.17114092027494604</v>
      </c>
      <c r="V3194" s="76" t="s">
        <v>7</v>
      </c>
      <c r="W3194" s="73">
        <f>'PR_USVI Emissions'!J58</f>
        <v>0.24414160619947217</v>
      </c>
      <c r="X3194" s="72" t="s">
        <v>7</v>
      </c>
    </row>
    <row r="3195" spans="1:24" x14ac:dyDescent="0.3">
      <c r="A3195" s="43" t="s">
        <v>23953</v>
      </c>
      <c r="B3195" s="43" t="s">
        <v>23851</v>
      </c>
      <c r="C3195" s="43" t="s">
        <v>6459</v>
      </c>
      <c r="D3195" s="14" t="s">
        <v>23954</v>
      </c>
      <c r="E3195" s="14" t="s">
        <v>23853</v>
      </c>
      <c r="F3195" s="15" t="s">
        <v>23848</v>
      </c>
      <c r="G3195" s="44">
        <v>515</v>
      </c>
      <c r="H3195" s="40" t="s">
        <v>11957</v>
      </c>
      <c r="I3195" s="61">
        <v>38461</v>
      </c>
      <c r="J3195" s="47" t="s">
        <v>6</v>
      </c>
      <c r="K3195" s="2">
        <f>'PR_USVI Emissions'!$L$3</f>
        <v>8.5455880508663909E-7</v>
      </c>
      <c r="L3195" s="17" t="s">
        <v>5</v>
      </c>
      <c r="M3195" s="17" t="s">
        <v>6</v>
      </c>
      <c r="N3195" s="63">
        <f>'PR_USVI Emissions'!I59</f>
        <v>3.3626034421354159E-2</v>
      </c>
      <c r="O3195" s="15" t="s">
        <v>7</v>
      </c>
      <c r="P3195" s="45">
        <v>38461</v>
      </c>
      <c r="Q3195" s="44" t="s">
        <v>6</v>
      </c>
      <c r="R3195" s="2">
        <f>'PR_USVI Emissions'!$L$2</f>
        <v>2.003405563651695E-6</v>
      </c>
      <c r="S3195" s="17" t="s">
        <v>5</v>
      </c>
      <c r="T3195" s="17" t="s">
        <v>6</v>
      </c>
      <c r="U3195" s="68">
        <f>'PR_USVI Emissions'!H59</f>
        <v>7.8832005524130541E-2</v>
      </c>
      <c r="V3195" s="76" t="s">
        <v>7</v>
      </c>
      <c r="W3195" s="73">
        <f>'PR_USVI Emissions'!J59</f>
        <v>0.1124580399454847</v>
      </c>
      <c r="X3195" s="72" t="s">
        <v>7</v>
      </c>
    </row>
    <row r="3196" spans="1:24" x14ac:dyDescent="0.3">
      <c r="A3196" s="43" t="s">
        <v>23955</v>
      </c>
      <c r="B3196" s="43" t="s">
        <v>23851</v>
      </c>
      <c r="C3196" s="43" t="s">
        <v>6458</v>
      </c>
      <c r="D3196" s="14" t="s">
        <v>23956</v>
      </c>
      <c r="E3196" s="14" t="s">
        <v>23853</v>
      </c>
      <c r="F3196" s="15" t="s">
        <v>23848</v>
      </c>
      <c r="G3196" s="44">
        <v>515</v>
      </c>
      <c r="H3196" s="40" t="s">
        <v>11957</v>
      </c>
      <c r="I3196" s="61">
        <v>32194</v>
      </c>
      <c r="J3196" s="47" t="s">
        <v>6</v>
      </c>
      <c r="K3196" s="2">
        <f>'PR_USVI Emissions'!$L$3</f>
        <v>8.5455880508663909E-7</v>
      </c>
      <c r="L3196" s="17" t="s">
        <v>5</v>
      </c>
      <c r="M3196" s="17" t="s">
        <v>6</v>
      </c>
      <c r="N3196" s="63">
        <f>'PR_USVI Emissions'!I60</f>
        <v>2.7759488224434383E-2</v>
      </c>
      <c r="O3196" s="15" t="s">
        <v>7</v>
      </c>
      <c r="P3196" s="45">
        <v>32194</v>
      </c>
      <c r="Q3196" s="44" t="s">
        <v>6</v>
      </c>
      <c r="R3196" s="2">
        <f>'PR_USVI Emissions'!$L$2</f>
        <v>2.003405563651695E-6</v>
      </c>
      <c r="S3196" s="17" t="s">
        <v>5</v>
      </c>
      <c r="T3196" s="17" t="s">
        <v>6</v>
      </c>
      <c r="U3196" s="68">
        <f>'PR_USVI Emissions'!H60</f>
        <v>6.507862632966166E-2</v>
      </c>
      <c r="V3196" s="76" t="s">
        <v>7</v>
      </c>
      <c r="W3196" s="73">
        <f>'PR_USVI Emissions'!J60</f>
        <v>9.2838114554096046E-2</v>
      </c>
      <c r="X3196" s="72" t="s">
        <v>7</v>
      </c>
    </row>
    <row r="3197" spans="1:24" x14ac:dyDescent="0.3">
      <c r="A3197" s="43" t="s">
        <v>23957</v>
      </c>
      <c r="B3197" s="43" t="s">
        <v>23851</v>
      </c>
      <c r="C3197" s="43" t="s">
        <v>6457</v>
      </c>
      <c r="D3197" s="14" t="s">
        <v>23958</v>
      </c>
      <c r="E3197" s="14" t="s">
        <v>23853</v>
      </c>
      <c r="F3197" s="15" t="s">
        <v>23848</v>
      </c>
      <c r="G3197" s="44">
        <v>515</v>
      </c>
      <c r="H3197" s="40" t="s">
        <v>11957</v>
      </c>
      <c r="I3197" s="61">
        <v>26886</v>
      </c>
      <c r="J3197" s="47" t="s">
        <v>6</v>
      </c>
      <c r="K3197" s="2">
        <f>'PR_USVI Emissions'!$L$3</f>
        <v>8.5455880508663909E-7</v>
      </c>
      <c r="L3197" s="17" t="s">
        <v>5</v>
      </c>
      <c r="M3197" s="17" t="s">
        <v>6</v>
      </c>
      <c r="N3197" s="63">
        <f>'PR_USVI Emissions'!I61</f>
        <v>2.2971395239533947E-2</v>
      </c>
      <c r="O3197" s="15" t="s">
        <v>7</v>
      </c>
      <c r="P3197" s="45">
        <v>26886</v>
      </c>
      <c r="Q3197" s="44" t="s">
        <v>6</v>
      </c>
      <c r="R3197" s="2">
        <f>'PR_USVI Emissions'!$L$2</f>
        <v>2.003405563651695E-6</v>
      </c>
      <c r="S3197" s="17" t="s">
        <v>5</v>
      </c>
      <c r="T3197" s="17" t="s">
        <v>6</v>
      </c>
      <c r="U3197" s="68">
        <f>'PR_USVI Emissions'!H61</f>
        <v>5.3853544956521213E-2</v>
      </c>
      <c r="V3197" s="76" t="s">
        <v>7</v>
      </c>
      <c r="W3197" s="73">
        <f>'PR_USVI Emissions'!J61</f>
        <v>7.6824940196055153E-2</v>
      </c>
      <c r="X3197" s="72" t="s">
        <v>7</v>
      </c>
    </row>
    <row r="3198" spans="1:24" x14ac:dyDescent="0.3">
      <c r="A3198" s="43" t="s">
        <v>23959</v>
      </c>
      <c r="B3198" s="43" t="s">
        <v>23851</v>
      </c>
      <c r="C3198" s="43" t="s">
        <v>6456</v>
      </c>
      <c r="D3198" s="14" t="s">
        <v>23960</v>
      </c>
      <c r="E3198" s="14" t="s">
        <v>23853</v>
      </c>
      <c r="F3198" s="15" t="s">
        <v>23848</v>
      </c>
      <c r="G3198" s="44">
        <v>515</v>
      </c>
      <c r="H3198" s="40" t="s">
        <v>11957</v>
      </c>
      <c r="I3198" s="61">
        <v>29602</v>
      </c>
      <c r="J3198" s="47" t="s">
        <v>6</v>
      </c>
      <c r="K3198" s="2">
        <f>'PR_USVI Emissions'!$L$3</f>
        <v>8.5455880508663909E-7</v>
      </c>
      <c r="L3198" s="17" t="s">
        <v>5</v>
      </c>
      <c r="M3198" s="17" t="s">
        <v>6</v>
      </c>
      <c r="N3198" s="63">
        <f>'PR_USVI Emissions'!I62</f>
        <v>2.5665819151972118E-2</v>
      </c>
      <c r="O3198" s="15" t="s">
        <v>7</v>
      </c>
      <c r="P3198" s="45">
        <v>29602</v>
      </c>
      <c r="Q3198" s="44" t="s">
        <v>6</v>
      </c>
      <c r="R3198" s="2">
        <f>'PR_USVI Emissions'!$L$2</f>
        <v>2.003405563651695E-6</v>
      </c>
      <c r="S3198" s="17" t="s">
        <v>5</v>
      </c>
      <c r="T3198" s="17" t="s">
        <v>6</v>
      </c>
      <c r="U3198" s="68">
        <f>'PR_USVI Emissions'!H62</f>
        <v>6.0170282698715008E-2</v>
      </c>
      <c r="V3198" s="76" t="s">
        <v>7</v>
      </c>
      <c r="W3198" s="73">
        <f>'PR_USVI Emissions'!J62</f>
        <v>8.583610185068713E-2</v>
      </c>
      <c r="X3198" s="72" t="s">
        <v>7</v>
      </c>
    </row>
    <row r="3199" spans="1:24" x14ac:dyDescent="0.3">
      <c r="A3199" s="43" t="s">
        <v>23961</v>
      </c>
      <c r="B3199" s="43" t="s">
        <v>23851</v>
      </c>
      <c r="C3199" s="43" t="s">
        <v>6455</v>
      </c>
      <c r="D3199" s="14" t="s">
        <v>23962</v>
      </c>
      <c r="E3199" s="14" t="s">
        <v>23853</v>
      </c>
      <c r="F3199" s="15" t="s">
        <v>23848</v>
      </c>
      <c r="G3199" s="44">
        <v>515</v>
      </c>
      <c r="H3199" s="40" t="s">
        <v>11957</v>
      </c>
      <c r="I3199" s="61">
        <v>22392</v>
      </c>
      <c r="J3199" s="47" t="s">
        <v>6</v>
      </c>
      <c r="K3199" s="2">
        <f>'PR_USVI Emissions'!$L$3</f>
        <v>8.5455880508663909E-7</v>
      </c>
      <c r="L3199" s="17" t="s">
        <v>5</v>
      </c>
      <c r="M3199" s="17" t="s">
        <v>6</v>
      </c>
      <c r="N3199" s="63">
        <f>'PR_USVI Emissions'!I63</f>
        <v>1.9592469724221375E-2</v>
      </c>
      <c r="O3199" s="15" t="s">
        <v>7</v>
      </c>
      <c r="P3199" s="45">
        <v>22392</v>
      </c>
      <c r="Q3199" s="44" t="s">
        <v>6</v>
      </c>
      <c r="R3199" s="2">
        <f>'PR_USVI Emissions'!$L$2</f>
        <v>2.003405563651695E-6</v>
      </c>
      <c r="S3199" s="17" t="s">
        <v>5</v>
      </c>
      <c r="T3199" s="17" t="s">
        <v>6</v>
      </c>
      <c r="U3199" s="68">
        <f>'PR_USVI Emissions'!H63</f>
        <v>4.5932079357842409E-2</v>
      </c>
      <c r="V3199" s="76" t="s">
        <v>7</v>
      </c>
      <c r="W3199" s="73">
        <f>'PR_USVI Emissions'!J63</f>
        <v>6.5524549082063788E-2</v>
      </c>
      <c r="X3199" s="72" t="s">
        <v>7</v>
      </c>
    </row>
    <row r="3200" spans="1:24" x14ac:dyDescent="0.3">
      <c r="A3200" s="43" t="s">
        <v>23963</v>
      </c>
      <c r="B3200" s="43" t="s">
        <v>23851</v>
      </c>
      <c r="C3200" s="43" t="s">
        <v>6454</v>
      </c>
      <c r="D3200" s="14" t="s">
        <v>23964</v>
      </c>
      <c r="E3200" s="14" t="s">
        <v>23853</v>
      </c>
      <c r="F3200" s="15" t="s">
        <v>23848</v>
      </c>
      <c r="G3200" s="44">
        <v>515</v>
      </c>
      <c r="H3200" s="40" t="s">
        <v>11957</v>
      </c>
      <c r="I3200" s="61">
        <v>18261</v>
      </c>
      <c r="J3200" s="47" t="s">
        <v>6</v>
      </c>
      <c r="K3200" s="2">
        <f>'PR_USVI Emissions'!$L$3</f>
        <v>8.5455880508663909E-7</v>
      </c>
      <c r="L3200" s="17" t="s">
        <v>5</v>
      </c>
      <c r="M3200" s="17" t="s">
        <v>6</v>
      </c>
      <c r="N3200" s="63">
        <f>'PR_USVI Emissions'!I64</f>
        <v>1.6036650536255869E-2</v>
      </c>
      <c r="O3200" s="15" t="s">
        <v>7</v>
      </c>
      <c r="P3200" s="45">
        <v>18261</v>
      </c>
      <c r="Q3200" s="44" t="s">
        <v>6</v>
      </c>
      <c r="R3200" s="2">
        <f>'PR_USVI Emissions'!$L$2</f>
        <v>2.003405563651695E-6</v>
      </c>
      <c r="S3200" s="17" t="s">
        <v>5</v>
      </c>
      <c r="T3200" s="17" t="s">
        <v>6</v>
      </c>
      <c r="U3200" s="68">
        <f>'PR_USVI Emissions'!H64</f>
        <v>3.7595908807487706E-2</v>
      </c>
      <c r="V3200" s="76" t="s">
        <v>7</v>
      </c>
      <c r="W3200" s="73">
        <f>'PR_USVI Emissions'!J64</f>
        <v>5.3632559343743572E-2</v>
      </c>
      <c r="X3200" s="72" t="s">
        <v>7</v>
      </c>
    </row>
    <row r="3201" spans="1:24" x14ac:dyDescent="0.3">
      <c r="A3201" s="43" t="s">
        <v>23965</v>
      </c>
      <c r="B3201" s="43" t="s">
        <v>23851</v>
      </c>
      <c r="C3201" s="43" t="s">
        <v>6453</v>
      </c>
      <c r="D3201" s="14" t="s">
        <v>23966</v>
      </c>
      <c r="E3201" s="14" t="s">
        <v>23853</v>
      </c>
      <c r="F3201" s="15" t="s">
        <v>23848</v>
      </c>
      <c r="G3201" s="44">
        <v>515</v>
      </c>
      <c r="H3201" s="40" t="s">
        <v>11957</v>
      </c>
      <c r="I3201" s="61">
        <v>22365</v>
      </c>
      <c r="J3201" s="47" t="s">
        <v>6</v>
      </c>
      <c r="K3201" s="2">
        <f>'PR_USVI Emissions'!$L$3</f>
        <v>8.5455880508663909E-7</v>
      </c>
      <c r="L3201" s="17" t="s">
        <v>5</v>
      </c>
      <c r="M3201" s="17" t="s">
        <v>6</v>
      </c>
      <c r="N3201" s="63">
        <f>'PR_USVI Emissions'!I65</f>
        <v>1.9917202070154297E-2</v>
      </c>
      <c r="O3201" s="15" t="s">
        <v>7</v>
      </c>
      <c r="P3201" s="45">
        <v>22365</v>
      </c>
      <c r="Q3201" s="44" t="s">
        <v>6</v>
      </c>
      <c r="R3201" s="2">
        <f>'PR_USVI Emissions'!$L$2</f>
        <v>2.003405563651695E-6</v>
      </c>
      <c r="S3201" s="17" t="s">
        <v>5</v>
      </c>
      <c r="T3201" s="17" t="s">
        <v>6</v>
      </c>
      <c r="U3201" s="68">
        <f>'PR_USVI Emissions'!H65</f>
        <v>4.6693373472030057E-2</v>
      </c>
      <c r="V3201" s="76" t="s">
        <v>7</v>
      </c>
      <c r="W3201" s="73">
        <f>'PR_USVI Emissions'!J65</f>
        <v>6.6610575542184358E-2</v>
      </c>
      <c r="X3201" s="72" t="s">
        <v>7</v>
      </c>
    </row>
    <row r="3202" spans="1:24" x14ac:dyDescent="0.3">
      <c r="A3202" s="43" t="s">
        <v>23967</v>
      </c>
      <c r="B3202" s="43" t="s">
        <v>23851</v>
      </c>
      <c r="C3202" s="43" t="s">
        <v>6452</v>
      </c>
      <c r="D3202" s="14" t="s">
        <v>23968</v>
      </c>
      <c r="E3202" s="14" t="s">
        <v>23853</v>
      </c>
      <c r="F3202" s="15" t="s">
        <v>23848</v>
      </c>
      <c r="G3202" s="44">
        <v>515</v>
      </c>
      <c r="H3202" s="40" t="s">
        <v>11957</v>
      </c>
      <c r="I3202" s="61">
        <v>153540</v>
      </c>
      <c r="J3202" s="47" t="s">
        <v>6</v>
      </c>
      <c r="K3202" s="2">
        <f>'PR_USVI Emissions'!$L$3</f>
        <v>8.5455880508663909E-7</v>
      </c>
      <c r="L3202" s="17" t="s">
        <v>5</v>
      </c>
      <c r="M3202" s="17" t="s">
        <v>6</v>
      </c>
      <c r="N3202" s="63">
        <f>'PR_USVI Emissions'!I66</f>
        <v>0.13643885882013279</v>
      </c>
      <c r="O3202" s="15" t="s">
        <v>7</v>
      </c>
      <c r="P3202" s="45">
        <v>153540</v>
      </c>
      <c r="Q3202" s="44" t="s">
        <v>6</v>
      </c>
      <c r="R3202" s="2">
        <f>'PR_USVI Emissions'!$L$2</f>
        <v>2.003405563651695E-6</v>
      </c>
      <c r="S3202" s="17" t="s">
        <v>5</v>
      </c>
      <c r="T3202" s="17" t="s">
        <v>6</v>
      </c>
      <c r="U3202" s="68">
        <f>'PR_USVI Emissions'!H66</f>
        <v>0.3198637322926296</v>
      </c>
      <c r="V3202" s="76" t="s">
        <v>7</v>
      </c>
      <c r="W3202" s="73">
        <f>'PR_USVI Emissions'!J66</f>
        <v>0.45630259111276239</v>
      </c>
      <c r="X3202" s="72" t="s">
        <v>7</v>
      </c>
    </row>
    <row r="3203" spans="1:24" x14ac:dyDescent="0.3">
      <c r="A3203" s="43" t="s">
        <v>23969</v>
      </c>
      <c r="B3203" s="43" t="s">
        <v>23851</v>
      </c>
      <c r="C3203" s="43" t="s">
        <v>6451</v>
      </c>
      <c r="D3203" s="14" t="s">
        <v>23970</v>
      </c>
      <c r="E3203" s="14" t="s">
        <v>23853</v>
      </c>
      <c r="F3203" s="15" t="s">
        <v>23848</v>
      </c>
      <c r="G3203" s="44">
        <v>515</v>
      </c>
      <c r="H3203" s="40" t="s">
        <v>11957</v>
      </c>
      <c r="I3203" s="61">
        <v>25042</v>
      </c>
      <c r="J3203" s="47" t="s">
        <v>6</v>
      </c>
      <c r="K3203" s="2">
        <f>'PR_USVI Emissions'!$L$3</f>
        <v>8.5455880508663909E-7</v>
      </c>
      <c r="L3203" s="17" t="s">
        <v>5</v>
      </c>
      <c r="M3203" s="17" t="s">
        <v>6</v>
      </c>
      <c r="N3203" s="63">
        <f>'PR_USVI Emissions'!I67</f>
        <v>2.1801504235370337E-2</v>
      </c>
      <c r="O3203" s="15" t="s">
        <v>7</v>
      </c>
      <c r="P3203" s="45">
        <v>25042</v>
      </c>
      <c r="Q3203" s="44" t="s">
        <v>6</v>
      </c>
      <c r="R3203" s="2">
        <f>'PR_USVI Emissions'!$L$2</f>
        <v>2.003405563651695E-6</v>
      </c>
      <c r="S3203" s="17" t="s">
        <v>5</v>
      </c>
      <c r="T3203" s="17" t="s">
        <v>6</v>
      </c>
      <c r="U3203" s="68">
        <f>'PR_USVI Emissions'!H67</f>
        <v>5.1110882739882041E-2</v>
      </c>
      <c r="V3203" s="76" t="s">
        <v>7</v>
      </c>
      <c r="W3203" s="73">
        <f>'PR_USVI Emissions'!J67</f>
        <v>7.2912386975252375E-2</v>
      </c>
      <c r="X3203" s="72" t="s">
        <v>7</v>
      </c>
    </row>
    <row r="3204" spans="1:24" x14ac:dyDescent="0.3">
      <c r="A3204" s="43" t="s">
        <v>23971</v>
      </c>
      <c r="B3204" s="43" t="s">
        <v>23851</v>
      </c>
      <c r="C3204" s="43" t="s">
        <v>6450</v>
      </c>
      <c r="D3204" s="14" t="s">
        <v>23972</v>
      </c>
      <c r="E3204" s="14" t="s">
        <v>23853</v>
      </c>
      <c r="F3204" s="15" t="s">
        <v>23848</v>
      </c>
      <c r="G3204" s="44">
        <v>515</v>
      </c>
      <c r="H3204" s="40" t="s">
        <v>11957</v>
      </c>
      <c r="I3204" s="61">
        <v>14782</v>
      </c>
      <c r="J3204" s="47" t="s">
        <v>6</v>
      </c>
      <c r="K3204" s="2">
        <f>'PR_USVI Emissions'!$L$3</f>
        <v>8.5455880508663909E-7</v>
      </c>
      <c r="L3204" s="17" t="s">
        <v>5</v>
      </c>
      <c r="M3204" s="17" t="s">
        <v>6</v>
      </c>
      <c r="N3204" s="63">
        <f>'PR_USVI Emissions'!I68</f>
        <v>1.2816672958689414E-2</v>
      </c>
      <c r="O3204" s="15" t="s">
        <v>7</v>
      </c>
      <c r="P3204" s="45">
        <v>14782</v>
      </c>
      <c r="Q3204" s="44" t="s">
        <v>6</v>
      </c>
      <c r="R3204" s="2">
        <f>'PR_USVI Emissions'!$L$2</f>
        <v>2.003405563651695E-6</v>
      </c>
      <c r="S3204" s="17" t="s">
        <v>5</v>
      </c>
      <c r="T3204" s="17" t="s">
        <v>6</v>
      </c>
      <c r="U3204" s="68">
        <f>'PR_USVI Emissions'!H68</f>
        <v>3.004707664364812E-2</v>
      </c>
      <c r="V3204" s="76" t="s">
        <v>7</v>
      </c>
      <c r="W3204" s="73">
        <f>'PR_USVI Emissions'!J68</f>
        <v>4.2863749602337534E-2</v>
      </c>
      <c r="X3204" s="72" t="s">
        <v>7</v>
      </c>
    </row>
    <row r="3205" spans="1:24" x14ac:dyDescent="0.3">
      <c r="A3205" s="43" t="s">
        <v>23973</v>
      </c>
      <c r="B3205" s="43" t="s">
        <v>23851</v>
      </c>
      <c r="C3205" s="43" t="s">
        <v>6449</v>
      </c>
      <c r="D3205" s="14" t="s">
        <v>6448</v>
      </c>
      <c r="E3205" s="14" t="s">
        <v>23853</v>
      </c>
      <c r="F3205" s="15" t="s">
        <v>23848</v>
      </c>
      <c r="G3205" s="44">
        <v>515</v>
      </c>
      <c r="H3205" s="40" t="s">
        <v>11957</v>
      </c>
      <c r="I3205" s="61">
        <v>52668</v>
      </c>
      <c r="J3205" s="47" t="s">
        <v>6</v>
      </c>
      <c r="K3205" s="2">
        <f>'PR_USVI Emissions'!$L$3</f>
        <v>8.5455880508663909E-7</v>
      </c>
      <c r="L3205" s="17" t="s">
        <v>5</v>
      </c>
      <c r="M3205" s="17" t="s">
        <v>6</v>
      </c>
      <c r="N3205" s="63">
        <f>'PR_USVI Emissions'!I69</f>
        <v>4.5828279599186283E-2</v>
      </c>
      <c r="O3205" s="15" t="s">
        <v>7</v>
      </c>
      <c r="P3205" s="45">
        <v>52668</v>
      </c>
      <c r="Q3205" s="44" t="s">
        <v>6</v>
      </c>
      <c r="R3205" s="2">
        <f>'PR_USVI Emissions'!$L$2</f>
        <v>2.003405563651695E-6</v>
      </c>
      <c r="S3205" s="17" t="s">
        <v>5</v>
      </c>
      <c r="T3205" s="17" t="s">
        <v>6</v>
      </c>
      <c r="U3205" s="68">
        <f>'PR_USVI Emissions'!H69</f>
        <v>0.1074386335675131</v>
      </c>
      <c r="V3205" s="76" t="s">
        <v>7</v>
      </c>
      <c r="W3205" s="73">
        <f>'PR_USVI Emissions'!J69</f>
        <v>0.15326691316669938</v>
      </c>
      <c r="X3205" s="72" t="s">
        <v>7</v>
      </c>
    </row>
    <row r="3206" spans="1:24" x14ac:dyDescent="0.3">
      <c r="A3206" s="43" t="s">
        <v>23974</v>
      </c>
      <c r="B3206" s="43" t="s">
        <v>23851</v>
      </c>
      <c r="C3206" s="43" t="s">
        <v>6447</v>
      </c>
      <c r="D3206" s="14" t="s">
        <v>23975</v>
      </c>
      <c r="E3206" s="14" t="s">
        <v>23853</v>
      </c>
      <c r="F3206" s="15" t="s">
        <v>23848</v>
      </c>
      <c r="G3206" s="44">
        <v>515</v>
      </c>
      <c r="H3206" s="40" t="s">
        <v>11957</v>
      </c>
      <c r="I3206" s="61">
        <v>24121</v>
      </c>
      <c r="J3206" s="47" t="s">
        <v>6</v>
      </c>
      <c r="K3206" s="2">
        <f>'PR_USVI Emissions'!$L$3</f>
        <v>8.5455880508663909E-7</v>
      </c>
      <c r="L3206" s="17" t="s">
        <v>5</v>
      </c>
      <c r="M3206" s="17" t="s">
        <v>6</v>
      </c>
      <c r="N3206" s="63">
        <f>'PR_USVI Emissions'!I70</f>
        <v>2.1100766015199293E-2</v>
      </c>
      <c r="O3206" s="15" t="s">
        <v>7</v>
      </c>
      <c r="P3206" s="45">
        <v>24121</v>
      </c>
      <c r="Q3206" s="44" t="s">
        <v>6</v>
      </c>
      <c r="R3206" s="2">
        <f>'PR_USVI Emissions'!$L$2</f>
        <v>2.003405563651695E-6</v>
      </c>
      <c r="S3206" s="17" t="s">
        <v>5</v>
      </c>
      <c r="T3206" s="17" t="s">
        <v>6</v>
      </c>
      <c r="U3206" s="68">
        <f>'PR_USVI Emissions'!H70</f>
        <v>4.9468090177687656E-2</v>
      </c>
      <c r="V3206" s="76" t="s">
        <v>7</v>
      </c>
      <c r="W3206" s="73">
        <f>'PR_USVI Emissions'!J70</f>
        <v>7.0568856192886942E-2</v>
      </c>
      <c r="X3206" s="72" t="s">
        <v>7</v>
      </c>
    </row>
    <row r="3207" spans="1:24" x14ac:dyDescent="0.3">
      <c r="A3207" s="43" t="s">
        <v>23976</v>
      </c>
      <c r="B3207" s="43" t="s">
        <v>23851</v>
      </c>
      <c r="C3207" s="43" t="s">
        <v>6446</v>
      </c>
      <c r="D3207" s="14" t="s">
        <v>23977</v>
      </c>
      <c r="E3207" s="14" t="s">
        <v>23853</v>
      </c>
      <c r="F3207" s="15" t="s">
        <v>23848</v>
      </c>
      <c r="G3207" s="44">
        <v>515</v>
      </c>
      <c r="H3207" s="40" t="s">
        <v>11957</v>
      </c>
      <c r="I3207" s="61">
        <v>29881</v>
      </c>
      <c r="J3207" s="47" t="s">
        <v>6</v>
      </c>
      <c r="K3207" s="2">
        <f>'PR_USVI Emissions'!$L$3</f>
        <v>8.5455880508663909E-7</v>
      </c>
      <c r="L3207" s="17" t="s">
        <v>5</v>
      </c>
      <c r="M3207" s="17" t="s">
        <v>6</v>
      </c>
      <c r="N3207" s="63">
        <f>'PR_USVI Emissions'!I71</f>
        <v>2.6069170907973012E-2</v>
      </c>
      <c r="O3207" s="15" t="s">
        <v>7</v>
      </c>
      <c r="P3207" s="45">
        <v>29881</v>
      </c>
      <c r="Q3207" s="44" t="s">
        <v>6</v>
      </c>
      <c r="R3207" s="2">
        <f>'PR_USVI Emissions'!$L$2</f>
        <v>2.003405563651695E-6</v>
      </c>
      <c r="S3207" s="17" t="s">
        <v>5</v>
      </c>
      <c r="T3207" s="17" t="s">
        <v>6</v>
      </c>
      <c r="U3207" s="68">
        <f>'PR_USVI Emissions'!H71</f>
        <v>6.1115890124758605E-2</v>
      </c>
      <c r="V3207" s="76" t="s">
        <v>7</v>
      </c>
      <c r="W3207" s="73">
        <f>'PR_USVI Emissions'!J71</f>
        <v>8.7185061032731617E-2</v>
      </c>
      <c r="X3207" s="72" t="s">
        <v>7</v>
      </c>
    </row>
    <row r="3208" spans="1:24" x14ac:dyDescent="0.3">
      <c r="A3208" s="43" t="s">
        <v>23978</v>
      </c>
      <c r="B3208" s="43" t="s">
        <v>23851</v>
      </c>
      <c r="C3208" s="43" t="s">
        <v>6445</v>
      </c>
      <c r="D3208" s="14" t="s">
        <v>23979</v>
      </c>
      <c r="E3208" s="14" t="s">
        <v>23853</v>
      </c>
      <c r="F3208" s="15" t="s">
        <v>23848</v>
      </c>
      <c r="G3208" s="44">
        <v>515</v>
      </c>
      <c r="H3208" s="40" t="s">
        <v>11957</v>
      </c>
      <c r="I3208" s="61">
        <v>33725</v>
      </c>
      <c r="J3208" s="47" t="s">
        <v>6</v>
      </c>
      <c r="K3208" s="2">
        <f>'PR_USVI Emissions'!$L$3</f>
        <v>8.5455880508663909E-7</v>
      </c>
      <c r="L3208" s="17" t="s">
        <v>5</v>
      </c>
      <c r="M3208" s="17" t="s">
        <v>6</v>
      </c>
      <c r="N3208" s="63">
        <f>'PR_USVI Emissions'!I72</f>
        <v>2.9674554506633543E-2</v>
      </c>
      <c r="O3208" s="15" t="s">
        <v>7</v>
      </c>
      <c r="P3208" s="45">
        <v>33725</v>
      </c>
      <c r="Q3208" s="44" t="s">
        <v>6</v>
      </c>
      <c r="R3208" s="2">
        <f>'PR_USVI Emissions'!$L$2</f>
        <v>2.003405563651695E-6</v>
      </c>
      <c r="S3208" s="17" t="s">
        <v>5</v>
      </c>
      <c r="T3208" s="17" t="s">
        <v>6</v>
      </c>
      <c r="U3208" s="68">
        <f>'PR_USVI Emissions'!H72</f>
        <v>6.9568258197805113E-2</v>
      </c>
      <c r="V3208" s="76" t="s">
        <v>7</v>
      </c>
      <c r="W3208" s="73">
        <f>'PR_USVI Emissions'!J72</f>
        <v>9.924281270443866E-2</v>
      </c>
      <c r="X3208" s="72" t="s">
        <v>7</v>
      </c>
    </row>
    <row r="3209" spans="1:24" x14ac:dyDescent="0.3">
      <c r="A3209" s="43" t="s">
        <v>23980</v>
      </c>
      <c r="B3209" s="43" t="s">
        <v>23851</v>
      </c>
      <c r="C3209" s="43" t="s">
        <v>6444</v>
      </c>
      <c r="D3209" s="14" t="s">
        <v>6443</v>
      </c>
      <c r="E3209" s="14" t="s">
        <v>23853</v>
      </c>
      <c r="F3209" s="15" t="s">
        <v>23848</v>
      </c>
      <c r="G3209" s="44">
        <v>515</v>
      </c>
      <c r="H3209" s="40" t="s">
        <v>11957</v>
      </c>
      <c r="I3209" s="61">
        <v>365575</v>
      </c>
      <c r="J3209" s="47" t="s">
        <v>6</v>
      </c>
      <c r="K3209" s="2">
        <f>'PR_USVI Emissions'!$L$3</f>
        <v>8.5455880508663909E-7</v>
      </c>
      <c r="L3209" s="17" t="s">
        <v>5</v>
      </c>
      <c r="M3209" s="17" t="s">
        <v>6</v>
      </c>
      <c r="N3209" s="63">
        <f>'PR_USVI Emissions'!I73</f>
        <v>0.32485967519488074</v>
      </c>
      <c r="O3209" s="15" t="s">
        <v>7</v>
      </c>
      <c r="P3209" s="45">
        <v>365575</v>
      </c>
      <c r="Q3209" s="44" t="s">
        <v>6</v>
      </c>
      <c r="R3209" s="2">
        <f>'PR_USVI Emissions'!$L$2</f>
        <v>2.003405563651695E-6</v>
      </c>
      <c r="S3209" s="17" t="s">
        <v>5</v>
      </c>
      <c r="T3209" s="17" t="s">
        <v>6</v>
      </c>
      <c r="U3209" s="68">
        <f>'PR_USVI Emissions'!H73</f>
        <v>0.76159262161662822</v>
      </c>
      <c r="V3209" s="76" t="s">
        <v>7</v>
      </c>
      <c r="W3209" s="73">
        <f>'PR_USVI Emissions'!J73</f>
        <v>1.0864522968115089</v>
      </c>
      <c r="X3209" s="72" t="s">
        <v>7</v>
      </c>
    </row>
    <row r="3210" spans="1:24" x14ac:dyDescent="0.3">
      <c r="A3210" s="43" t="s">
        <v>23981</v>
      </c>
      <c r="B3210" s="43" t="s">
        <v>23851</v>
      </c>
      <c r="C3210" s="43" t="s">
        <v>6442</v>
      </c>
      <c r="D3210" s="14" t="s">
        <v>23982</v>
      </c>
      <c r="E3210" s="14" t="s">
        <v>23853</v>
      </c>
      <c r="F3210" s="15" t="s">
        <v>23848</v>
      </c>
      <c r="G3210" s="44">
        <v>515</v>
      </c>
      <c r="H3210" s="40" t="s">
        <v>11957</v>
      </c>
      <c r="I3210" s="61">
        <v>39524</v>
      </c>
      <c r="J3210" s="47" t="s">
        <v>6</v>
      </c>
      <c r="K3210" s="2">
        <f>'PR_USVI Emissions'!$L$3</f>
        <v>8.5455880508663909E-7</v>
      </c>
      <c r="L3210" s="17" t="s">
        <v>5</v>
      </c>
      <c r="M3210" s="17" t="s">
        <v>6</v>
      </c>
      <c r="N3210" s="63">
        <f>'PR_USVI Emissions'!I74</f>
        <v>3.444982910945768E-2</v>
      </c>
      <c r="O3210" s="15" t="s">
        <v>7</v>
      </c>
      <c r="P3210" s="45">
        <v>39524</v>
      </c>
      <c r="Q3210" s="44" t="s">
        <v>6</v>
      </c>
      <c r="R3210" s="2">
        <f>'PR_USVI Emissions'!$L$2</f>
        <v>2.003405563651695E-6</v>
      </c>
      <c r="S3210" s="17" t="s">
        <v>5</v>
      </c>
      <c r="T3210" s="17" t="s">
        <v>6</v>
      </c>
      <c r="U3210" s="68">
        <f>'PR_USVI Emissions'!H74</f>
        <v>8.0763288487490786E-2</v>
      </c>
      <c r="V3210" s="76" t="s">
        <v>7</v>
      </c>
      <c r="W3210" s="73">
        <f>'PR_USVI Emissions'!J74</f>
        <v>0.11521311759694847</v>
      </c>
      <c r="X3210" s="72" t="s">
        <v>7</v>
      </c>
    </row>
    <row r="3211" spans="1:24" x14ac:dyDescent="0.3">
      <c r="A3211" s="43" t="s">
        <v>23983</v>
      </c>
      <c r="B3211" s="43" t="s">
        <v>23851</v>
      </c>
      <c r="C3211" s="43" t="s">
        <v>6441</v>
      </c>
      <c r="D3211" s="14" t="s">
        <v>23984</v>
      </c>
      <c r="E3211" s="14" t="s">
        <v>23853</v>
      </c>
      <c r="F3211" s="15" t="s">
        <v>23848</v>
      </c>
      <c r="G3211" s="44">
        <v>515</v>
      </c>
      <c r="H3211" s="40" t="s">
        <v>11957</v>
      </c>
      <c r="I3211" s="61">
        <v>39969</v>
      </c>
      <c r="J3211" s="47" t="s">
        <v>6</v>
      </c>
      <c r="K3211" s="2">
        <f>'PR_USVI Emissions'!$L$3</f>
        <v>8.5455880508663909E-7</v>
      </c>
      <c r="L3211" s="17" t="s">
        <v>5</v>
      </c>
      <c r="M3211" s="17" t="s">
        <v>6</v>
      </c>
      <c r="N3211" s="63">
        <f>'PR_USVI Emissions'!I75</f>
        <v>3.5211241004789874E-2</v>
      </c>
      <c r="O3211" s="15" t="s">
        <v>7</v>
      </c>
      <c r="P3211" s="45">
        <v>39969</v>
      </c>
      <c r="Q3211" s="44" t="s">
        <v>6</v>
      </c>
      <c r="R3211" s="2">
        <f>'PR_USVI Emissions'!$L$2</f>
        <v>2.003405563651695E-6</v>
      </c>
      <c r="S3211" s="17" t="s">
        <v>5</v>
      </c>
      <c r="T3211" s="17" t="s">
        <v>6</v>
      </c>
      <c r="U3211" s="68">
        <f>'PR_USVI Emissions'!H75</f>
        <v>8.2548322844704439E-2</v>
      </c>
      <c r="V3211" s="76" t="s">
        <v>7</v>
      </c>
      <c r="W3211" s="73">
        <f>'PR_USVI Emissions'!J75</f>
        <v>0.11775956384949432</v>
      </c>
      <c r="X3211" s="72" t="s">
        <v>7</v>
      </c>
    </row>
    <row r="3212" spans="1:24" x14ac:dyDescent="0.3">
      <c r="A3212" s="43" t="s">
        <v>23985</v>
      </c>
      <c r="B3212" s="43" t="s">
        <v>23851</v>
      </c>
      <c r="C3212" s="43" t="s">
        <v>6440</v>
      </c>
      <c r="D3212" s="14" t="s">
        <v>23986</v>
      </c>
      <c r="E3212" s="14" t="s">
        <v>23853</v>
      </c>
      <c r="F3212" s="15" t="s">
        <v>23848</v>
      </c>
      <c r="G3212" s="44">
        <v>515</v>
      </c>
      <c r="H3212" s="40" t="s">
        <v>11957</v>
      </c>
      <c r="I3212" s="61">
        <v>22860</v>
      </c>
      <c r="J3212" s="47" t="s">
        <v>6</v>
      </c>
      <c r="K3212" s="2">
        <f>'PR_USVI Emissions'!$L$3</f>
        <v>8.5455880508663909E-7</v>
      </c>
      <c r="L3212" s="17" t="s">
        <v>5</v>
      </c>
      <c r="M3212" s="17" t="s">
        <v>6</v>
      </c>
      <c r="N3212" s="63">
        <f>'PR_USVI Emissions'!I76</f>
        <v>1.9752272220772575E-2</v>
      </c>
      <c r="O3212" s="15" t="s">
        <v>7</v>
      </c>
      <c r="P3212" s="45">
        <v>22860</v>
      </c>
      <c r="Q3212" s="44" t="s">
        <v>6</v>
      </c>
      <c r="R3212" s="2">
        <f>'PR_USVI Emissions'!$L$2</f>
        <v>2.003405563651695E-6</v>
      </c>
      <c r="S3212" s="17" t="s">
        <v>5</v>
      </c>
      <c r="T3212" s="17" t="s">
        <v>6</v>
      </c>
      <c r="U3212" s="68">
        <f>'PR_USVI Emissions'!H76</f>
        <v>4.6306716198245279E-2</v>
      </c>
      <c r="V3212" s="76" t="s">
        <v>7</v>
      </c>
      <c r="W3212" s="73">
        <f>'PR_USVI Emissions'!J76</f>
        <v>6.6058988419017861E-2</v>
      </c>
      <c r="X3212" s="72" t="s">
        <v>7</v>
      </c>
    </row>
    <row r="3213" spans="1:24" x14ac:dyDescent="0.3">
      <c r="A3213" s="43" t="s">
        <v>23987</v>
      </c>
      <c r="B3213" s="43" t="s">
        <v>23851</v>
      </c>
      <c r="C3213" s="43" t="s">
        <v>6439</v>
      </c>
      <c r="D3213" s="14" t="s">
        <v>23988</v>
      </c>
      <c r="E3213" s="14" t="s">
        <v>23853</v>
      </c>
      <c r="F3213" s="15" t="s">
        <v>23848</v>
      </c>
      <c r="G3213" s="44">
        <v>515</v>
      </c>
      <c r="H3213" s="40" t="s">
        <v>11957</v>
      </c>
      <c r="I3213" s="61">
        <v>74837</v>
      </c>
      <c r="J3213" s="47" t="s">
        <v>6</v>
      </c>
      <c r="K3213" s="2">
        <f>'PR_USVI Emissions'!$L$3</f>
        <v>8.5455880508663909E-7</v>
      </c>
      <c r="L3213" s="17" t="s">
        <v>5</v>
      </c>
      <c r="M3213" s="17" t="s">
        <v>6</v>
      </c>
      <c r="N3213" s="63">
        <f>'PR_USVI Emissions'!I77</f>
        <v>6.3825288034310895E-2</v>
      </c>
      <c r="O3213" s="15" t="s">
        <v>7</v>
      </c>
      <c r="P3213" s="45">
        <v>74837</v>
      </c>
      <c r="Q3213" s="44" t="s">
        <v>6</v>
      </c>
      <c r="R3213" s="2">
        <f>'PR_USVI Emissions'!$L$2</f>
        <v>2.003405563651695E-6</v>
      </c>
      <c r="S3213" s="17" t="s">
        <v>5</v>
      </c>
      <c r="T3213" s="17" t="s">
        <v>6</v>
      </c>
      <c r="U3213" s="68">
        <f>'PR_USVI Emissions'!H77</f>
        <v>0.14963035473801781</v>
      </c>
      <c r="V3213" s="76" t="s">
        <v>7</v>
      </c>
      <c r="W3213" s="73">
        <f>'PR_USVI Emissions'!J77</f>
        <v>0.2134556427723287</v>
      </c>
      <c r="X3213" s="72" t="s">
        <v>7</v>
      </c>
    </row>
    <row r="3214" spans="1:24" x14ac:dyDescent="0.3">
      <c r="A3214" s="43" t="s">
        <v>23989</v>
      </c>
      <c r="B3214" s="43" t="s">
        <v>23851</v>
      </c>
      <c r="C3214" s="43" t="s">
        <v>6438</v>
      </c>
      <c r="D3214" s="14" t="s">
        <v>23990</v>
      </c>
      <c r="E3214" s="14" t="s">
        <v>23853</v>
      </c>
      <c r="F3214" s="15" t="s">
        <v>23848</v>
      </c>
      <c r="G3214" s="44">
        <v>515</v>
      </c>
      <c r="H3214" s="40" t="s">
        <v>11957</v>
      </c>
      <c r="I3214" s="61">
        <v>84165</v>
      </c>
      <c r="J3214" s="47" t="s">
        <v>6</v>
      </c>
      <c r="K3214" s="2">
        <f>'PR_USVI Emissions'!$L$3</f>
        <v>8.5455880508663909E-7</v>
      </c>
      <c r="L3214" s="17" t="s">
        <v>5</v>
      </c>
      <c r="M3214" s="17" t="s">
        <v>6</v>
      </c>
      <c r="N3214" s="63">
        <f>'PR_USVI Emissions'!I78</f>
        <v>7.4238087074291595E-2</v>
      </c>
      <c r="O3214" s="15" t="s">
        <v>7</v>
      </c>
      <c r="P3214" s="45">
        <v>84165</v>
      </c>
      <c r="Q3214" s="44" t="s">
        <v>6</v>
      </c>
      <c r="R3214" s="2">
        <f>'PR_USVI Emissions'!$L$2</f>
        <v>2.003405563651695E-6</v>
      </c>
      <c r="S3214" s="17" t="s">
        <v>5</v>
      </c>
      <c r="T3214" s="17" t="s">
        <v>6</v>
      </c>
      <c r="U3214" s="68">
        <f>'PR_USVI Emissions'!H78</f>
        <v>0.17404185153111371</v>
      </c>
      <c r="V3214" s="76" t="s">
        <v>7</v>
      </c>
      <c r="W3214" s="73">
        <f>'PR_USVI Emissions'!J78</f>
        <v>0.24827993860540531</v>
      </c>
      <c r="X3214" s="72" t="s">
        <v>7</v>
      </c>
    </row>
    <row r="3215" spans="1:24" x14ac:dyDescent="0.3">
      <c r="A3215" s="43" t="s">
        <v>23991</v>
      </c>
      <c r="B3215" s="43" t="s">
        <v>23851</v>
      </c>
      <c r="C3215" s="43" t="s">
        <v>6437</v>
      </c>
      <c r="D3215" s="14" t="s">
        <v>23992</v>
      </c>
      <c r="E3215" s="14" t="s">
        <v>23853</v>
      </c>
      <c r="F3215" s="15" t="s">
        <v>23848</v>
      </c>
      <c r="G3215" s="44">
        <v>515</v>
      </c>
      <c r="H3215" s="40" t="s">
        <v>11957</v>
      </c>
      <c r="I3215" s="61">
        <v>71019</v>
      </c>
      <c r="J3215" s="47" t="s">
        <v>6</v>
      </c>
      <c r="K3215" s="2">
        <f>'PR_USVI Emissions'!$L$3</f>
        <v>8.5455880508663909E-7</v>
      </c>
      <c r="L3215" s="17" t="s">
        <v>5</v>
      </c>
      <c r="M3215" s="17" t="s">
        <v>6</v>
      </c>
      <c r="N3215" s="63">
        <f>'PR_USVI Emissions'!I79</f>
        <v>6.2408429535477254E-2</v>
      </c>
      <c r="O3215" s="15" t="s">
        <v>7</v>
      </c>
      <c r="P3215" s="45">
        <v>71019</v>
      </c>
      <c r="Q3215" s="44" t="s">
        <v>6</v>
      </c>
      <c r="R3215" s="2">
        <f>'PR_USVI Emissions'!$L$2</f>
        <v>2.003405563651695E-6</v>
      </c>
      <c r="S3215" s="17" t="s">
        <v>5</v>
      </c>
      <c r="T3215" s="17" t="s">
        <v>6</v>
      </c>
      <c r="U3215" s="68">
        <f>'PR_USVI Emissions'!H79</f>
        <v>0.14630870831348328</v>
      </c>
      <c r="V3215" s="76" t="s">
        <v>7</v>
      </c>
      <c r="W3215" s="73">
        <f>'PR_USVI Emissions'!J79</f>
        <v>0.20871713784896054</v>
      </c>
      <c r="X3215" s="72" t="s">
        <v>7</v>
      </c>
    </row>
    <row r="3216" spans="1:24" x14ac:dyDescent="0.3">
      <c r="A3216" s="43" t="s">
        <v>23993</v>
      </c>
      <c r="B3216" s="43" t="s">
        <v>23851</v>
      </c>
      <c r="C3216" s="43" t="s">
        <v>6436</v>
      </c>
      <c r="D3216" s="14" t="s">
        <v>23994</v>
      </c>
      <c r="E3216" s="14" t="s">
        <v>23853</v>
      </c>
      <c r="F3216" s="15" t="s">
        <v>23848</v>
      </c>
      <c r="G3216" s="44">
        <v>515</v>
      </c>
      <c r="H3216" s="40" t="s">
        <v>11957</v>
      </c>
      <c r="I3216" s="61">
        <v>31050</v>
      </c>
      <c r="J3216" s="47" t="s">
        <v>6</v>
      </c>
      <c r="K3216" s="2">
        <f>'PR_USVI Emissions'!$L$3</f>
        <v>8.5455880508663909E-7</v>
      </c>
      <c r="L3216" s="17" t="s">
        <v>5</v>
      </c>
      <c r="M3216" s="17" t="s">
        <v>6</v>
      </c>
      <c r="N3216" s="63">
        <f>'PR_USVI Emissions'!I80</f>
        <v>2.7419373820009901E-2</v>
      </c>
      <c r="O3216" s="15" t="s">
        <v>7</v>
      </c>
      <c r="P3216" s="45">
        <v>31050</v>
      </c>
      <c r="Q3216" s="44" t="s">
        <v>6</v>
      </c>
      <c r="R3216" s="2">
        <f>'PR_USVI Emissions'!$L$2</f>
        <v>2.003405563651695E-6</v>
      </c>
      <c r="S3216" s="17" t="s">
        <v>5</v>
      </c>
      <c r="T3216" s="17" t="s">
        <v>6</v>
      </c>
      <c r="U3216" s="68">
        <f>'PR_USVI Emissions'!H80</f>
        <v>6.4281270915328287E-2</v>
      </c>
      <c r="V3216" s="76" t="s">
        <v>7</v>
      </c>
      <c r="W3216" s="73">
        <f>'PR_USVI Emissions'!J80</f>
        <v>9.1700644735338191E-2</v>
      </c>
      <c r="X3216" s="72" t="s">
        <v>7</v>
      </c>
    </row>
    <row r="3217" spans="1:24" x14ac:dyDescent="0.3">
      <c r="A3217" s="43" t="s">
        <v>23995</v>
      </c>
      <c r="B3217" s="43" t="s">
        <v>23851</v>
      </c>
      <c r="C3217" s="43" t="s">
        <v>6435</v>
      </c>
      <c r="D3217" s="14" t="s">
        <v>23996</v>
      </c>
      <c r="E3217" s="14" t="s">
        <v>23853</v>
      </c>
      <c r="F3217" s="15" t="s">
        <v>23848</v>
      </c>
      <c r="G3217" s="44">
        <v>515</v>
      </c>
      <c r="H3217" s="40" t="s">
        <v>11957</v>
      </c>
      <c r="I3217" s="61">
        <v>39236</v>
      </c>
      <c r="J3217" s="47" t="s">
        <v>6</v>
      </c>
      <c r="K3217" s="2">
        <f>'PR_USVI Emissions'!$L$3</f>
        <v>8.5455880508663909E-7</v>
      </c>
      <c r="L3217" s="17" t="s">
        <v>5</v>
      </c>
      <c r="M3217" s="17" t="s">
        <v>6</v>
      </c>
      <c r="N3217" s="63">
        <f>'PR_USVI Emissions'!I81</f>
        <v>3.3900347797786973E-2</v>
      </c>
      <c r="O3217" s="15" t="s">
        <v>7</v>
      </c>
      <c r="P3217" s="45">
        <v>39236</v>
      </c>
      <c r="Q3217" s="44" t="s">
        <v>6</v>
      </c>
      <c r="R3217" s="2">
        <f>'PR_USVI Emissions'!$L$2</f>
        <v>2.003405563651695E-6</v>
      </c>
      <c r="S3217" s="17" t="s">
        <v>5</v>
      </c>
      <c r="T3217" s="17" t="s">
        <v>6</v>
      </c>
      <c r="U3217" s="68">
        <f>'PR_USVI Emissions'!H81</f>
        <v>7.9475098710062739E-2</v>
      </c>
      <c r="V3217" s="76" t="s">
        <v>7</v>
      </c>
      <c r="W3217" s="73">
        <f>'PR_USVI Emissions'!J81</f>
        <v>0.11337544650784971</v>
      </c>
      <c r="X3217" s="72" t="s">
        <v>7</v>
      </c>
    </row>
    <row r="3218" spans="1:24" x14ac:dyDescent="0.3">
      <c r="A3218" s="43" t="s">
        <v>23997</v>
      </c>
      <c r="B3218" s="43" t="s">
        <v>23851</v>
      </c>
      <c r="C3218" s="43" t="s">
        <v>6434</v>
      </c>
      <c r="D3218" s="14" t="s">
        <v>23998</v>
      </c>
      <c r="E3218" s="14" t="s">
        <v>23853</v>
      </c>
      <c r="F3218" s="15" t="s">
        <v>23848</v>
      </c>
      <c r="G3218" s="44">
        <v>515</v>
      </c>
      <c r="H3218" s="40" t="s">
        <v>11957</v>
      </c>
      <c r="I3218" s="61">
        <v>56166</v>
      </c>
      <c r="J3218" s="47" t="s">
        <v>6</v>
      </c>
      <c r="K3218" s="2">
        <f>'PR_USVI Emissions'!$L$3</f>
        <v>8.5455880508663909E-7</v>
      </c>
      <c r="L3218" s="17" t="s">
        <v>5</v>
      </c>
      <c r="M3218" s="17" t="s">
        <v>6</v>
      </c>
      <c r="N3218" s="63">
        <f>'PR_USVI Emissions'!I82</f>
        <v>4.9491773196592703E-2</v>
      </c>
      <c r="O3218" s="15" t="s">
        <v>7</v>
      </c>
      <c r="P3218" s="45">
        <v>56166</v>
      </c>
      <c r="Q3218" s="44" t="s">
        <v>6</v>
      </c>
      <c r="R3218" s="2">
        <f>'PR_USVI Emissions'!$L$2</f>
        <v>2.003405563651695E-6</v>
      </c>
      <c r="S3218" s="17" t="s">
        <v>5</v>
      </c>
      <c r="T3218" s="17" t="s">
        <v>6</v>
      </c>
      <c r="U3218" s="68">
        <f>'PR_USVI Emissions'!H82</f>
        <v>0.11602723321888792</v>
      </c>
      <c r="V3218" s="76" t="s">
        <v>7</v>
      </c>
      <c r="W3218" s="73">
        <f>'PR_USVI Emissions'!J82</f>
        <v>0.16551900641548062</v>
      </c>
      <c r="X3218" s="72" t="s">
        <v>7</v>
      </c>
    </row>
    <row r="3219" spans="1:24" x14ac:dyDescent="0.3">
      <c r="A3219" s="43" t="s">
        <v>23999</v>
      </c>
      <c r="B3219" s="43" t="s">
        <v>23851</v>
      </c>
      <c r="C3219" s="43" t="s">
        <v>6433</v>
      </c>
      <c r="D3219" s="14" t="s">
        <v>24000</v>
      </c>
      <c r="E3219" s="14" t="s">
        <v>23853</v>
      </c>
      <c r="F3219" s="15" t="s">
        <v>23848</v>
      </c>
      <c r="G3219" s="44">
        <v>515</v>
      </c>
      <c r="H3219" s="40" t="s">
        <v>11957</v>
      </c>
      <c r="I3219" s="61">
        <v>9113</v>
      </c>
      <c r="J3219" s="47" t="s">
        <v>6</v>
      </c>
      <c r="K3219" s="2">
        <f>'PR_USVI Emissions'!$L$3</f>
        <v>8.5455880508663909E-7</v>
      </c>
      <c r="L3219" s="17" t="s">
        <v>5</v>
      </c>
      <c r="M3219" s="17" t="s">
        <v>6</v>
      </c>
      <c r="N3219" s="63">
        <f>'PR_USVI Emissions'!I83</f>
        <v>7.8764685064835523E-3</v>
      </c>
      <c r="O3219" s="15" t="s">
        <v>7</v>
      </c>
      <c r="P3219" s="45">
        <v>9113</v>
      </c>
      <c r="Q3219" s="44" t="s">
        <v>6</v>
      </c>
      <c r="R3219" s="2">
        <f>'PR_USVI Emissions'!$L$2</f>
        <v>2.003405563651695E-6</v>
      </c>
      <c r="S3219" s="17" t="s">
        <v>5</v>
      </c>
      <c r="T3219" s="17" t="s">
        <v>6</v>
      </c>
      <c r="U3219" s="68">
        <f>'PR_USVI Emissions'!H83</f>
        <v>1.8465389080177672E-2</v>
      </c>
      <c r="V3219" s="76" t="s">
        <v>7</v>
      </c>
      <c r="W3219" s="73">
        <f>'PR_USVI Emissions'!J83</f>
        <v>2.6341857586661223E-2</v>
      </c>
      <c r="X3219" s="72" t="s">
        <v>7</v>
      </c>
    </row>
    <row r="3220" spans="1:24" x14ac:dyDescent="0.3">
      <c r="A3220" s="43" t="s">
        <v>24001</v>
      </c>
      <c r="B3220" s="43" t="s">
        <v>23851</v>
      </c>
      <c r="C3220" s="43" t="s">
        <v>6432</v>
      </c>
      <c r="D3220" s="14" t="s">
        <v>24002</v>
      </c>
      <c r="E3220" s="14" t="s">
        <v>23853</v>
      </c>
      <c r="F3220" s="15" t="s">
        <v>23848</v>
      </c>
      <c r="G3220" s="44">
        <v>515</v>
      </c>
      <c r="H3220" s="40" t="s">
        <v>11957</v>
      </c>
      <c r="I3220" s="61">
        <v>24389</v>
      </c>
      <c r="J3220" s="47" t="s">
        <v>6</v>
      </c>
      <c r="K3220" s="2">
        <f>'PR_USVI Emissions'!$L$3</f>
        <v>8.5455880508663909E-7</v>
      </c>
      <c r="L3220" s="17" t="s">
        <v>5</v>
      </c>
      <c r="M3220" s="17" t="s">
        <v>6</v>
      </c>
      <c r="N3220" s="63">
        <f>'PR_USVI Emissions'!I84</f>
        <v>2.1531463652962959E-2</v>
      </c>
      <c r="O3220" s="15" t="s">
        <v>7</v>
      </c>
      <c r="P3220" s="45">
        <v>24389</v>
      </c>
      <c r="Q3220" s="44" t="s">
        <v>6</v>
      </c>
      <c r="R3220" s="2">
        <f>'PR_USVI Emissions'!$L$2</f>
        <v>2.003405563651695E-6</v>
      </c>
      <c r="S3220" s="17" t="s">
        <v>5</v>
      </c>
      <c r="T3220" s="17" t="s">
        <v>6</v>
      </c>
      <c r="U3220" s="68">
        <f>'PR_USVI Emissions'!H84</f>
        <v>5.0477806581768106E-2</v>
      </c>
      <c r="V3220" s="76" t="s">
        <v>7</v>
      </c>
      <c r="W3220" s="73">
        <f>'PR_USVI Emissions'!J84</f>
        <v>7.2009270234731068E-2</v>
      </c>
      <c r="X3220" s="72" t="s">
        <v>7</v>
      </c>
    </row>
    <row r="3221" spans="1:24" x14ac:dyDescent="0.3">
      <c r="A3221" s="43" t="s">
        <v>24003</v>
      </c>
      <c r="B3221" s="43" t="s">
        <v>23851</v>
      </c>
      <c r="C3221" s="43" t="s">
        <v>6431</v>
      </c>
      <c r="D3221" s="14" t="s">
        <v>24004</v>
      </c>
      <c r="E3221" s="14" t="s">
        <v>23853</v>
      </c>
      <c r="F3221" s="15" t="s">
        <v>23848</v>
      </c>
      <c r="G3221" s="44">
        <v>515</v>
      </c>
      <c r="H3221" s="40" t="s">
        <v>11957</v>
      </c>
      <c r="I3221" s="61">
        <v>35879</v>
      </c>
      <c r="J3221" s="47" t="s">
        <v>6</v>
      </c>
      <c r="K3221" s="2">
        <f>'PR_USVI Emissions'!$L$3</f>
        <v>8.5455880508663909E-7</v>
      </c>
      <c r="L3221" s="17" t="s">
        <v>5</v>
      </c>
      <c r="M3221" s="17" t="s">
        <v>6</v>
      </c>
      <c r="N3221" s="63">
        <f>'PR_USVI Emissions'!I85</f>
        <v>3.1535783584112242E-2</v>
      </c>
      <c r="O3221" s="15" t="s">
        <v>7</v>
      </c>
      <c r="P3221" s="45">
        <v>35879</v>
      </c>
      <c r="Q3221" s="44" t="s">
        <v>6</v>
      </c>
      <c r="R3221" s="2">
        <f>'PR_USVI Emissions'!$L$2</f>
        <v>2.003405563651695E-6</v>
      </c>
      <c r="S3221" s="17" t="s">
        <v>5</v>
      </c>
      <c r="T3221" s="17" t="s">
        <v>6</v>
      </c>
      <c r="U3221" s="68">
        <f>'PR_USVI Emissions'!H85</f>
        <v>7.39316755154385E-2</v>
      </c>
      <c r="V3221" s="76" t="s">
        <v>7</v>
      </c>
      <c r="W3221" s="73">
        <f>'PR_USVI Emissions'!J85</f>
        <v>0.10546745909955074</v>
      </c>
      <c r="X3221" s="72" t="s">
        <v>7</v>
      </c>
    </row>
    <row r="3222" spans="1:24" x14ac:dyDescent="0.3">
      <c r="A3222" s="43" t="s">
        <v>24005</v>
      </c>
      <c r="B3222" s="43" t="s">
        <v>23851</v>
      </c>
      <c r="C3222" s="43" t="s">
        <v>6430</v>
      </c>
      <c r="D3222" s="14" t="s">
        <v>24006</v>
      </c>
      <c r="E3222" s="14" t="s">
        <v>23853</v>
      </c>
      <c r="F3222" s="15" t="s">
        <v>23848</v>
      </c>
      <c r="G3222" s="44">
        <v>515</v>
      </c>
      <c r="H3222" s="40" t="s">
        <v>11957</v>
      </c>
      <c r="I3222" s="61">
        <v>38782</v>
      </c>
      <c r="J3222" s="47" t="s">
        <v>6</v>
      </c>
      <c r="K3222" s="2">
        <f>'PR_USVI Emissions'!$L$3</f>
        <v>8.5455880508663909E-7</v>
      </c>
      <c r="L3222" s="17" t="s">
        <v>5</v>
      </c>
      <c r="M3222" s="17" t="s">
        <v>6</v>
      </c>
      <c r="N3222" s="63">
        <f>'PR_USVI Emissions'!I86</f>
        <v>3.4516484696254436E-2</v>
      </c>
      <c r="O3222" s="15" t="s">
        <v>7</v>
      </c>
      <c r="P3222" s="45">
        <v>38782</v>
      </c>
      <c r="Q3222" s="44" t="s">
        <v>6</v>
      </c>
      <c r="R3222" s="2">
        <f>'PR_USVI Emissions'!$L$2</f>
        <v>2.003405563651695E-6</v>
      </c>
      <c r="S3222" s="17" t="s">
        <v>5</v>
      </c>
      <c r="T3222" s="17" t="s">
        <v>6</v>
      </c>
      <c r="U3222" s="68">
        <f>'PR_USVI Emissions'!H86</f>
        <v>8.0919554121455614E-2</v>
      </c>
      <c r="V3222" s="76" t="s">
        <v>7</v>
      </c>
      <c r="W3222" s="73">
        <f>'PR_USVI Emissions'!J86</f>
        <v>0.11543603881771006</v>
      </c>
      <c r="X3222" s="72" t="s">
        <v>7</v>
      </c>
    </row>
    <row r="3223" spans="1:24" x14ac:dyDescent="0.3">
      <c r="A3223" s="43" t="s">
        <v>24007</v>
      </c>
      <c r="B3223" s="43" t="s">
        <v>24008</v>
      </c>
      <c r="C3223" s="43" t="s">
        <v>24009</v>
      </c>
      <c r="D3223" s="14" t="s">
        <v>6429</v>
      </c>
      <c r="E3223" s="14" t="s">
        <v>6427</v>
      </c>
      <c r="F3223" s="15" t="s">
        <v>23849</v>
      </c>
      <c r="G3223" s="44">
        <v>515</v>
      </c>
      <c r="H3223" s="40" t="s">
        <v>11957</v>
      </c>
      <c r="I3223" s="61">
        <v>53234</v>
      </c>
      <c r="J3223" s="47" t="s">
        <v>6</v>
      </c>
      <c r="K3223" s="2">
        <f>'PR_USVI Emissions'!$L$5</f>
        <v>8.5455880508663898E-7</v>
      </c>
      <c r="L3223" s="17" t="s">
        <v>5</v>
      </c>
      <c r="M3223" s="17" t="s">
        <v>6</v>
      </c>
      <c r="N3223" s="63">
        <f>'PR_USVI Emissions'!I87</f>
        <v>4.5491583429982142E-2</v>
      </c>
      <c r="O3223" s="15" t="s">
        <v>7</v>
      </c>
      <c r="P3223" s="45">
        <v>53234</v>
      </c>
      <c r="Q3223" s="44" t="s">
        <v>6</v>
      </c>
      <c r="R3223" s="2">
        <f>'PR_USVI Emissions'!L4</f>
        <v>2.0034055636516946E-6</v>
      </c>
      <c r="S3223" s="17" t="s">
        <v>5</v>
      </c>
      <c r="T3223" s="17" t="s">
        <v>6</v>
      </c>
      <c r="U3223" s="68">
        <f>'PR_USVI Emissions'!H87</f>
        <v>0.10664929177543431</v>
      </c>
      <c r="V3223" s="76" t="s">
        <v>7</v>
      </c>
      <c r="W3223" s="73">
        <f>'PR_USVI Emissions'!J87</f>
        <v>0.15214087520541644</v>
      </c>
      <c r="X3223" s="72" t="s">
        <v>7</v>
      </c>
    </row>
    <row r="3224" spans="1:24" x14ac:dyDescent="0.3">
      <c r="A3224" s="43" t="s">
        <v>24010</v>
      </c>
      <c r="B3224" s="43" t="s">
        <v>24008</v>
      </c>
      <c r="C3224" s="43" t="s">
        <v>6428</v>
      </c>
      <c r="D3224" s="14" t="s">
        <v>24011</v>
      </c>
      <c r="E3224" s="14" t="s">
        <v>6427</v>
      </c>
      <c r="F3224" s="15" t="s">
        <v>23849</v>
      </c>
      <c r="G3224" s="44">
        <v>515</v>
      </c>
      <c r="H3224" s="40" t="s">
        <v>11957</v>
      </c>
      <c r="I3224" s="61">
        <v>4197</v>
      </c>
      <c r="J3224" s="47" t="s">
        <v>6</v>
      </c>
      <c r="K3224" s="2">
        <f>'PR_USVI Emissions'!$L$5</f>
        <v>8.5455880508663898E-7</v>
      </c>
      <c r="L3224" s="17" t="s">
        <v>5</v>
      </c>
      <c r="M3224" s="17" t="s">
        <v>6</v>
      </c>
      <c r="N3224" s="63">
        <f>'PR_USVI Emissions'!I88</f>
        <v>3.5865833049486236E-3</v>
      </c>
      <c r="O3224" s="15" t="s">
        <v>7</v>
      </c>
      <c r="P3224" s="45">
        <v>4197</v>
      </c>
      <c r="Q3224" s="44" t="s">
        <v>6</v>
      </c>
      <c r="R3224" s="2">
        <f>'PR_USVI Emissions'!L5</f>
        <v>8.5455880508663898E-7</v>
      </c>
      <c r="S3224" s="17" t="s">
        <v>5</v>
      </c>
      <c r="T3224" s="17" t="s">
        <v>6</v>
      </c>
      <c r="U3224" s="68">
        <f>'PR_USVI Emissions'!H88</f>
        <v>8.4082931506461629E-3</v>
      </c>
      <c r="V3224" s="76" t="s">
        <v>7</v>
      </c>
      <c r="W3224" s="73">
        <f>'PR_USVI Emissions'!J88</f>
        <v>1.1994876455594786E-2</v>
      </c>
      <c r="X3224" s="72" t="s">
        <v>7</v>
      </c>
    </row>
    <row r="3225" spans="1:24" x14ac:dyDescent="0.3">
      <c r="A3225" s="43" t="s">
        <v>24012</v>
      </c>
      <c r="B3225" s="43" t="s">
        <v>24008</v>
      </c>
      <c r="C3225" s="43" t="s">
        <v>24013</v>
      </c>
      <c r="D3225" s="14" t="s">
        <v>24014</v>
      </c>
      <c r="E3225" s="14" t="s">
        <v>6427</v>
      </c>
      <c r="F3225" s="15" t="s">
        <v>23849</v>
      </c>
      <c r="G3225" s="44">
        <v>515</v>
      </c>
      <c r="H3225" s="40" t="s">
        <v>11957</v>
      </c>
      <c r="I3225" s="61">
        <v>51181</v>
      </c>
      <c r="J3225" s="47" t="s">
        <v>6</v>
      </c>
      <c r="K3225" s="2">
        <f>'PR_USVI Emissions'!$L$5</f>
        <v>8.5455880508663898E-7</v>
      </c>
      <c r="L3225" s="17" t="s">
        <v>5</v>
      </c>
      <c r="M3225" s="17" t="s">
        <v>6</v>
      </c>
      <c r="N3225" s="63">
        <f>'PR_USVI Emissions'!I89</f>
        <v>4.3737174203139273E-2</v>
      </c>
      <c r="O3225" s="15" t="s">
        <v>7</v>
      </c>
      <c r="P3225" s="45">
        <v>51181</v>
      </c>
      <c r="Q3225" s="44" t="s">
        <v>6</v>
      </c>
      <c r="R3225" s="2">
        <f>'PR_USVI Emissions'!L6</f>
        <v>0</v>
      </c>
      <c r="S3225" s="17" t="s">
        <v>5</v>
      </c>
      <c r="T3225" s="17" t="s">
        <v>6</v>
      </c>
      <c r="U3225" s="68">
        <f>'PR_USVI Emissions'!H89</f>
        <v>0.10253630015325738</v>
      </c>
      <c r="V3225" s="180" t="s">
        <v>7</v>
      </c>
      <c r="W3225" s="73">
        <f>'PR_USVI Emissions'!J89</f>
        <v>0.14627347435639665</v>
      </c>
      <c r="X3225" s="72" t="s">
        <v>7</v>
      </c>
    </row>
    <row r="3226" spans="1:24" x14ac:dyDescent="0.3">
      <c r="N3226" s="179"/>
      <c r="U3226" s="179"/>
      <c r="V3226" s="181" t="s">
        <v>6410</v>
      </c>
      <c r="W3226" s="182">
        <f>SUM(W3:W3225)</f>
        <v>921.9925463039084</v>
      </c>
    </row>
  </sheetData>
  <mergeCells count="10">
    <mergeCell ref="I1:O1"/>
    <mergeCell ref="P1:V1"/>
    <mergeCell ref="A1:A2"/>
    <mergeCell ref="B1:B2"/>
    <mergeCell ref="C1:C2"/>
    <mergeCell ref="D1:D2"/>
    <mergeCell ref="E1:E2"/>
    <mergeCell ref="F1:F2"/>
    <mergeCell ref="G1:G2"/>
    <mergeCell ref="H1:H2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3224"/>
  <sheetViews>
    <sheetView workbookViewId="0">
      <pane ySplit="1" topLeftCell="A2" activePane="bottomLeft" state="frozen"/>
      <selection pane="bottomLeft" activeCell="A2" sqref="A2"/>
    </sheetView>
  </sheetViews>
  <sheetFormatPr defaultColWidth="9.109375" defaultRowHeight="14.4" x14ac:dyDescent="0.3"/>
  <cols>
    <col min="1" max="1" width="24.109375" style="178" bestFit="1" customWidth="1"/>
    <col min="2" max="2" width="9.33203125" style="178" bestFit="1" customWidth="1"/>
    <col min="3" max="3" width="16.5546875" style="178" bestFit="1" customWidth="1"/>
    <col min="4" max="4" width="11" style="178" bestFit="1" customWidth="1"/>
    <col min="5" max="5" width="13.109375" style="178" bestFit="1" customWidth="1"/>
    <col min="6" max="6" width="12" style="178" bestFit="1" customWidth="1"/>
    <col min="7" max="7" width="23.6640625" style="178" bestFit="1" customWidth="1"/>
    <col min="8" max="8" width="34.33203125" style="178" bestFit="1" customWidth="1"/>
    <col min="9" max="9" width="24.88671875" style="178" bestFit="1" customWidth="1"/>
    <col min="10" max="10" width="21.109375" style="178" bestFit="1" customWidth="1"/>
    <col min="11" max="11" width="19.109375" style="178" bestFit="1" customWidth="1"/>
    <col min="12" max="12" width="23.88671875" style="178" bestFit="1" customWidth="1"/>
    <col min="13" max="13" width="30.109375" style="178" bestFit="1" customWidth="1"/>
    <col min="14" max="14" width="25.88671875" style="178" bestFit="1" customWidth="1"/>
    <col min="15" max="15" width="35" style="178" bestFit="1" customWidth="1"/>
    <col min="16" max="16" width="14.44140625" style="178" bestFit="1" customWidth="1"/>
    <col min="17" max="17" width="43.33203125" style="178" bestFit="1" customWidth="1"/>
    <col min="18" max="18" width="45.33203125" style="178" bestFit="1" customWidth="1"/>
    <col min="19" max="19" width="18.44140625" style="178" bestFit="1" customWidth="1"/>
    <col min="20" max="20" width="13.88671875" style="178" bestFit="1" customWidth="1"/>
    <col min="21" max="21" width="20" style="178" bestFit="1" customWidth="1"/>
    <col min="22" max="22" width="31.109375" style="178" bestFit="1" customWidth="1"/>
    <col min="23" max="23" width="14.33203125" style="178" bestFit="1" customWidth="1"/>
    <col min="24" max="24" width="28.44140625" style="178" bestFit="1" customWidth="1"/>
    <col min="25" max="25" width="18.6640625" style="178" bestFit="1" customWidth="1"/>
    <col min="26" max="16384" width="9.109375" style="178"/>
  </cols>
  <sheetData>
    <row r="1" spans="1:25" x14ac:dyDescent="0.3">
      <c r="A1" s="177" t="s">
        <v>24019</v>
      </c>
      <c r="B1" s="177" t="s">
        <v>24020</v>
      </c>
      <c r="C1" s="177" t="s">
        <v>11830</v>
      </c>
      <c r="D1" s="177" t="s">
        <v>24021</v>
      </c>
      <c r="E1" s="177" t="s">
        <v>11832</v>
      </c>
      <c r="F1" s="177" t="s">
        <v>11831</v>
      </c>
      <c r="G1" s="177" t="s">
        <v>24022</v>
      </c>
      <c r="H1" s="177" t="s">
        <v>24023</v>
      </c>
      <c r="I1" s="177" t="s">
        <v>24024</v>
      </c>
      <c r="J1" s="177" t="s">
        <v>24025</v>
      </c>
      <c r="K1" s="177" t="s">
        <v>24026</v>
      </c>
      <c r="L1" s="177" t="s">
        <v>24027</v>
      </c>
      <c r="M1" s="177" t="s">
        <v>24028</v>
      </c>
      <c r="N1" s="177" t="s">
        <v>24029</v>
      </c>
      <c r="O1" s="177" t="s">
        <v>24030</v>
      </c>
      <c r="P1" s="177" t="s">
        <v>24031</v>
      </c>
      <c r="Q1" s="177" t="s">
        <v>24032</v>
      </c>
      <c r="R1" s="177" t="s">
        <v>24033</v>
      </c>
      <c r="S1" s="177" t="s">
        <v>24034</v>
      </c>
      <c r="T1" s="177" t="s">
        <v>24035</v>
      </c>
      <c r="U1" s="177" t="s">
        <v>24036</v>
      </c>
      <c r="V1" s="177" t="s">
        <v>24037</v>
      </c>
      <c r="W1" s="177" t="s">
        <v>24038</v>
      </c>
      <c r="X1" s="177" t="s">
        <v>24039</v>
      </c>
      <c r="Y1" s="177" t="s">
        <v>24040</v>
      </c>
    </row>
    <row r="2" spans="1:25" x14ac:dyDescent="0.3">
      <c r="A2" s="175" t="str">
        <f>Emissions!A3</f>
        <v>01001</v>
      </c>
      <c r="B2" s="175" t="str">
        <f>Emissions!B3</f>
        <v>01</v>
      </c>
      <c r="C2" s="175" t="str">
        <f>Emissions!F3</f>
        <v>AL</v>
      </c>
      <c r="D2" s="175" t="str">
        <f>Emissions!C3</f>
        <v>001</v>
      </c>
      <c r="E2" s="178" t="str">
        <f>Emissions!D3</f>
        <v>Autauga</v>
      </c>
      <c r="F2" s="178" t="str">
        <f>Emissions!E3</f>
        <v>County</v>
      </c>
      <c r="G2" s="178">
        <v>2850001000</v>
      </c>
      <c r="H2" s="178" t="s">
        <v>24044</v>
      </c>
      <c r="I2" s="178" t="s">
        <v>24041</v>
      </c>
      <c r="J2" s="178" t="s">
        <v>24046</v>
      </c>
      <c r="K2" s="178">
        <v>2014</v>
      </c>
      <c r="L2" s="178">
        <v>515</v>
      </c>
      <c r="M2" s="178" t="s">
        <v>24042</v>
      </c>
      <c r="N2" s="183">
        <f>Emissions!P3</f>
        <v>5.5489325599242818</v>
      </c>
      <c r="O2" s="183" t="str">
        <f>Emissions!Q3</f>
        <v>LB</v>
      </c>
      <c r="P2" s="172">
        <f>W2/N2</f>
        <v>2.8531061514364544E-2</v>
      </c>
      <c r="Q2" s="178" t="str">
        <f>Emissions!S3</f>
        <v xml:space="preserve">LB </v>
      </c>
      <c r="R2" s="178" t="str">
        <f>Emissions!T3</f>
        <v xml:space="preserve">LB </v>
      </c>
      <c r="S2" s="178" t="s">
        <v>24045</v>
      </c>
      <c r="T2" s="178">
        <v>7439976</v>
      </c>
      <c r="U2" s="178" t="s">
        <v>24043</v>
      </c>
      <c r="V2" s="178">
        <v>8</v>
      </c>
      <c r="W2" s="178">
        <f>Emissions!W3</f>
        <v>0.15831693620626</v>
      </c>
      <c r="X2" s="178" t="str">
        <f>Emissions!X3</f>
        <v>LB</v>
      </c>
    </row>
    <row r="3" spans="1:25" x14ac:dyDescent="0.3">
      <c r="A3" s="175" t="str">
        <f>Emissions!A4</f>
        <v>01003</v>
      </c>
      <c r="B3" s="175" t="str">
        <f>Emissions!B4</f>
        <v>01</v>
      </c>
      <c r="C3" s="175" t="str">
        <f>Emissions!F4</f>
        <v>AL</v>
      </c>
      <c r="D3" s="175" t="str">
        <f>Emissions!C4</f>
        <v>003</v>
      </c>
      <c r="E3" s="178" t="str">
        <f>Emissions!D4</f>
        <v>Baldwin</v>
      </c>
      <c r="F3" s="178" t="str">
        <f>Emissions!E4</f>
        <v>County</v>
      </c>
      <c r="G3" s="178">
        <v>2850001000</v>
      </c>
      <c r="H3" s="178" t="s">
        <v>24044</v>
      </c>
      <c r="I3" s="178" t="s">
        <v>24041</v>
      </c>
      <c r="J3" s="178" t="s">
        <v>24046</v>
      </c>
      <c r="K3" s="178">
        <v>2014</v>
      </c>
      <c r="L3" s="178">
        <v>515</v>
      </c>
      <c r="M3" s="178" t="s">
        <v>24042</v>
      </c>
      <c r="N3" s="183">
        <f>Emissions!P4</f>
        <v>20.045174537395216</v>
      </c>
      <c r="O3" s="183" t="str">
        <f>Emissions!Q4</f>
        <v>LB</v>
      </c>
      <c r="P3" s="172">
        <f t="shared" ref="P3:P66" si="0">W3/N3</f>
        <v>2.8531061514364544E-2</v>
      </c>
      <c r="Q3" s="178" t="str">
        <f>Emissions!S4</f>
        <v xml:space="preserve">LB </v>
      </c>
      <c r="R3" s="178" t="str">
        <f>Emissions!T4</f>
        <v xml:space="preserve">LB </v>
      </c>
      <c r="S3" s="178" t="s">
        <v>24045</v>
      </c>
      <c r="T3" s="178">
        <v>7439976</v>
      </c>
      <c r="U3" s="178" t="s">
        <v>24043</v>
      </c>
      <c r="V3" s="178">
        <v>8</v>
      </c>
      <c r="W3" s="178">
        <f>Emissions!W4</f>
        <v>0.57191010779259677</v>
      </c>
      <c r="X3" s="178" t="str">
        <f>Emissions!X4</f>
        <v>LB</v>
      </c>
    </row>
    <row r="4" spans="1:25" x14ac:dyDescent="0.3">
      <c r="A4" s="175" t="str">
        <f>Emissions!A5</f>
        <v>01005</v>
      </c>
      <c r="B4" s="175" t="str">
        <f>Emissions!B5</f>
        <v>01</v>
      </c>
      <c r="C4" s="175" t="str">
        <f>Emissions!F5</f>
        <v>AL</v>
      </c>
      <c r="D4" s="175" t="str">
        <f>Emissions!C5</f>
        <v>005</v>
      </c>
      <c r="E4" s="178" t="str">
        <f>Emissions!D5</f>
        <v>Barbour</v>
      </c>
      <c r="F4" s="178" t="str">
        <f>Emissions!E5</f>
        <v>County</v>
      </c>
      <c r="G4" s="178">
        <v>2850001000</v>
      </c>
      <c r="H4" s="178" t="s">
        <v>24044</v>
      </c>
      <c r="I4" s="178" t="s">
        <v>24041</v>
      </c>
      <c r="J4" s="178" t="s">
        <v>24046</v>
      </c>
      <c r="K4" s="178">
        <v>2014</v>
      </c>
      <c r="L4" s="178">
        <v>515</v>
      </c>
      <c r="M4" s="178" t="s">
        <v>24042</v>
      </c>
      <c r="N4" s="183">
        <f>Emissions!P5</f>
        <v>2.6932782694951558</v>
      </c>
      <c r="O4" s="183" t="str">
        <f>Emissions!Q5</f>
        <v>LB</v>
      </c>
      <c r="P4" s="172">
        <f t="shared" si="0"/>
        <v>2.8531061514364544E-2</v>
      </c>
      <c r="Q4" s="178" t="str">
        <f>Emissions!S5</f>
        <v xml:space="preserve">LB </v>
      </c>
      <c r="R4" s="178" t="str">
        <f>Emissions!T5</f>
        <v xml:space="preserve">LB </v>
      </c>
      <c r="S4" s="178" t="s">
        <v>24045</v>
      </c>
      <c r="T4" s="178">
        <v>7439976</v>
      </c>
      <c r="U4" s="178" t="s">
        <v>24043</v>
      </c>
      <c r="V4" s="178">
        <v>8</v>
      </c>
      <c r="W4" s="178">
        <f>Emissions!W5</f>
        <v>7.6842087982267576E-2</v>
      </c>
      <c r="X4" s="178" t="str">
        <f>Emissions!X5</f>
        <v>LB</v>
      </c>
    </row>
    <row r="5" spans="1:25" x14ac:dyDescent="0.3">
      <c r="A5" s="175" t="str">
        <f>Emissions!A6</f>
        <v>01007</v>
      </c>
      <c r="B5" s="175" t="str">
        <f>Emissions!B6</f>
        <v>01</v>
      </c>
      <c r="C5" s="175" t="str">
        <f>Emissions!F6</f>
        <v>AL</v>
      </c>
      <c r="D5" s="175" t="str">
        <f>Emissions!C6</f>
        <v>007</v>
      </c>
      <c r="E5" s="178" t="str">
        <f>Emissions!D6</f>
        <v>Bibb</v>
      </c>
      <c r="F5" s="178" t="str">
        <f>Emissions!E6</f>
        <v>County</v>
      </c>
      <c r="G5" s="178">
        <v>2850001000</v>
      </c>
      <c r="H5" s="178" t="s">
        <v>24044</v>
      </c>
      <c r="I5" s="178" t="s">
        <v>24041</v>
      </c>
      <c r="J5" s="178" t="s">
        <v>24046</v>
      </c>
      <c r="K5" s="178">
        <v>2014</v>
      </c>
      <c r="L5" s="178">
        <v>515</v>
      </c>
      <c r="M5" s="178" t="s">
        <v>24042</v>
      </c>
      <c r="N5" s="183">
        <f>Emissions!P6</f>
        <v>2.2544322807772517</v>
      </c>
      <c r="O5" s="183" t="str">
        <f>Emissions!Q6</f>
        <v>LB</v>
      </c>
      <c r="P5" s="172">
        <f t="shared" si="0"/>
        <v>2.8531061514364544E-2</v>
      </c>
      <c r="Q5" s="178" t="str">
        <f>Emissions!S6</f>
        <v xml:space="preserve">LB </v>
      </c>
      <c r="R5" s="178" t="str">
        <f>Emissions!T6</f>
        <v xml:space="preserve">LB </v>
      </c>
      <c r="S5" s="178" t="s">
        <v>24045</v>
      </c>
      <c r="T5" s="178">
        <v>7439976</v>
      </c>
      <c r="U5" s="178" t="s">
        <v>24043</v>
      </c>
      <c r="V5" s="178">
        <v>8</v>
      </c>
      <c r="W5" s="178">
        <f>Emissions!W6</f>
        <v>6.4321346082824929E-2</v>
      </c>
      <c r="X5" s="178" t="str">
        <f>Emissions!X6</f>
        <v>LB</v>
      </c>
    </row>
    <row r="6" spans="1:25" x14ac:dyDescent="0.3">
      <c r="A6" s="175" t="str">
        <f>Emissions!A7</f>
        <v>01009</v>
      </c>
      <c r="B6" s="175" t="str">
        <f>Emissions!B7</f>
        <v>01</v>
      </c>
      <c r="C6" s="175" t="str">
        <f>Emissions!F7</f>
        <v>AL</v>
      </c>
      <c r="D6" s="175" t="str">
        <f>Emissions!C7</f>
        <v>009</v>
      </c>
      <c r="E6" s="178" t="str">
        <f>Emissions!D7</f>
        <v>Blount</v>
      </c>
      <c r="F6" s="178" t="str">
        <f>Emissions!E7</f>
        <v>County</v>
      </c>
      <c r="G6" s="178">
        <v>2850001000</v>
      </c>
      <c r="H6" s="178" t="s">
        <v>24044</v>
      </c>
      <c r="I6" s="178" t="s">
        <v>24041</v>
      </c>
      <c r="J6" s="178" t="s">
        <v>24046</v>
      </c>
      <c r="K6" s="178">
        <v>2014</v>
      </c>
      <c r="L6" s="178">
        <v>515</v>
      </c>
      <c r="M6" s="178" t="s">
        <v>24042</v>
      </c>
      <c r="N6" s="183">
        <f>Emissions!P7</f>
        <v>5.7817282864206083</v>
      </c>
      <c r="O6" s="183" t="str">
        <f>Emissions!Q7</f>
        <v>LB</v>
      </c>
      <c r="P6" s="172">
        <f t="shared" si="0"/>
        <v>2.8531061514364544E-2</v>
      </c>
      <c r="Q6" s="178" t="str">
        <f>Emissions!S7</f>
        <v xml:space="preserve">LB </v>
      </c>
      <c r="R6" s="178" t="str">
        <f>Emissions!T7</f>
        <v xml:space="preserve">LB </v>
      </c>
      <c r="S6" s="178" t="s">
        <v>24045</v>
      </c>
      <c r="T6" s="178">
        <v>7439976</v>
      </c>
      <c r="U6" s="178" t="s">
        <v>24043</v>
      </c>
      <c r="V6" s="178">
        <v>8</v>
      </c>
      <c r="W6" s="178">
        <f>Emissions!W7</f>
        <v>0.16495884539920788</v>
      </c>
      <c r="X6" s="178" t="str">
        <f>Emissions!X7</f>
        <v>LB</v>
      </c>
    </row>
    <row r="7" spans="1:25" x14ac:dyDescent="0.3">
      <c r="A7" s="175" t="str">
        <f>Emissions!A8</f>
        <v>01011</v>
      </c>
      <c r="B7" s="175" t="str">
        <f>Emissions!B8</f>
        <v>01</v>
      </c>
      <c r="C7" s="175" t="str">
        <f>Emissions!F8</f>
        <v>AL</v>
      </c>
      <c r="D7" s="175" t="str">
        <f>Emissions!C8</f>
        <v>011</v>
      </c>
      <c r="E7" s="178" t="str">
        <f>Emissions!D8</f>
        <v>Bullock</v>
      </c>
      <c r="F7" s="178" t="str">
        <f>Emissions!E8</f>
        <v>County</v>
      </c>
      <c r="G7" s="178">
        <v>2850001000</v>
      </c>
      <c r="H7" s="178" t="s">
        <v>24044</v>
      </c>
      <c r="I7" s="178" t="s">
        <v>24041</v>
      </c>
      <c r="J7" s="178" t="s">
        <v>24046</v>
      </c>
      <c r="K7" s="178">
        <v>2014</v>
      </c>
      <c r="L7" s="178">
        <v>515</v>
      </c>
      <c r="M7" s="178" t="s">
        <v>24042</v>
      </c>
      <c r="N7" s="183">
        <f>Emissions!P8</f>
        <v>1.0782328743573422</v>
      </c>
      <c r="O7" s="183" t="str">
        <f>Emissions!Q8</f>
        <v>LB</v>
      </c>
      <c r="P7" s="172">
        <f t="shared" si="0"/>
        <v>2.8531061514364547E-2</v>
      </c>
      <c r="Q7" s="178" t="str">
        <f>Emissions!S8</f>
        <v xml:space="preserve">LB </v>
      </c>
      <c r="R7" s="178" t="str">
        <f>Emissions!T8</f>
        <v xml:space="preserve">LB </v>
      </c>
      <c r="S7" s="178" t="s">
        <v>24045</v>
      </c>
      <c r="T7" s="178">
        <v>7439976</v>
      </c>
      <c r="U7" s="178" t="s">
        <v>24043</v>
      </c>
      <c r="V7" s="178">
        <v>8</v>
      </c>
      <c r="W7" s="178">
        <f>Emissions!W8</f>
        <v>3.0763128465099428E-2</v>
      </c>
      <c r="X7" s="178" t="str">
        <f>Emissions!X8</f>
        <v>LB</v>
      </c>
    </row>
    <row r="8" spans="1:25" x14ac:dyDescent="0.3">
      <c r="A8" s="175" t="str">
        <f>Emissions!A9</f>
        <v>01013</v>
      </c>
      <c r="B8" s="175" t="str">
        <f>Emissions!B9</f>
        <v>01</v>
      </c>
      <c r="C8" s="175" t="str">
        <f>Emissions!F9</f>
        <v>AL</v>
      </c>
      <c r="D8" s="175" t="str">
        <f>Emissions!C9</f>
        <v>013</v>
      </c>
      <c r="E8" s="178" t="str">
        <f>Emissions!D9</f>
        <v>Butler</v>
      </c>
      <c r="F8" s="178" t="str">
        <f>Emissions!E9</f>
        <v>County</v>
      </c>
      <c r="G8" s="178">
        <v>2850001000</v>
      </c>
      <c r="H8" s="178" t="s">
        <v>24044</v>
      </c>
      <c r="I8" s="178" t="s">
        <v>24041</v>
      </c>
      <c r="J8" s="178" t="s">
        <v>24046</v>
      </c>
      <c r="K8" s="178">
        <v>2014</v>
      </c>
      <c r="L8" s="178">
        <v>515</v>
      </c>
      <c r="M8" s="178" t="s">
        <v>24042</v>
      </c>
      <c r="N8" s="183">
        <f>Emissions!P9</f>
        <v>2.0330559659937397</v>
      </c>
      <c r="O8" s="183" t="str">
        <f>Emissions!Q9</f>
        <v>LB</v>
      </c>
      <c r="P8" s="172">
        <f t="shared" si="0"/>
        <v>2.8531061514364544E-2</v>
      </c>
      <c r="Q8" s="178" t="str">
        <f>Emissions!S9</f>
        <v xml:space="preserve">LB </v>
      </c>
      <c r="R8" s="178" t="str">
        <f>Emissions!T9</f>
        <v xml:space="preserve">LB </v>
      </c>
      <c r="S8" s="178" t="s">
        <v>24045</v>
      </c>
      <c r="T8" s="178">
        <v>7439976</v>
      </c>
      <c r="U8" s="178" t="s">
        <v>24043</v>
      </c>
      <c r="V8" s="178">
        <v>8</v>
      </c>
      <c r="W8" s="178">
        <f>Emissions!W9</f>
        <v>5.8005244827913222E-2</v>
      </c>
      <c r="X8" s="178" t="str">
        <f>Emissions!X9</f>
        <v>LB</v>
      </c>
    </row>
    <row r="9" spans="1:25" x14ac:dyDescent="0.3">
      <c r="A9" s="175" t="str">
        <f>Emissions!A10</f>
        <v>01015</v>
      </c>
      <c r="B9" s="175" t="str">
        <f>Emissions!B10</f>
        <v>01</v>
      </c>
      <c r="C9" s="175" t="str">
        <f>Emissions!F10</f>
        <v>AL</v>
      </c>
      <c r="D9" s="175" t="str">
        <f>Emissions!C10</f>
        <v>015</v>
      </c>
      <c r="E9" s="178" t="str">
        <f>Emissions!D10</f>
        <v>Calhoun</v>
      </c>
      <c r="F9" s="178" t="str">
        <f>Emissions!E10</f>
        <v>County</v>
      </c>
      <c r="G9" s="178">
        <v>2850001000</v>
      </c>
      <c r="H9" s="178" t="s">
        <v>24044</v>
      </c>
      <c r="I9" s="178" t="s">
        <v>24041</v>
      </c>
      <c r="J9" s="178" t="s">
        <v>24046</v>
      </c>
      <c r="K9" s="178">
        <v>2014</v>
      </c>
      <c r="L9" s="178">
        <v>515</v>
      </c>
      <c r="M9" s="178" t="s">
        <v>24042</v>
      </c>
      <c r="N9" s="183">
        <f>Emissions!P10</f>
        <v>11.611337965812492</v>
      </c>
      <c r="O9" s="183" t="str">
        <f>Emissions!Q10</f>
        <v>LB</v>
      </c>
      <c r="P9" s="172">
        <f t="shared" si="0"/>
        <v>2.8531061514364547E-2</v>
      </c>
      <c r="Q9" s="178" t="str">
        <f>Emissions!S10</f>
        <v xml:space="preserve">LB </v>
      </c>
      <c r="R9" s="178" t="str">
        <f>Emissions!T10</f>
        <v xml:space="preserve">LB </v>
      </c>
      <c r="S9" s="178" t="s">
        <v>24045</v>
      </c>
      <c r="T9" s="178">
        <v>7439976</v>
      </c>
      <c r="U9" s="178" t="s">
        <v>24043</v>
      </c>
      <c r="V9" s="178">
        <v>8</v>
      </c>
      <c r="W9" s="178">
        <f>Emissions!W10</f>
        <v>0.33128379776667272</v>
      </c>
      <c r="X9" s="178" t="str">
        <f>Emissions!X10</f>
        <v>LB</v>
      </c>
    </row>
    <row r="10" spans="1:25" x14ac:dyDescent="0.3">
      <c r="A10" s="175" t="str">
        <f>Emissions!A11</f>
        <v>01017</v>
      </c>
      <c r="B10" s="175" t="str">
        <f>Emissions!B11</f>
        <v>01</v>
      </c>
      <c r="C10" s="175" t="str">
        <f>Emissions!F11</f>
        <v>AL</v>
      </c>
      <c r="D10" s="175" t="str">
        <f>Emissions!C11</f>
        <v>017</v>
      </c>
      <c r="E10" s="178" t="str">
        <f>Emissions!D11</f>
        <v>Chambers</v>
      </c>
      <c r="F10" s="178" t="str">
        <f>Emissions!E11</f>
        <v>County</v>
      </c>
      <c r="G10" s="178">
        <v>2850001000</v>
      </c>
      <c r="H10" s="178" t="s">
        <v>24044</v>
      </c>
      <c r="I10" s="178" t="s">
        <v>24041</v>
      </c>
      <c r="J10" s="178" t="s">
        <v>24046</v>
      </c>
      <c r="K10" s="178">
        <v>2014</v>
      </c>
      <c r="L10" s="178">
        <v>515</v>
      </c>
      <c r="M10" s="178" t="s">
        <v>24042</v>
      </c>
      <c r="N10" s="183">
        <f>Emissions!P11</f>
        <v>3.4134023993497578</v>
      </c>
      <c r="O10" s="183" t="str">
        <f>Emissions!Q11</f>
        <v>LB</v>
      </c>
      <c r="P10" s="172">
        <f t="shared" si="0"/>
        <v>2.8531061514364544E-2</v>
      </c>
      <c r="Q10" s="178" t="str">
        <f>Emissions!S11</f>
        <v xml:space="preserve">LB </v>
      </c>
      <c r="R10" s="178" t="str">
        <f>Emissions!T11</f>
        <v xml:space="preserve">LB </v>
      </c>
      <c r="S10" s="178" t="s">
        <v>24045</v>
      </c>
      <c r="T10" s="178">
        <v>7439976</v>
      </c>
      <c r="U10" s="178" t="s">
        <v>24043</v>
      </c>
      <c r="V10" s="178">
        <v>8</v>
      </c>
      <c r="W10" s="178">
        <f>Emissions!W11</f>
        <v>9.7387993829127467E-2</v>
      </c>
      <c r="X10" s="178" t="str">
        <f>Emissions!X11</f>
        <v>LB</v>
      </c>
    </row>
    <row r="11" spans="1:25" x14ac:dyDescent="0.3">
      <c r="A11" s="175" t="str">
        <f>Emissions!A12</f>
        <v>01019</v>
      </c>
      <c r="B11" s="175" t="str">
        <f>Emissions!B12</f>
        <v>01</v>
      </c>
      <c r="C11" s="175" t="str">
        <f>Emissions!F12</f>
        <v>AL</v>
      </c>
      <c r="D11" s="175" t="str">
        <f>Emissions!C12</f>
        <v>019</v>
      </c>
      <c r="E11" s="178" t="str">
        <f>Emissions!D12</f>
        <v>Cherokee</v>
      </c>
      <c r="F11" s="178" t="str">
        <f>Emissions!E12</f>
        <v>County</v>
      </c>
      <c r="G11" s="178">
        <v>2850001000</v>
      </c>
      <c r="H11" s="178" t="s">
        <v>24044</v>
      </c>
      <c r="I11" s="178" t="s">
        <v>24041</v>
      </c>
      <c r="J11" s="178" t="s">
        <v>24046</v>
      </c>
      <c r="K11" s="178">
        <v>2014</v>
      </c>
      <c r="L11" s="178">
        <v>515</v>
      </c>
      <c r="M11" s="178" t="s">
        <v>24042</v>
      </c>
      <c r="N11" s="183">
        <f>Emissions!P12</f>
        <v>2.6081335330399589</v>
      </c>
      <c r="O11" s="183" t="str">
        <f>Emissions!Q12</f>
        <v>LB</v>
      </c>
      <c r="P11" s="172">
        <f t="shared" si="0"/>
        <v>2.8531061514364551E-2</v>
      </c>
      <c r="Q11" s="178" t="str">
        <f>Emissions!S12</f>
        <v xml:space="preserve">LB </v>
      </c>
      <c r="R11" s="178" t="str">
        <f>Emissions!T12</f>
        <v xml:space="preserve">LB </v>
      </c>
      <c r="S11" s="178" t="s">
        <v>24045</v>
      </c>
      <c r="T11" s="178">
        <v>7439976</v>
      </c>
      <c r="U11" s="178" t="s">
        <v>24043</v>
      </c>
      <c r="V11" s="178">
        <v>8</v>
      </c>
      <c r="W11" s="178">
        <f>Emissions!W12</f>
        <v>7.4412818268840011E-2</v>
      </c>
      <c r="X11" s="178" t="str">
        <f>Emissions!X12</f>
        <v>LB</v>
      </c>
    </row>
    <row r="12" spans="1:25" x14ac:dyDescent="0.3">
      <c r="A12" s="175" t="str">
        <f>Emissions!A13</f>
        <v>01021</v>
      </c>
      <c r="B12" s="175" t="str">
        <f>Emissions!B13</f>
        <v>01</v>
      </c>
      <c r="C12" s="175" t="str">
        <f>Emissions!F13</f>
        <v>AL</v>
      </c>
      <c r="D12" s="175" t="str">
        <f>Emissions!C13</f>
        <v>021</v>
      </c>
      <c r="E12" s="178" t="str">
        <f>Emissions!D13</f>
        <v>Chilton</v>
      </c>
      <c r="F12" s="178" t="str">
        <f>Emissions!E13</f>
        <v>County</v>
      </c>
      <c r="G12" s="178">
        <v>2850001000</v>
      </c>
      <c r="H12" s="178" t="s">
        <v>24044</v>
      </c>
      <c r="I12" s="178" t="s">
        <v>24041</v>
      </c>
      <c r="J12" s="178" t="s">
        <v>24046</v>
      </c>
      <c r="K12" s="178">
        <v>2014</v>
      </c>
      <c r="L12" s="178">
        <v>515</v>
      </c>
      <c r="M12" s="178" t="s">
        <v>24042</v>
      </c>
      <c r="N12" s="183">
        <f>Emissions!P13</f>
        <v>4.4005804908391299</v>
      </c>
      <c r="O12" s="183" t="str">
        <f>Emissions!Q13</f>
        <v>LB</v>
      </c>
      <c r="P12" s="172">
        <f t="shared" si="0"/>
        <v>2.8531061514364547E-2</v>
      </c>
      <c r="Q12" s="178" t="str">
        <f>Emissions!S13</f>
        <v xml:space="preserve">LB </v>
      </c>
      <c r="R12" s="178" t="str">
        <f>Emissions!T13</f>
        <v xml:space="preserve">LB </v>
      </c>
      <c r="S12" s="178" t="s">
        <v>24045</v>
      </c>
      <c r="T12" s="178">
        <v>7439976</v>
      </c>
      <c r="U12" s="178" t="s">
        <v>24043</v>
      </c>
      <c r="V12" s="178">
        <v>8</v>
      </c>
      <c r="W12" s="178">
        <f>Emissions!W13</f>
        <v>0.12555323268304375</v>
      </c>
      <c r="X12" s="178" t="str">
        <f>Emissions!X13</f>
        <v>LB</v>
      </c>
    </row>
    <row r="13" spans="1:25" x14ac:dyDescent="0.3">
      <c r="A13" s="175" t="str">
        <f>Emissions!A14</f>
        <v>01023</v>
      </c>
      <c r="B13" s="175" t="str">
        <f>Emissions!B14</f>
        <v>01</v>
      </c>
      <c r="C13" s="175" t="str">
        <f>Emissions!F14</f>
        <v>AL</v>
      </c>
      <c r="D13" s="175" t="str">
        <f>Emissions!C14</f>
        <v>023</v>
      </c>
      <c r="E13" s="178" t="str">
        <f>Emissions!D14</f>
        <v>Choctaw</v>
      </c>
      <c r="F13" s="178" t="str">
        <f>Emissions!E14</f>
        <v>County</v>
      </c>
      <c r="G13" s="178">
        <v>2850001000</v>
      </c>
      <c r="H13" s="178" t="s">
        <v>24044</v>
      </c>
      <c r="I13" s="178" t="s">
        <v>24041</v>
      </c>
      <c r="J13" s="178" t="s">
        <v>24046</v>
      </c>
      <c r="K13" s="178">
        <v>2014</v>
      </c>
      <c r="L13" s="178">
        <v>515</v>
      </c>
      <c r="M13" s="178" t="s">
        <v>24042</v>
      </c>
      <c r="N13" s="183">
        <f>Emissions!P14</f>
        <v>1.3345686162265766</v>
      </c>
      <c r="O13" s="183" t="str">
        <f>Emissions!Q14</f>
        <v>LB</v>
      </c>
      <c r="P13" s="172">
        <f t="shared" si="0"/>
        <v>2.8531061514364544E-2</v>
      </c>
      <c r="Q13" s="178" t="str">
        <f>Emissions!S14</f>
        <v xml:space="preserve">LB </v>
      </c>
      <c r="R13" s="178" t="str">
        <f>Emissions!T14</f>
        <v xml:space="preserve">LB </v>
      </c>
      <c r="S13" s="178" t="s">
        <v>24045</v>
      </c>
      <c r="T13" s="178">
        <v>7439976</v>
      </c>
      <c r="U13" s="178" t="s">
        <v>24043</v>
      </c>
      <c r="V13" s="178">
        <v>8</v>
      </c>
      <c r="W13" s="178">
        <f>Emissions!W14</f>
        <v>3.8076659284700824E-2</v>
      </c>
      <c r="X13" s="178" t="str">
        <f>Emissions!X14</f>
        <v>LB</v>
      </c>
    </row>
    <row r="14" spans="1:25" x14ac:dyDescent="0.3">
      <c r="A14" s="175" t="str">
        <f>Emissions!A15</f>
        <v>01025</v>
      </c>
      <c r="B14" s="175" t="str">
        <f>Emissions!B15</f>
        <v>01</v>
      </c>
      <c r="C14" s="175" t="str">
        <f>Emissions!F15</f>
        <v>AL</v>
      </c>
      <c r="D14" s="175" t="str">
        <f>Emissions!C15</f>
        <v>025</v>
      </c>
      <c r="E14" s="178" t="str">
        <f>Emissions!D15</f>
        <v>Clarke</v>
      </c>
      <c r="F14" s="178" t="str">
        <f>Emissions!E15</f>
        <v>County</v>
      </c>
      <c r="G14" s="178">
        <v>2850001000</v>
      </c>
      <c r="H14" s="178" t="s">
        <v>24044</v>
      </c>
      <c r="I14" s="178" t="s">
        <v>24041</v>
      </c>
      <c r="J14" s="178" t="s">
        <v>24046</v>
      </c>
      <c r="K14" s="178">
        <v>2014</v>
      </c>
      <c r="L14" s="178">
        <v>515</v>
      </c>
      <c r="M14" s="178" t="s">
        <v>24042</v>
      </c>
      <c r="N14" s="183">
        <f>Emissions!P15</f>
        <v>2.4987475892645761</v>
      </c>
      <c r="O14" s="183" t="str">
        <f>Emissions!Q15</f>
        <v>LB</v>
      </c>
      <c r="P14" s="172">
        <f t="shared" si="0"/>
        <v>2.8531061514364544E-2</v>
      </c>
      <c r="Q14" s="178" t="str">
        <f>Emissions!S15</f>
        <v xml:space="preserve">LB </v>
      </c>
      <c r="R14" s="178" t="str">
        <f>Emissions!T15</f>
        <v xml:space="preserve">LB </v>
      </c>
      <c r="S14" s="178" t="s">
        <v>24045</v>
      </c>
      <c r="T14" s="178">
        <v>7439976</v>
      </c>
      <c r="U14" s="178" t="s">
        <v>24043</v>
      </c>
      <c r="V14" s="178">
        <v>8</v>
      </c>
      <c r="W14" s="178">
        <f>Emissions!W15</f>
        <v>7.1291921178177731E-2</v>
      </c>
      <c r="X14" s="178" t="str">
        <f>Emissions!X15</f>
        <v>LB</v>
      </c>
    </row>
    <row r="15" spans="1:25" x14ac:dyDescent="0.3">
      <c r="A15" s="175" t="str">
        <f>Emissions!A16</f>
        <v>01027</v>
      </c>
      <c r="B15" s="175" t="str">
        <f>Emissions!B16</f>
        <v>01</v>
      </c>
      <c r="C15" s="175" t="str">
        <f>Emissions!F16</f>
        <v>AL</v>
      </c>
      <c r="D15" s="175" t="str">
        <f>Emissions!C16</f>
        <v>027</v>
      </c>
      <c r="E15" s="178" t="str">
        <f>Emissions!D16</f>
        <v>Clay</v>
      </c>
      <c r="F15" s="178" t="str">
        <f>Emissions!E16</f>
        <v>County</v>
      </c>
      <c r="G15" s="178">
        <v>2850001000</v>
      </c>
      <c r="H15" s="178" t="s">
        <v>24044</v>
      </c>
      <c r="I15" s="178" t="s">
        <v>24041</v>
      </c>
      <c r="J15" s="178" t="s">
        <v>24046</v>
      </c>
      <c r="K15" s="178">
        <v>2014</v>
      </c>
      <c r="L15" s="178">
        <v>515</v>
      </c>
      <c r="M15" s="178" t="s">
        <v>24042</v>
      </c>
      <c r="N15" s="183">
        <f>Emissions!P16</f>
        <v>1.3575076099303882</v>
      </c>
      <c r="O15" s="183" t="str">
        <f>Emissions!Q16</f>
        <v>LB</v>
      </c>
      <c r="P15" s="172">
        <f t="shared" si="0"/>
        <v>2.8531061514364547E-2</v>
      </c>
      <c r="Q15" s="178" t="str">
        <f>Emissions!S16</f>
        <v xml:space="preserve">LB </v>
      </c>
      <c r="R15" s="178" t="str">
        <f>Emissions!T16</f>
        <v xml:space="preserve">LB </v>
      </c>
      <c r="S15" s="178" t="s">
        <v>24045</v>
      </c>
      <c r="T15" s="178">
        <v>7439976</v>
      </c>
      <c r="U15" s="178" t="s">
        <v>24043</v>
      </c>
      <c r="V15" s="178">
        <v>8</v>
      </c>
      <c r="W15" s="178">
        <f>Emissions!W16</f>
        <v>3.8731133125141898E-2</v>
      </c>
      <c r="X15" s="178" t="str">
        <f>Emissions!X16</f>
        <v>LB</v>
      </c>
    </row>
    <row r="16" spans="1:25" x14ac:dyDescent="0.3">
      <c r="A16" s="175" t="str">
        <f>Emissions!A17</f>
        <v>01029</v>
      </c>
      <c r="B16" s="175" t="str">
        <f>Emissions!B17</f>
        <v>01</v>
      </c>
      <c r="C16" s="175" t="str">
        <f>Emissions!F17</f>
        <v>AL</v>
      </c>
      <c r="D16" s="175" t="str">
        <f>Emissions!C17</f>
        <v>029</v>
      </c>
      <c r="E16" s="178" t="str">
        <f>Emissions!D17</f>
        <v>Cleburne</v>
      </c>
      <c r="F16" s="178" t="str">
        <f>Emissions!E17</f>
        <v>County</v>
      </c>
      <c r="G16" s="178">
        <v>2850001000</v>
      </c>
      <c r="H16" s="178" t="s">
        <v>24044</v>
      </c>
      <c r="I16" s="178" t="s">
        <v>24041</v>
      </c>
      <c r="J16" s="178" t="s">
        <v>24046</v>
      </c>
      <c r="K16" s="178">
        <v>2014</v>
      </c>
      <c r="L16" s="178">
        <v>515</v>
      </c>
      <c r="M16" s="178" t="s">
        <v>24042</v>
      </c>
      <c r="N16" s="183">
        <f>Emissions!P17</f>
        <v>1.510567794993378</v>
      </c>
      <c r="O16" s="183" t="str">
        <f>Emissions!Q17</f>
        <v>LB</v>
      </c>
      <c r="P16" s="172">
        <f t="shared" si="0"/>
        <v>2.8531061514364547E-2</v>
      </c>
      <c r="Q16" s="178" t="str">
        <f>Emissions!S17</f>
        <v xml:space="preserve">LB </v>
      </c>
      <c r="R16" s="178" t="str">
        <f>Emissions!T17</f>
        <v xml:space="preserve">LB </v>
      </c>
      <c r="S16" s="178" t="s">
        <v>24045</v>
      </c>
      <c r="T16" s="178">
        <v>7439976</v>
      </c>
      <c r="U16" s="178" t="s">
        <v>24043</v>
      </c>
      <c r="V16" s="178">
        <v>8</v>
      </c>
      <c r="W16" s="178">
        <f>Emissions!W17</f>
        <v>4.3098102680574082E-2</v>
      </c>
      <c r="X16" s="178" t="str">
        <f>Emissions!X17</f>
        <v>LB</v>
      </c>
    </row>
    <row r="17" spans="1:24" x14ac:dyDescent="0.3">
      <c r="A17" s="175" t="str">
        <f>Emissions!A18</f>
        <v>01031</v>
      </c>
      <c r="B17" s="175" t="str">
        <f>Emissions!B18</f>
        <v>01</v>
      </c>
      <c r="C17" s="175" t="str">
        <f>Emissions!F18</f>
        <v>AL</v>
      </c>
      <c r="D17" s="175" t="str">
        <f>Emissions!C18</f>
        <v>031</v>
      </c>
      <c r="E17" s="178" t="str">
        <f>Emissions!D18</f>
        <v>Coffee</v>
      </c>
      <c r="F17" s="178" t="str">
        <f>Emissions!E18</f>
        <v>County</v>
      </c>
      <c r="G17" s="178">
        <v>2850001000</v>
      </c>
      <c r="H17" s="178" t="s">
        <v>24044</v>
      </c>
      <c r="I17" s="178" t="s">
        <v>24041</v>
      </c>
      <c r="J17" s="178" t="s">
        <v>24046</v>
      </c>
      <c r="K17" s="178">
        <v>2014</v>
      </c>
      <c r="L17" s="178">
        <v>515</v>
      </c>
      <c r="M17" s="178" t="s">
        <v>24042</v>
      </c>
      <c r="N17" s="183">
        <f>Emissions!P18</f>
        <v>5.0995686919972067</v>
      </c>
      <c r="O17" s="183" t="str">
        <f>Emissions!Q18</f>
        <v>LB</v>
      </c>
      <c r="P17" s="172">
        <f t="shared" si="0"/>
        <v>2.8531061514364544E-2</v>
      </c>
      <c r="Q17" s="178" t="str">
        <f>Emissions!S18</f>
        <v xml:space="preserve">LB </v>
      </c>
      <c r="R17" s="178" t="str">
        <f>Emissions!T18</f>
        <v xml:space="preserve">LB </v>
      </c>
      <c r="S17" s="178" t="s">
        <v>24045</v>
      </c>
      <c r="T17" s="178">
        <v>7439976</v>
      </c>
      <c r="U17" s="178" t="s">
        <v>24043</v>
      </c>
      <c r="V17" s="178">
        <v>8</v>
      </c>
      <c r="W17" s="178">
        <f>Emissions!W18</f>
        <v>0.14549610804809984</v>
      </c>
      <c r="X17" s="178" t="str">
        <f>Emissions!X18</f>
        <v>LB</v>
      </c>
    </row>
    <row r="18" spans="1:24" x14ac:dyDescent="0.3">
      <c r="A18" s="175" t="str">
        <f>Emissions!A19</f>
        <v>01033</v>
      </c>
      <c r="B18" s="175" t="str">
        <f>Emissions!B19</f>
        <v>01</v>
      </c>
      <c r="C18" s="175" t="str">
        <f>Emissions!F19</f>
        <v>AL</v>
      </c>
      <c r="D18" s="175" t="str">
        <f>Emissions!C19</f>
        <v>033</v>
      </c>
      <c r="E18" s="178" t="str">
        <f>Emissions!D19</f>
        <v>Colbert</v>
      </c>
      <c r="F18" s="178" t="str">
        <f>Emissions!E19</f>
        <v>County</v>
      </c>
      <c r="G18" s="178">
        <v>2850001000</v>
      </c>
      <c r="H18" s="178" t="s">
        <v>24044</v>
      </c>
      <c r="I18" s="178" t="s">
        <v>24041</v>
      </c>
      <c r="J18" s="178" t="s">
        <v>24046</v>
      </c>
      <c r="K18" s="178">
        <v>2014</v>
      </c>
      <c r="L18" s="178">
        <v>515</v>
      </c>
      <c r="M18" s="178" t="s">
        <v>24042</v>
      </c>
      <c r="N18" s="183">
        <f>Emissions!P19</f>
        <v>5.4635874829127182</v>
      </c>
      <c r="O18" s="183" t="str">
        <f>Emissions!Q19</f>
        <v>LB</v>
      </c>
      <c r="P18" s="172">
        <f t="shared" si="0"/>
        <v>2.8531061514364547E-2</v>
      </c>
      <c r="Q18" s="178" t="str">
        <f>Emissions!S19</f>
        <v xml:space="preserve">LB </v>
      </c>
      <c r="R18" s="178" t="str">
        <f>Emissions!T19</f>
        <v xml:space="preserve">LB </v>
      </c>
      <c r="S18" s="178" t="s">
        <v>24045</v>
      </c>
      <c r="T18" s="178">
        <v>7439976</v>
      </c>
      <c r="U18" s="178" t="s">
        <v>24043</v>
      </c>
      <c r="V18" s="178">
        <v>8</v>
      </c>
      <c r="W18" s="178">
        <f>Emissions!W19</f>
        <v>0.15588195056409493</v>
      </c>
      <c r="X18" s="178" t="str">
        <f>Emissions!X19</f>
        <v>LB</v>
      </c>
    </row>
    <row r="19" spans="1:24" x14ac:dyDescent="0.3">
      <c r="A19" s="175" t="str">
        <f>Emissions!A20</f>
        <v>01035</v>
      </c>
      <c r="B19" s="175" t="str">
        <f>Emissions!B20</f>
        <v>01</v>
      </c>
      <c r="C19" s="175" t="str">
        <f>Emissions!F20</f>
        <v>AL</v>
      </c>
      <c r="D19" s="175" t="str">
        <f>Emissions!C20</f>
        <v>035</v>
      </c>
      <c r="E19" s="178" t="str">
        <f>Emissions!D20</f>
        <v>Conecuh</v>
      </c>
      <c r="F19" s="178" t="str">
        <f>Emissions!E20</f>
        <v>County</v>
      </c>
      <c r="G19" s="178">
        <v>2850001000</v>
      </c>
      <c r="H19" s="178" t="s">
        <v>24044</v>
      </c>
      <c r="I19" s="178" t="s">
        <v>24041</v>
      </c>
      <c r="J19" s="178" t="s">
        <v>24046</v>
      </c>
      <c r="K19" s="178">
        <v>2014</v>
      </c>
      <c r="L19" s="178">
        <v>515</v>
      </c>
      <c r="M19" s="178" t="s">
        <v>24042</v>
      </c>
      <c r="N19" s="183">
        <f>Emissions!P20</f>
        <v>1.2691574245733488</v>
      </c>
      <c r="O19" s="183" t="str">
        <f>Emissions!Q20</f>
        <v>LB</v>
      </c>
      <c r="P19" s="172">
        <f t="shared" si="0"/>
        <v>2.8531061514364544E-2</v>
      </c>
      <c r="Q19" s="178" t="str">
        <f>Emissions!S20</f>
        <v xml:space="preserve">LB </v>
      </c>
      <c r="R19" s="178" t="str">
        <f>Emissions!T20</f>
        <v xml:space="preserve">LB </v>
      </c>
      <c r="S19" s="178" t="s">
        <v>24045</v>
      </c>
      <c r="T19" s="178">
        <v>7439976</v>
      </c>
      <c r="U19" s="178" t="s">
        <v>24043</v>
      </c>
      <c r="V19" s="178">
        <v>8</v>
      </c>
      <c r="W19" s="178">
        <f>Emissions!W20</f>
        <v>3.6210408551914694E-2</v>
      </c>
      <c r="X19" s="178" t="str">
        <f>Emissions!X20</f>
        <v>LB</v>
      </c>
    </row>
    <row r="20" spans="1:24" x14ac:dyDescent="0.3">
      <c r="A20" s="175" t="str">
        <f>Emissions!A21</f>
        <v>01037</v>
      </c>
      <c r="B20" s="175" t="str">
        <f>Emissions!B21</f>
        <v>01</v>
      </c>
      <c r="C20" s="175" t="str">
        <f>Emissions!F21</f>
        <v>AL</v>
      </c>
      <c r="D20" s="175" t="str">
        <f>Emissions!C21</f>
        <v>037</v>
      </c>
      <c r="E20" s="178" t="str">
        <f>Emissions!D21</f>
        <v>Coosa</v>
      </c>
      <c r="F20" s="178" t="str">
        <f>Emissions!E21</f>
        <v>County</v>
      </c>
      <c r="G20" s="178">
        <v>2850001000</v>
      </c>
      <c r="H20" s="178" t="s">
        <v>24044</v>
      </c>
      <c r="I20" s="178" t="s">
        <v>24041</v>
      </c>
      <c r="J20" s="178" t="s">
        <v>24046</v>
      </c>
      <c r="K20" s="178">
        <v>2014</v>
      </c>
      <c r="L20" s="178">
        <v>515</v>
      </c>
      <c r="M20" s="178" t="s">
        <v>24042</v>
      </c>
      <c r="N20" s="183">
        <f>Emissions!P21</f>
        <v>1.0904536482956175</v>
      </c>
      <c r="O20" s="183" t="str">
        <f>Emissions!Q21</f>
        <v>LB</v>
      </c>
      <c r="P20" s="172">
        <f t="shared" si="0"/>
        <v>2.8531061514364547E-2</v>
      </c>
      <c r="Q20" s="178" t="str">
        <f>Emissions!S21</f>
        <v xml:space="preserve">LB </v>
      </c>
      <c r="R20" s="178" t="str">
        <f>Emissions!T21</f>
        <v xml:space="preserve">LB </v>
      </c>
      <c r="S20" s="178" t="s">
        <v>24045</v>
      </c>
      <c r="T20" s="178">
        <v>7439976</v>
      </c>
      <c r="U20" s="178" t="s">
        <v>24043</v>
      </c>
      <c r="V20" s="178">
        <v>8</v>
      </c>
      <c r="W20" s="178">
        <f>Emissions!W21</f>
        <v>3.1111800118085509E-2</v>
      </c>
      <c r="X20" s="178" t="str">
        <f>Emissions!X21</f>
        <v>LB</v>
      </c>
    </row>
    <row r="21" spans="1:24" x14ac:dyDescent="0.3">
      <c r="A21" s="175" t="str">
        <f>Emissions!A22</f>
        <v>01039</v>
      </c>
      <c r="B21" s="175" t="str">
        <f>Emissions!B22</f>
        <v>01</v>
      </c>
      <c r="C21" s="175" t="str">
        <f>Emissions!F22</f>
        <v>AL</v>
      </c>
      <c r="D21" s="175" t="str">
        <f>Emissions!C22</f>
        <v>039</v>
      </c>
      <c r="E21" s="178" t="str">
        <f>Emissions!D22</f>
        <v>Covington</v>
      </c>
      <c r="F21" s="178" t="str">
        <f>Emissions!E22</f>
        <v>County</v>
      </c>
      <c r="G21" s="178">
        <v>2850001000</v>
      </c>
      <c r="H21" s="178" t="s">
        <v>24044</v>
      </c>
      <c r="I21" s="178" t="s">
        <v>24041</v>
      </c>
      <c r="J21" s="178" t="s">
        <v>24046</v>
      </c>
      <c r="K21" s="178">
        <v>2014</v>
      </c>
      <c r="L21" s="178">
        <v>515</v>
      </c>
      <c r="M21" s="178" t="s">
        <v>24042</v>
      </c>
      <c r="N21" s="183">
        <f>Emissions!P22</f>
        <v>3.7978559270145178</v>
      </c>
      <c r="O21" s="183" t="str">
        <f>Emissions!Q22</f>
        <v>LB</v>
      </c>
      <c r="P21" s="172">
        <f t="shared" si="0"/>
        <v>2.8531061514364544E-2</v>
      </c>
      <c r="Q21" s="178" t="str">
        <f>Emissions!S22</f>
        <v xml:space="preserve">LB </v>
      </c>
      <c r="R21" s="178" t="str">
        <f>Emissions!T22</f>
        <v xml:space="preserve">LB </v>
      </c>
      <c r="S21" s="178" t="s">
        <v>24045</v>
      </c>
      <c r="T21" s="178">
        <v>7439976</v>
      </c>
      <c r="U21" s="178" t="s">
        <v>24043</v>
      </c>
      <c r="V21" s="178">
        <v>8</v>
      </c>
      <c r="W21" s="178">
        <f>Emissions!W22</f>
        <v>0.10835686107634519</v>
      </c>
      <c r="X21" s="178" t="str">
        <f>Emissions!X22</f>
        <v>LB</v>
      </c>
    </row>
    <row r="22" spans="1:24" x14ac:dyDescent="0.3">
      <c r="A22" s="175" t="str">
        <f>Emissions!A23</f>
        <v>01041</v>
      </c>
      <c r="B22" s="175" t="str">
        <f>Emissions!B23</f>
        <v>01</v>
      </c>
      <c r="C22" s="175" t="str">
        <f>Emissions!F23</f>
        <v>AL</v>
      </c>
      <c r="D22" s="175" t="str">
        <f>Emissions!C23</f>
        <v>041</v>
      </c>
      <c r="E22" s="178" t="str">
        <f>Emissions!D23</f>
        <v>Crenshaw</v>
      </c>
      <c r="F22" s="178" t="str">
        <f>Emissions!E23</f>
        <v>County</v>
      </c>
      <c r="G22" s="178">
        <v>2850001000</v>
      </c>
      <c r="H22" s="178" t="s">
        <v>24044</v>
      </c>
      <c r="I22" s="178" t="s">
        <v>24041</v>
      </c>
      <c r="J22" s="178" t="s">
        <v>24046</v>
      </c>
      <c r="K22" s="178">
        <v>2014</v>
      </c>
      <c r="L22" s="178">
        <v>515</v>
      </c>
      <c r="M22" s="178" t="s">
        <v>24042</v>
      </c>
      <c r="N22" s="183">
        <f>Emissions!P23</f>
        <v>1.4000799781579869</v>
      </c>
      <c r="O22" s="183" t="str">
        <f>Emissions!Q23</f>
        <v>LB</v>
      </c>
      <c r="P22" s="172">
        <f t="shared" si="0"/>
        <v>2.8531061514364547E-2</v>
      </c>
      <c r="Q22" s="178" t="str">
        <f>Emissions!S23</f>
        <v xml:space="preserve">LB </v>
      </c>
      <c r="R22" s="178" t="str">
        <f>Emissions!T23</f>
        <v xml:space="preserve">LB </v>
      </c>
      <c r="S22" s="178" t="s">
        <v>24045</v>
      </c>
      <c r="T22" s="178">
        <v>7439976</v>
      </c>
      <c r="U22" s="178" t="s">
        <v>24043</v>
      </c>
      <c r="V22" s="178">
        <v>8</v>
      </c>
      <c r="W22" s="178">
        <f>Emissions!W23</f>
        <v>3.9945767981855694E-2</v>
      </c>
      <c r="X22" s="178" t="str">
        <f>Emissions!X23</f>
        <v>LB</v>
      </c>
    </row>
    <row r="23" spans="1:24" x14ac:dyDescent="0.3">
      <c r="A23" s="175" t="str">
        <f>Emissions!A24</f>
        <v>01043</v>
      </c>
      <c r="B23" s="175" t="str">
        <f>Emissions!B24</f>
        <v>01</v>
      </c>
      <c r="C23" s="175" t="str">
        <f>Emissions!F24</f>
        <v>AL</v>
      </c>
      <c r="D23" s="175" t="str">
        <f>Emissions!C24</f>
        <v>043</v>
      </c>
      <c r="E23" s="178" t="str">
        <f>Emissions!D24</f>
        <v>Cullman</v>
      </c>
      <c r="F23" s="178" t="str">
        <f>Emissions!E24</f>
        <v>County</v>
      </c>
      <c r="G23" s="178">
        <v>2850001000</v>
      </c>
      <c r="H23" s="178" t="s">
        <v>24044</v>
      </c>
      <c r="I23" s="178" t="s">
        <v>24041</v>
      </c>
      <c r="J23" s="178" t="s">
        <v>24046</v>
      </c>
      <c r="K23" s="178">
        <v>2014</v>
      </c>
      <c r="L23" s="178">
        <v>515</v>
      </c>
      <c r="M23" s="178" t="s">
        <v>24042</v>
      </c>
      <c r="N23" s="183">
        <f>Emissions!P24</f>
        <v>8.1427417431841302</v>
      </c>
      <c r="O23" s="183" t="str">
        <f>Emissions!Q24</f>
        <v>LB</v>
      </c>
      <c r="P23" s="172">
        <f t="shared" si="0"/>
        <v>2.8531061514364544E-2</v>
      </c>
      <c r="Q23" s="178" t="str">
        <f>Emissions!S24</f>
        <v xml:space="preserve">LB </v>
      </c>
      <c r="R23" s="178" t="str">
        <f>Emissions!T24</f>
        <v xml:space="preserve">LB </v>
      </c>
      <c r="S23" s="178" t="s">
        <v>24045</v>
      </c>
      <c r="T23" s="178">
        <v>7439976</v>
      </c>
      <c r="U23" s="178" t="s">
        <v>24043</v>
      </c>
      <c r="V23" s="178">
        <v>8</v>
      </c>
      <c r="W23" s="178">
        <f>Emissions!W24</f>
        <v>0.23232106557037041</v>
      </c>
      <c r="X23" s="178" t="str">
        <f>Emissions!X24</f>
        <v>LB</v>
      </c>
    </row>
    <row r="24" spans="1:24" x14ac:dyDescent="0.3">
      <c r="A24" s="175" t="str">
        <f>Emissions!A25</f>
        <v>01045</v>
      </c>
      <c r="B24" s="175" t="str">
        <f>Emissions!B25</f>
        <v>01</v>
      </c>
      <c r="C24" s="175" t="str">
        <f>Emissions!F25</f>
        <v>AL</v>
      </c>
      <c r="D24" s="175" t="str">
        <f>Emissions!C25</f>
        <v>045</v>
      </c>
      <c r="E24" s="178" t="str">
        <f>Emissions!D25</f>
        <v>Dale</v>
      </c>
      <c r="F24" s="178" t="str">
        <f>Emissions!E25</f>
        <v>County</v>
      </c>
      <c r="G24" s="178">
        <v>2850001000</v>
      </c>
      <c r="H24" s="178" t="s">
        <v>24044</v>
      </c>
      <c r="I24" s="178" t="s">
        <v>24041</v>
      </c>
      <c r="J24" s="178" t="s">
        <v>24046</v>
      </c>
      <c r="K24" s="178">
        <v>2014</v>
      </c>
      <c r="L24" s="178">
        <v>515</v>
      </c>
      <c r="M24" s="178" t="s">
        <v>24042</v>
      </c>
      <c r="N24" s="183">
        <f>Emissions!P25</f>
        <v>4.9568260455870226</v>
      </c>
      <c r="O24" s="183" t="str">
        <f>Emissions!Q25</f>
        <v>LB</v>
      </c>
      <c r="P24" s="172">
        <f t="shared" si="0"/>
        <v>2.8531061514364547E-2</v>
      </c>
      <c r="Q24" s="178" t="str">
        <f>Emissions!S25</f>
        <v xml:space="preserve">LB </v>
      </c>
      <c r="R24" s="178" t="str">
        <f>Emissions!T25</f>
        <v xml:space="preserve">LB </v>
      </c>
      <c r="S24" s="178" t="s">
        <v>24045</v>
      </c>
      <c r="T24" s="178">
        <v>7439976</v>
      </c>
      <c r="U24" s="178" t="s">
        <v>24043</v>
      </c>
      <c r="V24" s="178">
        <v>8</v>
      </c>
      <c r="W24" s="178">
        <f>Emissions!W25</f>
        <v>0.1414235088226477</v>
      </c>
      <c r="X24" s="178" t="str">
        <f>Emissions!X25</f>
        <v>LB</v>
      </c>
    </row>
    <row r="25" spans="1:24" x14ac:dyDescent="0.3">
      <c r="A25" s="175" t="str">
        <f>Emissions!A26</f>
        <v>01047</v>
      </c>
      <c r="B25" s="175" t="str">
        <f>Emissions!B26</f>
        <v>01</v>
      </c>
      <c r="C25" s="175" t="str">
        <f>Emissions!F26</f>
        <v>AL</v>
      </c>
      <c r="D25" s="175" t="str">
        <f>Emissions!C26</f>
        <v>047</v>
      </c>
      <c r="E25" s="178" t="str">
        <f>Emissions!D26</f>
        <v>Dallas</v>
      </c>
      <c r="F25" s="178" t="str">
        <f>Emissions!E26</f>
        <v>County</v>
      </c>
      <c r="G25" s="178">
        <v>2850001000</v>
      </c>
      <c r="H25" s="178" t="s">
        <v>24044</v>
      </c>
      <c r="I25" s="178" t="s">
        <v>24041</v>
      </c>
      <c r="J25" s="178" t="s">
        <v>24046</v>
      </c>
      <c r="K25" s="178">
        <v>2014</v>
      </c>
      <c r="L25" s="178">
        <v>515</v>
      </c>
      <c r="M25" s="178" t="s">
        <v>24042</v>
      </c>
      <c r="N25" s="183">
        <f>Emissions!P26</f>
        <v>4.1782024732737924</v>
      </c>
      <c r="O25" s="183" t="str">
        <f>Emissions!Q26</f>
        <v>LB</v>
      </c>
      <c r="P25" s="172">
        <f t="shared" si="0"/>
        <v>2.8531061514364547E-2</v>
      </c>
      <c r="Q25" s="178" t="str">
        <f>Emissions!S26</f>
        <v xml:space="preserve">LB </v>
      </c>
      <c r="R25" s="178" t="str">
        <f>Emissions!T26</f>
        <v xml:space="preserve">LB </v>
      </c>
      <c r="S25" s="178" t="s">
        <v>24045</v>
      </c>
      <c r="T25" s="178">
        <v>7439976</v>
      </c>
      <c r="U25" s="178" t="s">
        <v>24043</v>
      </c>
      <c r="V25" s="178">
        <v>8</v>
      </c>
      <c r="W25" s="178">
        <f>Emissions!W26</f>
        <v>0.11920855178444466</v>
      </c>
      <c r="X25" s="178" t="str">
        <f>Emissions!X26</f>
        <v>LB</v>
      </c>
    </row>
    <row r="26" spans="1:24" x14ac:dyDescent="0.3">
      <c r="A26" s="175" t="str">
        <f>Emissions!A27</f>
        <v>01049</v>
      </c>
      <c r="B26" s="175" t="str">
        <f>Emissions!B27</f>
        <v>01</v>
      </c>
      <c r="C26" s="175" t="str">
        <f>Emissions!F27</f>
        <v>AL</v>
      </c>
      <c r="D26" s="175" t="str">
        <f>Emissions!C27</f>
        <v>049</v>
      </c>
      <c r="E26" s="178" t="str">
        <f>Emissions!D27</f>
        <v>DeKalb</v>
      </c>
      <c r="F26" s="178" t="str">
        <f>Emissions!E27</f>
        <v>County</v>
      </c>
      <c r="G26" s="178">
        <v>2850001000</v>
      </c>
      <c r="H26" s="178" t="s">
        <v>24044</v>
      </c>
      <c r="I26" s="178" t="s">
        <v>24041</v>
      </c>
      <c r="J26" s="178" t="s">
        <v>24046</v>
      </c>
      <c r="K26" s="178">
        <v>2014</v>
      </c>
      <c r="L26" s="178">
        <v>515</v>
      </c>
      <c r="M26" s="178" t="s">
        <v>24042</v>
      </c>
      <c r="N26" s="183">
        <f>Emissions!P27</f>
        <v>7.1186008190453851</v>
      </c>
      <c r="O26" s="183" t="str">
        <f>Emissions!Q27</f>
        <v>LB</v>
      </c>
      <c r="P26" s="172">
        <f t="shared" si="0"/>
        <v>2.8531061514364544E-2</v>
      </c>
      <c r="Q26" s="178" t="str">
        <f>Emissions!S27</f>
        <v xml:space="preserve">LB </v>
      </c>
      <c r="R26" s="178" t="str">
        <f>Emissions!T27</f>
        <v xml:space="preserve">LB </v>
      </c>
      <c r="S26" s="178" t="s">
        <v>24045</v>
      </c>
      <c r="T26" s="178">
        <v>7439976</v>
      </c>
      <c r="U26" s="178" t="s">
        <v>24043</v>
      </c>
      <c r="V26" s="178">
        <v>8</v>
      </c>
      <c r="W26" s="178">
        <f>Emissions!W27</f>
        <v>0.20310123786438972</v>
      </c>
      <c r="X26" s="178" t="str">
        <f>Emissions!X27</f>
        <v>LB</v>
      </c>
    </row>
    <row r="27" spans="1:24" x14ac:dyDescent="0.3">
      <c r="A27" s="175" t="str">
        <f>Emissions!A28</f>
        <v>01051</v>
      </c>
      <c r="B27" s="175" t="str">
        <f>Emissions!B28</f>
        <v>01</v>
      </c>
      <c r="C27" s="175" t="str">
        <f>Emissions!F28</f>
        <v>AL</v>
      </c>
      <c r="D27" s="175" t="str">
        <f>Emissions!C28</f>
        <v>051</v>
      </c>
      <c r="E27" s="178" t="str">
        <f>Emissions!D28</f>
        <v>Elmore</v>
      </c>
      <c r="F27" s="178" t="str">
        <f>Emissions!E28</f>
        <v>County</v>
      </c>
      <c r="G27" s="178">
        <v>2850001000</v>
      </c>
      <c r="H27" s="178" t="s">
        <v>24044</v>
      </c>
      <c r="I27" s="178" t="s">
        <v>24041</v>
      </c>
      <c r="J27" s="178" t="s">
        <v>24046</v>
      </c>
      <c r="K27" s="178">
        <v>2014</v>
      </c>
      <c r="L27" s="178">
        <v>515</v>
      </c>
      <c r="M27" s="178" t="s">
        <v>24042</v>
      </c>
      <c r="N27" s="183">
        <f>Emissions!P28</f>
        <v>8.1114886163911653</v>
      </c>
      <c r="O27" s="183" t="str">
        <f>Emissions!Q28</f>
        <v>LB</v>
      </c>
      <c r="P27" s="172">
        <f t="shared" si="0"/>
        <v>2.8531061514364547E-2</v>
      </c>
      <c r="Q27" s="178" t="str">
        <f>Emissions!S28</f>
        <v xml:space="preserve">LB </v>
      </c>
      <c r="R27" s="178" t="str">
        <f>Emissions!T28</f>
        <v xml:space="preserve">LB </v>
      </c>
      <c r="S27" s="178" t="s">
        <v>24045</v>
      </c>
      <c r="T27" s="178">
        <v>7439976</v>
      </c>
      <c r="U27" s="178" t="s">
        <v>24043</v>
      </c>
      <c r="V27" s="178">
        <v>8</v>
      </c>
      <c r="W27" s="178">
        <f>Emissions!W28</f>
        <v>0.2314293806873241</v>
      </c>
      <c r="X27" s="178" t="str">
        <f>Emissions!X28</f>
        <v>LB</v>
      </c>
    </row>
    <row r="28" spans="1:24" x14ac:dyDescent="0.3">
      <c r="A28" s="175" t="str">
        <f>Emissions!A29</f>
        <v>01053</v>
      </c>
      <c r="B28" s="175" t="str">
        <f>Emissions!B29</f>
        <v>01</v>
      </c>
      <c r="C28" s="175" t="str">
        <f>Emissions!F29</f>
        <v>AL</v>
      </c>
      <c r="D28" s="175" t="str">
        <f>Emissions!C29</f>
        <v>053</v>
      </c>
      <c r="E28" s="178" t="str">
        <f>Emissions!D29</f>
        <v>Escambia</v>
      </c>
      <c r="F28" s="178" t="str">
        <f>Emissions!E29</f>
        <v>County</v>
      </c>
      <c r="G28" s="178">
        <v>2850001000</v>
      </c>
      <c r="H28" s="178" t="s">
        <v>24044</v>
      </c>
      <c r="I28" s="178" t="s">
        <v>24041</v>
      </c>
      <c r="J28" s="178" t="s">
        <v>24046</v>
      </c>
      <c r="K28" s="178">
        <v>2014</v>
      </c>
      <c r="L28" s="178">
        <v>515</v>
      </c>
      <c r="M28" s="178" t="s">
        <v>24042</v>
      </c>
      <c r="N28" s="183">
        <f>Emissions!P29</f>
        <v>3.7797251066634696</v>
      </c>
      <c r="O28" s="183" t="str">
        <f>Emissions!Q29</f>
        <v>LB</v>
      </c>
      <c r="P28" s="172">
        <f t="shared" si="0"/>
        <v>2.8531061514364544E-2</v>
      </c>
      <c r="Q28" s="178" t="str">
        <f>Emissions!S29</f>
        <v xml:space="preserve">LB </v>
      </c>
      <c r="R28" s="178" t="str">
        <f>Emissions!T29</f>
        <v xml:space="preserve">LB </v>
      </c>
      <c r="S28" s="178" t="s">
        <v>24045</v>
      </c>
      <c r="T28" s="178">
        <v>7439976</v>
      </c>
      <c r="U28" s="178" t="s">
        <v>24043</v>
      </c>
      <c r="V28" s="178">
        <v>8</v>
      </c>
      <c r="W28" s="178">
        <f>Emissions!W29</f>
        <v>0.10783956952560354</v>
      </c>
      <c r="X28" s="178" t="str">
        <f>Emissions!X29</f>
        <v>LB</v>
      </c>
    </row>
    <row r="29" spans="1:24" x14ac:dyDescent="0.3">
      <c r="A29" s="175" t="str">
        <f>Emissions!A30</f>
        <v>01055</v>
      </c>
      <c r="B29" s="175" t="str">
        <f>Emissions!B30</f>
        <v>01</v>
      </c>
      <c r="C29" s="175" t="str">
        <f>Emissions!F30</f>
        <v>AL</v>
      </c>
      <c r="D29" s="175" t="str">
        <f>Emissions!C30</f>
        <v>055</v>
      </c>
      <c r="E29" s="178" t="str">
        <f>Emissions!D30</f>
        <v>Etowah</v>
      </c>
      <c r="F29" s="178" t="str">
        <f>Emissions!E30</f>
        <v>County</v>
      </c>
      <c r="G29" s="178">
        <v>2850001000</v>
      </c>
      <c r="H29" s="178" t="s">
        <v>24044</v>
      </c>
      <c r="I29" s="178" t="s">
        <v>24041</v>
      </c>
      <c r="J29" s="178" t="s">
        <v>24046</v>
      </c>
      <c r="K29" s="178">
        <v>2014</v>
      </c>
      <c r="L29" s="178">
        <v>515</v>
      </c>
      <c r="M29" s="178" t="s">
        <v>24042</v>
      </c>
      <c r="N29" s="183">
        <f>Emissions!P30</f>
        <v>10.370729070521181</v>
      </c>
      <c r="O29" s="183" t="str">
        <f>Emissions!Q30</f>
        <v>LB</v>
      </c>
      <c r="P29" s="172">
        <f t="shared" si="0"/>
        <v>2.8531061514364547E-2</v>
      </c>
      <c r="Q29" s="178" t="str">
        <f>Emissions!S30</f>
        <v xml:space="preserve">LB </v>
      </c>
      <c r="R29" s="178" t="str">
        <f>Emissions!T30</f>
        <v xml:space="preserve">LB </v>
      </c>
      <c r="S29" s="178" t="s">
        <v>24045</v>
      </c>
      <c r="T29" s="178">
        <v>7439976</v>
      </c>
      <c r="U29" s="178" t="s">
        <v>24043</v>
      </c>
      <c r="V29" s="178">
        <v>8</v>
      </c>
      <c r="W29" s="178">
        <f>Emissions!W30</f>
        <v>0.29588790905984846</v>
      </c>
      <c r="X29" s="178" t="str">
        <f>Emissions!X30</f>
        <v>LB</v>
      </c>
    </row>
    <row r="30" spans="1:24" x14ac:dyDescent="0.3">
      <c r="A30" s="175" t="str">
        <f>Emissions!A31</f>
        <v>01057</v>
      </c>
      <c r="B30" s="175" t="str">
        <f>Emissions!B31</f>
        <v>01</v>
      </c>
      <c r="C30" s="175" t="str">
        <f>Emissions!F31</f>
        <v>AL</v>
      </c>
      <c r="D30" s="175" t="str">
        <f>Emissions!C31</f>
        <v>057</v>
      </c>
      <c r="E30" s="178" t="str">
        <f>Emissions!D31</f>
        <v>Fayette</v>
      </c>
      <c r="F30" s="178" t="str">
        <f>Emissions!E31</f>
        <v>County</v>
      </c>
      <c r="G30" s="178">
        <v>2850001000</v>
      </c>
      <c r="H30" s="178" t="s">
        <v>24044</v>
      </c>
      <c r="I30" s="178" t="s">
        <v>24041</v>
      </c>
      <c r="J30" s="178" t="s">
        <v>24046</v>
      </c>
      <c r="K30" s="178">
        <v>2014</v>
      </c>
      <c r="L30" s="178">
        <v>515</v>
      </c>
      <c r="M30" s="178" t="s">
        <v>24042</v>
      </c>
      <c r="N30" s="183">
        <f>Emissions!P31</f>
        <v>1.6902732740529347</v>
      </c>
      <c r="O30" s="183" t="str">
        <f>Emissions!Q31</f>
        <v>LB</v>
      </c>
      <c r="P30" s="172">
        <f t="shared" si="0"/>
        <v>2.8531061514364547E-2</v>
      </c>
      <c r="Q30" s="178" t="str">
        <f>Emissions!S31</f>
        <v xml:space="preserve">LB </v>
      </c>
      <c r="R30" s="178" t="str">
        <f>Emissions!T31</f>
        <v xml:space="preserve">LB </v>
      </c>
      <c r="S30" s="178" t="s">
        <v>24045</v>
      </c>
      <c r="T30" s="178">
        <v>7439976</v>
      </c>
      <c r="U30" s="178" t="s">
        <v>24043</v>
      </c>
      <c r="V30" s="178">
        <v>8</v>
      </c>
      <c r="W30" s="178">
        <f>Emissions!W31</f>
        <v>4.8225290758090643E-2</v>
      </c>
      <c r="X30" s="178" t="str">
        <f>Emissions!X31</f>
        <v>LB</v>
      </c>
    </row>
    <row r="31" spans="1:24" x14ac:dyDescent="0.3">
      <c r="A31" s="175" t="str">
        <f>Emissions!A32</f>
        <v>01059</v>
      </c>
      <c r="B31" s="175" t="str">
        <f>Emissions!B32</f>
        <v>01</v>
      </c>
      <c r="C31" s="175" t="str">
        <f>Emissions!F32</f>
        <v>AL</v>
      </c>
      <c r="D31" s="175" t="str">
        <f>Emissions!C32</f>
        <v>059</v>
      </c>
      <c r="E31" s="178" t="str">
        <f>Emissions!D32</f>
        <v>Franklin</v>
      </c>
      <c r="F31" s="178" t="str">
        <f>Emissions!E32</f>
        <v>County</v>
      </c>
      <c r="G31" s="178">
        <v>2850001000</v>
      </c>
      <c r="H31" s="178" t="s">
        <v>24044</v>
      </c>
      <c r="I31" s="178" t="s">
        <v>24041</v>
      </c>
      <c r="J31" s="178" t="s">
        <v>24046</v>
      </c>
      <c r="K31" s="178">
        <v>2014</v>
      </c>
      <c r="L31" s="178">
        <v>515</v>
      </c>
      <c r="M31" s="178" t="s">
        <v>24042</v>
      </c>
      <c r="N31" s="183">
        <f>Emissions!P32</f>
        <v>3.1654809608478605</v>
      </c>
      <c r="O31" s="183" t="str">
        <f>Emissions!Q32</f>
        <v>LB</v>
      </c>
      <c r="P31" s="172">
        <f t="shared" si="0"/>
        <v>2.8531061514364547E-2</v>
      </c>
      <c r="Q31" s="178" t="str">
        <f>Emissions!S32</f>
        <v xml:space="preserve">LB </v>
      </c>
      <c r="R31" s="178" t="str">
        <f>Emissions!T32</f>
        <v xml:space="preserve">LB </v>
      </c>
      <c r="S31" s="178" t="s">
        <v>24045</v>
      </c>
      <c r="T31" s="178">
        <v>7439976</v>
      </c>
      <c r="U31" s="178" t="s">
        <v>24043</v>
      </c>
      <c r="V31" s="178">
        <v>8</v>
      </c>
      <c r="W31" s="178">
        <f>Emissions!W32</f>
        <v>9.0314532016500096E-2</v>
      </c>
      <c r="X31" s="178" t="str">
        <f>Emissions!X32</f>
        <v>LB</v>
      </c>
    </row>
    <row r="32" spans="1:24" x14ac:dyDescent="0.3">
      <c r="A32" s="175" t="str">
        <f>Emissions!A33</f>
        <v>01061</v>
      </c>
      <c r="B32" s="175" t="str">
        <f>Emissions!B33</f>
        <v>01</v>
      </c>
      <c r="C32" s="175" t="str">
        <f>Emissions!F33</f>
        <v>AL</v>
      </c>
      <c r="D32" s="175" t="str">
        <f>Emissions!C33</f>
        <v>061</v>
      </c>
      <c r="E32" s="178" t="str">
        <f>Emissions!D33</f>
        <v>Geneva</v>
      </c>
      <c r="F32" s="178" t="str">
        <f>Emissions!E33</f>
        <v>County</v>
      </c>
      <c r="G32" s="178">
        <v>2850001000</v>
      </c>
      <c r="H32" s="178" t="s">
        <v>24044</v>
      </c>
      <c r="I32" s="178" t="s">
        <v>24041</v>
      </c>
      <c r="J32" s="178" t="s">
        <v>24046</v>
      </c>
      <c r="K32" s="178">
        <v>2014</v>
      </c>
      <c r="L32" s="178">
        <v>515</v>
      </c>
      <c r="M32" s="178" t="s">
        <v>24042</v>
      </c>
      <c r="N32" s="183">
        <f>Emissions!P33</f>
        <v>2.6757484708132036</v>
      </c>
      <c r="O32" s="183" t="str">
        <f>Emissions!Q33</f>
        <v>LB</v>
      </c>
      <c r="P32" s="172">
        <f t="shared" si="0"/>
        <v>2.8531061514364547E-2</v>
      </c>
      <c r="Q32" s="178" t="str">
        <f>Emissions!S33</f>
        <v xml:space="preserve">LB </v>
      </c>
      <c r="R32" s="178" t="str">
        <f>Emissions!T33</f>
        <v xml:space="preserve">LB </v>
      </c>
      <c r="S32" s="178" t="s">
        <v>24045</v>
      </c>
      <c r="T32" s="178">
        <v>7439976</v>
      </c>
      <c r="U32" s="178" t="s">
        <v>24043</v>
      </c>
      <c r="V32" s="178">
        <v>8</v>
      </c>
      <c r="W32" s="178">
        <f>Emissions!W33</f>
        <v>7.6341944217738378E-2</v>
      </c>
      <c r="X32" s="178" t="str">
        <f>Emissions!X33</f>
        <v>LB</v>
      </c>
    </row>
    <row r="33" spans="1:24" x14ac:dyDescent="0.3">
      <c r="A33" s="175" t="str">
        <f>Emissions!A34</f>
        <v>01063</v>
      </c>
      <c r="B33" s="175" t="str">
        <f>Emissions!B34</f>
        <v>01</v>
      </c>
      <c r="C33" s="175" t="str">
        <f>Emissions!F34</f>
        <v>AL</v>
      </c>
      <c r="D33" s="175" t="str">
        <f>Emissions!C34</f>
        <v>063</v>
      </c>
      <c r="E33" s="178" t="str">
        <f>Emissions!D34</f>
        <v>Greene</v>
      </c>
      <c r="F33" s="178" t="str">
        <f>Emissions!E34</f>
        <v>County</v>
      </c>
      <c r="G33" s="178">
        <v>2850001000</v>
      </c>
      <c r="H33" s="178" t="s">
        <v>24044</v>
      </c>
      <c r="I33" s="178" t="s">
        <v>24041</v>
      </c>
      <c r="J33" s="178" t="s">
        <v>24046</v>
      </c>
      <c r="K33" s="178">
        <v>2014</v>
      </c>
      <c r="L33" s="178">
        <v>515</v>
      </c>
      <c r="M33" s="178" t="s">
        <v>24042</v>
      </c>
      <c r="N33" s="183">
        <f>Emissions!P34</f>
        <v>0.85675638929564735</v>
      </c>
      <c r="O33" s="183" t="str">
        <f>Emissions!Q34</f>
        <v>LB</v>
      </c>
      <c r="P33" s="172">
        <f t="shared" si="0"/>
        <v>2.8531061514364544E-2</v>
      </c>
      <c r="Q33" s="178" t="str">
        <f>Emissions!S34</f>
        <v xml:space="preserve">LB </v>
      </c>
      <c r="R33" s="178" t="str">
        <f>Emissions!T34</f>
        <v xml:space="preserve">LB </v>
      </c>
      <c r="S33" s="178" t="s">
        <v>24045</v>
      </c>
      <c r="T33" s="178">
        <v>7439976</v>
      </c>
      <c r="U33" s="178" t="s">
        <v>24043</v>
      </c>
      <c r="V33" s="178">
        <v>8</v>
      </c>
      <c r="W33" s="178">
        <f>Emissions!W34</f>
        <v>2.4444169245818971E-2</v>
      </c>
      <c r="X33" s="178" t="str">
        <f>Emissions!X34</f>
        <v>LB</v>
      </c>
    </row>
    <row r="34" spans="1:24" x14ac:dyDescent="0.3">
      <c r="A34" s="175" t="str">
        <f>Emissions!A35</f>
        <v>01065</v>
      </c>
      <c r="B34" s="175" t="str">
        <f>Emissions!B35</f>
        <v>01</v>
      </c>
      <c r="C34" s="175" t="str">
        <f>Emissions!F35</f>
        <v>AL</v>
      </c>
      <c r="D34" s="175" t="str">
        <f>Emissions!C35</f>
        <v>065</v>
      </c>
      <c r="E34" s="178" t="str">
        <f>Emissions!D35</f>
        <v>Hale</v>
      </c>
      <c r="F34" s="178" t="str">
        <f>Emissions!E35</f>
        <v>County</v>
      </c>
      <c r="G34" s="178">
        <v>2850001000</v>
      </c>
      <c r="H34" s="178" t="s">
        <v>24044</v>
      </c>
      <c r="I34" s="178" t="s">
        <v>24041</v>
      </c>
      <c r="J34" s="178" t="s">
        <v>24046</v>
      </c>
      <c r="K34" s="178">
        <v>2014</v>
      </c>
      <c r="L34" s="178">
        <v>515</v>
      </c>
      <c r="M34" s="178" t="s">
        <v>24042</v>
      </c>
      <c r="N34" s="183">
        <f>Emissions!P35</f>
        <v>1.5209855039243665</v>
      </c>
      <c r="O34" s="183" t="str">
        <f>Emissions!Q35</f>
        <v>LB</v>
      </c>
      <c r="P34" s="172">
        <f t="shared" si="0"/>
        <v>2.8531061514364547E-2</v>
      </c>
      <c r="Q34" s="178" t="str">
        <f>Emissions!S35</f>
        <v xml:space="preserve">LB </v>
      </c>
      <c r="R34" s="178" t="str">
        <f>Emissions!T35</f>
        <v xml:space="preserve">LB </v>
      </c>
      <c r="S34" s="178" t="s">
        <v>24045</v>
      </c>
      <c r="T34" s="178">
        <v>7439976</v>
      </c>
      <c r="U34" s="178" t="s">
        <v>24043</v>
      </c>
      <c r="V34" s="178">
        <v>8</v>
      </c>
      <c r="W34" s="178">
        <f>Emissions!W35</f>
        <v>4.3395330974922861E-2</v>
      </c>
      <c r="X34" s="178" t="str">
        <f>Emissions!X35</f>
        <v>LB</v>
      </c>
    </row>
    <row r="35" spans="1:24" x14ac:dyDescent="0.3">
      <c r="A35" s="175" t="str">
        <f>Emissions!A36</f>
        <v>01067</v>
      </c>
      <c r="B35" s="175" t="str">
        <f>Emissions!B36</f>
        <v>01</v>
      </c>
      <c r="C35" s="175" t="str">
        <f>Emissions!F36</f>
        <v>AL</v>
      </c>
      <c r="D35" s="175" t="str">
        <f>Emissions!C36</f>
        <v>067</v>
      </c>
      <c r="E35" s="178" t="str">
        <f>Emissions!D36</f>
        <v>Henry</v>
      </c>
      <c r="F35" s="178" t="str">
        <f>Emissions!E36</f>
        <v>County</v>
      </c>
      <c r="G35" s="178">
        <v>2850001000</v>
      </c>
      <c r="H35" s="178" t="s">
        <v>24044</v>
      </c>
      <c r="I35" s="178" t="s">
        <v>24041</v>
      </c>
      <c r="J35" s="178" t="s">
        <v>24046</v>
      </c>
      <c r="K35" s="178">
        <v>2014</v>
      </c>
      <c r="L35" s="178">
        <v>515</v>
      </c>
      <c r="M35" s="178" t="s">
        <v>24042</v>
      </c>
      <c r="N35" s="183">
        <f>Emissions!P36</f>
        <v>1.7219270819586316</v>
      </c>
      <c r="O35" s="183" t="str">
        <f>Emissions!Q36</f>
        <v>LB</v>
      </c>
      <c r="P35" s="172">
        <f t="shared" si="0"/>
        <v>2.8531061514364547E-2</v>
      </c>
      <c r="Q35" s="178" t="str">
        <f>Emissions!S36</f>
        <v xml:space="preserve">LB </v>
      </c>
      <c r="R35" s="178" t="str">
        <f>Emissions!T36</f>
        <v xml:space="preserve">LB </v>
      </c>
      <c r="S35" s="178" t="s">
        <v>24045</v>
      </c>
      <c r="T35" s="178">
        <v>7439976</v>
      </c>
      <c r="U35" s="178" t="s">
        <v>24043</v>
      </c>
      <c r="V35" s="178">
        <v>8</v>
      </c>
      <c r="W35" s="178">
        <f>Emissions!W36</f>
        <v>4.9128407498611963E-2</v>
      </c>
      <c r="X35" s="178" t="str">
        <f>Emissions!X36</f>
        <v>LB</v>
      </c>
    </row>
    <row r="36" spans="1:24" x14ac:dyDescent="0.3">
      <c r="A36" s="175" t="str">
        <f>Emissions!A37</f>
        <v>01069</v>
      </c>
      <c r="B36" s="175" t="str">
        <f>Emissions!B37</f>
        <v>01</v>
      </c>
      <c r="C36" s="175" t="str">
        <f>Emissions!F37</f>
        <v>AL</v>
      </c>
      <c r="D36" s="175" t="str">
        <f>Emissions!C37</f>
        <v>069</v>
      </c>
      <c r="E36" s="178" t="str">
        <f>Emissions!D37</f>
        <v>Houston</v>
      </c>
      <c r="F36" s="178" t="str">
        <f>Emissions!E37</f>
        <v>County</v>
      </c>
      <c r="G36" s="178">
        <v>2850001000</v>
      </c>
      <c r="H36" s="178" t="s">
        <v>24044</v>
      </c>
      <c r="I36" s="178" t="s">
        <v>24041</v>
      </c>
      <c r="J36" s="178" t="s">
        <v>24046</v>
      </c>
      <c r="K36" s="178">
        <v>2014</v>
      </c>
      <c r="L36" s="178">
        <v>515</v>
      </c>
      <c r="M36" s="178" t="s">
        <v>24042</v>
      </c>
      <c r="N36" s="183">
        <f>Emissions!P37</f>
        <v>10.437041794678054</v>
      </c>
      <c r="O36" s="183" t="str">
        <f>Emissions!Q37</f>
        <v>LB</v>
      </c>
      <c r="P36" s="172">
        <f t="shared" si="0"/>
        <v>2.8531061514364544E-2</v>
      </c>
      <c r="Q36" s="178" t="str">
        <f>Emissions!S37</f>
        <v xml:space="preserve">LB </v>
      </c>
      <c r="R36" s="178" t="str">
        <f>Emissions!T37</f>
        <v xml:space="preserve">LB </v>
      </c>
      <c r="S36" s="178" t="s">
        <v>24045</v>
      </c>
      <c r="T36" s="178">
        <v>7439976</v>
      </c>
      <c r="U36" s="178" t="s">
        <v>24043</v>
      </c>
      <c r="V36" s="178">
        <v>8</v>
      </c>
      <c r="W36" s="178">
        <f>Emissions!W37</f>
        <v>0.29777988147195328</v>
      </c>
      <c r="X36" s="178" t="str">
        <f>Emissions!X37</f>
        <v>LB</v>
      </c>
    </row>
    <row r="37" spans="1:24" x14ac:dyDescent="0.3">
      <c r="A37" s="175" t="str">
        <f>Emissions!A38</f>
        <v>01071</v>
      </c>
      <c r="B37" s="175" t="str">
        <f>Emissions!B38</f>
        <v>01</v>
      </c>
      <c r="C37" s="175" t="str">
        <f>Emissions!F38</f>
        <v>AL</v>
      </c>
      <c r="D37" s="175" t="str">
        <f>Emissions!C38</f>
        <v>071</v>
      </c>
      <c r="E37" s="178" t="str">
        <f>Emissions!D38</f>
        <v>Jackson</v>
      </c>
      <c r="F37" s="178" t="str">
        <f>Emissions!E38</f>
        <v>County</v>
      </c>
      <c r="G37" s="178">
        <v>2850001000</v>
      </c>
      <c r="H37" s="178" t="s">
        <v>24044</v>
      </c>
      <c r="I37" s="178" t="s">
        <v>24041</v>
      </c>
      <c r="J37" s="178" t="s">
        <v>24046</v>
      </c>
      <c r="K37" s="178">
        <v>2014</v>
      </c>
      <c r="L37" s="178">
        <v>515</v>
      </c>
      <c r="M37" s="178" t="s">
        <v>24042</v>
      </c>
      <c r="N37" s="183">
        <f>Emissions!P38</f>
        <v>5.2754677004858257</v>
      </c>
      <c r="O37" s="183" t="str">
        <f>Emissions!Q38</f>
        <v>LB</v>
      </c>
      <c r="P37" s="172">
        <f t="shared" si="0"/>
        <v>2.8531061514364544E-2</v>
      </c>
      <c r="Q37" s="178" t="str">
        <f>Emissions!S38</f>
        <v xml:space="preserve">LB </v>
      </c>
      <c r="R37" s="178" t="str">
        <f>Emissions!T38</f>
        <v xml:space="preserve">LB </v>
      </c>
      <c r="S37" s="178" t="s">
        <v>24045</v>
      </c>
      <c r="T37" s="178">
        <v>7439976</v>
      </c>
      <c r="U37" s="178" t="s">
        <v>24043</v>
      </c>
      <c r="V37" s="178">
        <v>8</v>
      </c>
      <c r="W37" s="178">
        <f>Emissions!W38</f>
        <v>0.15051469347960436</v>
      </c>
      <c r="X37" s="178" t="str">
        <f>Emissions!X38</f>
        <v>LB</v>
      </c>
    </row>
    <row r="38" spans="1:24" x14ac:dyDescent="0.3">
      <c r="A38" s="175" t="str">
        <f>Emissions!A39</f>
        <v>01073</v>
      </c>
      <c r="B38" s="175" t="str">
        <f>Emissions!B39</f>
        <v>01</v>
      </c>
      <c r="C38" s="175" t="str">
        <f>Emissions!F39</f>
        <v>AL</v>
      </c>
      <c r="D38" s="175" t="str">
        <f>Emissions!C39</f>
        <v>073</v>
      </c>
      <c r="E38" s="178" t="str">
        <f>Emissions!D39</f>
        <v>Jefferson</v>
      </c>
      <c r="F38" s="178" t="str">
        <f>Emissions!E39</f>
        <v>County</v>
      </c>
      <c r="G38" s="178">
        <v>2850001000</v>
      </c>
      <c r="H38" s="178" t="s">
        <v>24044</v>
      </c>
      <c r="I38" s="178" t="s">
        <v>24041</v>
      </c>
      <c r="J38" s="178" t="s">
        <v>24046</v>
      </c>
      <c r="K38" s="178">
        <v>2014</v>
      </c>
      <c r="L38" s="178">
        <v>515</v>
      </c>
      <c r="M38" s="178" t="s">
        <v>24042</v>
      </c>
      <c r="N38" s="183">
        <f>Emissions!P39</f>
        <v>66.191818631104724</v>
      </c>
      <c r="O38" s="183" t="str">
        <f>Emissions!Q39</f>
        <v>LB</v>
      </c>
      <c r="P38" s="172">
        <f t="shared" si="0"/>
        <v>2.8531061514364544E-2</v>
      </c>
      <c r="Q38" s="178" t="str">
        <f>Emissions!S39</f>
        <v xml:space="preserve">LB </v>
      </c>
      <c r="R38" s="178" t="str">
        <f>Emissions!T39</f>
        <v xml:space="preserve">LB </v>
      </c>
      <c r="S38" s="178" t="s">
        <v>24045</v>
      </c>
      <c r="T38" s="178">
        <v>7439976</v>
      </c>
      <c r="U38" s="178" t="s">
        <v>24043</v>
      </c>
      <c r="V38" s="178">
        <v>8</v>
      </c>
      <c r="W38" s="178">
        <f>Emissions!W39</f>
        <v>1.8885228491117099</v>
      </c>
      <c r="X38" s="178" t="str">
        <f>Emissions!X39</f>
        <v>LB</v>
      </c>
    </row>
    <row r="39" spans="1:24" x14ac:dyDescent="0.3">
      <c r="A39" s="175" t="str">
        <f>Emissions!A40</f>
        <v>01075</v>
      </c>
      <c r="B39" s="175" t="str">
        <f>Emissions!B40</f>
        <v>01</v>
      </c>
      <c r="C39" s="175" t="str">
        <f>Emissions!F40</f>
        <v>AL</v>
      </c>
      <c r="D39" s="175" t="str">
        <f>Emissions!C40</f>
        <v>075</v>
      </c>
      <c r="E39" s="178" t="str">
        <f>Emissions!D40</f>
        <v>Lamar</v>
      </c>
      <c r="F39" s="178" t="str">
        <f>Emissions!E40</f>
        <v>County</v>
      </c>
      <c r="G39" s="178">
        <v>2850001000</v>
      </c>
      <c r="H39" s="178" t="s">
        <v>24044</v>
      </c>
      <c r="I39" s="178" t="s">
        <v>24041</v>
      </c>
      <c r="J39" s="178" t="s">
        <v>24046</v>
      </c>
      <c r="K39" s="178">
        <v>2014</v>
      </c>
      <c r="L39" s="178">
        <v>515</v>
      </c>
      <c r="M39" s="178" t="s">
        <v>24042</v>
      </c>
      <c r="N39" s="183">
        <f>Emissions!P40</f>
        <v>1.4109985384798884</v>
      </c>
      <c r="O39" s="183" t="str">
        <f>Emissions!Q40</f>
        <v>LB</v>
      </c>
      <c r="P39" s="172">
        <f t="shared" si="0"/>
        <v>2.8531061514364547E-2</v>
      </c>
      <c r="Q39" s="178" t="str">
        <f>Emissions!S40</f>
        <v xml:space="preserve">LB </v>
      </c>
      <c r="R39" s="178" t="str">
        <f>Emissions!T40</f>
        <v xml:space="preserve">LB </v>
      </c>
      <c r="S39" s="178" t="s">
        <v>24045</v>
      </c>
      <c r="T39" s="178">
        <v>7439976</v>
      </c>
      <c r="U39" s="178" t="s">
        <v>24043</v>
      </c>
      <c r="V39" s="178">
        <v>8</v>
      </c>
      <c r="W39" s="178">
        <f>Emissions!W40</f>
        <v>4.025728609804817E-2</v>
      </c>
      <c r="X39" s="178" t="str">
        <f>Emissions!X40</f>
        <v>LB</v>
      </c>
    </row>
    <row r="40" spans="1:24" x14ac:dyDescent="0.3">
      <c r="A40" s="175" t="str">
        <f>Emissions!A41</f>
        <v>01077</v>
      </c>
      <c r="B40" s="175" t="str">
        <f>Emissions!B41</f>
        <v>01</v>
      </c>
      <c r="C40" s="175" t="str">
        <f>Emissions!F41</f>
        <v>AL</v>
      </c>
      <c r="D40" s="175" t="str">
        <f>Emissions!C41</f>
        <v>077</v>
      </c>
      <c r="E40" s="178" t="str">
        <f>Emissions!D41</f>
        <v>Lauderdale</v>
      </c>
      <c r="F40" s="178" t="str">
        <f>Emissions!E41</f>
        <v>County</v>
      </c>
      <c r="G40" s="178">
        <v>2850001000</v>
      </c>
      <c r="H40" s="178" t="s">
        <v>24044</v>
      </c>
      <c r="I40" s="178" t="s">
        <v>24041</v>
      </c>
      <c r="J40" s="178" t="s">
        <v>24046</v>
      </c>
      <c r="K40" s="178">
        <v>2014</v>
      </c>
      <c r="L40" s="178">
        <v>515</v>
      </c>
      <c r="M40" s="178" t="s">
        <v>24042</v>
      </c>
      <c r="N40" s="183">
        <f>Emissions!P41</f>
        <v>9.3254522176859087</v>
      </c>
      <c r="O40" s="183" t="str">
        <f>Emissions!Q41</f>
        <v>LB</v>
      </c>
      <c r="P40" s="172">
        <f t="shared" si="0"/>
        <v>2.8531061514364547E-2</v>
      </c>
      <c r="Q40" s="178" t="str">
        <f>Emissions!S41</f>
        <v xml:space="preserve">LB </v>
      </c>
      <c r="R40" s="178" t="str">
        <f>Emissions!T41</f>
        <v xml:space="preserve">LB </v>
      </c>
      <c r="S40" s="178" t="s">
        <v>24045</v>
      </c>
      <c r="T40" s="178">
        <v>7439976</v>
      </c>
      <c r="U40" s="178" t="s">
        <v>24043</v>
      </c>
      <c r="V40" s="178">
        <v>8</v>
      </c>
      <c r="W40" s="178">
        <f>Emissions!W41</f>
        <v>0.26606505087206395</v>
      </c>
      <c r="X40" s="178" t="str">
        <f>Emissions!X41</f>
        <v>LB</v>
      </c>
    </row>
    <row r="41" spans="1:24" x14ac:dyDescent="0.3">
      <c r="A41" s="175" t="str">
        <f>Emissions!A42</f>
        <v>01079</v>
      </c>
      <c r="B41" s="175" t="str">
        <f>Emissions!B42</f>
        <v>01</v>
      </c>
      <c r="C41" s="175" t="str">
        <f>Emissions!F42</f>
        <v>AL</v>
      </c>
      <c r="D41" s="175" t="str">
        <f>Emissions!C42</f>
        <v>079</v>
      </c>
      <c r="E41" s="178" t="str">
        <f>Emissions!D42</f>
        <v>Lawrence</v>
      </c>
      <c r="F41" s="178" t="str">
        <f>Emissions!E42</f>
        <v>County</v>
      </c>
      <c r="G41" s="178">
        <v>2850001000</v>
      </c>
      <c r="H41" s="178" t="s">
        <v>24044</v>
      </c>
      <c r="I41" s="178" t="s">
        <v>24041</v>
      </c>
      <c r="J41" s="178" t="s">
        <v>24046</v>
      </c>
      <c r="K41" s="178">
        <v>2014</v>
      </c>
      <c r="L41" s="178">
        <v>515</v>
      </c>
      <c r="M41" s="178" t="s">
        <v>24042</v>
      </c>
      <c r="N41" s="183">
        <f>Emissions!P42</f>
        <v>3.3534004027183895</v>
      </c>
      <c r="O41" s="183" t="str">
        <f>Emissions!Q42</f>
        <v>LB</v>
      </c>
      <c r="P41" s="172">
        <f t="shared" si="0"/>
        <v>2.8531061514364547E-2</v>
      </c>
      <c r="Q41" s="178" t="str">
        <f>Emissions!S42</f>
        <v xml:space="preserve">LB </v>
      </c>
      <c r="R41" s="178" t="str">
        <f>Emissions!T42</f>
        <v xml:space="preserve">LB </v>
      </c>
      <c r="S41" s="178" t="s">
        <v>24045</v>
      </c>
      <c r="T41" s="178">
        <v>7439976</v>
      </c>
      <c r="U41" s="178" t="s">
        <v>24043</v>
      </c>
      <c r="V41" s="178">
        <v>8</v>
      </c>
      <c r="W41" s="178">
        <f>Emissions!W42</f>
        <v>9.5676073172253212E-2</v>
      </c>
      <c r="X41" s="178" t="str">
        <f>Emissions!X42</f>
        <v>LB</v>
      </c>
    </row>
    <row r="42" spans="1:24" x14ac:dyDescent="0.3">
      <c r="A42" s="175" t="str">
        <f>Emissions!A43</f>
        <v>01081</v>
      </c>
      <c r="B42" s="175" t="str">
        <f>Emissions!B43</f>
        <v>01</v>
      </c>
      <c r="C42" s="175" t="str">
        <f>Emissions!F43</f>
        <v>AL</v>
      </c>
      <c r="D42" s="175" t="str">
        <f>Emissions!C43</f>
        <v>081</v>
      </c>
      <c r="E42" s="178" t="str">
        <f>Emissions!D43</f>
        <v>Lee</v>
      </c>
      <c r="F42" s="178" t="str">
        <f>Emissions!E43</f>
        <v>County</v>
      </c>
      <c r="G42" s="178">
        <v>2850001000</v>
      </c>
      <c r="H42" s="178" t="s">
        <v>24044</v>
      </c>
      <c r="I42" s="178" t="s">
        <v>24041</v>
      </c>
      <c r="J42" s="178" t="s">
        <v>24046</v>
      </c>
      <c r="K42" s="178">
        <v>2014</v>
      </c>
      <c r="L42" s="178">
        <v>515</v>
      </c>
      <c r="M42" s="178" t="s">
        <v>24042</v>
      </c>
      <c r="N42" s="183">
        <f>Emissions!P43</f>
        <v>15.451766261054612</v>
      </c>
      <c r="O42" s="183" t="str">
        <f>Emissions!Q43</f>
        <v>LB</v>
      </c>
      <c r="P42" s="172">
        <f t="shared" si="0"/>
        <v>2.8531061514364544E-2</v>
      </c>
      <c r="Q42" s="178" t="str">
        <f>Emissions!S43</f>
        <v xml:space="preserve">LB </v>
      </c>
      <c r="R42" s="178" t="str">
        <f>Emissions!T43</f>
        <v xml:space="preserve">LB </v>
      </c>
      <c r="S42" s="178" t="s">
        <v>24045</v>
      </c>
      <c r="T42" s="178">
        <v>7439976</v>
      </c>
      <c r="U42" s="178" t="s">
        <v>24043</v>
      </c>
      <c r="V42" s="178">
        <v>8</v>
      </c>
      <c r="W42" s="178">
        <f>Emissions!W43</f>
        <v>0.44085529369973175</v>
      </c>
      <c r="X42" s="178" t="str">
        <f>Emissions!X43</f>
        <v>LB</v>
      </c>
    </row>
    <row r="43" spans="1:24" x14ac:dyDescent="0.3">
      <c r="A43" s="175" t="str">
        <f>Emissions!A44</f>
        <v>01083</v>
      </c>
      <c r="B43" s="175" t="str">
        <f>Emissions!B44</f>
        <v>01</v>
      </c>
      <c r="C43" s="175" t="str">
        <f>Emissions!F44</f>
        <v>AL</v>
      </c>
      <c r="D43" s="175" t="str">
        <f>Emissions!C44</f>
        <v>083</v>
      </c>
      <c r="E43" s="178" t="str">
        <f>Emissions!D44</f>
        <v>Limestone</v>
      </c>
      <c r="F43" s="178" t="str">
        <f>Emissions!E44</f>
        <v>County</v>
      </c>
      <c r="G43" s="178">
        <v>2850001000</v>
      </c>
      <c r="H43" s="178" t="s">
        <v>24044</v>
      </c>
      <c r="I43" s="178" t="s">
        <v>24041</v>
      </c>
      <c r="J43" s="178" t="s">
        <v>24046</v>
      </c>
      <c r="K43" s="178">
        <v>2014</v>
      </c>
      <c r="L43" s="178">
        <v>515</v>
      </c>
      <c r="M43" s="178" t="s">
        <v>24042</v>
      </c>
      <c r="N43" s="183">
        <f>Emissions!P44</f>
        <v>9.0941590453623196</v>
      </c>
      <c r="O43" s="183" t="str">
        <f>Emissions!Q44</f>
        <v>LB</v>
      </c>
      <c r="P43" s="172">
        <f t="shared" si="0"/>
        <v>2.8531061514364551E-2</v>
      </c>
      <c r="Q43" s="178" t="str">
        <f>Emissions!S44</f>
        <v xml:space="preserve">LB </v>
      </c>
      <c r="R43" s="178" t="str">
        <f>Emissions!T44</f>
        <v xml:space="preserve">LB </v>
      </c>
      <c r="S43" s="178" t="s">
        <v>24045</v>
      </c>
      <c r="T43" s="178">
        <v>7439976</v>
      </c>
      <c r="U43" s="178" t="s">
        <v>24043</v>
      </c>
      <c r="V43" s="178">
        <v>8</v>
      </c>
      <c r="W43" s="178">
        <f>Emissions!W44</f>
        <v>0.25946601114464712</v>
      </c>
      <c r="X43" s="178" t="str">
        <f>Emissions!X44</f>
        <v>LB</v>
      </c>
    </row>
    <row r="44" spans="1:24" x14ac:dyDescent="0.3">
      <c r="A44" s="175" t="str">
        <f>Emissions!A45</f>
        <v>01085</v>
      </c>
      <c r="B44" s="175" t="str">
        <f>Emissions!B45</f>
        <v>01</v>
      </c>
      <c r="C44" s="175" t="str">
        <f>Emissions!F45</f>
        <v>AL</v>
      </c>
      <c r="D44" s="175" t="str">
        <f>Emissions!C45</f>
        <v>085</v>
      </c>
      <c r="E44" s="178" t="str">
        <f>Emissions!D45</f>
        <v>Lowndes</v>
      </c>
      <c r="F44" s="178" t="str">
        <f>Emissions!E45</f>
        <v>County</v>
      </c>
      <c r="G44" s="178">
        <v>2850001000</v>
      </c>
      <c r="H44" s="178" t="s">
        <v>24044</v>
      </c>
      <c r="I44" s="178" t="s">
        <v>24041</v>
      </c>
      <c r="J44" s="178" t="s">
        <v>24046</v>
      </c>
      <c r="K44" s="178">
        <v>2014</v>
      </c>
      <c r="L44" s="178">
        <v>515</v>
      </c>
      <c r="M44" s="178" t="s">
        <v>24042</v>
      </c>
      <c r="N44" s="183">
        <f>Emissions!P45</f>
        <v>1.0598015431717467</v>
      </c>
      <c r="O44" s="183" t="str">
        <f>Emissions!Q45</f>
        <v>LB</v>
      </c>
      <c r="P44" s="172">
        <f t="shared" si="0"/>
        <v>2.8531061514364544E-2</v>
      </c>
      <c r="Q44" s="178" t="str">
        <f>Emissions!S45</f>
        <v xml:space="preserve">LB </v>
      </c>
      <c r="R44" s="178" t="str">
        <f>Emissions!T45</f>
        <v xml:space="preserve">LB </v>
      </c>
      <c r="S44" s="178" t="s">
        <v>24045</v>
      </c>
      <c r="T44" s="178">
        <v>7439976</v>
      </c>
      <c r="U44" s="178" t="s">
        <v>24043</v>
      </c>
      <c r="V44" s="178">
        <v>8</v>
      </c>
      <c r="W44" s="178">
        <f>Emissions!W45</f>
        <v>3.0237263021251577E-2</v>
      </c>
      <c r="X44" s="178" t="str">
        <f>Emissions!X45</f>
        <v>LB</v>
      </c>
    </row>
    <row r="45" spans="1:24" x14ac:dyDescent="0.3">
      <c r="A45" s="175" t="str">
        <f>Emissions!A46</f>
        <v>01087</v>
      </c>
      <c r="B45" s="175" t="str">
        <f>Emissions!B46</f>
        <v>01</v>
      </c>
      <c r="C45" s="175" t="str">
        <f>Emissions!F46</f>
        <v>AL</v>
      </c>
      <c r="D45" s="175" t="str">
        <f>Emissions!C46</f>
        <v>087</v>
      </c>
      <c r="E45" s="178" t="str">
        <f>Emissions!D46</f>
        <v>Macon</v>
      </c>
      <c r="F45" s="178" t="str">
        <f>Emissions!E46</f>
        <v>County</v>
      </c>
      <c r="G45" s="178">
        <v>2850001000</v>
      </c>
      <c r="H45" s="178" t="s">
        <v>24044</v>
      </c>
      <c r="I45" s="178" t="s">
        <v>24041</v>
      </c>
      <c r="J45" s="178" t="s">
        <v>24046</v>
      </c>
      <c r="K45" s="178">
        <v>2014</v>
      </c>
      <c r="L45" s="178">
        <v>515</v>
      </c>
      <c r="M45" s="178" t="s">
        <v>24042</v>
      </c>
      <c r="N45" s="183">
        <f>Emissions!P46</f>
        <v>1.9458076536967084</v>
      </c>
      <c r="O45" s="183" t="str">
        <f>Emissions!Q46</f>
        <v>LB</v>
      </c>
      <c r="P45" s="172">
        <f t="shared" si="0"/>
        <v>2.8531061514364547E-2</v>
      </c>
      <c r="Q45" s="178" t="str">
        <f>Emissions!S46</f>
        <v xml:space="preserve">LB </v>
      </c>
      <c r="R45" s="178" t="str">
        <f>Emissions!T46</f>
        <v xml:space="preserve">LB </v>
      </c>
      <c r="S45" s="178" t="s">
        <v>24045</v>
      </c>
      <c r="T45" s="178">
        <v>7439976</v>
      </c>
      <c r="U45" s="178" t="s">
        <v>24043</v>
      </c>
      <c r="V45" s="178">
        <v>8</v>
      </c>
      <c r="W45" s="178">
        <f>Emissions!W46</f>
        <v>5.5515957862742132E-2</v>
      </c>
      <c r="X45" s="178" t="str">
        <f>Emissions!X46</f>
        <v>LB</v>
      </c>
    </row>
    <row r="46" spans="1:24" x14ac:dyDescent="0.3">
      <c r="A46" s="175" t="str">
        <f>Emissions!A47</f>
        <v>01089</v>
      </c>
      <c r="B46" s="175" t="str">
        <f>Emissions!B47</f>
        <v>01</v>
      </c>
      <c r="C46" s="175" t="str">
        <f>Emissions!F47</f>
        <v>AL</v>
      </c>
      <c r="D46" s="175" t="str">
        <f>Emissions!C47</f>
        <v>089</v>
      </c>
      <c r="E46" s="178" t="str">
        <f>Emissions!D47</f>
        <v>Madison</v>
      </c>
      <c r="F46" s="178" t="str">
        <f>Emissions!E47</f>
        <v>County</v>
      </c>
      <c r="G46" s="178">
        <v>2850001000</v>
      </c>
      <c r="H46" s="178" t="s">
        <v>24044</v>
      </c>
      <c r="I46" s="178" t="s">
        <v>24041</v>
      </c>
      <c r="J46" s="178" t="s">
        <v>24046</v>
      </c>
      <c r="K46" s="178">
        <v>2014</v>
      </c>
      <c r="L46" s="178">
        <v>515</v>
      </c>
      <c r="M46" s="178" t="s">
        <v>24042</v>
      </c>
      <c r="N46" s="183">
        <f>Emissions!P47</f>
        <v>35.089548277081256</v>
      </c>
      <c r="O46" s="183" t="str">
        <f>Emissions!Q47</f>
        <v>LB</v>
      </c>
      <c r="P46" s="172">
        <f t="shared" si="0"/>
        <v>2.8531061514364551E-2</v>
      </c>
      <c r="Q46" s="178" t="str">
        <f>Emissions!S47</f>
        <v xml:space="preserve">LB </v>
      </c>
      <c r="R46" s="178" t="str">
        <f>Emissions!T47</f>
        <v xml:space="preserve">LB </v>
      </c>
      <c r="S46" s="178" t="s">
        <v>24045</v>
      </c>
      <c r="T46" s="178">
        <v>7439976</v>
      </c>
      <c r="U46" s="178" t="s">
        <v>24043</v>
      </c>
      <c r="V46" s="178">
        <v>8</v>
      </c>
      <c r="W46" s="178">
        <f>Emissions!W47</f>
        <v>1.0011420604046699</v>
      </c>
      <c r="X46" s="178" t="str">
        <f>Emissions!X47</f>
        <v>LB</v>
      </c>
    </row>
    <row r="47" spans="1:24" x14ac:dyDescent="0.3">
      <c r="A47" s="175" t="str">
        <f>Emissions!A48</f>
        <v>01091</v>
      </c>
      <c r="B47" s="175" t="str">
        <f>Emissions!B48</f>
        <v>01</v>
      </c>
      <c r="C47" s="175" t="str">
        <f>Emissions!F48</f>
        <v>AL</v>
      </c>
      <c r="D47" s="175" t="str">
        <f>Emissions!C48</f>
        <v>091</v>
      </c>
      <c r="E47" s="178" t="str">
        <f>Emissions!D48</f>
        <v>Marengo</v>
      </c>
      <c r="F47" s="178" t="str">
        <f>Emissions!E48</f>
        <v>County</v>
      </c>
      <c r="G47" s="178">
        <v>2850001000</v>
      </c>
      <c r="H47" s="178" t="s">
        <v>24044</v>
      </c>
      <c r="I47" s="178" t="s">
        <v>24041</v>
      </c>
      <c r="J47" s="178" t="s">
        <v>24046</v>
      </c>
      <c r="K47" s="178">
        <v>2014</v>
      </c>
      <c r="L47" s="178">
        <v>515</v>
      </c>
      <c r="M47" s="178" t="s">
        <v>24042</v>
      </c>
      <c r="N47" s="183">
        <f>Emissions!P48</f>
        <v>2.0144242942517789</v>
      </c>
      <c r="O47" s="183" t="str">
        <f>Emissions!Q48</f>
        <v>LB</v>
      </c>
      <c r="P47" s="172">
        <f t="shared" si="0"/>
        <v>2.8531061514364547E-2</v>
      </c>
      <c r="Q47" s="178" t="str">
        <f>Emissions!S48</f>
        <v xml:space="preserve">LB </v>
      </c>
      <c r="R47" s="178" t="str">
        <f>Emissions!T48</f>
        <v xml:space="preserve">LB </v>
      </c>
      <c r="S47" s="178" t="s">
        <v>24045</v>
      </c>
      <c r="T47" s="178">
        <v>7439976</v>
      </c>
      <c r="U47" s="178" t="s">
        <v>24043</v>
      </c>
      <c r="V47" s="178">
        <v>8</v>
      </c>
      <c r="W47" s="178">
        <f>Emissions!W48</f>
        <v>5.7473663455327895E-2</v>
      </c>
      <c r="X47" s="178" t="str">
        <f>Emissions!X48</f>
        <v>LB</v>
      </c>
    </row>
    <row r="48" spans="1:24" x14ac:dyDescent="0.3">
      <c r="A48" s="175" t="str">
        <f>Emissions!A49</f>
        <v>01093</v>
      </c>
      <c r="B48" s="175" t="str">
        <f>Emissions!B49</f>
        <v>01</v>
      </c>
      <c r="C48" s="175" t="str">
        <f>Emissions!F49</f>
        <v>AL</v>
      </c>
      <c r="D48" s="175" t="str">
        <f>Emissions!C49</f>
        <v>093</v>
      </c>
      <c r="E48" s="178" t="str">
        <f>Emissions!D49</f>
        <v>Marion</v>
      </c>
      <c r="F48" s="178" t="str">
        <f>Emissions!E49</f>
        <v>County</v>
      </c>
      <c r="G48" s="178">
        <v>2850001000</v>
      </c>
      <c r="H48" s="178" t="s">
        <v>24044</v>
      </c>
      <c r="I48" s="178" t="s">
        <v>24041</v>
      </c>
      <c r="J48" s="178" t="s">
        <v>24046</v>
      </c>
      <c r="K48" s="178">
        <v>2014</v>
      </c>
      <c r="L48" s="178">
        <v>515</v>
      </c>
      <c r="M48" s="178" t="s">
        <v>24042</v>
      </c>
      <c r="N48" s="183">
        <f>Emissions!P49</f>
        <v>3.0322544908650224</v>
      </c>
      <c r="O48" s="183" t="str">
        <f>Emissions!Q49</f>
        <v>LB</v>
      </c>
      <c r="P48" s="172">
        <f t="shared" si="0"/>
        <v>2.8531061514364544E-2</v>
      </c>
      <c r="Q48" s="178" t="str">
        <f>Emissions!S49</f>
        <v xml:space="preserve">LB </v>
      </c>
      <c r="R48" s="178" t="str">
        <f>Emissions!T49</f>
        <v xml:space="preserve">LB </v>
      </c>
      <c r="S48" s="178" t="s">
        <v>24045</v>
      </c>
      <c r="T48" s="178">
        <v>7439976</v>
      </c>
      <c r="U48" s="178" t="s">
        <v>24043</v>
      </c>
      <c r="V48" s="178">
        <v>8</v>
      </c>
      <c r="W48" s="178">
        <f>Emissions!W49</f>
        <v>8.6513439406078099E-2</v>
      </c>
      <c r="X48" s="178" t="str">
        <f>Emissions!X49</f>
        <v>LB</v>
      </c>
    </row>
    <row r="49" spans="1:24" x14ac:dyDescent="0.3">
      <c r="A49" s="175" t="str">
        <f>Emissions!A50</f>
        <v>01095</v>
      </c>
      <c r="B49" s="175" t="str">
        <f>Emissions!B50</f>
        <v>01</v>
      </c>
      <c r="C49" s="175" t="str">
        <f>Emissions!F50</f>
        <v>AL</v>
      </c>
      <c r="D49" s="175" t="str">
        <f>Emissions!C50</f>
        <v>095</v>
      </c>
      <c r="E49" s="178" t="str">
        <f>Emissions!D50</f>
        <v>Marshall</v>
      </c>
      <c r="F49" s="178" t="str">
        <f>Emissions!E50</f>
        <v>County</v>
      </c>
      <c r="G49" s="178">
        <v>2850001000</v>
      </c>
      <c r="H49" s="178" t="s">
        <v>24044</v>
      </c>
      <c r="I49" s="178" t="s">
        <v>24041</v>
      </c>
      <c r="J49" s="178" t="s">
        <v>24046</v>
      </c>
      <c r="K49" s="178">
        <v>2014</v>
      </c>
      <c r="L49" s="178">
        <v>515</v>
      </c>
      <c r="M49" s="178" t="s">
        <v>24042</v>
      </c>
      <c r="N49" s="183">
        <f>Emissions!P50</f>
        <v>9.4797144460870904</v>
      </c>
      <c r="O49" s="183" t="str">
        <f>Emissions!Q50</f>
        <v>LB</v>
      </c>
      <c r="P49" s="172">
        <f t="shared" si="0"/>
        <v>2.8531061514364544E-2</v>
      </c>
      <c r="Q49" s="178" t="str">
        <f>Emissions!S50</f>
        <v xml:space="preserve">LB </v>
      </c>
      <c r="R49" s="178" t="str">
        <f>Emissions!T50</f>
        <v xml:space="preserve">LB </v>
      </c>
      <c r="S49" s="178" t="s">
        <v>24045</v>
      </c>
      <c r="T49" s="178">
        <v>7439976</v>
      </c>
      <c r="U49" s="178" t="s">
        <v>24043</v>
      </c>
      <c r="V49" s="178">
        <v>8</v>
      </c>
      <c r="W49" s="178">
        <f>Emissions!W50</f>
        <v>0.27046631599992099</v>
      </c>
      <c r="X49" s="178" t="str">
        <f>Emissions!X50</f>
        <v>LB</v>
      </c>
    </row>
    <row r="50" spans="1:24" x14ac:dyDescent="0.3">
      <c r="A50" s="175" t="str">
        <f>Emissions!A51</f>
        <v>01097</v>
      </c>
      <c r="B50" s="175" t="str">
        <f>Emissions!B51</f>
        <v>01</v>
      </c>
      <c r="C50" s="175" t="str">
        <f>Emissions!F51</f>
        <v>AL</v>
      </c>
      <c r="D50" s="175" t="str">
        <f>Emissions!C51</f>
        <v>097</v>
      </c>
      <c r="E50" s="178" t="str">
        <f>Emissions!D51</f>
        <v>Mobile</v>
      </c>
      <c r="F50" s="178" t="str">
        <f>Emissions!E51</f>
        <v>County</v>
      </c>
      <c r="G50" s="178">
        <v>2850001000</v>
      </c>
      <c r="H50" s="178" t="s">
        <v>24044</v>
      </c>
      <c r="I50" s="178" t="s">
        <v>24041</v>
      </c>
      <c r="J50" s="178" t="s">
        <v>24046</v>
      </c>
      <c r="K50" s="178">
        <v>2014</v>
      </c>
      <c r="L50" s="178">
        <v>515</v>
      </c>
      <c r="M50" s="178" t="s">
        <v>24042</v>
      </c>
      <c r="N50" s="183">
        <f>Emissions!P51</f>
        <v>41.582986389989124</v>
      </c>
      <c r="O50" s="183" t="str">
        <f>Emissions!Q51</f>
        <v>LB</v>
      </c>
      <c r="P50" s="172">
        <f t="shared" si="0"/>
        <v>2.8531061514364547E-2</v>
      </c>
      <c r="Q50" s="178" t="str">
        <f>Emissions!S51</f>
        <v xml:space="preserve">LB </v>
      </c>
      <c r="R50" s="178" t="str">
        <f>Emissions!T51</f>
        <v xml:space="preserve">LB </v>
      </c>
      <c r="S50" s="178" t="s">
        <v>24045</v>
      </c>
      <c r="T50" s="178">
        <v>7439976</v>
      </c>
      <c r="U50" s="178" t="s">
        <v>24043</v>
      </c>
      <c r="V50" s="178">
        <v>8</v>
      </c>
      <c r="W50" s="178">
        <f>Emissions!W51</f>
        <v>1.1864067426437634</v>
      </c>
      <c r="X50" s="178" t="str">
        <f>Emissions!X51</f>
        <v>LB</v>
      </c>
    </row>
    <row r="51" spans="1:24" x14ac:dyDescent="0.3">
      <c r="A51" s="175" t="str">
        <f>Emissions!A52</f>
        <v>01099</v>
      </c>
      <c r="B51" s="175" t="str">
        <f>Emissions!B52</f>
        <v>01</v>
      </c>
      <c r="C51" s="175" t="str">
        <f>Emissions!F52</f>
        <v>AL</v>
      </c>
      <c r="D51" s="175" t="str">
        <f>Emissions!C52</f>
        <v>099</v>
      </c>
      <c r="E51" s="178" t="str">
        <f>Emissions!D52</f>
        <v>Monroe</v>
      </c>
      <c r="F51" s="178" t="str">
        <f>Emissions!E52</f>
        <v>County</v>
      </c>
      <c r="G51" s="178">
        <v>2850001000</v>
      </c>
      <c r="H51" s="178" t="s">
        <v>24044</v>
      </c>
      <c r="I51" s="178" t="s">
        <v>24041</v>
      </c>
      <c r="J51" s="178" t="s">
        <v>24046</v>
      </c>
      <c r="K51" s="178">
        <v>2014</v>
      </c>
      <c r="L51" s="178">
        <v>515</v>
      </c>
      <c r="M51" s="178" t="s">
        <v>24042</v>
      </c>
      <c r="N51" s="183">
        <f>Emissions!P52</f>
        <v>2.1984370952731873</v>
      </c>
      <c r="O51" s="183" t="str">
        <f>Emissions!Q52</f>
        <v>LB</v>
      </c>
      <c r="P51" s="172">
        <f t="shared" si="0"/>
        <v>2.8531061514364544E-2</v>
      </c>
      <c r="Q51" s="178" t="str">
        <f>Emissions!S52</f>
        <v xml:space="preserve">LB </v>
      </c>
      <c r="R51" s="178" t="str">
        <f>Emissions!T52</f>
        <v xml:space="preserve">LB </v>
      </c>
      <c r="S51" s="178" t="s">
        <v>24045</v>
      </c>
      <c r="T51" s="178">
        <v>7439976</v>
      </c>
      <c r="U51" s="178" t="s">
        <v>24043</v>
      </c>
      <c r="V51" s="178">
        <v>8</v>
      </c>
      <c r="W51" s="178">
        <f>Emissions!W52</f>
        <v>6.2723744000700216E-2</v>
      </c>
      <c r="X51" s="178" t="str">
        <f>Emissions!X52</f>
        <v>LB</v>
      </c>
    </row>
    <row r="52" spans="1:24" x14ac:dyDescent="0.3">
      <c r="A52" s="175" t="str">
        <f>Emissions!A53</f>
        <v>01101</v>
      </c>
      <c r="B52" s="175" t="str">
        <f>Emissions!B53</f>
        <v>01</v>
      </c>
      <c r="C52" s="175" t="str">
        <f>Emissions!F53</f>
        <v>AL</v>
      </c>
      <c r="D52" s="175" t="str">
        <f>Emissions!C53</f>
        <v>101</v>
      </c>
      <c r="E52" s="178" t="str">
        <f>Emissions!D53</f>
        <v>Montgomery</v>
      </c>
      <c r="F52" s="178" t="str">
        <f>Emissions!E53</f>
        <v>County</v>
      </c>
      <c r="G52" s="178">
        <v>2850001000</v>
      </c>
      <c r="H52" s="178" t="s">
        <v>24044</v>
      </c>
      <c r="I52" s="178" t="s">
        <v>24041</v>
      </c>
      <c r="J52" s="178" t="s">
        <v>24046</v>
      </c>
      <c r="K52" s="178">
        <v>2014</v>
      </c>
      <c r="L52" s="178">
        <v>515</v>
      </c>
      <c r="M52" s="178" t="s">
        <v>24042</v>
      </c>
      <c r="N52" s="183">
        <f>Emissions!P53</f>
        <v>22.657415051840662</v>
      </c>
      <c r="O52" s="183" t="str">
        <f>Emissions!Q53</f>
        <v>LB</v>
      </c>
      <c r="P52" s="172">
        <f t="shared" si="0"/>
        <v>2.8531061514364544E-2</v>
      </c>
      <c r="Q52" s="178" t="str">
        <f>Emissions!S53</f>
        <v xml:space="preserve">LB </v>
      </c>
      <c r="R52" s="178" t="str">
        <f>Emissions!T53</f>
        <v xml:space="preserve">LB </v>
      </c>
      <c r="S52" s="178" t="s">
        <v>24045</v>
      </c>
      <c r="T52" s="178">
        <v>7439976</v>
      </c>
      <c r="U52" s="178" t="s">
        <v>24043</v>
      </c>
      <c r="V52" s="178">
        <v>8</v>
      </c>
      <c r="W52" s="178">
        <f>Emissions!W53</f>
        <v>0.64644010260055507</v>
      </c>
      <c r="X52" s="178" t="str">
        <f>Emissions!X53</f>
        <v>LB</v>
      </c>
    </row>
    <row r="53" spans="1:24" x14ac:dyDescent="0.3">
      <c r="A53" s="175" t="str">
        <f>Emissions!A54</f>
        <v>01103</v>
      </c>
      <c r="B53" s="175" t="str">
        <f>Emissions!B54</f>
        <v>01</v>
      </c>
      <c r="C53" s="175" t="str">
        <f>Emissions!F54</f>
        <v>AL</v>
      </c>
      <c r="D53" s="175" t="str">
        <f>Emissions!C54</f>
        <v>103</v>
      </c>
      <c r="E53" s="178" t="str">
        <f>Emissions!D54</f>
        <v>Morgan</v>
      </c>
      <c r="F53" s="178" t="str">
        <f>Emissions!E54</f>
        <v>County</v>
      </c>
      <c r="G53" s="178">
        <v>2850001000</v>
      </c>
      <c r="H53" s="178" t="s">
        <v>24044</v>
      </c>
      <c r="I53" s="178" t="s">
        <v>24041</v>
      </c>
      <c r="J53" s="178" t="s">
        <v>24046</v>
      </c>
      <c r="K53" s="178">
        <v>2014</v>
      </c>
      <c r="L53" s="178">
        <v>515</v>
      </c>
      <c r="M53" s="178" t="s">
        <v>24042</v>
      </c>
      <c r="N53" s="183">
        <f>Emissions!P54</f>
        <v>11.981066462584414</v>
      </c>
      <c r="O53" s="183" t="str">
        <f>Emissions!Q54</f>
        <v>LB</v>
      </c>
      <c r="P53" s="172">
        <f t="shared" si="0"/>
        <v>2.8531061514364544E-2</v>
      </c>
      <c r="Q53" s="178" t="str">
        <f>Emissions!S54</f>
        <v xml:space="preserve">LB </v>
      </c>
      <c r="R53" s="178" t="str">
        <f>Emissions!T54</f>
        <v xml:space="preserve">LB </v>
      </c>
      <c r="S53" s="178" t="s">
        <v>24045</v>
      </c>
      <c r="T53" s="178">
        <v>7439976</v>
      </c>
      <c r="U53" s="178" t="s">
        <v>24043</v>
      </c>
      <c r="V53" s="178">
        <v>8</v>
      </c>
      <c r="W53" s="178">
        <f>Emissions!W54</f>
        <v>0.34183254425168591</v>
      </c>
      <c r="X53" s="178" t="str">
        <f>Emissions!X54</f>
        <v>LB</v>
      </c>
    </row>
    <row r="54" spans="1:24" x14ac:dyDescent="0.3">
      <c r="A54" s="175" t="str">
        <f>Emissions!A55</f>
        <v>01105</v>
      </c>
      <c r="B54" s="175" t="str">
        <f>Emissions!B55</f>
        <v>01</v>
      </c>
      <c r="C54" s="175" t="str">
        <f>Emissions!F55</f>
        <v>AL</v>
      </c>
      <c r="D54" s="175" t="str">
        <f>Emissions!C55</f>
        <v>105</v>
      </c>
      <c r="E54" s="178" t="str">
        <f>Emissions!D55</f>
        <v>Perry</v>
      </c>
      <c r="F54" s="178" t="str">
        <f>Emissions!E55</f>
        <v>County</v>
      </c>
      <c r="G54" s="178">
        <v>2850001000</v>
      </c>
      <c r="H54" s="178" t="s">
        <v>24044</v>
      </c>
      <c r="I54" s="178" t="s">
        <v>24041</v>
      </c>
      <c r="J54" s="178" t="s">
        <v>24046</v>
      </c>
      <c r="K54" s="178">
        <v>2014</v>
      </c>
      <c r="L54" s="178">
        <v>515</v>
      </c>
      <c r="M54" s="178" t="s">
        <v>24042</v>
      </c>
      <c r="N54" s="183">
        <f>Emissions!P55</f>
        <v>0.98427315342207755</v>
      </c>
      <c r="O54" s="183" t="str">
        <f>Emissions!Q55</f>
        <v>LB</v>
      </c>
      <c r="P54" s="172">
        <f t="shared" si="0"/>
        <v>2.8531061514364547E-2</v>
      </c>
      <c r="Q54" s="178" t="str">
        <f>Emissions!S55</f>
        <v xml:space="preserve">LB </v>
      </c>
      <c r="R54" s="178" t="str">
        <f>Emissions!T55</f>
        <v xml:space="preserve">LB </v>
      </c>
      <c r="S54" s="178" t="s">
        <v>24045</v>
      </c>
      <c r="T54" s="178">
        <v>7439976</v>
      </c>
      <c r="U54" s="178" t="s">
        <v>24043</v>
      </c>
      <c r="V54" s="178">
        <v>8</v>
      </c>
      <c r="W54" s="178">
        <f>Emissions!W55</f>
        <v>2.8082357887222867E-2</v>
      </c>
      <c r="X54" s="178" t="str">
        <f>Emissions!X55</f>
        <v>LB</v>
      </c>
    </row>
    <row r="55" spans="1:24" x14ac:dyDescent="0.3">
      <c r="A55" s="175" t="str">
        <f>Emissions!A56</f>
        <v>01107</v>
      </c>
      <c r="B55" s="175" t="str">
        <f>Emissions!B56</f>
        <v>01</v>
      </c>
      <c r="C55" s="175" t="str">
        <f>Emissions!F56</f>
        <v>AL</v>
      </c>
      <c r="D55" s="175" t="str">
        <f>Emissions!C56</f>
        <v>107</v>
      </c>
      <c r="E55" s="178" t="str">
        <f>Emissions!D56</f>
        <v>Pickens</v>
      </c>
      <c r="F55" s="178" t="str">
        <f>Emissions!E56</f>
        <v>County</v>
      </c>
      <c r="G55" s="178">
        <v>2850001000</v>
      </c>
      <c r="H55" s="178" t="s">
        <v>24044</v>
      </c>
      <c r="I55" s="178" t="s">
        <v>24041</v>
      </c>
      <c r="J55" s="178" t="s">
        <v>24046</v>
      </c>
      <c r="K55" s="178">
        <v>2014</v>
      </c>
      <c r="L55" s="178">
        <v>515</v>
      </c>
      <c r="M55" s="178" t="s">
        <v>24042</v>
      </c>
      <c r="N55" s="183">
        <f>Emissions!P56</f>
        <v>2.0399677151883382</v>
      </c>
      <c r="O55" s="183" t="str">
        <f>Emissions!Q56</f>
        <v>LB</v>
      </c>
      <c r="P55" s="172">
        <f t="shared" si="0"/>
        <v>2.8531061514364544E-2</v>
      </c>
      <c r="Q55" s="178" t="str">
        <f>Emissions!S56</f>
        <v xml:space="preserve">LB </v>
      </c>
      <c r="R55" s="178" t="str">
        <f>Emissions!T56</f>
        <v xml:space="preserve">LB </v>
      </c>
      <c r="S55" s="178" t="s">
        <v>24045</v>
      </c>
      <c r="T55" s="178">
        <v>7439976</v>
      </c>
      <c r="U55" s="178" t="s">
        <v>24043</v>
      </c>
      <c r="V55" s="178">
        <v>8</v>
      </c>
      <c r="W55" s="178">
        <f>Emissions!W56</f>
        <v>5.820244436935617E-2</v>
      </c>
      <c r="X55" s="178" t="str">
        <f>Emissions!X56</f>
        <v>LB</v>
      </c>
    </row>
    <row r="56" spans="1:24" x14ac:dyDescent="0.3">
      <c r="A56" s="175" t="str">
        <f>Emissions!A57</f>
        <v>01109</v>
      </c>
      <c r="B56" s="175" t="str">
        <f>Emissions!B57</f>
        <v>01</v>
      </c>
      <c r="C56" s="175" t="str">
        <f>Emissions!F57</f>
        <v>AL</v>
      </c>
      <c r="D56" s="175" t="str">
        <f>Emissions!C57</f>
        <v>109</v>
      </c>
      <c r="E56" s="178" t="str">
        <f>Emissions!D57</f>
        <v>Pike</v>
      </c>
      <c r="F56" s="178" t="str">
        <f>Emissions!E57</f>
        <v>County</v>
      </c>
      <c r="G56" s="178">
        <v>2850001000</v>
      </c>
      <c r="H56" s="178" t="s">
        <v>24044</v>
      </c>
      <c r="I56" s="178" t="s">
        <v>24041</v>
      </c>
      <c r="J56" s="178" t="s">
        <v>24046</v>
      </c>
      <c r="K56" s="178">
        <v>2014</v>
      </c>
      <c r="L56" s="178">
        <v>515</v>
      </c>
      <c r="M56" s="178" t="s">
        <v>24042</v>
      </c>
      <c r="N56" s="183">
        <f>Emissions!P57</f>
        <v>3.3445854182383221</v>
      </c>
      <c r="O56" s="183" t="str">
        <f>Emissions!Q57</f>
        <v>LB</v>
      </c>
      <c r="P56" s="172">
        <f t="shared" si="0"/>
        <v>2.8531061514364544E-2</v>
      </c>
      <c r="Q56" s="178" t="str">
        <f>Emissions!S57</f>
        <v xml:space="preserve">LB </v>
      </c>
      <c r="R56" s="178" t="str">
        <f>Emissions!T57</f>
        <v xml:space="preserve">LB </v>
      </c>
      <c r="S56" s="178" t="s">
        <v>24045</v>
      </c>
      <c r="T56" s="178">
        <v>7439976</v>
      </c>
      <c r="U56" s="178" t="s">
        <v>24043</v>
      </c>
      <c r="V56" s="178">
        <v>8</v>
      </c>
      <c r="W56" s="178">
        <f>Emissions!W57</f>
        <v>9.542457230780424E-2</v>
      </c>
      <c r="X56" s="178" t="str">
        <f>Emissions!X57</f>
        <v>LB</v>
      </c>
    </row>
    <row r="57" spans="1:24" x14ac:dyDescent="0.3">
      <c r="A57" s="175" t="str">
        <f>Emissions!A58</f>
        <v>01111</v>
      </c>
      <c r="B57" s="175" t="str">
        <f>Emissions!B58</f>
        <v>01</v>
      </c>
      <c r="C57" s="175" t="str">
        <f>Emissions!F58</f>
        <v>AL</v>
      </c>
      <c r="D57" s="175" t="str">
        <f>Emissions!C58</f>
        <v>111</v>
      </c>
      <c r="E57" s="178" t="str">
        <f>Emissions!D58</f>
        <v>Randolph</v>
      </c>
      <c r="F57" s="178" t="str">
        <f>Emissions!E58</f>
        <v>County</v>
      </c>
      <c r="G57" s="178">
        <v>2850001000</v>
      </c>
      <c r="H57" s="178" t="s">
        <v>24044</v>
      </c>
      <c r="I57" s="178" t="s">
        <v>24041</v>
      </c>
      <c r="J57" s="178" t="s">
        <v>24046</v>
      </c>
      <c r="K57" s="178">
        <v>2014</v>
      </c>
      <c r="L57" s="178">
        <v>515</v>
      </c>
      <c r="M57" s="178" t="s">
        <v>24042</v>
      </c>
      <c r="N57" s="183">
        <f>Emissions!P58</f>
        <v>2.2577378999572772</v>
      </c>
      <c r="O57" s="183" t="str">
        <f>Emissions!Q58</f>
        <v>LB</v>
      </c>
      <c r="P57" s="172">
        <f t="shared" si="0"/>
        <v>2.8531061514364544E-2</v>
      </c>
      <c r="Q57" s="178" t="str">
        <f>Emissions!S58</f>
        <v xml:space="preserve">LB </v>
      </c>
      <c r="R57" s="178" t="str">
        <f>Emissions!T58</f>
        <v xml:space="preserve">LB </v>
      </c>
      <c r="S57" s="178" t="s">
        <v>24045</v>
      </c>
      <c r="T57" s="178">
        <v>7439976</v>
      </c>
      <c r="U57" s="178" t="s">
        <v>24043</v>
      </c>
      <c r="V57" s="178">
        <v>8</v>
      </c>
      <c r="W57" s="178">
        <f>Emissions!W58</f>
        <v>6.4415658906993301E-2</v>
      </c>
      <c r="X57" s="178" t="str">
        <f>Emissions!X58</f>
        <v>LB</v>
      </c>
    </row>
    <row r="58" spans="1:24" x14ac:dyDescent="0.3">
      <c r="A58" s="175" t="str">
        <f>Emissions!A59</f>
        <v>01113</v>
      </c>
      <c r="B58" s="175" t="str">
        <f>Emissions!B59</f>
        <v>01</v>
      </c>
      <c r="C58" s="175" t="str">
        <f>Emissions!F59</f>
        <v>AL</v>
      </c>
      <c r="D58" s="175" t="str">
        <f>Emissions!C59</f>
        <v>113</v>
      </c>
      <c r="E58" s="178" t="str">
        <f>Emissions!D59</f>
        <v>Russell</v>
      </c>
      <c r="F58" s="178" t="str">
        <f>Emissions!E59</f>
        <v>County</v>
      </c>
      <c r="G58" s="178">
        <v>2850001000</v>
      </c>
      <c r="H58" s="178" t="s">
        <v>24044</v>
      </c>
      <c r="I58" s="178" t="s">
        <v>24041</v>
      </c>
      <c r="J58" s="178" t="s">
        <v>24046</v>
      </c>
      <c r="K58" s="178">
        <v>2014</v>
      </c>
      <c r="L58" s="178">
        <v>515</v>
      </c>
      <c r="M58" s="178" t="s">
        <v>24042</v>
      </c>
      <c r="N58" s="183">
        <f>Emissions!P59</f>
        <v>5.970949941907512</v>
      </c>
      <c r="O58" s="183" t="str">
        <f>Emissions!Q59</f>
        <v>LB</v>
      </c>
      <c r="P58" s="172">
        <f t="shared" si="0"/>
        <v>2.8531061514364544E-2</v>
      </c>
      <c r="Q58" s="178" t="str">
        <f>Emissions!S59</f>
        <v xml:space="preserve">LB </v>
      </c>
      <c r="R58" s="178" t="str">
        <f>Emissions!T59</f>
        <v xml:space="preserve">LB </v>
      </c>
      <c r="S58" s="178" t="s">
        <v>24045</v>
      </c>
      <c r="T58" s="178">
        <v>7439976</v>
      </c>
      <c r="U58" s="178" t="s">
        <v>24043</v>
      </c>
      <c r="V58" s="178">
        <v>8</v>
      </c>
      <c r="W58" s="178">
        <f>Emissions!W59</f>
        <v>0.17035754009175463</v>
      </c>
      <c r="X58" s="178" t="str">
        <f>Emissions!X59</f>
        <v>LB</v>
      </c>
    </row>
    <row r="59" spans="1:24" x14ac:dyDescent="0.3">
      <c r="A59" s="175" t="str">
        <f>Emissions!A60</f>
        <v>01115</v>
      </c>
      <c r="B59" s="175" t="str">
        <f>Emissions!B60</f>
        <v>01</v>
      </c>
      <c r="C59" s="175" t="str">
        <f>Emissions!F60</f>
        <v>AL</v>
      </c>
      <c r="D59" s="175" t="str">
        <f>Emissions!C60</f>
        <v>115</v>
      </c>
      <c r="E59" s="178" t="str">
        <f>Emissions!D60</f>
        <v>St. Clair</v>
      </c>
      <c r="F59" s="178" t="str">
        <f>Emissions!E60</f>
        <v>County</v>
      </c>
      <c r="G59" s="178">
        <v>2850001000</v>
      </c>
      <c r="H59" s="178" t="s">
        <v>24044</v>
      </c>
      <c r="I59" s="178" t="s">
        <v>24041</v>
      </c>
      <c r="J59" s="178" t="s">
        <v>24046</v>
      </c>
      <c r="K59" s="178">
        <v>2014</v>
      </c>
      <c r="L59" s="178">
        <v>515</v>
      </c>
      <c r="M59" s="178" t="s">
        <v>24042</v>
      </c>
      <c r="N59" s="183">
        <f>Emissions!P60</f>
        <v>8.6844626075955489</v>
      </c>
      <c r="O59" s="183" t="str">
        <f>Emissions!Q60</f>
        <v>LB</v>
      </c>
      <c r="P59" s="172">
        <f t="shared" si="0"/>
        <v>2.8531061514364544E-2</v>
      </c>
      <c r="Q59" s="178" t="str">
        <f>Emissions!S60</f>
        <v xml:space="preserve">LB </v>
      </c>
      <c r="R59" s="178" t="str">
        <f>Emissions!T60</f>
        <v xml:space="preserve">LB </v>
      </c>
      <c r="S59" s="178" t="s">
        <v>24045</v>
      </c>
      <c r="T59" s="178">
        <v>7439976</v>
      </c>
      <c r="U59" s="178" t="s">
        <v>24043</v>
      </c>
      <c r="V59" s="178">
        <v>8</v>
      </c>
      <c r="W59" s="178">
        <f>Emissions!W60</f>
        <v>0.24777693687650731</v>
      </c>
      <c r="X59" s="178" t="str">
        <f>Emissions!X60</f>
        <v>LB</v>
      </c>
    </row>
    <row r="60" spans="1:24" x14ac:dyDescent="0.3">
      <c r="A60" s="175" t="str">
        <f>Emissions!A61</f>
        <v>01117</v>
      </c>
      <c r="B60" s="175" t="str">
        <f>Emissions!B61</f>
        <v>01</v>
      </c>
      <c r="C60" s="175" t="str">
        <f>Emissions!F61</f>
        <v>AL</v>
      </c>
      <c r="D60" s="175" t="str">
        <f>Emissions!C61</f>
        <v>117</v>
      </c>
      <c r="E60" s="178" t="str">
        <f>Emissions!D61</f>
        <v>Shelby</v>
      </c>
      <c r="F60" s="178" t="str">
        <f>Emissions!E61</f>
        <v>County</v>
      </c>
      <c r="G60" s="178">
        <v>2850001000</v>
      </c>
      <c r="H60" s="178" t="s">
        <v>24044</v>
      </c>
      <c r="I60" s="178" t="s">
        <v>24041</v>
      </c>
      <c r="J60" s="178" t="s">
        <v>24046</v>
      </c>
      <c r="K60" s="178">
        <v>2014</v>
      </c>
      <c r="L60" s="178">
        <v>515</v>
      </c>
      <c r="M60" s="178" t="s">
        <v>24042</v>
      </c>
      <c r="N60" s="183">
        <f>Emissions!P61</f>
        <v>20.700688837822049</v>
      </c>
      <c r="O60" s="183" t="str">
        <f>Emissions!Q61</f>
        <v>LB</v>
      </c>
      <c r="P60" s="172">
        <f t="shared" si="0"/>
        <v>2.8531061514364544E-2</v>
      </c>
      <c r="Q60" s="178" t="str">
        <f>Emissions!S61</f>
        <v xml:space="preserve">LB </v>
      </c>
      <c r="R60" s="178" t="str">
        <f>Emissions!T61</f>
        <v xml:space="preserve">LB </v>
      </c>
      <c r="S60" s="178" t="s">
        <v>24045</v>
      </c>
      <c r="T60" s="178">
        <v>7439976</v>
      </c>
      <c r="U60" s="178" t="s">
        <v>24043</v>
      </c>
      <c r="V60" s="178">
        <v>8</v>
      </c>
      <c r="W60" s="178">
        <f>Emissions!W61</f>
        <v>0.5906126266216204</v>
      </c>
      <c r="X60" s="178" t="str">
        <f>Emissions!X61</f>
        <v>LB</v>
      </c>
    </row>
    <row r="61" spans="1:24" x14ac:dyDescent="0.3">
      <c r="A61" s="175" t="str">
        <f>Emissions!A62</f>
        <v>01119</v>
      </c>
      <c r="B61" s="175" t="str">
        <f>Emissions!B62</f>
        <v>01</v>
      </c>
      <c r="C61" s="175" t="str">
        <f>Emissions!F62</f>
        <v>AL</v>
      </c>
      <c r="D61" s="175" t="str">
        <f>Emissions!C62</f>
        <v>119</v>
      </c>
      <c r="E61" s="178" t="str">
        <f>Emissions!D62</f>
        <v>Sumter</v>
      </c>
      <c r="F61" s="178" t="str">
        <f>Emissions!E62</f>
        <v>County</v>
      </c>
      <c r="G61" s="178">
        <v>2850001000</v>
      </c>
      <c r="H61" s="178" t="s">
        <v>24044</v>
      </c>
      <c r="I61" s="178" t="s">
        <v>24041</v>
      </c>
      <c r="J61" s="178" t="s">
        <v>24046</v>
      </c>
      <c r="K61" s="178">
        <v>2014</v>
      </c>
      <c r="L61" s="178">
        <v>515</v>
      </c>
      <c r="M61" s="178" t="s">
        <v>24042</v>
      </c>
      <c r="N61" s="183">
        <f>Emissions!P62</f>
        <v>1.3188418825519106</v>
      </c>
      <c r="O61" s="183" t="str">
        <f>Emissions!Q62</f>
        <v>LB</v>
      </c>
      <c r="P61" s="172">
        <f t="shared" si="0"/>
        <v>2.8531061514364547E-2</v>
      </c>
      <c r="Q61" s="178" t="str">
        <f>Emissions!S62</f>
        <v xml:space="preserve">LB </v>
      </c>
      <c r="R61" s="178" t="str">
        <f>Emissions!T62</f>
        <v xml:space="preserve">LB </v>
      </c>
      <c r="S61" s="178" t="s">
        <v>24045</v>
      </c>
      <c r="T61" s="178">
        <v>7439976</v>
      </c>
      <c r="U61" s="178" t="s">
        <v>24043</v>
      </c>
      <c r="V61" s="178">
        <v>8</v>
      </c>
      <c r="W61" s="178">
        <f>Emissions!W62</f>
        <v>3.7627958878808904E-2</v>
      </c>
      <c r="X61" s="178" t="str">
        <f>Emissions!X62</f>
        <v>LB</v>
      </c>
    </row>
    <row r="62" spans="1:24" x14ac:dyDescent="0.3">
      <c r="A62" s="175" t="str">
        <f>Emissions!A63</f>
        <v>01121</v>
      </c>
      <c r="B62" s="175" t="str">
        <f>Emissions!B63</f>
        <v>01</v>
      </c>
      <c r="C62" s="175" t="str">
        <f>Emissions!F63</f>
        <v>AL</v>
      </c>
      <c r="D62" s="175" t="str">
        <f>Emissions!C63</f>
        <v>121</v>
      </c>
      <c r="E62" s="178" t="str">
        <f>Emissions!D63</f>
        <v>Talladega</v>
      </c>
      <c r="F62" s="178" t="str">
        <f>Emissions!E63</f>
        <v>County</v>
      </c>
      <c r="G62" s="178">
        <v>2850001000</v>
      </c>
      <c r="H62" s="178" t="s">
        <v>24044</v>
      </c>
      <c r="I62" s="178" t="s">
        <v>24041</v>
      </c>
      <c r="J62" s="178" t="s">
        <v>24046</v>
      </c>
      <c r="K62" s="178">
        <v>2014</v>
      </c>
      <c r="L62" s="178">
        <v>515</v>
      </c>
      <c r="M62" s="178" t="s">
        <v>24042</v>
      </c>
      <c r="N62" s="183">
        <f>Emissions!P63</f>
        <v>8.1460473623641558</v>
      </c>
      <c r="O62" s="183" t="str">
        <f>Emissions!Q63</f>
        <v>LB</v>
      </c>
      <c r="P62" s="172">
        <f t="shared" si="0"/>
        <v>2.8531061514364547E-2</v>
      </c>
      <c r="Q62" s="178" t="str">
        <f>Emissions!S63</f>
        <v xml:space="preserve">LB </v>
      </c>
      <c r="R62" s="178" t="str">
        <f>Emissions!T63</f>
        <v xml:space="preserve">LB </v>
      </c>
      <c r="S62" s="178" t="s">
        <v>24045</v>
      </c>
      <c r="T62" s="178">
        <v>7439976</v>
      </c>
      <c r="U62" s="178" t="s">
        <v>24043</v>
      </c>
      <c r="V62" s="178">
        <v>8</v>
      </c>
      <c r="W62" s="178">
        <f>Emissions!W63</f>
        <v>0.2324153783945388</v>
      </c>
      <c r="X62" s="178" t="str">
        <f>Emissions!X63</f>
        <v>LB</v>
      </c>
    </row>
    <row r="63" spans="1:24" x14ac:dyDescent="0.3">
      <c r="A63" s="175" t="str">
        <f>Emissions!A64</f>
        <v>01123</v>
      </c>
      <c r="B63" s="175" t="str">
        <f>Emissions!B64</f>
        <v>01</v>
      </c>
      <c r="C63" s="175" t="str">
        <f>Emissions!F64</f>
        <v>AL</v>
      </c>
      <c r="D63" s="175" t="str">
        <f>Emissions!C64</f>
        <v>123</v>
      </c>
      <c r="E63" s="178" t="str">
        <f>Emissions!D64</f>
        <v>Tallapoosa</v>
      </c>
      <c r="F63" s="178" t="str">
        <f>Emissions!E64</f>
        <v>County</v>
      </c>
      <c r="G63" s="178">
        <v>2850001000</v>
      </c>
      <c r="H63" s="178" t="s">
        <v>24044</v>
      </c>
      <c r="I63" s="178" t="s">
        <v>24041</v>
      </c>
      <c r="J63" s="178" t="s">
        <v>24046</v>
      </c>
      <c r="K63" s="178">
        <v>2014</v>
      </c>
      <c r="L63" s="178">
        <v>515</v>
      </c>
      <c r="M63" s="178" t="s">
        <v>24042</v>
      </c>
      <c r="N63" s="183">
        <f>Emissions!P64</f>
        <v>4.123509501386101</v>
      </c>
      <c r="O63" s="183" t="str">
        <f>Emissions!Q64</f>
        <v>LB</v>
      </c>
      <c r="P63" s="172">
        <f t="shared" si="0"/>
        <v>2.8531061514364544E-2</v>
      </c>
      <c r="Q63" s="178" t="str">
        <f>Emissions!S64</f>
        <v xml:space="preserve">LB </v>
      </c>
      <c r="R63" s="178" t="str">
        <f>Emissions!T64</f>
        <v xml:space="preserve">LB </v>
      </c>
      <c r="S63" s="178" t="s">
        <v>24045</v>
      </c>
      <c r="T63" s="178">
        <v>7439976</v>
      </c>
      <c r="U63" s="178" t="s">
        <v>24043</v>
      </c>
      <c r="V63" s="178">
        <v>8</v>
      </c>
      <c r="W63" s="178">
        <f>Emissions!W64</f>
        <v>0.11764810323911351</v>
      </c>
      <c r="X63" s="178" t="str">
        <f>Emissions!X64</f>
        <v>LB</v>
      </c>
    </row>
    <row r="64" spans="1:24" x14ac:dyDescent="0.3">
      <c r="A64" s="175" t="str">
        <f>Emissions!A65</f>
        <v>01125</v>
      </c>
      <c r="B64" s="175" t="str">
        <f>Emissions!B65</f>
        <v>01</v>
      </c>
      <c r="C64" s="175" t="str">
        <f>Emissions!F65</f>
        <v>AL</v>
      </c>
      <c r="D64" s="175" t="str">
        <f>Emissions!C65</f>
        <v>125</v>
      </c>
      <c r="E64" s="178" t="str">
        <f>Emissions!D65</f>
        <v>Tuscaloosa</v>
      </c>
      <c r="F64" s="178" t="str">
        <f>Emissions!E65</f>
        <v>County</v>
      </c>
      <c r="G64" s="178">
        <v>2850001000</v>
      </c>
      <c r="H64" s="178" t="s">
        <v>24044</v>
      </c>
      <c r="I64" s="178" t="s">
        <v>24041</v>
      </c>
      <c r="J64" s="178" t="s">
        <v>24046</v>
      </c>
      <c r="K64" s="178">
        <v>2014</v>
      </c>
      <c r="L64" s="178">
        <v>515</v>
      </c>
      <c r="M64" s="178" t="s">
        <v>24042</v>
      </c>
      <c r="N64" s="183">
        <f>Emissions!P65</f>
        <v>20.255632291856827</v>
      </c>
      <c r="O64" s="183" t="str">
        <f>Emissions!Q65</f>
        <v>LB</v>
      </c>
      <c r="P64" s="172">
        <f t="shared" si="0"/>
        <v>2.8531061514364547E-2</v>
      </c>
      <c r="Q64" s="178" t="str">
        <f>Emissions!S65</f>
        <v xml:space="preserve">LB </v>
      </c>
      <c r="R64" s="178" t="str">
        <f>Emissions!T65</f>
        <v xml:space="preserve">LB </v>
      </c>
      <c r="S64" s="178" t="s">
        <v>24045</v>
      </c>
      <c r="T64" s="178">
        <v>7439976</v>
      </c>
      <c r="U64" s="178" t="s">
        <v>24043</v>
      </c>
      <c r="V64" s="178">
        <v>8</v>
      </c>
      <c r="W64" s="178">
        <f>Emissions!W65</f>
        <v>0.57791469093131609</v>
      </c>
      <c r="X64" s="178" t="str">
        <f>Emissions!X65</f>
        <v>LB</v>
      </c>
    </row>
    <row r="65" spans="1:24" x14ac:dyDescent="0.3">
      <c r="A65" s="175" t="str">
        <f>Emissions!A66</f>
        <v>01127</v>
      </c>
      <c r="B65" s="175" t="str">
        <f>Emissions!B66</f>
        <v>01</v>
      </c>
      <c r="C65" s="175" t="str">
        <f>Emissions!F66</f>
        <v>AL</v>
      </c>
      <c r="D65" s="175" t="str">
        <f>Emissions!C66</f>
        <v>127</v>
      </c>
      <c r="E65" s="178" t="str">
        <f>Emissions!D66</f>
        <v>Walker</v>
      </c>
      <c r="F65" s="178" t="str">
        <f>Emissions!E66</f>
        <v>County</v>
      </c>
      <c r="G65" s="178">
        <v>2850001000</v>
      </c>
      <c r="H65" s="178" t="s">
        <v>24044</v>
      </c>
      <c r="I65" s="178" t="s">
        <v>24041</v>
      </c>
      <c r="J65" s="178" t="s">
        <v>24046</v>
      </c>
      <c r="K65" s="178">
        <v>2014</v>
      </c>
      <c r="L65" s="178">
        <v>515</v>
      </c>
      <c r="M65" s="178" t="s">
        <v>24042</v>
      </c>
      <c r="N65" s="183">
        <f>Emissions!P66</f>
        <v>6.5582482828920057</v>
      </c>
      <c r="O65" s="183" t="str">
        <f>Emissions!Q66</f>
        <v>LB</v>
      </c>
      <c r="P65" s="172">
        <f t="shared" si="0"/>
        <v>2.8531061514364544E-2</v>
      </c>
      <c r="Q65" s="178" t="str">
        <f>Emissions!S66</f>
        <v xml:space="preserve">LB </v>
      </c>
      <c r="R65" s="178" t="str">
        <f>Emissions!T66</f>
        <v xml:space="preserve">LB </v>
      </c>
      <c r="S65" s="178" t="s">
        <v>24045</v>
      </c>
      <c r="T65" s="178">
        <v>7439976</v>
      </c>
      <c r="U65" s="178" t="s">
        <v>24043</v>
      </c>
      <c r="V65" s="178">
        <v>8</v>
      </c>
      <c r="W65" s="178">
        <f>Emissions!W66</f>
        <v>0.18711378518566746</v>
      </c>
      <c r="X65" s="178" t="str">
        <f>Emissions!X66</f>
        <v>LB</v>
      </c>
    </row>
    <row r="66" spans="1:24" x14ac:dyDescent="0.3">
      <c r="A66" s="175" t="str">
        <f>Emissions!A67</f>
        <v>01129</v>
      </c>
      <c r="B66" s="175" t="str">
        <f>Emissions!B67</f>
        <v>01</v>
      </c>
      <c r="C66" s="175" t="str">
        <f>Emissions!F67</f>
        <v>AL</v>
      </c>
      <c r="D66" s="175" t="str">
        <f>Emissions!C67</f>
        <v>129</v>
      </c>
      <c r="E66" s="178" t="str">
        <f>Emissions!D67</f>
        <v>Washington</v>
      </c>
      <c r="F66" s="178" t="str">
        <f>Emissions!E67</f>
        <v>County</v>
      </c>
      <c r="G66" s="178">
        <v>2850001000</v>
      </c>
      <c r="H66" s="178" t="s">
        <v>24044</v>
      </c>
      <c r="I66" s="178" t="s">
        <v>24041</v>
      </c>
      <c r="J66" s="178" t="s">
        <v>24046</v>
      </c>
      <c r="K66" s="178">
        <v>2014</v>
      </c>
      <c r="L66" s="178">
        <v>515</v>
      </c>
      <c r="M66" s="178" t="s">
        <v>24042</v>
      </c>
      <c r="N66" s="183">
        <f>Emissions!P67</f>
        <v>1.6862664629256314</v>
      </c>
      <c r="O66" s="183" t="str">
        <f>Emissions!Q67</f>
        <v>LB</v>
      </c>
      <c r="P66" s="172">
        <f t="shared" si="0"/>
        <v>2.8531061514364544E-2</v>
      </c>
      <c r="Q66" s="178" t="str">
        <f>Emissions!S67</f>
        <v xml:space="preserve">LB </v>
      </c>
      <c r="R66" s="178" t="str">
        <f>Emissions!T67</f>
        <v xml:space="preserve">LB </v>
      </c>
      <c r="S66" s="178" t="s">
        <v>24045</v>
      </c>
      <c r="T66" s="178">
        <v>7439976</v>
      </c>
      <c r="U66" s="178" t="s">
        <v>24043</v>
      </c>
      <c r="V66" s="178">
        <v>8</v>
      </c>
      <c r="W66" s="178">
        <f>Emissions!W67</f>
        <v>4.8110972183341108E-2</v>
      </c>
      <c r="X66" s="178" t="str">
        <f>Emissions!X67</f>
        <v>LB</v>
      </c>
    </row>
    <row r="67" spans="1:24" x14ac:dyDescent="0.3">
      <c r="A67" s="175" t="str">
        <f>Emissions!A68</f>
        <v>01131</v>
      </c>
      <c r="B67" s="175" t="str">
        <f>Emissions!B68</f>
        <v>01</v>
      </c>
      <c r="C67" s="175" t="str">
        <f>Emissions!F68</f>
        <v>AL</v>
      </c>
      <c r="D67" s="175" t="str">
        <f>Emissions!C68</f>
        <v>131</v>
      </c>
      <c r="E67" s="178" t="str">
        <f>Emissions!D68</f>
        <v>Wilcox</v>
      </c>
      <c r="F67" s="178" t="str">
        <f>Emissions!E68</f>
        <v>County</v>
      </c>
      <c r="G67" s="178">
        <v>2850001000</v>
      </c>
      <c r="H67" s="178" t="s">
        <v>24044</v>
      </c>
      <c r="I67" s="178" t="s">
        <v>24041</v>
      </c>
      <c r="J67" s="178" t="s">
        <v>24046</v>
      </c>
      <c r="K67" s="178">
        <v>2014</v>
      </c>
      <c r="L67" s="178">
        <v>515</v>
      </c>
      <c r="M67" s="178" t="s">
        <v>24042</v>
      </c>
      <c r="N67" s="183">
        <f>Emissions!P68</f>
        <v>1.1116897472703255</v>
      </c>
      <c r="O67" s="183" t="str">
        <f>Emissions!Q68</f>
        <v>LB</v>
      </c>
      <c r="P67" s="172">
        <f t="shared" ref="P67:P130" si="1">W67/N67</f>
        <v>2.8531061514364547E-2</v>
      </c>
      <c r="Q67" s="178" t="str">
        <f>Emissions!S68</f>
        <v xml:space="preserve">LB </v>
      </c>
      <c r="R67" s="178" t="str">
        <f>Emissions!T68</f>
        <v xml:space="preserve">LB </v>
      </c>
      <c r="S67" s="178" t="s">
        <v>24045</v>
      </c>
      <c r="T67" s="178">
        <v>7439976</v>
      </c>
      <c r="U67" s="178" t="s">
        <v>24043</v>
      </c>
      <c r="V67" s="178">
        <v>8</v>
      </c>
      <c r="W67" s="178">
        <f>Emissions!W68</f>
        <v>3.1717688564258037E-2</v>
      </c>
      <c r="X67" s="178" t="str">
        <f>Emissions!X68</f>
        <v>LB</v>
      </c>
    </row>
    <row r="68" spans="1:24" x14ac:dyDescent="0.3">
      <c r="A68" s="175" t="str">
        <f>Emissions!A69</f>
        <v>01133</v>
      </c>
      <c r="B68" s="175" t="str">
        <f>Emissions!B69</f>
        <v>01</v>
      </c>
      <c r="C68" s="175" t="str">
        <f>Emissions!F69</f>
        <v>AL</v>
      </c>
      <c r="D68" s="175" t="str">
        <f>Emissions!C69</f>
        <v>133</v>
      </c>
      <c r="E68" s="178" t="str">
        <f>Emissions!D69</f>
        <v>Winston</v>
      </c>
      <c r="F68" s="178" t="str">
        <f>Emissions!E69</f>
        <v>County</v>
      </c>
      <c r="G68" s="178">
        <v>2850001000</v>
      </c>
      <c r="H68" s="178" t="s">
        <v>24044</v>
      </c>
      <c r="I68" s="178" t="s">
        <v>24041</v>
      </c>
      <c r="J68" s="178" t="s">
        <v>24046</v>
      </c>
      <c r="K68" s="178">
        <v>2014</v>
      </c>
      <c r="L68" s="178">
        <v>515</v>
      </c>
      <c r="M68" s="178" t="s">
        <v>24042</v>
      </c>
      <c r="N68" s="183">
        <f>Emissions!P69</f>
        <v>2.4191122181094213</v>
      </c>
      <c r="O68" s="183" t="str">
        <f>Emissions!Q69</f>
        <v>LB</v>
      </c>
      <c r="P68" s="172">
        <f t="shared" si="1"/>
        <v>2.8531061514364547E-2</v>
      </c>
      <c r="Q68" s="178" t="str">
        <f>Emissions!S69</f>
        <v xml:space="preserve">LB </v>
      </c>
      <c r="R68" s="178" t="str">
        <f>Emissions!T69</f>
        <v xml:space="preserve">LB </v>
      </c>
      <c r="S68" s="178" t="s">
        <v>24045</v>
      </c>
      <c r="T68" s="178">
        <v>7439976</v>
      </c>
      <c r="U68" s="178" t="s">
        <v>24043</v>
      </c>
      <c r="V68" s="178">
        <v>8</v>
      </c>
      <c r="W68" s="178">
        <f>Emissions!W69</f>
        <v>6.9019839505030767E-2</v>
      </c>
      <c r="X68" s="178" t="str">
        <f>Emissions!X69</f>
        <v>LB</v>
      </c>
    </row>
    <row r="69" spans="1:24" x14ac:dyDescent="0.3">
      <c r="A69" s="175" t="str">
        <f>Emissions!A70</f>
        <v>02013</v>
      </c>
      <c r="B69" s="175" t="str">
        <f>Emissions!B70</f>
        <v>02</v>
      </c>
      <c r="C69" s="175" t="str">
        <f>Emissions!F70</f>
        <v>AK</v>
      </c>
      <c r="D69" s="175" t="str">
        <f>Emissions!C70</f>
        <v>013</v>
      </c>
      <c r="E69" s="178" t="str">
        <f>Emissions!D70</f>
        <v>Aleutians East</v>
      </c>
      <c r="F69" s="178" t="str">
        <f>Emissions!E70</f>
        <v>Borough</v>
      </c>
      <c r="G69" s="178">
        <v>2850001000</v>
      </c>
      <c r="H69" s="178" t="s">
        <v>24044</v>
      </c>
      <c r="I69" s="178" t="s">
        <v>24041</v>
      </c>
      <c r="J69" s="178" t="s">
        <v>24046</v>
      </c>
      <c r="K69" s="178">
        <v>2014</v>
      </c>
      <c r="L69" s="178">
        <v>515</v>
      </c>
      <c r="M69" s="178" t="s">
        <v>24042</v>
      </c>
      <c r="N69" s="183">
        <f>Emissions!P70</f>
        <v>0.33657213469348479</v>
      </c>
      <c r="O69" s="183" t="str">
        <f>Emissions!Q70</f>
        <v>LB</v>
      </c>
      <c r="P69" s="172">
        <f t="shared" si="1"/>
        <v>2.8531061514364547E-2</v>
      </c>
      <c r="Q69" s="178" t="str">
        <f>Emissions!S70</f>
        <v xml:space="preserve">LB </v>
      </c>
      <c r="R69" s="178" t="str">
        <f>Emissions!T70</f>
        <v xml:space="preserve">LB </v>
      </c>
      <c r="S69" s="178" t="s">
        <v>24045</v>
      </c>
      <c r="T69" s="178">
        <v>7439976</v>
      </c>
      <c r="U69" s="178" t="s">
        <v>24043</v>
      </c>
      <c r="V69" s="178">
        <v>8</v>
      </c>
      <c r="W69" s="178">
        <f>Emissions!W70</f>
        <v>9.6027602789608042E-3</v>
      </c>
      <c r="X69" s="178" t="str">
        <f>Emissions!X70</f>
        <v>LB</v>
      </c>
    </row>
    <row r="70" spans="1:24" x14ac:dyDescent="0.3">
      <c r="A70" s="175" t="str">
        <f>Emissions!A71</f>
        <v>02016</v>
      </c>
      <c r="B70" s="175" t="str">
        <f>Emissions!B71</f>
        <v>02</v>
      </c>
      <c r="C70" s="175" t="str">
        <f>Emissions!F71</f>
        <v>AK</v>
      </c>
      <c r="D70" s="175" t="str">
        <f>Emissions!C71</f>
        <v>016</v>
      </c>
      <c r="E70" s="178" t="str">
        <f>Emissions!D71</f>
        <v>Aleutians West</v>
      </c>
      <c r="F70" s="178" t="str">
        <f>Emissions!E71</f>
        <v>Census Area</v>
      </c>
      <c r="G70" s="178">
        <v>2850001000</v>
      </c>
      <c r="H70" s="178" t="s">
        <v>24044</v>
      </c>
      <c r="I70" s="178" t="s">
        <v>24041</v>
      </c>
      <c r="J70" s="178" t="s">
        <v>24046</v>
      </c>
      <c r="K70" s="178">
        <v>2014</v>
      </c>
      <c r="L70" s="178">
        <v>515</v>
      </c>
      <c r="M70" s="178" t="s">
        <v>24042</v>
      </c>
      <c r="N70" s="183">
        <f>Emissions!P71</f>
        <v>0.57597909954986226</v>
      </c>
      <c r="O70" s="183" t="str">
        <f>Emissions!Q71</f>
        <v>LB</v>
      </c>
      <c r="P70" s="172">
        <f t="shared" si="1"/>
        <v>2.853106151436454E-2</v>
      </c>
      <c r="Q70" s="178" t="str">
        <f>Emissions!S71</f>
        <v xml:space="preserve">LB </v>
      </c>
      <c r="R70" s="178" t="str">
        <f>Emissions!T71</f>
        <v xml:space="preserve">LB </v>
      </c>
      <c r="S70" s="178" t="s">
        <v>24045</v>
      </c>
      <c r="T70" s="178">
        <v>7439976</v>
      </c>
      <c r="U70" s="178" t="s">
        <v>24043</v>
      </c>
      <c r="V70" s="178">
        <v>8</v>
      </c>
      <c r="W70" s="178">
        <f>Emissions!W71</f>
        <v>1.6433295120245418E-2</v>
      </c>
      <c r="X70" s="178" t="str">
        <f>Emissions!X71</f>
        <v>LB</v>
      </c>
    </row>
    <row r="71" spans="1:24" x14ac:dyDescent="0.3">
      <c r="A71" s="175" t="str">
        <f>Emissions!A72</f>
        <v>02020</v>
      </c>
      <c r="B71" s="175" t="str">
        <f>Emissions!B72</f>
        <v>02</v>
      </c>
      <c r="C71" s="175" t="str">
        <f>Emissions!F72</f>
        <v>AK</v>
      </c>
      <c r="D71" s="175" t="str">
        <f>Emissions!C72</f>
        <v>020</v>
      </c>
      <c r="E71" s="178" t="str">
        <f>Emissions!D72</f>
        <v>Anchorage</v>
      </c>
      <c r="F71" s="178" t="str">
        <f>Emissions!E72</f>
        <v>Borough</v>
      </c>
      <c r="G71" s="178">
        <v>2850001000</v>
      </c>
      <c r="H71" s="178" t="s">
        <v>24044</v>
      </c>
      <c r="I71" s="178" t="s">
        <v>24041</v>
      </c>
      <c r="J71" s="178" t="s">
        <v>24046</v>
      </c>
      <c r="K71" s="178">
        <v>2014</v>
      </c>
      <c r="L71" s="178">
        <v>515</v>
      </c>
      <c r="M71" s="178" t="s">
        <v>24042</v>
      </c>
      <c r="N71" s="183">
        <f>Emissions!P72</f>
        <v>30.152255435739832</v>
      </c>
      <c r="O71" s="183" t="str">
        <f>Emissions!Q72</f>
        <v>LB</v>
      </c>
      <c r="P71" s="172">
        <f t="shared" si="1"/>
        <v>2.8531061514364547E-2</v>
      </c>
      <c r="Q71" s="178" t="str">
        <f>Emissions!S72</f>
        <v xml:space="preserve">LB </v>
      </c>
      <c r="R71" s="178" t="str">
        <f>Emissions!T72</f>
        <v xml:space="preserve">LB </v>
      </c>
      <c r="S71" s="178" t="s">
        <v>24045</v>
      </c>
      <c r="T71" s="178">
        <v>7439976</v>
      </c>
      <c r="U71" s="178" t="s">
        <v>24043</v>
      </c>
      <c r="V71" s="178">
        <v>8</v>
      </c>
      <c r="W71" s="178">
        <f>Emissions!W72</f>
        <v>0.86027585463392597</v>
      </c>
      <c r="X71" s="178" t="str">
        <f>Emissions!X72</f>
        <v>LB</v>
      </c>
    </row>
    <row r="72" spans="1:24" x14ac:dyDescent="0.3">
      <c r="A72" s="175" t="str">
        <f>Emissions!A73</f>
        <v>02050</v>
      </c>
      <c r="B72" s="175" t="str">
        <f>Emissions!B73</f>
        <v>02</v>
      </c>
      <c r="C72" s="175" t="str">
        <f>Emissions!F73</f>
        <v>AK</v>
      </c>
      <c r="D72" s="175" t="str">
        <f>Emissions!C73</f>
        <v>050</v>
      </c>
      <c r="E72" s="178" t="str">
        <f>Emissions!D73</f>
        <v>Bethel</v>
      </c>
      <c r="F72" s="178" t="str">
        <f>Emissions!E73</f>
        <v>Census Area</v>
      </c>
      <c r="G72" s="178">
        <v>2850001000</v>
      </c>
      <c r="H72" s="178" t="s">
        <v>24044</v>
      </c>
      <c r="I72" s="178" t="s">
        <v>24041</v>
      </c>
      <c r="J72" s="178" t="s">
        <v>24046</v>
      </c>
      <c r="K72" s="178">
        <v>2014</v>
      </c>
      <c r="L72" s="178">
        <v>515</v>
      </c>
      <c r="M72" s="178" t="s">
        <v>24042</v>
      </c>
      <c r="N72" s="183">
        <f>Emissions!P73</f>
        <v>1.7898425305664243</v>
      </c>
      <c r="O72" s="183" t="str">
        <f>Emissions!Q73</f>
        <v>LB</v>
      </c>
      <c r="P72" s="172">
        <f t="shared" si="1"/>
        <v>2.8531061514364544E-2</v>
      </c>
      <c r="Q72" s="178" t="str">
        <f>Emissions!S73</f>
        <v xml:space="preserve">LB </v>
      </c>
      <c r="R72" s="178" t="str">
        <f>Emissions!T73</f>
        <v xml:space="preserve">LB </v>
      </c>
      <c r="S72" s="178" t="s">
        <v>24045</v>
      </c>
      <c r="T72" s="178">
        <v>7439976</v>
      </c>
      <c r="U72" s="178" t="s">
        <v>24043</v>
      </c>
      <c r="V72" s="178">
        <v>8</v>
      </c>
      <c r="W72" s="178">
        <f>Emissions!W73</f>
        <v>5.1066107340616555E-2</v>
      </c>
      <c r="X72" s="178" t="str">
        <f>Emissions!X73</f>
        <v>LB</v>
      </c>
    </row>
    <row r="73" spans="1:24" x14ac:dyDescent="0.3">
      <c r="A73" s="175" t="str">
        <f>Emissions!A74</f>
        <v>02060</v>
      </c>
      <c r="B73" s="175" t="str">
        <f>Emissions!B74</f>
        <v>02</v>
      </c>
      <c r="C73" s="175" t="str">
        <f>Emissions!F74</f>
        <v>AK</v>
      </c>
      <c r="D73" s="175" t="str">
        <f>Emissions!C74</f>
        <v>060</v>
      </c>
      <c r="E73" s="178" t="str">
        <f>Emissions!D74</f>
        <v>Bristol Bay</v>
      </c>
      <c r="F73" s="178" t="str">
        <f>Emissions!E74</f>
        <v>Borough</v>
      </c>
      <c r="G73" s="178">
        <v>2850001000</v>
      </c>
      <c r="H73" s="178" t="s">
        <v>24044</v>
      </c>
      <c r="I73" s="178" t="s">
        <v>24041</v>
      </c>
      <c r="J73" s="178" t="s">
        <v>24046</v>
      </c>
      <c r="K73" s="178">
        <v>2014</v>
      </c>
      <c r="L73" s="178">
        <v>515</v>
      </c>
      <c r="M73" s="178" t="s">
        <v>24042</v>
      </c>
      <c r="N73" s="183">
        <f>Emissions!P74</f>
        <v>9.5862956220733597E-2</v>
      </c>
      <c r="O73" s="183" t="str">
        <f>Emissions!Q74</f>
        <v>LB</v>
      </c>
      <c r="P73" s="172">
        <f t="shared" si="1"/>
        <v>2.8531061514364547E-2</v>
      </c>
      <c r="Q73" s="178" t="str">
        <f>Emissions!S74</f>
        <v xml:space="preserve">LB </v>
      </c>
      <c r="R73" s="178" t="str">
        <f>Emissions!T74</f>
        <v xml:space="preserve">LB </v>
      </c>
      <c r="S73" s="178" t="s">
        <v>24045</v>
      </c>
      <c r="T73" s="178">
        <v>7439976</v>
      </c>
      <c r="U73" s="178" t="s">
        <v>24043</v>
      </c>
      <c r="V73" s="178">
        <v>8</v>
      </c>
      <c r="W73" s="178">
        <f>Emissions!W74</f>
        <v>2.7350719008825859E-3</v>
      </c>
      <c r="X73" s="178" t="str">
        <f>Emissions!X74</f>
        <v>LB</v>
      </c>
    </row>
    <row r="74" spans="1:24" x14ac:dyDescent="0.3">
      <c r="A74" s="175" t="str">
        <f>Emissions!A75</f>
        <v>02068</v>
      </c>
      <c r="B74" s="175" t="str">
        <f>Emissions!B75</f>
        <v>02</v>
      </c>
      <c r="C74" s="175" t="str">
        <f>Emissions!F75</f>
        <v>AK</v>
      </c>
      <c r="D74" s="175" t="str">
        <f>Emissions!C75</f>
        <v>068</v>
      </c>
      <c r="E74" s="178" t="str">
        <f>Emissions!D75</f>
        <v>Denali</v>
      </c>
      <c r="F74" s="178" t="str">
        <f>Emissions!E75</f>
        <v>Borough</v>
      </c>
      <c r="G74" s="178">
        <v>2850001000</v>
      </c>
      <c r="H74" s="178" t="s">
        <v>24044</v>
      </c>
      <c r="I74" s="178" t="s">
        <v>24041</v>
      </c>
      <c r="J74" s="178" t="s">
        <v>24046</v>
      </c>
      <c r="K74" s="178">
        <v>2014</v>
      </c>
      <c r="L74" s="178">
        <v>515</v>
      </c>
      <c r="M74" s="178" t="s">
        <v>24042</v>
      </c>
      <c r="N74" s="183">
        <f>Emissions!P75</f>
        <v>0.19242710438874527</v>
      </c>
      <c r="O74" s="183" t="str">
        <f>Emissions!Q75</f>
        <v>LB</v>
      </c>
      <c r="P74" s="172">
        <f t="shared" si="1"/>
        <v>2.8531061514364547E-2</v>
      </c>
      <c r="Q74" s="178" t="str">
        <f>Emissions!S75</f>
        <v xml:space="preserve">LB </v>
      </c>
      <c r="R74" s="178" t="str">
        <f>Emissions!T75</f>
        <v xml:space="preserve">LB </v>
      </c>
      <c r="S74" s="178" t="s">
        <v>24045</v>
      </c>
      <c r="T74" s="178">
        <v>7439976</v>
      </c>
      <c r="U74" s="178" t="s">
        <v>24043</v>
      </c>
      <c r="V74" s="178">
        <v>8</v>
      </c>
      <c r="W74" s="178">
        <f>Emissions!W75</f>
        <v>5.4901495523463394E-3</v>
      </c>
      <c r="X74" s="178" t="str">
        <f>Emissions!X75</f>
        <v>LB</v>
      </c>
    </row>
    <row r="75" spans="1:24" x14ac:dyDescent="0.3">
      <c r="A75" s="175" t="str">
        <f>Emissions!A76</f>
        <v>02070</v>
      </c>
      <c r="B75" s="175" t="str">
        <f>Emissions!B76</f>
        <v>02</v>
      </c>
      <c r="C75" s="175" t="str">
        <f>Emissions!F76</f>
        <v>AK</v>
      </c>
      <c r="D75" s="175" t="str">
        <f>Emissions!C76</f>
        <v>070</v>
      </c>
      <c r="E75" s="178" t="str">
        <f>Emissions!D76</f>
        <v>Dillingham</v>
      </c>
      <c r="F75" s="178" t="str">
        <f>Emissions!E76</f>
        <v>Census Area</v>
      </c>
      <c r="G75" s="178">
        <v>2850001000</v>
      </c>
      <c r="H75" s="178" t="s">
        <v>24044</v>
      </c>
      <c r="I75" s="178" t="s">
        <v>24041</v>
      </c>
      <c r="J75" s="178" t="s">
        <v>24046</v>
      </c>
      <c r="K75" s="178">
        <v>2014</v>
      </c>
      <c r="L75" s="178">
        <v>515</v>
      </c>
      <c r="M75" s="178" t="s">
        <v>24042</v>
      </c>
      <c r="N75" s="183">
        <f>Emissions!P76</f>
        <v>0.49964934757473262</v>
      </c>
      <c r="O75" s="183" t="str">
        <f>Emissions!Q76</f>
        <v>LB</v>
      </c>
      <c r="P75" s="172">
        <f t="shared" si="1"/>
        <v>2.8531061514364547E-2</v>
      </c>
      <c r="Q75" s="178" t="str">
        <f>Emissions!S76</f>
        <v xml:space="preserve">LB </v>
      </c>
      <c r="R75" s="178" t="str">
        <f>Emissions!T76</f>
        <v xml:space="preserve">LB </v>
      </c>
      <c r="S75" s="178" t="s">
        <v>24045</v>
      </c>
      <c r="T75" s="178">
        <v>7439976</v>
      </c>
      <c r="U75" s="178" t="s">
        <v>24043</v>
      </c>
      <c r="V75" s="178">
        <v>8</v>
      </c>
      <c r="W75" s="178">
        <f>Emissions!W76</f>
        <v>1.4255526271266809E-2</v>
      </c>
      <c r="X75" s="178" t="str">
        <f>Emissions!X76</f>
        <v>LB</v>
      </c>
    </row>
    <row r="76" spans="1:24" x14ac:dyDescent="0.3">
      <c r="A76" s="175" t="str">
        <f>Emissions!A77</f>
        <v>02090</v>
      </c>
      <c r="B76" s="175" t="str">
        <f>Emissions!B77</f>
        <v>02</v>
      </c>
      <c r="C76" s="175" t="str">
        <f>Emissions!F77</f>
        <v>AK</v>
      </c>
      <c r="D76" s="175" t="str">
        <f>Emissions!C77</f>
        <v>090</v>
      </c>
      <c r="E76" s="178" t="str">
        <f>Emissions!D77</f>
        <v>Fairbanks North Star</v>
      </c>
      <c r="F76" s="178" t="str">
        <f>Emissions!E77</f>
        <v>Borough</v>
      </c>
      <c r="G76" s="178">
        <v>2850001000</v>
      </c>
      <c r="H76" s="178" t="s">
        <v>24044</v>
      </c>
      <c r="I76" s="178" t="s">
        <v>24041</v>
      </c>
      <c r="J76" s="178" t="s">
        <v>24046</v>
      </c>
      <c r="K76" s="178">
        <v>2014</v>
      </c>
      <c r="L76" s="178">
        <v>515</v>
      </c>
      <c r="M76" s="178" t="s">
        <v>24042</v>
      </c>
      <c r="N76" s="183">
        <f>Emissions!P77</f>
        <v>9.9526183293870716</v>
      </c>
      <c r="O76" s="183" t="str">
        <f>Emissions!Q77</f>
        <v>LB</v>
      </c>
      <c r="P76" s="172">
        <f t="shared" si="1"/>
        <v>2.8531061514364547E-2</v>
      </c>
      <c r="Q76" s="178" t="str">
        <f>Emissions!S77</f>
        <v xml:space="preserve">LB </v>
      </c>
      <c r="R76" s="178" t="str">
        <f>Emissions!T77</f>
        <v xml:space="preserve">LB </v>
      </c>
      <c r="S76" s="178" t="s">
        <v>24045</v>
      </c>
      <c r="T76" s="178">
        <v>7439976</v>
      </c>
      <c r="U76" s="178" t="s">
        <v>24043</v>
      </c>
      <c r="V76" s="178">
        <v>8</v>
      </c>
      <c r="W76" s="178">
        <f>Emissions!W77</f>
        <v>0.28395876578473467</v>
      </c>
      <c r="X76" s="178" t="str">
        <f>Emissions!X77</f>
        <v>LB</v>
      </c>
    </row>
    <row r="77" spans="1:24" x14ac:dyDescent="0.3">
      <c r="A77" s="175" t="str">
        <f>Emissions!A78</f>
        <v>02100</v>
      </c>
      <c r="B77" s="175" t="str">
        <f>Emissions!B78</f>
        <v>02</v>
      </c>
      <c r="C77" s="175" t="str">
        <f>Emissions!F78</f>
        <v>AK</v>
      </c>
      <c r="D77" s="175" t="str">
        <f>Emissions!C78</f>
        <v>100</v>
      </c>
      <c r="E77" s="178" t="str">
        <f>Emissions!D78</f>
        <v>Haines</v>
      </c>
      <c r="F77" s="178" t="str">
        <f>Emissions!E78</f>
        <v>Borough</v>
      </c>
      <c r="G77" s="178">
        <v>2850001000</v>
      </c>
      <c r="H77" s="178" t="s">
        <v>24044</v>
      </c>
      <c r="I77" s="178" t="s">
        <v>24041</v>
      </c>
      <c r="J77" s="178" t="s">
        <v>24046</v>
      </c>
      <c r="K77" s="178">
        <v>2014</v>
      </c>
      <c r="L77" s="178">
        <v>515</v>
      </c>
      <c r="M77" s="178" t="s">
        <v>24042</v>
      </c>
      <c r="N77" s="183">
        <f>Emissions!P78</f>
        <v>0.25703693381651244</v>
      </c>
      <c r="O77" s="183" t="str">
        <f>Emissions!Q78</f>
        <v>LB</v>
      </c>
      <c r="P77" s="172">
        <f t="shared" si="1"/>
        <v>2.8531061514364544E-2</v>
      </c>
      <c r="Q77" s="178" t="str">
        <f>Emissions!S78</f>
        <v xml:space="preserve">LB </v>
      </c>
      <c r="R77" s="178" t="str">
        <f>Emissions!T78</f>
        <v xml:space="preserve">LB </v>
      </c>
      <c r="S77" s="178" t="s">
        <v>24045</v>
      </c>
      <c r="T77" s="178">
        <v>7439976</v>
      </c>
      <c r="U77" s="178" t="s">
        <v>24043</v>
      </c>
      <c r="V77" s="178">
        <v>8</v>
      </c>
      <c r="W77" s="178">
        <f>Emissions!W78</f>
        <v>7.3335365701825642E-3</v>
      </c>
      <c r="X77" s="178" t="str">
        <f>Emissions!X78</f>
        <v>LB</v>
      </c>
    </row>
    <row r="78" spans="1:24" x14ac:dyDescent="0.3">
      <c r="A78" s="175" t="str">
        <f>Emissions!A79</f>
        <v>02105</v>
      </c>
      <c r="B78" s="175" t="str">
        <f>Emissions!B79</f>
        <v>02</v>
      </c>
      <c r="C78" s="175" t="str">
        <f>Emissions!F79</f>
        <v>AK</v>
      </c>
      <c r="D78" s="178" t="str">
        <f>Emissions!C79</f>
        <v>105</v>
      </c>
      <c r="E78" s="178" t="str">
        <f>Emissions!D79</f>
        <v>Hoonah-Angoon</v>
      </c>
      <c r="F78" s="178" t="str">
        <f>Emissions!E79</f>
        <v>Census Area</v>
      </c>
      <c r="G78" s="178">
        <v>2850001000</v>
      </c>
      <c r="H78" s="178" t="s">
        <v>24044</v>
      </c>
      <c r="I78" s="178" t="s">
        <v>24041</v>
      </c>
      <c r="J78" s="178" t="s">
        <v>24046</v>
      </c>
      <c r="K78" s="178">
        <v>2014</v>
      </c>
      <c r="L78" s="178">
        <v>515</v>
      </c>
      <c r="M78" s="178" t="s">
        <v>24042</v>
      </c>
      <c r="N78" s="183">
        <f>Emissions!P79</f>
        <v>0.2085545191761414</v>
      </c>
      <c r="O78" s="183" t="str">
        <f>Emissions!Q79</f>
        <v>LB</v>
      </c>
      <c r="P78" s="172">
        <f t="shared" si="1"/>
        <v>2.8531061514364544E-2</v>
      </c>
      <c r="Q78" s="178" t="str">
        <f>Emissions!S79</f>
        <v xml:space="preserve">LB </v>
      </c>
      <c r="R78" s="178" t="str">
        <f>Emissions!T79</f>
        <v xml:space="preserve">LB </v>
      </c>
      <c r="S78" s="178" t="s">
        <v>24045</v>
      </c>
      <c r="T78" s="178">
        <v>7439976</v>
      </c>
      <c r="U78" s="178" t="s">
        <v>24043</v>
      </c>
      <c r="V78" s="178">
        <v>8</v>
      </c>
      <c r="W78" s="178">
        <f>Emissions!W79</f>
        <v>5.9502818157132105E-3</v>
      </c>
      <c r="X78" s="178" t="str">
        <f>Emissions!X79</f>
        <v>LB</v>
      </c>
    </row>
    <row r="79" spans="1:24" x14ac:dyDescent="0.3">
      <c r="A79" s="175" t="str">
        <f>Emissions!A80</f>
        <v>02110</v>
      </c>
      <c r="B79" s="175" t="str">
        <f>Emissions!B80</f>
        <v>02</v>
      </c>
      <c r="C79" s="175" t="str">
        <f>Emissions!F80</f>
        <v>AK</v>
      </c>
      <c r="D79" s="175" t="str">
        <f>Emissions!C80</f>
        <v>110</v>
      </c>
      <c r="E79" s="178" t="str">
        <f>Emissions!D80</f>
        <v>Juneau</v>
      </c>
      <c r="F79" s="178" t="str">
        <f>Emissions!E80</f>
        <v>Borough</v>
      </c>
      <c r="G79" s="178">
        <v>2850001000</v>
      </c>
      <c r="H79" s="178" t="s">
        <v>24044</v>
      </c>
      <c r="I79" s="178" t="s">
        <v>24041</v>
      </c>
      <c r="J79" s="178" t="s">
        <v>24046</v>
      </c>
      <c r="K79" s="178">
        <v>2014</v>
      </c>
      <c r="L79" s="178">
        <v>515</v>
      </c>
      <c r="M79" s="178" t="s">
        <v>24042</v>
      </c>
      <c r="N79" s="183">
        <f>Emissions!P80</f>
        <v>3.2461180347848413</v>
      </c>
      <c r="O79" s="183" t="str">
        <f>Emissions!Q80</f>
        <v>LB</v>
      </c>
      <c r="P79" s="172">
        <f t="shared" si="1"/>
        <v>2.8531061514364544E-2</v>
      </c>
      <c r="Q79" s="178" t="str">
        <f>Emissions!S80</f>
        <v xml:space="preserve">LB </v>
      </c>
      <c r="R79" s="178" t="str">
        <f>Emissions!T80</f>
        <v xml:space="preserve">LB </v>
      </c>
      <c r="S79" s="178" t="s">
        <v>24045</v>
      </c>
      <c r="T79" s="178">
        <v>7439976</v>
      </c>
      <c r="U79" s="178" t="s">
        <v>24043</v>
      </c>
      <c r="V79" s="178">
        <v>8</v>
      </c>
      <c r="W79" s="178">
        <f>Emissions!W80</f>
        <v>9.2615193333334456E-2</v>
      </c>
      <c r="X79" s="178" t="str">
        <f>Emissions!X80</f>
        <v>LB</v>
      </c>
    </row>
    <row r="80" spans="1:24" x14ac:dyDescent="0.3">
      <c r="A80" s="175" t="str">
        <f>Emissions!A81</f>
        <v>02122</v>
      </c>
      <c r="B80" s="175" t="str">
        <f>Emissions!B81</f>
        <v>02</v>
      </c>
      <c r="C80" s="175" t="str">
        <f>Emissions!F81</f>
        <v>AK</v>
      </c>
      <c r="D80" s="175" t="str">
        <f>Emissions!C81</f>
        <v>122</v>
      </c>
      <c r="E80" s="178" t="str">
        <f>Emissions!D81</f>
        <v>Kenai Peninsula</v>
      </c>
      <c r="F80" s="178" t="str">
        <f>Emissions!E81</f>
        <v>Borough</v>
      </c>
      <c r="G80" s="178">
        <v>2850001000</v>
      </c>
      <c r="H80" s="178" t="s">
        <v>24044</v>
      </c>
      <c r="I80" s="178" t="s">
        <v>24041</v>
      </c>
      <c r="J80" s="178" t="s">
        <v>24046</v>
      </c>
      <c r="K80" s="178">
        <v>2014</v>
      </c>
      <c r="L80" s="178">
        <v>515</v>
      </c>
      <c r="M80" s="178" t="s">
        <v>24042</v>
      </c>
      <c r="N80" s="183">
        <f>Emissions!P81</f>
        <v>5.7574870791004233</v>
      </c>
      <c r="O80" s="183" t="str">
        <f>Emissions!Q81</f>
        <v>LB</v>
      </c>
      <c r="P80" s="172">
        <f t="shared" si="1"/>
        <v>2.8531061514364544E-2</v>
      </c>
      <c r="Q80" s="178" t="str">
        <f>Emissions!S81</f>
        <v xml:space="preserve">LB </v>
      </c>
      <c r="R80" s="178" t="str">
        <f>Emissions!T81</f>
        <v xml:space="preserve">LB </v>
      </c>
      <c r="S80" s="178" t="s">
        <v>24045</v>
      </c>
      <c r="T80" s="178">
        <v>7439976</v>
      </c>
      <c r="U80" s="178" t="s">
        <v>24043</v>
      </c>
      <c r="V80" s="178">
        <v>8</v>
      </c>
      <c r="W80" s="178">
        <f>Emissions!W81</f>
        <v>0.16426721802197322</v>
      </c>
      <c r="X80" s="178" t="str">
        <f>Emissions!X81</f>
        <v>LB</v>
      </c>
    </row>
    <row r="81" spans="1:24" x14ac:dyDescent="0.3">
      <c r="A81" s="175" t="str">
        <f>Emissions!A82</f>
        <v>02130</v>
      </c>
      <c r="B81" s="175" t="str">
        <f>Emissions!B82</f>
        <v>02</v>
      </c>
      <c r="C81" s="175" t="str">
        <f>Emissions!F82</f>
        <v>AK</v>
      </c>
      <c r="D81" s="175" t="str">
        <f>Emissions!C82</f>
        <v>130</v>
      </c>
      <c r="E81" s="178" t="str">
        <f>Emissions!D82</f>
        <v>Ketchikan Gateway</v>
      </c>
      <c r="F81" s="178" t="str">
        <f>Emissions!E82</f>
        <v>Borough</v>
      </c>
      <c r="G81" s="178">
        <v>2850001000</v>
      </c>
      <c r="H81" s="178" t="s">
        <v>24044</v>
      </c>
      <c r="I81" s="178" t="s">
        <v>24041</v>
      </c>
      <c r="J81" s="178" t="s">
        <v>24046</v>
      </c>
      <c r="K81" s="178">
        <v>2014</v>
      </c>
      <c r="L81" s="178">
        <v>515</v>
      </c>
      <c r="M81" s="178" t="s">
        <v>24042</v>
      </c>
      <c r="N81" s="183">
        <f>Emissions!P82</f>
        <v>1.3810476253032955</v>
      </c>
      <c r="O81" s="183" t="str">
        <f>Emissions!Q82</f>
        <v>LB</v>
      </c>
      <c r="P81" s="172">
        <f t="shared" si="1"/>
        <v>2.8531061514364547E-2</v>
      </c>
      <c r="Q81" s="178" t="str">
        <f>Emissions!S82</f>
        <v xml:space="preserve">LB </v>
      </c>
      <c r="R81" s="178" t="str">
        <f>Emissions!T82</f>
        <v xml:space="preserve">LB </v>
      </c>
      <c r="S81" s="178" t="s">
        <v>24045</v>
      </c>
      <c r="T81" s="178">
        <v>7439976</v>
      </c>
      <c r="U81" s="178" t="s">
        <v>24043</v>
      </c>
      <c r="V81" s="178">
        <v>8</v>
      </c>
      <c r="W81" s="178">
        <f>Emissions!W82</f>
        <v>3.9402754751795402E-2</v>
      </c>
      <c r="X81" s="178" t="str">
        <f>Emissions!X82</f>
        <v>LB</v>
      </c>
    </row>
    <row r="82" spans="1:24" x14ac:dyDescent="0.3">
      <c r="A82" s="175" t="str">
        <f>Emissions!A83</f>
        <v>02150</v>
      </c>
      <c r="B82" s="175" t="str">
        <f>Emissions!B83</f>
        <v>02</v>
      </c>
      <c r="C82" s="175" t="str">
        <f>Emissions!F83</f>
        <v>AK</v>
      </c>
      <c r="D82" s="175" t="str">
        <f>Emissions!C83</f>
        <v>150</v>
      </c>
      <c r="E82" s="178" t="str">
        <f>Emissions!D83</f>
        <v>Kodiak Island</v>
      </c>
      <c r="F82" s="178" t="str">
        <f>Emissions!E83</f>
        <v>Borough</v>
      </c>
      <c r="G82" s="178">
        <v>2850001000</v>
      </c>
      <c r="H82" s="178" t="s">
        <v>24044</v>
      </c>
      <c r="I82" s="178" t="s">
        <v>24041</v>
      </c>
      <c r="J82" s="178" t="s">
        <v>24046</v>
      </c>
      <c r="K82" s="178">
        <v>2014</v>
      </c>
      <c r="L82" s="178">
        <v>515</v>
      </c>
      <c r="M82" s="178" t="s">
        <v>24042</v>
      </c>
      <c r="N82" s="183">
        <f>Emissions!P83</f>
        <v>1.4009815106616301</v>
      </c>
      <c r="O82" s="183" t="str">
        <f>Emissions!Q83</f>
        <v>LB</v>
      </c>
      <c r="P82" s="172">
        <f t="shared" si="1"/>
        <v>2.8531061514364544E-2</v>
      </c>
      <c r="Q82" s="178" t="str">
        <f>Emissions!S83</f>
        <v xml:space="preserve">LB </v>
      </c>
      <c r="R82" s="178" t="str">
        <f>Emissions!T83</f>
        <v xml:space="preserve">LB </v>
      </c>
      <c r="S82" s="178" t="s">
        <v>24045</v>
      </c>
      <c r="T82" s="178">
        <v>7439976</v>
      </c>
      <c r="U82" s="178" t="s">
        <v>24043</v>
      </c>
      <c r="V82" s="178">
        <v>8</v>
      </c>
      <c r="W82" s="178">
        <f>Emissions!W83</f>
        <v>3.9971489661174336E-2</v>
      </c>
      <c r="X82" s="178" t="str">
        <f>Emissions!X83</f>
        <v>LB</v>
      </c>
    </row>
    <row r="83" spans="1:24" x14ac:dyDescent="0.3">
      <c r="A83" s="175" t="str">
        <f>Emissions!A84</f>
        <v>02164</v>
      </c>
      <c r="B83" s="175" t="str">
        <f>Emissions!B84</f>
        <v>02</v>
      </c>
      <c r="C83" s="175" t="str">
        <f>Emissions!F84</f>
        <v>AK</v>
      </c>
      <c r="D83" s="175" t="str">
        <f>Emissions!C84</f>
        <v>164</v>
      </c>
      <c r="E83" s="178" t="str">
        <f>Emissions!D84</f>
        <v>Lake and Peninsula</v>
      </c>
      <c r="F83" s="178" t="str">
        <f>Emissions!E84</f>
        <v>Borough</v>
      </c>
      <c r="G83" s="178">
        <v>2850001000</v>
      </c>
      <c r="H83" s="178" t="s">
        <v>24044</v>
      </c>
      <c r="I83" s="178" t="s">
        <v>24041</v>
      </c>
      <c r="J83" s="178" t="s">
        <v>24046</v>
      </c>
      <c r="K83" s="178">
        <v>2014</v>
      </c>
      <c r="L83" s="178">
        <v>515</v>
      </c>
      <c r="M83" s="178" t="s">
        <v>24042</v>
      </c>
      <c r="N83" s="183">
        <f>Emissions!P84</f>
        <v>0.16337772371579573</v>
      </c>
      <c r="O83" s="183" t="str">
        <f>Emissions!Q84</f>
        <v>LB</v>
      </c>
      <c r="P83" s="172">
        <f t="shared" si="1"/>
        <v>2.8531061514364544E-2</v>
      </c>
      <c r="Q83" s="178" t="str">
        <f>Emissions!S84</f>
        <v xml:space="preserve">LB </v>
      </c>
      <c r="R83" s="178" t="str">
        <f>Emissions!T84</f>
        <v xml:space="preserve">LB </v>
      </c>
      <c r="S83" s="178" t="s">
        <v>24045</v>
      </c>
      <c r="T83" s="178">
        <v>7439976</v>
      </c>
      <c r="U83" s="178" t="s">
        <v>24043</v>
      </c>
      <c r="V83" s="178">
        <v>8</v>
      </c>
      <c r="W83" s="178">
        <f>Emissions!W84</f>
        <v>4.6613398854122232E-3</v>
      </c>
      <c r="X83" s="178" t="str">
        <f>Emissions!X84</f>
        <v>LB</v>
      </c>
    </row>
    <row r="84" spans="1:24" x14ac:dyDescent="0.3">
      <c r="A84" s="175" t="str">
        <f>Emissions!A85</f>
        <v>02170</v>
      </c>
      <c r="B84" s="175" t="str">
        <f>Emissions!B85</f>
        <v>02</v>
      </c>
      <c r="C84" s="175" t="str">
        <f>Emissions!F85</f>
        <v>AK</v>
      </c>
      <c r="D84" s="175" t="str">
        <f>Emissions!C85</f>
        <v>170</v>
      </c>
      <c r="E84" s="178" t="str">
        <f>Emissions!D85</f>
        <v>Matanuska-Susitna</v>
      </c>
      <c r="F84" s="178" t="str">
        <f>Emissions!E85</f>
        <v>Borough</v>
      </c>
      <c r="G84" s="178">
        <v>2850001000</v>
      </c>
      <c r="H84" s="178" t="s">
        <v>24044</v>
      </c>
      <c r="I84" s="178" t="s">
        <v>24041</v>
      </c>
      <c r="J84" s="178" t="s">
        <v>24046</v>
      </c>
      <c r="K84" s="178">
        <v>2014</v>
      </c>
      <c r="L84" s="178">
        <v>515</v>
      </c>
      <c r="M84" s="178" t="s">
        <v>24042</v>
      </c>
      <c r="N84" s="183">
        <f>Emissions!P85</f>
        <v>9.8048671690677605</v>
      </c>
      <c r="O84" s="183" t="str">
        <f>Emissions!Q85</f>
        <v>LB</v>
      </c>
      <c r="P84" s="172">
        <f t="shared" si="1"/>
        <v>2.8531061514364544E-2</v>
      </c>
      <c r="Q84" s="178" t="str">
        <f>Emissions!S85</f>
        <v xml:space="preserve">LB </v>
      </c>
      <c r="R84" s="178" t="str">
        <f>Emissions!T85</f>
        <v xml:space="preserve">LB </v>
      </c>
      <c r="S84" s="178" t="s">
        <v>24045</v>
      </c>
      <c r="T84" s="178">
        <v>7439976</v>
      </c>
      <c r="U84" s="178" t="s">
        <v>24043</v>
      </c>
      <c r="V84" s="178">
        <v>8</v>
      </c>
      <c r="W84" s="178">
        <f>Emissions!W85</f>
        <v>0.27974326834084562</v>
      </c>
      <c r="X84" s="178" t="str">
        <f>Emissions!X85</f>
        <v>LB</v>
      </c>
    </row>
    <row r="85" spans="1:24" x14ac:dyDescent="0.3">
      <c r="A85" s="175" t="str">
        <f>Emissions!A86</f>
        <v>02180</v>
      </c>
      <c r="B85" s="175" t="str">
        <f>Emissions!B86</f>
        <v>02</v>
      </c>
      <c r="C85" s="175" t="str">
        <f>Emissions!F86</f>
        <v>AK</v>
      </c>
      <c r="D85" s="175" t="str">
        <f>Emissions!C86</f>
        <v>180</v>
      </c>
      <c r="E85" s="178" t="str">
        <f>Emissions!D86</f>
        <v>Nome</v>
      </c>
      <c r="F85" s="178" t="str">
        <f>Emissions!E86</f>
        <v>Census Area</v>
      </c>
      <c r="G85" s="178">
        <v>2850001000</v>
      </c>
      <c r="H85" s="178" t="s">
        <v>24044</v>
      </c>
      <c r="I85" s="178" t="s">
        <v>24041</v>
      </c>
      <c r="J85" s="178" t="s">
        <v>24046</v>
      </c>
      <c r="K85" s="178">
        <v>2014</v>
      </c>
      <c r="L85" s="178">
        <v>515</v>
      </c>
      <c r="M85" s="178" t="s">
        <v>24042</v>
      </c>
      <c r="N85" s="183">
        <f>Emissions!P86</f>
        <v>0.98337162091843433</v>
      </c>
      <c r="O85" s="183" t="str">
        <f>Emissions!Q86</f>
        <v>LB</v>
      </c>
      <c r="P85" s="172">
        <f t="shared" si="1"/>
        <v>2.8531061514364547E-2</v>
      </c>
      <c r="Q85" s="178" t="str">
        <f>Emissions!S86</f>
        <v xml:space="preserve">LB </v>
      </c>
      <c r="R85" s="178" t="str">
        <f>Emissions!T86</f>
        <v xml:space="preserve">LB </v>
      </c>
      <c r="S85" s="178" t="s">
        <v>24045</v>
      </c>
      <c r="T85" s="178">
        <v>7439976</v>
      </c>
      <c r="U85" s="178" t="s">
        <v>24043</v>
      </c>
      <c r="V85" s="178">
        <v>8</v>
      </c>
      <c r="W85" s="178">
        <f>Emissions!W86</f>
        <v>2.8056636207904224E-2</v>
      </c>
      <c r="X85" s="178" t="str">
        <f>Emissions!X86</f>
        <v>LB</v>
      </c>
    </row>
    <row r="86" spans="1:24" x14ac:dyDescent="0.3">
      <c r="A86" s="175" t="str">
        <f>Emissions!A87</f>
        <v>02185</v>
      </c>
      <c r="B86" s="175" t="str">
        <f>Emissions!B87</f>
        <v>02</v>
      </c>
      <c r="C86" s="175" t="str">
        <f>Emissions!F87</f>
        <v>AK</v>
      </c>
      <c r="D86" s="175" t="str">
        <f>Emissions!C87</f>
        <v>185</v>
      </c>
      <c r="E86" s="178" t="str">
        <f>Emissions!D87</f>
        <v>North Slope</v>
      </c>
      <c r="F86" s="178" t="str">
        <f>Emissions!E87</f>
        <v>Borough</v>
      </c>
      <c r="G86" s="178">
        <v>2850001000</v>
      </c>
      <c r="H86" s="178" t="s">
        <v>24044</v>
      </c>
      <c r="I86" s="178" t="s">
        <v>24041</v>
      </c>
      <c r="J86" s="178" t="s">
        <v>24046</v>
      </c>
      <c r="K86" s="178">
        <v>2014</v>
      </c>
      <c r="L86" s="178">
        <v>515</v>
      </c>
      <c r="M86" s="178" t="s">
        <v>24042</v>
      </c>
      <c r="N86" s="183">
        <f>Emissions!P87</f>
        <v>0.97195220920561975</v>
      </c>
      <c r="O86" s="183" t="str">
        <f>Emissions!Q87</f>
        <v>LB</v>
      </c>
      <c r="P86" s="172">
        <f t="shared" si="1"/>
        <v>2.8531061514364547E-2</v>
      </c>
      <c r="Q86" s="178" t="str">
        <f>Emissions!S87</f>
        <v xml:space="preserve">LB </v>
      </c>
      <c r="R86" s="178" t="str">
        <f>Emissions!T87</f>
        <v xml:space="preserve">LB </v>
      </c>
      <c r="S86" s="178" t="s">
        <v>24045</v>
      </c>
      <c r="T86" s="178">
        <v>7439976</v>
      </c>
      <c r="U86" s="178" t="s">
        <v>24043</v>
      </c>
      <c r="V86" s="178">
        <v>8</v>
      </c>
      <c r="W86" s="178">
        <f>Emissions!W87</f>
        <v>2.7730828269868057E-2</v>
      </c>
      <c r="X86" s="178" t="str">
        <f>Emissions!X87</f>
        <v>LB</v>
      </c>
    </row>
    <row r="87" spans="1:24" x14ac:dyDescent="0.3">
      <c r="A87" s="175" t="str">
        <f>Emissions!A88</f>
        <v>02188</v>
      </c>
      <c r="B87" s="175" t="str">
        <f>Emissions!B88</f>
        <v>02</v>
      </c>
      <c r="C87" s="175" t="str">
        <f>Emissions!F88</f>
        <v>AK</v>
      </c>
      <c r="D87" s="175" t="str">
        <f>Emissions!C88</f>
        <v>188</v>
      </c>
      <c r="E87" s="178" t="str">
        <f>Emissions!D88</f>
        <v>Northwest Arctic</v>
      </c>
      <c r="F87" s="178" t="str">
        <f>Emissions!E88</f>
        <v>Borough</v>
      </c>
      <c r="G87" s="178">
        <v>2850001000</v>
      </c>
      <c r="H87" s="178" t="s">
        <v>24044</v>
      </c>
      <c r="I87" s="178" t="s">
        <v>24041</v>
      </c>
      <c r="J87" s="178" t="s">
        <v>24046</v>
      </c>
      <c r="K87" s="178">
        <v>2014</v>
      </c>
      <c r="L87" s="178">
        <v>515</v>
      </c>
      <c r="M87" s="178" t="s">
        <v>24042</v>
      </c>
      <c r="N87" s="183">
        <f>Emissions!P88</f>
        <v>0.77301403673500624</v>
      </c>
      <c r="O87" s="183" t="str">
        <f>Emissions!Q88</f>
        <v>LB</v>
      </c>
      <c r="P87" s="172">
        <f t="shared" si="1"/>
        <v>2.8531061514364547E-2</v>
      </c>
      <c r="Q87" s="178" t="str">
        <f>Emissions!S88</f>
        <v xml:space="preserve">LB </v>
      </c>
      <c r="R87" s="178" t="str">
        <f>Emissions!T88</f>
        <v xml:space="preserve">LB </v>
      </c>
      <c r="S87" s="178" t="s">
        <v>24045</v>
      </c>
      <c r="T87" s="178">
        <v>7439976</v>
      </c>
      <c r="U87" s="178" t="s">
        <v>24043</v>
      </c>
      <c r="V87" s="178">
        <v>8</v>
      </c>
      <c r="W87" s="178">
        <f>Emissions!W88</f>
        <v>2.2054911033553719E-2</v>
      </c>
      <c r="X87" s="178" t="str">
        <f>Emissions!X88</f>
        <v>LB</v>
      </c>
    </row>
    <row r="88" spans="1:24" x14ac:dyDescent="0.3">
      <c r="A88" s="175" t="str">
        <f>Emissions!A89</f>
        <v>02195</v>
      </c>
      <c r="B88" s="175" t="str">
        <f>Emissions!B89</f>
        <v>02</v>
      </c>
      <c r="C88" s="175" t="str">
        <f>Emissions!F89</f>
        <v>AK</v>
      </c>
      <c r="D88" s="178" t="str">
        <f>Emissions!C89</f>
        <v>195</v>
      </c>
      <c r="E88" s="178" t="str">
        <f>Emissions!D89</f>
        <v>Petersburg</v>
      </c>
      <c r="F88" s="178" t="str">
        <f>Emissions!E89</f>
        <v>Census Area</v>
      </c>
      <c r="G88" s="178">
        <v>2850001000</v>
      </c>
      <c r="H88" s="178" t="s">
        <v>24044</v>
      </c>
      <c r="I88" s="178" t="s">
        <v>24041</v>
      </c>
      <c r="J88" s="178" t="s">
        <v>24046</v>
      </c>
      <c r="K88" s="178">
        <v>2014</v>
      </c>
      <c r="L88" s="178">
        <v>515</v>
      </c>
      <c r="M88" s="178" t="s">
        <v>24042</v>
      </c>
      <c r="N88" s="183">
        <f>Emissions!P89</f>
        <v>0.31653807905696774</v>
      </c>
      <c r="O88" s="183" t="str">
        <f>Emissions!Q89</f>
        <v>LB</v>
      </c>
      <c r="P88" s="172">
        <f t="shared" si="1"/>
        <v>2.8531061514364551E-2</v>
      </c>
      <c r="Q88" s="178" t="str">
        <f>Emissions!S89</f>
        <v xml:space="preserve">LB </v>
      </c>
      <c r="R88" s="178" t="str">
        <f>Emissions!T89</f>
        <v xml:space="preserve">LB </v>
      </c>
      <c r="S88" s="178" t="s">
        <v>24045</v>
      </c>
      <c r="T88" s="178">
        <v>7439976</v>
      </c>
      <c r="U88" s="178" t="s">
        <v>24043</v>
      </c>
      <c r="V88" s="178">
        <v>8</v>
      </c>
      <c r="W88" s="178">
        <f>Emissions!W89</f>
        <v>9.0311674052131353E-3</v>
      </c>
      <c r="X88" s="178" t="str">
        <f>Emissions!X89</f>
        <v>LB</v>
      </c>
    </row>
    <row r="89" spans="1:24" x14ac:dyDescent="0.3">
      <c r="A89" s="175" t="str">
        <f>Emissions!A90</f>
        <v>02198</v>
      </c>
      <c r="B89" s="175" t="str">
        <f>Emissions!B90</f>
        <v>02</v>
      </c>
      <c r="C89" s="175" t="str">
        <f>Emissions!F90</f>
        <v>AK</v>
      </c>
      <c r="D89" s="175" t="str">
        <f>Emissions!C90</f>
        <v>198</v>
      </c>
      <c r="E89" s="178" t="str">
        <f>Emissions!D90</f>
        <v>Prince of Wales-Hyder</v>
      </c>
      <c r="F89" s="178" t="str">
        <f>Emissions!E90</f>
        <v>Census Area</v>
      </c>
      <c r="G89" s="178">
        <v>2850001000</v>
      </c>
      <c r="H89" s="178" t="s">
        <v>24044</v>
      </c>
      <c r="I89" s="178" t="s">
        <v>24041</v>
      </c>
      <c r="J89" s="178" t="s">
        <v>24046</v>
      </c>
      <c r="K89" s="178">
        <v>2014</v>
      </c>
      <c r="L89" s="178">
        <v>515</v>
      </c>
      <c r="M89" s="178" t="s">
        <v>24042</v>
      </c>
      <c r="N89" s="183">
        <f>Emissions!P90</f>
        <v>0.64068909925581186</v>
      </c>
      <c r="O89" s="183" t="str">
        <f>Emissions!Q90</f>
        <v>LB</v>
      </c>
      <c r="P89" s="172">
        <f t="shared" si="1"/>
        <v>2.8531061514364547E-2</v>
      </c>
      <c r="Q89" s="178" t="str">
        <f>Emissions!S90</f>
        <v xml:space="preserve">LB </v>
      </c>
      <c r="R89" s="178" t="str">
        <f>Emissions!T90</f>
        <v xml:space="preserve">LB </v>
      </c>
      <c r="S89" s="178" t="s">
        <v>24045</v>
      </c>
      <c r="T89" s="178">
        <v>7439976</v>
      </c>
      <c r="U89" s="178" t="s">
        <v>24043</v>
      </c>
      <c r="V89" s="178">
        <v>8</v>
      </c>
      <c r="W89" s="178">
        <f>Emissions!W90</f>
        <v>1.8279540102450382E-2</v>
      </c>
      <c r="X89" s="178" t="str">
        <f>Emissions!X90</f>
        <v>LB</v>
      </c>
    </row>
    <row r="90" spans="1:24" x14ac:dyDescent="0.3">
      <c r="A90" s="175" t="str">
        <f>Emissions!A91</f>
        <v>02220</v>
      </c>
      <c r="B90" s="175" t="str">
        <f>Emissions!B91</f>
        <v>02</v>
      </c>
      <c r="C90" s="175" t="str">
        <f>Emissions!F91</f>
        <v>AK</v>
      </c>
      <c r="D90" s="175" t="str">
        <f>Emissions!C91</f>
        <v>220</v>
      </c>
      <c r="E90" s="178" t="str">
        <f>Emissions!D91</f>
        <v>Sitka</v>
      </c>
      <c r="F90" s="178" t="str">
        <f>Emissions!E91</f>
        <v>Borough</v>
      </c>
      <c r="G90" s="178">
        <v>2850001000</v>
      </c>
      <c r="H90" s="178" t="s">
        <v>24044</v>
      </c>
      <c r="I90" s="178" t="s">
        <v>24041</v>
      </c>
      <c r="J90" s="178" t="s">
        <v>24046</v>
      </c>
      <c r="K90" s="178">
        <v>2014</v>
      </c>
      <c r="L90" s="178">
        <v>515</v>
      </c>
      <c r="M90" s="178" t="s">
        <v>24042</v>
      </c>
      <c r="N90" s="183">
        <f>Emissions!P91</f>
        <v>0.89151547582500423</v>
      </c>
      <c r="O90" s="183" t="str">
        <f>Emissions!Q91</f>
        <v>LB</v>
      </c>
      <c r="P90" s="172">
        <f t="shared" si="1"/>
        <v>2.8531061514364544E-2</v>
      </c>
      <c r="Q90" s="178" t="str">
        <f>Emissions!S91</f>
        <v xml:space="preserve">LB </v>
      </c>
      <c r="R90" s="178" t="str">
        <f>Emissions!T91</f>
        <v xml:space="preserve">LB </v>
      </c>
      <c r="S90" s="178" t="s">
        <v>24045</v>
      </c>
      <c r="T90" s="178">
        <v>7439976</v>
      </c>
      <c r="U90" s="178" t="s">
        <v>24043</v>
      </c>
      <c r="V90" s="178">
        <v>8</v>
      </c>
      <c r="W90" s="178">
        <f>Emissions!W91</f>
        <v>2.5435882881771173E-2</v>
      </c>
      <c r="X90" s="178" t="str">
        <f>Emissions!X91</f>
        <v>LB</v>
      </c>
    </row>
    <row r="91" spans="1:24" x14ac:dyDescent="0.3">
      <c r="A91" s="175" t="str">
        <f>Emissions!A92</f>
        <v>02230</v>
      </c>
      <c r="B91" s="175" t="str">
        <f>Emissions!B92</f>
        <v>02</v>
      </c>
      <c r="C91" s="175" t="str">
        <f>Emissions!F92</f>
        <v>AK</v>
      </c>
      <c r="D91" s="175" t="str">
        <f>Emissions!C92</f>
        <v>230</v>
      </c>
      <c r="E91" s="178" t="str">
        <f>Emissions!D92</f>
        <v>Skagway</v>
      </c>
      <c r="F91" s="178" t="str">
        <f>Emissions!E92</f>
        <v>Municipality</v>
      </c>
      <c r="G91" s="178">
        <v>2850001000</v>
      </c>
      <c r="H91" s="178" t="s">
        <v>24044</v>
      </c>
      <c r="I91" s="178" t="s">
        <v>24041</v>
      </c>
      <c r="J91" s="178" t="s">
        <v>24046</v>
      </c>
      <c r="K91" s="178">
        <v>2014</v>
      </c>
      <c r="L91" s="178">
        <v>515</v>
      </c>
      <c r="M91" s="178" t="s">
        <v>24042</v>
      </c>
      <c r="N91" s="183">
        <f>Emissions!P92</f>
        <v>0.10377640819715779</v>
      </c>
      <c r="O91" s="183" t="str">
        <f>Emissions!Q92</f>
        <v>LB</v>
      </c>
      <c r="P91" s="172">
        <f t="shared" si="1"/>
        <v>2.8531061514364547E-2</v>
      </c>
      <c r="Q91" s="178" t="str">
        <f>Emissions!S92</f>
        <v xml:space="preserve">LB </v>
      </c>
      <c r="R91" s="178" t="str">
        <f>Emissions!T92</f>
        <v xml:space="preserve">LB </v>
      </c>
      <c r="S91" s="178" t="s">
        <v>24045</v>
      </c>
      <c r="T91" s="178">
        <v>7439976</v>
      </c>
      <c r="U91" s="178" t="s">
        <v>24043</v>
      </c>
      <c r="V91" s="178">
        <v>8</v>
      </c>
      <c r="W91" s="178">
        <f>Emissions!W92</f>
        <v>2.9608510860129143E-3</v>
      </c>
      <c r="X91" s="178" t="str">
        <f>Emissions!X92</f>
        <v>LB</v>
      </c>
    </row>
    <row r="92" spans="1:24" x14ac:dyDescent="0.3">
      <c r="A92" s="175" t="str">
        <f>Emissions!A93</f>
        <v>02240</v>
      </c>
      <c r="B92" s="175" t="str">
        <f>Emissions!B93</f>
        <v>02</v>
      </c>
      <c r="C92" s="175" t="str">
        <f>Emissions!F93</f>
        <v>AK</v>
      </c>
      <c r="D92" s="175" t="str">
        <f>Emissions!C93</f>
        <v>240</v>
      </c>
      <c r="E92" s="178" t="str">
        <f>Emissions!D93</f>
        <v>Southeast Fairbanks</v>
      </c>
      <c r="F92" s="178" t="str">
        <f>Emissions!E93</f>
        <v>Census Area</v>
      </c>
      <c r="G92" s="178">
        <v>2850001000</v>
      </c>
      <c r="H92" s="178" t="s">
        <v>24044</v>
      </c>
      <c r="I92" s="178" t="s">
        <v>24041</v>
      </c>
      <c r="J92" s="178" t="s">
        <v>24046</v>
      </c>
      <c r="K92" s="178">
        <v>2014</v>
      </c>
      <c r="L92" s="178">
        <v>515</v>
      </c>
      <c r="M92" s="178" t="s">
        <v>24042</v>
      </c>
      <c r="N92" s="183">
        <f>Emissions!P93</f>
        <v>0.69428019808349484</v>
      </c>
      <c r="O92" s="183" t="str">
        <f>Emissions!Q93</f>
        <v>LB</v>
      </c>
      <c r="P92" s="172">
        <f t="shared" si="1"/>
        <v>2.8531061514364547E-2</v>
      </c>
      <c r="Q92" s="178" t="str">
        <f>Emissions!S93</f>
        <v xml:space="preserve">LB </v>
      </c>
      <c r="R92" s="178" t="str">
        <f>Emissions!T93</f>
        <v xml:space="preserve">LB </v>
      </c>
      <c r="S92" s="178" t="s">
        <v>24045</v>
      </c>
      <c r="T92" s="178">
        <v>7439976</v>
      </c>
      <c r="U92" s="178" t="s">
        <v>24043</v>
      </c>
      <c r="V92" s="178">
        <v>8</v>
      </c>
      <c r="W92" s="178">
        <f>Emissions!W93</f>
        <v>1.9808551039725394E-2</v>
      </c>
      <c r="X92" s="178" t="str">
        <f>Emissions!X93</f>
        <v>LB</v>
      </c>
    </row>
    <row r="93" spans="1:24" x14ac:dyDescent="0.3">
      <c r="A93" s="175" t="str">
        <f>Emissions!A94</f>
        <v>02261</v>
      </c>
      <c r="B93" s="175" t="str">
        <f>Emissions!B94</f>
        <v>02</v>
      </c>
      <c r="C93" s="175" t="str">
        <f>Emissions!F94</f>
        <v>AK</v>
      </c>
      <c r="D93" s="175" t="str">
        <f>Emissions!C94</f>
        <v>261</v>
      </c>
      <c r="E93" s="178" t="str">
        <f>Emissions!D94</f>
        <v>Valdez-Cordova</v>
      </c>
      <c r="F93" s="178" t="str">
        <f>Emissions!E94</f>
        <v>Census Area</v>
      </c>
      <c r="G93" s="178">
        <v>2850001000</v>
      </c>
      <c r="H93" s="178" t="s">
        <v>24044</v>
      </c>
      <c r="I93" s="178" t="s">
        <v>24041</v>
      </c>
      <c r="J93" s="178" t="s">
        <v>24046</v>
      </c>
      <c r="K93" s="178">
        <v>2014</v>
      </c>
      <c r="L93" s="178">
        <v>515</v>
      </c>
      <c r="M93" s="178" t="s">
        <v>24042</v>
      </c>
      <c r="N93" s="183">
        <f>Emissions!P94</f>
        <v>0.950415599396364</v>
      </c>
      <c r="O93" s="183" t="str">
        <f>Emissions!Q94</f>
        <v>LB</v>
      </c>
      <c r="P93" s="172">
        <f t="shared" si="1"/>
        <v>2.8531061514364547E-2</v>
      </c>
      <c r="Q93" s="178" t="str">
        <f>Emissions!S94</f>
        <v xml:space="preserve">LB </v>
      </c>
      <c r="R93" s="178" t="str">
        <f>Emissions!T94</f>
        <v xml:space="preserve">LB </v>
      </c>
      <c r="S93" s="178" t="s">
        <v>24045</v>
      </c>
      <c r="T93" s="178">
        <v>7439976</v>
      </c>
      <c r="U93" s="178" t="s">
        <v>24043</v>
      </c>
      <c r="V93" s="178">
        <v>8</v>
      </c>
      <c r="W93" s="178">
        <f>Emissions!W94</f>
        <v>2.7116365930589314E-2</v>
      </c>
      <c r="X93" s="178" t="str">
        <f>Emissions!X94</f>
        <v>LB</v>
      </c>
    </row>
    <row r="94" spans="1:24" x14ac:dyDescent="0.3">
      <c r="A94" s="175" t="str">
        <f>Emissions!A95</f>
        <v>02270</v>
      </c>
      <c r="B94" s="175" t="str">
        <f>Emissions!B95</f>
        <v>02</v>
      </c>
      <c r="C94" s="175" t="str">
        <f>Emissions!F95</f>
        <v>AK</v>
      </c>
      <c r="D94" s="175" t="str">
        <f>Emissions!C95</f>
        <v>270</v>
      </c>
      <c r="E94" s="178" t="str">
        <f>Emissions!D95</f>
        <v>Wade Hampton</v>
      </c>
      <c r="F94" s="178" t="str">
        <f>Emissions!E95</f>
        <v>Census Area</v>
      </c>
      <c r="G94" s="178">
        <v>2850001000</v>
      </c>
      <c r="H94" s="178" t="s">
        <v>24044</v>
      </c>
      <c r="I94" s="178" t="s">
        <v>24041</v>
      </c>
      <c r="J94" s="178" t="s">
        <v>24046</v>
      </c>
      <c r="K94" s="178">
        <v>2014</v>
      </c>
      <c r="L94" s="178">
        <v>515</v>
      </c>
      <c r="M94" s="178" t="s">
        <v>24042</v>
      </c>
      <c r="N94" s="183">
        <f>Emissions!P95</f>
        <v>0.80236392824250369</v>
      </c>
      <c r="O94" s="183" t="str">
        <f>Emissions!Q95</f>
        <v>LB</v>
      </c>
      <c r="P94" s="172">
        <f t="shared" si="1"/>
        <v>2.8531061514364544E-2</v>
      </c>
      <c r="Q94" s="178" t="str">
        <f>Emissions!S95</f>
        <v xml:space="preserve">LB </v>
      </c>
      <c r="R94" s="178" t="str">
        <f>Emissions!T95</f>
        <v xml:space="preserve">LB </v>
      </c>
      <c r="S94" s="178" t="s">
        <v>24045</v>
      </c>
      <c r="T94" s="178">
        <v>7439976</v>
      </c>
      <c r="U94" s="178" t="s">
        <v>24043</v>
      </c>
      <c r="V94" s="178">
        <v>8</v>
      </c>
      <c r="W94" s="178">
        <f>Emissions!W95</f>
        <v>2.2892294593594053E-2</v>
      </c>
      <c r="X94" s="178" t="str">
        <f>Emissions!X95</f>
        <v>LB</v>
      </c>
    </row>
    <row r="95" spans="1:24" x14ac:dyDescent="0.3">
      <c r="A95" s="175" t="str">
        <f>Emissions!A96</f>
        <v>02275</v>
      </c>
      <c r="B95" s="175" t="str">
        <f>Emissions!B96</f>
        <v>02</v>
      </c>
      <c r="C95" s="175" t="str">
        <f>Emissions!F96</f>
        <v>AK</v>
      </c>
      <c r="D95" s="175" t="str">
        <f>Emissions!C96</f>
        <v>275</v>
      </c>
      <c r="E95" s="178" t="str">
        <f>Emissions!D96</f>
        <v>Wrangell-Petersburg</v>
      </c>
      <c r="F95" s="178" t="str">
        <f>Emissions!E96</f>
        <v>Census Area</v>
      </c>
      <c r="G95" s="178">
        <v>2850001000</v>
      </c>
      <c r="H95" s="178" t="s">
        <v>24044</v>
      </c>
      <c r="I95" s="178" t="s">
        <v>24041</v>
      </c>
      <c r="J95" s="178" t="s">
        <v>24046</v>
      </c>
      <c r="K95" s="178">
        <v>2014</v>
      </c>
      <c r="L95" s="178">
        <v>515</v>
      </c>
      <c r="M95" s="178" t="s">
        <v>24042</v>
      </c>
      <c r="N95" s="183">
        <f>Emissions!P96</f>
        <v>0.23680253762363032</v>
      </c>
      <c r="O95" s="183" t="str">
        <f>Emissions!Q96</f>
        <v>LB</v>
      </c>
      <c r="P95" s="172">
        <f t="shared" si="1"/>
        <v>2.8531061514364544E-2</v>
      </c>
      <c r="Q95" s="178" t="str">
        <f>Emissions!S96</f>
        <v xml:space="preserve">LB </v>
      </c>
      <c r="R95" s="178" t="str">
        <f>Emissions!T96</f>
        <v xml:space="preserve">LB </v>
      </c>
      <c r="S95" s="178" t="s">
        <v>24045</v>
      </c>
      <c r="T95" s="178">
        <v>7439976</v>
      </c>
      <c r="U95" s="178" t="s">
        <v>24043</v>
      </c>
      <c r="V95" s="178">
        <v>8</v>
      </c>
      <c r="W95" s="178">
        <f>Emissions!W96</f>
        <v>6.7562277676974213E-3</v>
      </c>
      <c r="X95" s="178" t="str">
        <f>Emissions!X96</f>
        <v>LB</v>
      </c>
    </row>
    <row r="96" spans="1:24" x14ac:dyDescent="0.3">
      <c r="A96" s="175" t="str">
        <f>Emissions!A97</f>
        <v>02282</v>
      </c>
      <c r="B96" s="175" t="str">
        <f>Emissions!B97</f>
        <v>02</v>
      </c>
      <c r="C96" s="175" t="str">
        <f>Emissions!F97</f>
        <v>AK</v>
      </c>
      <c r="D96" s="175" t="str">
        <f>Emissions!C97</f>
        <v>282</v>
      </c>
      <c r="E96" s="178" t="str">
        <f>Emissions!D97</f>
        <v>Yakutat</v>
      </c>
      <c r="F96" s="178" t="str">
        <f>Emissions!E97</f>
        <v>Borough</v>
      </c>
      <c r="G96" s="178">
        <v>2850001000</v>
      </c>
      <c r="H96" s="178" t="s">
        <v>24044</v>
      </c>
      <c r="I96" s="178" t="s">
        <v>24041</v>
      </c>
      <c r="J96" s="178" t="s">
        <v>24046</v>
      </c>
      <c r="K96" s="178">
        <v>2014</v>
      </c>
      <c r="L96" s="178">
        <v>515</v>
      </c>
      <c r="M96" s="178" t="s">
        <v>24042</v>
      </c>
      <c r="N96" s="183">
        <f>Emissions!P97</f>
        <v>6.3608126645941315E-2</v>
      </c>
      <c r="O96" s="183" t="str">
        <f>Emissions!Q97</f>
        <v>LB</v>
      </c>
      <c r="P96" s="172">
        <f t="shared" si="1"/>
        <v>2.8531061514364544E-2</v>
      </c>
      <c r="Q96" s="178" t="str">
        <f>Emissions!S97</f>
        <v xml:space="preserve">LB </v>
      </c>
      <c r="R96" s="178" t="str">
        <f>Emissions!T97</f>
        <v xml:space="preserve">LB </v>
      </c>
      <c r="S96" s="178" t="s">
        <v>24045</v>
      </c>
      <c r="T96" s="178">
        <v>7439976</v>
      </c>
      <c r="U96" s="178" t="s">
        <v>24043</v>
      </c>
      <c r="V96" s="178">
        <v>8</v>
      </c>
      <c r="W96" s="178">
        <f>Emissions!W97</f>
        <v>1.8148073741488422E-3</v>
      </c>
      <c r="X96" s="178" t="str">
        <f>Emissions!X97</f>
        <v>LB</v>
      </c>
    </row>
    <row r="97" spans="1:24" x14ac:dyDescent="0.3">
      <c r="A97" s="175" t="str">
        <f>Emissions!A98</f>
        <v>02290</v>
      </c>
      <c r="B97" s="175" t="str">
        <f>Emissions!B98</f>
        <v>02</v>
      </c>
      <c r="C97" s="175" t="str">
        <f>Emissions!F98</f>
        <v>AK</v>
      </c>
      <c r="D97" s="175" t="str">
        <f>Emissions!C98</f>
        <v>290</v>
      </c>
      <c r="E97" s="178" t="str">
        <f>Emissions!D98</f>
        <v>Yukon-Koyukuk</v>
      </c>
      <c r="F97" s="178" t="str">
        <f>Emissions!E98</f>
        <v>Census Area</v>
      </c>
      <c r="G97" s="178">
        <v>2850001000</v>
      </c>
      <c r="H97" s="178" t="s">
        <v>24044</v>
      </c>
      <c r="I97" s="178" t="s">
        <v>24041</v>
      </c>
      <c r="J97" s="178" t="s">
        <v>24046</v>
      </c>
      <c r="K97" s="178">
        <v>2014</v>
      </c>
      <c r="L97" s="178">
        <v>515</v>
      </c>
      <c r="M97" s="178" t="s">
        <v>24042</v>
      </c>
      <c r="N97" s="183">
        <f>Emissions!P98</f>
        <v>0.55564453307879746</v>
      </c>
      <c r="O97" s="183" t="str">
        <f>Emissions!Q98</f>
        <v>LB</v>
      </c>
      <c r="P97" s="172">
        <f t="shared" si="1"/>
        <v>2.8531061514364544E-2</v>
      </c>
      <c r="Q97" s="178" t="str">
        <f>Emissions!S98</f>
        <v xml:space="preserve">LB </v>
      </c>
      <c r="R97" s="178" t="str">
        <f>Emissions!T98</f>
        <v xml:space="preserve">LB </v>
      </c>
      <c r="S97" s="178" t="s">
        <v>24045</v>
      </c>
      <c r="T97" s="178">
        <v>7439976</v>
      </c>
      <c r="U97" s="178" t="s">
        <v>24043</v>
      </c>
      <c r="V97" s="178">
        <v>8</v>
      </c>
      <c r="W97" s="178">
        <f>Emissions!W98</f>
        <v>1.5853128353391536E-2</v>
      </c>
      <c r="X97" s="178" t="str">
        <f>Emissions!X98</f>
        <v>LB</v>
      </c>
    </row>
    <row r="98" spans="1:24" x14ac:dyDescent="0.3">
      <c r="A98" s="175" t="str">
        <f>Emissions!A99</f>
        <v>04001</v>
      </c>
      <c r="B98" s="175" t="str">
        <f>Emissions!B99</f>
        <v>04</v>
      </c>
      <c r="C98" s="175" t="str">
        <f>Emissions!F99</f>
        <v>AZ</v>
      </c>
      <c r="D98" s="175" t="str">
        <f>Emissions!C99</f>
        <v>001</v>
      </c>
      <c r="E98" s="178" t="str">
        <f>Emissions!D99</f>
        <v>Apache</v>
      </c>
      <c r="F98" s="178" t="str">
        <f>Emissions!E99</f>
        <v>County</v>
      </c>
      <c r="G98" s="178">
        <v>2850001000</v>
      </c>
      <c r="H98" s="178" t="s">
        <v>24044</v>
      </c>
      <c r="I98" s="178" t="s">
        <v>24041</v>
      </c>
      <c r="J98" s="178" t="s">
        <v>24046</v>
      </c>
      <c r="K98" s="178">
        <v>2014</v>
      </c>
      <c r="L98" s="178">
        <v>515</v>
      </c>
      <c r="M98" s="178" t="s">
        <v>24042</v>
      </c>
      <c r="N98" s="183">
        <f>Emissions!P99</f>
        <v>7.1950307412986962</v>
      </c>
      <c r="O98" s="183" t="str">
        <f>Emissions!Q99</f>
        <v>LB</v>
      </c>
      <c r="P98" s="172">
        <f t="shared" si="1"/>
        <v>2.8531061514364551E-2</v>
      </c>
      <c r="Q98" s="178" t="str">
        <f>Emissions!S99</f>
        <v xml:space="preserve">LB </v>
      </c>
      <c r="R98" s="178" t="str">
        <f>Emissions!T99</f>
        <v xml:space="preserve">LB </v>
      </c>
      <c r="S98" s="178" t="s">
        <v>24045</v>
      </c>
      <c r="T98" s="178">
        <v>7439976</v>
      </c>
      <c r="U98" s="178" t="s">
        <v>24043</v>
      </c>
      <c r="V98" s="178">
        <v>8</v>
      </c>
      <c r="W98" s="178">
        <f>Emissions!W99</f>
        <v>0.20528186467773707</v>
      </c>
      <c r="X98" s="178" t="str">
        <f>Emissions!X99</f>
        <v>LB</v>
      </c>
    </row>
    <row r="99" spans="1:24" x14ac:dyDescent="0.3">
      <c r="A99" s="175" t="str">
        <f>Emissions!A100</f>
        <v>04003</v>
      </c>
      <c r="B99" s="175" t="str">
        <f>Emissions!B100</f>
        <v>04</v>
      </c>
      <c r="C99" s="175" t="str">
        <f>Emissions!F100</f>
        <v>AZ</v>
      </c>
      <c r="D99" s="175" t="str">
        <f>Emissions!C100</f>
        <v>003</v>
      </c>
      <c r="E99" s="178" t="str">
        <f>Emissions!D100</f>
        <v>Cochise</v>
      </c>
      <c r="F99" s="178" t="str">
        <f>Emissions!E100</f>
        <v>County</v>
      </c>
      <c r="G99" s="178">
        <v>2850001000</v>
      </c>
      <c r="H99" s="178" t="s">
        <v>24044</v>
      </c>
      <c r="I99" s="178" t="s">
        <v>24041</v>
      </c>
      <c r="J99" s="178" t="s">
        <v>24046</v>
      </c>
      <c r="K99" s="178">
        <v>2014</v>
      </c>
      <c r="L99" s="178">
        <v>515</v>
      </c>
      <c r="M99" s="178" t="s">
        <v>24042</v>
      </c>
      <c r="N99" s="183">
        <f>Emissions!P100</f>
        <v>12.766501613814057</v>
      </c>
      <c r="O99" s="183" t="str">
        <f>Emissions!Q100</f>
        <v>LB</v>
      </c>
      <c r="P99" s="172">
        <f t="shared" si="1"/>
        <v>2.8531061514364544E-2</v>
      </c>
      <c r="Q99" s="178" t="str">
        <f>Emissions!S100</f>
        <v xml:space="preserve">LB </v>
      </c>
      <c r="R99" s="178" t="str">
        <f>Emissions!T100</f>
        <v xml:space="preserve">LB </v>
      </c>
      <c r="S99" s="178" t="s">
        <v>24045</v>
      </c>
      <c r="T99" s="178">
        <v>7439976</v>
      </c>
      <c r="U99" s="178" t="s">
        <v>24043</v>
      </c>
      <c r="V99" s="178">
        <v>8</v>
      </c>
      <c r="W99" s="178">
        <f>Emissions!W100</f>
        <v>0.36424184286696309</v>
      </c>
      <c r="X99" s="178" t="str">
        <f>Emissions!X100</f>
        <v>LB</v>
      </c>
    </row>
    <row r="100" spans="1:24" x14ac:dyDescent="0.3">
      <c r="A100" s="175" t="str">
        <f>Emissions!A101</f>
        <v>04005</v>
      </c>
      <c r="B100" s="175" t="str">
        <f>Emissions!B101</f>
        <v>04</v>
      </c>
      <c r="C100" s="175" t="str">
        <f>Emissions!F101</f>
        <v>AZ</v>
      </c>
      <c r="D100" s="175" t="str">
        <f>Emissions!C101</f>
        <v>005</v>
      </c>
      <c r="E100" s="178" t="str">
        <f>Emissions!D101</f>
        <v>Coconino</v>
      </c>
      <c r="F100" s="178" t="str">
        <f>Emissions!E101</f>
        <v>County</v>
      </c>
      <c r="G100" s="178">
        <v>2850001000</v>
      </c>
      <c r="H100" s="178" t="s">
        <v>24044</v>
      </c>
      <c r="I100" s="178" t="s">
        <v>24041</v>
      </c>
      <c r="J100" s="178" t="s">
        <v>24046</v>
      </c>
      <c r="K100" s="178">
        <v>2014</v>
      </c>
      <c r="L100" s="178">
        <v>515</v>
      </c>
      <c r="M100" s="178" t="s">
        <v>24042</v>
      </c>
      <c r="N100" s="183">
        <f>Emissions!P101</f>
        <v>13.791644240734632</v>
      </c>
      <c r="O100" s="183" t="str">
        <f>Emissions!Q101</f>
        <v>LB</v>
      </c>
      <c r="P100" s="172">
        <f t="shared" si="1"/>
        <v>2.8531061514364547E-2</v>
      </c>
      <c r="Q100" s="178" t="str">
        <f>Emissions!S101</f>
        <v xml:space="preserve">LB </v>
      </c>
      <c r="R100" s="178" t="str">
        <f>Emissions!T101</f>
        <v xml:space="preserve">LB </v>
      </c>
      <c r="S100" s="178" t="s">
        <v>24045</v>
      </c>
      <c r="T100" s="178">
        <v>7439976</v>
      </c>
      <c r="U100" s="178" t="s">
        <v>24043</v>
      </c>
      <c r="V100" s="178">
        <v>8</v>
      </c>
      <c r="W100" s="178">
        <f>Emissions!W101</f>
        <v>0.39349025021663131</v>
      </c>
      <c r="X100" s="178" t="str">
        <f>Emissions!X101</f>
        <v>LB</v>
      </c>
    </row>
    <row r="101" spans="1:24" x14ac:dyDescent="0.3">
      <c r="A101" s="175" t="str">
        <f>Emissions!A102</f>
        <v>04007</v>
      </c>
      <c r="B101" s="175" t="str">
        <f>Emissions!B102</f>
        <v>04</v>
      </c>
      <c r="C101" s="175" t="str">
        <f>Emissions!F102</f>
        <v>AZ</v>
      </c>
      <c r="D101" s="175" t="str">
        <f>Emissions!C102</f>
        <v>007</v>
      </c>
      <c r="E101" s="178" t="str">
        <f>Emissions!D102</f>
        <v>Gila</v>
      </c>
      <c r="F101" s="178" t="str">
        <f>Emissions!E102</f>
        <v>County</v>
      </c>
      <c r="G101" s="178">
        <v>2850001000</v>
      </c>
      <c r="H101" s="178" t="s">
        <v>24044</v>
      </c>
      <c r="I101" s="178" t="s">
        <v>24041</v>
      </c>
      <c r="J101" s="178" t="s">
        <v>24046</v>
      </c>
      <c r="K101" s="178">
        <v>2014</v>
      </c>
      <c r="L101" s="178">
        <v>515</v>
      </c>
      <c r="M101" s="178" t="s">
        <v>24042</v>
      </c>
      <c r="N101" s="183">
        <f>Emissions!P102</f>
        <v>5.3209450067807191</v>
      </c>
      <c r="O101" s="183" t="str">
        <f>Emissions!Q102</f>
        <v>LB</v>
      </c>
      <c r="P101" s="172">
        <f t="shared" si="1"/>
        <v>2.8531061514364551E-2</v>
      </c>
      <c r="Q101" s="178" t="str">
        <f>Emissions!S102</f>
        <v xml:space="preserve">LB </v>
      </c>
      <c r="R101" s="178" t="str">
        <f>Emissions!T102</f>
        <v xml:space="preserve">LB </v>
      </c>
      <c r="S101" s="178" t="s">
        <v>24045</v>
      </c>
      <c r="T101" s="178">
        <v>7439976</v>
      </c>
      <c r="U101" s="178" t="s">
        <v>24043</v>
      </c>
      <c r="V101" s="178">
        <v>8</v>
      </c>
      <c r="W101" s="178">
        <f>Emissions!W102</f>
        <v>0.15181220930301159</v>
      </c>
      <c r="X101" s="178" t="str">
        <f>Emissions!X102</f>
        <v>LB</v>
      </c>
    </row>
    <row r="102" spans="1:24" x14ac:dyDescent="0.3">
      <c r="A102" s="175" t="str">
        <f>Emissions!A103</f>
        <v>04009</v>
      </c>
      <c r="B102" s="175" t="str">
        <f>Emissions!B103</f>
        <v>04</v>
      </c>
      <c r="C102" s="175" t="str">
        <f>Emissions!F103</f>
        <v>AZ</v>
      </c>
      <c r="D102" s="175" t="str">
        <f>Emissions!C103</f>
        <v>009</v>
      </c>
      <c r="E102" s="178" t="str">
        <f>Emissions!D103</f>
        <v>Graham</v>
      </c>
      <c r="F102" s="178" t="str">
        <f>Emissions!E103</f>
        <v>County</v>
      </c>
      <c r="G102" s="178">
        <v>2850001000</v>
      </c>
      <c r="H102" s="178" t="s">
        <v>24044</v>
      </c>
      <c r="I102" s="178" t="s">
        <v>24041</v>
      </c>
      <c r="J102" s="178" t="s">
        <v>24046</v>
      </c>
      <c r="K102" s="178">
        <v>2014</v>
      </c>
      <c r="L102" s="178">
        <v>515</v>
      </c>
      <c r="M102" s="178" t="s">
        <v>24042</v>
      </c>
      <c r="N102" s="183">
        <f>Emissions!P103</f>
        <v>3.802163248976369</v>
      </c>
      <c r="O102" s="183" t="str">
        <f>Emissions!Q103</f>
        <v>LB</v>
      </c>
      <c r="P102" s="172">
        <f t="shared" si="1"/>
        <v>2.8531061514364547E-2</v>
      </c>
      <c r="Q102" s="178" t="str">
        <f>Emissions!S103</f>
        <v xml:space="preserve">LB </v>
      </c>
      <c r="R102" s="178" t="str">
        <f>Emissions!T103</f>
        <v xml:space="preserve">LB </v>
      </c>
      <c r="S102" s="178" t="s">
        <v>24045</v>
      </c>
      <c r="T102" s="178">
        <v>7439976</v>
      </c>
      <c r="U102" s="178" t="s">
        <v>24043</v>
      </c>
      <c r="V102" s="178">
        <v>8</v>
      </c>
      <c r="W102" s="178">
        <f>Emissions!W103</f>
        <v>0.10847975354420095</v>
      </c>
      <c r="X102" s="178" t="str">
        <f>Emissions!X103</f>
        <v>LB</v>
      </c>
    </row>
    <row r="103" spans="1:24" x14ac:dyDescent="0.3">
      <c r="A103" s="175" t="str">
        <f>Emissions!A104</f>
        <v>04011</v>
      </c>
      <c r="B103" s="175" t="str">
        <f>Emissions!B104</f>
        <v>04</v>
      </c>
      <c r="C103" s="175" t="str">
        <f>Emissions!F104</f>
        <v>AZ</v>
      </c>
      <c r="D103" s="175" t="str">
        <f>Emissions!C104</f>
        <v>011</v>
      </c>
      <c r="E103" s="178" t="str">
        <f>Emissions!D104</f>
        <v>Greenlee</v>
      </c>
      <c r="F103" s="178" t="str">
        <f>Emissions!E104</f>
        <v>County</v>
      </c>
      <c r="G103" s="178">
        <v>2850001000</v>
      </c>
      <c r="H103" s="178" t="s">
        <v>24044</v>
      </c>
      <c r="I103" s="178" t="s">
        <v>24041</v>
      </c>
      <c r="J103" s="178" t="s">
        <v>24046</v>
      </c>
      <c r="K103" s="178">
        <v>2014</v>
      </c>
      <c r="L103" s="178">
        <v>515</v>
      </c>
      <c r="M103" s="178" t="s">
        <v>24042</v>
      </c>
      <c r="N103" s="183">
        <f>Emissions!P104</f>
        <v>0.93619141989443699</v>
      </c>
      <c r="O103" s="183" t="str">
        <f>Emissions!Q104</f>
        <v>LB</v>
      </c>
      <c r="P103" s="172">
        <f t="shared" si="1"/>
        <v>2.8531061514364544E-2</v>
      </c>
      <c r="Q103" s="178" t="str">
        <f>Emissions!S104</f>
        <v xml:space="preserve">LB </v>
      </c>
      <c r="R103" s="178" t="str">
        <f>Emissions!T104</f>
        <v xml:space="preserve">LB </v>
      </c>
      <c r="S103" s="178" t="s">
        <v>24045</v>
      </c>
      <c r="T103" s="178">
        <v>7439976</v>
      </c>
      <c r="U103" s="178" t="s">
        <v>24043</v>
      </c>
      <c r="V103" s="178">
        <v>8</v>
      </c>
      <c r="W103" s="178">
        <f>Emissions!W104</f>
        <v>2.671053499022847E-2</v>
      </c>
      <c r="X103" s="178" t="str">
        <f>Emissions!X104</f>
        <v>LB</v>
      </c>
    </row>
    <row r="104" spans="1:24" x14ac:dyDescent="0.3">
      <c r="A104" s="175" t="str">
        <f>Emissions!A105</f>
        <v>04012</v>
      </c>
      <c r="B104" s="175" t="str">
        <f>Emissions!B105</f>
        <v>04</v>
      </c>
      <c r="C104" s="175" t="str">
        <f>Emissions!F105</f>
        <v>AZ</v>
      </c>
      <c r="D104" s="175" t="str">
        <f>Emissions!C105</f>
        <v>012</v>
      </c>
      <c r="E104" s="178" t="str">
        <f>Emissions!D105</f>
        <v>La Paz</v>
      </c>
      <c r="F104" s="178" t="str">
        <f>Emissions!E105</f>
        <v>County</v>
      </c>
      <c r="G104" s="178">
        <v>2850001000</v>
      </c>
      <c r="H104" s="178" t="s">
        <v>24044</v>
      </c>
      <c r="I104" s="178" t="s">
        <v>24041</v>
      </c>
      <c r="J104" s="178" t="s">
        <v>24046</v>
      </c>
      <c r="K104" s="178">
        <v>2014</v>
      </c>
      <c r="L104" s="178">
        <v>515</v>
      </c>
      <c r="M104" s="178" t="s">
        <v>24042</v>
      </c>
      <c r="N104" s="183">
        <f>Emissions!P105</f>
        <v>2.0265448979118719</v>
      </c>
      <c r="O104" s="183" t="str">
        <f>Emissions!Q105</f>
        <v>LB</v>
      </c>
      <c r="P104" s="172">
        <f t="shared" si="1"/>
        <v>2.8531061514364547E-2</v>
      </c>
      <c r="Q104" s="178" t="str">
        <f>Emissions!S105</f>
        <v xml:space="preserve">LB </v>
      </c>
      <c r="R104" s="178" t="str">
        <f>Emissions!T105</f>
        <v xml:space="preserve">LB </v>
      </c>
      <c r="S104" s="178" t="s">
        <v>24045</v>
      </c>
      <c r="T104" s="178">
        <v>7439976</v>
      </c>
      <c r="U104" s="178" t="s">
        <v>24043</v>
      </c>
      <c r="V104" s="178">
        <v>8</v>
      </c>
      <c r="W104" s="178">
        <f>Emissions!W105</f>
        <v>5.7819477143945239E-2</v>
      </c>
      <c r="X104" s="178" t="str">
        <f>Emissions!X105</f>
        <v>LB</v>
      </c>
    </row>
    <row r="105" spans="1:24" x14ac:dyDescent="0.3">
      <c r="A105" s="175" t="str">
        <f>Emissions!A106</f>
        <v>04013</v>
      </c>
      <c r="B105" s="175" t="str">
        <f>Emissions!B106</f>
        <v>04</v>
      </c>
      <c r="C105" s="175" t="str">
        <f>Emissions!F106</f>
        <v>AZ</v>
      </c>
      <c r="D105" s="175" t="str">
        <f>Emissions!C106</f>
        <v>013</v>
      </c>
      <c r="E105" s="178" t="str">
        <f>Emissions!D106</f>
        <v>Maricopa</v>
      </c>
      <c r="F105" s="178" t="str">
        <f>Emissions!E106</f>
        <v>County</v>
      </c>
      <c r="G105" s="178">
        <v>2850001000</v>
      </c>
      <c r="H105" s="178" t="s">
        <v>24044</v>
      </c>
      <c r="I105" s="178" t="s">
        <v>24041</v>
      </c>
      <c r="J105" s="178" t="s">
        <v>24046</v>
      </c>
      <c r="K105" s="178">
        <v>2014</v>
      </c>
      <c r="L105" s="178">
        <v>515</v>
      </c>
      <c r="M105" s="178" t="s">
        <v>24042</v>
      </c>
      <c r="N105" s="183">
        <f>Emissions!P106</f>
        <v>409.4150594553567</v>
      </c>
      <c r="O105" s="183" t="str">
        <f>Emissions!Q106</f>
        <v>LB</v>
      </c>
      <c r="P105" s="172">
        <f t="shared" si="1"/>
        <v>2.8531061514364547E-2</v>
      </c>
      <c r="Q105" s="178" t="str">
        <f>Emissions!S106</f>
        <v xml:space="preserve">LB </v>
      </c>
      <c r="R105" s="178" t="str">
        <f>Emissions!T106</f>
        <v xml:space="preserve">LB </v>
      </c>
      <c r="S105" s="178" t="s">
        <v>24045</v>
      </c>
      <c r="T105" s="178">
        <v>7439976</v>
      </c>
      <c r="U105" s="178" t="s">
        <v>24043</v>
      </c>
      <c r="V105" s="178">
        <v>8</v>
      </c>
      <c r="W105" s="178">
        <f>Emissions!W106</f>
        <v>11.681046246228</v>
      </c>
      <c r="X105" s="178" t="str">
        <f>Emissions!X106</f>
        <v>LB</v>
      </c>
    </row>
    <row r="106" spans="1:24" x14ac:dyDescent="0.3">
      <c r="A106" s="175" t="str">
        <f>Emissions!A107</f>
        <v>04015</v>
      </c>
      <c r="B106" s="175" t="str">
        <f>Emissions!B107</f>
        <v>04</v>
      </c>
      <c r="C106" s="175" t="str">
        <f>Emissions!F107</f>
        <v>AZ</v>
      </c>
      <c r="D106" s="175" t="str">
        <f>Emissions!C107</f>
        <v>015</v>
      </c>
      <c r="E106" s="178" t="str">
        <f>Emissions!D107</f>
        <v>Mohave</v>
      </c>
      <c r="F106" s="178" t="str">
        <f>Emissions!E107</f>
        <v>County</v>
      </c>
      <c r="G106" s="178">
        <v>2850001000</v>
      </c>
      <c r="H106" s="178" t="s">
        <v>24044</v>
      </c>
      <c r="I106" s="178" t="s">
        <v>24041</v>
      </c>
      <c r="J106" s="178" t="s">
        <v>24046</v>
      </c>
      <c r="K106" s="178">
        <v>2014</v>
      </c>
      <c r="L106" s="178">
        <v>515</v>
      </c>
      <c r="M106" s="178" t="s">
        <v>24042</v>
      </c>
      <c r="N106" s="183">
        <f>Emissions!P107</f>
        <v>20.370727941488614</v>
      </c>
      <c r="O106" s="183" t="str">
        <f>Emissions!Q107</f>
        <v>LB</v>
      </c>
      <c r="P106" s="172">
        <f t="shared" si="1"/>
        <v>2.8531061514364544E-2</v>
      </c>
      <c r="Q106" s="178" t="str">
        <f>Emissions!S107</f>
        <v xml:space="preserve">LB </v>
      </c>
      <c r="R106" s="178" t="str">
        <f>Emissions!T107</f>
        <v xml:space="preserve">LB </v>
      </c>
      <c r="S106" s="178" t="s">
        <v>24045</v>
      </c>
      <c r="T106" s="178">
        <v>7439976</v>
      </c>
      <c r="U106" s="178" t="s">
        <v>24043</v>
      </c>
      <c r="V106" s="178">
        <v>8</v>
      </c>
      <c r="W106" s="178">
        <f>Emissions!W107</f>
        <v>0.58119849199099627</v>
      </c>
      <c r="X106" s="178" t="str">
        <f>Emissions!X107</f>
        <v>LB</v>
      </c>
    </row>
    <row r="107" spans="1:24" x14ac:dyDescent="0.3">
      <c r="A107" s="175" t="str">
        <f>Emissions!A108</f>
        <v>04017</v>
      </c>
      <c r="B107" s="175" t="str">
        <f>Emissions!B108</f>
        <v>04</v>
      </c>
      <c r="C107" s="175" t="str">
        <f>Emissions!F108</f>
        <v>AZ</v>
      </c>
      <c r="D107" s="175" t="str">
        <f>Emissions!C108</f>
        <v>017</v>
      </c>
      <c r="E107" s="178" t="str">
        <f>Emissions!D108</f>
        <v>Navajo</v>
      </c>
      <c r="F107" s="178" t="str">
        <f>Emissions!E108</f>
        <v>County</v>
      </c>
      <c r="G107" s="178">
        <v>2850001000</v>
      </c>
      <c r="H107" s="178" t="s">
        <v>24044</v>
      </c>
      <c r="I107" s="178" t="s">
        <v>24041</v>
      </c>
      <c r="J107" s="178" t="s">
        <v>24046</v>
      </c>
      <c r="K107" s="178">
        <v>2014</v>
      </c>
      <c r="L107" s="178">
        <v>515</v>
      </c>
      <c r="M107" s="178" t="s">
        <v>24042</v>
      </c>
      <c r="N107" s="183">
        <f>Emissions!P108</f>
        <v>10.828507241815593</v>
      </c>
      <c r="O107" s="183" t="str">
        <f>Emissions!Q108</f>
        <v>LB</v>
      </c>
      <c r="P107" s="172">
        <f t="shared" si="1"/>
        <v>2.8531061514364547E-2</v>
      </c>
      <c r="Q107" s="178" t="str">
        <f>Emissions!S108</f>
        <v xml:space="preserve">LB </v>
      </c>
      <c r="R107" s="178" t="str">
        <f>Emissions!T108</f>
        <v xml:space="preserve">LB </v>
      </c>
      <c r="S107" s="178" t="s">
        <v>24045</v>
      </c>
      <c r="T107" s="178">
        <v>7439976</v>
      </c>
      <c r="U107" s="178" t="s">
        <v>24043</v>
      </c>
      <c r="V107" s="178">
        <v>8</v>
      </c>
      <c r="W107" s="178">
        <f>Emissions!W108</f>
        <v>0.30894880622498266</v>
      </c>
      <c r="X107" s="178" t="str">
        <f>Emissions!X108</f>
        <v>LB</v>
      </c>
    </row>
    <row r="108" spans="1:24" x14ac:dyDescent="0.3">
      <c r="A108" s="175" t="str">
        <f>Emissions!A109</f>
        <v>04019</v>
      </c>
      <c r="B108" s="175" t="str">
        <f>Emissions!B109</f>
        <v>04</v>
      </c>
      <c r="C108" s="175" t="str">
        <f>Emissions!F109</f>
        <v>AZ</v>
      </c>
      <c r="D108" s="175" t="str">
        <f>Emissions!C109</f>
        <v>019</v>
      </c>
      <c r="E108" s="178" t="str">
        <f>Emissions!D109</f>
        <v>Pima</v>
      </c>
      <c r="F108" s="178" t="str">
        <f>Emissions!E109</f>
        <v>County</v>
      </c>
      <c r="G108" s="178">
        <v>2850001000</v>
      </c>
      <c r="H108" s="178" t="s">
        <v>24044</v>
      </c>
      <c r="I108" s="178" t="s">
        <v>24041</v>
      </c>
      <c r="J108" s="178" t="s">
        <v>24046</v>
      </c>
      <c r="K108" s="178">
        <v>2014</v>
      </c>
      <c r="L108" s="178">
        <v>515</v>
      </c>
      <c r="M108" s="178" t="s">
        <v>24042</v>
      </c>
      <c r="N108" s="183">
        <f>Emissions!P109</f>
        <v>100.62264715885729</v>
      </c>
      <c r="O108" s="183" t="str">
        <f>Emissions!Q109</f>
        <v>LB</v>
      </c>
      <c r="P108" s="172">
        <f t="shared" si="1"/>
        <v>2.8531061514364544E-2</v>
      </c>
      <c r="Q108" s="178" t="str">
        <f>Emissions!S109</f>
        <v xml:space="preserve">LB </v>
      </c>
      <c r="R108" s="178" t="str">
        <f>Emissions!T109</f>
        <v xml:space="preserve">LB </v>
      </c>
      <c r="S108" s="178" t="s">
        <v>24045</v>
      </c>
      <c r="T108" s="178">
        <v>7439976</v>
      </c>
      <c r="U108" s="178" t="s">
        <v>24043</v>
      </c>
      <c r="V108" s="178">
        <v>8</v>
      </c>
      <c r="W108" s="178">
        <f>Emissions!W109</f>
        <v>2.8708709358275559</v>
      </c>
      <c r="X108" s="178" t="str">
        <f>Emissions!X109</f>
        <v>LB</v>
      </c>
    </row>
    <row r="109" spans="1:24" x14ac:dyDescent="0.3">
      <c r="A109" s="175" t="str">
        <f>Emissions!A110</f>
        <v>04021</v>
      </c>
      <c r="B109" s="175" t="str">
        <f>Emissions!B110</f>
        <v>04</v>
      </c>
      <c r="C109" s="175" t="str">
        <f>Emissions!F110</f>
        <v>AZ</v>
      </c>
      <c r="D109" s="175" t="str">
        <f>Emissions!C110</f>
        <v>021</v>
      </c>
      <c r="E109" s="178" t="str">
        <f>Emissions!D110</f>
        <v>Pinal</v>
      </c>
      <c r="F109" s="178" t="str">
        <f>Emissions!E110</f>
        <v>County</v>
      </c>
      <c r="G109" s="178">
        <v>2850001000</v>
      </c>
      <c r="H109" s="178" t="s">
        <v>24044</v>
      </c>
      <c r="I109" s="178" t="s">
        <v>24041</v>
      </c>
      <c r="J109" s="178" t="s">
        <v>24046</v>
      </c>
      <c r="K109" s="178">
        <v>2014</v>
      </c>
      <c r="L109" s="178">
        <v>515</v>
      </c>
      <c r="M109" s="178" t="s">
        <v>24042</v>
      </c>
      <c r="N109" s="183">
        <f>Emissions!P110</f>
        <v>40.260237866588092</v>
      </c>
      <c r="O109" s="183" t="str">
        <f>Emissions!Q110</f>
        <v>LB</v>
      </c>
      <c r="P109" s="172">
        <f t="shared" si="1"/>
        <v>2.8531061514364544E-2</v>
      </c>
      <c r="Q109" s="178" t="str">
        <f>Emissions!S110</f>
        <v xml:space="preserve">LB </v>
      </c>
      <c r="R109" s="178" t="str">
        <f>Emissions!T110</f>
        <v xml:space="preserve">LB </v>
      </c>
      <c r="S109" s="178" t="s">
        <v>24045</v>
      </c>
      <c r="T109" s="178">
        <v>7439976</v>
      </c>
      <c r="U109" s="178" t="s">
        <v>24043</v>
      </c>
      <c r="V109" s="178">
        <v>8</v>
      </c>
      <c r="W109" s="178">
        <f>Emissions!W110</f>
        <v>1.1486673231545736</v>
      </c>
      <c r="X109" s="178" t="str">
        <f>Emissions!X110</f>
        <v>LB</v>
      </c>
    </row>
    <row r="110" spans="1:24" x14ac:dyDescent="0.3">
      <c r="A110" s="175" t="str">
        <f>Emissions!A111</f>
        <v>04023</v>
      </c>
      <c r="B110" s="175" t="str">
        <f>Emissions!B111</f>
        <v>04</v>
      </c>
      <c r="C110" s="175" t="str">
        <f>Emissions!F111</f>
        <v>AZ</v>
      </c>
      <c r="D110" s="175" t="str">
        <f>Emissions!C111</f>
        <v>023</v>
      </c>
      <c r="E110" s="178" t="str">
        <f>Emissions!D111</f>
        <v>Santa Cruz</v>
      </c>
      <c r="F110" s="178" t="str">
        <f>Emissions!E111</f>
        <v>County</v>
      </c>
      <c r="G110" s="178">
        <v>2850001000</v>
      </c>
      <c r="H110" s="178" t="s">
        <v>24044</v>
      </c>
      <c r="I110" s="178" t="s">
        <v>24041</v>
      </c>
      <c r="J110" s="178" t="s">
        <v>24046</v>
      </c>
      <c r="K110" s="178">
        <v>2014</v>
      </c>
      <c r="L110" s="178">
        <v>515</v>
      </c>
      <c r="M110" s="178" t="s">
        <v>24042</v>
      </c>
      <c r="N110" s="183">
        <f>Emissions!P111</f>
        <v>4.6774511397357941</v>
      </c>
      <c r="O110" s="183" t="str">
        <f>Emissions!Q111</f>
        <v>LB</v>
      </c>
      <c r="P110" s="172">
        <f t="shared" si="1"/>
        <v>2.8531061514364544E-2</v>
      </c>
      <c r="Q110" s="178" t="str">
        <f>Emissions!S111</f>
        <v xml:space="preserve">LB </v>
      </c>
      <c r="R110" s="178" t="str">
        <f>Emissions!T111</f>
        <v xml:space="preserve">LB </v>
      </c>
      <c r="S110" s="178" t="s">
        <v>24045</v>
      </c>
      <c r="T110" s="178">
        <v>7439976</v>
      </c>
      <c r="U110" s="178" t="s">
        <v>24043</v>
      </c>
      <c r="V110" s="178">
        <v>8</v>
      </c>
      <c r="W110" s="178">
        <f>Emissions!W111</f>
        <v>0.13345264619823649</v>
      </c>
      <c r="X110" s="178" t="str">
        <f>Emissions!X111</f>
        <v>LB</v>
      </c>
    </row>
    <row r="111" spans="1:24" x14ac:dyDescent="0.3">
      <c r="A111" s="175" t="str">
        <f>Emissions!A112</f>
        <v>04025</v>
      </c>
      <c r="B111" s="175" t="str">
        <f>Emissions!B112</f>
        <v>04</v>
      </c>
      <c r="C111" s="175" t="str">
        <f>Emissions!F112</f>
        <v>AZ</v>
      </c>
      <c r="D111" s="175" t="str">
        <f>Emissions!C112</f>
        <v>025</v>
      </c>
      <c r="E111" s="178" t="str">
        <f>Emissions!D112</f>
        <v>Yavapai</v>
      </c>
      <c r="F111" s="178" t="str">
        <f>Emissions!E112</f>
        <v>County</v>
      </c>
      <c r="G111" s="178">
        <v>2850001000</v>
      </c>
      <c r="H111" s="178" t="s">
        <v>24044</v>
      </c>
      <c r="I111" s="178" t="s">
        <v>24041</v>
      </c>
      <c r="J111" s="178" t="s">
        <v>24046</v>
      </c>
      <c r="K111" s="178">
        <v>2014</v>
      </c>
      <c r="L111" s="178">
        <v>515</v>
      </c>
      <c r="M111" s="178" t="s">
        <v>24042</v>
      </c>
      <c r="N111" s="183">
        <f>Emissions!P112</f>
        <v>21.921664358589574</v>
      </c>
      <c r="O111" s="183" t="str">
        <f>Emissions!Q112</f>
        <v>LB</v>
      </c>
      <c r="P111" s="172">
        <f t="shared" si="1"/>
        <v>2.8531061514364547E-2</v>
      </c>
      <c r="Q111" s="178" t="str">
        <f>Emissions!S112</f>
        <v xml:space="preserve">LB </v>
      </c>
      <c r="R111" s="178" t="str">
        <f>Emissions!T112</f>
        <v xml:space="preserve">LB </v>
      </c>
      <c r="S111" s="178" t="s">
        <v>24045</v>
      </c>
      <c r="T111" s="178">
        <v>7439976</v>
      </c>
      <c r="U111" s="178" t="s">
        <v>24043</v>
      </c>
      <c r="V111" s="178">
        <v>8</v>
      </c>
      <c r="W111" s="178">
        <f>Emissions!W112</f>
        <v>0.62544835431217194</v>
      </c>
      <c r="X111" s="178" t="str">
        <f>Emissions!X112</f>
        <v>LB</v>
      </c>
    </row>
    <row r="112" spans="1:24" x14ac:dyDescent="0.3">
      <c r="A112" s="175" t="str">
        <f>Emissions!A113</f>
        <v>04027</v>
      </c>
      <c r="B112" s="175" t="str">
        <f>Emissions!B113</f>
        <v>04</v>
      </c>
      <c r="C112" s="175" t="str">
        <f>Emissions!F113</f>
        <v>AZ</v>
      </c>
      <c r="D112" s="175" t="str">
        <f>Emissions!C113</f>
        <v>027</v>
      </c>
      <c r="E112" s="178" t="str">
        <f>Emissions!D113</f>
        <v>Yuma</v>
      </c>
      <c r="F112" s="178" t="str">
        <f>Emissions!E113</f>
        <v>County</v>
      </c>
      <c r="G112" s="178">
        <v>2850001000</v>
      </c>
      <c r="H112" s="178" t="s">
        <v>24044</v>
      </c>
      <c r="I112" s="178" t="s">
        <v>24041</v>
      </c>
      <c r="J112" s="178" t="s">
        <v>24046</v>
      </c>
      <c r="K112" s="178">
        <v>2014</v>
      </c>
      <c r="L112" s="178">
        <v>515</v>
      </c>
      <c r="M112" s="178" t="s">
        <v>24042</v>
      </c>
      <c r="N112" s="183">
        <f>Emissions!P113</f>
        <v>20.359308529775802</v>
      </c>
      <c r="O112" s="183" t="str">
        <f>Emissions!Q113</f>
        <v>LB</v>
      </c>
      <c r="P112" s="172">
        <f t="shared" si="1"/>
        <v>2.8531061514364547E-2</v>
      </c>
      <c r="Q112" s="178" t="str">
        <f>Emissions!S113</f>
        <v xml:space="preserve">LB </v>
      </c>
      <c r="R112" s="178" t="str">
        <f>Emissions!T113</f>
        <v xml:space="preserve">LB </v>
      </c>
      <c r="S112" s="178" t="s">
        <v>24045</v>
      </c>
      <c r="T112" s="178">
        <v>7439976</v>
      </c>
      <c r="U112" s="178" t="s">
        <v>24043</v>
      </c>
      <c r="V112" s="178">
        <v>8</v>
      </c>
      <c r="W112" s="178">
        <f>Emissions!W113</f>
        <v>0.58087268405296022</v>
      </c>
      <c r="X112" s="178" t="str">
        <f>Emissions!X113</f>
        <v>LB</v>
      </c>
    </row>
    <row r="113" spans="1:24" x14ac:dyDescent="0.3">
      <c r="A113" s="175" t="str">
        <f>Emissions!A114</f>
        <v>05001</v>
      </c>
      <c r="B113" s="175" t="str">
        <f>Emissions!B114</f>
        <v>05</v>
      </c>
      <c r="C113" s="175" t="str">
        <f>Emissions!F114</f>
        <v>AR</v>
      </c>
      <c r="D113" s="175" t="str">
        <f>Emissions!C114</f>
        <v>001</v>
      </c>
      <c r="E113" s="178" t="str">
        <f>Emissions!D114</f>
        <v>Arkansas</v>
      </c>
      <c r="F113" s="178" t="str">
        <f>Emissions!E114</f>
        <v>County</v>
      </c>
      <c r="G113" s="178">
        <v>2850001000</v>
      </c>
      <c r="H113" s="178" t="s">
        <v>24044</v>
      </c>
      <c r="I113" s="178" t="s">
        <v>24041</v>
      </c>
      <c r="J113" s="178" t="s">
        <v>24046</v>
      </c>
      <c r="K113" s="178">
        <v>2014</v>
      </c>
      <c r="L113" s="178">
        <v>515</v>
      </c>
      <c r="M113" s="178" t="s">
        <v>24042</v>
      </c>
      <c r="N113" s="183">
        <f>Emissions!P114</f>
        <v>1.8625661525269808</v>
      </c>
      <c r="O113" s="183" t="str">
        <f>Emissions!Q114</f>
        <v>LB</v>
      </c>
      <c r="P113" s="172">
        <f t="shared" si="1"/>
        <v>2.8531061514364544E-2</v>
      </c>
      <c r="Q113" s="178" t="str">
        <f>Emissions!S114</f>
        <v xml:space="preserve">LB </v>
      </c>
      <c r="R113" s="178" t="str">
        <f>Emissions!T114</f>
        <v xml:space="preserve">LB </v>
      </c>
      <c r="S113" s="178" t="s">
        <v>24045</v>
      </c>
      <c r="T113" s="178">
        <v>7439976</v>
      </c>
      <c r="U113" s="178" t="s">
        <v>24043</v>
      </c>
      <c r="V113" s="178">
        <v>8</v>
      </c>
      <c r="W113" s="178">
        <f>Emissions!W114</f>
        <v>5.3140989472320585E-2</v>
      </c>
      <c r="X113" s="178" t="str">
        <f>Emissions!X114</f>
        <v>LB</v>
      </c>
    </row>
    <row r="114" spans="1:24" x14ac:dyDescent="0.3">
      <c r="A114" s="175" t="str">
        <f>Emissions!A115</f>
        <v>05003</v>
      </c>
      <c r="B114" s="175" t="str">
        <f>Emissions!B115</f>
        <v>05</v>
      </c>
      <c r="C114" s="175" t="str">
        <f>Emissions!F115</f>
        <v>AR</v>
      </c>
      <c r="D114" s="175" t="str">
        <f>Emissions!C115</f>
        <v>003</v>
      </c>
      <c r="E114" s="178" t="str">
        <f>Emissions!D115</f>
        <v>Ashley</v>
      </c>
      <c r="F114" s="178" t="str">
        <f>Emissions!E115</f>
        <v>County</v>
      </c>
      <c r="G114" s="178">
        <v>2850001000</v>
      </c>
      <c r="H114" s="178" t="s">
        <v>24044</v>
      </c>
      <c r="I114" s="178" t="s">
        <v>24041</v>
      </c>
      <c r="J114" s="178" t="s">
        <v>24046</v>
      </c>
      <c r="K114" s="178">
        <v>2014</v>
      </c>
      <c r="L114" s="178">
        <v>515</v>
      </c>
      <c r="M114" s="178" t="s">
        <v>24042</v>
      </c>
      <c r="N114" s="183">
        <f>Emissions!P115</f>
        <v>2.0983669873687849</v>
      </c>
      <c r="O114" s="183" t="str">
        <f>Emissions!Q115</f>
        <v>LB</v>
      </c>
      <c r="P114" s="172">
        <f t="shared" si="1"/>
        <v>2.8531061514364547E-2</v>
      </c>
      <c r="Q114" s="178" t="str">
        <f>Emissions!S115</f>
        <v xml:space="preserve">LB </v>
      </c>
      <c r="R114" s="178" t="str">
        <f>Emissions!T115</f>
        <v xml:space="preserve">LB </v>
      </c>
      <c r="S114" s="178" t="s">
        <v>24045</v>
      </c>
      <c r="T114" s="178">
        <v>7439976</v>
      </c>
      <c r="U114" s="178" t="s">
        <v>24043</v>
      </c>
      <c r="V114" s="178">
        <v>8</v>
      </c>
      <c r="W114" s="178">
        <f>Emissions!W115</f>
        <v>5.9868637596330619E-2</v>
      </c>
      <c r="X114" s="178" t="str">
        <f>Emissions!X115</f>
        <v>LB</v>
      </c>
    </row>
    <row r="115" spans="1:24" x14ac:dyDescent="0.3">
      <c r="A115" s="175" t="str">
        <f>Emissions!A116</f>
        <v>05005</v>
      </c>
      <c r="B115" s="175" t="str">
        <f>Emissions!B116</f>
        <v>05</v>
      </c>
      <c r="C115" s="175" t="str">
        <f>Emissions!F116</f>
        <v>AR</v>
      </c>
      <c r="D115" s="175" t="str">
        <f>Emissions!C116</f>
        <v>005</v>
      </c>
      <c r="E115" s="178" t="str">
        <f>Emissions!D116</f>
        <v>Baxter</v>
      </c>
      <c r="F115" s="178" t="str">
        <f>Emissions!E116</f>
        <v>County</v>
      </c>
      <c r="G115" s="178">
        <v>2850001000</v>
      </c>
      <c r="H115" s="178" t="s">
        <v>24044</v>
      </c>
      <c r="I115" s="178" t="s">
        <v>24041</v>
      </c>
      <c r="J115" s="178" t="s">
        <v>24046</v>
      </c>
      <c r="K115" s="178">
        <v>2014</v>
      </c>
      <c r="L115" s="178">
        <v>515</v>
      </c>
      <c r="M115" s="178" t="s">
        <v>24042</v>
      </c>
      <c r="N115" s="183">
        <f>Emissions!P116</f>
        <v>4.0926570557058648</v>
      </c>
      <c r="O115" s="183" t="str">
        <f>Emissions!Q116</f>
        <v>LB</v>
      </c>
      <c r="P115" s="172">
        <f t="shared" si="1"/>
        <v>2.8531061514364544E-2</v>
      </c>
      <c r="Q115" s="178" t="str">
        <f>Emissions!S116</f>
        <v xml:space="preserve">LB </v>
      </c>
      <c r="R115" s="178" t="str">
        <f>Emissions!T116</f>
        <v xml:space="preserve">LB </v>
      </c>
      <c r="S115" s="178" t="s">
        <v>24045</v>
      </c>
      <c r="T115" s="178">
        <v>7439976</v>
      </c>
      <c r="U115" s="178" t="s">
        <v>24043</v>
      </c>
      <c r="V115" s="178">
        <v>8</v>
      </c>
      <c r="W115" s="178">
        <f>Emissions!W116</f>
        <v>0.11676785021354211</v>
      </c>
      <c r="X115" s="178" t="str">
        <f>Emissions!X116</f>
        <v>LB</v>
      </c>
    </row>
    <row r="116" spans="1:24" x14ac:dyDescent="0.3">
      <c r="A116" s="175" t="str">
        <f>Emissions!A117</f>
        <v>05007</v>
      </c>
      <c r="B116" s="175" t="str">
        <f>Emissions!B117</f>
        <v>05</v>
      </c>
      <c r="C116" s="175" t="str">
        <f>Emissions!F117</f>
        <v>AR</v>
      </c>
      <c r="D116" s="175" t="str">
        <f>Emissions!C117</f>
        <v>007</v>
      </c>
      <c r="E116" s="178" t="str">
        <f>Emissions!D117</f>
        <v>Benton</v>
      </c>
      <c r="F116" s="178" t="str">
        <f>Emissions!E117</f>
        <v>County</v>
      </c>
      <c r="G116" s="178">
        <v>2850001000</v>
      </c>
      <c r="H116" s="178" t="s">
        <v>24044</v>
      </c>
      <c r="I116" s="178" t="s">
        <v>24041</v>
      </c>
      <c r="J116" s="178" t="s">
        <v>24046</v>
      </c>
      <c r="K116" s="178">
        <v>2014</v>
      </c>
      <c r="L116" s="178">
        <v>515</v>
      </c>
      <c r="M116" s="178" t="s">
        <v>24042</v>
      </c>
      <c r="N116" s="183">
        <f>Emissions!P117</f>
        <v>24.273361979482114</v>
      </c>
      <c r="O116" s="183" t="str">
        <f>Emissions!Q117</f>
        <v>LB</v>
      </c>
      <c r="P116" s="172">
        <f t="shared" si="1"/>
        <v>2.8531061514364544E-2</v>
      </c>
      <c r="Q116" s="178" t="str">
        <f>Emissions!S117</f>
        <v xml:space="preserve">LB </v>
      </c>
      <c r="R116" s="178" t="str">
        <f>Emissions!T117</f>
        <v xml:space="preserve">LB </v>
      </c>
      <c r="S116" s="178" t="s">
        <v>24045</v>
      </c>
      <c r="T116" s="178">
        <v>7439976</v>
      </c>
      <c r="U116" s="178" t="s">
        <v>24043</v>
      </c>
      <c r="V116" s="178">
        <v>8</v>
      </c>
      <c r="W116" s="178">
        <f>Emissions!W117</f>
        <v>0.69254478379704176</v>
      </c>
      <c r="X116" s="178" t="str">
        <f>Emissions!X117</f>
        <v>LB</v>
      </c>
    </row>
    <row r="117" spans="1:24" x14ac:dyDescent="0.3">
      <c r="A117" s="175" t="str">
        <f>Emissions!A118</f>
        <v>05009</v>
      </c>
      <c r="B117" s="175" t="str">
        <f>Emissions!B118</f>
        <v>05</v>
      </c>
      <c r="C117" s="175" t="str">
        <f>Emissions!F118</f>
        <v>AR</v>
      </c>
      <c r="D117" s="175" t="str">
        <f>Emissions!C118</f>
        <v>009</v>
      </c>
      <c r="E117" s="178" t="str">
        <f>Emissions!D118</f>
        <v>Boone</v>
      </c>
      <c r="F117" s="178" t="str">
        <f>Emissions!E118</f>
        <v>County</v>
      </c>
      <c r="G117" s="178">
        <v>2850001000</v>
      </c>
      <c r="H117" s="178" t="s">
        <v>24044</v>
      </c>
      <c r="I117" s="178" t="s">
        <v>24041</v>
      </c>
      <c r="J117" s="178" t="s">
        <v>24046</v>
      </c>
      <c r="K117" s="178">
        <v>2014</v>
      </c>
      <c r="L117" s="178">
        <v>515</v>
      </c>
      <c r="M117" s="178" t="s">
        <v>24042</v>
      </c>
      <c r="N117" s="183">
        <f>Emissions!P118</f>
        <v>3.7259336672794219</v>
      </c>
      <c r="O117" s="183" t="str">
        <f>Emissions!Q118</f>
        <v>LB</v>
      </c>
      <c r="P117" s="172">
        <f t="shared" si="1"/>
        <v>2.8531061514364544E-2</v>
      </c>
      <c r="Q117" s="178" t="str">
        <f>Emissions!S118</f>
        <v xml:space="preserve">LB </v>
      </c>
      <c r="R117" s="178" t="str">
        <f>Emissions!T118</f>
        <v xml:space="preserve">LB </v>
      </c>
      <c r="S117" s="178" t="s">
        <v>24045</v>
      </c>
      <c r="T117" s="178">
        <v>7439976</v>
      </c>
      <c r="U117" s="178" t="s">
        <v>24043</v>
      </c>
      <c r="V117" s="178">
        <v>8</v>
      </c>
      <c r="W117" s="178">
        <f>Emissions!W118</f>
        <v>0.10630484265959106</v>
      </c>
      <c r="X117" s="178" t="str">
        <f>Emissions!X118</f>
        <v>LB</v>
      </c>
    </row>
    <row r="118" spans="1:24" x14ac:dyDescent="0.3">
      <c r="A118" s="175" t="str">
        <f>Emissions!A119</f>
        <v>05011</v>
      </c>
      <c r="B118" s="175" t="str">
        <f>Emissions!B119</f>
        <v>05</v>
      </c>
      <c r="C118" s="175" t="str">
        <f>Emissions!F119</f>
        <v>AR</v>
      </c>
      <c r="D118" s="175" t="str">
        <f>Emissions!C119</f>
        <v>011</v>
      </c>
      <c r="E118" s="178" t="str">
        <f>Emissions!D119</f>
        <v>Bradley</v>
      </c>
      <c r="F118" s="178" t="str">
        <f>Emissions!E119</f>
        <v>County</v>
      </c>
      <c r="G118" s="178">
        <v>2850001000</v>
      </c>
      <c r="H118" s="178" t="s">
        <v>24044</v>
      </c>
      <c r="I118" s="178" t="s">
        <v>24041</v>
      </c>
      <c r="J118" s="178" t="s">
        <v>24046</v>
      </c>
      <c r="K118" s="178">
        <v>2014</v>
      </c>
      <c r="L118" s="178">
        <v>515</v>
      </c>
      <c r="M118" s="178" t="s">
        <v>24042</v>
      </c>
      <c r="N118" s="183">
        <f>Emissions!P119</f>
        <v>1.1166982611794547</v>
      </c>
      <c r="O118" s="183" t="str">
        <f>Emissions!Q119</f>
        <v>LB</v>
      </c>
      <c r="P118" s="172">
        <f t="shared" si="1"/>
        <v>2.8531061514364544E-2</v>
      </c>
      <c r="Q118" s="178" t="str">
        <f>Emissions!S119</f>
        <v xml:space="preserve">LB </v>
      </c>
      <c r="R118" s="178" t="str">
        <f>Emissions!T119</f>
        <v xml:space="preserve">LB </v>
      </c>
      <c r="S118" s="178" t="s">
        <v>24045</v>
      </c>
      <c r="T118" s="178">
        <v>7439976</v>
      </c>
      <c r="U118" s="178" t="s">
        <v>24043</v>
      </c>
      <c r="V118" s="178">
        <v>8</v>
      </c>
      <c r="W118" s="178">
        <f>Emissions!W119</f>
        <v>3.1860586782694947E-2</v>
      </c>
      <c r="X118" s="178" t="str">
        <f>Emissions!X119</f>
        <v>LB</v>
      </c>
    </row>
    <row r="119" spans="1:24" x14ac:dyDescent="0.3">
      <c r="A119" s="175" t="str">
        <f>Emissions!A120</f>
        <v>05013</v>
      </c>
      <c r="B119" s="175" t="str">
        <f>Emissions!B120</f>
        <v>05</v>
      </c>
      <c r="C119" s="175" t="str">
        <f>Emissions!F120</f>
        <v>AR</v>
      </c>
      <c r="D119" s="175" t="str">
        <f>Emissions!C120</f>
        <v>013</v>
      </c>
      <c r="E119" s="178" t="str">
        <f>Emissions!D120</f>
        <v>Calhoun</v>
      </c>
      <c r="F119" s="178" t="str">
        <f>Emissions!E120</f>
        <v>County</v>
      </c>
      <c r="G119" s="178">
        <v>2850001000</v>
      </c>
      <c r="H119" s="178" t="s">
        <v>24044</v>
      </c>
      <c r="I119" s="178" t="s">
        <v>24041</v>
      </c>
      <c r="J119" s="178" t="s">
        <v>24046</v>
      </c>
      <c r="K119" s="178">
        <v>2014</v>
      </c>
      <c r="L119" s="178">
        <v>515</v>
      </c>
      <c r="M119" s="178" t="s">
        <v>24042</v>
      </c>
      <c r="N119" s="183">
        <f>Emissions!P120</f>
        <v>0.521085787105806</v>
      </c>
      <c r="O119" s="183" t="str">
        <f>Emissions!Q120</f>
        <v>LB</v>
      </c>
      <c r="P119" s="172">
        <f t="shared" si="1"/>
        <v>2.853106151436454E-2</v>
      </c>
      <c r="Q119" s="178" t="str">
        <f>Emissions!S120</f>
        <v xml:space="preserve">LB </v>
      </c>
      <c r="R119" s="178" t="str">
        <f>Emissions!T120</f>
        <v xml:space="preserve">LB </v>
      </c>
      <c r="S119" s="178" t="s">
        <v>24045</v>
      </c>
      <c r="T119" s="178">
        <v>7439976</v>
      </c>
      <c r="U119" s="178" t="s">
        <v>24043</v>
      </c>
      <c r="V119" s="178">
        <v>8</v>
      </c>
      <c r="W119" s="178">
        <f>Emissions!W120</f>
        <v>1.4867130646176816E-2</v>
      </c>
      <c r="X119" s="178" t="str">
        <f>Emissions!X120</f>
        <v>LB</v>
      </c>
    </row>
    <row r="120" spans="1:24" x14ac:dyDescent="0.3">
      <c r="A120" s="175" t="str">
        <f>Emissions!A121</f>
        <v>05015</v>
      </c>
      <c r="B120" s="175" t="str">
        <f>Emissions!B121</f>
        <v>05</v>
      </c>
      <c r="C120" s="175" t="str">
        <f>Emissions!F121</f>
        <v>AR</v>
      </c>
      <c r="D120" s="175" t="str">
        <f>Emissions!C121</f>
        <v>015</v>
      </c>
      <c r="E120" s="178" t="str">
        <f>Emissions!D121</f>
        <v>Carroll</v>
      </c>
      <c r="F120" s="178" t="str">
        <f>Emissions!E121</f>
        <v>County</v>
      </c>
      <c r="G120" s="178">
        <v>2850001000</v>
      </c>
      <c r="H120" s="178" t="s">
        <v>24044</v>
      </c>
      <c r="I120" s="178" t="s">
        <v>24041</v>
      </c>
      <c r="J120" s="178" t="s">
        <v>24046</v>
      </c>
      <c r="K120" s="178">
        <v>2014</v>
      </c>
      <c r="L120" s="178">
        <v>515</v>
      </c>
      <c r="M120" s="178" t="s">
        <v>24042</v>
      </c>
      <c r="N120" s="183">
        <f>Emissions!P121</f>
        <v>2.7791241978976311</v>
      </c>
      <c r="O120" s="183" t="str">
        <f>Emissions!Q121</f>
        <v>LB</v>
      </c>
      <c r="P120" s="172">
        <f t="shared" si="1"/>
        <v>2.8531061514364544E-2</v>
      </c>
      <c r="Q120" s="178" t="str">
        <f>Emissions!S121</f>
        <v xml:space="preserve">LB </v>
      </c>
      <c r="R120" s="178" t="str">
        <f>Emissions!T121</f>
        <v xml:space="preserve">LB </v>
      </c>
      <c r="S120" s="178" t="s">
        <v>24045</v>
      </c>
      <c r="T120" s="178">
        <v>7439976</v>
      </c>
      <c r="U120" s="178" t="s">
        <v>24043</v>
      </c>
      <c r="V120" s="178">
        <v>8</v>
      </c>
      <c r="W120" s="178">
        <f>Emissions!W121</f>
        <v>7.9291363446276339E-2</v>
      </c>
      <c r="X120" s="178" t="str">
        <f>Emissions!X121</f>
        <v>LB</v>
      </c>
    </row>
    <row r="121" spans="1:24" x14ac:dyDescent="0.3">
      <c r="A121" s="175" t="str">
        <f>Emissions!A122</f>
        <v>05017</v>
      </c>
      <c r="B121" s="175" t="str">
        <f>Emissions!B122</f>
        <v>05</v>
      </c>
      <c r="C121" s="175" t="str">
        <f>Emissions!F122</f>
        <v>AR</v>
      </c>
      <c r="D121" s="175" t="str">
        <f>Emissions!C122</f>
        <v>017</v>
      </c>
      <c r="E121" s="178" t="str">
        <f>Emissions!D122</f>
        <v>Chicot</v>
      </c>
      <c r="F121" s="178" t="str">
        <f>Emissions!E122</f>
        <v>County</v>
      </c>
      <c r="G121" s="178">
        <v>2850001000</v>
      </c>
      <c r="H121" s="178" t="s">
        <v>24044</v>
      </c>
      <c r="I121" s="178" t="s">
        <v>24041</v>
      </c>
      <c r="J121" s="178" t="s">
        <v>24046</v>
      </c>
      <c r="K121" s="178">
        <v>2014</v>
      </c>
      <c r="L121" s="178">
        <v>515</v>
      </c>
      <c r="M121" s="178" t="s">
        <v>24042</v>
      </c>
      <c r="N121" s="183">
        <f>Emissions!P122</f>
        <v>1.1199037100812974</v>
      </c>
      <c r="O121" s="183" t="str">
        <f>Emissions!Q122</f>
        <v>LB</v>
      </c>
      <c r="P121" s="172">
        <f t="shared" si="1"/>
        <v>2.8531061514364544E-2</v>
      </c>
      <c r="Q121" s="178" t="str">
        <f>Emissions!S122</f>
        <v xml:space="preserve">LB </v>
      </c>
      <c r="R121" s="178" t="str">
        <f>Emissions!T122</f>
        <v xml:space="preserve">LB </v>
      </c>
      <c r="S121" s="178" t="s">
        <v>24045</v>
      </c>
      <c r="T121" s="178">
        <v>7439976</v>
      </c>
      <c r="U121" s="178" t="s">
        <v>24043</v>
      </c>
      <c r="V121" s="178">
        <v>8</v>
      </c>
      <c r="W121" s="178">
        <f>Emissions!W122</f>
        <v>3.1952041642494572E-2</v>
      </c>
      <c r="X121" s="178" t="str">
        <f>Emissions!X122</f>
        <v>LB</v>
      </c>
    </row>
    <row r="122" spans="1:24" x14ac:dyDescent="0.3">
      <c r="A122" s="175" t="str">
        <f>Emissions!A123</f>
        <v>05019</v>
      </c>
      <c r="B122" s="175" t="str">
        <f>Emissions!B123</f>
        <v>05</v>
      </c>
      <c r="C122" s="175" t="str">
        <f>Emissions!F123</f>
        <v>AR</v>
      </c>
      <c r="D122" s="175" t="str">
        <f>Emissions!C123</f>
        <v>019</v>
      </c>
      <c r="E122" s="178" t="str">
        <f>Emissions!D123</f>
        <v>Clark</v>
      </c>
      <c r="F122" s="178" t="str">
        <f>Emissions!E123</f>
        <v>County</v>
      </c>
      <c r="G122" s="178">
        <v>2850001000</v>
      </c>
      <c r="H122" s="178" t="s">
        <v>24044</v>
      </c>
      <c r="I122" s="178" t="s">
        <v>24041</v>
      </c>
      <c r="J122" s="178" t="s">
        <v>24046</v>
      </c>
      <c r="K122" s="178">
        <v>2014</v>
      </c>
      <c r="L122" s="178">
        <v>515</v>
      </c>
      <c r="M122" s="178" t="s">
        <v>24042</v>
      </c>
      <c r="N122" s="183">
        <f>Emissions!P123</f>
        <v>2.2614442002500335</v>
      </c>
      <c r="O122" s="183" t="str">
        <f>Emissions!Q123</f>
        <v>LB</v>
      </c>
      <c r="P122" s="172">
        <f t="shared" si="1"/>
        <v>2.8531061514364544E-2</v>
      </c>
      <c r="Q122" s="178" t="str">
        <f>Emissions!S123</f>
        <v xml:space="preserve">LB </v>
      </c>
      <c r="R122" s="178" t="str">
        <f>Emissions!T123</f>
        <v xml:space="preserve">LB </v>
      </c>
      <c r="S122" s="178" t="s">
        <v>24045</v>
      </c>
      <c r="T122" s="178">
        <v>7439976</v>
      </c>
      <c r="U122" s="178" t="s">
        <v>24043</v>
      </c>
      <c r="V122" s="178">
        <v>8</v>
      </c>
      <c r="W122" s="178">
        <f>Emissions!W123</f>
        <v>6.452140358863663E-2</v>
      </c>
      <c r="X122" s="178" t="str">
        <f>Emissions!X123</f>
        <v>LB</v>
      </c>
    </row>
    <row r="123" spans="1:24" x14ac:dyDescent="0.3">
      <c r="A123" s="175" t="str">
        <f>Emissions!A124</f>
        <v>05021</v>
      </c>
      <c r="B123" s="175" t="str">
        <f>Emissions!B124</f>
        <v>05</v>
      </c>
      <c r="C123" s="175" t="str">
        <f>Emissions!F124</f>
        <v>AR</v>
      </c>
      <c r="D123" s="175" t="str">
        <f>Emissions!C124</f>
        <v>021</v>
      </c>
      <c r="E123" s="178" t="str">
        <f>Emissions!D124</f>
        <v>Clay</v>
      </c>
      <c r="F123" s="178" t="str">
        <f>Emissions!E124</f>
        <v>County</v>
      </c>
      <c r="G123" s="178">
        <v>2850001000</v>
      </c>
      <c r="H123" s="178" t="s">
        <v>24044</v>
      </c>
      <c r="I123" s="178" t="s">
        <v>24041</v>
      </c>
      <c r="J123" s="178" t="s">
        <v>24046</v>
      </c>
      <c r="K123" s="178">
        <v>2014</v>
      </c>
      <c r="L123" s="178">
        <v>515</v>
      </c>
      <c r="M123" s="178" t="s">
        <v>24042</v>
      </c>
      <c r="N123" s="183">
        <f>Emissions!P124</f>
        <v>1.514374265564316</v>
      </c>
      <c r="O123" s="183" t="str">
        <f>Emissions!Q124</f>
        <v>LB</v>
      </c>
      <c r="P123" s="172">
        <f t="shared" si="1"/>
        <v>2.8531061514364547E-2</v>
      </c>
      <c r="Q123" s="178" t="str">
        <f>Emissions!S124</f>
        <v xml:space="preserve">LB </v>
      </c>
      <c r="R123" s="178" t="str">
        <f>Emissions!T124</f>
        <v xml:space="preserve">LB </v>
      </c>
      <c r="S123" s="178" t="s">
        <v>24045</v>
      </c>
      <c r="T123" s="178">
        <v>7439976</v>
      </c>
      <c r="U123" s="178" t="s">
        <v>24043</v>
      </c>
      <c r="V123" s="178">
        <v>8</v>
      </c>
      <c r="W123" s="178">
        <f>Emissions!W124</f>
        <v>4.3206705326586131E-2</v>
      </c>
      <c r="X123" s="178" t="str">
        <f>Emissions!X124</f>
        <v>LB</v>
      </c>
    </row>
    <row r="124" spans="1:24" x14ac:dyDescent="0.3">
      <c r="A124" s="175" t="str">
        <f>Emissions!A125</f>
        <v>05023</v>
      </c>
      <c r="B124" s="175" t="str">
        <f>Emissions!B125</f>
        <v>05</v>
      </c>
      <c r="C124" s="175" t="str">
        <f>Emissions!F125</f>
        <v>AR</v>
      </c>
      <c r="D124" s="175" t="str">
        <f>Emissions!C125</f>
        <v>023</v>
      </c>
      <c r="E124" s="178" t="str">
        <f>Emissions!D125</f>
        <v>Cleburne</v>
      </c>
      <c r="F124" s="178" t="str">
        <f>Emissions!E125</f>
        <v>County</v>
      </c>
      <c r="G124" s="178">
        <v>2850001000</v>
      </c>
      <c r="H124" s="178" t="s">
        <v>24044</v>
      </c>
      <c r="I124" s="178" t="s">
        <v>24041</v>
      </c>
      <c r="J124" s="178" t="s">
        <v>24046</v>
      </c>
      <c r="K124" s="178">
        <v>2014</v>
      </c>
      <c r="L124" s="178">
        <v>515</v>
      </c>
      <c r="M124" s="178" t="s">
        <v>24042</v>
      </c>
      <c r="N124" s="183">
        <f>Emissions!P125</f>
        <v>2.5677649109323775</v>
      </c>
      <c r="O124" s="183" t="str">
        <f>Emissions!Q125</f>
        <v>LB</v>
      </c>
      <c r="P124" s="172">
        <f t="shared" si="1"/>
        <v>2.8531061514364544E-2</v>
      </c>
      <c r="Q124" s="178" t="str">
        <f>Emissions!S125</f>
        <v xml:space="preserve">LB </v>
      </c>
      <c r="R124" s="178" t="str">
        <f>Emissions!T125</f>
        <v xml:space="preserve">LB </v>
      </c>
      <c r="S124" s="178" t="s">
        <v>24045</v>
      </c>
      <c r="T124" s="178">
        <v>7439976</v>
      </c>
      <c r="U124" s="178" t="s">
        <v>24043</v>
      </c>
      <c r="V124" s="178">
        <v>8</v>
      </c>
      <c r="W124" s="178">
        <f>Emissions!W125</f>
        <v>7.3261058628238451E-2</v>
      </c>
      <c r="X124" s="178" t="str">
        <f>Emissions!X125</f>
        <v>LB</v>
      </c>
    </row>
    <row r="125" spans="1:24" x14ac:dyDescent="0.3">
      <c r="A125" s="175" t="str">
        <f>Emissions!A126</f>
        <v>05025</v>
      </c>
      <c r="B125" s="175" t="str">
        <f>Emissions!B126</f>
        <v>05</v>
      </c>
      <c r="C125" s="175" t="str">
        <f>Emissions!F126</f>
        <v>AR</v>
      </c>
      <c r="D125" s="175" t="str">
        <f>Emissions!C126</f>
        <v>025</v>
      </c>
      <c r="E125" s="178" t="str">
        <f>Emissions!D126</f>
        <v>Cleveland</v>
      </c>
      <c r="F125" s="178" t="str">
        <f>Emissions!E126</f>
        <v>County</v>
      </c>
      <c r="G125" s="178">
        <v>2850001000</v>
      </c>
      <c r="H125" s="178" t="s">
        <v>24044</v>
      </c>
      <c r="I125" s="178" t="s">
        <v>24041</v>
      </c>
      <c r="J125" s="178" t="s">
        <v>24046</v>
      </c>
      <c r="K125" s="178">
        <v>2014</v>
      </c>
      <c r="L125" s="178">
        <v>515</v>
      </c>
      <c r="M125" s="178" t="s">
        <v>24042</v>
      </c>
      <c r="N125" s="183">
        <f>Emissions!P126</f>
        <v>0.84633868036465842</v>
      </c>
      <c r="O125" s="183" t="str">
        <f>Emissions!Q126</f>
        <v>LB</v>
      </c>
      <c r="P125" s="172">
        <f t="shared" si="1"/>
        <v>2.8531061514364551E-2</v>
      </c>
      <c r="Q125" s="178" t="str">
        <f>Emissions!S126</f>
        <v xml:space="preserve">LB </v>
      </c>
      <c r="R125" s="178" t="str">
        <f>Emissions!T126</f>
        <v xml:space="preserve">LB </v>
      </c>
      <c r="S125" s="178" t="s">
        <v>24045</v>
      </c>
      <c r="T125" s="178">
        <v>7439976</v>
      </c>
      <c r="U125" s="178" t="s">
        <v>24043</v>
      </c>
      <c r="V125" s="178">
        <v>8</v>
      </c>
      <c r="W125" s="178">
        <f>Emissions!W126</f>
        <v>2.4146940951470186E-2</v>
      </c>
      <c r="X125" s="178" t="str">
        <f>Emissions!X126</f>
        <v>LB</v>
      </c>
    </row>
    <row r="126" spans="1:24" x14ac:dyDescent="0.3">
      <c r="A126" s="175" t="str">
        <f>Emissions!A127</f>
        <v>05027</v>
      </c>
      <c r="B126" s="175" t="str">
        <f>Emissions!B127</f>
        <v>05</v>
      </c>
      <c r="C126" s="175" t="str">
        <f>Emissions!F127</f>
        <v>AR</v>
      </c>
      <c r="D126" s="175" t="str">
        <f>Emissions!C127</f>
        <v>027</v>
      </c>
      <c r="E126" s="178" t="str">
        <f>Emissions!D127</f>
        <v>Columbia</v>
      </c>
      <c r="F126" s="178" t="str">
        <f>Emissions!E127</f>
        <v>County</v>
      </c>
      <c r="G126" s="178">
        <v>2850001000</v>
      </c>
      <c r="H126" s="178" t="s">
        <v>24044</v>
      </c>
      <c r="I126" s="178" t="s">
        <v>24041</v>
      </c>
      <c r="J126" s="178" t="s">
        <v>24046</v>
      </c>
      <c r="K126" s="178">
        <v>2014</v>
      </c>
      <c r="L126" s="178">
        <v>515</v>
      </c>
      <c r="M126" s="178" t="s">
        <v>24042</v>
      </c>
      <c r="N126" s="183">
        <f>Emissions!P127</f>
        <v>2.3973752677438007</v>
      </c>
      <c r="O126" s="183" t="str">
        <f>Emissions!Q127</f>
        <v>LB</v>
      </c>
      <c r="P126" s="172">
        <f t="shared" si="1"/>
        <v>2.8531061514364544E-2</v>
      </c>
      <c r="Q126" s="178" t="str">
        <f>Emissions!S127</f>
        <v xml:space="preserve">LB </v>
      </c>
      <c r="R126" s="178" t="str">
        <f>Emissions!T127</f>
        <v xml:space="preserve">LB </v>
      </c>
      <c r="S126" s="178" t="s">
        <v>24045</v>
      </c>
      <c r="T126" s="178">
        <v>7439976</v>
      </c>
      <c r="U126" s="178" t="s">
        <v>24043</v>
      </c>
      <c r="V126" s="178">
        <v>8</v>
      </c>
      <c r="W126" s="178">
        <f>Emissions!W127</f>
        <v>6.8399661237014547E-2</v>
      </c>
      <c r="X126" s="178" t="str">
        <f>Emissions!X127</f>
        <v>LB</v>
      </c>
    </row>
    <row r="127" spans="1:24" x14ac:dyDescent="0.3">
      <c r="A127" s="175" t="str">
        <f>Emissions!A128</f>
        <v>05029</v>
      </c>
      <c r="B127" s="175" t="str">
        <f>Emissions!B128</f>
        <v>05</v>
      </c>
      <c r="C127" s="175" t="str">
        <f>Emissions!F128</f>
        <v>AR</v>
      </c>
      <c r="D127" s="175" t="str">
        <f>Emissions!C128</f>
        <v>029</v>
      </c>
      <c r="E127" s="178" t="str">
        <f>Emissions!D128</f>
        <v>Conway</v>
      </c>
      <c r="F127" s="178" t="str">
        <f>Emissions!E128</f>
        <v>County</v>
      </c>
      <c r="G127" s="178">
        <v>2850001000</v>
      </c>
      <c r="H127" s="178" t="s">
        <v>24044</v>
      </c>
      <c r="I127" s="178" t="s">
        <v>24041</v>
      </c>
      <c r="J127" s="178" t="s">
        <v>24046</v>
      </c>
      <c r="K127" s="178">
        <v>2014</v>
      </c>
      <c r="L127" s="178">
        <v>515</v>
      </c>
      <c r="M127" s="178" t="s">
        <v>24042</v>
      </c>
      <c r="N127" s="183">
        <f>Emissions!P128</f>
        <v>2.1118899749234346</v>
      </c>
      <c r="O127" s="183" t="str">
        <f>Emissions!Q128</f>
        <v>LB</v>
      </c>
      <c r="P127" s="172">
        <f t="shared" si="1"/>
        <v>2.8531061514364544E-2</v>
      </c>
      <c r="Q127" s="178" t="str">
        <f>Emissions!S128</f>
        <v xml:space="preserve">LB </v>
      </c>
      <c r="R127" s="178" t="str">
        <f>Emissions!T128</f>
        <v xml:space="preserve">LB </v>
      </c>
      <c r="S127" s="178" t="s">
        <v>24045</v>
      </c>
      <c r="T127" s="178">
        <v>7439976</v>
      </c>
      <c r="U127" s="178" t="s">
        <v>24043</v>
      </c>
      <c r="V127" s="178">
        <v>8</v>
      </c>
      <c r="W127" s="178">
        <f>Emissions!W128</f>
        <v>6.0254462786110304E-2</v>
      </c>
      <c r="X127" s="178" t="str">
        <f>Emissions!X128</f>
        <v>LB</v>
      </c>
    </row>
    <row r="128" spans="1:24" x14ac:dyDescent="0.3">
      <c r="A128" s="175" t="str">
        <f>Emissions!A129</f>
        <v>05031</v>
      </c>
      <c r="B128" s="175" t="str">
        <f>Emissions!B129</f>
        <v>05</v>
      </c>
      <c r="C128" s="175" t="str">
        <f>Emissions!F129</f>
        <v>AR</v>
      </c>
      <c r="D128" s="175" t="str">
        <f>Emissions!C129</f>
        <v>031</v>
      </c>
      <c r="E128" s="178" t="str">
        <f>Emissions!D129</f>
        <v>Craighead</v>
      </c>
      <c r="F128" s="178" t="str">
        <f>Emissions!E129</f>
        <v>County</v>
      </c>
      <c r="G128" s="178">
        <v>2850001000</v>
      </c>
      <c r="H128" s="178" t="s">
        <v>24044</v>
      </c>
      <c r="I128" s="178" t="s">
        <v>24041</v>
      </c>
      <c r="J128" s="178" t="s">
        <v>24046</v>
      </c>
      <c r="K128" s="178">
        <v>2014</v>
      </c>
      <c r="L128" s="178">
        <v>515</v>
      </c>
      <c r="M128" s="178" t="s">
        <v>24042</v>
      </c>
      <c r="N128" s="183">
        <f>Emissions!P129</f>
        <v>10.269256578722221</v>
      </c>
      <c r="O128" s="183" t="str">
        <f>Emissions!Q129</f>
        <v>LB</v>
      </c>
      <c r="P128" s="172">
        <f t="shared" si="1"/>
        <v>2.8531061514364547E-2</v>
      </c>
      <c r="Q128" s="178" t="str">
        <f>Emissions!S129</f>
        <v xml:space="preserve">LB </v>
      </c>
      <c r="R128" s="178" t="str">
        <f>Emissions!T129</f>
        <v xml:space="preserve">LB </v>
      </c>
      <c r="S128" s="178" t="s">
        <v>24045</v>
      </c>
      <c r="T128" s="178">
        <v>7439976</v>
      </c>
      <c r="U128" s="178" t="s">
        <v>24043</v>
      </c>
      <c r="V128" s="178">
        <v>8</v>
      </c>
      <c r="W128" s="178">
        <f>Emissions!W129</f>
        <v>0.29299279115431648</v>
      </c>
      <c r="X128" s="178" t="str">
        <f>Emissions!X129</f>
        <v>LB</v>
      </c>
    </row>
    <row r="129" spans="1:24" x14ac:dyDescent="0.3">
      <c r="A129" s="175" t="str">
        <f>Emissions!A130</f>
        <v>05033</v>
      </c>
      <c r="B129" s="175" t="str">
        <f>Emissions!B130</f>
        <v>05</v>
      </c>
      <c r="C129" s="175" t="str">
        <f>Emissions!F130</f>
        <v>AR</v>
      </c>
      <c r="D129" s="175" t="str">
        <f>Emissions!C130</f>
        <v>033</v>
      </c>
      <c r="E129" s="178" t="str">
        <f>Emissions!D130</f>
        <v>Crawford</v>
      </c>
      <c r="F129" s="178" t="str">
        <f>Emissions!E130</f>
        <v>County</v>
      </c>
      <c r="G129" s="178">
        <v>2850001000</v>
      </c>
      <c r="H129" s="178" t="s">
        <v>24044</v>
      </c>
      <c r="I129" s="178" t="s">
        <v>24041</v>
      </c>
      <c r="J129" s="178" t="s">
        <v>24046</v>
      </c>
      <c r="K129" s="178">
        <v>2014</v>
      </c>
      <c r="L129" s="178">
        <v>515</v>
      </c>
      <c r="M129" s="178" t="s">
        <v>24042</v>
      </c>
      <c r="N129" s="183">
        <f>Emissions!P130</f>
        <v>6.1802056530309306</v>
      </c>
      <c r="O129" s="183" t="str">
        <f>Emissions!Q130</f>
        <v>LB</v>
      </c>
      <c r="P129" s="172">
        <f t="shared" si="1"/>
        <v>2.8531061514364547E-2</v>
      </c>
      <c r="Q129" s="178" t="str">
        <f>Emissions!S130</f>
        <v xml:space="preserve">LB </v>
      </c>
      <c r="R129" s="178" t="str">
        <f>Emissions!T130</f>
        <v xml:space="preserve">LB </v>
      </c>
      <c r="S129" s="178" t="s">
        <v>24045</v>
      </c>
      <c r="T129" s="178">
        <v>7439976</v>
      </c>
      <c r="U129" s="178" t="s">
        <v>24043</v>
      </c>
      <c r="V129" s="178">
        <v>8</v>
      </c>
      <c r="W129" s="178">
        <f>Emissions!W130</f>
        <v>0.176327827658049</v>
      </c>
      <c r="X129" s="178" t="str">
        <f>Emissions!X130</f>
        <v>LB</v>
      </c>
    </row>
    <row r="130" spans="1:24" x14ac:dyDescent="0.3">
      <c r="A130" s="175" t="str">
        <f>Emissions!A131</f>
        <v>05035</v>
      </c>
      <c r="B130" s="175" t="str">
        <f>Emissions!B131</f>
        <v>05</v>
      </c>
      <c r="C130" s="175" t="str">
        <f>Emissions!F131</f>
        <v>AR</v>
      </c>
      <c r="D130" s="175" t="str">
        <f>Emissions!C131</f>
        <v>035</v>
      </c>
      <c r="E130" s="178" t="str">
        <f>Emissions!D131</f>
        <v>Crittenden</v>
      </c>
      <c r="F130" s="178" t="str">
        <f>Emissions!E131</f>
        <v>County</v>
      </c>
      <c r="G130" s="178">
        <v>2850001000</v>
      </c>
      <c r="H130" s="178" t="s">
        <v>24044</v>
      </c>
      <c r="I130" s="178" t="s">
        <v>24041</v>
      </c>
      <c r="J130" s="178" t="s">
        <v>24046</v>
      </c>
      <c r="K130" s="178">
        <v>2014</v>
      </c>
      <c r="L130" s="178">
        <v>515</v>
      </c>
      <c r="M130" s="178" t="s">
        <v>24042</v>
      </c>
      <c r="N130" s="183">
        <f>Emissions!P131</f>
        <v>4.9632369433907089</v>
      </c>
      <c r="O130" s="183" t="str">
        <f>Emissions!Q131</f>
        <v>LB</v>
      </c>
      <c r="P130" s="172">
        <f t="shared" si="1"/>
        <v>2.8531061514364547E-2</v>
      </c>
      <c r="Q130" s="178" t="str">
        <f>Emissions!S131</f>
        <v xml:space="preserve">LB </v>
      </c>
      <c r="R130" s="178" t="str">
        <f>Emissions!T131</f>
        <v xml:space="preserve">LB </v>
      </c>
      <c r="S130" s="178" t="s">
        <v>24045</v>
      </c>
      <c r="T130" s="178">
        <v>7439976</v>
      </c>
      <c r="U130" s="178" t="s">
        <v>24043</v>
      </c>
      <c r="V130" s="178">
        <v>8</v>
      </c>
      <c r="W130" s="178">
        <f>Emissions!W131</f>
        <v>0.14160641854224698</v>
      </c>
      <c r="X130" s="178" t="str">
        <f>Emissions!X131</f>
        <v>LB</v>
      </c>
    </row>
    <row r="131" spans="1:24" x14ac:dyDescent="0.3">
      <c r="A131" s="175" t="str">
        <f>Emissions!A132</f>
        <v>05037</v>
      </c>
      <c r="B131" s="175" t="str">
        <f>Emissions!B132</f>
        <v>05</v>
      </c>
      <c r="C131" s="175" t="str">
        <f>Emissions!F132</f>
        <v>AR</v>
      </c>
      <c r="D131" s="175" t="str">
        <f>Emissions!C132</f>
        <v>037</v>
      </c>
      <c r="E131" s="178" t="str">
        <f>Emissions!D132</f>
        <v>Cross</v>
      </c>
      <c r="F131" s="178" t="str">
        <f>Emissions!E132</f>
        <v>County</v>
      </c>
      <c r="G131" s="178">
        <v>2850001000</v>
      </c>
      <c r="H131" s="178" t="s">
        <v>24044</v>
      </c>
      <c r="I131" s="178" t="s">
        <v>24041</v>
      </c>
      <c r="J131" s="178" t="s">
        <v>24046</v>
      </c>
      <c r="K131" s="178">
        <v>2014</v>
      </c>
      <c r="L131" s="178">
        <v>515</v>
      </c>
      <c r="M131" s="178" t="s">
        <v>24042</v>
      </c>
      <c r="N131" s="183">
        <f>Emissions!P132</f>
        <v>1.7256333822513872</v>
      </c>
      <c r="O131" s="183" t="str">
        <f>Emissions!Q132</f>
        <v>LB</v>
      </c>
      <c r="P131" s="172">
        <f t="shared" ref="P131:P194" si="2">W131/N131</f>
        <v>2.8531061514364544E-2</v>
      </c>
      <c r="Q131" s="178" t="str">
        <f>Emissions!S132</f>
        <v xml:space="preserve">LB </v>
      </c>
      <c r="R131" s="178" t="str">
        <f>Emissions!T132</f>
        <v xml:space="preserve">LB </v>
      </c>
      <c r="S131" s="178" t="s">
        <v>24045</v>
      </c>
      <c r="T131" s="178">
        <v>7439976</v>
      </c>
      <c r="U131" s="178" t="s">
        <v>24043</v>
      </c>
      <c r="V131" s="178">
        <v>8</v>
      </c>
      <c r="W131" s="178">
        <f>Emissions!W132</f>
        <v>4.9234152180255272E-2</v>
      </c>
      <c r="X131" s="178" t="str">
        <f>Emissions!X132</f>
        <v>LB</v>
      </c>
    </row>
    <row r="132" spans="1:24" x14ac:dyDescent="0.3">
      <c r="A132" s="175" t="str">
        <f>Emissions!A133</f>
        <v>05039</v>
      </c>
      <c r="B132" s="175" t="str">
        <f>Emissions!B133</f>
        <v>05</v>
      </c>
      <c r="C132" s="175" t="str">
        <f>Emissions!F133</f>
        <v>AR</v>
      </c>
      <c r="D132" s="175" t="str">
        <f>Emissions!C133</f>
        <v>039</v>
      </c>
      <c r="E132" s="178" t="str">
        <f>Emissions!D133</f>
        <v>Dallas</v>
      </c>
      <c r="F132" s="178" t="str">
        <f>Emissions!E133</f>
        <v>County</v>
      </c>
      <c r="G132" s="178">
        <v>2850001000</v>
      </c>
      <c r="H132" s="178" t="s">
        <v>24044</v>
      </c>
      <c r="I132" s="178" t="s">
        <v>24041</v>
      </c>
      <c r="J132" s="178" t="s">
        <v>24046</v>
      </c>
      <c r="K132" s="178">
        <v>2014</v>
      </c>
      <c r="L132" s="178">
        <v>515</v>
      </c>
      <c r="M132" s="178" t="s">
        <v>24042</v>
      </c>
      <c r="N132" s="183">
        <f>Emissions!P133</f>
        <v>0.77682050730594454</v>
      </c>
      <c r="O132" s="183" t="str">
        <f>Emissions!Q133</f>
        <v>LB</v>
      </c>
      <c r="P132" s="172">
        <f t="shared" si="2"/>
        <v>2.8531061514364547E-2</v>
      </c>
      <c r="Q132" s="178" t="str">
        <f>Emissions!S133</f>
        <v xml:space="preserve">LB </v>
      </c>
      <c r="R132" s="178" t="str">
        <f>Emissions!T133</f>
        <v xml:space="preserve">LB </v>
      </c>
      <c r="S132" s="178" t="s">
        <v>24045</v>
      </c>
      <c r="T132" s="178">
        <v>7439976</v>
      </c>
      <c r="U132" s="178" t="s">
        <v>24043</v>
      </c>
      <c r="V132" s="178">
        <v>8</v>
      </c>
      <c r="W132" s="178">
        <f>Emissions!W133</f>
        <v>2.2163513679565778E-2</v>
      </c>
      <c r="X132" s="178" t="str">
        <f>Emissions!X133</f>
        <v>LB</v>
      </c>
    </row>
    <row r="133" spans="1:24" x14ac:dyDescent="0.3">
      <c r="A133" s="175" t="str">
        <f>Emissions!A134</f>
        <v>05041</v>
      </c>
      <c r="B133" s="175" t="str">
        <f>Emissions!B134</f>
        <v>05</v>
      </c>
      <c r="C133" s="175" t="str">
        <f>Emissions!F134</f>
        <v>AR</v>
      </c>
      <c r="D133" s="175" t="str">
        <f>Emissions!C134</f>
        <v>041</v>
      </c>
      <c r="E133" s="178" t="str">
        <f>Emissions!D134</f>
        <v>Desha</v>
      </c>
      <c r="F133" s="178" t="str">
        <f>Emissions!E134</f>
        <v>County</v>
      </c>
      <c r="G133" s="178">
        <v>2850001000</v>
      </c>
      <c r="H133" s="178" t="s">
        <v>24044</v>
      </c>
      <c r="I133" s="178" t="s">
        <v>24041</v>
      </c>
      <c r="J133" s="178" t="s">
        <v>24046</v>
      </c>
      <c r="K133" s="178">
        <v>2014</v>
      </c>
      <c r="L133" s="178">
        <v>515</v>
      </c>
      <c r="M133" s="178" t="s">
        <v>24042</v>
      </c>
      <c r="N133" s="183">
        <f>Emissions!P134</f>
        <v>1.2284882916312192</v>
      </c>
      <c r="O133" s="183" t="str">
        <f>Emissions!Q134</f>
        <v>LB</v>
      </c>
      <c r="P133" s="172">
        <f t="shared" si="2"/>
        <v>2.853106151436454E-2</v>
      </c>
      <c r="Q133" s="178" t="str">
        <f>Emissions!S134</f>
        <v xml:space="preserve">LB </v>
      </c>
      <c r="R133" s="178" t="str">
        <f>Emissions!T134</f>
        <v xml:space="preserve">LB </v>
      </c>
      <c r="S133" s="178" t="s">
        <v>24045</v>
      </c>
      <c r="T133" s="178">
        <v>7439976</v>
      </c>
      <c r="U133" s="178" t="s">
        <v>24043</v>
      </c>
      <c r="V133" s="178">
        <v>8</v>
      </c>
      <c r="W133" s="178">
        <f>Emissions!W134</f>
        <v>3.5050075018206922E-2</v>
      </c>
      <c r="X133" s="178" t="str">
        <f>Emissions!X134</f>
        <v>LB</v>
      </c>
    </row>
    <row r="134" spans="1:24" x14ac:dyDescent="0.3">
      <c r="A134" s="175" t="str">
        <f>Emissions!A135</f>
        <v>05043</v>
      </c>
      <c r="B134" s="175" t="str">
        <f>Emissions!B135</f>
        <v>05</v>
      </c>
      <c r="C134" s="175" t="str">
        <f>Emissions!F135</f>
        <v>AR</v>
      </c>
      <c r="D134" s="175" t="str">
        <f>Emissions!C135</f>
        <v>043</v>
      </c>
      <c r="E134" s="178" t="str">
        <f>Emissions!D135</f>
        <v>Drew</v>
      </c>
      <c r="F134" s="178" t="str">
        <f>Emissions!E135</f>
        <v>County</v>
      </c>
      <c r="G134" s="178">
        <v>2850001000</v>
      </c>
      <c r="H134" s="178" t="s">
        <v>24044</v>
      </c>
      <c r="I134" s="178" t="s">
        <v>24041</v>
      </c>
      <c r="J134" s="178" t="s">
        <v>24046</v>
      </c>
      <c r="K134" s="178">
        <v>2014</v>
      </c>
      <c r="L134" s="178">
        <v>515</v>
      </c>
      <c r="M134" s="178" t="s">
        <v>24042</v>
      </c>
      <c r="N134" s="183">
        <f>Emissions!P135</f>
        <v>1.8653709203160929</v>
      </c>
      <c r="O134" s="183" t="str">
        <f>Emissions!Q135</f>
        <v>LB</v>
      </c>
      <c r="P134" s="172">
        <f t="shared" si="2"/>
        <v>2.8531061514364547E-2</v>
      </c>
      <c r="Q134" s="178" t="str">
        <f>Emissions!S135</f>
        <v xml:space="preserve">LB </v>
      </c>
      <c r="R134" s="178" t="str">
        <f>Emissions!T135</f>
        <v xml:space="preserve">LB </v>
      </c>
      <c r="S134" s="178" t="s">
        <v>24045</v>
      </c>
      <c r="T134" s="178">
        <v>7439976</v>
      </c>
      <c r="U134" s="178" t="s">
        <v>24043</v>
      </c>
      <c r="V134" s="178">
        <v>8</v>
      </c>
      <c r="W134" s="178">
        <f>Emissions!W135</f>
        <v>5.3221012474645252E-2</v>
      </c>
      <c r="X134" s="178" t="str">
        <f>Emissions!X135</f>
        <v>LB</v>
      </c>
    </row>
    <row r="135" spans="1:24" x14ac:dyDescent="0.3">
      <c r="A135" s="175" t="str">
        <f>Emissions!A136</f>
        <v>05045</v>
      </c>
      <c r="B135" s="175" t="str">
        <f>Emissions!B136</f>
        <v>05</v>
      </c>
      <c r="C135" s="175" t="str">
        <f>Emissions!F136</f>
        <v>AR</v>
      </c>
      <c r="D135" s="175" t="str">
        <f>Emissions!C136</f>
        <v>045</v>
      </c>
      <c r="E135" s="178" t="str">
        <f>Emissions!D136</f>
        <v>Faulkner</v>
      </c>
      <c r="F135" s="178" t="str">
        <f>Emissions!E136</f>
        <v>County</v>
      </c>
      <c r="G135" s="178">
        <v>2850001000</v>
      </c>
      <c r="H135" s="178" t="s">
        <v>24044</v>
      </c>
      <c r="I135" s="178" t="s">
        <v>24041</v>
      </c>
      <c r="J135" s="178" t="s">
        <v>24046</v>
      </c>
      <c r="K135" s="178">
        <v>2014</v>
      </c>
      <c r="L135" s="178">
        <v>515</v>
      </c>
      <c r="M135" s="178" t="s">
        <v>24042</v>
      </c>
      <c r="N135" s="183">
        <f>Emissions!P136</f>
        <v>12.097364155554395</v>
      </c>
      <c r="O135" s="183" t="str">
        <f>Emissions!Q136</f>
        <v>LB</v>
      </c>
      <c r="P135" s="172">
        <f t="shared" si="2"/>
        <v>2.853106151436454E-2</v>
      </c>
      <c r="Q135" s="178" t="str">
        <f>Emissions!S136</f>
        <v xml:space="preserve">LB </v>
      </c>
      <c r="R135" s="178" t="str">
        <f>Emissions!T136</f>
        <v xml:space="preserve">LB </v>
      </c>
      <c r="S135" s="178" t="s">
        <v>24045</v>
      </c>
      <c r="T135" s="178">
        <v>7439976</v>
      </c>
      <c r="U135" s="178" t="s">
        <v>24043</v>
      </c>
      <c r="V135" s="178">
        <v>8</v>
      </c>
      <c r="W135" s="178">
        <f>Emissions!W136</f>
        <v>0.3451506408837911</v>
      </c>
      <c r="X135" s="178" t="str">
        <f>Emissions!X136</f>
        <v>LB</v>
      </c>
    </row>
    <row r="136" spans="1:24" x14ac:dyDescent="0.3">
      <c r="A136" s="175" t="str">
        <f>Emissions!A137</f>
        <v>05047</v>
      </c>
      <c r="B136" s="175" t="str">
        <f>Emissions!B137</f>
        <v>05</v>
      </c>
      <c r="C136" s="175" t="str">
        <f>Emissions!F137</f>
        <v>AR</v>
      </c>
      <c r="D136" s="175" t="str">
        <f>Emissions!C137</f>
        <v>047</v>
      </c>
      <c r="E136" s="178" t="str">
        <f>Emissions!D137</f>
        <v>Franklin</v>
      </c>
      <c r="F136" s="178" t="str">
        <f>Emissions!E137</f>
        <v>County</v>
      </c>
      <c r="G136" s="178">
        <v>2850001000</v>
      </c>
      <c r="H136" s="178" t="s">
        <v>24044</v>
      </c>
      <c r="I136" s="178" t="s">
        <v>24041</v>
      </c>
      <c r="J136" s="178" t="s">
        <v>24046</v>
      </c>
      <c r="K136" s="178">
        <v>2014</v>
      </c>
      <c r="L136" s="178">
        <v>515</v>
      </c>
      <c r="M136" s="178" t="s">
        <v>24042</v>
      </c>
      <c r="N136" s="183">
        <f>Emissions!P137</f>
        <v>1.7835318030409213</v>
      </c>
      <c r="O136" s="183" t="str">
        <f>Emissions!Q137</f>
        <v>LB</v>
      </c>
      <c r="P136" s="172">
        <f t="shared" si="2"/>
        <v>2.8531061514364544E-2</v>
      </c>
      <c r="Q136" s="178" t="str">
        <f>Emissions!S137</f>
        <v xml:space="preserve">LB </v>
      </c>
      <c r="R136" s="178" t="str">
        <f>Emissions!T137</f>
        <v xml:space="preserve">LB </v>
      </c>
      <c r="S136" s="178" t="s">
        <v>24045</v>
      </c>
      <c r="T136" s="178">
        <v>7439976</v>
      </c>
      <c r="U136" s="178" t="s">
        <v>24043</v>
      </c>
      <c r="V136" s="178">
        <v>8</v>
      </c>
      <c r="W136" s="178">
        <f>Emissions!W137</f>
        <v>5.0886055585386031E-2</v>
      </c>
      <c r="X136" s="178" t="str">
        <f>Emissions!X137</f>
        <v>LB</v>
      </c>
    </row>
    <row r="137" spans="1:24" x14ac:dyDescent="0.3">
      <c r="A137" s="175" t="str">
        <f>Emissions!A138</f>
        <v>05049</v>
      </c>
      <c r="B137" s="175" t="str">
        <f>Emissions!B138</f>
        <v>05</v>
      </c>
      <c r="C137" s="175" t="str">
        <f>Emissions!F138</f>
        <v>AR</v>
      </c>
      <c r="D137" s="175" t="str">
        <f>Emissions!C138</f>
        <v>049</v>
      </c>
      <c r="E137" s="178" t="str">
        <f>Emissions!D138</f>
        <v>Fulton</v>
      </c>
      <c r="F137" s="178" t="str">
        <f>Emissions!E138</f>
        <v>County</v>
      </c>
      <c r="G137" s="178">
        <v>2850001000</v>
      </c>
      <c r="H137" s="178" t="s">
        <v>24044</v>
      </c>
      <c r="I137" s="178" t="s">
        <v>24041</v>
      </c>
      <c r="J137" s="178" t="s">
        <v>24046</v>
      </c>
      <c r="K137" s="178">
        <v>2014</v>
      </c>
      <c r="L137" s="178">
        <v>515</v>
      </c>
      <c r="M137" s="178" t="s">
        <v>24042</v>
      </c>
      <c r="N137" s="183">
        <f>Emissions!P138</f>
        <v>1.2145646229638403</v>
      </c>
      <c r="O137" s="183" t="str">
        <f>Emissions!Q138</f>
        <v>LB</v>
      </c>
      <c r="P137" s="172">
        <f t="shared" si="2"/>
        <v>2.8531061514364544E-2</v>
      </c>
      <c r="Q137" s="178" t="str">
        <f>Emissions!S138</f>
        <v xml:space="preserve">LB </v>
      </c>
      <c r="R137" s="178" t="str">
        <f>Emissions!T138</f>
        <v xml:space="preserve">LB </v>
      </c>
      <c r="S137" s="178" t="s">
        <v>24045</v>
      </c>
      <c r="T137" s="178">
        <v>7439976</v>
      </c>
      <c r="U137" s="178" t="s">
        <v>24043</v>
      </c>
      <c r="V137" s="178">
        <v>8</v>
      </c>
      <c r="W137" s="178">
        <f>Emissions!W138</f>
        <v>3.4652817970952307E-2</v>
      </c>
      <c r="X137" s="178" t="str">
        <f>Emissions!X138</f>
        <v>LB</v>
      </c>
    </row>
    <row r="138" spans="1:24" x14ac:dyDescent="0.3">
      <c r="A138" s="175" t="str">
        <f>Emissions!A139</f>
        <v>05051</v>
      </c>
      <c r="B138" s="175" t="str">
        <f>Emissions!B139</f>
        <v>05</v>
      </c>
      <c r="C138" s="175" t="str">
        <f>Emissions!F139</f>
        <v>AR</v>
      </c>
      <c r="D138" s="175" t="str">
        <f>Emissions!C139</f>
        <v>051</v>
      </c>
      <c r="E138" s="178" t="str">
        <f>Emissions!D139</f>
        <v>Garland</v>
      </c>
      <c r="F138" s="178" t="str">
        <f>Emissions!E139</f>
        <v>County</v>
      </c>
      <c r="G138" s="178">
        <v>2850001000</v>
      </c>
      <c r="H138" s="178" t="s">
        <v>24044</v>
      </c>
      <c r="I138" s="178" t="s">
        <v>24041</v>
      </c>
      <c r="J138" s="178" t="s">
        <v>24046</v>
      </c>
      <c r="K138" s="178">
        <v>2014</v>
      </c>
      <c r="L138" s="178">
        <v>515</v>
      </c>
      <c r="M138" s="178" t="s">
        <v>24042</v>
      </c>
      <c r="N138" s="183">
        <f>Emissions!P139</f>
        <v>9.7487718132855115</v>
      </c>
      <c r="O138" s="183" t="str">
        <f>Emissions!Q139</f>
        <v>LB</v>
      </c>
      <c r="P138" s="172">
        <f t="shared" si="2"/>
        <v>2.8531061514364544E-2</v>
      </c>
      <c r="Q138" s="178" t="str">
        <f>Emissions!S139</f>
        <v xml:space="preserve">LB </v>
      </c>
      <c r="R138" s="178" t="str">
        <f>Emissions!T139</f>
        <v xml:space="preserve">LB </v>
      </c>
      <c r="S138" s="178" t="s">
        <v>24045</v>
      </c>
      <c r="T138" s="178">
        <v>7439976</v>
      </c>
      <c r="U138" s="178" t="s">
        <v>24043</v>
      </c>
      <c r="V138" s="178">
        <v>8</v>
      </c>
      <c r="W138" s="178">
        <f>Emissions!W139</f>
        <v>0.27814280829435212</v>
      </c>
      <c r="X138" s="178" t="str">
        <f>Emissions!X139</f>
        <v>LB</v>
      </c>
    </row>
    <row r="139" spans="1:24" x14ac:dyDescent="0.3">
      <c r="A139" s="175" t="str">
        <f>Emissions!A140</f>
        <v>05053</v>
      </c>
      <c r="B139" s="175" t="str">
        <f>Emissions!B140</f>
        <v>05</v>
      </c>
      <c r="C139" s="175" t="str">
        <f>Emissions!F140</f>
        <v>AR</v>
      </c>
      <c r="D139" s="175" t="str">
        <f>Emissions!C140</f>
        <v>053</v>
      </c>
      <c r="E139" s="178" t="str">
        <f>Emissions!D140</f>
        <v>Grant</v>
      </c>
      <c r="F139" s="178" t="str">
        <f>Emissions!E140</f>
        <v>County</v>
      </c>
      <c r="G139" s="178">
        <v>2850001000</v>
      </c>
      <c r="H139" s="178" t="s">
        <v>24044</v>
      </c>
      <c r="I139" s="178" t="s">
        <v>24041</v>
      </c>
      <c r="J139" s="178" t="s">
        <v>24046</v>
      </c>
      <c r="K139" s="178">
        <v>2014</v>
      </c>
      <c r="L139" s="178">
        <v>515</v>
      </c>
      <c r="M139" s="178" t="s">
        <v>24042</v>
      </c>
      <c r="N139" s="183">
        <f>Emissions!P140</f>
        <v>1.8174895273448175</v>
      </c>
      <c r="O139" s="183" t="str">
        <f>Emissions!Q140</f>
        <v>LB</v>
      </c>
      <c r="P139" s="172">
        <f t="shared" si="2"/>
        <v>2.8531061514364544E-2</v>
      </c>
      <c r="Q139" s="178" t="str">
        <f>Emissions!S140</f>
        <v xml:space="preserve">LB </v>
      </c>
      <c r="R139" s="178" t="str">
        <f>Emissions!T140</f>
        <v xml:space="preserve">LB </v>
      </c>
      <c r="S139" s="178" t="s">
        <v>24045</v>
      </c>
      <c r="T139" s="178">
        <v>7439976</v>
      </c>
      <c r="U139" s="178" t="s">
        <v>24043</v>
      </c>
      <c r="V139" s="178">
        <v>8</v>
      </c>
      <c r="W139" s="178">
        <f>Emissions!W140</f>
        <v>5.1854905506388327E-2</v>
      </c>
      <c r="X139" s="178" t="str">
        <f>Emissions!X140</f>
        <v>LB</v>
      </c>
    </row>
    <row r="140" spans="1:24" x14ac:dyDescent="0.3">
      <c r="A140" s="175" t="str">
        <f>Emissions!A141</f>
        <v>05055</v>
      </c>
      <c r="B140" s="175" t="str">
        <f>Emissions!B141</f>
        <v>05</v>
      </c>
      <c r="C140" s="175" t="str">
        <f>Emissions!F141</f>
        <v>AR</v>
      </c>
      <c r="D140" s="175" t="str">
        <f>Emissions!C141</f>
        <v>055</v>
      </c>
      <c r="E140" s="178" t="str">
        <f>Emissions!D141</f>
        <v>Greene</v>
      </c>
      <c r="F140" s="178" t="str">
        <f>Emissions!E141</f>
        <v>County</v>
      </c>
      <c r="G140" s="178">
        <v>2850001000</v>
      </c>
      <c r="H140" s="178" t="s">
        <v>24044</v>
      </c>
      <c r="I140" s="178" t="s">
        <v>24041</v>
      </c>
      <c r="J140" s="178" t="s">
        <v>24046</v>
      </c>
      <c r="K140" s="178">
        <v>2014</v>
      </c>
      <c r="L140" s="178">
        <v>515</v>
      </c>
      <c r="M140" s="178" t="s">
        <v>24042</v>
      </c>
      <c r="N140" s="183">
        <f>Emissions!P141</f>
        <v>4.376840134909858</v>
      </c>
      <c r="O140" s="183" t="str">
        <f>Emissions!Q141</f>
        <v>LB</v>
      </c>
      <c r="P140" s="172">
        <f t="shared" si="2"/>
        <v>2.8531061514364551E-2</v>
      </c>
      <c r="Q140" s="178" t="str">
        <f>Emissions!S141</f>
        <v xml:space="preserve">LB </v>
      </c>
      <c r="R140" s="178" t="str">
        <f>Emissions!T141</f>
        <v xml:space="preserve">LB </v>
      </c>
      <c r="S140" s="178" t="s">
        <v>24045</v>
      </c>
      <c r="T140" s="178">
        <v>7439976</v>
      </c>
      <c r="U140" s="178" t="s">
        <v>24043</v>
      </c>
      <c r="V140" s="178">
        <v>8</v>
      </c>
      <c r="W140" s="178">
        <f>Emissions!W141</f>
        <v>0.12487589512765279</v>
      </c>
      <c r="X140" s="178" t="str">
        <f>Emissions!X141</f>
        <v>LB</v>
      </c>
    </row>
    <row r="141" spans="1:24" x14ac:dyDescent="0.3">
      <c r="A141" s="175" t="str">
        <f>Emissions!A142</f>
        <v>05057</v>
      </c>
      <c r="B141" s="175" t="str">
        <f>Emissions!B142</f>
        <v>05</v>
      </c>
      <c r="C141" s="175" t="str">
        <f>Emissions!F142</f>
        <v>AR</v>
      </c>
      <c r="D141" s="175" t="str">
        <f>Emissions!C142</f>
        <v>057</v>
      </c>
      <c r="E141" s="178" t="str">
        <f>Emissions!D142</f>
        <v>Hempstead</v>
      </c>
      <c r="F141" s="178" t="str">
        <f>Emissions!E142</f>
        <v>County</v>
      </c>
      <c r="G141" s="178">
        <v>2850001000</v>
      </c>
      <c r="H141" s="178" t="s">
        <v>24044</v>
      </c>
      <c r="I141" s="178" t="s">
        <v>24041</v>
      </c>
      <c r="J141" s="178" t="s">
        <v>24046</v>
      </c>
      <c r="K141" s="178">
        <v>2014</v>
      </c>
      <c r="L141" s="178">
        <v>515</v>
      </c>
      <c r="M141" s="178" t="s">
        <v>24042</v>
      </c>
      <c r="N141" s="183">
        <f>Emissions!P142</f>
        <v>2.2365018009825697</v>
      </c>
      <c r="O141" s="183" t="str">
        <f>Emissions!Q142</f>
        <v>LB</v>
      </c>
      <c r="P141" s="172">
        <f t="shared" si="2"/>
        <v>2.8531061514364544E-2</v>
      </c>
      <c r="Q141" s="178" t="str">
        <f>Emissions!S142</f>
        <v xml:space="preserve">LB </v>
      </c>
      <c r="R141" s="178" t="str">
        <f>Emissions!T142</f>
        <v xml:space="preserve">LB </v>
      </c>
      <c r="S141" s="178" t="s">
        <v>24045</v>
      </c>
      <c r="T141" s="178">
        <v>7439976</v>
      </c>
      <c r="U141" s="178" t="s">
        <v>24043</v>
      </c>
      <c r="V141" s="178">
        <v>8</v>
      </c>
      <c r="W141" s="178">
        <f>Emissions!W142</f>
        <v>6.3809770460820786E-2</v>
      </c>
      <c r="X141" s="178" t="str">
        <f>Emissions!X142</f>
        <v>LB</v>
      </c>
    </row>
    <row r="142" spans="1:24" x14ac:dyDescent="0.3">
      <c r="A142" s="175" t="str">
        <f>Emissions!A143</f>
        <v>05059</v>
      </c>
      <c r="B142" s="175" t="str">
        <f>Emissions!B143</f>
        <v>05</v>
      </c>
      <c r="C142" s="175" t="str">
        <f>Emissions!F143</f>
        <v>AR</v>
      </c>
      <c r="D142" s="175" t="str">
        <f>Emissions!C143</f>
        <v>059</v>
      </c>
      <c r="E142" s="178" t="str">
        <f>Emissions!D143</f>
        <v>Hot Spring</v>
      </c>
      <c r="F142" s="178" t="str">
        <f>Emissions!E143</f>
        <v>County</v>
      </c>
      <c r="G142" s="178">
        <v>2850001000</v>
      </c>
      <c r="H142" s="178" t="s">
        <v>24044</v>
      </c>
      <c r="I142" s="178" t="s">
        <v>24041</v>
      </c>
      <c r="J142" s="178" t="s">
        <v>24046</v>
      </c>
      <c r="K142" s="178">
        <v>2014</v>
      </c>
      <c r="L142" s="178">
        <v>515</v>
      </c>
      <c r="M142" s="178" t="s">
        <v>24042</v>
      </c>
      <c r="N142" s="183">
        <f>Emissions!P143</f>
        <v>3.3424818423964875</v>
      </c>
      <c r="O142" s="183" t="str">
        <f>Emissions!Q143</f>
        <v>LB</v>
      </c>
      <c r="P142" s="172">
        <f t="shared" si="2"/>
        <v>2.8531061514364547E-2</v>
      </c>
      <c r="Q142" s="178" t="str">
        <f>Emissions!S143</f>
        <v xml:space="preserve">LB </v>
      </c>
      <c r="R142" s="178" t="str">
        <f>Emissions!T143</f>
        <v xml:space="preserve">LB </v>
      </c>
      <c r="S142" s="178" t="s">
        <v>24045</v>
      </c>
      <c r="T142" s="178">
        <v>7439976</v>
      </c>
      <c r="U142" s="178" t="s">
        <v>24043</v>
      </c>
      <c r="V142" s="178">
        <v>8</v>
      </c>
      <c r="W142" s="178">
        <f>Emissions!W143</f>
        <v>9.5364555056060729E-2</v>
      </c>
      <c r="X142" s="178" t="str">
        <f>Emissions!X143</f>
        <v>LB</v>
      </c>
    </row>
    <row r="143" spans="1:24" x14ac:dyDescent="0.3">
      <c r="A143" s="175" t="str">
        <f>Emissions!A144</f>
        <v>05061</v>
      </c>
      <c r="B143" s="175" t="str">
        <f>Emissions!B144</f>
        <v>05</v>
      </c>
      <c r="C143" s="175" t="str">
        <f>Emissions!F144</f>
        <v>AR</v>
      </c>
      <c r="D143" s="175" t="str">
        <f>Emissions!C144</f>
        <v>061</v>
      </c>
      <c r="E143" s="178" t="str">
        <f>Emissions!D144</f>
        <v>Howard</v>
      </c>
      <c r="F143" s="178" t="str">
        <f>Emissions!E144</f>
        <v>County</v>
      </c>
      <c r="G143" s="178">
        <v>2850001000</v>
      </c>
      <c r="H143" s="178" t="s">
        <v>24044</v>
      </c>
      <c r="I143" s="178" t="s">
        <v>24041</v>
      </c>
      <c r="J143" s="178" t="s">
        <v>24046</v>
      </c>
      <c r="K143" s="178">
        <v>2014</v>
      </c>
      <c r="L143" s="178">
        <v>515</v>
      </c>
      <c r="M143" s="178" t="s">
        <v>24042</v>
      </c>
      <c r="N143" s="183">
        <f>Emissions!P144</f>
        <v>1.352298755464894</v>
      </c>
      <c r="O143" s="183" t="str">
        <f>Emissions!Q144</f>
        <v>LB</v>
      </c>
      <c r="P143" s="172">
        <f t="shared" si="2"/>
        <v>2.8531061514364547E-2</v>
      </c>
      <c r="Q143" s="178" t="str">
        <f>Emissions!S144</f>
        <v xml:space="preserve">LB </v>
      </c>
      <c r="R143" s="178" t="str">
        <f>Emissions!T144</f>
        <v xml:space="preserve">LB </v>
      </c>
      <c r="S143" s="178" t="s">
        <v>24045</v>
      </c>
      <c r="T143" s="178">
        <v>7439976</v>
      </c>
      <c r="U143" s="178" t="s">
        <v>24043</v>
      </c>
      <c r="V143" s="178">
        <v>8</v>
      </c>
      <c r="W143" s="178">
        <f>Emissions!W144</f>
        <v>3.8582518977967509E-2</v>
      </c>
      <c r="X143" s="178" t="str">
        <f>Emissions!X144</f>
        <v>LB</v>
      </c>
    </row>
    <row r="144" spans="1:24" x14ac:dyDescent="0.3">
      <c r="A144" s="175" t="str">
        <f>Emissions!A145</f>
        <v>05063</v>
      </c>
      <c r="B144" s="175" t="str">
        <f>Emissions!B145</f>
        <v>05</v>
      </c>
      <c r="C144" s="175" t="str">
        <f>Emissions!F145</f>
        <v>AR</v>
      </c>
      <c r="D144" s="175" t="str">
        <f>Emissions!C145</f>
        <v>063</v>
      </c>
      <c r="E144" s="178" t="str">
        <f>Emissions!D145</f>
        <v>Independence</v>
      </c>
      <c r="F144" s="178" t="str">
        <f>Emissions!E145</f>
        <v>County</v>
      </c>
      <c r="G144" s="178">
        <v>2850001000</v>
      </c>
      <c r="H144" s="178" t="s">
        <v>24044</v>
      </c>
      <c r="I144" s="178" t="s">
        <v>24041</v>
      </c>
      <c r="J144" s="178" t="s">
        <v>24046</v>
      </c>
      <c r="K144" s="178">
        <v>2014</v>
      </c>
      <c r="L144" s="178">
        <v>515</v>
      </c>
      <c r="M144" s="178" t="s">
        <v>24042</v>
      </c>
      <c r="N144" s="183">
        <f>Emissions!P145</f>
        <v>3.7021933113501491</v>
      </c>
      <c r="O144" s="183" t="str">
        <f>Emissions!Q145</f>
        <v>LB</v>
      </c>
      <c r="P144" s="172">
        <f t="shared" si="2"/>
        <v>2.8531061514364544E-2</v>
      </c>
      <c r="Q144" s="178" t="str">
        <f>Emissions!S145</f>
        <v xml:space="preserve">LB </v>
      </c>
      <c r="R144" s="178" t="str">
        <f>Emissions!T145</f>
        <v xml:space="preserve">LB </v>
      </c>
      <c r="S144" s="178" t="s">
        <v>24045</v>
      </c>
      <c r="T144" s="178">
        <v>7439976</v>
      </c>
      <c r="U144" s="178" t="s">
        <v>24043</v>
      </c>
      <c r="V144" s="178">
        <v>8</v>
      </c>
      <c r="W144" s="178">
        <f>Emissions!W145</f>
        <v>0.10562750510420008</v>
      </c>
      <c r="X144" s="178" t="str">
        <f>Emissions!X145</f>
        <v>LB</v>
      </c>
    </row>
    <row r="145" spans="1:24" x14ac:dyDescent="0.3">
      <c r="A145" s="175" t="str">
        <f>Emissions!A146</f>
        <v>05065</v>
      </c>
      <c r="B145" s="175" t="str">
        <f>Emissions!B146</f>
        <v>05</v>
      </c>
      <c r="C145" s="175" t="str">
        <f>Emissions!F146</f>
        <v>AR</v>
      </c>
      <c r="D145" s="175" t="str">
        <f>Emissions!C146</f>
        <v>065</v>
      </c>
      <c r="E145" s="178" t="str">
        <f>Emissions!D146</f>
        <v>Izard</v>
      </c>
      <c r="F145" s="178" t="str">
        <f>Emissions!E146</f>
        <v>County</v>
      </c>
      <c r="G145" s="178">
        <v>2850001000</v>
      </c>
      <c r="H145" s="178" t="s">
        <v>24044</v>
      </c>
      <c r="I145" s="178" t="s">
        <v>24041</v>
      </c>
      <c r="J145" s="178" t="s">
        <v>24046</v>
      </c>
      <c r="K145" s="178">
        <v>2014</v>
      </c>
      <c r="L145" s="178">
        <v>515</v>
      </c>
      <c r="M145" s="178" t="s">
        <v>24042</v>
      </c>
      <c r="N145" s="183">
        <f>Emissions!P146</f>
        <v>1.3508963715703377</v>
      </c>
      <c r="O145" s="183" t="str">
        <f>Emissions!Q146</f>
        <v>LB</v>
      </c>
      <c r="P145" s="172">
        <f t="shared" si="2"/>
        <v>2.8531061514364544E-2</v>
      </c>
      <c r="Q145" s="178" t="str">
        <f>Emissions!S146</f>
        <v xml:space="preserve">LB </v>
      </c>
      <c r="R145" s="178" t="str">
        <f>Emissions!T146</f>
        <v xml:space="preserve">LB </v>
      </c>
      <c r="S145" s="178" t="s">
        <v>24045</v>
      </c>
      <c r="T145" s="178">
        <v>7439976</v>
      </c>
      <c r="U145" s="178" t="s">
        <v>24043</v>
      </c>
      <c r="V145" s="178">
        <v>8</v>
      </c>
      <c r="W145" s="178">
        <f>Emissions!W146</f>
        <v>3.8542507476805168E-2</v>
      </c>
      <c r="X145" s="178" t="str">
        <f>Emissions!X146</f>
        <v>LB</v>
      </c>
    </row>
    <row r="146" spans="1:24" x14ac:dyDescent="0.3">
      <c r="A146" s="175" t="str">
        <f>Emissions!A147</f>
        <v>05067</v>
      </c>
      <c r="B146" s="175" t="str">
        <f>Emissions!B147</f>
        <v>05</v>
      </c>
      <c r="C146" s="175" t="str">
        <f>Emissions!F147</f>
        <v>AR</v>
      </c>
      <c r="D146" s="175" t="str">
        <f>Emissions!C147</f>
        <v>067</v>
      </c>
      <c r="E146" s="178" t="str">
        <f>Emissions!D147</f>
        <v>Jackson</v>
      </c>
      <c r="F146" s="178" t="str">
        <f>Emissions!E147</f>
        <v>County</v>
      </c>
      <c r="G146" s="178">
        <v>2850001000</v>
      </c>
      <c r="H146" s="178" t="s">
        <v>24044</v>
      </c>
      <c r="I146" s="178" t="s">
        <v>24041</v>
      </c>
      <c r="J146" s="178" t="s">
        <v>24046</v>
      </c>
      <c r="K146" s="178">
        <v>2014</v>
      </c>
      <c r="L146" s="178">
        <v>515</v>
      </c>
      <c r="M146" s="178" t="s">
        <v>24042</v>
      </c>
      <c r="N146" s="183">
        <f>Emissions!P147</f>
        <v>1.7563856576534407</v>
      </c>
      <c r="O146" s="183" t="str">
        <f>Emissions!Q147</f>
        <v>LB</v>
      </c>
      <c r="P146" s="172">
        <f t="shared" si="2"/>
        <v>2.8531061514364544E-2</v>
      </c>
      <c r="Q146" s="178" t="str">
        <f>Emissions!S147</f>
        <v xml:space="preserve">LB </v>
      </c>
      <c r="R146" s="178" t="str">
        <f>Emissions!T147</f>
        <v xml:space="preserve">LB </v>
      </c>
      <c r="S146" s="178" t="s">
        <v>24045</v>
      </c>
      <c r="T146" s="178">
        <v>7439976</v>
      </c>
      <c r="U146" s="178" t="s">
        <v>24043</v>
      </c>
      <c r="V146" s="178">
        <v>8</v>
      </c>
      <c r="W146" s="178">
        <f>Emissions!W147</f>
        <v>5.0111547241457943E-2</v>
      </c>
      <c r="X146" s="178" t="str">
        <f>Emissions!X147</f>
        <v>LB</v>
      </c>
    </row>
    <row r="147" spans="1:24" x14ac:dyDescent="0.3">
      <c r="A147" s="175" t="str">
        <f>Emissions!A148</f>
        <v>05069</v>
      </c>
      <c r="B147" s="175" t="str">
        <f>Emissions!B148</f>
        <v>05</v>
      </c>
      <c r="C147" s="175" t="str">
        <f>Emissions!F148</f>
        <v>AR</v>
      </c>
      <c r="D147" s="175" t="str">
        <f>Emissions!C148</f>
        <v>069</v>
      </c>
      <c r="E147" s="178" t="str">
        <f>Emissions!D148</f>
        <v>Jefferson</v>
      </c>
      <c r="F147" s="178" t="str">
        <f>Emissions!E148</f>
        <v>County</v>
      </c>
      <c r="G147" s="178">
        <v>2850001000</v>
      </c>
      <c r="H147" s="178" t="s">
        <v>24044</v>
      </c>
      <c r="I147" s="178" t="s">
        <v>24041</v>
      </c>
      <c r="J147" s="178" t="s">
        <v>24046</v>
      </c>
      <c r="K147" s="178">
        <v>2014</v>
      </c>
      <c r="L147" s="178">
        <v>515</v>
      </c>
      <c r="M147" s="178" t="s">
        <v>24042</v>
      </c>
      <c r="N147" s="183">
        <f>Emissions!P148</f>
        <v>7.2420106017663288</v>
      </c>
      <c r="O147" s="183" t="str">
        <f>Emissions!Q148</f>
        <v>LB</v>
      </c>
      <c r="P147" s="172">
        <f t="shared" si="2"/>
        <v>2.8531061514364547E-2</v>
      </c>
      <c r="Q147" s="178" t="str">
        <f>Emissions!S148</f>
        <v xml:space="preserve">LB </v>
      </c>
      <c r="R147" s="178" t="str">
        <f>Emissions!T148</f>
        <v xml:space="preserve">LB </v>
      </c>
      <c r="S147" s="178" t="s">
        <v>24045</v>
      </c>
      <c r="T147" s="178">
        <v>7439976</v>
      </c>
      <c r="U147" s="178" t="s">
        <v>24043</v>
      </c>
      <c r="V147" s="178">
        <v>8</v>
      </c>
      <c r="W147" s="178">
        <f>Emissions!W148</f>
        <v>0.20662224996667533</v>
      </c>
      <c r="X147" s="178" t="str">
        <f>Emissions!X148</f>
        <v>LB</v>
      </c>
    </row>
    <row r="148" spans="1:24" x14ac:dyDescent="0.3">
      <c r="A148" s="175" t="str">
        <f>Emissions!A149</f>
        <v>05071</v>
      </c>
      <c r="B148" s="175" t="str">
        <f>Emissions!B149</f>
        <v>05</v>
      </c>
      <c r="C148" s="175" t="str">
        <f>Emissions!F149</f>
        <v>AR</v>
      </c>
      <c r="D148" s="175" t="str">
        <f>Emissions!C149</f>
        <v>071</v>
      </c>
      <c r="E148" s="178" t="str">
        <f>Emissions!D149</f>
        <v>Johnson</v>
      </c>
      <c r="F148" s="178" t="str">
        <f>Emissions!E149</f>
        <v>County</v>
      </c>
      <c r="G148" s="178">
        <v>2850001000</v>
      </c>
      <c r="H148" s="178" t="s">
        <v>24044</v>
      </c>
      <c r="I148" s="178" t="s">
        <v>24041</v>
      </c>
      <c r="J148" s="178" t="s">
        <v>24046</v>
      </c>
      <c r="K148" s="178">
        <v>2014</v>
      </c>
      <c r="L148" s="178">
        <v>515</v>
      </c>
      <c r="M148" s="178" t="s">
        <v>24042</v>
      </c>
      <c r="N148" s="183">
        <f>Emissions!P149</f>
        <v>2.6049280841381162</v>
      </c>
      <c r="O148" s="183" t="str">
        <f>Emissions!Q149</f>
        <v>LB</v>
      </c>
      <c r="P148" s="172">
        <f t="shared" si="2"/>
        <v>2.8531061514364544E-2</v>
      </c>
      <c r="Q148" s="178" t="str">
        <f>Emissions!S149</f>
        <v xml:space="preserve">LB </v>
      </c>
      <c r="R148" s="178" t="str">
        <f>Emissions!T149</f>
        <v xml:space="preserve">LB </v>
      </c>
      <c r="S148" s="178" t="s">
        <v>24045</v>
      </c>
      <c r="T148" s="178">
        <v>7439976</v>
      </c>
      <c r="U148" s="178" t="s">
        <v>24043</v>
      </c>
      <c r="V148" s="178">
        <v>8</v>
      </c>
      <c r="W148" s="178">
        <f>Emissions!W149</f>
        <v>7.4321363409040372E-2</v>
      </c>
      <c r="X148" s="178" t="str">
        <f>Emissions!X149</f>
        <v>LB</v>
      </c>
    </row>
    <row r="149" spans="1:24" x14ac:dyDescent="0.3">
      <c r="A149" s="175" t="str">
        <f>Emissions!A150</f>
        <v>05073</v>
      </c>
      <c r="B149" s="175" t="str">
        <f>Emissions!B150</f>
        <v>05</v>
      </c>
      <c r="C149" s="175" t="str">
        <f>Emissions!F150</f>
        <v>AR</v>
      </c>
      <c r="D149" s="175" t="str">
        <f>Emissions!C150</f>
        <v>073</v>
      </c>
      <c r="E149" s="178" t="str">
        <f>Emissions!D150</f>
        <v>Lafayette</v>
      </c>
      <c r="F149" s="178" t="str">
        <f>Emissions!E150</f>
        <v>County</v>
      </c>
      <c r="G149" s="178">
        <v>2850001000</v>
      </c>
      <c r="H149" s="178" t="s">
        <v>24044</v>
      </c>
      <c r="I149" s="178" t="s">
        <v>24041</v>
      </c>
      <c r="J149" s="178" t="s">
        <v>24046</v>
      </c>
      <c r="K149" s="178">
        <v>2014</v>
      </c>
      <c r="L149" s="178">
        <v>515</v>
      </c>
      <c r="M149" s="178" t="s">
        <v>24042</v>
      </c>
      <c r="N149" s="183">
        <f>Emissions!P150</f>
        <v>0.71231084815636003</v>
      </c>
      <c r="O149" s="183" t="str">
        <f>Emissions!Q150</f>
        <v>LB</v>
      </c>
      <c r="P149" s="172">
        <f t="shared" si="2"/>
        <v>2.8531061514364547E-2</v>
      </c>
      <c r="Q149" s="178" t="str">
        <f>Emissions!S150</f>
        <v xml:space="preserve">LB </v>
      </c>
      <c r="R149" s="178" t="str">
        <f>Emissions!T150</f>
        <v xml:space="preserve">LB </v>
      </c>
      <c r="S149" s="178" t="s">
        <v>24045</v>
      </c>
      <c r="T149" s="178">
        <v>7439976</v>
      </c>
      <c r="U149" s="178" t="s">
        <v>24043</v>
      </c>
      <c r="V149" s="178">
        <v>8</v>
      </c>
      <c r="W149" s="178">
        <f>Emissions!W150</f>
        <v>2.0322984626098294E-2</v>
      </c>
      <c r="X149" s="178" t="str">
        <f>Emissions!X150</f>
        <v>LB</v>
      </c>
    </row>
    <row r="150" spans="1:24" x14ac:dyDescent="0.3">
      <c r="A150" s="175" t="str">
        <f>Emissions!A151</f>
        <v>05075</v>
      </c>
      <c r="B150" s="175" t="str">
        <f>Emissions!B151</f>
        <v>05</v>
      </c>
      <c r="C150" s="175" t="str">
        <f>Emissions!F151</f>
        <v>AR</v>
      </c>
      <c r="D150" s="175" t="str">
        <f>Emissions!C151</f>
        <v>075</v>
      </c>
      <c r="E150" s="178" t="str">
        <f>Emissions!D151</f>
        <v>Lawrence</v>
      </c>
      <c r="F150" s="178" t="str">
        <f>Emissions!E151</f>
        <v>County</v>
      </c>
      <c r="G150" s="178">
        <v>2850001000</v>
      </c>
      <c r="H150" s="178" t="s">
        <v>24044</v>
      </c>
      <c r="I150" s="178" t="s">
        <v>24041</v>
      </c>
      <c r="J150" s="178" t="s">
        <v>24046</v>
      </c>
      <c r="K150" s="178">
        <v>2014</v>
      </c>
      <c r="L150" s="178">
        <v>515</v>
      </c>
      <c r="M150" s="178" t="s">
        <v>24042</v>
      </c>
      <c r="N150" s="183">
        <f>Emissions!P151</f>
        <v>1.6959829799093422</v>
      </c>
      <c r="O150" s="183" t="str">
        <f>Emissions!Q151</f>
        <v>LB</v>
      </c>
      <c r="P150" s="172">
        <f t="shared" si="2"/>
        <v>2.8531061514364544E-2</v>
      </c>
      <c r="Q150" s="178" t="str">
        <f>Emissions!S151</f>
        <v xml:space="preserve">LB </v>
      </c>
      <c r="R150" s="178" t="str">
        <f>Emissions!T151</f>
        <v xml:space="preserve">LB </v>
      </c>
      <c r="S150" s="178" t="s">
        <v>24045</v>
      </c>
      <c r="T150" s="178">
        <v>7439976</v>
      </c>
      <c r="U150" s="178" t="s">
        <v>24043</v>
      </c>
      <c r="V150" s="178">
        <v>8</v>
      </c>
      <c r="W150" s="178">
        <f>Emissions!W151</f>
        <v>4.838819472710873E-2</v>
      </c>
      <c r="X150" s="178" t="str">
        <f>Emissions!X151</f>
        <v>LB</v>
      </c>
    </row>
    <row r="151" spans="1:24" x14ac:dyDescent="0.3">
      <c r="A151" s="175" t="str">
        <f>Emissions!A152</f>
        <v>05077</v>
      </c>
      <c r="B151" s="175" t="str">
        <f>Emissions!B152</f>
        <v>05</v>
      </c>
      <c r="C151" s="175" t="str">
        <f>Emissions!F152</f>
        <v>AR</v>
      </c>
      <c r="D151" s="175" t="str">
        <f>Emissions!C152</f>
        <v>077</v>
      </c>
      <c r="E151" s="178" t="str">
        <f>Emissions!D152</f>
        <v>Lee</v>
      </c>
      <c r="F151" s="178" t="str">
        <f>Emissions!E152</f>
        <v>County</v>
      </c>
      <c r="G151" s="178">
        <v>2850001000</v>
      </c>
      <c r="H151" s="178" t="s">
        <v>24044</v>
      </c>
      <c r="I151" s="178" t="s">
        <v>24041</v>
      </c>
      <c r="J151" s="178" t="s">
        <v>24046</v>
      </c>
      <c r="K151" s="178">
        <v>2014</v>
      </c>
      <c r="L151" s="178">
        <v>515</v>
      </c>
      <c r="M151" s="178" t="s">
        <v>24042</v>
      </c>
      <c r="N151" s="183">
        <f>Emissions!P152</f>
        <v>0.98767894288028557</v>
      </c>
      <c r="O151" s="183" t="str">
        <f>Emissions!Q152</f>
        <v>LB</v>
      </c>
      <c r="P151" s="172">
        <f t="shared" si="2"/>
        <v>2.8531061514364544E-2</v>
      </c>
      <c r="Q151" s="178" t="str">
        <f>Emissions!S152</f>
        <v xml:space="preserve">LB </v>
      </c>
      <c r="R151" s="178" t="str">
        <f>Emissions!T152</f>
        <v xml:space="preserve">LB </v>
      </c>
      <c r="S151" s="178" t="s">
        <v>24045</v>
      </c>
      <c r="T151" s="178">
        <v>7439976</v>
      </c>
      <c r="U151" s="178" t="s">
        <v>24043</v>
      </c>
      <c r="V151" s="178">
        <v>8</v>
      </c>
      <c r="W151" s="178">
        <f>Emissions!W152</f>
        <v>2.8179528675759971E-2</v>
      </c>
      <c r="X151" s="178" t="str">
        <f>Emissions!X152</f>
        <v>LB</v>
      </c>
    </row>
    <row r="152" spans="1:24" x14ac:dyDescent="0.3">
      <c r="A152" s="175" t="str">
        <f>Emissions!A153</f>
        <v>05079</v>
      </c>
      <c r="B152" s="175" t="str">
        <f>Emissions!B153</f>
        <v>05</v>
      </c>
      <c r="C152" s="175" t="str">
        <f>Emissions!F153</f>
        <v>AR</v>
      </c>
      <c r="D152" s="175" t="str">
        <f>Emissions!C153</f>
        <v>079</v>
      </c>
      <c r="E152" s="178" t="str">
        <f>Emissions!D153</f>
        <v>Lincoln</v>
      </c>
      <c r="F152" s="178" t="str">
        <f>Emissions!E153</f>
        <v>County</v>
      </c>
      <c r="G152" s="178">
        <v>2850001000</v>
      </c>
      <c r="H152" s="178" t="s">
        <v>24044</v>
      </c>
      <c r="I152" s="178" t="s">
        <v>24041</v>
      </c>
      <c r="J152" s="178" t="s">
        <v>24046</v>
      </c>
      <c r="K152" s="178">
        <v>2014</v>
      </c>
      <c r="L152" s="178">
        <v>515</v>
      </c>
      <c r="M152" s="178" t="s">
        <v>24042</v>
      </c>
      <c r="N152" s="183">
        <f>Emissions!P153</f>
        <v>1.3993787862107088</v>
      </c>
      <c r="O152" s="183" t="str">
        <f>Emissions!Q153</f>
        <v>LB</v>
      </c>
      <c r="P152" s="172">
        <f t="shared" si="2"/>
        <v>2.8531061514364544E-2</v>
      </c>
      <c r="Q152" s="178" t="str">
        <f>Emissions!S153</f>
        <v xml:space="preserve">LB </v>
      </c>
      <c r="R152" s="178" t="str">
        <f>Emissions!T153</f>
        <v xml:space="preserve">LB </v>
      </c>
      <c r="S152" s="178" t="s">
        <v>24045</v>
      </c>
      <c r="T152" s="178">
        <v>7439976</v>
      </c>
      <c r="U152" s="178" t="s">
        <v>24043</v>
      </c>
      <c r="V152" s="178">
        <v>8</v>
      </c>
      <c r="W152" s="178">
        <f>Emissions!W153</f>
        <v>3.9925762231274524E-2</v>
      </c>
      <c r="X152" s="178" t="str">
        <f>Emissions!X153</f>
        <v>LB</v>
      </c>
    </row>
    <row r="153" spans="1:24" x14ac:dyDescent="0.3">
      <c r="A153" s="175" t="str">
        <f>Emissions!A154</f>
        <v>05081</v>
      </c>
      <c r="B153" s="175" t="str">
        <f>Emissions!B154</f>
        <v>05</v>
      </c>
      <c r="C153" s="175" t="str">
        <f>Emissions!F154</f>
        <v>AR</v>
      </c>
      <c r="D153" s="175" t="str">
        <f>Emissions!C154</f>
        <v>081</v>
      </c>
      <c r="E153" s="178" t="str">
        <f>Emissions!D154</f>
        <v>Little River</v>
      </c>
      <c r="F153" s="178" t="str">
        <f>Emissions!E154</f>
        <v>County</v>
      </c>
      <c r="G153" s="178">
        <v>2850001000</v>
      </c>
      <c r="H153" s="178" t="s">
        <v>24044</v>
      </c>
      <c r="I153" s="178" t="s">
        <v>24041</v>
      </c>
      <c r="J153" s="178" t="s">
        <v>24046</v>
      </c>
      <c r="K153" s="178">
        <v>2014</v>
      </c>
      <c r="L153" s="178">
        <v>515</v>
      </c>
      <c r="M153" s="178" t="s">
        <v>24042</v>
      </c>
      <c r="N153" s="183">
        <f>Emissions!P154</f>
        <v>1.2553339261841518</v>
      </c>
      <c r="O153" s="183" t="str">
        <f>Emissions!Q154</f>
        <v>LB</v>
      </c>
      <c r="P153" s="172">
        <f t="shared" si="2"/>
        <v>2.8531061514364544E-2</v>
      </c>
      <c r="Q153" s="178" t="str">
        <f>Emissions!S154</f>
        <v xml:space="preserve">LB </v>
      </c>
      <c r="R153" s="178" t="str">
        <f>Emissions!T154</f>
        <v xml:space="preserve">LB </v>
      </c>
      <c r="S153" s="178" t="s">
        <v>24045</v>
      </c>
      <c r="T153" s="178">
        <v>7439976</v>
      </c>
      <c r="U153" s="178" t="s">
        <v>24043</v>
      </c>
      <c r="V153" s="178">
        <v>8</v>
      </c>
      <c r="W153" s="178">
        <f>Emissions!W154</f>
        <v>3.5816009469028798E-2</v>
      </c>
      <c r="X153" s="178" t="str">
        <f>Emissions!X154</f>
        <v>LB</v>
      </c>
    </row>
    <row r="154" spans="1:24" x14ac:dyDescent="0.3">
      <c r="A154" s="175" t="str">
        <f>Emissions!A155</f>
        <v>05083</v>
      </c>
      <c r="B154" s="175" t="str">
        <f>Emissions!B155</f>
        <v>05</v>
      </c>
      <c r="C154" s="175" t="str">
        <f>Emissions!F155</f>
        <v>AR</v>
      </c>
      <c r="D154" s="175" t="str">
        <f>Emissions!C155</f>
        <v>083</v>
      </c>
      <c r="E154" s="178" t="str">
        <f>Emissions!D155</f>
        <v>Logan</v>
      </c>
      <c r="F154" s="178" t="str">
        <f>Emissions!E155</f>
        <v>County</v>
      </c>
      <c r="G154" s="178">
        <v>2850001000</v>
      </c>
      <c r="H154" s="178" t="s">
        <v>24044</v>
      </c>
      <c r="I154" s="178" t="s">
        <v>24041</v>
      </c>
      <c r="J154" s="178" t="s">
        <v>24046</v>
      </c>
      <c r="K154" s="178">
        <v>2014</v>
      </c>
      <c r="L154" s="178">
        <v>515</v>
      </c>
      <c r="M154" s="178" t="s">
        <v>24042</v>
      </c>
      <c r="N154" s="183">
        <f>Emissions!P155</f>
        <v>2.1995389683331958</v>
      </c>
      <c r="O154" s="183" t="str">
        <f>Emissions!Q155</f>
        <v>LB</v>
      </c>
      <c r="P154" s="172">
        <f t="shared" si="2"/>
        <v>2.8531061514364547E-2</v>
      </c>
      <c r="Q154" s="178" t="str">
        <f>Emissions!S155</f>
        <v xml:space="preserve">LB </v>
      </c>
      <c r="R154" s="178" t="str">
        <f>Emissions!T155</f>
        <v xml:space="preserve">LB </v>
      </c>
      <c r="S154" s="178" t="s">
        <v>24045</v>
      </c>
      <c r="T154" s="178">
        <v>7439976</v>
      </c>
      <c r="U154" s="178" t="s">
        <v>24043</v>
      </c>
      <c r="V154" s="178">
        <v>8</v>
      </c>
      <c r="W154" s="178">
        <f>Emissions!W155</f>
        <v>6.2755181608756344E-2</v>
      </c>
      <c r="X154" s="178" t="str">
        <f>Emissions!X155</f>
        <v>LB</v>
      </c>
    </row>
    <row r="155" spans="1:24" x14ac:dyDescent="0.3">
      <c r="A155" s="175" t="str">
        <f>Emissions!A156</f>
        <v>05085</v>
      </c>
      <c r="B155" s="175" t="str">
        <f>Emissions!B156</f>
        <v>05</v>
      </c>
      <c r="C155" s="175" t="str">
        <f>Emissions!F156</f>
        <v>AR</v>
      </c>
      <c r="D155" s="175" t="str">
        <f>Emissions!C156</f>
        <v>085</v>
      </c>
      <c r="E155" s="178" t="str">
        <f>Emissions!D156</f>
        <v>Lonoke</v>
      </c>
      <c r="F155" s="178" t="str">
        <f>Emissions!E156</f>
        <v>County</v>
      </c>
      <c r="G155" s="178">
        <v>2850001000</v>
      </c>
      <c r="H155" s="178" t="s">
        <v>24044</v>
      </c>
      <c r="I155" s="178" t="s">
        <v>24041</v>
      </c>
      <c r="J155" s="178" t="s">
        <v>24046</v>
      </c>
      <c r="K155" s="178">
        <v>2014</v>
      </c>
      <c r="L155" s="178">
        <v>515</v>
      </c>
      <c r="M155" s="178" t="s">
        <v>24042</v>
      </c>
      <c r="N155" s="183">
        <f>Emissions!P156</f>
        <v>7.1678845959112163</v>
      </c>
      <c r="O155" s="183" t="str">
        <f>Emissions!Q156</f>
        <v>LB</v>
      </c>
      <c r="P155" s="172">
        <f t="shared" si="2"/>
        <v>2.8531061514364547E-2</v>
      </c>
      <c r="Q155" s="178" t="str">
        <f>Emissions!S156</f>
        <v xml:space="preserve">LB </v>
      </c>
      <c r="R155" s="178" t="str">
        <f>Emissions!T156</f>
        <v xml:space="preserve">LB </v>
      </c>
      <c r="S155" s="178" t="s">
        <v>24045</v>
      </c>
      <c r="T155" s="178">
        <v>7439976</v>
      </c>
      <c r="U155" s="178" t="s">
        <v>24043</v>
      </c>
      <c r="V155" s="178">
        <v>8</v>
      </c>
      <c r="W155" s="178">
        <f>Emissions!W156</f>
        <v>0.20450735633380898</v>
      </c>
      <c r="X155" s="178" t="str">
        <f>Emissions!X156</f>
        <v>LB</v>
      </c>
    </row>
    <row r="156" spans="1:24" x14ac:dyDescent="0.3">
      <c r="A156" s="175" t="str">
        <f>Emissions!A157</f>
        <v>05087</v>
      </c>
      <c r="B156" s="175" t="str">
        <f>Emissions!B157</f>
        <v>05</v>
      </c>
      <c r="C156" s="175" t="str">
        <f>Emissions!F157</f>
        <v>AR</v>
      </c>
      <c r="D156" s="175" t="str">
        <f>Emissions!C157</f>
        <v>087</v>
      </c>
      <c r="E156" s="178" t="str">
        <f>Emissions!D157</f>
        <v>Madison</v>
      </c>
      <c r="F156" s="178" t="str">
        <f>Emissions!E157</f>
        <v>County</v>
      </c>
      <c r="G156" s="178">
        <v>2850001000</v>
      </c>
      <c r="H156" s="178" t="s">
        <v>24044</v>
      </c>
      <c r="I156" s="178" t="s">
        <v>24041</v>
      </c>
      <c r="J156" s="178" t="s">
        <v>24046</v>
      </c>
      <c r="K156" s="178">
        <v>2014</v>
      </c>
      <c r="L156" s="178">
        <v>515</v>
      </c>
      <c r="M156" s="178" t="s">
        <v>24042</v>
      </c>
      <c r="N156" s="183">
        <f>Emissions!P157</f>
        <v>1.5766801785938838</v>
      </c>
      <c r="O156" s="183" t="str">
        <f>Emissions!Q157</f>
        <v>LB</v>
      </c>
      <c r="P156" s="172">
        <f t="shared" si="2"/>
        <v>2.8531061514364547E-2</v>
      </c>
      <c r="Q156" s="178" t="str">
        <f>Emissions!S157</f>
        <v xml:space="preserve">LB </v>
      </c>
      <c r="R156" s="178" t="str">
        <f>Emissions!T157</f>
        <v xml:space="preserve">LB </v>
      </c>
      <c r="S156" s="178" t="s">
        <v>24045</v>
      </c>
      <c r="T156" s="178">
        <v>7439976</v>
      </c>
      <c r="U156" s="178" t="s">
        <v>24043</v>
      </c>
      <c r="V156" s="178">
        <v>8</v>
      </c>
      <c r="W156" s="178">
        <f>Emissions!W157</f>
        <v>4.4984359163941376E-2</v>
      </c>
      <c r="X156" s="178" t="str">
        <f>Emissions!X157</f>
        <v>LB</v>
      </c>
    </row>
    <row r="157" spans="1:24" x14ac:dyDescent="0.3">
      <c r="A157" s="175" t="str">
        <f>Emissions!A158</f>
        <v>05089</v>
      </c>
      <c r="B157" s="175" t="str">
        <f>Emissions!B158</f>
        <v>05</v>
      </c>
      <c r="C157" s="175" t="str">
        <f>Emissions!F158</f>
        <v>AR</v>
      </c>
      <c r="D157" s="175" t="str">
        <f>Emissions!C158</f>
        <v>089</v>
      </c>
      <c r="E157" s="178" t="str">
        <f>Emissions!D158</f>
        <v>Marion</v>
      </c>
      <c r="F157" s="178" t="str">
        <f>Emissions!E158</f>
        <v>County</v>
      </c>
      <c r="G157" s="178">
        <v>2850001000</v>
      </c>
      <c r="H157" s="178" t="s">
        <v>24044</v>
      </c>
      <c r="I157" s="178" t="s">
        <v>24041</v>
      </c>
      <c r="J157" s="178" t="s">
        <v>24046</v>
      </c>
      <c r="K157" s="178">
        <v>2014</v>
      </c>
      <c r="L157" s="178">
        <v>515</v>
      </c>
      <c r="M157" s="178" t="s">
        <v>24042</v>
      </c>
      <c r="N157" s="183">
        <f>Emissions!P158</f>
        <v>1.6394869430143644</v>
      </c>
      <c r="O157" s="183" t="str">
        <f>Emissions!Q158</f>
        <v>LB</v>
      </c>
      <c r="P157" s="172">
        <f t="shared" si="2"/>
        <v>2.8531061514364544E-2</v>
      </c>
      <c r="Q157" s="178" t="str">
        <f>Emissions!S158</f>
        <v xml:space="preserve">LB </v>
      </c>
      <c r="R157" s="178" t="str">
        <f>Emissions!T158</f>
        <v xml:space="preserve">LB </v>
      </c>
      <c r="S157" s="178" t="s">
        <v>24045</v>
      </c>
      <c r="T157" s="178">
        <v>7439976</v>
      </c>
      <c r="U157" s="178" t="s">
        <v>24043</v>
      </c>
      <c r="V157" s="178">
        <v>8</v>
      </c>
      <c r="W157" s="178">
        <f>Emissions!W158</f>
        <v>4.6776302823140305E-2</v>
      </c>
      <c r="X157" s="178" t="str">
        <f>Emissions!X158</f>
        <v>LB</v>
      </c>
    </row>
    <row r="158" spans="1:24" x14ac:dyDescent="0.3">
      <c r="A158" s="175" t="str">
        <f>Emissions!A159</f>
        <v>05091</v>
      </c>
      <c r="B158" s="175" t="str">
        <f>Emissions!B159</f>
        <v>05</v>
      </c>
      <c r="C158" s="175" t="str">
        <f>Emissions!F159</f>
        <v>AR</v>
      </c>
      <c r="D158" s="175" t="str">
        <f>Emissions!C159</f>
        <v>091</v>
      </c>
      <c r="E158" s="178" t="str">
        <f>Emissions!D159</f>
        <v>Miller</v>
      </c>
      <c r="F158" s="178" t="str">
        <f>Emissions!E159</f>
        <v>County</v>
      </c>
      <c r="G158" s="178">
        <v>2850001000</v>
      </c>
      <c r="H158" s="178" t="s">
        <v>24044</v>
      </c>
      <c r="I158" s="178" t="s">
        <v>24041</v>
      </c>
      <c r="J158" s="178" t="s">
        <v>24046</v>
      </c>
      <c r="K158" s="178">
        <v>2014</v>
      </c>
      <c r="L158" s="178">
        <v>515</v>
      </c>
      <c r="M158" s="178" t="s">
        <v>24042</v>
      </c>
      <c r="N158" s="183">
        <f>Emissions!P159</f>
        <v>4.3501948409132893</v>
      </c>
      <c r="O158" s="183" t="str">
        <f>Emissions!Q159</f>
        <v>LB</v>
      </c>
      <c r="P158" s="172">
        <f t="shared" si="2"/>
        <v>2.8531061514364547E-2</v>
      </c>
      <c r="Q158" s="178" t="str">
        <f>Emissions!S159</f>
        <v xml:space="preserve">LB </v>
      </c>
      <c r="R158" s="178" t="str">
        <f>Emissions!T159</f>
        <v xml:space="preserve">LB </v>
      </c>
      <c r="S158" s="178" t="s">
        <v>24045</v>
      </c>
      <c r="T158" s="178">
        <v>7439976</v>
      </c>
      <c r="U158" s="178" t="s">
        <v>24043</v>
      </c>
      <c r="V158" s="178">
        <v>8</v>
      </c>
      <c r="W158" s="178">
        <f>Emissions!W159</f>
        <v>0.12411567660556835</v>
      </c>
      <c r="X158" s="178" t="str">
        <f>Emissions!X159</f>
        <v>LB</v>
      </c>
    </row>
    <row r="159" spans="1:24" x14ac:dyDescent="0.3">
      <c r="A159" s="175" t="str">
        <f>Emissions!A160</f>
        <v>05093</v>
      </c>
      <c r="B159" s="175" t="str">
        <f>Emissions!B160</f>
        <v>05</v>
      </c>
      <c r="C159" s="175" t="str">
        <f>Emissions!F160</f>
        <v>AR</v>
      </c>
      <c r="D159" s="175" t="str">
        <f>Emissions!C160</f>
        <v>093</v>
      </c>
      <c r="E159" s="178" t="str">
        <f>Emissions!D160</f>
        <v>Mississippi</v>
      </c>
      <c r="F159" s="178" t="str">
        <f>Emissions!E160</f>
        <v>County</v>
      </c>
      <c r="G159" s="178">
        <v>2850001000</v>
      </c>
      <c r="H159" s="178" t="s">
        <v>24044</v>
      </c>
      <c r="I159" s="178" t="s">
        <v>24041</v>
      </c>
      <c r="J159" s="178" t="s">
        <v>24046</v>
      </c>
      <c r="K159" s="178">
        <v>2014</v>
      </c>
      <c r="L159" s="178">
        <v>515</v>
      </c>
      <c r="M159" s="178" t="s">
        <v>24042</v>
      </c>
      <c r="N159" s="183">
        <f>Emissions!P160</f>
        <v>4.4310322554066355</v>
      </c>
      <c r="O159" s="183" t="str">
        <f>Emissions!Q160</f>
        <v>LB</v>
      </c>
      <c r="P159" s="172">
        <f t="shared" si="2"/>
        <v>2.8531061514364547E-2</v>
      </c>
      <c r="Q159" s="178" t="str">
        <f>Emissions!S160</f>
        <v xml:space="preserve">LB </v>
      </c>
      <c r="R159" s="178" t="str">
        <f>Emissions!T160</f>
        <v xml:space="preserve">LB </v>
      </c>
      <c r="S159" s="178" t="s">
        <v>24045</v>
      </c>
      <c r="T159" s="178">
        <v>7439976</v>
      </c>
      <c r="U159" s="178" t="s">
        <v>24043</v>
      </c>
      <c r="V159" s="178">
        <v>8</v>
      </c>
      <c r="W159" s="178">
        <f>Emissions!W160</f>
        <v>0.12642205385114019</v>
      </c>
      <c r="X159" s="178" t="str">
        <f>Emissions!X160</f>
        <v>LB</v>
      </c>
    </row>
    <row r="160" spans="1:24" x14ac:dyDescent="0.3">
      <c r="A160" s="175" t="str">
        <f>Emissions!A161</f>
        <v>05095</v>
      </c>
      <c r="B160" s="175" t="str">
        <f>Emissions!B161</f>
        <v>05</v>
      </c>
      <c r="C160" s="175" t="str">
        <f>Emissions!F161</f>
        <v>AR</v>
      </c>
      <c r="D160" s="175" t="str">
        <f>Emissions!C161</f>
        <v>095</v>
      </c>
      <c r="E160" s="178" t="str">
        <f>Emissions!D161</f>
        <v>Monroe</v>
      </c>
      <c r="F160" s="178" t="str">
        <f>Emissions!E161</f>
        <v>County</v>
      </c>
      <c r="G160" s="178">
        <v>2850001000</v>
      </c>
      <c r="H160" s="178" t="s">
        <v>24044</v>
      </c>
      <c r="I160" s="178" t="s">
        <v>24041</v>
      </c>
      <c r="J160" s="178" t="s">
        <v>24046</v>
      </c>
      <c r="K160" s="178">
        <v>2014</v>
      </c>
      <c r="L160" s="178">
        <v>515</v>
      </c>
      <c r="M160" s="178" t="s">
        <v>24042</v>
      </c>
      <c r="N160" s="183">
        <f>Emissions!P161</f>
        <v>0.75949104918035748</v>
      </c>
      <c r="O160" s="183" t="str">
        <f>Emissions!Q161</f>
        <v>LB</v>
      </c>
      <c r="P160" s="172">
        <f t="shared" si="2"/>
        <v>2.8531061514364547E-2</v>
      </c>
      <c r="Q160" s="178" t="str">
        <f>Emissions!S161</f>
        <v xml:space="preserve">LB </v>
      </c>
      <c r="R160" s="178" t="str">
        <f>Emissions!T161</f>
        <v xml:space="preserve">LB </v>
      </c>
      <c r="S160" s="178" t="s">
        <v>24045</v>
      </c>
      <c r="T160" s="178">
        <v>7439976</v>
      </c>
      <c r="U160" s="178" t="s">
        <v>24043</v>
      </c>
      <c r="V160" s="178">
        <v>8</v>
      </c>
      <c r="W160" s="178">
        <f>Emissions!W161</f>
        <v>2.1669085843774048E-2</v>
      </c>
      <c r="X160" s="178" t="str">
        <f>Emissions!X161</f>
        <v>LB</v>
      </c>
    </row>
    <row r="161" spans="1:24" x14ac:dyDescent="0.3">
      <c r="A161" s="175" t="str">
        <f>Emissions!A162</f>
        <v>05097</v>
      </c>
      <c r="B161" s="175" t="str">
        <f>Emissions!B162</f>
        <v>05</v>
      </c>
      <c r="C161" s="175" t="str">
        <f>Emissions!F162</f>
        <v>AR</v>
      </c>
      <c r="D161" s="175" t="str">
        <f>Emissions!C162</f>
        <v>097</v>
      </c>
      <c r="E161" s="178" t="str">
        <f>Emissions!D162</f>
        <v>Montgomery</v>
      </c>
      <c r="F161" s="178" t="str">
        <f>Emissions!E162</f>
        <v>County</v>
      </c>
      <c r="G161" s="178">
        <v>2850001000</v>
      </c>
      <c r="H161" s="178" t="s">
        <v>24044</v>
      </c>
      <c r="I161" s="178" t="s">
        <v>24041</v>
      </c>
      <c r="J161" s="178" t="s">
        <v>24046</v>
      </c>
      <c r="K161" s="178">
        <v>2014</v>
      </c>
      <c r="L161" s="178">
        <v>515</v>
      </c>
      <c r="M161" s="178" t="s">
        <v>24042</v>
      </c>
      <c r="N161" s="183">
        <f>Emissions!P162</f>
        <v>0.90974646645423463</v>
      </c>
      <c r="O161" s="183" t="str">
        <f>Emissions!Q162</f>
        <v>LB</v>
      </c>
      <c r="P161" s="172">
        <f t="shared" si="2"/>
        <v>2.8531061514364544E-2</v>
      </c>
      <c r="Q161" s="178" t="str">
        <f>Emissions!S162</f>
        <v xml:space="preserve">LB </v>
      </c>
      <c r="R161" s="178" t="str">
        <f>Emissions!T162</f>
        <v xml:space="preserve">LB </v>
      </c>
      <c r="S161" s="178" t="s">
        <v>24045</v>
      </c>
      <c r="T161" s="178">
        <v>7439976</v>
      </c>
      <c r="U161" s="178" t="s">
        <v>24043</v>
      </c>
      <c r="V161" s="178">
        <v>8</v>
      </c>
      <c r="W161" s="178">
        <f>Emissions!W162</f>
        <v>2.5956032396881549E-2</v>
      </c>
      <c r="X161" s="178" t="str">
        <f>Emissions!X162</f>
        <v>LB</v>
      </c>
    </row>
    <row r="162" spans="1:24" x14ac:dyDescent="0.3">
      <c r="A162" s="175" t="str">
        <f>Emissions!A163</f>
        <v>05099</v>
      </c>
      <c r="B162" s="175" t="str">
        <f>Emissions!B163</f>
        <v>05</v>
      </c>
      <c r="C162" s="175" t="str">
        <f>Emissions!F163</f>
        <v>AR</v>
      </c>
      <c r="D162" s="175" t="str">
        <f>Emissions!C163</f>
        <v>099</v>
      </c>
      <c r="E162" s="178" t="str">
        <f>Emissions!D163</f>
        <v>Nevada</v>
      </c>
      <c r="F162" s="178" t="str">
        <f>Emissions!E163</f>
        <v>County</v>
      </c>
      <c r="G162" s="178">
        <v>2850001000</v>
      </c>
      <c r="H162" s="178" t="s">
        <v>24044</v>
      </c>
      <c r="I162" s="178" t="s">
        <v>24041</v>
      </c>
      <c r="J162" s="178" t="s">
        <v>24046</v>
      </c>
      <c r="K162" s="178">
        <v>2014</v>
      </c>
      <c r="L162" s="178">
        <v>515</v>
      </c>
      <c r="M162" s="178" t="s">
        <v>24042</v>
      </c>
      <c r="N162" s="183">
        <f>Emissions!P163</f>
        <v>0.87378533658668667</v>
      </c>
      <c r="O162" s="183" t="str">
        <f>Emissions!Q163</f>
        <v>LB</v>
      </c>
      <c r="P162" s="172">
        <f t="shared" si="2"/>
        <v>2.8531061514364544E-2</v>
      </c>
      <c r="Q162" s="178" t="str">
        <f>Emissions!S163</f>
        <v xml:space="preserve">LB </v>
      </c>
      <c r="R162" s="178" t="str">
        <f>Emissions!T163</f>
        <v xml:space="preserve">LB </v>
      </c>
      <c r="S162" s="178" t="s">
        <v>24045</v>
      </c>
      <c r="T162" s="178">
        <v>7439976</v>
      </c>
      <c r="U162" s="178" t="s">
        <v>24043</v>
      </c>
      <c r="V162" s="178">
        <v>8</v>
      </c>
      <c r="W162" s="178">
        <f>Emissions!W163</f>
        <v>2.4930023188504485E-2</v>
      </c>
      <c r="X162" s="178" t="str">
        <f>Emissions!X163</f>
        <v>LB</v>
      </c>
    </row>
    <row r="163" spans="1:24" x14ac:dyDescent="0.3">
      <c r="A163" s="175" t="str">
        <f>Emissions!A164</f>
        <v>05101</v>
      </c>
      <c r="B163" s="175" t="str">
        <f>Emissions!B164</f>
        <v>05</v>
      </c>
      <c r="C163" s="175" t="str">
        <f>Emissions!F164</f>
        <v>AR</v>
      </c>
      <c r="D163" s="175" t="str">
        <f>Emissions!C164</f>
        <v>101</v>
      </c>
      <c r="E163" s="178" t="str">
        <f>Emissions!D164</f>
        <v>Newton</v>
      </c>
      <c r="F163" s="178" t="str">
        <f>Emissions!E164</f>
        <v>County</v>
      </c>
      <c r="G163" s="178">
        <v>2850001000</v>
      </c>
      <c r="H163" s="178" t="s">
        <v>24044</v>
      </c>
      <c r="I163" s="178" t="s">
        <v>24041</v>
      </c>
      <c r="J163" s="178" t="s">
        <v>24046</v>
      </c>
      <c r="K163" s="178">
        <v>2014</v>
      </c>
      <c r="L163" s="178">
        <v>515</v>
      </c>
      <c r="M163" s="178" t="s">
        <v>24042</v>
      </c>
      <c r="N163" s="183">
        <f>Emissions!P164</f>
        <v>0.79174587875514979</v>
      </c>
      <c r="O163" s="183" t="str">
        <f>Emissions!Q164</f>
        <v>LB</v>
      </c>
      <c r="P163" s="172">
        <f t="shared" si="2"/>
        <v>2.8531061514364547E-2</v>
      </c>
      <c r="Q163" s="178" t="str">
        <f>Emissions!S164</f>
        <v xml:space="preserve">LB </v>
      </c>
      <c r="R163" s="178" t="str">
        <f>Emissions!T164</f>
        <v xml:space="preserve">LB </v>
      </c>
      <c r="S163" s="178" t="s">
        <v>24045</v>
      </c>
      <c r="T163" s="178">
        <v>7439976</v>
      </c>
      <c r="U163" s="178" t="s">
        <v>24043</v>
      </c>
      <c r="V163" s="178">
        <v>8</v>
      </c>
      <c r="W163" s="178">
        <f>Emissions!W164</f>
        <v>2.2589350370507792E-2</v>
      </c>
      <c r="X163" s="178" t="str">
        <f>Emissions!X164</f>
        <v>LB</v>
      </c>
    </row>
    <row r="164" spans="1:24" x14ac:dyDescent="0.3">
      <c r="A164" s="175" t="str">
        <f>Emissions!A165</f>
        <v>05103</v>
      </c>
      <c r="B164" s="175" t="str">
        <f>Emissions!B165</f>
        <v>05</v>
      </c>
      <c r="C164" s="175" t="str">
        <f>Emissions!F165</f>
        <v>AR</v>
      </c>
      <c r="D164" s="175" t="str">
        <f>Emissions!C165</f>
        <v>103</v>
      </c>
      <c r="E164" s="178" t="str">
        <f>Emissions!D165</f>
        <v>Ouachita</v>
      </c>
      <c r="F164" s="178" t="str">
        <f>Emissions!E165</f>
        <v>County</v>
      </c>
      <c r="G164" s="178">
        <v>2850001000</v>
      </c>
      <c r="H164" s="178" t="s">
        <v>24044</v>
      </c>
      <c r="I164" s="178" t="s">
        <v>24041</v>
      </c>
      <c r="J164" s="178" t="s">
        <v>24046</v>
      </c>
      <c r="K164" s="178">
        <v>2014</v>
      </c>
      <c r="L164" s="178">
        <v>515</v>
      </c>
      <c r="M164" s="178" t="s">
        <v>24042</v>
      </c>
      <c r="N164" s="183">
        <f>Emissions!P165</f>
        <v>2.4870276667172138</v>
      </c>
      <c r="O164" s="183" t="str">
        <f>Emissions!Q165</f>
        <v>LB</v>
      </c>
      <c r="P164" s="172">
        <f t="shared" si="2"/>
        <v>2.8531061514364547E-2</v>
      </c>
      <c r="Q164" s="178" t="str">
        <f>Emissions!S165</f>
        <v xml:space="preserve">LB </v>
      </c>
      <c r="R164" s="178" t="str">
        <f>Emissions!T165</f>
        <v xml:space="preserve">LB </v>
      </c>
      <c r="S164" s="178" t="s">
        <v>24045</v>
      </c>
      <c r="T164" s="178">
        <v>7439976</v>
      </c>
      <c r="U164" s="178" t="s">
        <v>24043</v>
      </c>
      <c r="V164" s="178">
        <v>8</v>
      </c>
      <c r="W164" s="178">
        <f>Emissions!W165</f>
        <v>7.0957539347035359E-2</v>
      </c>
      <c r="X164" s="178" t="str">
        <f>Emissions!X165</f>
        <v>LB</v>
      </c>
    </row>
    <row r="165" spans="1:24" x14ac:dyDescent="0.3">
      <c r="A165" s="175" t="str">
        <f>Emissions!A166</f>
        <v>05105</v>
      </c>
      <c r="B165" s="175" t="str">
        <f>Emissions!B166</f>
        <v>05</v>
      </c>
      <c r="C165" s="175" t="str">
        <f>Emissions!F166</f>
        <v>AR</v>
      </c>
      <c r="D165" s="175" t="str">
        <f>Emissions!C166</f>
        <v>105</v>
      </c>
      <c r="E165" s="178" t="str">
        <f>Emissions!D166</f>
        <v>Perry</v>
      </c>
      <c r="F165" s="178" t="str">
        <f>Emissions!E166</f>
        <v>County</v>
      </c>
      <c r="G165" s="178">
        <v>2850001000</v>
      </c>
      <c r="H165" s="178" t="s">
        <v>24044</v>
      </c>
      <c r="I165" s="178" t="s">
        <v>24041</v>
      </c>
      <c r="J165" s="178" t="s">
        <v>24046</v>
      </c>
      <c r="K165" s="178">
        <v>2014</v>
      </c>
      <c r="L165" s="178">
        <v>515</v>
      </c>
      <c r="M165" s="178" t="s">
        <v>24042</v>
      </c>
      <c r="N165" s="183">
        <f>Emissions!P166</f>
        <v>1.0262444999805806</v>
      </c>
      <c r="O165" s="183" t="str">
        <f>Emissions!Q166</f>
        <v>LB</v>
      </c>
      <c r="P165" s="172">
        <f t="shared" si="2"/>
        <v>2.8531061514364547E-2</v>
      </c>
      <c r="Q165" s="178" t="str">
        <f>Emissions!S166</f>
        <v xml:space="preserve">LB </v>
      </c>
      <c r="R165" s="178" t="str">
        <f>Emissions!T166</f>
        <v xml:space="preserve">LB </v>
      </c>
      <c r="S165" s="178" t="s">
        <v>24045</v>
      </c>
      <c r="T165" s="178">
        <v>7439976</v>
      </c>
      <c r="U165" s="178" t="s">
        <v>24043</v>
      </c>
      <c r="V165" s="178">
        <v>8</v>
      </c>
      <c r="W165" s="178">
        <f>Emissions!W166</f>
        <v>2.9279844957724233E-2</v>
      </c>
      <c r="X165" s="178" t="str">
        <f>Emissions!X166</f>
        <v>LB</v>
      </c>
    </row>
    <row r="166" spans="1:24" x14ac:dyDescent="0.3">
      <c r="A166" s="175" t="str">
        <f>Emissions!A167</f>
        <v>05107</v>
      </c>
      <c r="B166" s="175" t="str">
        <f>Emissions!B167</f>
        <v>05</v>
      </c>
      <c r="C166" s="175" t="str">
        <f>Emissions!F167</f>
        <v>AR</v>
      </c>
      <c r="D166" s="175" t="str">
        <f>Emissions!C167</f>
        <v>107</v>
      </c>
      <c r="E166" s="178" t="str">
        <f>Emissions!D167</f>
        <v>Phillips</v>
      </c>
      <c r="F166" s="178" t="str">
        <f>Emissions!E167</f>
        <v>County</v>
      </c>
      <c r="G166" s="178">
        <v>2850001000</v>
      </c>
      <c r="H166" s="178" t="s">
        <v>24044</v>
      </c>
      <c r="I166" s="178" t="s">
        <v>24041</v>
      </c>
      <c r="J166" s="178" t="s">
        <v>24046</v>
      </c>
      <c r="K166" s="178">
        <v>2014</v>
      </c>
      <c r="L166" s="178">
        <v>515</v>
      </c>
      <c r="M166" s="178" t="s">
        <v>24042</v>
      </c>
      <c r="N166" s="183">
        <f>Emissions!P167</f>
        <v>1.9963936441789136</v>
      </c>
      <c r="O166" s="183" t="str">
        <f>Emissions!Q167</f>
        <v>LB</v>
      </c>
      <c r="P166" s="172">
        <f t="shared" si="2"/>
        <v>2.8531061514364547E-2</v>
      </c>
      <c r="Q166" s="178" t="str">
        <f>Emissions!S167</f>
        <v xml:space="preserve">LB </v>
      </c>
      <c r="R166" s="178" t="str">
        <f>Emissions!T167</f>
        <v xml:space="preserve">LB </v>
      </c>
      <c r="S166" s="178" t="s">
        <v>24045</v>
      </c>
      <c r="T166" s="178">
        <v>7439976</v>
      </c>
      <c r="U166" s="178" t="s">
        <v>24043</v>
      </c>
      <c r="V166" s="178">
        <v>8</v>
      </c>
      <c r="W166" s="178">
        <f>Emissions!W167</f>
        <v>5.6959229868954991E-2</v>
      </c>
      <c r="X166" s="178" t="str">
        <f>Emissions!X167</f>
        <v>LB</v>
      </c>
    </row>
    <row r="167" spans="1:24" x14ac:dyDescent="0.3">
      <c r="A167" s="175" t="str">
        <f>Emissions!A168</f>
        <v>05109</v>
      </c>
      <c r="B167" s="175" t="str">
        <f>Emissions!B168</f>
        <v>05</v>
      </c>
      <c r="C167" s="175" t="str">
        <f>Emissions!F168</f>
        <v>AR</v>
      </c>
      <c r="D167" s="175" t="str">
        <f>Emissions!C168</f>
        <v>109</v>
      </c>
      <c r="E167" s="178" t="str">
        <f>Emissions!D168</f>
        <v>Pike</v>
      </c>
      <c r="F167" s="178" t="str">
        <f>Emissions!E168</f>
        <v>County</v>
      </c>
      <c r="G167" s="178">
        <v>2850001000</v>
      </c>
      <c r="H167" s="178" t="s">
        <v>24044</v>
      </c>
      <c r="I167" s="178" t="s">
        <v>24041</v>
      </c>
      <c r="J167" s="178" t="s">
        <v>24046</v>
      </c>
      <c r="K167" s="178">
        <v>2014</v>
      </c>
      <c r="L167" s="178">
        <v>515</v>
      </c>
      <c r="M167" s="178" t="s">
        <v>24042</v>
      </c>
      <c r="N167" s="183">
        <f>Emissions!P168</f>
        <v>1.104277146684814</v>
      </c>
      <c r="O167" s="183" t="str">
        <f>Emissions!Q168</f>
        <v>LB</v>
      </c>
      <c r="P167" s="172">
        <f t="shared" si="2"/>
        <v>2.8531061514364547E-2</v>
      </c>
      <c r="Q167" s="178" t="str">
        <f>Emissions!S168</f>
        <v xml:space="preserve">LB </v>
      </c>
      <c r="R167" s="178" t="str">
        <f>Emissions!T168</f>
        <v xml:space="preserve">LB </v>
      </c>
      <c r="S167" s="178" t="s">
        <v>24045</v>
      </c>
      <c r="T167" s="178">
        <v>7439976</v>
      </c>
      <c r="U167" s="178" t="s">
        <v>24043</v>
      </c>
      <c r="V167" s="178">
        <v>8</v>
      </c>
      <c r="W167" s="178">
        <f>Emissions!W168</f>
        <v>3.1506199200971391E-2</v>
      </c>
      <c r="X167" s="178" t="str">
        <f>Emissions!X168</f>
        <v>LB</v>
      </c>
    </row>
    <row r="168" spans="1:24" x14ac:dyDescent="0.3">
      <c r="A168" s="175" t="str">
        <f>Emissions!A169</f>
        <v>05111</v>
      </c>
      <c r="B168" s="175" t="str">
        <f>Emissions!B169</f>
        <v>05</v>
      </c>
      <c r="C168" s="175" t="str">
        <f>Emissions!F169</f>
        <v>AR</v>
      </c>
      <c r="D168" s="175" t="str">
        <f>Emissions!C169</f>
        <v>111</v>
      </c>
      <c r="E168" s="178" t="str">
        <f>Emissions!D169</f>
        <v>Poinsett</v>
      </c>
      <c r="F168" s="178" t="str">
        <f>Emissions!E169</f>
        <v>County</v>
      </c>
      <c r="G168" s="178">
        <v>2850001000</v>
      </c>
      <c r="H168" s="178" t="s">
        <v>24044</v>
      </c>
      <c r="I168" s="178" t="s">
        <v>24041</v>
      </c>
      <c r="J168" s="178" t="s">
        <v>24046</v>
      </c>
      <c r="K168" s="178">
        <v>2014</v>
      </c>
      <c r="L168" s="178">
        <v>515</v>
      </c>
      <c r="M168" s="178" t="s">
        <v>24042</v>
      </c>
      <c r="N168" s="183">
        <f>Emissions!P169</f>
        <v>2.4287285648149495</v>
      </c>
      <c r="O168" s="183" t="str">
        <f>Emissions!Q169</f>
        <v>LB</v>
      </c>
      <c r="P168" s="172">
        <f t="shared" si="2"/>
        <v>2.8531061514364544E-2</v>
      </c>
      <c r="Q168" s="178" t="str">
        <f>Emissions!S169</f>
        <v xml:space="preserve">LB </v>
      </c>
      <c r="R168" s="178" t="str">
        <f>Emissions!T169</f>
        <v xml:space="preserve">LB </v>
      </c>
      <c r="S168" s="178" t="s">
        <v>24045</v>
      </c>
      <c r="T168" s="178">
        <v>7439976</v>
      </c>
      <c r="U168" s="178" t="s">
        <v>24043</v>
      </c>
      <c r="V168" s="178">
        <v>8</v>
      </c>
      <c r="W168" s="178">
        <f>Emissions!W169</f>
        <v>6.9294204084429642E-2</v>
      </c>
      <c r="X168" s="178" t="str">
        <f>Emissions!X169</f>
        <v>LB</v>
      </c>
    </row>
    <row r="169" spans="1:24" x14ac:dyDescent="0.3">
      <c r="A169" s="175" t="str">
        <f>Emissions!A170</f>
        <v>05113</v>
      </c>
      <c r="B169" s="175" t="str">
        <f>Emissions!B170</f>
        <v>05</v>
      </c>
      <c r="C169" s="175" t="str">
        <f>Emissions!F170</f>
        <v>AR</v>
      </c>
      <c r="D169" s="175" t="str">
        <f>Emissions!C170</f>
        <v>113</v>
      </c>
      <c r="E169" s="178" t="str">
        <f>Emissions!D170</f>
        <v>Polk</v>
      </c>
      <c r="F169" s="178" t="str">
        <f>Emissions!E170</f>
        <v>County</v>
      </c>
      <c r="G169" s="178">
        <v>2850001000</v>
      </c>
      <c r="H169" s="178" t="s">
        <v>24044</v>
      </c>
      <c r="I169" s="178" t="s">
        <v>24041</v>
      </c>
      <c r="J169" s="178" t="s">
        <v>24046</v>
      </c>
      <c r="K169" s="178">
        <v>2014</v>
      </c>
      <c r="L169" s="178">
        <v>515</v>
      </c>
      <c r="M169" s="178" t="s">
        <v>24042</v>
      </c>
      <c r="N169" s="183">
        <f>Emissions!P170</f>
        <v>2.0259438762427759</v>
      </c>
      <c r="O169" s="183" t="str">
        <f>Emissions!Q170</f>
        <v>LB</v>
      </c>
      <c r="P169" s="172">
        <f t="shared" si="2"/>
        <v>2.8531061514364551E-2</v>
      </c>
      <c r="Q169" s="178" t="str">
        <f>Emissions!S170</f>
        <v xml:space="preserve">LB </v>
      </c>
      <c r="R169" s="178" t="str">
        <f>Emissions!T170</f>
        <v xml:space="preserve">LB </v>
      </c>
      <c r="S169" s="178" t="s">
        <v>24045</v>
      </c>
      <c r="T169" s="178">
        <v>7439976</v>
      </c>
      <c r="U169" s="178" t="s">
        <v>24043</v>
      </c>
      <c r="V169" s="178">
        <v>8</v>
      </c>
      <c r="W169" s="178">
        <f>Emissions!W170</f>
        <v>5.7802329357732801E-2</v>
      </c>
      <c r="X169" s="178" t="str">
        <f>Emissions!X170</f>
        <v>LB</v>
      </c>
    </row>
    <row r="170" spans="1:24" x14ac:dyDescent="0.3">
      <c r="A170" s="175" t="str">
        <f>Emissions!A171</f>
        <v>05115</v>
      </c>
      <c r="B170" s="175" t="str">
        <f>Emissions!B171</f>
        <v>05</v>
      </c>
      <c r="C170" s="175" t="str">
        <f>Emissions!F171</f>
        <v>AR</v>
      </c>
      <c r="D170" s="175" t="str">
        <f>Emissions!C171</f>
        <v>115</v>
      </c>
      <c r="E170" s="178" t="str">
        <f>Emissions!D171</f>
        <v>Pope</v>
      </c>
      <c r="F170" s="178" t="str">
        <f>Emissions!E171</f>
        <v>County</v>
      </c>
      <c r="G170" s="178">
        <v>2850001000</v>
      </c>
      <c r="H170" s="178" t="s">
        <v>24044</v>
      </c>
      <c r="I170" s="178" t="s">
        <v>24041</v>
      </c>
      <c r="J170" s="178" t="s">
        <v>24046</v>
      </c>
      <c r="K170" s="178">
        <v>2014</v>
      </c>
      <c r="L170" s="178">
        <v>515</v>
      </c>
      <c r="M170" s="178" t="s">
        <v>24042</v>
      </c>
      <c r="N170" s="183">
        <f>Emissions!P171</f>
        <v>6.3308617514175385</v>
      </c>
      <c r="O170" s="183" t="str">
        <f>Emissions!Q171</f>
        <v>LB</v>
      </c>
      <c r="P170" s="172">
        <f t="shared" si="2"/>
        <v>2.8531061514364544E-2</v>
      </c>
      <c r="Q170" s="178" t="str">
        <f>Emissions!S171</f>
        <v xml:space="preserve">LB </v>
      </c>
      <c r="R170" s="178" t="str">
        <f>Emissions!T171</f>
        <v xml:space="preserve">LB </v>
      </c>
      <c r="S170" s="178" t="s">
        <v>24045</v>
      </c>
      <c r="T170" s="178">
        <v>7439976</v>
      </c>
      <c r="U170" s="178" t="s">
        <v>24043</v>
      </c>
      <c r="V170" s="178">
        <v>8</v>
      </c>
      <c r="W170" s="178">
        <f>Emissions!W171</f>
        <v>0.18062620606863145</v>
      </c>
      <c r="X170" s="178" t="str">
        <f>Emissions!X171</f>
        <v>LB</v>
      </c>
    </row>
    <row r="171" spans="1:24" x14ac:dyDescent="0.3">
      <c r="A171" s="175" t="str">
        <f>Emissions!A172</f>
        <v>05117</v>
      </c>
      <c r="B171" s="175" t="str">
        <f>Emissions!B172</f>
        <v>05</v>
      </c>
      <c r="C171" s="175" t="str">
        <f>Emissions!F172</f>
        <v>AR</v>
      </c>
      <c r="D171" s="175" t="str">
        <f>Emissions!C172</f>
        <v>117</v>
      </c>
      <c r="E171" s="178" t="str">
        <f>Emissions!D172</f>
        <v>Prairie</v>
      </c>
      <c r="F171" s="178" t="str">
        <f>Emissions!E172</f>
        <v>County</v>
      </c>
      <c r="G171" s="178">
        <v>2850001000</v>
      </c>
      <c r="H171" s="178" t="s">
        <v>24044</v>
      </c>
      <c r="I171" s="178" t="s">
        <v>24041</v>
      </c>
      <c r="J171" s="178" t="s">
        <v>24046</v>
      </c>
      <c r="K171" s="178">
        <v>2014</v>
      </c>
      <c r="L171" s="178">
        <v>515</v>
      </c>
      <c r="M171" s="178" t="s">
        <v>24042</v>
      </c>
      <c r="N171" s="183">
        <f>Emissions!P172</f>
        <v>0.83181399002818368</v>
      </c>
      <c r="O171" s="183" t="str">
        <f>Emissions!Q172</f>
        <v>LB</v>
      </c>
      <c r="P171" s="172">
        <f t="shared" si="2"/>
        <v>2.8531061514364547E-2</v>
      </c>
      <c r="Q171" s="178" t="str">
        <f>Emissions!S172</f>
        <v xml:space="preserve">LB </v>
      </c>
      <c r="R171" s="178" t="str">
        <f>Emissions!T172</f>
        <v xml:space="preserve">LB </v>
      </c>
      <c r="S171" s="178" t="s">
        <v>24045</v>
      </c>
      <c r="T171" s="178">
        <v>7439976</v>
      </c>
      <c r="U171" s="178" t="s">
        <v>24043</v>
      </c>
      <c r="V171" s="178">
        <v>8</v>
      </c>
      <c r="W171" s="178">
        <f>Emissions!W172</f>
        <v>2.3732536118003127E-2</v>
      </c>
      <c r="X171" s="178" t="str">
        <f>Emissions!X172</f>
        <v>LB</v>
      </c>
    </row>
    <row r="172" spans="1:24" x14ac:dyDescent="0.3">
      <c r="A172" s="175" t="str">
        <f>Emissions!A173</f>
        <v>05119</v>
      </c>
      <c r="B172" s="175" t="str">
        <f>Emissions!B173</f>
        <v>05</v>
      </c>
      <c r="C172" s="175" t="str">
        <f>Emissions!F173</f>
        <v>AR</v>
      </c>
      <c r="D172" s="175" t="str">
        <f>Emissions!C173</f>
        <v>119</v>
      </c>
      <c r="E172" s="178" t="str">
        <f>Emissions!D173</f>
        <v>Pulaski</v>
      </c>
      <c r="F172" s="178" t="str">
        <f>Emissions!E173</f>
        <v>County</v>
      </c>
      <c r="G172" s="178">
        <v>2850001000</v>
      </c>
      <c r="H172" s="178" t="s">
        <v>24044</v>
      </c>
      <c r="I172" s="178" t="s">
        <v>24041</v>
      </c>
      <c r="J172" s="178" t="s">
        <v>24046</v>
      </c>
      <c r="K172" s="178">
        <v>2014</v>
      </c>
      <c r="L172" s="178">
        <v>515</v>
      </c>
      <c r="M172" s="178" t="s">
        <v>24042</v>
      </c>
      <c r="N172" s="183">
        <f>Emissions!P173</f>
        <v>39.337068582857391</v>
      </c>
      <c r="O172" s="183" t="str">
        <f>Emissions!Q173</f>
        <v>LB</v>
      </c>
      <c r="P172" s="172">
        <f t="shared" si="2"/>
        <v>2.8531061514364544E-2</v>
      </c>
      <c r="Q172" s="178" t="str">
        <f>Emissions!S173</f>
        <v xml:space="preserve">LB </v>
      </c>
      <c r="R172" s="178" t="str">
        <f>Emissions!T173</f>
        <v xml:space="preserve">LB </v>
      </c>
      <c r="S172" s="178" t="s">
        <v>24045</v>
      </c>
      <c r="T172" s="178">
        <v>7439976</v>
      </c>
      <c r="U172" s="178" t="s">
        <v>24043</v>
      </c>
      <c r="V172" s="178">
        <v>8</v>
      </c>
      <c r="W172" s="178">
        <f>Emissions!W173</f>
        <v>1.1223283235322812</v>
      </c>
      <c r="X172" s="178" t="str">
        <f>Emissions!X173</f>
        <v>LB</v>
      </c>
    </row>
    <row r="173" spans="1:24" x14ac:dyDescent="0.3">
      <c r="A173" s="175" t="str">
        <f>Emissions!A174</f>
        <v>05121</v>
      </c>
      <c r="B173" s="175" t="str">
        <f>Emissions!B174</f>
        <v>05</v>
      </c>
      <c r="C173" s="175" t="str">
        <f>Emissions!F174</f>
        <v>AR</v>
      </c>
      <c r="D173" s="175" t="str">
        <f>Emissions!C174</f>
        <v>121</v>
      </c>
      <c r="E173" s="178" t="str">
        <f>Emissions!D174</f>
        <v>Randolph</v>
      </c>
      <c r="F173" s="178" t="str">
        <f>Emissions!E174</f>
        <v>County</v>
      </c>
      <c r="G173" s="178">
        <v>2850001000</v>
      </c>
      <c r="H173" s="178" t="s">
        <v>24044</v>
      </c>
      <c r="I173" s="178" t="s">
        <v>24041</v>
      </c>
      <c r="J173" s="178" t="s">
        <v>24046</v>
      </c>
      <c r="K173" s="178">
        <v>2014</v>
      </c>
      <c r="L173" s="178">
        <v>515</v>
      </c>
      <c r="M173" s="178" t="s">
        <v>24042</v>
      </c>
      <c r="N173" s="183">
        <f>Emissions!P174</f>
        <v>1.7600919579461964</v>
      </c>
      <c r="O173" s="183" t="str">
        <f>Emissions!Q174</f>
        <v>LB</v>
      </c>
      <c r="P173" s="172">
        <f t="shared" si="2"/>
        <v>2.853106151436454E-2</v>
      </c>
      <c r="Q173" s="178" t="str">
        <f>Emissions!S174</f>
        <v xml:space="preserve">LB </v>
      </c>
      <c r="R173" s="178" t="str">
        <f>Emissions!T174</f>
        <v xml:space="preserve">LB </v>
      </c>
      <c r="S173" s="178" t="s">
        <v>24045</v>
      </c>
      <c r="T173" s="178">
        <v>7439976</v>
      </c>
      <c r="U173" s="178" t="s">
        <v>24043</v>
      </c>
      <c r="V173" s="178">
        <v>8</v>
      </c>
      <c r="W173" s="178">
        <f>Emissions!W174</f>
        <v>5.0217291923101259E-2</v>
      </c>
      <c r="X173" s="178" t="str">
        <f>Emissions!X174</f>
        <v>LB</v>
      </c>
    </row>
    <row r="174" spans="1:24" x14ac:dyDescent="0.3">
      <c r="A174" s="175" t="str">
        <f>Emissions!A175</f>
        <v>05123</v>
      </c>
      <c r="B174" s="175" t="str">
        <f>Emissions!B175</f>
        <v>05</v>
      </c>
      <c r="C174" s="175" t="str">
        <f>Emissions!F175</f>
        <v>AR</v>
      </c>
      <c r="D174" s="175" t="str">
        <f>Emissions!C175</f>
        <v>123</v>
      </c>
      <c r="E174" s="178" t="str">
        <f>Emissions!D175</f>
        <v>St. Francis</v>
      </c>
      <c r="F174" s="178" t="str">
        <f>Emissions!E175</f>
        <v>County</v>
      </c>
      <c r="G174" s="178">
        <v>2850001000</v>
      </c>
      <c r="H174" s="178" t="s">
        <v>24044</v>
      </c>
      <c r="I174" s="178" t="s">
        <v>24041</v>
      </c>
      <c r="J174" s="178" t="s">
        <v>24046</v>
      </c>
      <c r="K174" s="178">
        <v>2014</v>
      </c>
      <c r="L174" s="178">
        <v>515</v>
      </c>
      <c r="M174" s="178" t="s">
        <v>24042</v>
      </c>
      <c r="N174" s="183">
        <f>Emissions!P175</f>
        <v>2.6944803128333472</v>
      </c>
      <c r="O174" s="183" t="str">
        <f>Emissions!Q175</f>
        <v>LB</v>
      </c>
      <c r="P174" s="172">
        <f t="shared" si="2"/>
        <v>2.8531061514364544E-2</v>
      </c>
      <c r="Q174" s="178" t="str">
        <f>Emissions!S175</f>
        <v xml:space="preserve">LB </v>
      </c>
      <c r="R174" s="178" t="str">
        <f>Emissions!T175</f>
        <v xml:space="preserve">LB </v>
      </c>
      <c r="S174" s="178" t="s">
        <v>24045</v>
      </c>
      <c r="T174" s="178">
        <v>7439976</v>
      </c>
      <c r="U174" s="178" t="s">
        <v>24043</v>
      </c>
      <c r="V174" s="178">
        <v>8</v>
      </c>
      <c r="W174" s="178">
        <f>Emissions!W175</f>
        <v>7.6876383554692451E-2</v>
      </c>
      <c r="X174" s="178" t="str">
        <f>Emissions!X175</f>
        <v>LB</v>
      </c>
    </row>
    <row r="175" spans="1:24" x14ac:dyDescent="0.3">
      <c r="A175" s="175" t="str">
        <f>Emissions!A176</f>
        <v>05125</v>
      </c>
      <c r="B175" s="175" t="str">
        <f>Emissions!B176</f>
        <v>05</v>
      </c>
      <c r="C175" s="175" t="str">
        <f>Emissions!F176</f>
        <v>AR</v>
      </c>
      <c r="D175" s="175" t="str">
        <f>Emissions!C176</f>
        <v>125</v>
      </c>
      <c r="E175" s="178" t="str">
        <f>Emissions!D176</f>
        <v>Saline</v>
      </c>
      <c r="F175" s="178" t="str">
        <f>Emissions!E176</f>
        <v>County</v>
      </c>
      <c r="G175" s="178">
        <v>2850001000</v>
      </c>
      <c r="H175" s="178" t="s">
        <v>24044</v>
      </c>
      <c r="I175" s="178" t="s">
        <v>24041</v>
      </c>
      <c r="J175" s="178" t="s">
        <v>24046</v>
      </c>
      <c r="K175" s="178">
        <v>2014</v>
      </c>
      <c r="L175" s="178">
        <v>515</v>
      </c>
      <c r="M175" s="178" t="s">
        <v>24042</v>
      </c>
      <c r="N175" s="183">
        <f>Emissions!P176</f>
        <v>11.591604421010524</v>
      </c>
      <c r="O175" s="183" t="str">
        <f>Emissions!Q176</f>
        <v>LB</v>
      </c>
      <c r="P175" s="172">
        <f t="shared" si="2"/>
        <v>2.8531061514364544E-2</v>
      </c>
      <c r="Q175" s="178" t="str">
        <f>Emissions!S176</f>
        <v xml:space="preserve">LB </v>
      </c>
      <c r="R175" s="178" t="str">
        <f>Emissions!T176</f>
        <v xml:space="preserve">LB </v>
      </c>
      <c r="S175" s="178" t="s">
        <v>24045</v>
      </c>
      <c r="T175" s="178">
        <v>7439976</v>
      </c>
      <c r="U175" s="178" t="s">
        <v>24043</v>
      </c>
      <c r="V175" s="178">
        <v>8</v>
      </c>
      <c r="W175" s="178">
        <f>Emissions!W176</f>
        <v>0.33072077878603129</v>
      </c>
      <c r="X175" s="178" t="str">
        <f>Emissions!X176</f>
        <v>LB</v>
      </c>
    </row>
    <row r="176" spans="1:24" x14ac:dyDescent="0.3">
      <c r="A176" s="175" t="str">
        <f>Emissions!A177</f>
        <v>05127</v>
      </c>
      <c r="B176" s="175" t="str">
        <f>Emissions!B177</f>
        <v>05</v>
      </c>
      <c r="C176" s="175" t="str">
        <f>Emissions!F177</f>
        <v>AR</v>
      </c>
      <c r="D176" s="175" t="str">
        <f>Emissions!C177</f>
        <v>127</v>
      </c>
      <c r="E176" s="178" t="str">
        <f>Emissions!D177</f>
        <v>Scott</v>
      </c>
      <c r="F176" s="178" t="str">
        <f>Emissions!E177</f>
        <v>County</v>
      </c>
      <c r="G176" s="178">
        <v>2850001000</v>
      </c>
      <c r="H176" s="178" t="s">
        <v>24044</v>
      </c>
      <c r="I176" s="178" t="s">
        <v>24041</v>
      </c>
      <c r="J176" s="178" t="s">
        <v>24046</v>
      </c>
      <c r="K176" s="178">
        <v>2014</v>
      </c>
      <c r="L176" s="178">
        <v>515</v>
      </c>
      <c r="M176" s="178" t="s">
        <v>24042</v>
      </c>
      <c r="N176" s="183">
        <f>Emissions!P177</f>
        <v>1.0711207846063784</v>
      </c>
      <c r="O176" s="183" t="str">
        <f>Emissions!Q177</f>
        <v>LB</v>
      </c>
      <c r="P176" s="172">
        <f t="shared" si="2"/>
        <v>2.8531061514364544E-2</v>
      </c>
      <c r="Q176" s="178" t="str">
        <f>Emissions!S177</f>
        <v xml:space="preserve">LB </v>
      </c>
      <c r="R176" s="178" t="str">
        <f>Emissions!T177</f>
        <v xml:space="preserve">LB </v>
      </c>
      <c r="S176" s="178" t="s">
        <v>24045</v>
      </c>
      <c r="T176" s="178">
        <v>7439976</v>
      </c>
      <c r="U176" s="178" t="s">
        <v>24043</v>
      </c>
      <c r="V176" s="178">
        <v>8</v>
      </c>
      <c r="W176" s="178">
        <f>Emissions!W177</f>
        <v>3.0560212994918998E-2</v>
      </c>
      <c r="X176" s="178" t="str">
        <f>Emissions!X177</f>
        <v>LB</v>
      </c>
    </row>
    <row r="177" spans="1:24" x14ac:dyDescent="0.3">
      <c r="A177" s="175" t="str">
        <f>Emissions!A178</f>
        <v>05129</v>
      </c>
      <c r="B177" s="175" t="str">
        <f>Emissions!B178</f>
        <v>05</v>
      </c>
      <c r="C177" s="175" t="str">
        <f>Emissions!F178</f>
        <v>AR</v>
      </c>
      <c r="D177" s="175" t="str">
        <f>Emissions!C178</f>
        <v>129</v>
      </c>
      <c r="E177" s="178" t="str">
        <f>Emissions!D178</f>
        <v>Searcy</v>
      </c>
      <c r="F177" s="178" t="str">
        <f>Emissions!E178</f>
        <v>County</v>
      </c>
      <c r="G177" s="178">
        <v>2850001000</v>
      </c>
      <c r="H177" s="178" t="s">
        <v>24044</v>
      </c>
      <c r="I177" s="178" t="s">
        <v>24041</v>
      </c>
      <c r="J177" s="178" t="s">
        <v>24046</v>
      </c>
      <c r="K177" s="178">
        <v>2014</v>
      </c>
      <c r="L177" s="178">
        <v>515</v>
      </c>
      <c r="M177" s="178" t="s">
        <v>24042</v>
      </c>
      <c r="N177" s="183">
        <f>Emissions!P178</f>
        <v>0.79425013570971437</v>
      </c>
      <c r="O177" s="183" t="str">
        <f>Emissions!Q178</f>
        <v>LB</v>
      </c>
      <c r="P177" s="172">
        <f t="shared" si="2"/>
        <v>2.8531061514364547E-2</v>
      </c>
      <c r="Q177" s="178" t="str">
        <f>Emissions!S178</f>
        <v xml:space="preserve">LB </v>
      </c>
      <c r="R177" s="178" t="str">
        <f>Emissions!T178</f>
        <v xml:space="preserve">LB </v>
      </c>
      <c r="S177" s="178" t="s">
        <v>24045</v>
      </c>
      <c r="T177" s="178">
        <v>7439976</v>
      </c>
      <c r="U177" s="178" t="s">
        <v>24043</v>
      </c>
      <c r="V177" s="178">
        <v>8</v>
      </c>
      <c r="W177" s="178">
        <f>Emissions!W178</f>
        <v>2.2660799479726251E-2</v>
      </c>
      <c r="X177" s="178" t="str">
        <f>Emissions!X178</f>
        <v>LB</v>
      </c>
    </row>
    <row r="178" spans="1:24" x14ac:dyDescent="0.3">
      <c r="A178" s="175" t="str">
        <f>Emissions!A179</f>
        <v>05131</v>
      </c>
      <c r="B178" s="175" t="str">
        <f>Emissions!B179</f>
        <v>05</v>
      </c>
      <c r="C178" s="175" t="str">
        <f>Emissions!F179</f>
        <v>AR</v>
      </c>
      <c r="D178" s="175" t="str">
        <f>Emissions!C179</f>
        <v>131</v>
      </c>
      <c r="E178" s="178" t="str">
        <f>Emissions!D179</f>
        <v>Sebastian</v>
      </c>
      <c r="F178" s="178" t="str">
        <f>Emissions!E179</f>
        <v>County</v>
      </c>
      <c r="G178" s="178">
        <v>2850001000</v>
      </c>
      <c r="H178" s="178" t="s">
        <v>24044</v>
      </c>
      <c r="I178" s="178" t="s">
        <v>24041</v>
      </c>
      <c r="J178" s="178" t="s">
        <v>24046</v>
      </c>
      <c r="K178" s="178">
        <v>2014</v>
      </c>
      <c r="L178" s="178">
        <v>515</v>
      </c>
      <c r="M178" s="178" t="s">
        <v>24042</v>
      </c>
      <c r="N178" s="183">
        <f>Emissions!P179</f>
        <v>12.699187186875363</v>
      </c>
      <c r="O178" s="183" t="str">
        <f>Emissions!Q179</f>
        <v>LB</v>
      </c>
      <c r="P178" s="172">
        <f t="shared" si="2"/>
        <v>2.8531061514364544E-2</v>
      </c>
      <c r="Q178" s="178" t="str">
        <f>Emissions!S179</f>
        <v xml:space="preserve">LB </v>
      </c>
      <c r="R178" s="178" t="str">
        <f>Emissions!T179</f>
        <v xml:space="preserve">LB </v>
      </c>
      <c r="S178" s="178" t="s">
        <v>24045</v>
      </c>
      <c r="T178" s="178">
        <v>7439976</v>
      </c>
      <c r="U178" s="178" t="s">
        <v>24043</v>
      </c>
      <c r="V178" s="178">
        <v>8</v>
      </c>
      <c r="W178" s="178">
        <f>Emissions!W179</f>
        <v>0.36232129081117104</v>
      </c>
      <c r="X178" s="178" t="str">
        <f>Emissions!X179</f>
        <v>LB</v>
      </c>
    </row>
    <row r="179" spans="1:24" x14ac:dyDescent="0.3">
      <c r="A179" s="175" t="str">
        <f>Emissions!A180</f>
        <v>05133</v>
      </c>
      <c r="B179" s="175" t="str">
        <f>Emissions!B180</f>
        <v>05</v>
      </c>
      <c r="C179" s="175" t="str">
        <f>Emissions!F180</f>
        <v>AR</v>
      </c>
      <c r="D179" s="175" t="str">
        <f>Emissions!C180</f>
        <v>133</v>
      </c>
      <c r="E179" s="178" t="str">
        <f>Emissions!D180</f>
        <v>Sevier</v>
      </c>
      <c r="F179" s="178" t="str">
        <f>Emissions!E180</f>
        <v>County</v>
      </c>
      <c r="G179" s="178">
        <v>2850001000</v>
      </c>
      <c r="H179" s="178" t="s">
        <v>24044</v>
      </c>
      <c r="I179" s="178" t="s">
        <v>24041</v>
      </c>
      <c r="J179" s="178" t="s">
        <v>24046</v>
      </c>
      <c r="K179" s="178">
        <v>2014</v>
      </c>
      <c r="L179" s="178">
        <v>515</v>
      </c>
      <c r="M179" s="178" t="s">
        <v>24042</v>
      </c>
      <c r="N179" s="183">
        <f>Emissions!P180</f>
        <v>1.7455672676097216</v>
      </c>
      <c r="O179" s="183" t="str">
        <f>Emissions!Q180</f>
        <v>LB</v>
      </c>
      <c r="P179" s="172">
        <f t="shared" si="2"/>
        <v>2.8531061514364547E-2</v>
      </c>
      <c r="Q179" s="178" t="str">
        <f>Emissions!S180</f>
        <v xml:space="preserve">LB </v>
      </c>
      <c r="R179" s="178" t="str">
        <f>Emissions!T180</f>
        <v xml:space="preserve">LB </v>
      </c>
      <c r="S179" s="178" t="s">
        <v>24045</v>
      </c>
      <c r="T179" s="178">
        <v>7439976</v>
      </c>
      <c r="U179" s="178" t="s">
        <v>24043</v>
      </c>
      <c r="V179" s="178">
        <v>8</v>
      </c>
      <c r="W179" s="178">
        <f>Emissions!W180</f>
        <v>4.9802887089634207E-2</v>
      </c>
      <c r="X179" s="178" t="str">
        <f>Emissions!X180</f>
        <v>LB</v>
      </c>
    </row>
    <row r="180" spans="1:24" x14ac:dyDescent="0.3">
      <c r="A180" s="175" t="str">
        <f>Emissions!A181</f>
        <v>05135</v>
      </c>
      <c r="B180" s="175" t="str">
        <f>Emissions!B181</f>
        <v>05</v>
      </c>
      <c r="C180" s="175" t="str">
        <f>Emissions!F181</f>
        <v>AR</v>
      </c>
      <c r="D180" s="175" t="str">
        <f>Emissions!C181</f>
        <v>135</v>
      </c>
      <c r="E180" s="178" t="str">
        <f>Emissions!D181</f>
        <v>Sharp</v>
      </c>
      <c r="F180" s="178" t="str">
        <f>Emissions!E181</f>
        <v>County</v>
      </c>
      <c r="G180" s="178">
        <v>2850001000</v>
      </c>
      <c r="H180" s="178" t="s">
        <v>24044</v>
      </c>
      <c r="I180" s="178" t="s">
        <v>24041</v>
      </c>
      <c r="J180" s="178" t="s">
        <v>24046</v>
      </c>
      <c r="K180" s="178">
        <v>2014</v>
      </c>
      <c r="L180" s="178">
        <v>515</v>
      </c>
      <c r="M180" s="178" t="s">
        <v>24042</v>
      </c>
      <c r="N180" s="183">
        <f>Emissions!P181</f>
        <v>1.6934787229547774</v>
      </c>
      <c r="O180" s="183" t="str">
        <f>Emissions!Q181</f>
        <v>LB</v>
      </c>
      <c r="P180" s="172">
        <f t="shared" si="2"/>
        <v>2.8531061514364544E-2</v>
      </c>
      <c r="Q180" s="178" t="str">
        <f>Emissions!S181</f>
        <v xml:space="preserve">LB </v>
      </c>
      <c r="R180" s="178" t="str">
        <f>Emissions!T181</f>
        <v xml:space="preserve">LB </v>
      </c>
      <c r="S180" s="178" t="s">
        <v>24045</v>
      </c>
      <c r="T180" s="178">
        <v>7439976</v>
      </c>
      <c r="U180" s="178" t="s">
        <v>24043</v>
      </c>
      <c r="V180" s="178">
        <v>8</v>
      </c>
      <c r="W180" s="178">
        <f>Emissions!W181</f>
        <v>4.8316745617890268E-2</v>
      </c>
      <c r="X180" s="178" t="str">
        <f>Emissions!X181</f>
        <v>LB</v>
      </c>
    </row>
    <row r="181" spans="1:24" x14ac:dyDescent="0.3">
      <c r="A181" s="175" t="str">
        <f>Emissions!A182</f>
        <v>05137</v>
      </c>
      <c r="B181" s="175" t="str">
        <f>Emissions!B182</f>
        <v>05</v>
      </c>
      <c r="C181" s="175" t="str">
        <f>Emissions!F182</f>
        <v>AR</v>
      </c>
      <c r="D181" s="175" t="str">
        <f>Emissions!C182</f>
        <v>137</v>
      </c>
      <c r="E181" s="178" t="str">
        <f>Emissions!D182</f>
        <v>Stone</v>
      </c>
      <c r="F181" s="178" t="str">
        <f>Emissions!E182</f>
        <v>County</v>
      </c>
      <c r="G181" s="178">
        <v>2850001000</v>
      </c>
      <c r="H181" s="178" t="s">
        <v>24044</v>
      </c>
      <c r="I181" s="178" t="s">
        <v>24041</v>
      </c>
      <c r="J181" s="178" t="s">
        <v>24046</v>
      </c>
      <c r="K181" s="178">
        <v>2014</v>
      </c>
      <c r="L181" s="178">
        <v>515</v>
      </c>
      <c r="M181" s="178" t="s">
        <v>24042</v>
      </c>
      <c r="N181" s="183">
        <f>Emissions!P182</f>
        <v>1.2515274556132137</v>
      </c>
      <c r="O181" s="183" t="str">
        <f>Emissions!Q182</f>
        <v>LB</v>
      </c>
      <c r="P181" s="172">
        <f t="shared" si="2"/>
        <v>2.8531061514364544E-2</v>
      </c>
      <c r="Q181" s="178" t="str">
        <f>Emissions!S182</f>
        <v xml:space="preserve">LB </v>
      </c>
      <c r="R181" s="178" t="str">
        <f>Emissions!T182</f>
        <v xml:space="preserve">LB </v>
      </c>
      <c r="S181" s="178" t="s">
        <v>24045</v>
      </c>
      <c r="T181" s="178">
        <v>7439976</v>
      </c>
      <c r="U181" s="178" t="s">
        <v>24043</v>
      </c>
      <c r="V181" s="178">
        <v>8</v>
      </c>
      <c r="W181" s="178">
        <f>Emissions!W182</f>
        <v>3.5707406823016742E-2</v>
      </c>
      <c r="X181" s="178" t="str">
        <f>Emissions!X182</f>
        <v>LB</v>
      </c>
    </row>
    <row r="182" spans="1:24" x14ac:dyDescent="0.3">
      <c r="A182" s="175" t="str">
        <f>Emissions!A183</f>
        <v>05139</v>
      </c>
      <c r="B182" s="175" t="str">
        <f>Emissions!B183</f>
        <v>05</v>
      </c>
      <c r="C182" s="175" t="str">
        <f>Emissions!F183</f>
        <v>AR</v>
      </c>
      <c r="D182" s="175" t="str">
        <f>Emissions!C183</f>
        <v>139</v>
      </c>
      <c r="E182" s="178" t="str">
        <f>Emissions!D183</f>
        <v>Union</v>
      </c>
      <c r="F182" s="178" t="str">
        <f>Emissions!E183</f>
        <v>County</v>
      </c>
      <c r="G182" s="178">
        <v>2850001000</v>
      </c>
      <c r="H182" s="178" t="s">
        <v>24044</v>
      </c>
      <c r="I182" s="178" t="s">
        <v>24041</v>
      </c>
      <c r="J182" s="178" t="s">
        <v>24046</v>
      </c>
      <c r="K182" s="178">
        <v>2014</v>
      </c>
      <c r="L182" s="178">
        <v>515</v>
      </c>
      <c r="M182" s="178" t="s">
        <v>24042</v>
      </c>
      <c r="N182" s="183">
        <f>Emissions!P183</f>
        <v>4.0295497804508367</v>
      </c>
      <c r="O182" s="183" t="str">
        <f>Emissions!Q183</f>
        <v>LB</v>
      </c>
      <c r="P182" s="172">
        <f t="shared" si="2"/>
        <v>2.8531061514364547E-2</v>
      </c>
      <c r="Q182" s="178" t="str">
        <f>Emissions!S183</f>
        <v xml:space="preserve">LB </v>
      </c>
      <c r="R182" s="178" t="str">
        <f>Emissions!T183</f>
        <v xml:space="preserve">LB </v>
      </c>
      <c r="S182" s="178" t="s">
        <v>24045</v>
      </c>
      <c r="T182" s="178">
        <v>7439976</v>
      </c>
      <c r="U182" s="178" t="s">
        <v>24043</v>
      </c>
      <c r="V182" s="178">
        <v>8</v>
      </c>
      <c r="W182" s="178">
        <f>Emissions!W183</f>
        <v>0.11496733266123697</v>
      </c>
      <c r="X182" s="178" t="str">
        <f>Emissions!X183</f>
        <v>LB</v>
      </c>
    </row>
    <row r="183" spans="1:24" x14ac:dyDescent="0.3">
      <c r="A183" s="175" t="str">
        <f>Emissions!A184</f>
        <v>05141</v>
      </c>
      <c r="B183" s="175" t="str">
        <f>Emissions!B184</f>
        <v>05</v>
      </c>
      <c r="C183" s="175" t="str">
        <f>Emissions!F184</f>
        <v>AR</v>
      </c>
      <c r="D183" s="175" t="str">
        <f>Emissions!C184</f>
        <v>141</v>
      </c>
      <c r="E183" s="178" t="str">
        <f>Emissions!D184</f>
        <v>Van Buren</v>
      </c>
      <c r="F183" s="178" t="str">
        <f>Emissions!E184</f>
        <v>County</v>
      </c>
      <c r="G183" s="178">
        <v>2850001000</v>
      </c>
      <c r="H183" s="178" t="s">
        <v>24044</v>
      </c>
      <c r="I183" s="178" t="s">
        <v>24041</v>
      </c>
      <c r="J183" s="178" t="s">
        <v>24046</v>
      </c>
      <c r="K183" s="178">
        <v>2014</v>
      </c>
      <c r="L183" s="178">
        <v>515</v>
      </c>
      <c r="M183" s="178" t="s">
        <v>24042</v>
      </c>
      <c r="N183" s="183">
        <f>Emissions!P184</f>
        <v>1.6879693576547354</v>
      </c>
      <c r="O183" s="183" t="str">
        <f>Emissions!Q184</f>
        <v>LB</v>
      </c>
      <c r="P183" s="172">
        <f t="shared" si="2"/>
        <v>2.8531061514364547E-2</v>
      </c>
      <c r="Q183" s="178" t="str">
        <f>Emissions!S184</f>
        <v xml:space="preserve">LB </v>
      </c>
      <c r="R183" s="178" t="str">
        <f>Emissions!T184</f>
        <v xml:space="preserve">LB </v>
      </c>
      <c r="S183" s="178" t="s">
        <v>24045</v>
      </c>
      <c r="T183" s="178">
        <v>7439976</v>
      </c>
      <c r="U183" s="178" t="s">
        <v>24043</v>
      </c>
      <c r="V183" s="178">
        <v>8</v>
      </c>
      <c r="W183" s="178">
        <f>Emissions!W184</f>
        <v>4.8159557577609667E-2</v>
      </c>
      <c r="X183" s="178" t="str">
        <f>Emissions!X184</f>
        <v>LB</v>
      </c>
    </row>
    <row r="184" spans="1:24" x14ac:dyDescent="0.3">
      <c r="A184" s="175" t="str">
        <f>Emissions!A185</f>
        <v>05143</v>
      </c>
      <c r="B184" s="175" t="str">
        <f>Emissions!B185</f>
        <v>05</v>
      </c>
      <c r="C184" s="175" t="str">
        <f>Emissions!F185</f>
        <v>AR</v>
      </c>
      <c r="D184" s="175" t="str">
        <f>Emissions!C185</f>
        <v>143</v>
      </c>
      <c r="E184" s="178" t="str">
        <f>Emissions!D185</f>
        <v>Washington</v>
      </c>
      <c r="F184" s="178" t="str">
        <f>Emissions!E185</f>
        <v>County</v>
      </c>
      <c r="G184" s="178">
        <v>2850001000</v>
      </c>
      <c r="H184" s="178" t="s">
        <v>24044</v>
      </c>
      <c r="I184" s="178" t="s">
        <v>24041</v>
      </c>
      <c r="J184" s="178" t="s">
        <v>24046</v>
      </c>
      <c r="K184" s="178">
        <v>2014</v>
      </c>
      <c r="L184" s="178">
        <v>515</v>
      </c>
      <c r="M184" s="178" t="s">
        <v>24042</v>
      </c>
      <c r="N184" s="183">
        <f>Emissions!P185</f>
        <v>22.11679606048925</v>
      </c>
      <c r="O184" s="183" t="str">
        <f>Emissions!Q185</f>
        <v>LB</v>
      </c>
      <c r="P184" s="172">
        <f t="shared" si="2"/>
        <v>2.8531061514364544E-2</v>
      </c>
      <c r="Q184" s="178" t="str">
        <f>Emissions!S185</f>
        <v xml:space="preserve">LB </v>
      </c>
      <c r="R184" s="178" t="str">
        <f>Emissions!T185</f>
        <v xml:space="preserve">LB </v>
      </c>
      <c r="S184" s="178" t="s">
        <v>24045</v>
      </c>
      <c r="T184" s="178">
        <v>7439976</v>
      </c>
      <c r="U184" s="178" t="s">
        <v>24043</v>
      </c>
      <c r="V184" s="178">
        <v>8</v>
      </c>
      <c r="W184" s="178">
        <f>Emissions!W185</f>
        <v>0.63101566890247418</v>
      </c>
      <c r="X184" s="178" t="str">
        <f>Emissions!X185</f>
        <v>LB</v>
      </c>
    </row>
    <row r="185" spans="1:24" x14ac:dyDescent="0.3">
      <c r="A185" s="175" t="str">
        <f>Emissions!A186</f>
        <v>05145</v>
      </c>
      <c r="B185" s="175" t="str">
        <f>Emissions!B186</f>
        <v>05</v>
      </c>
      <c r="C185" s="175" t="str">
        <f>Emissions!F186</f>
        <v>AR</v>
      </c>
      <c r="D185" s="175" t="str">
        <f>Emissions!C186</f>
        <v>145</v>
      </c>
      <c r="E185" s="178" t="str">
        <f>Emissions!D186</f>
        <v>White</v>
      </c>
      <c r="F185" s="178" t="str">
        <f>Emissions!E186</f>
        <v>County</v>
      </c>
      <c r="G185" s="178">
        <v>2850001000</v>
      </c>
      <c r="H185" s="178" t="s">
        <v>24044</v>
      </c>
      <c r="I185" s="178" t="s">
        <v>24041</v>
      </c>
      <c r="J185" s="178" t="s">
        <v>24046</v>
      </c>
      <c r="K185" s="178">
        <v>2014</v>
      </c>
      <c r="L185" s="178">
        <v>515</v>
      </c>
      <c r="M185" s="178" t="s">
        <v>24042</v>
      </c>
      <c r="N185" s="183">
        <f>Emissions!P186</f>
        <v>7.8725825029257006</v>
      </c>
      <c r="O185" s="183" t="str">
        <f>Emissions!Q186</f>
        <v>LB</v>
      </c>
      <c r="P185" s="172">
        <f t="shared" si="2"/>
        <v>2.8531061514364544E-2</v>
      </c>
      <c r="Q185" s="178" t="str">
        <f>Emissions!S186</f>
        <v xml:space="preserve">LB </v>
      </c>
      <c r="R185" s="178" t="str">
        <f>Emissions!T186</f>
        <v xml:space="preserve">LB </v>
      </c>
      <c r="S185" s="178" t="s">
        <v>24045</v>
      </c>
      <c r="T185" s="178">
        <v>7439976</v>
      </c>
      <c r="U185" s="178" t="s">
        <v>24043</v>
      </c>
      <c r="V185" s="178">
        <v>8</v>
      </c>
      <c r="W185" s="178">
        <f>Emissions!W186</f>
        <v>0.22461313566788316</v>
      </c>
      <c r="X185" s="178" t="str">
        <f>Emissions!X186</f>
        <v>LB</v>
      </c>
    </row>
    <row r="186" spans="1:24" x14ac:dyDescent="0.3">
      <c r="A186" s="175" t="str">
        <f>Emissions!A187</f>
        <v>05147</v>
      </c>
      <c r="B186" s="175" t="str">
        <f>Emissions!B187</f>
        <v>05</v>
      </c>
      <c r="C186" s="175" t="str">
        <f>Emissions!F187</f>
        <v>AR</v>
      </c>
      <c r="D186" s="175" t="str">
        <f>Emissions!C187</f>
        <v>147</v>
      </c>
      <c r="E186" s="178" t="str">
        <f>Emissions!D187</f>
        <v>Woodruff</v>
      </c>
      <c r="F186" s="178" t="str">
        <f>Emissions!E187</f>
        <v>County</v>
      </c>
      <c r="G186" s="178">
        <v>2850001000</v>
      </c>
      <c r="H186" s="178" t="s">
        <v>24044</v>
      </c>
      <c r="I186" s="178" t="s">
        <v>24041</v>
      </c>
      <c r="J186" s="178" t="s">
        <v>24046</v>
      </c>
      <c r="K186" s="178">
        <v>2014</v>
      </c>
      <c r="L186" s="178">
        <v>515</v>
      </c>
      <c r="M186" s="178" t="s">
        <v>24042</v>
      </c>
      <c r="N186" s="183">
        <f>Emissions!P187</f>
        <v>0.69217662224166054</v>
      </c>
      <c r="O186" s="183" t="str">
        <f>Emissions!Q187</f>
        <v>LB</v>
      </c>
      <c r="P186" s="172">
        <f t="shared" si="2"/>
        <v>2.8531061514364544E-2</v>
      </c>
      <c r="Q186" s="178" t="str">
        <f>Emissions!S187</f>
        <v xml:space="preserve">LB </v>
      </c>
      <c r="R186" s="178" t="str">
        <f>Emissions!T187</f>
        <v xml:space="preserve">LB </v>
      </c>
      <c r="S186" s="178" t="s">
        <v>24045</v>
      </c>
      <c r="T186" s="178">
        <v>7439976</v>
      </c>
      <c r="U186" s="178" t="s">
        <v>24043</v>
      </c>
      <c r="V186" s="178">
        <v>8</v>
      </c>
      <c r="W186" s="178">
        <f>Emissions!W187</f>
        <v>1.9748533787981887E-2</v>
      </c>
      <c r="X186" s="178" t="str">
        <f>Emissions!X187</f>
        <v>LB</v>
      </c>
    </row>
    <row r="187" spans="1:24" x14ac:dyDescent="0.3">
      <c r="A187" s="175" t="str">
        <f>Emissions!A188</f>
        <v>05149</v>
      </c>
      <c r="B187" s="175" t="str">
        <f>Emissions!B188</f>
        <v>05</v>
      </c>
      <c r="C187" s="175" t="str">
        <f>Emissions!F188</f>
        <v>AR</v>
      </c>
      <c r="D187" s="175" t="str">
        <f>Emissions!C188</f>
        <v>149</v>
      </c>
      <c r="E187" s="178" t="str">
        <f>Emissions!D188</f>
        <v>Yell</v>
      </c>
      <c r="F187" s="178" t="str">
        <f>Emissions!E188</f>
        <v>County</v>
      </c>
      <c r="G187" s="178">
        <v>2850001000</v>
      </c>
      <c r="H187" s="178" t="s">
        <v>24044</v>
      </c>
      <c r="I187" s="178" t="s">
        <v>24041</v>
      </c>
      <c r="J187" s="178" t="s">
        <v>24046</v>
      </c>
      <c r="K187" s="178">
        <v>2014</v>
      </c>
      <c r="L187" s="178">
        <v>515</v>
      </c>
      <c r="M187" s="178" t="s">
        <v>24042</v>
      </c>
      <c r="N187" s="183">
        <f>Emissions!P188</f>
        <v>2.1988377763859175</v>
      </c>
      <c r="O187" s="183" t="str">
        <f>Emissions!Q188</f>
        <v>LB</v>
      </c>
      <c r="P187" s="172">
        <f t="shared" si="2"/>
        <v>2.8531061514364544E-2</v>
      </c>
      <c r="Q187" s="178" t="str">
        <f>Emissions!S188</f>
        <v xml:space="preserve">LB </v>
      </c>
      <c r="R187" s="178" t="str">
        <f>Emissions!T188</f>
        <v xml:space="preserve">LB </v>
      </c>
      <c r="S187" s="178" t="s">
        <v>24045</v>
      </c>
      <c r="T187" s="178">
        <v>7439976</v>
      </c>
      <c r="U187" s="178" t="s">
        <v>24043</v>
      </c>
      <c r="V187" s="178">
        <v>8</v>
      </c>
      <c r="W187" s="178">
        <f>Emissions!W188</f>
        <v>6.273517585817516E-2</v>
      </c>
      <c r="X187" s="178" t="str">
        <f>Emissions!X188</f>
        <v>LB</v>
      </c>
    </row>
    <row r="188" spans="1:24" x14ac:dyDescent="0.3">
      <c r="A188" s="175" t="str">
        <f>Emissions!A189</f>
        <v>06001</v>
      </c>
      <c r="B188" s="175" t="str">
        <f>Emissions!B189</f>
        <v>06</v>
      </c>
      <c r="C188" s="175" t="str">
        <f>Emissions!F189</f>
        <v>CA</v>
      </c>
      <c r="D188" s="175" t="str">
        <f>Emissions!C189</f>
        <v>001</v>
      </c>
      <c r="E188" s="178" t="str">
        <f>Emissions!D189</f>
        <v>Alameda</v>
      </c>
      <c r="F188" s="178" t="str">
        <f>Emissions!E189</f>
        <v>County</v>
      </c>
      <c r="G188" s="178">
        <v>2850001000</v>
      </c>
      <c r="H188" s="178" t="s">
        <v>24044</v>
      </c>
      <c r="I188" s="178" t="s">
        <v>24041</v>
      </c>
      <c r="J188" s="178" t="s">
        <v>24046</v>
      </c>
      <c r="K188" s="178">
        <v>2014</v>
      </c>
      <c r="L188" s="178">
        <v>515</v>
      </c>
      <c r="M188" s="178" t="s">
        <v>24042</v>
      </c>
      <c r="N188" s="183">
        <f>Emissions!P189</f>
        <v>161.36640470016761</v>
      </c>
      <c r="O188" s="183" t="str">
        <f>Emissions!Q189</f>
        <v>LB</v>
      </c>
      <c r="P188" s="172">
        <f t="shared" si="2"/>
        <v>2.8531061514364547E-2</v>
      </c>
      <c r="Q188" s="178" t="str">
        <f>Emissions!S189</f>
        <v xml:space="preserve">LB </v>
      </c>
      <c r="R188" s="178" t="str">
        <f>Emissions!T189</f>
        <v xml:space="preserve">LB </v>
      </c>
      <c r="S188" s="178" t="s">
        <v>24045</v>
      </c>
      <c r="T188" s="178">
        <v>7439976</v>
      </c>
      <c r="U188" s="178" t="s">
        <v>24043</v>
      </c>
      <c r="V188" s="178">
        <v>8</v>
      </c>
      <c r="W188" s="178">
        <f>Emissions!W189</f>
        <v>4.6039548188523263</v>
      </c>
      <c r="X188" s="178" t="str">
        <f>Emissions!X189</f>
        <v>LB</v>
      </c>
    </row>
    <row r="189" spans="1:24" x14ac:dyDescent="0.3">
      <c r="A189" s="175" t="str">
        <f>Emissions!A190</f>
        <v>06003</v>
      </c>
      <c r="B189" s="175" t="str">
        <f>Emissions!B190</f>
        <v>06</v>
      </c>
      <c r="C189" s="175" t="str">
        <f>Emissions!F190</f>
        <v>CA</v>
      </c>
      <c r="D189" s="175" t="str">
        <f>Emissions!C190</f>
        <v>003</v>
      </c>
      <c r="E189" s="178" t="str">
        <f>Emissions!D190</f>
        <v>Alpine</v>
      </c>
      <c r="F189" s="178" t="str">
        <f>Emissions!E190</f>
        <v>County</v>
      </c>
      <c r="G189" s="178">
        <v>2850001000</v>
      </c>
      <c r="H189" s="178" t="s">
        <v>24044</v>
      </c>
      <c r="I189" s="178" t="s">
        <v>24041</v>
      </c>
      <c r="J189" s="178" t="s">
        <v>24046</v>
      </c>
      <c r="K189" s="178">
        <v>2014</v>
      </c>
      <c r="L189" s="178">
        <v>515</v>
      </c>
      <c r="M189" s="178" t="s">
        <v>24042</v>
      </c>
      <c r="N189" s="183">
        <f>Emissions!P190</f>
        <v>0.11179003045176457</v>
      </c>
      <c r="O189" s="183" t="str">
        <f>Emissions!Q190</f>
        <v>LB</v>
      </c>
      <c r="P189" s="172">
        <f t="shared" si="2"/>
        <v>2.8531061514364544E-2</v>
      </c>
      <c r="Q189" s="178" t="str">
        <f>Emissions!S190</f>
        <v xml:space="preserve">LB </v>
      </c>
      <c r="R189" s="178" t="str">
        <f>Emissions!T190</f>
        <v xml:space="preserve">LB </v>
      </c>
      <c r="S189" s="178" t="s">
        <v>24045</v>
      </c>
      <c r="T189" s="178">
        <v>7439976</v>
      </c>
      <c r="U189" s="178" t="s">
        <v>24043</v>
      </c>
      <c r="V189" s="178">
        <v>8</v>
      </c>
      <c r="W189" s="178">
        <f>Emissions!W190</f>
        <v>3.1894882355119804E-3</v>
      </c>
      <c r="X189" s="178" t="str">
        <f>Emissions!X190</f>
        <v>LB</v>
      </c>
    </row>
    <row r="190" spans="1:24" x14ac:dyDescent="0.3">
      <c r="A190" s="175" t="str">
        <f>Emissions!A191</f>
        <v>06005</v>
      </c>
      <c r="B190" s="175" t="str">
        <f>Emissions!B191</f>
        <v>06</v>
      </c>
      <c r="C190" s="175" t="str">
        <f>Emissions!F191</f>
        <v>CA</v>
      </c>
      <c r="D190" s="175" t="str">
        <f>Emissions!C191</f>
        <v>005</v>
      </c>
      <c r="E190" s="178" t="str">
        <f>Emissions!D191</f>
        <v>Amador</v>
      </c>
      <c r="F190" s="178" t="str">
        <f>Emissions!E191</f>
        <v>County</v>
      </c>
      <c r="G190" s="178">
        <v>2850001000</v>
      </c>
      <c r="H190" s="178" t="s">
        <v>24044</v>
      </c>
      <c r="I190" s="178" t="s">
        <v>24041</v>
      </c>
      <c r="J190" s="178" t="s">
        <v>24046</v>
      </c>
      <c r="K190" s="178">
        <v>2014</v>
      </c>
      <c r="L190" s="178">
        <v>515</v>
      </c>
      <c r="M190" s="178" t="s">
        <v>24042</v>
      </c>
      <c r="N190" s="183">
        <f>Emissions!P191</f>
        <v>3.6804563609845284</v>
      </c>
      <c r="O190" s="183" t="str">
        <f>Emissions!Q191</f>
        <v>LB</v>
      </c>
      <c r="P190" s="172">
        <f t="shared" si="2"/>
        <v>2.8531061514364544E-2</v>
      </c>
      <c r="Q190" s="178" t="str">
        <f>Emissions!S191</f>
        <v xml:space="preserve">LB </v>
      </c>
      <c r="R190" s="178" t="str">
        <f>Emissions!T191</f>
        <v xml:space="preserve">LB </v>
      </c>
      <c r="S190" s="178" t="s">
        <v>24045</v>
      </c>
      <c r="T190" s="178">
        <v>7439976</v>
      </c>
      <c r="U190" s="178" t="s">
        <v>24043</v>
      </c>
      <c r="V190" s="178">
        <v>8</v>
      </c>
      <c r="W190" s="178">
        <f>Emissions!W191</f>
        <v>0.10500732683618386</v>
      </c>
      <c r="X190" s="178" t="str">
        <f>Emissions!X191</f>
        <v>LB</v>
      </c>
    </row>
    <row r="191" spans="1:24" x14ac:dyDescent="0.3">
      <c r="A191" s="175" t="str">
        <f>Emissions!A192</f>
        <v>06007</v>
      </c>
      <c r="B191" s="175" t="str">
        <f>Emissions!B192</f>
        <v>06</v>
      </c>
      <c r="C191" s="175" t="str">
        <f>Emissions!F192</f>
        <v>CA</v>
      </c>
      <c r="D191" s="175" t="str">
        <f>Emissions!C192</f>
        <v>007</v>
      </c>
      <c r="E191" s="178" t="str">
        <f>Emissions!D192</f>
        <v>Butte</v>
      </c>
      <c r="F191" s="178" t="str">
        <f>Emissions!E192</f>
        <v>County</v>
      </c>
      <c r="G191" s="178">
        <v>2850001000</v>
      </c>
      <c r="H191" s="178" t="s">
        <v>24044</v>
      </c>
      <c r="I191" s="178" t="s">
        <v>24041</v>
      </c>
      <c r="J191" s="178" t="s">
        <v>24046</v>
      </c>
      <c r="K191" s="178">
        <v>2014</v>
      </c>
      <c r="L191" s="178">
        <v>515</v>
      </c>
      <c r="M191" s="178" t="s">
        <v>24042</v>
      </c>
      <c r="N191" s="183">
        <f>Emissions!P192</f>
        <v>22.462283349940982</v>
      </c>
      <c r="O191" s="183" t="str">
        <f>Emissions!Q192</f>
        <v>LB</v>
      </c>
      <c r="P191" s="172">
        <f t="shared" si="2"/>
        <v>2.8531061514364544E-2</v>
      </c>
      <c r="Q191" s="178" t="str">
        <f>Emissions!S192</f>
        <v xml:space="preserve">LB </v>
      </c>
      <c r="R191" s="178" t="str">
        <f>Emissions!T192</f>
        <v xml:space="preserve">LB </v>
      </c>
      <c r="S191" s="178" t="s">
        <v>24045</v>
      </c>
      <c r="T191" s="178">
        <v>7439976</v>
      </c>
      <c r="U191" s="178" t="s">
        <v>24043</v>
      </c>
      <c r="V191" s="178">
        <v>8</v>
      </c>
      <c r="W191" s="178">
        <f>Emissions!W192</f>
        <v>0.6408727880102526</v>
      </c>
      <c r="X191" s="178" t="str">
        <f>Emissions!X192</f>
        <v>LB</v>
      </c>
    </row>
    <row r="192" spans="1:24" x14ac:dyDescent="0.3">
      <c r="A192" s="175" t="str">
        <f>Emissions!A193</f>
        <v>06009</v>
      </c>
      <c r="B192" s="175" t="str">
        <f>Emissions!B193</f>
        <v>06</v>
      </c>
      <c r="C192" s="175" t="str">
        <f>Emissions!F193</f>
        <v>CA</v>
      </c>
      <c r="D192" s="175" t="str">
        <f>Emissions!C193</f>
        <v>009</v>
      </c>
      <c r="E192" s="178" t="str">
        <f>Emissions!D193</f>
        <v>Calaveras</v>
      </c>
      <c r="F192" s="178" t="str">
        <f>Emissions!E193</f>
        <v>County</v>
      </c>
      <c r="G192" s="178">
        <v>2850001000</v>
      </c>
      <c r="H192" s="178" t="s">
        <v>24044</v>
      </c>
      <c r="I192" s="178" t="s">
        <v>24041</v>
      </c>
      <c r="J192" s="178" t="s">
        <v>24046</v>
      </c>
      <c r="K192" s="178">
        <v>2014</v>
      </c>
      <c r="L192" s="178">
        <v>515</v>
      </c>
      <c r="M192" s="178" t="s">
        <v>24042</v>
      </c>
      <c r="N192" s="183">
        <f>Emissions!P193</f>
        <v>4.469998493619662</v>
      </c>
      <c r="O192" s="183" t="str">
        <f>Emissions!Q193</f>
        <v>LB</v>
      </c>
      <c r="P192" s="172">
        <f t="shared" si="2"/>
        <v>2.8531061514364544E-2</v>
      </c>
      <c r="Q192" s="178" t="str">
        <f>Emissions!S193</f>
        <v xml:space="preserve">LB </v>
      </c>
      <c r="R192" s="178" t="str">
        <f>Emissions!T193</f>
        <v xml:space="preserve">LB </v>
      </c>
      <c r="S192" s="178" t="s">
        <v>24045</v>
      </c>
      <c r="T192" s="178">
        <v>7439976</v>
      </c>
      <c r="U192" s="178" t="s">
        <v>24043</v>
      </c>
      <c r="V192" s="178">
        <v>8</v>
      </c>
      <c r="W192" s="178">
        <f>Emissions!W193</f>
        <v>0.12753380199057943</v>
      </c>
      <c r="X192" s="178" t="str">
        <f>Emissions!X193</f>
        <v>LB</v>
      </c>
    </row>
    <row r="193" spans="1:24" x14ac:dyDescent="0.3">
      <c r="A193" s="175" t="str">
        <f>Emissions!A194</f>
        <v>06011</v>
      </c>
      <c r="B193" s="175" t="str">
        <f>Emissions!B194</f>
        <v>06</v>
      </c>
      <c r="C193" s="175" t="str">
        <f>Emissions!F194</f>
        <v>CA</v>
      </c>
      <c r="D193" s="175" t="str">
        <f>Emissions!C194</f>
        <v>011</v>
      </c>
      <c r="E193" s="178" t="str">
        <f>Emissions!D194</f>
        <v>Colusa</v>
      </c>
      <c r="F193" s="178" t="str">
        <f>Emissions!E194</f>
        <v>County</v>
      </c>
      <c r="G193" s="178">
        <v>2850001000</v>
      </c>
      <c r="H193" s="178" t="s">
        <v>24044</v>
      </c>
      <c r="I193" s="178" t="s">
        <v>24041</v>
      </c>
      <c r="J193" s="178" t="s">
        <v>24046</v>
      </c>
      <c r="K193" s="178">
        <v>2014</v>
      </c>
      <c r="L193" s="178">
        <v>515</v>
      </c>
      <c r="M193" s="178" t="s">
        <v>24042</v>
      </c>
      <c r="N193" s="183">
        <f>Emissions!P194</f>
        <v>2.1455471883927824</v>
      </c>
      <c r="O193" s="183" t="str">
        <f>Emissions!Q194</f>
        <v>LB</v>
      </c>
      <c r="P193" s="172">
        <f t="shared" si="2"/>
        <v>2.8531061514364547E-2</v>
      </c>
      <c r="Q193" s="178" t="str">
        <f>Emissions!S194</f>
        <v xml:space="preserve">LB </v>
      </c>
      <c r="R193" s="178" t="str">
        <f>Emissions!T194</f>
        <v xml:space="preserve">LB </v>
      </c>
      <c r="S193" s="178" t="s">
        <v>24045</v>
      </c>
      <c r="T193" s="178">
        <v>7439976</v>
      </c>
      <c r="U193" s="178" t="s">
        <v>24043</v>
      </c>
      <c r="V193" s="178">
        <v>8</v>
      </c>
      <c r="W193" s="178">
        <f>Emissions!W194</f>
        <v>6.1214738814006374E-2</v>
      </c>
      <c r="X193" s="178" t="str">
        <f>Emissions!X194</f>
        <v>LB</v>
      </c>
    </row>
    <row r="194" spans="1:24" x14ac:dyDescent="0.3">
      <c r="A194" s="175" t="str">
        <f>Emissions!A195</f>
        <v>06013</v>
      </c>
      <c r="B194" s="175" t="str">
        <f>Emissions!B195</f>
        <v>06</v>
      </c>
      <c r="C194" s="175" t="str">
        <f>Emissions!F195</f>
        <v>CA</v>
      </c>
      <c r="D194" s="175" t="str">
        <f>Emissions!C195</f>
        <v>013</v>
      </c>
      <c r="E194" s="178" t="str">
        <f>Emissions!D195</f>
        <v>Contra Costa</v>
      </c>
      <c r="F194" s="178" t="str">
        <f>Emissions!E195</f>
        <v>County</v>
      </c>
      <c r="G194" s="178">
        <v>2850001000</v>
      </c>
      <c r="H194" s="178" t="s">
        <v>24044</v>
      </c>
      <c r="I194" s="178" t="s">
        <v>24041</v>
      </c>
      <c r="J194" s="178" t="s">
        <v>24046</v>
      </c>
      <c r="K194" s="178">
        <v>2014</v>
      </c>
      <c r="L194" s="178">
        <v>515</v>
      </c>
      <c r="M194" s="178" t="s">
        <v>24042</v>
      </c>
      <c r="N194" s="183">
        <f>Emissions!P195</f>
        <v>111.32313678515554</v>
      </c>
      <c r="O194" s="183" t="str">
        <f>Emissions!Q195</f>
        <v>LB</v>
      </c>
      <c r="P194" s="172">
        <f t="shared" si="2"/>
        <v>2.8531061514364544E-2</v>
      </c>
      <c r="Q194" s="178" t="str">
        <f>Emissions!S195</f>
        <v xml:space="preserve">LB </v>
      </c>
      <c r="R194" s="178" t="str">
        <f>Emissions!T195</f>
        <v xml:space="preserve">LB </v>
      </c>
      <c r="S194" s="178" t="s">
        <v>24045</v>
      </c>
      <c r="T194" s="178">
        <v>7439976</v>
      </c>
      <c r="U194" s="178" t="s">
        <v>24043</v>
      </c>
      <c r="V194" s="178">
        <v>8</v>
      </c>
      <c r="W194" s="178">
        <f>Emissions!W195</f>
        <v>3.1761672635892912</v>
      </c>
      <c r="X194" s="178" t="str">
        <f>Emissions!X195</f>
        <v>LB</v>
      </c>
    </row>
    <row r="195" spans="1:24" x14ac:dyDescent="0.3">
      <c r="A195" s="175" t="str">
        <f>Emissions!A196</f>
        <v>06015</v>
      </c>
      <c r="B195" s="175" t="str">
        <f>Emissions!B196</f>
        <v>06</v>
      </c>
      <c r="C195" s="175" t="str">
        <f>Emissions!F196</f>
        <v>CA</v>
      </c>
      <c r="D195" s="175" t="str">
        <f>Emissions!C196</f>
        <v>015</v>
      </c>
      <c r="E195" s="178" t="str">
        <f>Emissions!D196</f>
        <v>Del Norte</v>
      </c>
      <c r="F195" s="178" t="str">
        <f>Emissions!E196</f>
        <v>County</v>
      </c>
      <c r="G195" s="178">
        <v>2850001000</v>
      </c>
      <c r="H195" s="178" t="s">
        <v>24044</v>
      </c>
      <c r="I195" s="178" t="s">
        <v>24041</v>
      </c>
      <c r="J195" s="178" t="s">
        <v>24046</v>
      </c>
      <c r="K195" s="178">
        <v>2014</v>
      </c>
      <c r="L195" s="178">
        <v>515</v>
      </c>
      <c r="M195" s="178" t="s">
        <v>24042</v>
      </c>
      <c r="N195" s="183">
        <f>Emissions!P196</f>
        <v>2.725833609904496</v>
      </c>
      <c r="O195" s="183" t="str">
        <f>Emissions!Q196</f>
        <v>LB</v>
      </c>
      <c r="P195" s="172">
        <f t="shared" ref="P195:P258" si="3">W195/N195</f>
        <v>2.8531061514364547E-2</v>
      </c>
      <c r="Q195" s="178" t="str">
        <f>Emissions!S196</f>
        <v xml:space="preserve">LB </v>
      </c>
      <c r="R195" s="178" t="str">
        <f>Emissions!T196</f>
        <v xml:space="preserve">LB </v>
      </c>
      <c r="S195" s="178" t="s">
        <v>24045</v>
      </c>
      <c r="T195" s="178">
        <v>7439976</v>
      </c>
      <c r="U195" s="178" t="s">
        <v>24043</v>
      </c>
      <c r="V195" s="178">
        <v>8</v>
      </c>
      <c r="W195" s="178">
        <f>Emissions!W196</f>
        <v>7.7770926402107546E-2</v>
      </c>
      <c r="X195" s="178" t="str">
        <f>Emissions!X196</f>
        <v>LB</v>
      </c>
    </row>
    <row r="196" spans="1:24" x14ac:dyDescent="0.3">
      <c r="A196" s="175" t="str">
        <f>Emissions!A197</f>
        <v>06017</v>
      </c>
      <c r="B196" s="175" t="str">
        <f>Emissions!B197</f>
        <v>06</v>
      </c>
      <c r="C196" s="175" t="str">
        <f>Emissions!F197</f>
        <v>CA</v>
      </c>
      <c r="D196" s="175" t="str">
        <f>Emissions!C197</f>
        <v>017</v>
      </c>
      <c r="E196" s="178" t="str">
        <f>Emissions!D197</f>
        <v>El Dorado</v>
      </c>
      <c r="F196" s="178" t="str">
        <f>Emissions!E197</f>
        <v>County</v>
      </c>
      <c r="G196" s="178">
        <v>2850001000</v>
      </c>
      <c r="H196" s="178" t="s">
        <v>24044</v>
      </c>
      <c r="I196" s="178" t="s">
        <v>24041</v>
      </c>
      <c r="J196" s="178" t="s">
        <v>24046</v>
      </c>
      <c r="K196" s="178">
        <v>2014</v>
      </c>
      <c r="L196" s="178">
        <v>515</v>
      </c>
      <c r="M196" s="178" t="s">
        <v>24042</v>
      </c>
      <c r="N196" s="183">
        <f>Emissions!P197</f>
        <v>18.339875721614888</v>
      </c>
      <c r="O196" s="183" t="str">
        <f>Emissions!Q197</f>
        <v>LB</v>
      </c>
      <c r="P196" s="172">
        <f t="shared" si="3"/>
        <v>2.8531061514364547E-2</v>
      </c>
      <c r="Q196" s="178" t="str">
        <f>Emissions!S197</f>
        <v xml:space="preserve">LB </v>
      </c>
      <c r="R196" s="178" t="str">
        <f>Emissions!T197</f>
        <v xml:space="preserve">LB </v>
      </c>
      <c r="S196" s="178" t="s">
        <v>24045</v>
      </c>
      <c r="T196" s="178">
        <v>7439976</v>
      </c>
      <c r="U196" s="178" t="s">
        <v>24043</v>
      </c>
      <c r="V196" s="178">
        <v>8</v>
      </c>
      <c r="W196" s="178">
        <f>Emissions!W197</f>
        <v>0.52325612237919528</v>
      </c>
      <c r="X196" s="178" t="str">
        <f>Emissions!X197</f>
        <v>LB</v>
      </c>
    </row>
    <row r="197" spans="1:24" x14ac:dyDescent="0.3">
      <c r="A197" s="175" t="str">
        <f>Emissions!A198</f>
        <v>06019</v>
      </c>
      <c r="B197" s="175" t="str">
        <f>Emissions!B198</f>
        <v>06</v>
      </c>
      <c r="C197" s="175" t="str">
        <f>Emissions!F198</f>
        <v>CA</v>
      </c>
      <c r="D197" s="175" t="str">
        <f>Emissions!C198</f>
        <v>019</v>
      </c>
      <c r="E197" s="178" t="str">
        <f>Emissions!D198</f>
        <v>Fresno</v>
      </c>
      <c r="F197" s="178" t="str">
        <f>Emissions!E198</f>
        <v>County</v>
      </c>
      <c r="G197" s="178">
        <v>2850001000</v>
      </c>
      <c r="H197" s="178" t="s">
        <v>24044</v>
      </c>
      <c r="I197" s="178" t="s">
        <v>24041</v>
      </c>
      <c r="J197" s="178" t="s">
        <v>24046</v>
      </c>
      <c r="K197" s="178">
        <v>2014</v>
      </c>
      <c r="L197" s="178">
        <v>515</v>
      </c>
      <c r="M197" s="178" t="s">
        <v>24042</v>
      </c>
      <c r="N197" s="183">
        <f>Emissions!P198</f>
        <v>96.761884297144107</v>
      </c>
      <c r="O197" s="183" t="str">
        <f>Emissions!Q198</f>
        <v>LB</v>
      </c>
      <c r="P197" s="172">
        <f t="shared" si="3"/>
        <v>2.8531061514364544E-2</v>
      </c>
      <c r="Q197" s="178" t="str">
        <f>Emissions!S198</f>
        <v xml:space="preserve">LB </v>
      </c>
      <c r="R197" s="178" t="str">
        <f>Emissions!T198</f>
        <v xml:space="preserve">LB </v>
      </c>
      <c r="S197" s="178" t="s">
        <v>24045</v>
      </c>
      <c r="T197" s="178">
        <v>7439976</v>
      </c>
      <c r="U197" s="178" t="s">
        <v>24043</v>
      </c>
      <c r="V197" s="178">
        <v>8</v>
      </c>
      <c r="W197" s="178">
        <f>Emissions!W198</f>
        <v>2.7607192731276431</v>
      </c>
      <c r="X197" s="178" t="str">
        <f>Emissions!X198</f>
        <v>LB</v>
      </c>
    </row>
    <row r="198" spans="1:24" x14ac:dyDescent="0.3">
      <c r="A198" s="175" t="str">
        <f>Emissions!A199</f>
        <v>06021</v>
      </c>
      <c r="B198" s="175" t="str">
        <f>Emissions!B199</f>
        <v>06</v>
      </c>
      <c r="C198" s="175" t="str">
        <f>Emissions!F199</f>
        <v>CA</v>
      </c>
      <c r="D198" s="175" t="str">
        <f>Emissions!C199</f>
        <v>021</v>
      </c>
      <c r="E198" s="178" t="str">
        <f>Emissions!D199</f>
        <v>Glenn</v>
      </c>
      <c r="F198" s="178" t="str">
        <f>Emissions!E199</f>
        <v>County</v>
      </c>
      <c r="G198" s="178">
        <v>2850001000</v>
      </c>
      <c r="H198" s="178" t="s">
        <v>24044</v>
      </c>
      <c r="I198" s="178" t="s">
        <v>24041</v>
      </c>
      <c r="J198" s="178" t="s">
        <v>24046</v>
      </c>
      <c r="K198" s="178">
        <v>2014</v>
      </c>
      <c r="L198" s="178">
        <v>515</v>
      </c>
      <c r="M198" s="178" t="s">
        <v>24042</v>
      </c>
      <c r="N198" s="183">
        <f>Emissions!P199</f>
        <v>2.8002601265941567</v>
      </c>
      <c r="O198" s="183" t="str">
        <f>Emissions!Q199</f>
        <v>LB</v>
      </c>
      <c r="P198" s="172">
        <f t="shared" si="3"/>
        <v>2.8531061514364547E-2</v>
      </c>
      <c r="Q198" s="178" t="str">
        <f>Emissions!S199</f>
        <v xml:space="preserve">LB </v>
      </c>
      <c r="R198" s="178" t="str">
        <f>Emissions!T199</f>
        <v xml:space="preserve">LB </v>
      </c>
      <c r="S198" s="178" t="s">
        <v>24045</v>
      </c>
      <c r="T198" s="178">
        <v>7439976</v>
      </c>
      <c r="U198" s="178" t="s">
        <v>24043</v>
      </c>
      <c r="V198" s="178">
        <v>8</v>
      </c>
      <c r="W198" s="178">
        <f>Emissions!W199</f>
        <v>7.9894393928080135E-2</v>
      </c>
      <c r="X198" s="178" t="str">
        <f>Emissions!X199</f>
        <v>LB</v>
      </c>
    </row>
    <row r="199" spans="1:24" x14ac:dyDescent="0.3">
      <c r="A199" s="175" t="str">
        <f>Emissions!A200</f>
        <v>06023</v>
      </c>
      <c r="B199" s="175" t="str">
        <f>Emissions!B200</f>
        <v>06</v>
      </c>
      <c r="C199" s="175" t="str">
        <f>Emissions!F200</f>
        <v>CA</v>
      </c>
      <c r="D199" s="175" t="str">
        <f>Emissions!C200</f>
        <v>023</v>
      </c>
      <c r="E199" s="178" t="str">
        <f>Emissions!D200</f>
        <v>Humboldt</v>
      </c>
      <c r="F199" s="178" t="str">
        <f>Emissions!E200</f>
        <v>County</v>
      </c>
      <c r="G199" s="178">
        <v>2850001000</v>
      </c>
      <c r="H199" s="178" t="s">
        <v>24044</v>
      </c>
      <c r="I199" s="178" t="s">
        <v>24041</v>
      </c>
      <c r="J199" s="178" t="s">
        <v>24046</v>
      </c>
      <c r="K199" s="178">
        <v>2014</v>
      </c>
      <c r="L199" s="178">
        <v>515</v>
      </c>
      <c r="M199" s="178" t="s">
        <v>24042</v>
      </c>
      <c r="N199" s="183">
        <f>Emissions!P200</f>
        <v>13.503855031516066</v>
      </c>
      <c r="O199" s="183" t="str">
        <f>Emissions!Q200</f>
        <v>LB</v>
      </c>
      <c r="P199" s="172">
        <f t="shared" si="3"/>
        <v>2.8531061514364544E-2</v>
      </c>
      <c r="Q199" s="178" t="str">
        <f>Emissions!S200</f>
        <v xml:space="preserve">LB </v>
      </c>
      <c r="R199" s="178" t="str">
        <f>Emissions!T200</f>
        <v xml:space="preserve">LB </v>
      </c>
      <c r="S199" s="178" t="s">
        <v>24045</v>
      </c>
      <c r="T199" s="178">
        <v>7439976</v>
      </c>
      <c r="U199" s="178" t="s">
        <v>24043</v>
      </c>
      <c r="V199" s="178">
        <v>8</v>
      </c>
      <c r="W199" s="178">
        <f>Emissions!W200</f>
        <v>0.38527931858524606</v>
      </c>
      <c r="X199" s="178" t="str">
        <f>Emissions!X200</f>
        <v>LB</v>
      </c>
    </row>
    <row r="200" spans="1:24" x14ac:dyDescent="0.3">
      <c r="A200" s="175" t="str">
        <f>Emissions!A201</f>
        <v>06025</v>
      </c>
      <c r="B200" s="175" t="str">
        <f>Emissions!B201</f>
        <v>06</v>
      </c>
      <c r="C200" s="175" t="str">
        <f>Emissions!F201</f>
        <v>CA</v>
      </c>
      <c r="D200" s="175" t="str">
        <f>Emissions!C201</f>
        <v>025</v>
      </c>
      <c r="E200" s="178" t="str">
        <f>Emissions!D201</f>
        <v>Imperial</v>
      </c>
      <c r="F200" s="178" t="str">
        <f>Emissions!E201</f>
        <v>County</v>
      </c>
      <c r="G200" s="178">
        <v>2850001000</v>
      </c>
      <c r="H200" s="178" t="s">
        <v>24044</v>
      </c>
      <c r="I200" s="178" t="s">
        <v>24041</v>
      </c>
      <c r="J200" s="178" t="s">
        <v>24046</v>
      </c>
      <c r="K200" s="178">
        <v>2014</v>
      </c>
      <c r="L200" s="178">
        <v>515</v>
      </c>
      <c r="M200" s="178" t="s">
        <v>24042</v>
      </c>
      <c r="N200" s="183">
        <f>Emissions!P201</f>
        <v>17.939595289997282</v>
      </c>
      <c r="O200" s="183" t="str">
        <f>Emissions!Q201</f>
        <v>LB</v>
      </c>
      <c r="P200" s="172">
        <f t="shared" si="3"/>
        <v>2.8531061514364544E-2</v>
      </c>
      <c r="Q200" s="178" t="str">
        <f>Emissions!S201</f>
        <v xml:space="preserve">LB </v>
      </c>
      <c r="R200" s="178" t="str">
        <f>Emissions!T201</f>
        <v xml:space="preserve">LB </v>
      </c>
      <c r="S200" s="178" t="s">
        <v>24045</v>
      </c>
      <c r="T200" s="178">
        <v>7439976</v>
      </c>
      <c r="U200" s="178" t="s">
        <v>24043</v>
      </c>
      <c r="V200" s="178">
        <v>8</v>
      </c>
      <c r="W200" s="178">
        <f>Emissions!W201</f>
        <v>0.51183569676171692</v>
      </c>
      <c r="X200" s="178" t="str">
        <f>Emissions!X201</f>
        <v>LB</v>
      </c>
    </row>
    <row r="201" spans="1:24" x14ac:dyDescent="0.3">
      <c r="A201" s="175" t="str">
        <f>Emissions!A202</f>
        <v>06027</v>
      </c>
      <c r="B201" s="175" t="str">
        <f>Emissions!B202</f>
        <v>06</v>
      </c>
      <c r="C201" s="175" t="str">
        <f>Emissions!F202</f>
        <v>CA</v>
      </c>
      <c r="D201" s="175" t="str">
        <f>Emissions!C202</f>
        <v>027</v>
      </c>
      <c r="E201" s="178" t="str">
        <f>Emissions!D202</f>
        <v>Inyo</v>
      </c>
      <c r="F201" s="178" t="str">
        <f>Emissions!E202</f>
        <v>County</v>
      </c>
      <c r="G201" s="178">
        <v>2850001000</v>
      </c>
      <c r="H201" s="178" t="s">
        <v>24044</v>
      </c>
      <c r="I201" s="178" t="s">
        <v>24041</v>
      </c>
      <c r="J201" s="178" t="s">
        <v>24046</v>
      </c>
      <c r="K201" s="178">
        <v>2014</v>
      </c>
      <c r="L201" s="178">
        <v>515</v>
      </c>
      <c r="M201" s="178" t="s">
        <v>24042</v>
      </c>
      <c r="N201" s="183">
        <f>Emissions!P202</f>
        <v>1.8441348213413851</v>
      </c>
      <c r="O201" s="183" t="str">
        <f>Emissions!Q202</f>
        <v>LB</v>
      </c>
      <c r="P201" s="172">
        <f t="shared" si="3"/>
        <v>2.8531061514364547E-2</v>
      </c>
      <c r="Q201" s="178" t="str">
        <f>Emissions!S202</f>
        <v xml:space="preserve">LB </v>
      </c>
      <c r="R201" s="178" t="str">
        <f>Emissions!T202</f>
        <v xml:space="preserve">LB </v>
      </c>
      <c r="S201" s="178" t="s">
        <v>24045</v>
      </c>
      <c r="T201" s="178">
        <v>7439976</v>
      </c>
      <c r="U201" s="178" t="s">
        <v>24043</v>
      </c>
      <c r="V201" s="178">
        <v>8</v>
      </c>
      <c r="W201" s="178">
        <f>Emissions!W202</f>
        <v>5.261512402847273E-2</v>
      </c>
      <c r="X201" s="178" t="str">
        <f>Emissions!X202</f>
        <v>LB</v>
      </c>
    </row>
    <row r="202" spans="1:24" x14ac:dyDescent="0.3">
      <c r="A202" s="175" t="str">
        <f>Emissions!A203</f>
        <v>06029</v>
      </c>
      <c r="B202" s="175" t="str">
        <f>Emissions!B203</f>
        <v>06</v>
      </c>
      <c r="C202" s="175" t="str">
        <f>Emissions!F203</f>
        <v>CA</v>
      </c>
      <c r="D202" s="175" t="str">
        <f>Emissions!C203</f>
        <v>029</v>
      </c>
      <c r="E202" s="178" t="str">
        <f>Emissions!D203</f>
        <v>Kern</v>
      </c>
      <c r="F202" s="178" t="str">
        <f>Emissions!E203</f>
        <v>County</v>
      </c>
      <c r="G202" s="178">
        <v>2850001000</v>
      </c>
      <c r="H202" s="178" t="s">
        <v>24044</v>
      </c>
      <c r="I202" s="178" t="s">
        <v>24041</v>
      </c>
      <c r="J202" s="178" t="s">
        <v>24046</v>
      </c>
      <c r="K202" s="178">
        <v>2014</v>
      </c>
      <c r="L202" s="178">
        <v>515</v>
      </c>
      <c r="M202" s="178" t="s">
        <v>24042</v>
      </c>
      <c r="N202" s="183">
        <f>Emissions!P203</f>
        <v>87.607823425428606</v>
      </c>
      <c r="O202" s="183" t="str">
        <f>Emissions!Q203</f>
        <v>LB</v>
      </c>
      <c r="P202" s="172">
        <f t="shared" si="3"/>
        <v>2.8531061514364547E-2</v>
      </c>
      <c r="Q202" s="178" t="str">
        <f>Emissions!S203</f>
        <v xml:space="preserve">LB </v>
      </c>
      <c r="R202" s="178" t="str">
        <f>Emissions!T203</f>
        <v xml:space="preserve">LB </v>
      </c>
      <c r="S202" s="178" t="s">
        <v>24045</v>
      </c>
      <c r="T202" s="178">
        <v>7439976</v>
      </c>
      <c r="U202" s="178" t="s">
        <v>24043</v>
      </c>
      <c r="V202" s="178">
        <v>8</v>
      </c>
      <c r="W202" s="178">
        <f>Emissions!W203</f>
        <v>2.499544199290491</v>
      </c>
      <c r="X202" s="178" t="str">
        <f>Emissions!X203</f>
        <v>LB</v>
      </c>
    </row>
    <row r="203" spans="1:24" x14ac:dyDescent="0.3">
      <c r="A203" s="175" t="str">
        <f>Emissions!A204</f>
        <v>06031</v>
      </c>
      <c r="B203" s="175" t="str">
        <f>Emissions!B204</f>
        <v>06</v>
      </c>
      <c r="C203" s="175" t="str">
        <f>Emissions!F204</f>
        <v>CA</v>
      </c>
      <c r="D203" s="175" t="str">
        <f>Emissions!C204</f>
        <v>031</v>
      </c>
      <c r="E203" s="178" t="str">
        <f>Emissions!D204</f>
        <v>Kings</v>
      </c>
      <c r="F203" s="178" t="str">
        <f>Emissions!E204</f>
        <v>County</v>
      </c>
      <c r="G203" s="178">
        <v>2850001000</v>
      </c>
      <c r="H203" s="178" t="s">
        <v>24044</v>
      </c>
      <c r="I203" s="178" t="s">
        <v>24041</v>
      </c>
      <c r="J203" s="178" t="s">
        <v>24046</v>
      </c>
      <c r="K203" s="178">
        <v>2014</v>
      </c>
      <c r="L203" s="178">
        <v>515</v>
      </c>
      <c r="M203" s="178" t="s">
        <v>24042</v>
      </c>
      <c r="N203" s="183">
        <f>Emissions!P204</f>
        <v>15.052487532218827</v>
      </c>
      <c r="O203" s="183" t="str">
        <f>Emissions!Q204</f>
        <v>LB</v>
      </c>
      <c r="P203" s="172">
        <f t="shared" si="3"/>
        <v>2.8531061514364547E-2</v>
      </c>
      <c r="Q203" s="178" t="str">
        <f>Emissions!S204</f>
        <v xml:space="preserve">LB </v>
      </c>
      <c r="R203" s="178" t="str">
        <f>Emissions!T204</f>
        <v xml:space="preserve">LB </v>
      </c>
      <c r="S203" s="178" t="s">
        <v>24045</v>
      </c>
      <c r="T203" s="178">
        <v>7439976</v>
      </c>
      <c r="U203" s="178" t="s">
        <v>24043</v>
      </c>
      <c r="V203" s="178">
        <v>8</v>
      </c>
      <c r="W203" s="178">
        <f>Emissions!W204</f>
        <v>0.42946344772594075</v>
      </c>
      <c r="X203" s="178" t="str">
        <f>Emissions!X204</f>
        <v>LB</v>
      </c>
    </row>
    <row r="204" spans="1:24" x14ac:dyDescent="0.3">
      <c r="A204" s="175" t="str">
        <f>Emissions!A205</f>
        <v>06033</v>
      </c>
      <c r="B204" s="175" t="str">
        <f>Emissions!B205</f>
        <v>06</v>
      </c>
      <c r="C204" s="175" t="str">
        <f>Emissions!F205</f>
        <v>CA</v>
      </c>
      <c r="D204" s="175" t="str">
        <f>Emissions!C205</f>
        <v>033</v>
      </c>
      <c r="E204" s="178" t="str">
        <f>Emissions!D205</f>
        <v>Lake</v>
      </c>
      <c r="F204" s="178" t="str">
        <f>Emissions!E205</f>
        <v>County</v>
      </c>
      <c r="G204" s="178">
        <v>2850001000</v>
      </c>
      <c r="H204" s="178" t="s">
        <v>24044</v>
      </c>
      <c r="I204" s="178" t="s">
        <v>24041</v>
      </c>
      <c r="J204" s="178" t="s">
        <v>24046</v>
      </c>
      <c r="K204" s="178">
        <v>2014</v>
      </c>
      <c r="L204" s="178">
        <v>515</v>
      </c>
      <c r="M204" s="178" t="s">
        <v>24042</v>
      </c>
      <c r="N204" s="183">
        <f>Emissions!P205</f>
        <v>6.4293291348710184</v>
      </c>
      <c r="O204" s="183" t="str">
        <f>Emissions!Q205</f>
        <v>LB</v>
      </c>
      <c r="P204" s="172">
        <f t="shared" si="3"/>
        <v>2.8531061514364547E-2</v>
      </c>
      <c r="Q204" s="178" t="str">
        <f>Emissions!S205</f>
        <v xml:space="preserve">LB </v>
      </c>
      <c r="R204" s="178" t="str">
        <f>Emissions!T205</f>
        <v xml:space="preserve">LB </v>
      </c>
      <c r="S204" s="178" t="s">
        <v>24045</v>
      </c>
      <c r="T204" s="178">
        <v>7439976</v>
      </c>
      <c r="U204" s="178" t="s">
        <v>24043</v>
      </c>
      <c r="V204" s="178">
        <v>8</v>
      </c>
      <c r="W204" s="178">
        <f>Emissions!W205</f>
        <v>0.18343558504310123</v>
      </c>
      <c r="X204" s="178" t="str">
        <f>Emissions!X205</f>
        <v>LB</v>
      </c>
    </row>
    <row r="205" spans="1:24" x14ac:dyDescent="0.3">
      <c r="A205" s="175" t="str">
        <f>Emissions!A206</f>
        <v>06035</v>
      </c>
      <c r="B205" s="175" t="str">
        <f>Emissions!B206</f>
        <v>06</v>
      </c>
      <c r="C205" s="175" t="str">
        <f>Emissions!F206</f>
        <v>CA</v>
      </c>
      <c r="D205" s="175" t="str">
        <f>Emissions!C206</f>
        <v>035</v>
      </c>
      <c r="E205" s="178" t="str">
        <f>Emissions!D206</f>
        <v>Lassen</v>
      </c>
      <c r="F205" s="178" t="str">
        <f>Emissions!E206</f>
        <v>County</v>
      </c>
      <c r="G205" s="178">
        <v>2850001000</v>
      </c>
      <c r="H205" s="178" t="s">
        <v>24044</v>
      </c>
      <c r="I205" s="178" t="s">
        <v>24041</v>
      </c>
      <c r="J205" s="178" t="s">
        <v>24046</v>
      </c>
      <c r="K205" s="178">
        <v>2014</v>
      </c>
      <c r="L205" s="178">
        <v>515</v>
      </c>
      <c r="M205" s="178" t="s">
        <v>24042</v>
      </c>
      <c r="N205" s="183">
        <f>Emissions!P206</f>
        <v>3.1803061620188831</v>
      </c>
      <c r="O205" s="183" t="str">
        <f>Emissions!Q206</f>
        <v>LB</v>
      </c>
      <c r="P205" s="172">
        <f t="shared" si="3"/>
        <v>2.8531061514364547E-2</v>
      </c>
      <c r="Q205" s="178" t="str">
        <f>Emissions!S206</f>
        <v xml:space="preserve">LB </v>
      </c>
      <c r="R205" s="178" t="str">
        <f>Emissions!T206</f>
        <v xml:space="preserve">LB </v>
      </c>
      <c r="S205" s="178" t="s">
        <v>24045</v>
      </c>
      <c r="T205" s="178">
        <v>7439976</v>
      </c>
      <c r="U205" s="178" t="s">
        <v>24043</v>
      </c>
      <c r="V205" s="178">
        <v>8</v>
      </c>
      <c r="W205" s="178">
        <f>Emissions!W206</f>
        <v>9.0737510743073374E-2</v>
      </c>
      <c r="X205" s="178" t="str">
        <f>Emissions!X206</f>
        <v>LB</v>
      </c>
    </row>
    <row r="206" spans="1:24" x14ac:dyDescent="0.3">
      <c r="A206" s="175" t="str">
        <f>Emissions!A207</f>
        <v>06037</v>
      </c>
      <c r="B206" s="175" t="str">
        <f>Emissions!B207</f>
        <v>06</v>
      </c>
      <c r="C206" s="175" t="str">
        <f>Emissions!F207</f>
        <v>CA</v>
      </c>
      <c r="D206" s="175" t="str">
        <f>Emissions!C207</f>
        <v>037</v>
      </c>
      <c r="E206" s="178" t="str">
        <f>Emissions!D207</f>
        <v>Los Angeles</v>
      </c>
      <c r="F206" s="178" t="str">
        <f>Emissions!E207</f>
        <v>County</v>
      </c>
      <c r="G206" s="178">
        <v>2850001000</v>
      </c>
      <c r="H206" s="178" t="s">
        <v>24044</v>
      </c>
      <c r="I206" s="178" t="s">
        <v>24041</v>
      </c>
      <c r="J206" s="178" t="s">
        <v>24046</v>
      </c>
      <c r="K206" s="178">
        <v>2014</v>
      </c>
      <c r="L206" s="178">
        <v>515</v>
      </c>
      <c r="M206" s="178" t="s">
        <v>24042</v>
      </c>
      <c r="N206" s="183">
        <f>Emissions!P207</f>
        <v>1013.3931541411461</v>
      </c>
      <c r="O206" s="183" t="str">
        <f>Emissions!Q207</f>
        <v>LB</v>
      </c>
      <c r="P206" s="172">
        <f t="shared" si="3"/>
        <v>2.8531061514364544E-2</v>
      </c>
      <c r="Q206" s="178" t="str">
        <f>Emissions!S207</f>
        <v xml:space="preserve">LB </v>
      </c>
      <c r="R206" s="178" t="str">
        <f>Emissions!T207</f>
        <v xml:space="preserve">LB </v>
      </c>
      <c r="S206" s="178" t="s">
        <v>24045</v>
      </c>
      <c r="T206" s="178">
        <v>7439976</v>
      </c>
      <c r="U206" s="178" t="s">
        <v>24043</v>
      </c>
      <c r="V206" s="178">
        <v>8</v>
      </c>
      <c r="W206" s="178">
        <f>Emissions!W207</f>
        <v>28.91318241903695</v>
      </c>
      <c r="X206" s="178" t="str">
        <f>Emissions!X207</f>
        <v>LB</v>
      </c>
    </row>
    <row r="207" spans="1:24" x14ac:dyDescent="0.3">
      <c r="A207" s="175" t="str">
        <f>Emissions!A208</f>
        <v>06039</v>
      </c>
      <c r="B207" s="175" t="str">
        <f>Emissions!B208</f>
        <v>06</v>
      </c>
      <c r="C207" s="175" t="str">
        <f>Emissions!F208</f>
        <v>CA</v>
      </c>
      <c r="D207" s="175" t="str">
        <f>Emissions!C208</f>
        <v>039</v>
      </c>
      <c r="E207" s="178" t="str">
        <f>Emissions!D208</f>
        <v>Madera</v>
      </c>
      <c r="F207" s="178" t="str">
        <f>Emissions!E208</f>
        <v>County</v>
      </c>
      <c r="G207" s="178">
        <v>2850001000</v>
      </c>
      <c r="H207" s="178" t="s">
        <v>24044</v>
      </c>
      <c r="I207" s="178" t="s">
        <v>24041</v>
      </c>
      <c r="J207" s="178" t="s">
        <v>24046</v>
      </c>
      <c r="K207" s="178">
        <v>2014</v>
      </c>
      <c r="L207" s="178">
        <v>515</v>
      </c>
      <c r="M207" s="178" t="s">
        <v>24042</v>
      </c>
      <c r="N207" s="183">
        <f>Emissions!P208</f>
        <v>15.481116152562109</v>
      </c>
      <c r="O207" s="183" t="str">
        <f>Emissions!Q208</f>
        <v>LB</v>
      </c>
      <c r="P207" s="172">
        <f t="shared" si="3"/>
        <v>2.8531061514364547E-2</v>
      </c>
      <c r="Q207" s="178" t="str">
        <f>Emissions!S208</f>
        <v xml:space="preserve">LB </v>
      </c>
      <c r="R207" s="178" t="str">
        <f>Emissions!T208</f>
        <v xml:space="preserve">LB </v>
      </c>
      <c r="S207" s="178" t="s">
        <v>24045</v>
      </c>
      <c r="T207" s="178">
        <v>7439976</v>
      </c>
      <c r="U207" s="178" t="s">
        <v>24043</v>
      </c>
      <c r="V207" s="178">
        <v>8</v>
      </c>
      <c r="W207" s="178">
        <f>Emissions!W208</f>
        <v>0.44169267725977213</v>
      </c>
      <c r="X207" s="178" t="str">
        <f>Emissions!X208</f>
        <v>LB</v>
      </c>
    </row>
    <row r="208" spans="1:24" x14ac:dyDescent="0.3">
      <c r="A208" s="175" t="str">
        <f>Emissions!A209</f>
        <v>06041</v>
      </c>
      <c r="B208" s="175" t="str">
        <f>Emissions!B209</f>
        <v>06</v>
      </c>
      <c r="C208" s="175" t="str">
        <f>Emissions!F209</f>
        <v>CA</v>
      </c>
      <c r="D208" s="175" t="str">
        <f>Emissions!C209</f>
        <v>041</v>
      </c>
      <c r="E208" s="178" t="str">
        <f>Emissions!D209</f>
        <v>Marin</v>
      </c>
      <c r="F208" s="178" t="str">
        <f>Emissions!E209</f>
        <v>County</v>
      </c>
      <c r="G208" s="178">
        <v>2850001000</v>
      </c>
      <c r="H208" s="178" t="s">
        <v>24044</v>
      </c>
      <c r="I208" s="178" t="s">
        <v>24041</v>
      </c>
      <c r="J208" s="178" t="s">
        <v>24046</v>
      </c>
      <c r="K208" s="178">
        <v>2014</v>
      </c>
      <c r="L208" s="178">
        <v>515</v>
      </c>
      <c r="M208" s="178" t="s">
        <v>24042</v>
      </c>
      <c r="N208" s="183">
        <f>Emissions!P209</f>
        <v>26.119400036108971</v>
      </c>
      <c r="O208" s="183" t="str">
        <f>Emissions!Q209</f>
        <v>LB</v>
      </c>
      <c r="P208" s="172">
        <f t="shared" si="3"/>
        <v>2.8531061514364544E-2</v>
      </c>
      <c r="Q208" s="178" t="str">
        <f>Emissions!S209</f>
        <v xml:space="preserve">LB </v>
      </c>
      <c r="R208" s="178" t="str">
        <f>Emissions!T209</f>
        <v xml:space="preserve">LB </v>
      </c>
      <c r="S208" s="178" t="s">
        <v>24045</v>
      </c>
      <c r="T208" s="178">
        <v>7439976</v>
      </c>
      <c r="U208" s="178" t="s">
        <v>24043</v>
      </c>
      <c r="V208" s="178">
        <v>8</v>
      </c>
      <c r="W208" s="178">
        <f>Emissions!W209</f>
        <v>0.74521420914852055</v>
      </c>
      <c r="X208" s="178" t="str">
        <f>Emissions!X209</f>
        <v>LB</v>
      </c>
    </row>
    <row r="209" spans="1:24" x14ac:dyDescent="0.3">
      <c r="A209" s="175" t="str">
        <f>Emissions!A210</f>
        <v>06043</v>
      </c>
      <c r="B209" s="175" t="str">
        <f>Emissions!B210</f>
        <v>06</v>
      </c>
      <c r="C209" s="175" t="str">
        <f>Emissions!F210</f>
        <v>CA</v>
      </c>
      <c r="D209" s="175" t="str">
        <f>Emissions!C210</f>
        <v>043</v>
      </c>
      <c r="E209" s="178" t="str">
        <f>Emissions!D210</f>
        <v>Mariposa</v>
      </c>
      <c r="F209" s="178" t="str">
        <f>Emissions!E210</f>
        <v>County</v>
      </c>
      <c r="G209" s="178">
        <v>2850001000</v>
      </c>
      <c r="H209" s="178" t="s">
        <v>24044</v>
      </c>
      <c r="I209" s="178" t="s">
        <v>24041</v>
      </c>
      <c r="J209" s="178" t="s">
        <v>24046</v>
      </c>
      <c r="K209" s="178">
        <v>2014</v>
      </c>
      <c r="L209" s="178">
        <v>515</v>
      </c>
      <c r="M209" s="178" t="s">
        <v>24042</v>
      </c>
      <c r="N209" s="183">
        <f>Emissions!P210</f>
        <v>1.7712108588244635</v>
      </c>
      <c r="O209" s="183" t="str">
        <f>Emissions!Q210</f>
        <v>LB</v>
      </c>
      <c r="P209" s="172">
        <f t="shared" si="3"/>
        <v>2.8531061514364544E-2</v>
      </c>
      <c r="Q209" s="178" t="str">
        <f>Emissions!S210</f>
        <v xml:space="preserve">LB </v>
      </c>
      <c r="R209" s="178" t="str">
        <f>Emissions!T210</f>
        <v xml:space="preserve">LB </v>
      </c>
      <c r="S209" s="178" t="s">
        <v>24045</v>
      </c>
      <c r="T209" s="178">
        <v>7439976</v>
      </c>
      <c r="U209" s="178" t="s">
        <v>24043</v>
      </c>
      <c r="V209" s="178">
        <v>8</v>
      </c>
      <c r="W209" s="178">
        <f>Emissions!W210</f>
        <v>5.0534525968031221E-2</v>
      </c>
      <c r="X209" s="178" t="str">
        <f>Emissions!X210</f>
        <v>LB</v>
      </c>
    </row>
    <row r="210" spans="1:24" x14ac:dyDescent="0.3">
      <c r="A210" s="175" t="str">
        <f>Emissions!A211</f>
        <v>06045</v>
      </c>
      <c r="B210" s="175" t="str">
        <f>Emissions!B211</f>
        <v>06</v>
      </c>
      <c r="C210" s="175" t="str">
        <f>Emissions!F211</f>
        <v>CA</v>
      </c>
      <c r="D210" s="175" t="str">
        <f>Emissions!C211</f>
        <v>045</v>
      </c>
      <c r="E210" s="178" t="str">
        <f>Emissions!D211</f>
        <v>Mendocino</v>
      </c>
      <c r="F210" s="178" t="str">
        <f>Emissions!E211</f>
        <v>County</v>
      </c>
      <c r="G210" s="178">
        <v>2850001000</v>
      </c>
      <c r="H210" s="178" t="s">
        <v>24044</v>
      </c>
      <c r="I210" s="178" t="s">
        <v>24041</v>
      </c>
      <c r="J210" s="178" t="s">
        <v>24046</v>
      </c>
      <c r="K210" s="178">
        <v>2014</v>
      </c>
      <c r="L210" s="178">
        <v>515</v>
      </c>
      <c r="M210" s="178" t="s">
        <v>24042</v>
      </c>
      <c r="N210" s="183">
        <f>Emissions!P211</f>
        <v>8.8018621736255387</v>
      </c>
      <c r="O210" s="183" t="str">
        <f>Emissions!Q211</f>
        <v>LB</v>
      </c>
      <c r="P210" s="172">
        <f t="shared" si="3"/>
        <v>2.8531061514364547E-2</v>
      </c>
      <c r="Q210" s="178" t="str">
        <f>Emissions!S211</f>
        <v xml:space="preserve">LB </v>
      </c>
      <c r="R210" s="178" t="str">
        <f>Emissions!T211</f>
        <v xml:space="preserve">LB </v>
      </c>
      <c r="S210" s="178" t="s">
        <v>24045</v>
      </c>
      <c r="T210" s="178">
        <v>7439976</v>
      </c>
      <c r="U210" s="178" t="s">
        <v>24043</v>
      </c>
      <c r="V210" s="178">
        <v>8</v>
      </c>
      <c r="W210" s="178">
        <f>Emissions!W211</f>
        <v>0.25112647111666869</v>
      </c>
      <c r="X210" s="178" t="str">
        <f>Emissions!X211</f>
        <v>LB</v>
      </c>
    </row>
    <row r="211" spans="1:24" x14ac:dyDescent="0.3">
      <c r="A211" s="175" t="str">
        <f>Emissions!A212</f>
        <v>06047</v>
      </c>
      <c r="B211" s="175" t="str">
        <f>Emissions!B212</f>
        <v>06</v>
      </c>
      <c r="C211" s="175" t="str">
        <f>Emissions!F212</f>
        <v>CA</v>
      </c>
      <c r="D211" s="175" t="str">
        <f>Emissions!C212</f>
        <v>047</v>
      </c>
      <c r="E211" s="178" t="str">
        <f>Emissions!D212</f>
        <v>Merced</v>
      </c>
      <c r="F211" s="178" t="str">
        <f>Emissions!E212</f>
        <v>County</v>
      </c>
      <c r="G211" s="178">
        <v>2850001000</v>
      </c>
      <c r="H211" s="178" t="s">
        <v>24044</v>
      </c>
      <c r="I211" s="178" t="s">
        <v>24041</v>
      </c>
      <c r="J211" s="178" t="s">
        <v>24046</v>
      </c>
      <c r="K211" s="178">
        <v>2014</v>
      </c>
      <c r="L211" s="178">
        <v>515</v>
      </c>
      <c r="M211" s="178" t="s">
        <v>24042</v>
      </c>
      <c r="N211" s="183">
        <f>Emissions!P212</f>
        <v>26.680654104765996</v>
      </c>
      <c r="O211" s="183" t="str">
        <f>Emissions!Q212</f>
        <v>LB</v>
      </c>
      <c r="P211" s="172">
        <f t="shared" si="3"/>
        <v>2.8531061514364544E-2</v>
      </c>
      <c r="Q211" s="178" t="str">
        <f>Emissions!S212</f>
        <v xml:space="preserve">LB </v>
      </c>
      <c r="R211" s="178" t="str">
        <f>Emissions!T212</f>
        <v xml:space="preserve">LB </v>
      </c>
      <c r="S211" s="178" t="s">
        <v>24045</v>
      </c>
      <c r="T211" s="178">
        <v>7439976</v>
      </c>
      <c r="U211" s="178" t="s">
        <v>24043</v>
      </c>
      <c r="V211" s="178">
        <v>8</v>
      </c>
      <c r="W211" s="178">
        <f>Emissions!W212</f>
        <v>0.76122738350656149</v>
      </c>
      <c r="X211" s="178" t="str">
        <f>Emissions!X212</f>
        <v>LB</v>
      </c>
    </row>
    <row r="212" spans="1:24" x14ac:dyDescent="0.3">
      <c r="A212" s="175" t="str">
        <f>Emissions!A213</f>
        <v>06049</v>
      </c>
      <c r="B212" s="175" t="str">
        <f>Emissions!B213</f>
        <v>06</v>
      </c>
      <c r="C212" s="175" t="str">
        <f>Emissions!F213</f>
        <v>CA</v>
      </c>
      <c r="D212" s="175" t="str">
        <f>Emissions!C213</f>
        <v>049</v>
      </c>
      <c r="E212" s="178" t="str">
        <f>Emissions!D213</f>
        <v>Modoc</v>
      </c>
      <c r="F212" s="178" t="str">
        <f>Emissions!E213</f>
        <v>County</v>
      </c>
      <c r="G212" s="178">
        <v>2850001000</v>
      </c>
      <c r="H212" s="178" t="s">
        <v>24044</v>
      </c>
      <c r="I212" s="178" t="s">
        <v>24041</v>
      </c>
      <c r="J212" s="178" t="s">
        <v>24046</v>
      </c>
      <c r="K212" s="178">
        <v>2014</v>
      </c>
      <c r="L212" s="178">
        <v>515</v>
      </c>
      <c r="M212" s="178" t="s">
        <v>24042</v>
      </c>
      <c r="N212" s="183">
        <f>Emissions!P213</f>
        <v>0.90383642004146203</v>
      </c>
      <c r="O212" s="183" t="str">
        <f>Emissions!Q213</f>
        <v>LB</v>
      </c>
      <c r="P212" s="172">
        <f t="shared" si="3"/>
        <v>2.8531061514364547E-2</v>
      </c>
      <c r="Q212" s="178" t="str">
        <f>Emissions!S213</f>
        <v xml:space="preserve">LB </v>
      </c>
      <c r="R212" s="178" t="str">
        <f>Emissions!T213</f>
        <v xml:space="preserve">LB </v>
      </c>
      <c r="S212" s="178" t="s">
        <v>24045</v>
      </c>
      <c r="T212" s="178">
        <v>7439976</v>
      </c>
      <c r="U212" s="178" t="s">
        <v>24043</v>
      </c>
      <c r="V212" s="178">
        <v>8</v>
      </c>
      <c r="W212" s="178">
        <f>Emissions!W213</f>
        <v>2.5787412499125986E-2</v>
      </c>
      <c r="X212" s="178" t="str">
        <f>Emissions!X213</f>
        <v>LB</v>
      </c>
    </row>
    <row r="213" spans="1:24" x14ac:dyDescent="0.3">
      <c r="A213" s="175" t="str">
        <f>Emissions!A214</f>
        <v>06051</v>
      </c>
      <c r="B213" s="175" t="str">
        <f>Emissions!B214</f>
        <v>06</v>
      </c>
      <c r="C213" s="175" t="str">
        <f>Emissions!F214</f>
        <v>CA</v>
      </c>
      <c r="D213" s="175" t="str">
        <f>Emissions!C214</f>
        <v>051</v>
      </c>
      <c r="E213" s="178" t="str">
        <f>Emissions!D214</f>
        <v>Mono</v>
      </c>
      <c r="F213" s="178" t="str">
        <f>Emissions!E214</f>
        <v>County</v>
      </c>
      <c r="G213" s="178">
        <v>2850001000</v>
      </c>
      <c r="H213" s="178" t="s">
        <v>24044</v>
      </c>
      <c r="I213" s="178" t="s">
        <v>24041</v>
      </c>
      <c r="J213" s="178" t="s">
        <v>24046</v>
      </c>
      <c r="K213" s="178">
        <v>2014</v>
      </c>
      <c r="L213" s="178">
        <v>515</v>
      </c>
      <c r="M213" s="178" t="s">
        <v>24042</v>
      </c>
      <c r="N213" s="183">
        <f>Emissions!P214</f>
        <v>1.4020833837216384</v>
      </c>
      <c r="O213" s="183" t="str">
        <f>Emissions!Q214</f>
        <v>LB</v>
      </c>
      <c r="P213" s="172">
        <f t="shared" si="3"/>
        <v>2.8531061514364547E-2</v>
      </c>
      <c r="Q213" s="178" t="str">
        <f>Emissions!S214</f>
        <v xml:space="preserve">LB </v>
      </c>
      <c r="R213" s="178" t="str">
        <f>Emissions!T214</f>
        <v xml:space="preserve">LB </v>
      </c>
      <c r="S213" s="178" t="s">
        <v>24045</v>
      </c>
      <c r="T213" s="178">
        <v>7439976</v>
      </c>
      <c r="U213" s="178" t="s">
        <v>24043</v>
      </c>
      <c r="V213" s="178">
        <v>8</v>
      </c>
      <c r="W213" s="178">
        <f>Emissions!W214</f>
        <v>4.0002927269230458E-2</v>
      </c>
      <c r="X213" s="178" t="str">
        <f>Emissions!X214</f>
        <v>LB</v>
      </c>
    </row>
    <row r="214" spans="1:24" x14ac:dyDescent="0.3">
      <c r="A214" s="175" t="str">
        <f>Emissions!A215</f>
        <v>06053</v>
      </c>
      <c r="B214" s="175" t="str">
        <f>Emissions!B215</f>
        <v>06</v>
      </c>
      <c r="C214" s="175" t="str">
        <f>Emissions!F215</f>
        <v>CA</v>
      </c>
      <c r="D214" s="175" t="str">
        <f>Emissions!C215</f>
        <v>053</v>
      </c>
      <c r="E214" s="178" t="str">
        <f>Emissions!D215</f>
        <v>Monterey</v>
      </c>
      <c r="F214" s="178" t="str">
        <f>Emissions!E215</f>
        <v>County</v>
      </c>
      <c r="G214" s="178">
        <v>2850001000</v>
      </c>
      <c r="H214" s="178" t="s">
        <v>24044</v>
      </c>
      <c r="I214" s="178" t="s">
        <v>24041</v>
      </c>
      <c r="J214" s="178" t="s">
        <v>24046</v>
      </c>
      <c r="K214" s="178">
        <v>2014</v>
      </c>
      <c r="L214" s="178">
        <v>515</v>
      </c>
      <c r="M214" s="178" t="s">
        <v>24042</v>
      </c>
      <c r="N214" s="183">
        <f>Emissions!P215</f>
        <v>43.207848472388832</v>
      </c>
      <c r="O214" s="183" t="str">
        <f>Emissions!Q215</f>
        <v>LB</v>
      </c>
      <c r="P214" s="172">
        <f t="shared" si="3"/>
        <v>2.8531061514364544E-2</v>
      </c>
      <c r="Q214" s="178" t="str">
        <f>Emissions!S215</f>
        <v xml:space="preserve">LB </v>
      </c>
      <c r="R214" s="178" t="str">
        <f>Emissions!T215</f>
        <v xml:space="preserve">LB </v>
      </c>
      <c r="S214" s="178" t="s">
        <v>24045</v>
      </c>
      <c r="T214" s="178">
        <v>7439976</v>
      </c>
      <c r="U214" s="178" t="s">
        <v>24043</v>
      </c>
      <c r="V214" s="178">
        <v>8</v>
      </c>
      <c r="W214" s="178">
        <f>Emissions!W215</f>
        <v>1.2327657826690679</v>
      </c>
      <c r="X214" s="178" t="str">
        <f>Emissions!X215</f>
        <v>LB</v>
      </c>
    </row>
    <row r="215" spans="1:24" x14ac:dyDescent="0.3">
      <c r="A215" s="175" t="str">
        <f>Emissions!A216</f>
        <v>06055</v>
      </c>
      <c r="B215" s="175" t="str">
        <f>Emissions!B216</f>
        <v>06</v>
      </c>
      <c r="C215" s="175" t="str">
        <f>Emissions!F216</f>
        <v>CA</v>
      </c>
      <c r="D215" s="175" t="str">
        <f>Emissions!C216</f>
        <v>055</v>
      </c>
      <c r="E215" s="178" t="str">
        <f>Emissions!D216</f>
        <v>Napa</v>
      </c>
      <c r="F215" s="178" t="str">
        <f>Emissions!E216</f>
        <v>County</v>
      </c>
      <c r="G215" s="178">
        <v>2850001000</v>
      </c>
      <c r="H215" s="178" t="s">
        <v>24044</v>
      </c>
      <c r="I215" s="178" t="s">
        <v>24041</v>
      </c>
      <c r="J215" s="178" t="s">
        <v>24046</v>
      </c>
      <c r="K215" s="178">
        <v>2014</v>
      </c>
      <c r="L215" s="178">
        <v>515</v>
      </c>
      <c r="M215" s="178" t="s">
        <v>24042</v>
      </c>
      <c r="N215" s="183">
        <f>Emissions!P216</f>
        <v>14.190822799292231</v>
      </c>
      <c r="O215" s="183" t="str">
        <f>Emissions!Q216</f>
        <v>LB</v>
      </c>
      <c r="P215" s="172">
        <f t="shared" si="3"/>
        <v>2.8531061514364547E-2</v>
      </c>
      <c r="Q215" s="178" t="str">
        <f>Emissions!S216</f>
        <v xml:space="preserve">LB </v>
      </c>
      <c r="R215" s="178" t="str">
        <f>Emissions!T216</f>
        <v xml:space="preserve">LB </v>
      </c>
      <c r="S215" s="178" t="s">
        <v>24045</v>
      </c>
      <c r="T215" s="178">
        <v>7439976</v>
      </c>
      <c r="U215" s="178" t="s">
        <v>24043</v>
      </c>
      <c r="V215" s="178">
        <v>8</v>
      </c>
      <c r="W215" s="178">
        <f>Emissions!W216</f>
        <v>0.40487923822605354</v>
      </c>
      <c r="X215" s="178" t="str">
        <f>Emissions!X216</f>
        <v>LB</v>
      </c>
    </row>
    <row r="216" spans="1:24" x14ac:dyDescent="0.3">
      <c r="A216" s="175" t="str">
        <f>Emissions!A217</f>
        <v>06057</v>
      </c>
      <c r="B216" s="175" t="str">
        <f>Emissions!B217</f>
        <v>06</v>
      </c>
      <c r="C216" s="175" t="str">
        <f>Emissions!F217</f>
        <v>CA</v>
      </c>
      <c r="D216" s="175" t="str">
        <f>Emissions!C217</f>
        <v>057</v>
      </c>
      <c r="E216" s="178" t="str">
        <f>Emissions!D217</f>
        <v>Nevada</v>
      </c>
      <c r="F216" s="178" t="str">
        <f>Emissions!E217</f>
        <v>County</v>
      </c>
      <c r="G216" s="178">
        <v>2850001000</v>
      </c>
      <c r="H216" s="178" t="s">
        <v>24044</v>
      </c>
      <c r="I216" s="178" t="s">
        <v>24041</v>
      </c>
      <c r="J216" s="178" t="s">
        <v>24046</v>
      </c>
      <c r="K216" s="178">
        <v>2014</v>
      </c>
      <c r="L216" s="178">
        <v>515</v>
      </c>
      <c r="M216" s="178" t="s">
        <v>24042</v>
      </c>
      <c r="N216" s="183">
        <f>Emissions!P217</f>
        <v>9.906139320310352</v>
      </c>
      <c r="O216" s="183" t="str">
        <f>Emissions!Q217</f>
        <v>LB</v>
      </c>
      <c r="P216" s="172">
        <f t="shared" si="3"/>
        <v>2.8531061514364547E-2</v>
      </c>
      <c r="Q216" s="178" t="str">
        <f>Emissions!S217</f>
        <v xml:space="preserve">LB </v>
      </c>
      <c r="R216" s="178" t="str">
        <f>Emissions!T217</f>
        <v xml:space="preserve">LB </v>
      </c>
      <c r="S216" s="178" t="s">
        <v>24045</v>
      </c>
      <c r="T216" s="178">
        <v>7439976</v>
      </c>
      <c r="U216" s="178" t="s">
        <v>24043</v>
      </c>
      <c r="V216" s="178">
        <v>8</v>
      </c>
      <c r="W216" s="178">
        <f>Emissions!W217</f>
        <v>0.28263267031764006</v>
      </c>
      <c r="X216" s="178" t="str">
        <f>Emissions!X217</f>
        <v>LB</v>
      </c>
    </row>
    <row r="217" spans="1:24" x14ac:dyDescent="0.3">
      <c r="A217" s="175" t="str">
        <f>Emissions!A218</f>
        <v>06059</v>
      </c>
      <c r="B217" s="175" t="str">
        <f>Emissions!B218</f>
        <v>06</v>
      </c>
      <c r="C217" s="175" t="str">
        <f>Emissions!F218</f>
        <v>CA</v>
      </c>
      <c r="D217" s="175" t="str">
        <f>Emissions!C218</f>
        <v>059</v>
      </c>
      <c r="E217" s="178" t="str">
        <f>Emissions!D218</f>
        <v>Orange</v>
      </c>
      <c r="F217" s="178" t="str">
        <f>Emissions!E218</f>
        <v>County</v>
      </c>
      <c r="G217" s="178">
        <v>2850001000</v>
      </c>
      <c r="H217" s="178" t="s">
        <v>24044</v>
      </c>
      <c r="I217" s="178" t="s">
        <v>24041</v>
      </c>
      <c r="J217" s="178" t="s">
        <v>24046</v>
      </c>
      <c r="K217" s="178">
        <v>2014</v>
      </c>
      <c r="L217" s="178">
        <v>515</v>
      </c>
      <c r="M217" s="178" t="s">
        <v>24042</v>
      </c>
      <c r="N217" s="183">
        <f>Emissions!P218</f>
        <v>315.08711257749303</v>
      </c>
      <c r="O217" s="183" t="str">
        <f>Emissions!Q218</f>
        <v>LB</v>
      </c>
      <c r="P217" s="172">
        <f t="shared" si="3"/>
        <v>2.8531061514364547E-2</v>
      </c>
      <c r="Q217" s="178" t="str">
        <f>Emissions!S218</f>
        <v xml:space="preserve">LB </v>
      </c>
      <c r="R217" s="178" t="str">
        <f>Emissions!T218</f>
        <v xml:space="preserve">LB </v>
      </c>
      <c r="S217" s="178" t="s">
        <v>24045</v>
      </c>
      <c r="T217" s="178">
        <v>7439976</v>
      </c>
      <c r="U217" s="178" t="s">
        <v>24043</v>
      </c>
      <c r="V217" s="178">
        <v>8</v>
      </c>
      <c r="W217" s="178">
        <f>Emissions!W218</f>
        <v>8.9897697913319607</v>
      </c>
      <c r="X217" s="178" t="str">
        <f>Emissions!X218</f>
        <v>LB</v>
      </c>
    </row>
    <row r="218" spans="1:24" x14ac:dyDescent="0.3">
      <c r="A218" s="175" t="str">
        <f>Emissions!A219</f>
        <v>06061</v>
      </c>
      <c r="B218" s="175" t="str">
        <f>Emissions!B219</f>
        <v>06</v>
      </c>
      <c r="C218" s="175" t="str">
        <f>Emissions!F219</f>
        <v>CA</v>
      </c>
      <c r="D218" s="175" t="str">
        <f>Emissions!C219</f>
        <v>061</v>
      </c>
      <c r="E218" s="178" t="str">
        <f>Emissions!D219</f>
        <v>Placer</v>
      </c>
      <c r="F218" s="178" t="str">
        <f>Emissions!E219</f>
        <v>County</v>
      </c>
      <c r="G218" s="178">
        <v>2850001000</v>
      </c>
      <c r="H218" s="178" t="s">
        <v>24044</v>
      </c>
      <c r="I218" s="178" t="s">
        <v>24041</v>
      </c>
      <c r="J218" s="178" t="s">
        <v>24046</v>
      </c>
      <c r="K218" s="178">
        <v>2014</v>
      </c>
      <c r="L218" s="178">
        <v>515</v>
      </c>
      <c r="M218" s="178" t="s">
        <v>24042</v>
      </c>
      <c r="N218" s="183">
        <f>Emissions!P219</f>
        <v>37.232691378797654</v>
      </c>
      <c r="O218" s="183" t="str">
        <f>Emissions!Q219</f>
        <v>LB</v>
      </c>
      <c r="P218" s="172">
        <f t="shared" si="3"/>
        <v>2.8531061514364544E-2</v>
      </c>
      <c r="Q218" s="178" t="str">
        <f>Emissions!S219</f>
        <v xml:space="preserve">LB </v>
      </c>
      <c r="R218" s="178" t="str">
        <f>Emissions!T219</f>
        <v xml:space="preserve">LB </v>
      </c>
      <c r="S218" s="178" t="s">
        <v>24045</v>
      </c>
      <c r="T218" s="178">
        <v>7439976</v>
      </c>
      <c r="U218" s="178" t="s">
        <v>24043</v>
      </c>
      <c r="V218" s="178">
        <v>8</v>
      </c>
      <c r="W218" s="178">
        <f>Emissions!W219</f>
        <v>1.0622882080738263</v>
      </c>
      <c r="X218" s="178" t="str">
        <f>Emissions!X219</f>
        <v>LB</v>
      </c>
    </row>
    <row r="219" spans="1:24" x14ac:dyDescent="0.3">
      <c r="A219" s="175" t="str">
        <f>Emissions!A220</f>
        <v>06063</v>
      </c>
      <c r="B219" s="175" t="str">
        <f>Emissions!B220</f>
        <v>06</v>
      </c>
      <c r="C219" s="175" t="str">
        <f>Emissions!F220</f>
        <v>CA</v>
      </c>
      <c r="D219" s="175" t="str">
        <f>Emissions!C220</f>
        <v>063</v>
      </c>
      <c r="E219" s="178" t="str">
        <f>Emissions!D220</f>
        <v>Plumas</v>
      </c>
      <c r="F219" s="178" t="str">
        <f>Emissions!E220</f>
        <v>County</v>
      </c>
      <c r="G219" s="178">
        <v>2850001000</v>
      </c>
      <c r="H219" s="178" t="s">
        <v>24044</v>
      </c>
      <c r="I219" s="178" t="s">
        <v>24041</v>
      </c>
      <c r="J219" s="178" t="s">
        <v>24046</v>
      </c>
      <c r="K219" s="178">
        <v>2014</v>
      </c>
      <c r="L219" s="178">
        <v>515</v>
      </c>
      <c r="M219" s="178" t="s">
        <v>24042</v>
      </c>
      <c r="N219" s="183">
        <f>Emissions!P220</f>
        <v>1.8637681958651715</v>
      </c>
      <c r="O219" s="183" t="str">
        <f>Emissions!Q220</f>
        <v>LB</v>
      </c>
      <c r="P219" s="172">
        <f t="shared" si="3"/>
        <v>2.8531061514364547E-2</v>
      </c>
      <c r="Q219" s="178" t="str">
        <f>Emissions!S220</f>
        <v xml:space="preserve">LB </v>
      </c>
      <c r="R219" s="178" t="str">
        <f>Emissions!T220</f>
        <v xml:space="preserve">LB </v>
      </c>
      <c r="S219" s="178" t="s">
        <v>24045</v>
      </c>
      <c r="T219" s="178">
        <v>7439976</v>
      </c>
      <c r="U219" s="178" t="s">
        <v>24043</v>
      </c>
      <c r="V219" s="178">
        <v>8</v>
      </c>
      <c r="W219" s="178">
        <f>Emissions!W220</f>
        <v>5.3175285044745439E-2</v>
      </c>
      <c r="X219" s="178" t="str">
        <f>Emissions!X220</f>
        <v>LB</v>
      </c>
    </row>
    <row r="220" spans="1:24" x14ac:dyDescent="0.3">
      <c r="A220" s="175" t="str">
        <f>Emissions!A221</f>
        <v>06065</v>
      </c>
      <c r="B220" s="175" t="str">
        <f>Emissions!B221</f>
        <v>06</v>
      </c>
      <c r="C220" s="175" t="str">
        <f>Emissions!F221</f>
        <v>CA</v>
      </c>
      <c r="D220" s="175" t="str">
        <f>Emissions!C221</f>
        <v>065</v>
      </c>
      <c r="E220" s="178" t="str">
        <f>Emissions!D221</f>
        <v>Riverside</v>
      </c>
      <c r="F220" s="178" t="str">
        <f>Emissions!E221</f>
        <v>County</v>
      </c>
      <c r="G220" s="178">
        <v>2850001000</v>
      </c>
      <c r="H220" s="178" t="s">
        <v>24044</v>
      </c>
      <c r="I220" s="178" t="s">
        <v>24041</v>
      </c>
      <c r="J220" s="178" t="s">
        <v>24046</v>
      </c>
      <c r="K220" s="178">
        <v>2014</v>
      </c>
      <c r="L220" s="178">
        <v>515</v>
      </c>
      <c r="M220" s="178" t="s">
        <v>24042</v>
      </c>
      <c r="N220" s="183">
        <f>Emissions!P221</f>
        <v>233.32372403262733</v>
      </c>
      <c r="O220" s="183" t="str">
        <f>Emissions!Q221</f>
        <v>LB</v>
      </c>
      <c r="P220" s="172">
        <f t="shared" si="3"/>
        <v>2.8531061514364544E-2</v>
      </c>
      <c r="Q220" s="178" t="str">
        <f>Emissions!S221</f>
        <v xml:space="preserve">LB </v>
      </c>
      <c r="R220" s="178" t="str">
        <f>Emissions!T221</f>
        <v xml:space="preserve">LB </v>
      </c>
      <c r="S220" s="178" t="s">
        <v>24045</v>
      </c>
      <c r="T220" s="178">
        <v>7439976</v>
      </c>
      <c r="U220" s="178" t="s">
        <v>24043</v>
      </c>
      <c r="V220" s="178">
        <v>8</v>
      </c>
      <c r="W220" s="178">
        <f>Emissions!W221</f>
        <v>6.6569735231355072</v>
      </c>
      <c r="X220" s="178" t="str">
        <f>Emissions!X221</f>
        <v>LB</v>
      </c>
    </row>
    <row r="221" spans="1:24" x14ac:dyDescent="0.3">
      <c r="A221" s="175" t="str">
        <f>Emissions!A222</f>
        <v>06067</v>
      </c>
      <c r="B221" s="175" t="str">
        <f>Emissions!B222</f>
        <v>06</v>
      </c>
      <c r="C221" s="175" t="str">
        <f>Emissions!F222</f>
        <v>CA</v>
      </c>
      <c r="D221" s="175" t="str">
        <f>Emissions!C222</f>
        <v>067</v>
      </c>
      <c r="E221" s="178" t="str">
        <f>Emissions!D222</f>
        <v>Sacramento</v>
      </c>
      <c r="F221" s="178" t="str">
        <f>Emissions!E222</f>
        <v>County</v>
      </c>
      <c r="G221" s="178">
        <v>2850001000</v>
      </c>
      <c r="H221" s="178" t="s">
        <v>24044</v>
      </c>
      <c r="I221" s="178" t="s">
        <v>24041</v>
      </c>
      <c r="J221" s="178" t="s">
        <v>24046</v>
      </c>
      <c r="K221" s="178">
        <v>2014</v>
      </c>
      <c r="L221" s="178">
        <v>515</v>
      </c>
      <c r="M221" s="178" t="s">
        <v>24042</v>
      </c>
      <c r="N221" s="183">
        <f>Emissions!P222</f>
        <v>148.45495669382333</v>
      </c>
      <c r="O221" s="183" t="str">
        <f>Emissions!Q222</f>
        <v>LB</v>
      </c>
      <c r="P221" s="172">
        <f t="shared" si="3"/>
        <v>2.8531061514364547E-2</v>
      </c>
      <c r="Q221" s="178" t="str">
        <f>Emissions!S222</f>
        <v xml:space="preserve">LB </v>
      </c>
      <c r="R221" s="178" t="str">
        <f>Emissions!T222</f>
        <v xml:space="preserve">LB </v>
      </c>
      <c r="S221" s="178" t="s">
        <v>24045</v>
      </c>
      <c r="T221" s="178">
        <v>7439976</v>
      </c>
      <c r="U221" s="178" t="s">
        <v>24043</v>
      </c>
      <c r="V221" s="178">
        <v>8</v>
      </c>
      <c r="W221" s="178">
        <f>Emissions!W222</f>
        <v>4.2355775015437986</v>
      </c>
      <c r="X221" s="178" t="str">
        <f>Emissions!X222</f>
        <v>LB</v>
      </c>
    </row>
    <row r="222" spans="1:24" x14ac:dyDescent="0.3">
      <c r="A222" s="175" t="str">
        <f>Emissions!A223</f>
        <v>06069</v>
      </c>
      <c r="B222" s="175" t="str">
        <f>Emissions!B223</f>
        <v>06</v>
      </c>
      <c r="C222" s="175" t="str">
        <f>Emissions!F223</f>
        <v>CA</v>
      </c>
      <c r="D222" s="175" t="str">
        <f>Emissions!C223</f>
        <v>069</v>
      </c>
      <c r="E222" s="178" t="str">
        <f>Emissions!D223</f>
        <v>San Benito</v>
      </c>
      <c r="F222" s="178" t="str">
        <f>Emissions!E223</f>
        <v>County</v>
      </c>
      <c r="G222" s="178">
        <v>2850001000</v>
      </c>
      <c r="H222" s="178" t="s">
        <v>24044</v>
      </c>
      <c r="I222" s="178" t="s">
        <v>24041</v>
      </c>
      <c r="J222" s="178" t="s">
        <v>24046</v>
      </c>
      <c r="K222" s="178">
        <v>2014</v>
      </c>
      <c r="L222" s="178">
        <v>515</v>
      </c>
      <c r="M222" s="178" t="s">
        <v>24042</v>
      </c>
      <c r="N222" s="183">
        <f>Emissions!P223</f>
        <v>5.8366215988646646</v>
      </c>
      <c r="O222" s="183" t="str">
        <f>Emissions!Q223</f>
        <v>LB</v>
      </c>
      <c r="P222" s="172">
        <f t="shared" si="3"/>
        <v>2.8531061514364547E-2</v>
      </c>
      <c r="Q222" s="178" t="str">
        <f>Emissions!S223</f>
        <v xml:space="preserve">LB </v>
      </c>
      <c r="R222" s="178" t="str">
        <f>Emissions!T223</f>
        <v xml:space="preserve">LB </v>
      </c>
      <c r="S222" s="178" t="s">
        <v>24045</v>
      </c>
      <c r="T222" s="178">
        <v>7439976</v>
      </c>
      <c r="U222" s="178" t="s">
        <v>24043</v>
      </c>
      <c r="V222" s="178">
        <v>8</v>
      </c>
      <c r="W222" s="178">
        <f>Emissions!W223</f>
        <v>0.16652500987327651</v>
      </c>
      <c r="X222" s="178" t="str">
        <f>Emissions!X223</f>
        <v>LB</v>
      </c>
    </row>
    <row r="223" spans="1:24" x14ac:dyDescent="0.3">
      <c r="A223" s="175" t="str">
        <f>Emissions!A224</f>
        <v>06071</v>
      </c>
      <c r="B223" s="175" t="str">
        <f>Emissions!B224</f>
        <v>06</v>
      </c>
      <c r="C223" s="175" t="str">
        <f>Emissions!F224</f>
        <v>CA</v>
      </c>
      <c r="D223" s="175" t="str">
        <f>Emissions!C224</f>
        <v>071</v>
      </c>
      <c r="E223" s="178" t="str">
        <f>Emissions!D224</f>
        <v>San Bernardino</v>
      </c>
      <c r="F223" s="178" t="str">
        <f>Emissions!E224</f>
        <v>County</v>
      </c>
      <c r="G223" s="178">
        <v>2850001000</v>
      </c>
      <c r="H223" s="178" t="s">
        <v>24044</v>
      </c>
      <c r="I223" s="178" t="s">
        <v>24041</v>
      </c>
      <c r="J223" s="178" t="s">
        <v>24046</v>
      </c>
      <c r="K223" s="178">
        <v>2014</v>
      </c>
      <c r="L223" s="178">
        <v>515</v>
      </c>
      <c r="M223" s="178" t="s">
        <v>24042</v>
      </c>
      <c r="N223" s="183">
        <f>Emissions!P224</f>
        <v>211.62163292381399</v>
      </c>
      <c r="O223" s="183" t="str">
        <f>Emissions!Q224</f>
        <v>LB</v>
      </c>
      <c r="P223" s="172">
        <f t="shared" si="3"/>
        <v>2.8531061514364544E-2</v>
      </c>
      <c r="Q223" s="178" t="str">
        <f>Emissions!S224</f>
        <v xml:space="preserve">LB </v>
      </c>
      <c r="R223" s="178" t="str">
        <f>Emissions!T224</f>
        <v xml:space="preserve">LB </v>
      </c>
      <c r="S223" s="178" t="s">
        <v>24045</v>
      </c>
      <c r="T223" s="178">
        <v>7439976</v>
      </c>
      <c r="U223" s="178" t="s">
        <v>24043</v>
      </c>
      <c r="V223" s="178">
        <v>8</v>
      </c>
      <c r="W223" s="178">
        <f>Emissions!W224</f>
        <v>6.0377898267196102</v>
      </c>
      <c r="X223" s="178" t="str">
        <f>Emissions!X224</f>
        <v>LB</v>
      </c>
    </row>
    <row r="224" spans="1:24" x14ac:dyDescent="0.3">
      <c r="A224" s="175" t="str">
        <f>Emissions!A225</f>
        <v>06073</v>
      </c>
      <c r="B224" s="175" t="str">
        <f>Emissions!B225</f>
        <v>06</v>
      </c>
      <c r="C224" s="175" t="str">
        <f>Emissions!F225</f>
        <v>CA</v>
      </c>
      <c r="D224" s="175" t="str">
        <f>Emissions!C225</f>
        <v>073</v>
      </c>
      <c r="E224" s="178" t="str">
        <f>Emissions!D225</f>
        <v>San Diego</v>
      </c>
      <c r="F224" s="178" t="str">
        <f>Emissions!E225</f>
        <v>County</v>
      </c>
      <c r="G224" s="178">
        <v>2850001000</v>
      </c>
      <c r="H224" s="178" t="s">
        <v>24044</v>
      </c>
      <c r="I224" s="178" t="s">
        <v>24041</v>
      </c>
      <c r="J224" s="178" t="s">
        <v>24046</v>
      </c>
      <c r="K224" s="178">
        <v>2014</v>
      </c>
      <c r="L224" s="178">
        <v>515</v>
      </c>
      <c r="M224" s="178" t="s">
        <v>24042</v>
      </c>
      <c r="N224" s="183">
        <f>Emissions!P225</f>
        <v>326.89879109967075</v>
      </c>
      <c r="O224" s="183" t="str">
        <f>Emissions!Q225</f>
        <v>LB</v>
      </c>
      <c r="P224" s="172">
        <f t="shared" si="3"/>
        <v>2.8531061514364544E-2</v>
      </c>
      <c r="Q224" s="178" t="str">
        <f>Emissions!S225</f>
        <v xml:space="preserve">LB </v>
      </c>
      <c r="R224" s="178" t="str">
        <f>Emissions!T225</f>
        <v xml:space="preserve">LB </v>
      </c>
      <c r="S224" s="178" t="s">
        <v>24045</v>
      </c>
      <c r="T224" s="178">
        <v>7439976</v>
      </c>
      <c r="U224" s="178" t="s">
        <v>24043</v>
      </c>
      <c r="V224" s="178">
        <v>8</v>
      </c>
      <c r="W224" s="178">
        <f>Emissions!W225</f>
        <v>9.3267695178361105</v>
      </c>
      <c r="X224" s="178" t="str">
        <f>Emissions!X225</f>
        <v>LB</v>
      </c>
    </row>
    <row r="225" spans="1:24" x14ac:dyDescent="0.3">
      <c r="A225" s="175" t="str">
        <f>Emissions!A226</f>
        <v>06075</v>
      </c>
      <c r="B225" s="175" t="str">
        <f>Emissions!B226</f>
        <v>06</v>
      </c>
      <c r="C225" s="175" t="str">
        <f>Emissions!F226</f>
        <v>CA</v>
      </c>
      <c r="D225" s="175" t="str">
        <f>Emissions!C226</f>
        <v>075</v>
      </c>
      <c r="E225" s="178" t="str">
        <f>Emissions!D226</f>
        <v>San Francisco</v>
      </c>
      <c r="F225" s="178" t="str">
        <f>Emissions!E226</f>
        <v>County</v>
      </c>
      <c r="G225" s="178">
        <v>2850001000</v>
      </c>
      <c r="H225" s="178" t="s">
        <v>24044</v>
      </c>
      <c r="I225" s="178" t="s">
        <v>24041</v>
      </c>
      <c r="J225" s="178" t="s">
        <v>24046</v>
      </c>
      <c r="K225" s="178">
        <v>2014</v>
      </c>
      <c r="L225" s="178">
        <v>515</v>
      </c>
      <c r="M225" s="178" t="s">
        <v>24042</v>
      </c>
      <c r="N225" s="183">
        <f>Emissions!P226</f>
        <v>85.392056872029841</v>
      </c>
      <c r="O225" s="183" t="str">
        <f>Emissions!Q226</f>
        <v>LB</v>
      </c>
      <c r="P225" s="172">
        <f t="shared" si="3"/>
        <v>2.8531061514364547E-2</v>
      </c>
      <c r="Q225" s="178" t="str">
        <f>Emissions!S226</f>
        <v xml:space="preserve">LB </v>
      </c>
      <c r="R225" s="178" t="str">
        <f>Emissions!T226</f>
        <v xml:space="preserve">LB </v>
      </c>
      <c r="S225" s="178" t="s">
        <v>24045</v>
      </c>
      <c r="T225" s="178">
        <v>7439976</v>
      </c>
      <c r="U225" s="178" t="s">
        <v>24043</v>
      </c>
      <c r="V225" s="178">
        <v>8</v>
      </c>
      <c r="W225" s="178">
        <f>Emissions!W226</f>
        <v>2.4363260274539993</v>
      </c>
      <c r="X225" s="178" t="str">
        <f>Emissions!X226</f>
        <v>LB</v>
      </c>
    </row>
    <row r="226" spans="1:24" x14ac:dyDescent="0.3">
      <c r="A226" s="175" t="str">
        <f>Emissions!A227</f>
        <v>06077</v>
      </c>
      <c r="B226" s="175" t="str">
        <f>Emissions!B227</f>
        <v>06</v>
      </c>
      <c r="C226" s="175" t="str">
        <f>Emissions!F227</f>
        <v>CA</v>
      </c>
      <c r="D226" s="175" t="str">
        <f>Emissions!C227</f>
        <v>077</v>
      </c>
      <c r="E226" s="178" t="str">
        <f>Emissions!D227</f>
        <v>San Joaquin</v>
      </c>
      <c r="F226" s="178" t="str">
        <f>Emissions!E227</f>
        <v>County</v>
      </c>
      <c r="G226" s="178">
        <v>2850001000</v>
      </c>
      <c r="H226" s="178" t="s">
        <v>24044</v>
      </c>
      <c r="I226" s="178" t="s">
        <v>24041</v>
      </c>
      <c r="J226" s="178" t="s">
        <v>24046</v>
      </c>
      <c r="K226" s="178">
        <v>2014</v>
      </c>
      <c r="L226" s="178">
        <v>515</v>
      </c>
      <c r="M226" s="178" t="s">
        <v>24042</v>
      </c>
      <c r="N226" s="183">
        <f>Emissions!P227</f>
        <v>71.681550556623094</v>
      </c>
      <c r="O226" s="183" t="str">
        <f>Emissions!Q227</f>
        <v>LB</v>
      </c>
      <c r="P226" s="172">
        <f t="shared" si="3"/>
        <v>2.8531061514364547E-2</v>
      </c>
      <c r="Q226" s="178" t="str">
        <f>Emissions!S227</f>
        <v xml:space="preserve">LB </v>
      </c>
      <c r="R226" s="178" t="str">
        <f>Emissions!T227</f>
        <v xml:space="preserve">LB </v>
      </c>
      <c r="S226" s="178" t="s">
        <v>24045</v>
      </c>
      <c r="T226" s="178">
        <v>7439976</v>
      </c>
      <c r="U226" s="178" t="s">
        <v>24043</v>
      </c>
      <c r="V226" s="178">
        <v>8</v>
      </c>
      <c r="W226" s="178">
        <f>Emissions!W227</f>
        <v>2.0451507283760457</v>
      </c>
      <c r="X226" s="178" t="str">
        <f>Emissions!X227</f>
        <v>LB</v>
      </c>
    </row>
    <row r="227" spans="1:24" x14ac:dyDescent="0.3">
      <c r="A227" s="175" t="str">
        <f>Emissions!A228</f>
        <v>06079</v>
      </c>
      <c r="B227" s="175" t="str">
        <f>Emissions!B228</f>
        <v>06</v>
      </c>
      <c r="C227" s="175" t="str">
        <f>Emissions!F228</f>
        <v>CA</v>
      </c>
      <c r="D227" s="175" t="str">
        <f>Emissions!C228</f>
        <v>079</v>
      </c>
      <c r="E227" s="178" t="str">
        <f>Emissions!D228</f>
        <v>San Luis Obispo</v>
      </c>
      <c r="F227" s="178" t="str">
        <f>Emissions!E228</f>
        <v>County</v>
      </c>
      <c r="G227" s="178">
        <v>2850001000</v>
      </c>
      <c r="H227" s="178" t="s">
        <v>24044</v>
      </c>
      <c r="I227" s="178" t="s">
        <v>24041</v>
      </c>
      <c r="J227" s="178" t="s">
        <v>24046</v>
      </c>
      <c r="K227" s="178">
        <v>2014</v>
      </c>
      <c r="L227" s="178">
        <v>515</v>
      </c>
      <c r="M227" s="178" t="s">
        <v>24042</v>
      </c>
      <c r="N227" s="183">
        <f>Emissions!P228</f>
        <v>27.955821746030296</v>
      </c>
      <c r="O227" s="183" t="str">
        <f>Emissions!Q228</f>
        <v>LB</v>
      </c>
      <c r="P227" s="172">
        <f t="shared" si="3"/>
        <v>2.8531061514364547E-2</v>
      </c>
      <c r="Q227" s="178" t="str">
        <f>Emissions!S228</f>
        <v xml:space="preserve">LB </v>
      </c>
      <c r="R227" s="178" t="str">
        <f>Emissions!T228</f>
        <v xml:space="preserve">LB </v>
      </c>
      <c r="S227" s="178" t="s">
        <v>24045</v>
      </c>
      <c r="T227" s="178">
        <v>7439976</v>
      </c>
      <c r="U227" s="178" t="s">
        <v>24043</v>
      </c>
      <c r="V227" s="178">
        <v>8</v>
      </c>
      <c r="W227" s="178">
        <f>Emissions!W228</f>
        <v>0.79760926992060044</v>
      </c>
      <c r="X227" s="178" t="str">
        <f>Emissions!X228</f>
        <v>LB</v>
      </c>
    </row>
    <row r="228" spans="1:24" x14ac:dyDescent="0.3">
      <c r="A228" s="175" t="str">
        <f>Emissions!A229</f>
        <v>06081</v>
      </c>
      <c r="B228" s="175" t="str">
        <f>Emissions!B229</f>
        <v>06</v>
      </c>
      <c r="C228" s="175" t="str">
        <f>Emissions!F229</f>
        <v>CA</v>
      </c>
      <c r="D228" s="175" t="str">
        <f>Emissions!C229</f>
        <v>081</v>
      </c>
      <c r="E228" s="178" t="str">
        <f>Emissions!D229</f>
        <v>San Mateo</v>
      </c>
      <c r="F228" s="178" t="str">
        <f>Emissions!E229</f>
        <v>County</v>
      </c>
      <c r="G228" s="178">
        <v>2850001000</v>
      </c>
      <c r="H228" s="178" t="s">
        <v>24044</v>
      </c>
      <c r="I228" s="178" t="s">
        <v>24041</v>
      </c>
      <c r="J228" s="178" t="s">
        <v>24046</v>
      </c>
      <c r="K228" s="178">
        <v>2014</v>
      </c>
      <c r="L228" s="178">
        <v>515</v>
      </c>
      <c r="M228" s="178" t="s">
        <v>24042</v>
      </c>
      <c r="N228" s="183">
        <f>Emissions!P229</f>
        <v>75.987269794023319</v>
      </c>
      <c r="O228" s="183" t="str">
        <f>Emissions!Q229</f>
        <v>LB</v>
      </c>
      <c r="P228" s="172">
        <f t="shared" si="3"/>
        <v>2.8531061514364547E-2</v>
      </c>
      <c r="Q228" s="178" t="str">
        <f>Emissions!S229</f>
        <v xml:space="preserve">LB </v>
      </c>
      <c r="R228" s="178" t="str">
        <f>Emissions!T229</f>
        <v xml:space="preserve">LB </v>
      </c>
      <c r="S228" s="178" t="s">
        <v>24045</v>
      </c>
      <c r="T228" s="178">
        <v>7439976</v>
      </c>
      <c r="U228" s="178" t="s">
        <v>24043</v>
      </c>
      <c r="V228" s="178">
        <v>8</v>
      </c>
      <c r="W228" s="178">
        <f>Emissions!W229</f>
        <v>2.1679974688018944</v>
      </c>
      <c r="X228" s="178" t="str">
        <f>Emissions!X229</f>
        <v>LB</v>
      </c>
    </row>
    <row r="229" spans="1:24" x14ac:dyDescent="0.3">
      <c r="A229" s="175" t="str">
        <f>Emissions!A230</f>
        <v>06083</v>
      </c>
      <c r="B229" s="175" t="str">
        <f>Emissions!B230</f>
        <v>06</v>
      </c>
      <c r="C229" s="175" t="str">
        <f>Emissions!F230</f>
        <v>CA</v>
      </c>
      <c r="D229" s="175" t="str">
        <f>Emissions!C230</f>
        <v>083</v>
      </c>
      <c r="E229" s="178" t="str">
        <f>Emissions!D230</f>
        <v>Santa Barbara</v>
      </c>
      <c r="F229" s="178" t="str">
        <f>Emissions!E230</f>
        <v>County</v>
      </c>
      <c r="G229" s="178">
        <v>2850001000</v>
      </c>
      <c r="H229" s="178" t="s">
        <v>24044</v>
      </c>
      <c r="I229" s="178" t="s">
        <v>24041</v>
      </c>
      <c r="J229" s="178" t="s">
        <v>24046</v>
      </c>
      <c r="K229" s="178">
        <v>2014</v>
      </c>
      <c r="L229" s="178">
        <v>515</v>
      </c>
      <c r="M229" s="178" t="s">
        <v>24042</v>
      </c>
      <c r="N229" s="183">
        <f>Emissions!P230</f>
        <v>44.14183614616325</v>
      </c>
      <c r="O229" s="183" t="str">
        <f>Emissions!Q230</f>
        <v>LB</v>
      </c>
      <c r="P229" s="172">
        <f t="shared" si="3"/>
        <v>2.8531061514364547E-2</v>
      </c>
      <c r="Q229" s="178" t="str">
        <f>Emissions!S230</f>
        <v xml:space="preserve">LB </v>
      </c>
      <c r="R229" s="178" t="str">
        <f>Emissions!T230</f>
        <v xml:space="preserve">LB </v>
      </c>
      <c r="S229" s="178" t="s">
        <v>24045</v>
      </c>
      <c r="T229" s="178">
        <v>7439976</v>
      </c>
      <c r="U229" s="178" t="s">
        <v>24043</v>
      </c>
      <c r="V229" s="178">
        <v>8</v>
      </c>
      <c r="W229" s="178">
        <f>Emissions!W230</f>
        <v>1.2594134424431842</v>
      </c>
      <c r="X229" s="178" t="str">
        <f>Emissions!X230</f>
        <v>LB</v>
      </c>
    </row>
    <row r="230" spans="1:24" x14ac:dyDescent="0.3">
      <c r="A230" s="175" t="str">
        <f>Emissions!A231</f>
        <v>06085</v>
      </c>
      <c r="B230" s="175" t="str">
        <f>Emissions!B231</f>
        <v>06</v>
      </c>
      <c r="C230" s="175" t="str">
        <f>Emissions!F231</f>
        <v>CA</v>
      </c>
      <c r="D230" s="175" t="str">
        <f>Emissions!C231</f>
        <v>085</v>
      </c>
      <c r="E230" s="178" t="str">
        <f>Emissions!D231</f>
        <v>Santa Clara</v>
      </c>
      <c r="F230" s="178" t="str">
        <f>Emissions!E231</f>
        <v>County</v>
      </c>
      <c r="G230" s="178">
        <v>2850001000</v>
      </c>
      <c r="H230" s="178" t="s">
        <v>24044</v>
      </c>
      <c r="I230" s="178" t="s">
        <v>24041</v>
      </c>
      <c r="J230" s="178" t="s">
        <v>24046</v>
      </c>
      <c r="K230" s="178">
        <v>2014</v>
      </c>
      <c r="L230" s="178">
        <v>515</v>
      </c>
      <c r="M230" s="178" t="s">
        <v>24042</v>
      </c>
      <c r="N230" s="183">
        <f>Emissions!P231</f>
        <v>189.78310989611597</v>
      </c>
      <c r="O230" s="183" t="str">
        <f>Emissions!Q231</f>
        <v>LB</v>
      </c>
      <c r="P230" s="172">
        <f t="shared" si="3"/>
        <v>2.8531061514364544E-2</v>
      </c>
      <c r="Q230" s="178" t="str">
        <f>Emissions!S231</f>
        <v xml:space="preserve">LB </v>
      </c>
      <c r="R230" s="178" t="str">
        <f>Emissions!T231</f>
        <v xml:space="preserve">LB </v>
      </c>
      <c r="S230" s="178" t="s">
        <v>24045</v>
      </c>
      <c r="T230" s="178">
        <v>7439976</v>
      </c>
      <c r="U230" s="178" t="s">
        <v>24043</v>
      </c>
      <c r="V230" s="178">
        <v>8</v>
      </c>
      <c r="W230" s="178">
        <f>Emissions!W231</f>
        <v>5.4147135828334916</v>
      </c>
      <c r="X230" s="178" t="str">
        <f>Emissions!X231</f>
        <v>LB</v>
      </c>
    </row>
    <row r="231" spans="1:24" x14ac:dyDescent="0.3">
      <c r="A231" s="175" t="str">
        <f>Emissions!A232</f>
        <v>06087</v>
      </c>
      <c r="B231" s="175" t="str">
        <f>Emissions!B232</f>
        <v>06</v>
      </c>
      <c r="C231" s="175" t="str">
        <f>Emissions!F232</f>
        <v>CA</v>
      </c>
      <c r="D231" s="175" t="str">
        <f>Emissions!C232</f>
        <v>087</v>
      </c>
      <c r="E231" s="178" t="str">
        <f>Emissions!D232</f>
        <v>Santa Cruz</v>
      </c>
      <c r="F231" s="178" t="str">
        <f>Emissions!E232</f>
        <v>County</v>
      </c>
      <c r="G231" s="178">
        <v>2850001000</v>
      </c>
      <c r="H231" s="178" t="s">
        <v>24044</v>
      </c>
      <c r="I231" s="178" t="s">
        <v>24041</v>
      </c>
      <c r="J231" s="178" t="s">
        <v>24046</v>
      </c>
      <c r="K231" s="178">
        <v>2014</v>
      </c>
      <c r="L231" s="178">
        <v>515</v>
      </c>
      <c r="M231" s="178" t="s">
        <v>24042</v>
      </c>
      <c r="N231" s="183">
        <f>Emissions!P232</f>
        <v>27.226682291139262</v>
      </c>
      <c r="O231" s="183" t="str">
        <f>Emissions!Q232</f>
        <v>LB</v>
      </c>
      <c r="P231" s="172">
        <f t="shared" si="3"/>
        <v>2.8531061514364547E-2</v>
      </c>
      <c r="Q231" s="178" t="str">
        <f>Emissions!S232</f>
        <v xml:space="preserve">LB </v>
      </c>
      <c r="R231" s="178" t="str">
        <f>Emissions!T232</f>
        <v xml:space="preserve">LB </v>
      </c>
      <c r="S231" s="178" t="s">
        <v>24045</v>
      </c>
      <c r="T231" s="178">
        <v>7439976</v>
      </c>
      <c r="U231" s="178" t="s">
        <v>24043</v>
      </c>
      <c r="V231" s="178">
        <v>8</v>
      </c>
      <c r="W231" s="178">
        <f>Emissions!W232</f>
        <v>0.77680614728055419</v>
      </c>
      <c r="X231" s="178" t="str">
        <f>Emissions!X232</f>
        <v>LB</v>
      </c>
    </row>
    <row r="232" spans="1:24" x14ac:dyDescent="0.3">
      <c r="A232" s="175" t="str">
        <f>Emissions!A233</f>
        <v>06089</v>
      </c>
      <c r="B232" s="175" t="str">
        <f>Emissions!B233</f>
        <v>06</v>
      </c>
      <c r="C232" s="175" t="str">
        <f>Emissions!F233</f>
        <v>CA</v>
      </c>
      <c r="D232" s="175" t="str">
        <f>Emissions!C233</f>
        <v>089</v>
      </c>
      <c r="E232" s="178" t="str">
        <f>Emissions!D233</f>
        <v>Shasta</v>
      </c>
      <c r="F232" s="178" t="str">
        <f>Emissions!E233</f>
        <v>County</v>
      </c>
      <c r="G232" s="178">
        <v>2850001000</v>
      </c>
      <c r="H232" s="178" t="s">
        <v>24044</v>
      </c>
      <c r="I232" s="178" t="s">
        <v>24041</v>
      </c>
      <c r="J232" s="178" t="s">
        <v>24046</v>
      </c>
      <c r="K232" s="178">
        <v>2014</v>
      </c>
      <c r="L232" s="178">
        <v>515</v>
      </c>
      <c r="M232" s="178" t="s">
        <v>24042</v>
      </c>
      <c r="N232" s="183">
        <f>Emissions!P233</f>
        <v>18.011016698341468</v>
      </c>
      <c r="O232" s="183" t="str">
        <f>Emissions!Q233</f>
        <v>LB</v>
      </c>
      <c r="P232" s="172">
        <f t="shared" si="3"/>
        <v>2.8531061514364544E-2</v>
      </c>
      <c r="Q232" s="178" t="str">
        <f>Emissions!S233</f>
        <v xml:space="preserve">LB </v>
      </c>
      <c r="R232" s="178" t="str">
        <f>Emissions!T233</f>
        <v xml:space="preserve">LB </v>
      </c>
      <c r="S232" s="178" t="s">
        <v>24045</v>
      </c>
      <c r="T232" s="178">
        <v>7439976</v>
      </c>
      <c r="U232" s="178" t="s">
        <v>24043</v>
      </c>
      <c r="V232" s="178">
        <v>8</v>
      </c>
      <c r="W232" s="178">
        <f>Emissions!W233</f>
        <v>0.51387342535662739</v>
      </c>
      <c r="X232" s="178" t="str">
        <f>Emissions!X233</f>
        <v>LB</v>
      </c>
    </row>
    <row r="233" spans="1:24" x14ac:dyDescent="0.3">
      <c r="A233" s="175" t="str">
        <f>Emissions!A234</f>
        <v>06091</v>
      </c>
      <c r="B233" s="175" t="str">
        <f>Emissions!B234</f>
        <v>06</v>
      </c>
      <c r="C233" s="175" t="str">
        <f>Emissions!F234</f>
        <v>CA</v>
      </c>
      <c r="D233" s="175" t="str">
        <f>Emissions!C234</f>
        <v>091</v>
      </c>
      <c r="E233" s="178" t="str">
        <f>Emissions!D234</f>
        <v>Sierra</v>
      </c>
      <c r="F233" s="178" t="str">
        <f>Emissions!E234</f>
        <v>County</v>
      </c>
      <c r="G233" s="178">
        <v>2850001000</v>
      </c>
      <c r="H233" s="178" t="s">
        <v>24044</v>
      </c>
      <c r="I233" s="178" t="s">
        <v>24041</v>
      </c>
      <c r="J233" s="178" t="s">
        <v>24046</v>
      </c>
      <c r="K233" s="178">
        <v>2014</v>
      </c>
      <c r="L233" s="178">
        <v>515</v>
      </c>
      <c r="M233" s="178" t="s">
        <v>24042</v>
      </c>
      <c r="N233" s="183">
        <f>Emissions!P234</f>
        <v>0.30081134538230192</v>
      </c>
      <c r="O233" s="183" t="str">
        <f>Emissions!Q234</f>
        <v>LB</v>
      </c>
      <c r="P233" s="172">
        <f t="shared" si="3"/>
        <v>2.8531061514364551E-2</v>
      </c>
      <c r="Q233" s="178" t="str">
        <f>Emissions!S234</f>
        <v xml:space="preserve">LB </v>
      </c>
      <c r="R233" s="178" t="str">
        <f>Emissions!T234</f>
        <v xml:space="preserve">LB </v>
      </c>
      <c r="S233" s="178" t="s">
        <v>24045</v>
      </c>
      <c r="T233" s="178">
        <v>7439976</v>
      </c>
      <c r="U233" s="178" t="s">
        <v>24043</v>
      </c>
      <c r="V233" s="178">
        <v>8</v>
      </c>
      <c r="W233" s="178">
        <f>Emissions!W234</f>
        <v>8.5824669993212165E-3</v>
      </c>
      <c r="X233" s="178" t="str">
        <f>Emissions!X234</f>
        <v>LB</v>
      </c>
    </row>
    <row r="234" spans="1:24" x14ac:dyDescent="0.3">
      <c r="A234" s="175" t="str">
        <f>Emissions!A235</f>
        <v>06093</v>
      </c>
      <c r="B234" s="175" t="str">
        <f>Emissions!B235</f>
        <v>06</v>
      </c>
      <c r="C234" s="175" t="str">
        <f>Emissions!F235</f>
        <v>CA</v>
      </c>
      <c r="D234" s="175" t="str">
        <f>Emissions!C235</f>
        <v>093</v>
      </c>
      <c r="E234" s="178" t="str">
        <f>Emissions!D235</f>
        <v>Siskiyou</v>
      </c>
      <c r="F234" s="178" t="str">
        <f>Emissions!E235</f>
        <v>County</v>
      </c>
      <c r="G234" s="178">
        <v>2850001000</v>
      </c>
      <c r="H234" s="178" t="s">
        <v>24044</v>
      </c>
      <c r="I234" s="178" t="s">
        <v>24041</v>
      </c>
      <c r="J234" s="178" t="s">
        <v>24046</v>
      </c>
      <c r="K234" s="178">
        <v>2014</v>
      </c>
      <c r="L234" s="178">
        <v>515</v>
      </c>
      <c r="M234" s="178" t="s">
        <v>24042</v>
      </c>
      <c r="N234" s="183">
        <f>Emissions!P235</f>
        <v>4.370228896549806</v>
      </c>
      <c r="O234" s="183" t="str">
        <f>Emissions!Q235</f>
        <v>LB</v>
      </c>
      <c r="P234" s="172">
        <f t="shared" si="3"/>
        <v>2.8531061514364551E-2</v>
      </c>
      <c r="Q234" s="178" t="str">
        <f>Emissions!S235</f>
        <v xml:space="preserve">LB </v>
      </c>
      <c r="R234" s="178" t="str">
        <f>Emissions!T235</f>
        <v xml:space="preserve">LB </v>
      </c>
      <c r="S234" s="178" t="s">
        <v>24045</v>
      </c>
      <c r="T234" s="178">
        <v>7439976</v>
      </c>
      <c r="U234" s="178" t="s">
        <v>24043</v>
      </c>
      <c r="V234" s="178">
        <v>8</v>
      </c>
      <c r="W234" s="178">
        <f>Emissions!W235</f>
        <v>0.12468726947931602</v>
      </c>
      <c r="X234" s="178" t="str">
        <f>Emissions!X235</f>
        <v>LB</v>
      </c>
    </row>
    <row r="235" spans="1:24" x14ac:dyDescent="0.3">
      <c r="A235" s="175" t="str">
        <f>Emissions!A236</f>
        <v>06095</v>
      </c>
      <c r="B235" s="175" t="str">
        <f>Emissions!B236</f>
        <v>06</v>
      </c>
      <c r="C235" s="175" t="str">
        <f>Emissions!F236</f>
        <v>CA</v>
      </c>
      <c r="D235" s="175" t="str">
        <f>Emissions!C236</f>
        <v>095</v>
      </c>
      <c r="E235" s="178" t="str">
        <f>Emissions!D236</f>
        <v>Solano</v>
      </c>
      <c r="F235" s="178" t="str">
        <f>Emissions!E236</f>
        <v>County</v>
      </c>
      <c r="G235" s="178">
        <v>2850001000</v>
      </c>
      <c r="H235" s="178" t="s">
        <v>24044</v>
      </c>
      <c r="I235" s="178" t="s">
        <v>24041</v>
      </c>
      <c r="J235" s="178" t="s">
        <v>24046</v>
      </c>
      <c r="K235" s="178">
        <v>2014</v>
      </c>
      <c r="L235" s="178">
        <v>515</v>
      </c>
      <c r="M235" s="178" t="s">
        <v>24042</v>
      </c>
      <c r="N235" s="183">
        <f>Emissions!P236</f>
        <v>43.186512203135941</v>
      </c>
      <c r="O235" s="183" t="str">
        <f>Emissions!Q236</f>
        <v>LB</v>
      </c>
      <c r="P235" s="172">
        <f t="shared" si="3"/>
        <v>2.8531061514364544E-2</v>
      </c>
      <c r="Q235" s="178" t="str">
        <f>Emissions!S236</f>
        <v xml:space="preserve">LB </v>
      </c>
      <c r="R235" s="178" t="str">
        <f>Emissions!T236</f>
        <v xml:space="preserve">LB </v>
      </c>
      <c r="S235" s="178" t="s">
        <v>24045</v>
      </c>
      <c r="T235" s="178">
        <v>7439976</v>
      </c>
      <c r="U235" s="178" t="s">
        <v>24043</v>
      </c>
      <c r="V235" s="178">
        <v>8</v>
      </c>
      <c r="W235" s="178">
        <f>Emissions!W236</f>
        <v>1.2321570362585266</v>
      </c>
      <c r="X235" s="178" t="str">
        <f>Emissions!X236</f>
        <v>LB</v>
      </c>
    </row>
    <row r="236" spans="1:24" x14ac:dyDescent="0.3">
      <c r="A236" s="175" t="str">
        <f>Emissions!A237</f>
        <v>06097</v>
      </c>
      <c r="B236" s="175" t="str">
        <f>Emissions!B237</f>
        <v>06</v>
      </c>
      <c r="C236" s="175" t="str">
        <f>Emissions!F237</f>
        <v>CA</v>
      </c>
      <c r="D236" s="175" t="str">
        <f>Emissions!C237</f>
        <v>097</v>
      </c>
      <c r="E236" s="178" t="str">
        <f>Emissions!D237</f>
        <v>Sonoma</v>
      </c>
      <c r="F236" s="178" t="str">
        <f>Emissions!E237</f>
        <v>County</v>
      </c>
      <c r="G236" s="178">
        <v>2850001000</v>
      </c>
      <c r="H236" s="178" t="s">
        <v>24044</v>
      </c>
      <c r="I236" s="178" t="s">
        <v>24041</v>
      </c>
      <c r="J236" s="178" t="s">
        <v>24046</v>
      </c>
      <c r="K236" s="178">
        <v>2014</v>
      </c>
      <c r="L236" s="178">
        <v>515</v>
      </c>
      <c r="M236" s="178" t="s">
        <v>24042</v>
      </c>
      <c r="N236" s="183">
        <f>Emissions!P237</f>
        <v>50.114388812521682</v>
      </c>
      <c r="O236" s="183" t="str">
        <f>Emissions!Q237</f>
        <v>LB</v>
      </c>
      <c r="P236" s="172">
        <f t="shared" si="3"/>
        <v>2.8531061514364544E-2</v>
      </c>
      <c r="Q236" s="178" t="str">
        <f>Emissions!S237</f>
        <v xml:space="preserve">LB </v>
      </c>
      <c r="R236" s="178" t="str">
        <f>Emissions!T237</f>
        <v xml:space="preserve">LB </v>
      </c>
      <c r="S236" s="178" t="s">
        <v>24045</v>
      </c>
      <c r="T236" s="178">
        <v>7439976</v>
      </c>
      <c r="U236" s="178" t="s">
        <v>24043</v>
      </c>
      <c r="V236" s="178">
        <v>8</v>
      </c>
      <c r="W236" s="178">
        <f>Emissions!W237</f>
        <v>1.4298167099648385</v>
      </c>
      <c r="X236" s="178" t="str">
        <f>Emissions!X237</f>
        <v>LB</v>
      </c>
    </row>
    <row r="237" spans="1:24" x14ac:dyDescent="0.3">
      <c r="A237" s="175" t="str">
        <f>Emissions!A238</f>
        <v>06099</v>
      </c>
      <c r="B237" s="175" t="str">
        <f>Emissions!B238</f>
        <v>06</v>
      </c>
      <c r="C237" s="175" t="str">
        <f>Emissions!F238</f>
        <v>CA</v>
      </c>
      <c r="D237" s="175" t="str">
        <f>Emissions!C238</f>
        <v>099</v>
      </c>
      <c r="E237" s="178" t="str">
        <f>Emissions!D238</f>
        <v>Stanislaus</v>
      </c>
      <c r="F237" s="178" t="str">
        <f>Emissions!E238</f>
        <v>County</v>
      </c>
      <c r="G237" s="178">
        <v>2850001000</v>
      </c>
      <c r="H237" s="178" t="s">
        <v>24044</v>
      </c>
      <c r="I237" s="178" t="s">
        <v>24041</v>
      </c>
      <c r="J237" s="178" t="s">
        <v>24046</v>
      </c>
      <c r="K237" s="178">
        <v>2014</v>
      </c>
      <c r="L237" s="178">
        <v>515</v>
      </c>
      <c r="M237" s="178" t="s">
        <v>24042</v>
      </c>
      <c r="N237" s="183">
        <f>Emissions!P238</f>
        <v>53.290287482300535</v>
      </c>
      <c r="O237" s="183" t="str">
        <f>Emissions!Q238</f>
        <v>LB</v>
      </c>
      <c r="P237" s="172">
        <f t="shared" si="3"/>
        <v>2.8531061514364547E-2</v>
      </c>
      <c r="Q237" s="178" t="str">
        <f>Emissions!S238</f>
        <v xml:space="preserve">LB </v>
      </c>
      <c r="R237" s="178" t="str">
        <f>Emissions!T238</f>
        <v xml:space="preserve">LB </v>
      </c>
      <c r="S237" s="178" t="s">
        <v>24045</v>
      </c>
      <c r="T237" s="178">
        <v>7439976</v>
      </c>
      <c r="U237" s="178" t="s">
        <v>24043</v>
      </c>
      <c r="V237" s="178">
        <v>8</v>
      </c>
      <c r="W237" s="178">
        <f>Emissions!W238</f>
        <v>1.5204284702756876</v>
      </c>
      <c r="X237" s="178" t="str">
        <f>Emissions!X238</f>
        <v>LB</v>
      </c>
    </row>
    <row r="238" spans="1:24" x14ac:dyDescent="0.3">
      <c r="A238" s="175" t="str">
        <f>Emissions!A239</f>
        <v>06101</v>
      </c>
      <c r="B238" s="175" t="str">
        <f>Emissions!B239</f>
        <v>06</v>
      </c>
      <c r="C238" s="175" t="str">
        <f>Emissions!F239</f>
        <v>CA</v>
      </c>
      <c r="D238" s="175" t="str">
        <f>Emissions!C239</f>
        <v>101</v>
      </c>
      <c r="E238" s="178" t="str">
        <f>Emissions!D239</f>
        <v>Sutter</v>
      </c>
      <c r="F238" s="178" t="str">
        <f>Emissions!E239</f>
        <v>County</v>
      </c>
      <c r="G238" s="178">
        <v>2850001000</v>
      </c>
      <c r="H238" s="178" t="s">
        <v>24044</v>
      </c>
      <c r="I238" s="178" t="s">
        <v>24041</v>
      </c>
      <c r="J238" s="178" t="s">
        <v>24046</v>
      </c>
      <c r="K238" s="178">
        <v>2014</v>
      </c>
      <c r="L238" s="178">
        <v>515</v>
      </c>
      <c r="M238" s="178" t="s">
        <v>24042</v>
      </c>
      <c r="N238" s="183">
        <f>Emissions!P239</f>
        <v>9.6010206529662003</v>
      </c>
      <c r="O238" s="183" t="str">
        <f>Emissions!Q239</f>
        <v>LB</v>
      </c>
      <c r="P238" s="172">
        <f t="shared" si="3"/>
        <v>2.8531061514364547E-2</v>
      </c>
      <c r="Q238" s="178" t="str">
        <f>Emissions!S239</f>
        <v xml:space="preserve">LB </v>
      </c>
      <c r="R238" s="178" t="str">
        <f>Emissions!T239</f>
        <v xml:space="preserve">LB </v>
      </c>
      <c r="S238" s="178" t="s">
        <v>24045</v>
      </c>
      <c r="T238" s="178">
        <v>7439976</v>
      </c>
      <c r="U238" s="178" t="s">
        <v>24043</v>
      </c>
      <c r="V238" s="178">
        <v>8</v>
      </c>
      <c r="W238" s="178">
        <f>Emissions!W239</f>
        <v>0.27392731085046312</v>
      </c>
      <c r="X238" s="178" t="str">
        <f>Emissions!X239</f>
        <v>LB</v>
      </c>
    </row>
    <row r="239" spans="1:24" x14ac:dyDescent="0.3">
      <c r="A239" s="175" t="str">
        <f>Emissions!A240</f>
        <v>06103</v>
      </c>
      <c r="B239" s="175" t="str">
        <f>Emissions!B240</f>
        <v>06</v>
      </c>
      <c r="C239" s="175" t="str">
        <f>Emissions!F240</f>
        <v>CA</v>
      </c>
      <c r="D239" s="175" t="str">
        <f>Emissions!C240</f>
        <v>103</v>
      </c>
      <c r="E239" s="178" t="str">
        <f>Emissions!D240</f>
        <v>Tehama</v>
      </c>
      <c r="F239" s="178" t="str">
        <f>Emissions!E240</f>
        <v>County</v>
      </c>
      <c r="G239" s="178">
        <v>2850001000</v>
      </c>
      <c r="H239" s="178" t="s">
        <v>24044</v>
      </c>
      <c r="I239" s="178" t="s">
        <v>24041</v>
      </c>
      <c r="J239" s="178" t="s">
        <v>24046</v>
      </c>
      <c r="K239" s="178">
        <v>2014</v>
      </c>
      <c r="L239" s="178">
        <v>515</v>
      </c>
      <c r="M239" s="178" t="s">
        <v>24042</v>
      </c>
      <c r="N239" s="183">
        <f>Emissions!P240</f>
        <v>6.3174389341410722</v>
      </c>
      <c r="O239" s="183" t="str">
        <f>Emissions!Q240</f>
        <v>LB</v>
      </c>
      <c r="P239" s="172">
        <f t="shared" si="3"/>
        <v>2.853106151436454E-2</v>
      </c>
      <c r="Q239" s="178" t="str">
        <f>Emissions!S240</f>
        <v xml:space="preserve">LB </v>
      </c>
      <c r="R239" s="178" t="str">
        <f>Emissions!T240</f>
        <v xml:space="preserve">LB </v>
      </c>
      <c r="S239" s="178" t="s">
        <v>24045</v>
      </c>
      <c r="T239" s="178">
        <v>7439976</v>
      </c>
      <c r="U239" s="178" t="s">
        <v>24043</v>
      </c>
      <c r="V239" s="178">
        <v>8</v>
      </c>
      <c r="W239" s="178">
        <f>Emissions!W240</f>
        <v>0.18024323884322049</v>
      </c>
      <c r="X239" s="178" t="str">
        <f>Emissions!X240</f>
        <v>LB</v>
      </c>
    </row>
    <row r="240" spans="1:24" x14ac:dyDescent="0.3">
      <c r="A240" s="175" t="str">
        <f>Emissions!A241</f>
        <v>06105</v>
      </c>
      <c r="B240" s="175" t="str">
        <f>Emissions!B241</f>
        <v>06</v>
      </c>
      <c r="C240" s="175" t="str">
        <f>Emissions!F241</f>
        <v>CA</v>
      </c>
      <c r="D240" s="175" t="str">
        <f>Emissions!C241</f>
        <v>105</v>
      </c>
      <c r="E240" s="178" t="str">
        <f>Emissions!D241</f>
        <v>Trinity</v>
      </c>
      <c r="F240" s="178" t="str">
        <f>Emissions!E241</f>
        <v>County</v>
      </c>
      <c r="G240" s="178">
        <v>2850001000</v>
      </c>
      <c r="H240" s="178" t="s">
        <v>24044</v>
      </c>
      <c r="I240" s="178" t="s">
        <v>24041</v>
      </c>
      <c r="J240" s="178" t="s">
        <v>24046</v>
      </c>
      <c r="K240" s="178">
        <v>2014</v>
      </c>
      <c r="L240" s="178">
        <v>515</v>
      </c>
      <c r="M240" s="178" t="s">
        <v>24042</v>
      </c>
      <c r="N240" s="183">
        <f>Emissions!P241</f>
        <v>1.319242563664641</v>
      </c>
      <c r="O240" s="183" t="str">
        <f>Emissions!Q241</f>
        <v>LB</v>
      </c>
      <c r="P240" s="172">
        <f t="shared" si="3"/>
        <v>2.8531061514364544E-2</v>
      </c>
      <c r="Q240" s="178" t="str">
        <f>Emissions!S241</f>
        <v xml:space="preserve">LB </v>
      </c>
      <c r="R240" s="178" t="str">
        <f>Emissions!T241</f>
        <v xml:space="preserve">LB </v>
      </c>
      <c r="S240" s="178" t="s">
        <v>24045</v>
      </c>
      <c r="T240" s="178">
        <v>7439976</v>
      </c>
      <c r="U240" s="178" t="s">
        <v>24043</v>
      </c>
      <c r="V240" s="178">
        <v>8</v>
      </c>
      <c r="W240" s="178">
        <f>Emissions!W241</f>
        <v>3.7639390736283855E-2</v>
      </c>
      <c r="X240" s="178" t="str">
        <f>Emissions!X241</f>
        <v>LB</v>
      </c>
    </row>
    <row r="241" spans="1:24" x14ac:dyDescent="0.3">
      <c r="A241" s="175" t="str">
        <f>Emissions!A242</f>
        <v>06107</v>
      </c>
      <c r="B241" s="175" t="str">
        <f>Emissions!B242</f>
        <v>06</v>
      </c>
      <c r="C241" s="175" t="str">
        <f>Emissions!F242</f>
        <v>CA</v>
      </c>
      <c r="D241" s="175" t="str">
        <f>Emissions!C242</f>
        <v>107</v>
      </c>
      <c r="E241" s="178" t="str">
        <f>Emissions!D242</f>
        <v>Tulare</v>
      </c>
      <c r="F241" s="178" t="str">
        <f>Emissions!E242</f>
        <v>County</v>
      </c>
      <c r="G241" s="178">
        <v>2850001000</v>
      </c>
      <c r="H241" s="178" t="s">
        <v>24044</v>
      </c>
      <c r="I241" s="178" t="s">
        <v>24041</v>
      </c>
      <c r="J241" s="178" t="s">
        <v>24046</v>
      </c>
      <c r="K241" s="178">
        <v>2014</v>
      </c>
      <c r="L241" s="178">
        <v>515</v>
      </c>
      <c r="M241" s="178" t="s">
        <v>24042</v>
      </c>
      <c r="N241" s="183">
        <f>Emissions!P242</f>
        <v>45.897821122703959</v>
      </c>
      <c r="O241" s="183" t="str">
        <f>Emissions!Q242</f>
        <v>LB</v>
      </c>
      <c r="P241" s="172">
        <f t="shared" si="3"/>
        <v>2.8531061514364544E-2</v>
      </c>
      <c r="Q241" s="178" t="str">
        <f>Emissions!S242</f>
        <v xml:space="preserve">LB </v>
      </c>
      <c r="R241" s="178" t="str">
        <f>Emissions!T242</f>
        <v xml:space="preserve">LB </v>
      </c>
      <c r="S241" s="178" t="s">
        <v>24045</v>
      </c>
      <c r="T241" s="178">
        <v>7439976</v>
      </c>
      <c r="U241" s="178" t="s">
        <v>24043</v>
      </c>
      <c r="V241" s="178">
        <v>8</v>
      </c>
      <c r="W241" s="178">
        <f>Emissions!W242</f>
        <v>1.3095135578271671</v>
      </c>
      <c r="X241" s="178" t="str">
        <f>Emissions!X242</f>
        <v>LB</v>
      </c>
    </row>
    <row r="242" spans="1:24" x14ac:dyDescent="0.3">
      <c r="A242" s="175" t="str">
        <f>Emissions!A243</f>
        <v>06109</v>
      </c>
      <c r="B242" s="175" t="str">
        <f>Emissions!B243</f>
        <v>06</v>
      </c>
      <c r="C242" s="175" t="str">
        <f>Emissions!F243</f>
        <v>CA</v>
      </c>
      <c r="D242" s="175" t="str">
        <f>Emissions!C243</f>
        <v>109</v>
      </c>
      <c r="E242" s="178" t="str">
        <f>Emissions!D243</f>
        <v>Tuolumne</v>
      </c>
      <c r="F242" s="178" t="str">
        <f>Emissions!E243</f>
        <v>County</v>
      </c>
      <c r="G242" s="178">
        <v>2850001000</v>
      </c>
      <c r="H242" s="178" t="s">
        <v>24044</v>
      </c>
      <c r="I242" s="178" t="s">
        <v>24041</v>
      </c>
      <c r="J242" s="178" t="s">
        <v>24046</v>
      </c>
      <c r="K242" s="178">
        <v>2014</v>
      </c>
      <c r="L242" s="178">
        <v>515</v>
      </c>
      <c r="M242" s="178" t="s">
        <v>24042</v>
      </c>
      <c r="N242" s="183">
        <f>Emissions!P243</f>
        <v>5.3922662448467191</v>
      </c>
      <c r="O242" s="183" t="str">
        <f>Emissions!Q243</f>
        <v>LB</v>
      </c>
      <c r="P242" s="172">
        <f t="shared" si="3"/>
        <v>2.853106151436454E-2</v>
      </c>
      <c r="Q242" s="178" t="str">
        <f>Emissions!S243</f>
        <v xml:space="preserve">LB </v>
      </c>
      <c r="R242" s="178" t="str">
        <f>Emissions!T243</f>
        <v xml:space="preserve">LB </v>
      </c>
      <c r="S242" s="178" t="s">
        <v>24045</v>
      </c>
      <c r="T242" s="178">
        <v>7439976</v>
      </c>
      <c r="U242" s="178" t="s">
        <v>24043</v>
      </c>
      <c r="V242" s="178">
        <v>8</v>
      </c>
      <c r="W242" s="178">
        <f>Emissions!W243</f>
        <v>0.15384707993355323</v>
      </c>
      <c r="X242" s="178" t="str">
        <f>Emissions!X243</f>
        <v>LB</v>
      </c>
    </row>
    <row r="243" spans="1:24" x14ac:dyDescent="0.3">
      <c r="A243" s="175" t="str">
        <f>Emissions!A244</f>
        <v>06111</v>
      </c>
      <c r="B243" s="175" t="str">
        <f>Emissions!B244</f>
        <v>06</v>
      </c>
      <c r="C243" s="175" t="str">
        <f>Emissions!F244</f>
        <v>CA</v>
      </c>
      <c r="D243" s="175" t="str">
        <f>Emissions!C244</f>
        <v>111</v>
      </c>
      <c r="E243" s="178" t="str">
        <f>Emissions!D244</f>
        <v>Ventura</v>
      </c>
      <c r="F243" s="178" t="str">
        <f>Emissions!E244</f>
        <v>County</v>
      </c>
      <c r="G243" s="178">
        <v>2850001000</v>
      </c>
      <c r="H243" s="178" t="s">
        <v>24044</v>
      </c>
      <c r="I243" s="178" t="s">
        <v>24041</v>
      </c>
      <c r="J243" s="178" t="s">
        <v>24046</v>
      </c>
      <c r="K243" s="178">
        <v>2014</v>
      </c>
      <c r="L243" s="178">
        <v>515</v>
      </c>
      <c r="M243" s="178" t="s">
        <v>24042</v>
      </c>
      <c r="N243" s="183">
        <f>Emissions!P244</f>
        <v>84.761885651983192</v>
      </c>
      <c r="O243" s="183" t="str">
        <f>Emissions!Q244</f>
        <v>LB</v>
      </c>
      <c r="P243" s="172">
        <f t="shared" si="3"/>
        <v>2.8531061514364547E-2</v>
      </c>
      <c r="Q243" s="178" t="str">
        <f>Emissions!S244</f>
        <v xml:space="preserve">LB </v>
      </c>
      <c r="R243" s="178" t="str">
        <f>Emissions!T244</f>
        <v xml:space="preserve">LB </v>
      </c>
      <c r="S243" s="178" t="s">
        <v>24045</v>
      </c>
      <c r="T243" s="178">
        <v>7439976</v>
      </c>
      <c r="U243" s="178" t="s">
        <v>24043</v>
      </c>
      <c r="V243" s="178">
        <v>8</v>
      </c>
      <c r="W243" s="178">
        <f>Emissions!W244</f>
        <v>2.4183465736102661</v>
      </c>
      <c r="X243" s="178" t="str">
        <f>Emissions!X244</f>
        <v>LB</v>
      </c>
    </row>
    <row r="244" spans="1:24" x14ac:dyDescent="0.3">
      <c r="A244" s="175" t="str">
        <f>Emissions!A245</f>
        <v>06113</v>
      </c>
      <c r="B244" s="175" t="str">
        <f>Emissions!B245</f>
        <v>06</v>
      </c>
      <c r="C244" s="175" t="str">
        <f>Emissions!F245</f>
        <v>CA</v>
      </c>
      <c r="D244" s="175" t="str">
        <f>Emissions!C245</f>
        <v>113</v>
      </c>
      <c r="E244" s="178" t="str">
        <f>Emissions!D245</f>
        <v>Yolo</v>
      </c>
      <c r="F244" s="178" t="str">
        <f>Emissions!E245</f>
        <v>County</v>
      </c>
      <c r="G244" s="178">
        <v>2850001000</v>
      </c>
      <c r="H244" s="178" t="s">
        <v>24044</v>
      </c>
      <c r="I244" s="178" t="s">
        <v>24041</v>
      </c>
      <c r="J244" s="178" t="s">
        <v>24046</v>
      </c>
      <c r="K244" s="178">
        <v>2014</v>
      </c>
      <c r="L244" s="178">
        <v>515</v>
      </c>
      <c r="M244" s="178" t="s">
        <v>24042</v>
      </c>
      <c r="N244" s="183">
        <f>Emissions!P245</f>
        <v>20.794348047922767</v>
      </c>
      <c r="O244" s="183" t="str">
        <f>Emissions!Q245</f>
        <v>LB</v>
      </c>
      <c r="P244" s="172">
        <f t="shared" si="3"/>
        <v>2.8531061514364544E-2</v>
      </c>
      <c r="Q244" s="178" t="str">
        <f>Emissions!S245</f>
        <v xml:space="preserve">LB </v>
      </c>
      <c r="R244" s="178" t="str">
        <f>Emissions!T245</f>
        <v xml:space="preserve">LB </v>
      </c>
      <c r="S244" s="178" t="s">
        <v>24045</v>
      </c>
      <c r="T244" s="178">
        <v>7439976</v>
      </c>
      <c r="U244" s="178" t="s">
        <v>24043</v>
      </c>
      <c r="V244" s="178">
        <v>8</v>
      </c>
      <c r="W244" s="178">
        <f>Emissions!W245</f>
        <v>0.59328482330639076</v>
      </c>
      <c r="X244" s="178" t="str">
        <f>Emissions!X245</f>
        <v>LB</v>
      </c>
    </row>
    <row r="245" spans="1:24" x14ac:dyDescent="0.3">
      <c r="A245" s="175" t="str">
        <f>Emissions!A246</f>
        <v>06115</v>
      </c>
      <c r="B245" s="175" t="str">
        <f>Emissions!B246</f>
        <v>06</v>
      </c>
      <c r="C245" s="175" t="str">
        <f>Emissions!F246</f>
        <v>CA</v>
      </c>
      <c r="D245" s="175" t="str">
        <f>Emissions!C246</f>
        <v>115</v>
      </c>
      <c r="E245" s="178" t="str">
        <f>Emissions!D246</f>
        <v>Yuba</v>
      </c>
      <c r="F245" s="178" t="str">
        <f>Emissions!E246</f>
        <v>County</v>
      </c>
      <c r="G245" s="178">
        <v>2850001000</v>
      </c>
      <c r="H245" s="178" t="s">
        <v>24044</v>
      </c>
      <c r="I245" s="178" t="s">
        <v>24041</v>
      </c>
      <c r="J245" s="178" t="s">
        <v>24046</v>
      </c>
      <c r="K245" s="178">
        <v>2014</v>
      </c>
      <c r="L245" s="178">
        <v>515</v>
      </c>
      <c r="M245" s="178" t="s">
        <v>24042</v>
      </c>
      <c r="N245" s="183">
        <f>Emissions!P246</f>
        <v>7.4091947960530629</v>
      </c>
      <c r="O245" s="183" t="str">
        <f>Emissions!Q246</f>
        <v>LB</v>
      </c>
      <c r="P245" s="172">
        <f t="shared" si="3"/>
        <v>2.8531061514364544E-2</v>
      </c>
      <c r="Q245" s="178" t="str">
        <f>Emissions!S246</f>
        <v xml:space="preserve">LB </v>
      </c>
      <c r="R245" s="178" t="str">
        <f>Emissions!T246</f>
        <v xml:space="preserve">LB </v>
      </c>
      <c r="S245" s="178" t="s">
        <v>24045</v>
      </c>
      <c r="T245" s="178">
        <v>7439976</v>
      </c>
      <c r="U245" s="178" t="s">
        <v>24043</v>
      </c>
      <c r="V245" s="178">
        <v>8</v>
      </c>
      <c r="W245" s="178">
        <f>Emissions!W246</f>
        <v>0.2113921924980996</v>
      </c>
      <c r="X245" s="178" t="str">
        <f>Emissions!X246</f>
        <v>LB</v>
      </c>
    </row>
    <row r="246" spans="1:24" x14ac:dyDescent="0.3">
      <c r="A246" s="175" t="str">
        <f>Emissions!A247</f>
        <v>08001</v>
      </c>
      <c r="B246" s="175" t="str">
        <f>Emissions!B247</f>
        <v>08</v>
      </c>
      <c r="C246" s="175" t="str">
        <f>Emissions!F247</f>
        <v>CO</v>
      </c>
      <c r="D246" s="175" t="str">
        <f>Emissions!C247</f>
        <v>001</v>
      </c>
      <c r="E246" s="178" t="str">
        <f>Emissions!D247</f>
        <v>Adams</v>
      </c>
      <c r="F246" s="178" t="str">
        <f>Emissions!E247</f>
        <v>County</v>
      </c>
      <c r="G246" s="178">
        <v>2850001000</v>
      </c>
      <c r="H246" s="178" t="s">
        <v>24044</v>
      </c>
      <c r="I246" s="178" t="s">
        <v>24041</v>
      </c>
      <c r="J246" s="178" t="s">
        <v>24046</v>
      </c>
      <c r="K246" s="178">
        <v>2014</v>
      </c>
      <c r="L246" s="178">
        <v>515</v>
      </c>
      <c r="M246" s="178" t="s">
        <v>24042</v>
      </c>
      <c r="N246" s="183">
        <f>Emissions!P247</f>
        <v>48.153655787375762</v>
      </c>
      <c r="O246" s="183" t="str">
        <f>Emissions!Q247</f>
        <v>LB</v>
      </c>
      <c r="P246" s="172">
        <f t="shared" si="3"/>
        <v>2.8531061514364547E-2</v>
      </c>
      <c r="Q246" s="178" t="str">
        <f>Emissions!S247</f>
        <v xml:space="preserve">LB </v>
      </c>
      <c r="R246" s="178" t="str">
        <f>Emissions!T247</f>
        <v xml:space="preserve">LB </v>
      </c>
      <c r="S246" s="178" t="s">
        <v>24045</v>
      </c>
      <c r="T246" s="178">
        <v>7439976</v>
      </c>
      <c r="U246" s="178" t="s">
        <v>24043</v>
      </c>
      <c r="V246" s="178">
        <v>8</v>
      </c>
      <c r="W246" s="178">
        <f>Emissions!W247</f>
        <v>1.3738749154111543</v>
      </c>
      <c r="X246" s="178" t="str">
        <f>Emissions!X247</f>
        <v>LB</v>
      </c>
    </row>
    <row r="247" spans="1:24" x14ac:dyDescent="0.3">
      <c r="A247" s="175" t="str">
        <f>Emissions!A248</f>
        <v>08003</v>
      </c>
      <c r="B247" s="175" t="str">
        <f>Emissions!B248</f>
        <v>08</v>
      </c>
      <c r="C247" s="175" t="str">
        <f>Emissions!F248</f>
        <v>CO</v>
      </c>
      <c r="D247" s="175" t="str">
        <f>Emissions!C248</f>
        <v>003</v>
      </c>
      <c r="E247" s="178" t="str">
        <f>Emissions!D248</f>
        <v>Alamosa</v>
      </c>
      <c r="F247" s="178" t="str">
        <f>Emissions!E248</f>
        <v>County</v>
      </c>
      <c r="G247" s="178">
        <v>2850001000</v>
      </c>
      <c r="H247" s="178" t="s">
        <v>24044</v>
      </c>
      <c r="I247" s="178" t="s">
        <v>24041</v>
      </c>
      <c r="J247" s="178" t="s">
        <v>24046</v>
      </c>
      <c r="K247" s="178">
        <v>2014</v>
      </c>
      <c r="L247" s="178">
        <v>515</v>
      </c>
      <c r="M247" s="178" t="s">
        <v>24042</v>
      </c>
      <c r="N247" s="183">
        <f>Emissions!P248</f>
        <v>1.6204545901596734</v>
      </c>
      <c r="O247" s="183" t="str">
        <f>Emissions!Q248</f>
        <v>LB</v>
      </c>
      <c r="P247" s="172">
        <f t="shared" si="3"/>
        <v>2.8531061514364547E-2</v>
      </c>
      <c r="Q247" s="178" t="str">
        <f>Emissions!S248</f>
        <v xml:space="preserve">LB </v>
      </c>
      <c r="R247" s="178" t="str">
        <f>Emissions!T248</f>
        <v xml:space="preserve">LB </v>
      </c>
      <c r="S247" s="178" t="s">
        <v>24045</v>
      </c>
      <c r="T247" s="178">
        <v>7439976</v>
      </c>
      <c r="U247" s="178" t="s">
        <v>24043</v>
      </c>
      <c r="V247" s="178">
        <v>8</v>
      </c>
      <c r="W247" s="178">
        <f>Emissions!W248</f>
        <v>4.6233289593080033E-2</v>
      </c>
      <c r="X247" s="178" t="str">
        <f>Emissions!X248</f>
        <v>LB</v>
      </c>
    </row>
    <row r="248" spans="1:24" x14ac:dyDescent="0.3">
      <c r="A248" s="175" t="str">
        <f>Emissions!A249</f>
        <v>08005</v>
      </c>
      <c r="B248" s="175" t="str">
        <f>Emissions!B249</f>
        <v>08</v>
      </c>
      <c r="C248" s="175" t="str">
        <f>Emissions!F249</f>
        <v>CO</v>
      </c>
      <c r="D248" s="175" t="str">
        <f>Emissions!C249</f>
        <v>005</v>
      </c>
      <c r="E248" s="178" t="str">
        <f>Emissions!D249</f>
        <v>Arapahoe</v>
      </c>
      <c r="F248" s="178" t="str">
        <f>Emissions!E249</f>
        <v>County</v>
      </c>
      <c r="G248" s="178">
        <v>2850001000</v>
      </c>
      <c r="H248" s="178" t="s">
        <v>24044</v>
      </c>
      <c r="I248" s="178" t="s">
        <v>24041</v>
      </c>
      <c r="J248" s="178" t="s">
        <v>24046</v>
      </c>
      <c r="K248" s="178">
        <v>2014</v>
      </c>
      <c r="L248" s="178">
        <v>515</v>
      </c>
      <c r="M248" s="178" t="s">
        <v>24042</v>
      </c>
      <c r="N248" s="183">
        <f>Emissions!P249</f>
        <v>61.987471715225269</v>
      </c>
      <c r="O248" s="183" t="str">
        <f>Emissions!Q249</f>
        <v>LB</v>
      </c>
      <c r="P248" s="172">
        <f t="shared" si="3"/>
        <v>2.8531061514364547E-2</v>
      </c>
      <c r="Q248" s="178" t="str">
        <f>Emissions!S249</f>
        <v xml:space="preserve">LB </v>
      </c>
      <c r="R248" s="178" t="str">
        <f>Emissions!T249</f>
        <v xml:space="preserve">LB </v>
      </c>
      <c r="S248" s="178" t="s">
        <v>24045</v>
      </c>
      <c r="T248" s="178">
        <v>7439976</v>
      </c>
      <c r="U248" s="178" t="s">
        <v>24043</v>
      </c>
      <c r="V248" s="178">
        <v>8</v>
      </c>
      <c r="W248" s="178">
        <f>Emissions!W249</f>
        <v>1.7685683686270246</v>
      </c>
      <c r="X248" s="178" t="str">
        <f>Emissions!X249</f>
        <v>LB</v>
      </c>
    </row>
    <row r="249" spans="1:24" x14ac:dyDescent="0.3">
      <c r="A249" s="175" t="str">
        <f>Emissions!A250</f>
        <v>08007</v>
      </c>
      <c r="B249" s="175" t="str">
        <f>Emissions!B250</f>
        <v>08</v>
      </c>
      <c r="C249" s="175" t="str">
        <f>Emissions!F250</f>
        <v>CO</v>
      </c>
      <c r="D249" s="175" t="str">
        <f>Emissions!C250</f>
        <v>007</v>
      </c>
      <c r="E249" s="178" t="str">
        <f>Emissions!D250</f>
        <v>Archuleta</v>
      </c>
      <c r="F249" s="178" t="str">
        <f>Emissions!E250</f>
        <v>County</v>
      </c>
      <c r="G249" s="178">
        <v>2850001000</v>
      </c>
      <c r="H249" s="178" t="s">
        <v>24044</v>
      </c>
      <c r="I249" s="178" t="s">
        <v>24041</v>
      </c>
      <c r="J249" s="178" t="s">
        <v>24046</v>
      </c>
      <c r="K249" s="178">
        <v>2014</v>
      </c>
      <c r="L249" s="178">
        <v>515</v>
      </c>
      <c r="M249" s="178" t="s">
        <v>24042</v>
      </c>
      <c r="N249" s="183">
        <f>Emissions!P250</f>
        <v>1.2264848860675677</v>
      </c>
      <c r="O249" s="183" t="str">
        <f>Emissions!Q250</f>
        <v>LB</v>
      </c>
      <c r="P249" s="172">
        <f t="shared" si="3"/>
        <v>2.853106151436454E-2</v>
      </c>
      <c r="Q249" s="178" t="str">
        <f>Emissions!S250</f>
        <v xml:space="preserve">LB </v>
      </c>
      <c r="R249" s="178" t="str">
        <f>Emissions!T250</f>
        <v xml:space="preserve">LB </v>
      </c>
      <c r="S249" s="178" t="s">
        <v>24045</v>
      </c>
      <c r="T249" s="178">
        <v>7439976</v>
      </c>
      <c r="U249" s="178" t="s">
        <v>24043</v>
      </c>
      <c r="V249" s="178">
        <v>8</v>
      </c>
      <c r="W249" s="178">
        <f>Emissions!W250</f>
        <v>3.4992915730832158E-2</v>
      </c>
      <c r="X249" s="178" t="str">
        <f>Emissions!X250</f>
        <v>LB</v>
      </c>
    </row>
    <row r="250" spans="1:24" x14ac:dyDescent="0.3">
      <c r="A250" s="175" t="str">
        <f>Emissions!A251</f>
        <v>08009</v>
      </c>
      <c r="B250" s="175" t="str">
        <f>Emissions!B251</f>
        <v>08</v>
      </c>
      <c r="C250" s="175" t="str">
        <f>Emissions!F251</f>
        <v>CO</v>
      </c>
      <c r="D250" s="175" t="str">
        <f>Emissions!C251</f>
        <v>009</v>
      </c>
      <c r="E250" s="178" t="str">
        <f>Emissions!D251</f>
        <v>Baca</v>
      </c>
      <c r="F250" s="178" t="str">
        <f>Emissions!E251</f>
        <v>County</v>
      </c>
      <c r="G250" s="178">
        <v>2850001000</v>
      </c>
      <c r="H250" s="178" t="s">
        <v>24044</v>
      </c>
      <c r="I250" s="178" t="s">
        <v>24041</v>
      </c>
      <c r="J250" s="178" t="s">
        <v>24046</v>
      </c>
      <c r="K250" s="178">
        <v>2014</v>
      </c>
      <c r="L250" s="178">
        <v>515</v>
      </c>
      <c r="M250" s="178" t="s">
        <v>24042</v>
      </c>
      <c r="N250" s="183">
        <f>Emissions!P251</f>
        <v>0.36512066397552134</v>
      </c>
      <c r="O250" s="183" t="str">
        <f>Emissions!Q251</f>
        <v>LB</v>
      </c>
      <c r="P250" s="172">
        <f t="shared" si="3"/>
        <v>2.8531061514364547E-2</v>
      </c>
      <c r="Q250" s="178" t="str">
        <f>Emissions!S251</f>
        <v xml:space="preserve">LB </v>
      </c>
      <c r="R250" s="178" t="str">
        <f>Emissions!T251</f>
        <v xml:space="preserve">LB </v>
      </c>
      <c r="S250" s="178" t="s">
        <v>24045</v>
      </c>
      <c r="T250" s="178">
        <v>7439976</v>
      </c>
      <c r="U250" s="178" t="s">
        <v>24043</v>
      </c>
      <c r="V250" s="178">
        <v>8</v>
      </c>
      <c r="W250" s="178">
        <f>Emissions!W251</f>
        <v>1.0417280124051227E-2</v>
      </c>
      <c r="X250" s="178" t="str">
        <f>Emissions!X251</f>
        <v>LB</v>
      </c>
    </row>
    <row r="251" spans="1:24" x14ac:dyDescent="0.3">
      <c r="A251" s="175" t="str">
        <f>Emissions!A252</f>
        <v>08011</v>
      </c>
      <c r="B251" s="175" t="str">
        <f>Emissions!B252</f>
        <v>08</v>
      </c>
      <c r="C251" s="175" t="str">
        <f>Emissions!F252</f>
        <v>CO</v>
      </c>
      <c r="D251" s="175" t="str">
        <f>Emissions!C252</f>
        <v>011</v>
      </c>
      <c r="E251" s="178" t="str">
        <f>Emissions!D252</f>
        <v>Bent</v>
      </c>
      <c r="F251" s="178" t="str">
        <f>Emissions!E252</f>
        <v>County</v>
      </c>
      <c r="G251" s="178">
        <v>2850001000</v>
      </c>
      <c r="H251" s="178" t="s">
        <v>24044</v>
      </c>
      <c r="I251" s="178" t="s">
        <v>24041</v>
      </c>
      <c r="J251" s="178" t="s">
        <v>24046</v>
      </c>
      <c r="K251" s="178">
        <v>2014</v>
      </c>
      <c r="L251" s="178">
        <v>515</v>
      </c>
      <c r="M251" s="178" t="s">
        <v>24042</v>
      </c>
      <c r="N251" s="183">
        <f>Emissions!P252</f>
        <v>0.56395866616795209</v>
      </c>
      <c r="O251" s="183" t="str">
        <f>Emissions!Q252</f>
        <v>LB</v>
      </c>
      <c r="P251" s="172">
        <f t="shared" si="3"/>
        <v>2.8531061514364547E-2</v>
      </c>
      <c r="Q251" s="178" t="str">
        <f>Emissions!S252</f>
        <v xml:space="preserve">LB </v>
      </c>
      <c r="R251" s="178" t="str">
        <f>Emissions!T252</f>
        <v xml:space="preserve">LB </v>
      </c>
      <c r="S251" s="178" t="s">
        <v>24045</v>
      </c>
      <c r="T251" s="178">
        <v>7439976</v>
      </c>
      <c r="U251" s="178" t="s">
        <v>24043</v>
      </c>
      <c r="V251" s="178">
        <v>8</v>
      </c>
      <c r="W251" s="178">
        <f>Emissions!W252</f>
        <v>1.6090339395996821E-2</v>
      </c>
      <c r="X251" s="178" t="str">
        <f>Emissions!X252</f>
        <v>LB</v>
      </c>
    </row>
    <row r="252" spans="1:24" x14ac:dyDescent="0.3">
      <c r="A252" s="175" t="str">
        <f>Emissions!A253</f>
        <v>08013</v>
      </c>
      <c r="B252" s="175" t="str">
        <f>Emissions!B253</f>
        <v>08</v>
      </c>
      <c r="C252" s="175" t="str">
        <f>Emissions!F253</f>
        <v>CO</v>
      </c>
      <c r="D252" s="175" t="str">
        <f>Emissions!C253</f>
        <v>013</v>
      </c>
      <c r="E252" s="178" t="str">
        <f>Emissions!D253</f>
        <v>Boulder</v>
      </c>
      <c r="F252" s="178" t="str">
        <f>Emissions!E253</f>
        <v>County</v>
      </c>
      <c r="G252" s="178">
        <v>2850001000</v>
      </c>
      <c r="H252" s="178" t="s">
        <v>24044</v>
      </c>
      <c r="I252" s="178" t="s">
        <v>24041</v>
      </c>
      <c r="J252" s="178" t="s">
        <v>24046</v>
      </c>
      <c r="K252" s="178">
        <v>2014</v>
      </c>
      <c r="L252" s="178">
        <v>515</v>
      </c>
      <c r="M252" s="178" t="s">
        <v>24042</v>
      </c>
      <c r="N252" s="183">
        <f>Emissions!P253</f>
        <v>31.386653773783827</v>
      </c>
      <c r="O252" s="183" t="str">
        <f>Emissions!Q253</f>
        <v>LB</v>
      </c>
      <c r="P252" s="172">
        <f t="shared" si="3"/>
        <v>2.8531061514364547E-2</v>
      </c>
      <c r="Q252" s="178" t="str">
        <f>Emissions!S253</f>
        <v xml:space="preserve">LB </v>
      </c>
      <c r="R252" s="178" t="str">
        <f>Emissions!T253</f>
        <v xml:space="preserve">LB </v>
      </c>
      <c r="S252" s="178" t="s">
        <v>24045</v>
      </c>
      <c r="T252" s="178">
        <v>7439976</v>
      </c>
      <c r="U252" s="178" t="s">
        <v>24043</v>
      </c>
      <c r="V252" s="178">
        <v>8</v>
      </c>
      <c r="W252" s="178">
        <f>Emissions!W253</f>
        <v>0.8954945495498885</v>
      </c>
      <c r="X252" s="178" t="str">
        <f>Emissions!X253</f>
        <v>LB</v>
      </c>
    </row>
    <row r="253" spans="1:24" x14ac:dyDescent="0.3">
      <c r="A253" s="175" t="str">
        <f>Emissions!A254</f>
        <v>08014</v>
      </c>
      <c r="B253" s="175" t="str">
        <f>Emissions!B254</f>
        <v>08</v>
      </c>
      <c r="C253" s="175" t="str">
        <f>Emissions!F254</f>
        <v>CO</v>
      </c>
      <c r="D253" s="175" t="str">
        <f>Emissions!C254</f>
        <v>014</v>
      </c>
      <c r="E253" s="178" t="str">
        <f>Emissions!D254</f>
        <v>Broomfield</v>
      </c>
      <c r="F253" s="178" t="str">
        <f>Emissions!E254</f>
        <v>County</v>
      </c>
      <c r="G253" s="178">
        <v>2850001000</v>
      </c>
      <c r="H253" s="178" t="s">
        <v>24044</v>
      </c>
      <c r="I253" s="178" t="s">
        <v>24041</v>
      </c>
      <c r="J253" s="178" t="s">
        <v>24046</v>
      </c>
      <c r="K253" s="178">
        <v>2014</v>
      </c>
      <c r="L253" s="178">
        <v>515</v>
      </c>
      <c r="M253" s="178" t="s">
        <v>24042</v>
      </c>
      <c r="N253" s="183">
        <f>Emissions!P254</f>
        <v>6.2243807457094498</v>
      </c>
      <c r="O253" s="183" t="str">
        <f>Emissions!Q254</f>
        <v>LB</v>
      </c>
      <c r="P253" s="172">
        <f t="shared" si="3"/>
        <v>2.8531061514364547E-2</v>
      </c>
      <c r="Q253" s="178" t="str">
        <f>Emissions!S254</f>
        <v xml:space="preserve">LB </v>
      </c>
      <c r="R253" s="178" t="str">
        <f>Emissions!T254</f>
        <v xml:space="preserve">LB </v>
      </c>
      <c r="S253" s="178" t="s">
        <v>24045</v>
      </c>
      <c r="T253" s="178">
        <v>7439976</v>
      </c>
      <c r="U253" s="178" t="s">
        <v>24043</v>
      </c>
      <c r="V253" s="178">
        <v>8</v>
      </c>
      <c r="W253" s="178">
        <f>Emissions!W254</f>
        <v>0.17758818994466258</v>
      </c>
      <c r="X253" s="178" t="str">
        <f>Emissions!X254</f>
        <v>LB</v>
      </c>
    </row>
    <row r="254" spans="1:24" x14ac:dyDescent="0.3">
      <c r="A254" s="175" t="str">
        <f>Emissions!A255</f>
        <v>08015</v>
      </c>
      <c r="B254" s="175" t="str">
        <f>Emissions!B255</f>
        <v>08</v>
      </c>
      <c r="C254" s="175" t="str">
        <f>Emissions!F255</f>
        <v>CO</v>
      </c>
      <c r="D254" s="175" t="str">
        <f>Emissions!C255</f>
        <v>015</v>
      </c>
      <c r="E254" s="178" t="str">
        <f>Emissions!D255</f>
        <v>Chaffee</v>
      </c>
      <c r="F254" s="178" t="str">
        <f>Emissions!E255</f>
        <v>County</v>
      </c>
      <c r="G254" s="178">
        <v>2850001000</v>
      </c>
      <c r="H254" s="178" t="s">
        <v>24044</v>
      </c>
      <c r="I254" s="178" t="s">
        <v>24041</v>
      </c>
      <c r="J254" s="178" t="s">
        <v>24046</v>
      </c>
      <c r="K254" s="178">
        <v>2014</v>
      </c>
      <c r="L254" s="178">
        <v>515</v>
      </c>
      <c r="M254" s="178" t="s">
        <v>24042</v>
      </c>
      <c r="N254" s="183">
        <f>Emissions!P255</f>
        <v>1.8394268182668034</v>
      </c>
      <c r="O254" s="183" t="str">
        <f>Emissions!Q255</f>
        <v>LB</v>
      </c>
      <c r="P254" s="172">
        <f t="shared" si="3"/>
        <v>2.8531061514364547E-2</v>
      </c>
      <c r="Q254" s="178" t="str">
        <f>Emissions!S255</f>
        <v xml:space="preserve">LB </v>
      </c>
      <c r="R254" s="178" t="str">
        <f>Emissions!T255</f>
        <v xml:space="preserve">LB </v>
      </c>
      <c r="S254" s="178" t="s">
        <v>24045</v>
      </c>
      <c r="T254" s="178">
        <v>7439976</v>
      </c>
      <c r="U254" s="178" t="s">
        <v>24043</v>
      </c>
      <c r="V254" s="178">
        <v>8</v>
      </c>
      <c r="W254" s="178">
        <f>Emissions!W255</f>
        <v>5.2480799703142025E-2</v>
      </c>
      <c r="X254" s="178" t="str">
        <f>Emissions!X255</f>
        <v>LB</v>
      </c>
    </row>
    <row r="255" spans="1:24" x14ac:dyDescent="0.3">
      <c r="A255" s="175" t="str">
        <f>Emissions!A256</f>
        <v>08017</v>
      </c>
      <c r="B255" s="175" t="str">
        <f>Emissions!B256</f>
        <v>08</v>
      </c>
      <c r="C255" s="175" t="str">
        <f>Emissions!F256</f>
        <v>CO</v>
      </c>
      <c r="D255" s="175" t="str">
        <f>Emissions!C256</f>
        <v>017</v>
      </c>
      <c r="E255" s="178" t="str">
        <f>Emissions!D256</f>
        <v>Cheyenne</v>
      </c>
      <c r="F255" s="178" t="str">
        <f>Emissions!E256</f>
        <v>County</v>
      </c>
      <c r="G255" s="178">
        <v>2850001000</v>
      </c>
      <c r="H255" s="178" t="s">
        <v>24044</v>
      </c>
      <c r="I255" s="178" t="s">
        <v>24041</v>
      </c>
      <c r="J255" s="178" t="s">
        <v>24046</v>
      </c>
      <c r="K255" s="178">
        <v>2014</v>
      </c>
      <c r="L255" s="178">
        <v>515</v>
      </c>
      <c r="M255" s="178" t="s">
        <v>24042</v>
      </c>
      <c r="N255" s="183">
        <f>Emissions!P256</f>
        <v>0.18741859047961604</v>
      </c>
      <c r="O255" s="183" t="str">
        <f>Emissions!Q256</f>
        <v>LB</v>
      </c>
      <c r="P255" s="172">
        <f t="shared" si="3"/>
        <v>2.853106151436454E-2</v>
      </c>
      <c r="Q255" s="178" t="str">
        <f>Emissions!S256</f>
        <v xml:space="preserve">LB </v>
      </c>
      <c r="R255" s="178" t="str">
        <f>Emissions!T256</f>
        <v xml:space="preserve">LB </v>
      </c>
      <c r="S255" s="178" t="s">
        <v>24045</v>
      </c>
      <c r="T255" s="178">
        <v>7439976</v>
      </c>
      <c r="U255" s="178" t="s">
        <v>24043</v>
      </c>
      <c r="V255" s="178">
        <v>8</v>
      </c>
      <c r="W255" s="178">
        <f>Emissions!W256</f>
        <v>5.3472513339094217E-3</v>
      </c>
      <c r="X255" s="178" t="str">
        <f>Emissions!X256</f>
        <v>LB</v>
      </c>
    </row>
    <row r="256" spans="1:24" x14ac:dyDescent="0.3">
      <c r="A256" s="175" t="str">
        <f>Emissions!A257</f>
        <v>08019</v>
      </c>
      <c r="B256" s="175" t="str">
        <f>Emissions!B257</f>
        <v>08</v>
      </c>
      <c r="C256" s="175" t="str">
        <f>Emissions!F257</f>
        <v>CO</v>
      </c>
      <c r="D256" s="175" t="str">
        <f>Emissions!C257</f>
        <v>019</v>
      </c>
      <c r="E256" s="178" t="str">
        <f>Emissions!D257</f>
        <v>Clear Creek</v>
      </c>
      <c r="F256" s="178" t="str">
        <f>Emissions!E257</f>
        <v>County</v>
      </c>
      <c r="G256" s="178">
        <v>2850001000</v>
      </c>
      <c r="H256" s="178" t="s">
        <v>24044</v>
      </c>
      <c r="I256" s="178" t="s">
        <v>24041</v>
      </c>
      <c r="J256" s="178" t="s">
        <v>24046</v>
      </c>
      <c r="K256" s="178">
        <v>2014</v>
      </c>
      <c r="L256" s="178">
        <v>515</v>
      </c>
      <c r="M256" s="178" t="s">
        <v>24042</v>
      </c>
      <c r="N256" s="183">
        <f>Emissions!P257</f>
        <v>0.92026434566340598</v>
      </c>
      <c r="O256" s="183" t="str">
        <f>Emissions!Q257</f>
        <v>LB</v>
      </c>
      <c r="P256" s="172">
        <f t="shared" si="3"/>
        <v>2.8531061514364551E-2</v>
      </c>
      <c r="Q256" s="178" t="str">
        <f>Emissions!S257</f>
        <v xml:space="preserve">LB </v>
      </c>
      <c r="R256" s="178" t="str">
        <f>Emissions!T257</f>
        <v xml:space="preserve">LB </v>
      </c>
      <c r="S256" s="178" t="s">
        <v>24045</v>
      </c>
      <c r="T256" s="178">
        <v>7439976</v>
      </c>
      <c r="U256" s="178" t="s">
        <v>24043</v>
      </c>
      <c r="V256" s="178">
        <v>8</v>
      </c>
      <c r="W256" s="178">
        <f>Emissions!W257</f>
        <v>2.6256118655599077E-2</v>
      </c>
      <c r="X256" s="178" t="str">
        <f>Emissions!X257</f>
        <v>LB</v>
      </c>
    </row>
    <row r="257" spans="1:24" x14ac:dyDescent="0.3">
      <c r="A257" s="175" t="str">
        <f>Emissions!A258</f>
        <v>08021</v>
      </c>
      <c r="B257" s="175" t="str">
        <f>Emissions!B258</f>
        <v>08</v>
      </c>
      <c r="C257" s="175" t="str">
        <f>Emissions!F258</f>
        <v>CO</v>
      </c>
      <c r="D257" s="175" t="str">
        <f>Emissions!C258</f>
        <v>021</v>
      </c>
      <c r="E257" s="178" t="str">
        <f>Emissions!D258</f>
        <v>Conejos</v>
      </c>
      <c r="F257" s="178" t="str">
        <f>Emissions!E258</f>
        <v>County</v>
      </c>
      <c r="G257" s="178">
        <v>2850001000</v>
      </c>
      <c r="H257" s="178" t="s">
        <v>24044</v>
      </c>
      <c r="I257" s="178" t="s">
        <v>24041</v>
      </c>
      <c r="J257" s="178" t="s">
        <v>24046</v>
      </c>
      <c r="K257" s="178">
        <v>2014</v>
      </c>
      <c r="L257" s="178">
        <v>515</v>
      </c>
      <c r="M257" s="178" t="s">
        <v>24042</v>
      </c>
      <c r="N257" s="183">
        <f>Emissions!P258</f>
        <v>0.82790734917906283</v>
      </c>
      <c r="O257" s="183" t="str">
        <f>Emissions!Q258</f>
        <v>LB</v>
      </c>
      <c r="P257" s="172">
        <f t="shared" si="3"/>
        <v>2.8531061514364547E-2</v>
      </c>
      <c r="Q257" s="178" t="str">
        <f>Emissions!S258</f>
        <v xml:space="preserve">LB </v>
      </c>
      <c r="R257" s="178" t="str">
        <f>Emissions!T258</f>
        <v xml:space="preserve">LB </v>
      </c>
      <c r="S257" s="178" t="s">
        <v>24045</v>
      </c>
      <c r="T257" s="178">
        <v>7439976</v>
      </c>
      <c r="U257" s="178" t="s">
        <v>24043</v>
      </c>
      <c r="V257" s="178">
        <v>8</v>
      </c>
      <c r="W257" s="178">
        <f>Emissions!W258</f>
        <v>2.3621075507622331E-2</v>
      </c>
      <c r="X257" s="178" t="str">
        <f>Emissions!X258</f>
        <v>LB</v>
      </c>
    </row>
    <row r="258" spans="1:24" x14ac:dyDescent="0.3">
      <c r="A258" s="175" t="str">
        <f>Emissions!A259</f>
        <v>08023</v>
      </c>
      <c r="B258" s="175" t="str">
        <f>Emissions!B259</f>
        <v>08</v>
      </c>
      <c r="C258" s="175" t="str">
        <f>Emissions!F259</f>
        <v>CO</v>
      </c>
      <c r="D258" s="175" t="str">
        <f>Emissions!C259</f>
        <v>023</v>
      </c>
      <c r="E258" s="178" t="str">
        <f>Emissions!D259</f>
        <v>Costilla</v>
      </c>
      <c r="F258" s="178" t="str">
        <f>Emissions!E259</f>
        <v>County</v>
      </c>
      <c r="G258" s="178">
        <v>2850001000</v>
      </c>
      <c r="H258" s="178" t="s">
        <v>24044</v>
      </c>
      <c r="I258" s="178" t="s">
        <v>24041</v>
      </c>
      <c r="J258" s="178" t="s">
        <v>24046</v>
      </c>
      <c r="K258" s="178">
        <v>2014</v>
      </c>
      <c r="L258" s="178">
        <v>515</v>
      </c>
      <c r="M258" s="178" t="s">
        <v>24042</v>
      </c>
      <c r="N258" s="183">
        <f>Emissions!P259</f>
        <v>0.3574075525554623</v>
      </c>
      <c r="O258" s="183" t="str">
        <f>Emissions!Q259</f>
        <v>LB</v>
      </c>
      <c r="P258" s="172">
        <f t="shared" si="3"/>
        <v>2.8531061514364544E-2</v>
      </c>
      <c r="Q258" s="178" t="str">
        <f>Emissions!S259</f>
        <v xml:space="preserve">LB </v>
      </c>
      <c r="R258" s="178" t="str">
        <f>Emissions!T259</f>
        <v xml:space="preserve">LB </v>
      </c>
      <c r="S258" s="178" t="s">
        <v>24045</v>
      </c>
      <c r="T258" s="178">
        <v>7439976</v>
      </c>
      <c r="U258" s="178" t="s">
        <v>24043</v>
      </c>
      <c r="V258" s="178">
        <v>8</v>
      </c>
      <c r="W258" s="178">
        <f>Emissions!W259</f>
        <v>1.0197216867658374E-2</v>
      </c>
      <c r="X258" s="178" t="str">
        <f>Emissions!X259</f>
        <v>LB</v>
      </c>
    </row>
    <row r="259" spans="1:24" x14ac:dyDescent="0.3">
      <c r="A259" s="175" t="str">
        <f>Emissions!A260</f>
        <v>08025</v>
      </c>
      <c r="B259" s="175" t="str">
        <f>Emissions!B260</f>
        <v>08</v>
      </c>
      <c r="C259" s="175" t="str">
        <f>Emissions!F260</f>
        <v>CO</v>
      </c>
      <c r="D259" s="175" t="str">
        <f>Emissions!C260</f>
        <v>025</v>
      </c>
      <c r="E259" s="178" t="str">
        <f>Emissions!D260</f>
        <v>Crowley</v>
      </c>
      <c r="F259" s="178" t="str">
        <f>Emissions!E260</f>
        <v>County</v>
      </c>
      <c r="G259" s="178">
        <v>2850001000</v>
      </c>
      <c r="H259" s="178" t="s">
        <v>24044</v>
      </c>
      <c r="I259" s="178" t="s">
        <v>24041</v>
      </c>
      <c r="J259" s="178" t="s">
        <v>24046</v>
      </c>
      <c r="K259" s="178">
        <v>2014</v>
      </c>
      <c r="L259" s="178">
        <v>515</v>
      </c>
      <c r="M259" s="178" t="s">
        <v>24042</v>
      </c>
      <c r="N259" s="183">
        <f>Emissions!P260</f>
        <v>0.53691269105865425</v>
      </c>
      <c r="O259" s="183" t="str">
        <f>Emissions!Q260</f>
        <v>LB</v>
      </c>
      <c r="P259" s="172">
        <f t="shared" ref="P259:P322" si="4">W259/N259</f>
        <v>2.8531061514364544E-2</v>
      </c>
      <c r="Q259" s="178" t="str">
        <f>Emissions!S260</f>
        <v xml:space="preserve">LB </v>
      </c>
      <c r="R259" s="178" t="str">
        <f>Emissions!T260</f>
        <v xml:space="preserve">LB </v>
      </c>
      <c r="S259" s="178" t="s">
        <v>24045</v>
      </c>
      <c r="T259" s="178">
        <v>7439976</v>
      </c>
      <c r="U259" s="178" t="s">
        <v>24043</v>
      </c>
      <c r="V259" s="178">
        <v>8</v>
      </c>
      <c r="W259" s="178">
        <f>Emissions!W260</f>
        <v>1.5318689016437471E-2</v>
      </c>
      <c r="X259" s="178" t="str">
        <f>Emissions!X260</f>
        <v>LB</v>
      </c>
    </row>
    <row r="260" spans="1:24" x14ac:dyDescent="0.3">
      <c r="A260" s="175" t="str">
        <f>Emissions!A261</f>
        <v>08027</v>
      </c>
      <c r="B260" s="175" t="str">
        <f>Emissions!B261</f>
        <v>08</v>
      </c>
      <c r="C260" s="175" t="str">
        <f>Emissions!F261</f>
        <v>CO</v>
      </c>
      <c r="D260" s="175" t="str">
        <f>Emissions!C261</f>
        <v>027</v>
      </c>
      <c r="E260" s="178" t="str">
        <f>Emissions!D261</f>
        <v>Custer</v>
      </c>
      <c r="F260" s="178" t="str">
        <f>Emissions!E261</f>
        <v>County</v>
      </c>
      <c r="G260" s="178">
        <v>2850001000</v>
      </c>
      <c r="H260" s="178" t="s">
        <v>24044</v>
      </c>
      <c r="I260" s="178" t="s">
        <v>24041</v>
      </c>
      <c r="J260" s="178" t="s">
        <v>24046</v>
      </c>
      <c r="K260" s="178">
        <v>2014</v>
      </c>
      <c r="L260" s="178">
        <v>515</v>
      </c>
      <c r="M260" s="178" t="s">
        <v>24042</v>
      </c>
      <c r="N260" s="183">
        <f>Emissions!P261</f>
        <v>0.43684258315425201</v>
      </c>
      <c r="O260" s="183" t="str">
        <f>Emissions!Q261</f>
        <v>LB</v>
      </c>
      <c r="P260" s="172">
        <f t="shared" si="4"/>
        <v>2.8531061514364544E-2</v>
      </c>
      <c r="Q260" s="178" t="str">
        <f>Emissions!S261</f>
        <v xml:space="preserve">LB </v>
      </c>
      <c r="R260" s="178" t="str">
        <f>Emissions!T261</f>
        <v xml:space="preserve">LB </v>
      </c>
      <c r="S260" s="178" t="s">
        <v>24045</v>
      </c>
      <c r="T260" s="178">
        <v>7439976</v>
      </c>
      <c r="U260" s="178" t="s">
        <v>24043</v>
      </c>
      <c r="V260" s="178">
        <v>8</v>
      </c>
      <c r="W260" s="178">
        <f>Emissions!W261</f>
        <v>1.2463582612067873E-2</v>
      </c>
      <c r="X260" s="178" t="str">
        <f>Emissions!X261</f>
        <v>LB</v>
      </c>
    </row>
    <row r="261" spans="1:24" x14ac:dyDescent="0.3">
      <c r="A261" s="175" t="str">
        <f>Emissions!A262</f>
        <v>08029</v>
      </c>
      <c r="B261" s="175" t="str">
        <f>Emissions!B262</f>
        <v>08</v>
      </c>
      <c r="C261" s="175" t="str">
        <f>Emissions!F262</f>
        <v>CO</v>
      </c>
      <c r="D261" s="175" t="str">
        <f>Emissions!C262</f>
        <v>029</v>
      </c>
      <c r="E261" s="178" t="str">
        <f>Emissions!D262</f>
        <v>Delta</v>
      </c>
      <c r="F261" s="178" t="str">
        <f>Emissions!E262</f>
        <v>County</v>
      </c>
      <c r="G261" s="178">
        <v>2850001000</v>
      </c>
      <c r="H261" s="178" t="s">
        <v>24044</v>
      </c>
      <c r="I261" s="178" t="s">
        <v>24041</v>
      </c>
      <c r="J261" s="178" t="s">
        <v>24046</v>
      </c>
      <c r="K261" s="178">
        <v>2014</v>
      </c>
      <c r="L261" s="178">
        <v>515</v>
      </c>
      <c r="M261" s="178" t="s">
        <v>24042</v>
      </c>
      <c r="N261" s="183">
        <f>Emissions!P262</f>
        <v>2.9920862093138063</v>
      </c>
      <c r="O261" s="183" t="str">
        <f>Emissions!Q262</f>
        <v>LB</v>
      </c>
      <c r="P261" s="172">
        <f t="shared" si="4"/>
        <v>2.8531061514364544E-2</v>
      </c>
      <c r="Q261" s="178" t="str">
        <f>Emissions!S262</f>
        <v xml:space="preserve">LB </v>
      </c>
      <c r="R261" s="178" t="str">
        <f>Emissions!T262</f>
        <v xml:space="preserve">LB </v>
      </c>
      <c r="S261" s="178" t="s">
        <v>24045</v>
      </c>
      <c r="T261" s="178">
        <v>7439976</v>
      </c>
      <c r="U261" s="178" t="s">
        <v>24043</v>
      </c>
      <c r="V261" s="178">
        <v>8</v>
      </c>
      <c r="W261" s="178">
        <f>Emissions!W262</f>
        <v>8.5367395694214032E-2</v>
      </c>
      <c r="X261" s="178" t="str">
        <f>Emissions!X262</f>
        <v>LB</v>
      </c>
    </row>
    <row r="262" spans="1:24" x14ac:dyDescent="0.3">
      <c r="A262" s="175" t="str">
        <f>Emissions!A263</f>
        <v>08031</v>
      </c>
      <c r="B262" s="175" t="str">
        <f>Emissions!B263</f>
        <v>08</v>
      </c>
      <c r="C262" s="175" t="str">
        <f>Emissions!F263</f>
        <v>CO</v>
      </c>
      <c r="D262" s="175" t="str">
        <f>Emissions!C263</f>
        <v>031</v>
      </c>
      <c r="E262" s="178" t="str">
        <f>Emissions!D263</f>
        <v>Denver</v>
      </c>
      <c r="F262" s="178" t="str">
        <f>Emissions!E263</f>
        <v>County</v>
      </c>
      <c r="G262" s="178">
        <v>2850001000</v>
      </c>
      <c r="H262" s="178" t="s">
        <v>24044</v>
      </c>
      <c r="I262" s="178" t="s">
        <v>24041</v>
      </c>
      <c r="J262" s="178" t="s">
        <v>24046</v>
      </c>
      <c r="K262" s="178">
        <v>2014</v>
      </c>
      <c r="L262" s="178">
        <v>515</v>
      </c>
      <c r="M262" s="178" t="s">
        <v>24042</v>
      </c>
      <c r="N262" s="183">
        <f>Emissions!P263</f>
        <v>66.499241214847061</v>
      </c>
      <c r="O262" s="183" t="str">
        <f>Emissions!Q263</f>
        <v>LB</v>
      </c>
      <c r="P262" s="172">
        <f t="shared" si="4"/>
        <v>2.8531061514364547E-2</v>
      </c>
      <c r="Q262" s="178" t="str">
        <f>Emissions!S263</f>
        <v xml:space="preserve">LB </v>
      </c>
      <c r="R262" s="178" t="str">
        <f>Emissions!T263</f>
        <v xml:space="preserve">LB </v>
      </c>
      <c r="S262" s="178" t="s">
        <v>24045</v>
      </c>
      <c r="T262" s="178">
        <v>7439976</v>
      </c>
      <c r="U262" s="178" t="s">
        <v>24043</v>
      </c>
      <c r="V262" s="178">
        <v>8</v>
      </c>
      <c r="W262" s="178">
        <f>Emissions!W263</f>
        <v>1.8972939417593677</v>
      </c>
      <c r="X262" s="178" t="str">
        <f>Emissions!X263</f>
        <v>LB</v>
      </c>
    </row>
    <row r="263" spans="1:24" x14ac:dyDescent="0.3">
      <c r="A263" s="175" t="str">
        <f>Emissions!A264</f>
        <v>08033</v>
      </c>
      <c r="B263" s="175" t="str">
        <f>Emissions!B264</f>
        <v>08</v>
      </c>
      <c r="C263" s="175" t="str">
        <f>Emissions!F264</f>
        <v>CO</v>
      </c>
      <c r="D263" s="175" t="str">
        <f>Emissions!C264</f>
        <v>033</v>
      </c>
      <c r="E263" s="178" t="str">
        <f>Emissions!D264</f>
        <v>Dolores</v>
      </c>
      <c r="F263" s="178" t="str">
        <f>Emissions!E264</f>
        <v>County</v>
      </c>
      <c r="G263" s="178">
        <v>2850001000</v>
      </c>
      <c r="H263" s="178" t="s">
        <v>24044</v>
      </c>
      <c r="I263" s="178" t="s">
        <v>24041</v>
      </c>
      <c r="J263" s="178" t="s">
        <v>24046</v>
      </c>
      <c r="K263" s="178">
        <v>2014</v>
      </c>
      <c r="L263" s="178">
        <v>515</v>
      </c>
      <c r="M263" s="178" t="s">
        <v>24042</v>
      </c>
      <c r="N263" s="183">
        <f>Emissions!P264</f>
        <v>0.19813681024515262</v>
      </c>
      <c r="O263" s="183" t="str">
        <f>Emissions!Q264</f>
        <v>LB</v>
      </c>
      <c r="P263" s="172">
        <f t="shared" si="4"/>
        <v>2.8531061514364544E-2</v>
      </c>
      <c r="Q263" s="178" t="str">
        <f>Emissions!S264</f>
        <v xml:space="preserve">LB </v>
      </c>
      <c r="R263" s="178" t="str">
        <f>Emissions!T264</f>
        <v xml:space="preserve">LB </v>
      </c>
      <c r="S263" s="178" t="s">
        <v>24045</v>
      </c>
      <c r="T263" s="178">
        <v>7439976</v>
      </c>
      <c r="U263" s="178" t="s">
        <v>24043</v>
      </c>
      <c r="V263" s="178">
        <v>8</v>
      </c>
      <c r="W263" s="178">
        <f>Emissions!W264</f>
        <v>5.6530535213644246E-3</v>
      </c>
      <c r="X263" s="178" t="str">
        <f>Emissions!X264</f>
        <v>LB</v>
      </c>
    </row>
    <row r="264" spans="1:24" x14ac:dyDescent="0.3">
      <c r="A264" s="175" t="str">
        <f>Emissions!A265</f>
        <v>08035</v>
      </c>
      <c r="B264" s="175" t="str">
        <f>Emissions!B265</f>
        <v>08</v>
      </c>
      <c r="C264" s="175" t="str">
        <f>Emissions!F265</f>
        <v>CO</v>
      </c>
      <c r="D264" s="175" t="str">
        <f>Emissions!C265</f>
        <v>035</v>
      </c>
      <c r="E264" s="178" t="str">
        <f>Emissions!D265</f>
        <v>Douglas</v>
      </c>
      <c r="F264" s="178" t="str">
        <f>Emissions!E265</f>
        <v>County</v>
      </c>
      <c r="G264" s="178">
        <v>2850001000</v>
      </c>
      <c r="H264" s="178" t="s">
        <v>24044</v>
      </c>
      <c r="I264" s="178" t="s">
        <v>24041</v>
      </c>
      <c r="J264" s="178" t="s">
        <v>24046</v>
      </c>
      <c r="K264" s="178">
        <v>2014</v>
      </c>
      <c r="L264" s="178">
        <v>515</v>
      </c>
      <c r="M264" s="178" t="s">
        <v>24042</v>
      </c>
      <c r="N264" s="183">
        <f>Emissions!P265</f>
        <v>31.517375986812095</v>
      </c>
      <c r="O264" s="183" t="str">
        <f>Emissions!Q265</f>
        <v>LB</v>
      </c>
      <c r="P264" s="172">
        <f t="shared" si="4"/>
        <v>2.8531061514364547E-2</v>
      </c>
      <c r="Q264" s="178" t="str">
        <f>Emissions!S265</f>
        <v xml:space="preserve">LB </v>
      </c>
      <c r="R264" s="178" t="str">
        <f>Emissions!T265</f>
        <v xml:space="preserve">LB </v>
      </c>
      <c r="S264" s="178" t="s">
        <v>24045</v>
      </c>
      <c r="T264" s="178">
        <v>7439976</v>
      </c>
      <c r="U264" s="178" t="s">
        <v>24043</v>
      </c>
      <c r="V264" s="178">
        <v>8</v>
      </c>
      <c r="W264" s="178">
        <f>Emissions!W265</f>
        <v>0.89922419305109191</v>
      </c>
      <c r="X264" s="178" t="str">
        <f>Emissions!X265</f>
        <v>LB</v>
      </c>
    </row>
    <row r="265" spans="1:24" x14ac:dyDescent="0.3">
      <c r="A265" s="175" t="str">
        <f>Emissions!A266</f>
        <v>08037</v>
      </c>
      <c r="B265" s="175" t="str">
        <f>Emissions!B266</f>
        <v>08</v>
      </c>
      <c r="C265" s="175" t="str">
        <f>Emissions!F266</f>
        <v>CO</v>
      </c>
      <c r="D265" s="175" t="str">
        <f>Emissions!C266</f>
        <v>037</v>
      </c>
      <c r="E265" s="178" t="str">
        <f>Emissions!D266</f>
        <v>Eagle</v>
      </c>
      <c r="F265" s="178" t="str">
        <f>Emissions!E266</f>
        <v>County</v>
      </c>
      <c r="G265" s="178">
        <v>2850001000</v>
      </c>
      <c r="H265" s="178" t="s">
        <v>24044</v>
      </c>
      <c r="I265" s="178" t="s">
        <v>24041</v>
      </c>
      <c r="J265" s="178" t="s">
        <v>24046</v>
      </c>
      <c r="K265" s="178">
        <v>2014</v>
      </c>
      <c r="L265" s="178">
        <v>515</v>
      </c>
      <c r="M265" s="178" t="s">
        <v>24042</v>
      </c>
      <c r="N265" s="183">
        <f>Emissions!P266</f>
        <v>5.3011112917005674</v>
      </c>
      <c r="O265" s="183" t="str">
        <f>Emissions!Q266</f>
        <v>LB</v>
      </c>
      <c r="P265" s="172">
        <f t="shared" si="4"/>
        <v>2.853106151436454E-2</v>
      </c>
      <c r="Q265" s="178" t="str">
        <f>Emissions!S266</f>
        <v xml:space="preserve">LB </v>
      </c>
      <c r="R265" s="178" t="str">
        <f>Emissions!T266</f>
        <v xml:space="preserve">LB </v>
      </c>
      <c r="S265" s="178" t="s">
        <v>24045</v>
      </c>
      <c r="T265" s="178">
        <v>7439976</v>
      </c>
      <c r="U265" s="178" t="s">
        <v>24043</v>
      </c>
      <c r="V265" s="178">
        <v>8</v>
      </c>
      <c r="W265" s="178">
        <f>Emissions!W266</f>
        <v>0.15124633235800136</v>
      </c>
      <c r="X265" s="178" t="str">
        <f>Emissions!X266</f>
        <v>LB</v>
      </c>
    </row>
    <row r="266" spans="1:24" x14ac:dyDescent="0.3">
      <c r="A266" s="175" t="str">
        <f>Emissions!A267</f>
        <v>08039</v>
      </c>
      <c r="B266" s="175" t="str">
        <f>Emissions!B267</f>
        <v>08</v>
      </c>
      <c r="C266" s="175" t="str">
        <f>Emissions!F267</f>
        <v>CO</v>
      </c>
      <c r="D266" s="175" t="str">
        <f>Emissions!C267</f>
        <v>039</v>
      </c>
      <c r="E266" s="178" t="str">
        <f>Emissions!D267</f>
        <v>Elbert</v>
      </c>
      <c r="F266" s="178" t="str">
        <f>Emissions!E267</f>
        <v>County</v>
      </c>
      <c r="G266" s="178">
        <v>2850001000</v>
      </c>
      <c r="H266" s="178" t="s">
        <v>24044</v>
      </c>
      <c r="I266" s="178" t="s">
        <v>24041</v>
      </c>
      <c r="J266" s="178" t="s">
        <v>24046</v>
      </c>
      <c r="K266" s="178">
        <v>2014</v>
      </c>
      <c r="L266" s="178">
        <v>515</v>
      </c>
      <c r="M266" s="178" t="s">
        <v>24042</v>
      </c>
      <c r="N266" s="183">
        <f>Emissions!P267</f>
        <v>2.4236198806276374</v>
      </c>
      <c r="O266" s="183" t="str">
        <f>Emissions!Q267</f>
        <v>LB</v>
      </c>
      <c r="P266" s="172">
        <f t="shared" si="4"/>
        <v>2.8531061514364547E-2</v>
      </c>
      <c r="Q266" s="178" t="str">
        <f>Emissions!S267</f>
        <v xml:space="preserve">LB </v>
      </c>
      <c r="R266" s="178" t="str">
        <f>Emissions!T267</f>
        <v xml:space="preserve">LB </v>
      </c>
      <c r="S266" s="178" t="s">
        <v>24045</v>
      </c>
      <c r="T266" s="178">
        <v>7439976</v>
      </c>
      <c r="U266" s="178" t="s">
        <v>24043</v>
      </c>
      <c r="V266" s="178">
        <v>8</v>
      </c>
      <c r="W266" s="178">
        <f>Emissions!W267</f>
        <v>6.9148447901623986E-2</v>
      </c>
      <c r="X266" s="178" t="str">
        <f>Emissions!X267</f>
        <v>LB</v>
      </c>
    </row>
    <row r="267" spans="1:24" x14ac:dyDescent="0.3">
      <c r="A267" s="175" t="str">
        <f>Emissions!A268</f>
        <v>08041</v>
      </c>
      <c r="B267" s="175" t="str">
        <f>Emissions!B268</f>
        <v>08</v>
      </c>
      <c r="C267" s="175" t="str">
        <f>Emissions!F268</f>
        <v>CO</v>
      </c>
      <c r="D267" s="175" t="str">
        <f>Emissions!C268</f>
        <v>041</v>
      </c>
      <c r="E267" s="178" t="str">
        <f>Emissions!D268</f>
        <v>El Paso</v>
      </c>
      <c r="F267" s="178" t="str">
        <f>Emissions!E268</f>
        <v>County</v>
      </c>
      <c r="G267" s="178">
        <v>2850001000</v>
      </c>
      <c r="H267" s="178" t="s">
        <v>24044</v>
      </c>
      <c r="I267" s="178" t="s">
        <v>24041</v>
      </c>
      <c r="J267" s="178" t="s">
        <v>24046</v>
      </c>
      <c r="K267" s="178">
        <v>2014</v>
      </c>
      <c r="L267" s="178">
        <v>515</v>
      </c>
      <c r="M267" s="178" t="s">
        <v>24042</v>
      </c>
      <c r="N267" s="183">
        <f>Emissions!P268</f>
        <v>66.464882809430449</v>
      </c>
      <c r="O267" s="183" t="str">
        <f>Emissions!Q268</f>
        <v>LB</v>
      </c>
      <c r="P267" s="172">
        <f t="shared" si="4"/>
        <v>2.853106151436454E-2</v>
      </c>
      <c r="Q267" s="178" t="str">
        <f>Emissions!S268</f>
        <v xml:space="preserve">LB </v>
      </c>
      <c r="R267" s="178" t="str">
        <f>Emissions!T268</f>
        <v xml:space="preserve">LB </v>
      </c>
      <c r="S267" s="178" t="s">
        <v>24045</v>
      </c>
      <c r="T267" s="178">
        <v>7439976</v>
      </c>
      <c r="U267" s="178" t="s">
        <v>24043</v>
      </c>
      <c r="V267" s="178">
        <v>8</v>
      </c>
      <c r="W267" s="178">
        <f>Emissions!W268</f>
        <v>1.8963136599808905</v>
      </c>
      <c r="X267" s="178" t="str">
        <f>Emissions!X268</f>
        <v>LB</v>
      </c>
    </row>
    <row r="268" spans="1:24" x14ac:dyDescent="0.3">
      <c r="A268" s="175" t="str">
        <f>Emissions!A269</f>
        <v>08043</v>
      </c>
      <c r="B268" s="175" t="str">
        <f>Emissions!B269</f>
        <v>08</v>
      </c>
      <c r="C268" s="175" t="str">
        <f>Emissions!F269</f>
        <v>CO</v>
      </c>
      <c r="D268" s="175" t="str">
        <f>Emissions!C269</f>
        <v>043</v>
      </c>
      <c r="E268" s="178" t="str">
        <f>Emissions!D269</f>
        <v>Fremont</v>
      </c>
      <c r="F268" s="178" t="str">
        <f>Emissions!E269</f>
        <v>County</v>
      </c>
      <c r="G268" s="178">
        <v>2850001000</v>
      </c>
      <c r="H268" s="178" t="s">
        <v>24044</v>
      </c>
      <c r="I268" s="178" t="s">
        <v>24041</v>
      </c>
      <c r="J268" s="178" t="s">
        <v>24046</v>
      </c>
      <c r="K268" s="178">
        <v>2014</v>
      </c>
      <c r="L268" s="178">
        <v>515</v>
      </c>
      <c r="M268" s="178" t="s">
        <v>24042</v>
      </c>
      <c r="N268" s="183">
        <f>Emissions!P269</f>
        <v>4.6581182760465563</v>
      </c>
      <c r="O268" s="183" t="str">
        <f>Emissions!Q269</f>
        <v>LB</v>
      </c>
      <c r="P268" s="172">
        <f t="shared" si="4"/>
        <v>2.8531061514364544E-2</v>
      </c>
      <c r="Q268" s="178" t="str">
        <f>Emissions!S269</f>
        <v xml:space="preserve">LB </v>
      </c>
      <c r="R268" s="178" t="str">
        <f>Emissions!T269</f>
        <v xml:space="preserve">LB </v>
      </c>
      <c r="S268" s="178" t="s">
        <v>24045</v>
      </c>
      <c r="T268" s="178">
        <v>7439976</v>
      </c>
      <c r="U268" s="178" t="s">
        <v>24043</v>
      </c>
      <c r="V268" s="178">
        <v>8</v>
      </c>
      <c r="W268" s="178">
        <f>Emissions!W269</f>
        <v>0.13290105907507002</v>
      </c>
      <c r="X268" s="178" t="str">
        <f>Emissions!X269</f>
        <v>LB</v>
      </c>
    </row>
    <row r="269" spans="1:24" x14ac:dyDescent="0.3">
      <c r="A269" s="175" t="str">
        <f>Emissions!A270</f>
        <v>08045</v>
      </c>
      <c r="B269" s="175" t="str">
        <f>Emissions!B270</f>
        <v>08</v>
      </c>
      <c r="C269" s="175" t="str">
        <f>Emissions!F270</f>
        <v>CO</v>
      </c>
      <c r="D269" s="175" t="str">
        <f>Emissions!C270</f>
        <v>045</v>
      </c>
      <c r="E269" s="178" t="str">
        <f>Emissions!D270</f>
        <v>Garfield</v>
      </c>
      <c r="F269" s="178" t="str">
        <f>Emissions!E270</f>
        <v>County</v>
      </c>
      <c r="G269" s="178">
        <v>2850001000</v>
      </c>
      <c r="H269" s="178" t="s">
        <v>24044</v>
      </c>
      <c r="I269" s="178" t="s">
        <v>24041</v>
      </c>
      <c r="J269" s="178" t="s">
        <v>24046</v>
      </c>
      <c r="K269" s="178">
        <v>2014</v>
      </c>
      <c r="L269" s="178">
        <v>515</v>
      </c>
      <c r="M269" s="178" t="s">
        <v>24042</v>
      </c>
      <c r="N269" s="183">
        <f>Emissions!P270</f>
        <v>5.7558843546495018</v>
      </c>
      <c r="O269" s="183" t="str">
        <f>Emissions!Q270</f>
        <v>LB</v>
      </c>
      <c r="P269" s="172">
        <f t="shared" si="4"/>
        <v>2.8531061514364547E-2</v>
      </c>
      <c r="Q269" s="178" t="str">
        <f>Emissions!S270</f>
        <v xml:space="preserve">LB </v>
      </c>
      <c r="R269" s="178" t="str">
        <f>Emissions!T270</f>
        <v xml:space="preserve">LB </v>
      </c>
      <c r="S269" s="178" t="s">
        <v>24045</v>
      </c>
      <c r="T269" s="178">
        <v>7439976</v>
      </c>
      <c r="U269" s="178" t="s">
        <v>24043</v>
      </c>
      <c r="V269" s="178">
        <v>8</v>
      </c>
      <c r="W269" s="178">
        <f>Emissions!W270</f>
        <v>0.16422149059207342</v>
      </c>
      <c r="X269" s="178" t="str">
        <f>Emissions!X270</f>
        <v>LB</v>
      </c>
    </row>
    <row r="270" spans="1:24" x14ac:dyDescent="0.3">
      <c r="A270" s="175" t="str">
        <f>Emissions!A271</f>
        <v>08047</v>
      </c>
      <c r="B270" s="175" t="str">
        <f>Emissions!B271</f>
        <v>08</v>
      </c>
      <c r="C270" s="175" t="str">
        <f>Emissions!F271</f>
        <v>CO</v>
      </c>
      <c r="D270" s="175" t="str">
        <f>Emissions!C271</f>
        <v>047</v>
      </c>
      <c r="E270" s="178" t="str">
        <f>Emissions!D271</f>
        <v>Gilpin</v>
      </c>
      <c r="F270" s="178" t="str">
        <f>Emissions!E271</f>
        <v>County</v>
      </c>
      <c r="G270" s="178">
        <v>2850001000</v>
      </c>
      <c r="H270" s="178" t="s">
        <v>24044</v>
      </c>
      <c r="I270" s="178" t="s">
        <v>24041</v>
      </c>
      <c r="J270" s="178" t="s">
        <v>24046</v>
      </c>
      <c r="K270" s="178">
        <v>2014</v>
      </c>
      <c r="L270" s="178">
        <v>515</v>
      </c>
      <c r="M270" s="178" t="s">
        <v>24042</v>
      </c>
      <c r="N270" s="183">
        <f>Emissions!P271</f>
        <v>0.58609629764630322</v>
      </c>
      <c r="O270" s="183" t="str">
        <f>Emissions!Q271</f>
        <v>LB</v>
      </c>
      <c r="P270" s="172">
        <f t="shared" si="4"/>
        <v>2.8531061514364547E-2</v>
      </c>
      <c r="Q270" s="178" t="str">
        <f>Emissions!S271</f>
        <v xml:space="preserve">LB </v>
      </c>
      <c r="R270" s="178" t="str">
        <f>Emissions!T271</f>
        <v xml:space="preserve">LB </v>
      </c>
      <c r="S270" s="178" t="s">
        <v>24045</v>
      </c>
      <c r="T270" s="178">
        <v>7439976</v>
      </c>
      <c r="U270" s="178" t="s">
        <v>24043</v>
      </c>
      <c r="V270" s="178">
        <v>8</v>
      </c>
      <c r="W270" s="178">
        <f>Emissions!W271</f>
        <v>1.6721949521487992E-2</v>
      </c>
      <c r="X270" s="178" t="str">
        <f>Emissions!X271</f>
        <v>LB</v>
      </c>
    </row>
    <row r="271" spans="1:24" x14ac:dyDescent="0.3">
      <c r="A271" s="175" t="str">
        <f>Emissions!A272</f>
        <v>08049</v>
      </c>
      <c r="B271" s="175" t="str">
        <f>Emissions!B272</f>
        <v>08</v>
      </c>
      <c r="C271" s="175" t="str">
        <f>Emissions!F272</f>
        <v>CO</v>
      </c>
      <c r="D271" s="175" t="str">
        <f>Emissions!C272</f>
        <v>049</v>
      </c>
      <c r="E271" s="178" t="str">
        <f>Emissions!D272</f>
        <v>Grand</v>
      </c>
      <c r="F271" s="178" t="str">
        <f>Emissions!E272</f>
        <v>County</v>
      </c>
      <c r="G271" s="178">
        <v>2850001000</v>
      </c>
      <c r="H271" s="178" t="s">
        <v>24044</v>
      </c>
      <c r="I271" s="178" t="s">
        <v>24041</v>
      </c>
      <c r="J271" s="178" t="s">
        <v>24046</v>
      </c>
      <c r="K271" s="178">
        <v>2014</v>
      </c>
      <c r="L271" s="178">
        <v>515</v>
      </c>
      <c r="M271" s="178" t="s">
        <v>24042</v>
      </c>
      <c r="N271" s="183">
        <f>Emissions!P272</f>
        <v>1.4570768664438778</v>
      </c>
      <c r="O271" s="183" t="str">
        <f>Emissions!Q272</f>
        <v>LB</v>
      </c>
      <c r="P271" s="172">
        <f t="shared" si="4"/>
        <v>2.8531061514364544E-2</v>
      </c>
      <c r="Q271" s="178" t="str">
        <f>Emissions!S272</f>
        <v xml:space="preserve">LB </v>
      </c>
      <c r="R271" s="178" t="str">
        <f>Emissions!T272</f>
        <v xml:space="preserve">LB </v>
      </c>
      <c r="S271" s="178" t="s">
        <v>24045</v>
      </c>
      <c r="T271" s="178">
        <v>7439976</v>
      </c>
      <c r="U271" s="178" t="s">
        <v>24043</v>
      </c>
      <c r="V271" s="178">
        <v>8</v>
      </c>
      <c r="W271" s="178">
        <f>Emissions!W272</f>
        <v>4.157194970766781E-2</v>
      </c>
      <c r="X271" s="178" t="str">
        <f>Emissions!X272</f>
        <v>LB</v>
      </c>
    </row>
    <row r="272" spans="1:24" x14ac:dyDescent="0.3">
      <c r="A272" s="175" t="str">
        <f>Emissions!A273</f>
        <v>08051</v>
      </c>
      <c r="B272" s="175" t="str">
        <f>Emissions!B273</f>
        <v>08</v>
      </c>
      <c r="C272" s="175" t="str">
        <f>Emissions!F273</f>
        <v>CO</v>
      </c>
      <c r="D272" s="175" t="str">
        <f>Emissions!C273</f>
        <v>051</v>
      </c>
      <c r="E272" s="178" t="str">
        <f>Emissions!D273</f>
        <v>Gunnison</v>
      </c>
      <c r="F272" s="178" t="str">
        <f>Emissions!E273</f>
        <v>County</v>
      </c>
      <c r="G272" s="178">
        <v>2850001000</v>
      </c>
      <c r="H272" s="178" t="s">
        <v>24044</v>
      </c>
      <c r="I272" s="178" t="s">
        <v>24041</v>
      </c>
      <c r="J272" s="178" t="s">
        <v>24046</v>
      </c>
      <c r="K272" s="178">
        <v>2014</v>
      </c>
      <c r="L272" s="178">
        <v>515</v>
      </c>
      <c r="M272" s="178" t="s">
        <v>24042</v>
      </c>
      <c r="N272" s="183">
        <f>Emissions!P273</f>
        <v>1.5751776244211451</v>
      </c>
      <c r="O272" s="183" t="str">
        <f>Emissions!Q273</f>
        <v>LB</v>
      </c>
      <c r="P272" s="172">
        <f t="shared" si="4"/>
        <v>2.8531061514364547E-2</v>
      </c>
      <c r="Q272" s="178" t="str">
        <f>Emissions!S273</f>
        <v xml:space="preserve">LB </v>
      </c>
      <c r="R272" s="178" t="str">
        <f>Emissions!T273</f>
        <v xml:space="preserve">LB </v>
      </c>
      <c r="S272" s="178" t="s">
        <v>24045</v>
      </c>
      <c r="T272" s="178">
        <v>7439976</v>
      </c>
      <c r="U272" s="178" t="s">
        <v>24043</v>
      </c>
      <c r="V272" s="178">
        <v>8</v>
      </c>
      <c r="W272" s="178">
        <f>Emissions!W273</f>
        <v>4.4941489698410303E-2</v>
      </c>
      <c r="X272" s="178" t="str">
        <f>Emissions!X273</f>
        <v>LB</v>
      </c>
    </row>
    <row r="273" spans="1:24" x14ac:dyDescent="0.3">
      <c r="A273" s="175" t="str">
        <f>Emissions!A274</f>
        <v>08053</v>
      </c>
      <c r="B273" s="175" t="str">
        <f>Emissions!B274</f>
        <v>08</v>
      </c>
      <c r="C273" s="175" t="str">
        <f>Emissions!F274</f>
        <v>CO</v>
      </c>
      <c r="D273" s="175" t="str">
        <f>Emissions!C274</f>
        <v>053</v>
      </c>
      <c r="E273" s="178" t="str">
        <f>Emissions!D274</f>
        <v>Hinsdale</v>
      </c>
      <c r="F273" s="178" t="str">
        <f>Emissions!E274</f>
        <v>County</v>
      </c>
      <c r="G273" s="178">
        <v>2850001000</v>
      </c>
      <c r="H273" s="178" t="s">
        <v>24044</v>
      </c>
      <c r="I273" s="178" t="s">
        <v>24041</v>
      </c>
      <c r="J273" s="178" t="s">
        <v>24046</v>
      </c>
      <c r="K273" s="178">
        <v>2014</v>
      </c>
      <c r="L273" s="178">
        <v>515</v>
      </c>
      <c r="M273" s="178" t="s">
        <v>24042</v>
      </c>
      <c r="N273" s="183">
        <f>Emissions!P274</f>
        <v>7.8733838651511609E-2</v>
      </c>
      <c r="O273" s="183" t="str">
        <f>Emissions!Q274</f>
        <v>LB</v>
      </c>
      <c r="P273" s="172">
        <f t="shared" si="4"/>
        <v>2.853106151436454E-2</v>
      </c>
      <c r="Q273" s="178" t="str">
        <f>Emissions!S274</f>
        <v xml:space="preserve">LB </v>
      </c>
      <c r="R273" s="178" t="str">
        <f>Emissions!T274</f>
        <v xml:space="preserve">LB </v>
      </c>
      <c r="S273" s="178" t="s">
        <v>24045</v>
      </c>
      <c r="T273" s="178">
        <v>7439976</v>
      </c>
      <c r="U273" s="178" t="s">
        <v>24043</v>
      </c>
      <c r="V273" s="178">
        <v>8</v>
      </c>
      <c r="W273" s="178">
        <f>Emissions!W274</f>
        <v>2.2463599938283303E-3</v>
      </c>
      <c r="X273" s="178" t="str">
        <f>Emissions!X274</f>
        <v>LB</v>
      </c>
    </row>
    <row r="274" spans="1:24" x14ac:dyDescent="0.3">
      <c r="A274" s="175" t="str">
        <f>Emissions!A275</f>
        <v>08055</v>
      </c>
      <c r="B274" s="175" t="str">
        <f>Emissions!B275</f>
        <v>08</v>
      </c>
      <c r="C274" s="175" t="str">
        <f>Emissions!F275</f>
        <v>CO</v>
      </c>
      <c r="D274" s="175" t="str">
        <f>Emissions!C275</f>
        <v>055</v>
      </c>
      <c r="E274" s="178" t="str">
        <f>Emissions!D275</f>
        <v>Huerfano</v>
      </c>
      <c r="F274" s="178" t="str">
        <f>Emissions!E275</f>
        <v>County</v>
      </c>
      <c r="G274" s="178">
        <v>2850001000</v>
      </c>
      <c r="H274" s="178" t="s">
        <v>24044</v>
      </c>
      <c r="I274" s="178" t="s">
        <v>24041</v>
      </c>
      <c r="J274" s="178" t="s">
        <v>24046</v>
      </c>
      <c r="K274" s="178">
        <v>2014</v>
      </c>
      <c r="L274" s="178">
        <v>515</v>
      </c>
      <c r="M274" s="178" t="s">
        <v>24042</v>
      </c>
      <c r="N274" s="183">
        <f>Emissions!P275</f>
        <v>0.64730033761586259</v>
      </c>
      <c r="O274" s="183" t="str">
        <f>Emissions!Q275</f>
        <v>LB</v>
      </c>
      <c r="P274" s="172">
        <f t="shared" si="4"/>
        <v>2.8531061514364547E-2</v>
      </c>
      <c r="Q274" s="178" t="str">
        <f>Emissions!S275</f>
        <v xml:space="preserve">LB </v>
      </c>
      <c r="R274" s="178" t="str">
        <f>Emissions!T275</f>
        <v xml:space="preserve">LB </v>
      </c>
      <c r="S274" s="178" t="s">
        <v>24045</v>
      </c>
      <c r="T274" s="178">
        <v>7439976</v>
      </c>
      <c r="U274" s="178" t="s">
        <v>24043</v>
      </c>
      <c r="V274" s="178">
        <v>8</v>
      </c>
      <c r="W274" s="178">
        <f>Emissions!W275</f>
        <v>1.8468165750787115E-2</v>
      </c>
      <c r="X274" s="178" t="str">
        <f>Emissions!X275</f>
        <v>LB</v>
      </c>
    </row>
    <row r="275" spans="1:24" x14ac:dyDescent="0.3">
      <c r="A275" s="175" t="str">
        <f>Emissions!A276</f>
        <v>08057</v>
      </c>
      <c r="B275" s="175" t="str">
        <f>Emissions!B276</f>
        <v>08</v>
      </c>
      <c r="C275" s="175" t="str">
        <f>Emissions!F276</f>
        <v>CO</v>
      </c>
      <c r="D275" s="175" t="str">
        <f>Emissions!C276</f>
        <v>057</v>
      </c>
      <c r="E275" s="178" t="str">
        <f>Emissions!D276</f>
        <v>Jackson</v>
      </c>
      <c r="F275" s="178" t="str">
        <f>Emissions!E276</f>
        <v>County</v>
      </c>
      <c r="G275" s="178">
        <v>2850001000</v>
      </c>
      <c r="H275" s="178" t="s">
        <v>24044</v>
      </c>
      <c r="I275" s="178" t="s">
        <v>24041</v>
      </c>
      <c r="J275" s="178" t="s">
        <v>24046</v>
      </c>
      <c r="K275" s="178">
        <v>2014</v>
      </c>
      <c r="L275" s="178">
        <v>515</v>
      </c>
      <c r="M275" s="178" t="s">
        <v>24042</v>
      </c>
      <c r="N275" s="183">
        <f>Emissions!P276</f>
        <v>0.13983770834288828</v>
      </c>
      <c r="O275" s="183" t="str">
        <f>Emissions!Q276</f>
        <v>LB</v>
      </c>
      <c r="P275" s="172">
        <f t="shared" si="4"/>
        <v>2.8531061514364547E-2</v>
      </c>
      <c r="Q275" s="178" t="str">
        <f>Emissions!S276</f>
        <v xml:space="preserve">LB </v>
      </c>
      <c r="R275" s="178" t="str">
        <f>Emissions!T276</f>
        <v xml:space="preserve">LB </v>
      </c>
      <c r="S275" s="178" t="s">
        <v>24045</v>
      </c>
      <c r="T275" s="178">
        <v>7439976</v>
      </c>
      <c r="U275" s="178" t="s">
        <v>24043</v>
      </c>
      <c r="V275" s="178">
        <v>8</v>
      </c>
      <c r="W275" s="178">
        <f>Emissions!W276</f>
        <v>3.9897182587587138E-3</v>
      </c>
      <c r="X275" s="178" t="str">
        <f>Emissions!X276</f>
        <v>LB</v>
      </c>
    </row>
    <row r="276" spans="1:24" x14ac:dyDescent="0.3">
      <c r="A276" s="175" t="str">
        <f>Emissions!A277</f>
        <v>08059</v>
      </c>
      <c r="B276" s="175" t="str">
        <f>Emissions!B277</f>
        <v>08</v>
      </c>
      <c r="C276" s="175" t="str">
        <f>Emissions!F277</f>
        <v>CO</v>
      </c>
      <c r="D276" s="175" t="str">
        <f>Emissions!C277</f>
        <v>059</v>
      </c>
      <c r="E276" s="178" t="str">
        <f>Emissions!D277</f>
        <v>Jefferson</v>
      </c>
      <c r="F276" s="178" t="str">
        <f>Emissions!E277</f>
        <v>County</v>
      </c>
      <c r="G276" s="178">
        <v>2850001000</v>
      </c>
      <c r="H276" s="178" t="s">
        <v>24044</v>
      </c>
      <c r="I276" s="178" t="s">
        <v>24041</v>
      </c>
      <c r="J276" s="178" t="s">
        <v>24046</v>
      </c>
      <c r="K276" s="178">
        <v>2014</v>
      </c>
      <c r="L276" s="178">
        <v>515</v>
      </c>
      <c r="M276" s="178" t="s">
        <v>24042</v>
      </c>
      <c r="N276" s="183">
        <f>Emissions!P277</f>
        <v>55.945400875808119</v>
      </c>
      <c r="O276" s="183" t="str">
        <f>Emissions!Q277</f>
        <v>LB</v>
      </c>
      <c r="P276" s="172">
        <f t="shared" si="4"/>
        <v>2.8531061514364544E-2</v>
      </c>
      <c r="Q276" s="178" t="str">
        <f>Emissions!S277</f>
        <v xml:space="preserve">LB </v>
      </c>
      <c r="R276" s="178" t="str">
        <f>Emissions!T277</f>
        <v xml:space="preserve">LB </v>
      </c>
      <c r="S276" s="178" t="s">
        <v>24045</v>
      </c>
      <c r="T276" s="178">
        <v>7439976</v>
      </c>
      <c r="U276" s="178" t="s">
        <v>24043</v>
      </c>
      <c r="V276" s="178">
        <v>8</v>
      </c>
      <c r="W276" s="178">
        <f>Emissions!W277</f>
        <v>1.5961816738334655</v>
      </c>
      <c r="X276" s="178" t="str">
        <f>Emissions!X277</f>
        <v>LB</v>
      </c>
    </row>
    <row r="277" spans="1:24" x14ac:dyDescent="0.3">
      <c r="A277" s="175" t="str">
        <f>Emissions!A278</f>
        <v>08061</v>
      </c>
      <c r="B277" s="175" t="str">
        <f>Emissions!B278</f>
        <v>08</v>
      </c>
      <c r="C277" s="175" t="str">
        <f>Emissions!F278</f>
        <v>CO</v>
      </c>
      <c r="D277" s="175" t="str">
        <f>Emissions!C278</f>
        <v>061</v>
      </c>
      <c r="E277" s="178" t="str">
        <f>Emissions!D278</f>
        <v>Kiowa</v>
      </c>
      <c r="F277" s="178" t="str">
        <f>Emissions!E278</f>
        <v>County</v>
      </c>
      <c r="G277" s="178">
        <v>2850001000</v>
      </c>
      <c r="H277" s="178" t="s">
        <v>24044</v>
      </c>
      <c r="I277" s="178" t="s">
        <v>24041</v>
      </c>
      <c r="J277" s="178" t="s">
        <v>24046</v>
      </c>
      <c r="K277" s="178">
        <v>2014</v>
      </c>
      <c r="L277" s="178">
        <v>515</v>
      </c>
      <c r="M277" s="178" t="s">
        <v>24042</v>
      </c>
      <c r="N277" s="183">
        <f>Emissions!P278</f>
        <v>0.14043873001198379</v>
      </c>
      <c r="O277" s="183" t="str">
        <f>Emissions!Q278</f>
        <v>LB</v>
      </c>
      <c r="P277" s="172">
        <f t="shared" si="4"/>
        <v>2.8531061514364551E-2</v>
      </c>
      <c r="Q277" s="178" t="str">
        <f>Emissions!S278</f>
        <v xml:space="preserve">LB </v>
      </c>
      <c r="R277" s="178" t="str">
        <f>Emissions!T278</f>
        <v xml:space="preserve">LB </v>
      </c>
      <c r="S277" s="178" t="s">
        <v>24045</v>
      </c>
      <c r="T277" s="178">
        <v>7439976</v>
      </c>
      <c r="U277" s="178" t="s">
        <v>24043</v>
      </c>
      <c r="V277" s="178">
        <v>8</v>
      </c>
      <c r="W277" s="178">
        <f>Emissions!W278</f>
        <v>4.0068660449711444E-3</v>
      </c>
      <c r="X277" s="178" t="str">
        <f>Emissions!X278</f>
        <v>LB</v>
      </c>
    </row>
    <row r="278" spans="1:24" x14ac:dyDescent="0.3">
      <c r="A278" s="175" t="str">
        <f>Emissions!A279</f>
        <v>08063</v>
      </c>
      <c r="B278" s="175" t="str">
        <f>Emissions!B279</f>
        <v>08</v>
      </c>
      <c r="C278" s="175" t="str">
        <f>Emissions!F279</f>
        <v>CO</v>
      </c>
      <c r="D278" s="175" t="str">
        <f>Emissions!C279</f>
        <v>063</v>
      </c>
      <c r="E278" s="178" t="str">
        <f>Emissions!D279</f>
        <v>Kit Carson</v>
      </c>
      <c r="F278" s="178" t="str">
        <f>Emissions!E279</f>
        <v>County</v>
      </c>
      <c r="G278" s="178">
        <v>2850001000</v>
      </c>
      <c r="H278" s="178" t="s">
        <v>24044</v>
      </c>
      <c r="I278" s="178" t="s">
        <v>24041</v>
      </c>
      <c r="J278" s="178" t="s">
        <v>24046</v>
      </c>
      <c r="K278" s="178">
        <v>2014</v>
      </c>
      <c r="L278" s="178">
        <v>515</v>
      </c>
      <c r="M278" s="178" t="s">
        <v>24042</v>
      </c>
      <c r="N278" s="183">
        <f>Emissions!P279</f>
        <v>0.80857448548982402</v>
      </c>
      <c r="O278" s="183" t="str">
        <f>Emissions!Q279</f>
        <v>LB</v>
      </c>
      <c r="P278" s="172">
        <f t="shared" si="4"/>
        <v>2.8531061514364544E-2</v>
      </c>
      <c r="Q278" s="178" t="str">
        <f>Emissions!S279</f>
        <v xml:space="preserve">LB </v>
      </c>
      <c r="R278" s="178" t="str">
        <f>Emissions!T279</f>
        <v xml:space="preserve">LB </v>
      </c>
      <c r="S278" s="178" t="s">
        <v>24045</v>
      </c>
      <c r="T278" s="178">
        <v>7439976</v>
      </c>
      <c r="U278" s="178" t="s">
        <v>24043</v>
      </c>
      <c r="V278" s="178">
        <v>8</v>
      </c>
      <c r="W278" s="178">
        <f>Emissions!W279</f>
        <v>2.3069488384455831E-2</v>
      </c>
      <c r="X278" s="178" t="str">
        <f>Emissions!X279</f>
        <v>LB</v>
      </c>
    </row>
    <row r="279" spans="1:24" x14ac:dyDescent="0.3">
      <c r="A279" s="175" t="str">
        <f>Emissions!A280</f>
        <v>08065</v>
      </c>
      <c r="B279" s="175" t="str">
        <f>Emissions!B280</f>
        <v>08</v>
      </c>
      <c r="C279" s="175" t="str">
        <f>Emissions!F280</f>
        <v>CO</v>
      </c>
      <c r="D279" s="175" t="str">
        <f>Emissions!C280</f>
        <v>065</v>
      </c>
      <c r="E279" s="178" t="str">
        <f>Emissions!D280</f>
        <v>Lake</v>
      </c>
      <c r="F279" s="178" t="str">
        <f>Emissions!E280</f>
        <v>County</v>
      </c>
      <c r="G279" s="178">
        <v>2850001000</v>
      </c>
      <c r="H279" s="178" t="s">
        <v>24044</v>
      </c>
      <c r="I279" s="178" t="s">
        <v>24041</v>
      </c>
      <c r="J279" s="178" t="s">
        <v>24046</v>
      </c>
      <c r="K279" s="178">
        <v>2014</v>
      </c>
      <c r="L279" s="178">
        <v>515</v>
      </c>
      <c r="M279" s="178" t="s">
        <v>24042</v>
      </c>
      <c r="N279" s="183">
        <f>Emissions!P280</f>
        <v>0.73695273658927585</v>
      </c>
      <c r="O279" s="183" t="str">
        <f>Emissions!Q280</f>
        <v>LB</v>
      </c>
      <c r="P279" s="172">
        <f t="shared" si="4"/>
        <v>2.8531061514364547E-2</v>
      </c>
      <c r="Q279" s="178" t="str">
        <f>Emissions!S280</f>
        <v xml:space="preserve">LB </v>
      </c>
      <c r="R279" s="178" t="str">
        <f>Emissions!T280</f>
        <v xml:space="preserve">LB </v>
      </c>
      <c r="S279" s="178" t="s">
        <v>24045</v>
      </c>
      <c r="T279" s="178">
        <v>7439976</v>
      </c>
      <c r="U279" s="178" t="s">
        <v>24043</v>
      </c>
      <c r="V279" s="178">
        <v>8</v>
      </c>
      <c r="W279" s="178">
        <f>Emissions!W280</f>
        <v>2.1026043860807923E-2</v>
      </c>
      <c r="X279" s="178" t="str">
        <f>Emissions!X280</f>
        <v>LB</v>
      </c>
    </row>
    <row r="280" spans="1:24" x14ac:dyDescent="0.3">
      <c r="A280" s="175" t="str">
        <f>Emissions!A281</f>
        <v>08067</v>
      </c>
      <c r="B280" s="175" t="str">
        <f>Emissions!B281</f>
        <v>08</v>
      </c>
      <c r="C280" s="175" t="str">
        <f>Emissions!F281</f>
        <v>CO</v>
      </c>
      <c r="D280" s="175" t="str">
        <f>Emissions!C281</f>
        <v>067</v>
      </c>
      <c r="E280" s="178" t="str">
        <f>Emissions!D281</f>
        <v>La Plata</v>
      </c>
      <c r="F280" s="178" t="str">
        <f>Emissions!E281</f>
        <v>County</v>
      </c>
      <c r="G280" s="178">
        <v>2850001000</v>
      </c>
      <c r="H280" s="178" t="s">
        <v>24044</v>
      </c>
      <c r="I280" s="178" t="s">
        <v>24041</v>
      </c>
      <c r="J280" s="178" t="s">
        <v>24046</v>
      </c>
      <c r="K280" s="178">
        <v>2014</v>
      </c>
      <c r="L280" s="178">
        <v>515</v>
      </c>
      <c r="M280" s="178" t="s">
        <v>24042</v>
      </c>
      <c r="N280" s="183">
        <f>Emissions!P281</f>
        <v>5.4080931487995674</v>
      </c>
      <c r="O280" s="183" t="str">
        <f>Emissions!Q281</f>
        <v>LB</v>
      </c>
      <c r="P280" s="172">
        <f t="shared" si="4"/>
        <v>2.8531061514364544E-2</v>
      </c>
      <c r="Q280" s="178" t="str">
        <f>Emissions!S281</f>
        <v xml:space="preserve">LB </v>
      </c>
      <c r="R280" s="178" t="str">
        <f>Emissions!T281</f>
        <v xml:space="preserve">LB </v>
      </c>
      <c r="S280" s="178" t="s">
        <v>24045</v>
      </c>
      <c r="T280" s="178">
        <v>7439976</v>
      </c>
      <c r="U280" s="178" t="s">
        <v>24043</v>
      </c>
      <c r="V280" s="178">
        <v>8</v>
      </c>
      <c r="W280" s="178">
        <f>Emissions!W281</f>
        <v>0.15429863830381391</v>
      </c>
      <c r="X280" s="178" t="str">
        <f>Emissions!X281</f>
        <v>LB</v>
      </c>
    </row>
    <row r="281" spans="1:24" x14ac:dyDescent="0.3">
      <c r="A281" s="175" t="str">
        <f>Emissions!A282</f>
        <v>08069</v>
      </c>
      <c r="B281" s="175" t="str">
        <f>Emissions!B282</f>
        <v>08</v>
      </c>
      <c r="C281" s="175" t="str">
        <f>Emissions!F282</f>
        <v>CO</v>
      </c>
      <c r="D281" s="175" t="str">
        <f>Emissions!C282</f>
        <v>069</v>
      </c>
      <c r="E281" s="178" t="str">
        <f>Emissions!D282</f>
        <v>Larimer</v>
      </c>
      <c r="F281" s="178" t="str">
        <f>Emissions!E282</f>
        <v>County</v>
      </c>
      <c r="G281" s="178">
        <v>2850001000</v>
      </c>
      <c r="H281" s="178" t="s">
        <v>24044</v>
      </c>
      <c r="I281" s="178" t="s">
        <v>24041</v>
      </c>
      <c r="J281" s="178" t="s">
        <v>24046</v>
      </c>
      <c r="K281" s="178">
        <v>2014</v>
      </c>
      <c r="L281" s="178">
        <v>515</v>
      </c>
      <c r="M281" s="178" t="s">
        <v>24042</v>
      </c>
      <c r="N281" s="183">
        <f>Emissions!P282</f>
        <v>32.467390905095733</v>
      </c>
      <c r="O281" s="183" t="str">
        <f>Emissions!Q282</f>
        <v>LB</v>
      </c>
      <c r="P281" s="172">
        <f t="shared" si="4"/>
        <v>2.8531061514364544E-2</v>
      </c>
      <c r="Q281" s="178" t="str">
        <f>Emissions!S282</f>
        <v xml:space="preserve">LB </v>
      </c>
      <c r="R281" s="178" t="str">
        <f>Emissions!T282</f>
        <v xml:space="preserve">LB </v>
      </c>
      <c r="S281" s="178" t="s">
        <v>24045</v>
      </c>
      <c r="T281" s="178">
        <v>7439976</v>
      </c>
      <c r="U281" s="178" t="s">
        <v>24043</v>
      </c>
      <c r="V281" s="178">
        <v>8</v>
      </c>
      <c r="W281" s="178">
        <f>Emissions!W282</f>
        <v>0.92632912712420634</v>
      </c>
      <c r="X281" s="178" t="str">
        <f>Emissions!X282</f>
        <v>LB</v>
      </c>
    </row>
    <row r="282" spans="1:24" x14ac:dyDescent="0.3">
      <c r="A282" s="175" t="str">
        <f>Emissions!A283</f>
        <v>08071</v>
      </c>
      <c r="B282" s="175" t="str">
        <f>Emissions!B283</f>
        <v>08</v>
      </c>
      <c r="C282" s="175" t="str">
        <f>Emissions!F283</f>
        <v>CO</v>
      </c>
      <c r="D282" s="175" t="str">
        <f>Emissions!C283</f>
        <v>071</v>
      </c>
      <c r="E282" s="178" t="str">
        <f>Emissions!D283</f>
        <v>Las Animas</v>
      </c>
      <c r="F282" s="178" t="str">
        <f>Emissions!E283</f>
        <v>County</v>
      </c>
      <c r="G282" s="178">
        <v>2850001000</v>
      </c>
      <c r="H282" s="178" t="s">
        <v>24044</v>
      </c>
      <c r="I282" s="178" t="s">
        <v>24041</v>
      </c>
      <c r="J282" s="178" t="s">
        <v>24046</v>
      </c>
      <c r="K282" s="178">
        <v>2014</v>
      </c>
      <c r="L282" s="178">
        <v>515</v>
      </c>
      <c r="M282" s="178" t="s">
        <v>24042</v>
      </c>
      <c r="N282" s="183">
        <f>Emissions!P283</f>
        <v>1.4075927490216809</v>
      </c>
      <c r="O282" s="183" t="str">
        <f>Emissions!Q283</f>
        <v>LB</v>
      </c>
      <c r="P282" s="172">
        <f t="shared" si="4"/>
        <v>2.853106151436454E-2</v>
      </c>
      <c r="Q282" s="178" t="str">
        <f>Emissions!S283</f>
        <v xml:space="preserve">LB </v>
      </c>
      <c r="R282" s="178" t="str">
        <f>Emissions!T283</f>
        <v xml:space="preserve">LB </v>
      </c>
      <c r="S282" s="178" t="s">
        <v>24045</v>
      </c>
      <c r="T282" s="178">
        <v>7439976</v>
      </c>
      <c r="U282" s="178" t="s">
        <v>24043</v>
      </c>
      <c r="V282" s="178">
        <v>8</v>
      </c>
      <c r="W282" s="178">
        <f>Emissions!W283</f>
        <v>4.0160115309511066E-2</v>
      </c>
      <c r="X282" s="178" t="str">
        <f>Emissions!X283</f>
        <v>LB</v>
      </c>
    </row>
    <row r="283" spans="1:24" x14ac:dyDescent="0.3">
      <c r="A283" s="175" t="str">
        <f>Emissions!A284</f>
        <v>08073</v>
      </c>
      <c r="B283" s="175" t="str">
        <f>Emissions!B284</f>
        <v>08</v>
      </c>
      <c r="C283" s="175" t="str">
        <f>Emissions!F284</f>
        <v>CO</v>
      </c>
      <c r="D283" s="175" t="str">
        <f>Emissions!C284</f>
        <v>073</v>
      </c>
      <c r="E283" s="178" t="str">
        <f>Emissions!D284</f>
        <v>Lincoln</v>
      </c>
      <c r="F283" s="178" t="str">
        <f>Emissions!E284</f>
        <v>County</v>
      </c>
      <c r="G283" s="178">
        <v>2850001000</v>
      </c>
      <c r="H283" s="178" t="s">
        <v>24044</v>
      </c>
      <c r="I283" s="178" t="s">
        <v>24041</v>
      </c>
      <c r="J283" s="178" t="s">
        <v>24046</v>
      </c>
      <c r="K283" s="178">
        <v>2014</v>
      </c>
      <c r="L283" s="178">
        <v>515</v>
      </c>
      <c r="M283" s="178" t="s">
        <v>24042</v>
      </c>
      <c r="N283" s="183">
        <f>Emissions!P284</f>
        <v>0.55193823278604193</v>
      </c>
      <c r="O283" s="183" t="str">
        <f>Emissions!Q284</f>
        <v>LB</v>
      </c>
      <c r="P283" s="172">
        <f t="shared" si="4"/>
        <v>2.8531061514364544E-2</v>
      </c>
      <c r="Q283" s="178" t="str">
        <f>Emissions!S284</f>
        <v xml:space="preserve">LB </v>
      </c>
      <c r="R283" s="178" t="str">
        <f>Emissions!T284</f>
        <v xml:space="preserve">LB </v>
      </c>
      <c r="S283" s="178" t="s">
        <v>24045</v>
      </c>
      <c r="T283" s="178">
        <v>7439976</v>
      </c>
      <c r="U283" s="178" t="s">
        <v>24043</v>
      </c>
      <c r="V283" s="178">
        <v>8</v>
      </c>
      <c r="W283" s="178">
        <f>Emissions!W284</f>
        <v>1.574738367174822E-2</v>
      </c>
      <c r="X283" s="178" t="str">
        <f>Emissions!X284</f>
        <v>LB</v>
      </c>
    </row>
    <row r="284" spans="1:24" x14ac:dyDescent="0.3">
      <c r="A284" s="175" t="str">
        <f>Emissions!A285</f>
        <v>08075</v>
      </c>
      <c r="B284" s="175" t="str">
        <f>Emissions!B285</f>
        <v>08</v>
      </c>
      <c r="C284" s="175" t="str">
        <f>Emissions!F285</f>
        <v>CO</v>
      </c>
      <c r="D284" s="175" t="str">
        <f>Emissions!C285</f>
        <v>075</v>
      </c>
      <c r="E284" s="178" t="str">
        <f>Emissions!D285</f>
        <v>Logan</v>
      </c>
      <c r="F284" s="178" t="str">
        <f>Emissions!E285</f>
        <v>County</v>
      </c>
      <c r="G284" s="178">
        <v>2850001000</v>
      </c>
      <c r="H284" s="178" t="s">
        <v>24044</v>
      </c>
      <c r="I284" s="178" t="s">
        <v>24041</v>
      </c>
      <c r="J284" s="178" t="s">
        <v>24046</v>
      </c>
      <c r="K284" s="178">
        <v>2014</v>
      </c>
      <c r="L284" s="178">
        <v>515</v>
      </c>
      <c r="M284" s="178" t="s">
        <v>24042</v>
      </c>
      <c r="N284" s="183">
        <f>Emissions!P285</f>
        <v>2.2562353457845385</v>
      </c>
      <c r="O284" s="183" t="str">
        <f>Emissions!Q285</f>
        <v>LB</v>
      </c>
      <c r="P284" s="172">
        <f t="shared" si="4"/>
        <v>2.8531061514364544E-2</v>
      </c>
      <c r="Q284" s="178" t="str">
        <f>Emissions!S285</f>
        <v xml:space="preserve">LB </v>
      </c>
      <c r="R284" s="178" t="str">
        <f>Emissions!T285</f>
        <v xml:space="preserve">LB </v>
      </c>
      <c r="S284" s="178" t="s">
        <v>24045</v>
      </c>
      <c r="T284" s="178">
        <v>7439976</v>
      </c>
      <c r="U284" s="178" t="s">
        <v>24043</v>
      </c>
      <c r="V284" s="178">
        <v>8</v>
      </c>
      <c r="W284" s="178">
        <f>Emissions!W285</f>
        <v>6.4372789441462228E-2</v>
      </c>
      <c r="X284" s="178" t="str">
        <f>Emissions!X285</f>
        <v>LB</v>
      </c>
    </row>
    <row r="285" spans="1:24" x14ac:dyDescent="0.3">
      <c r="A285" s="175" t="str">
        <f>Emissions!A286</f>
        <v>08077</v>
      </c>
      <c r="B285" s="175" t="str">
        <f>Emissions!B286</f>
        <v>08</v>
      </c>
      <c r="C285" s="175" t="str">
        <f>Emissions!F286</f>
        <v>CO</v>
      </c>
      <c r="D285" s="175" t="str">
        <f>Emissions!C286</f>
        <v>077</v>
      </c>
      <c r="E285" s="178" t="str">
        <f>Emissions!D286</f>
        <v>Mesa</v>
      </c>
      <c r="F285" s="178" t="str">
        <f>Emissions!E286</f>
        <v>County</v>
      </c>
      <c r="G285" s="178">
        <v>2850001000</v>
      </c>
      <c r="H285" s="178" t="s">
        <v>24044</v>
      </c>
      <c r="I285" s="178" t="s">
        <v>24041</v>
      </c>
      <c r="J285" s="178" t="s">
        <v>24046</v>
      </c>
      <c r="K285" s="178">
        <v>2014</v>
      </c>
      <c r="L285" s="178">
        <v>515</v>
      </c>
      <c r="M285" s="178" t="s">
        <v>24042</v>
      </c>
      <c r="N285" s="183">
        <f>Emissions!P286</f>
        <v>14.850744591959101</v>
      </c>
      <c r="O285" s="183" t="str">
        <f>Emissions!Q286</f>
        <v>LB</v>
      </c>
      <c r="P285" s="172">
        <f t="shared" si="4"/>
        <v>2.8531061514364544E-2</v>
      </c>
      <c r="Q285" s="178" t="str">
        <f>Emissions!S286</f>
        <v xml:space="preserve">LB </v>
      </c>
      <c r="R285" s="178" t="str">
        <f>Emissions!T286</f>
        <v xml:space="preserve">LB </v>
      </c>
      <c r="S285" s="178" t="s">
        <v>24045</v>
      </c>
      <c r="T285" s="178">
        <v>7439976</v>
      </c>
      <c r="U285" s="178" t="s">
        <v>24043</v>
      </c>
      <c r="V285" s="178">
        <v>8</v>
      </c>
      <c r="W285" s="178">
        <f>Emissions!W286</f>
        <v>0.42370750748730168</v>
      </c>
      <c r="X285" s="178" t="str">
        <f>Emissions!X286</f>
        <v>LB</v>
      </c>
    </row>
    <row r="286" spans="1:24" x14ac:dyDescent="0.3">
      <c r="A286" s="175" t="str">
        <f>Emissions!A287</f>
        <v>08079</v>
      </c>
      <c r="B286" s="175" t="str">
        <f>Emissions!B287</f>
        <v>08</v>
      </c>
      <c r="C286" s="175" t="str">
        <f>Emissions!F287</f>
        <v>CO</v>
      </c>
      <c r="D286" s="175" t="str">
        <f>Emissions!C287</f>
        <v>079</v>
      </c>
      <c r="E286" s="178" t="str">
        <f>Emissions!D287</f>
        <v>Mineral</v>
      </c>
      <c r="F286" s="178" t="str">
        <f>Emissions!E287</f>
        <v>County</v>
      </c>
      <c r="G286" s="178">
        <v>2850001000</v>
      </c>
      <c r="H286" s="178" t="s">
        <v>24044</v>
      </c>
      <c r="I286" s="178" t="s">
        <v>24041</v>
      </c>
      <c r="J286" s="178" t="s">
        <v>24046</v>
      </c>
      <c r="K286" s="178">
        <v>2014</v>
      </c>
      <c r="L286" s="178">
        <v>515</v>
      </c>
      <c r="M286" s="178" t="s">
        <v>24042</v>
      </c>
      <c r="N286" s="183">
        <f>Emissions!P287</f>
        <v>6.9918854171444139E-2</v>
      </c>
      <c r="O286" s="183" t="str">
        <f>Emissions!Q287</f>
        <v>LB</v>
      </c>
      <c r="P286" s="172">
        <f t="shared" si="4"/>
        <v>2.8531061514364547E-2</v>
      </c>
      <c r="Q286" s="178" t="str">
        <f>Emissions!S287</f>
        <v xml:space="preserve">LB </v>
      </c>
      <c r="R286" s="178" t="str">
        <f>Emissions!T287</f>
        <v xml:space="preserve">LB </v>
      </c>
      <c r="S286" s="178" t="s">
        <v>24045</v>
      </c>
      <c r="T286" s="178">
        <v>7439976</v>
      </c>
      <c r="U286" s="178" t="s">
        <v>24043</v>
      </c>
      <c r="V286" s="178">
        <v>8</v>
      </c>
      <c r="W286" s="178">
        <f>Emissions!W287</f>
        <v>1.9948591293793569E-3</v>
      </c>
      <c r="X286" s="178" t="str">
        <f>Emissions!X287</f>
        <v>LB</v>
      </c>
    </row>
    <row r="287" spans="1:24" x14ac:dyDescent="0.3">
      <c r="A287" s="175" t="str">
        <f>Emissions!A288</f>
        <v>08081</v>
      </c>
      <c r="B287" s="175" t="str">
        <f>Emissions!B288</f>
        <v>08</v>
      </c>
      <c r="C287" s="175" t="str">
        <f>Emissions!F288</f>
        <v>CO</v>
      </c>
      <c r="D287" s="175" t="str">
        <f>Emissions!C288</f>
        <v>081</v>
      </c>
      <c r="E287" s="178" t="str">
        <f>Emissions!D288</f>
        <v>Moffat</v>
      </c>
      <c r="F287" s="178" t="str">
        <f>Emissions!E288</f>
        <v>County</v>
      </c>
      <c r="G287" s="178">
        <v>2850001000</v>
      </c>
      <c r="H287" s="178" t="s">
        <v>24044</v>
      </c>
      <c r="I287" s="178" t="s">
        <v>24041</v>
      </c>
      <c r="J287" s="178" t="s">
        <v>24046</v>
      </c>
      <c r="K287" s="178">
        <v>2014</v>
      </c>
      <c r="L287" s="178">
        <v>515</v>
      </c>
      <c r="M287" s="178" t="s">
        <v>24042</v>
      </c>
      <c r="N287" s="183">
        <f>Emissions!P288</f>
        <v>1.2950013563444556</v>
      </c>
      <c r="O287" s="183" t="str">
        <f>Emissions!Q288</f>
        <v>LB</v>
      </c>
      <c r="P287" s="172">
        <f t="shared" si="4"/>
        <v>2.8531061514364544E-2</v>
      </c>
      <c r="Q287" s="178" t="str">
        <f>Emissions!S288</f>
        <v xml:space="preserve">LB </v>
      </c>
      <c r="R287" s="178" t="str">
        <f>Emissions!T288</f>
        <v xml:space="preserve">LB </v>
      </c>
      <c r="S287" s="178" t="s">
        <v>24045</v>
      </c>
      <c r="T287" s="178">
        <v>7439976</v>
      </c>
      <c r="U287" s="178" t="s">
        <v>24043</v>
      </c>
      <c r="V287" s="178">
        <v>8</v>
      </c>
      <c r="W287" s="178">
        <f>Emissions!W288</f>
        <v>3.6947763359049181E-2</v>
      </c>
      <c r="X287" s="178" t="str">
        <f>Emissions!X288</f>
        <v>LB</v>
      </c>
    </row>
    <row r="288" spans="1:24" x14ac:dyDescent="0.3">
      <c r="A288" s="175" t="str">
        <f>Emissions!A289</f>
        <v>08083</v>
      </c>
      <c r="B288" s="175" t="str">
        <f>Emissions!B289</f>
        <v>08</v>
      </c>
      <c r="C288" s="175" t="str">
        <f>Emissions!F289</f>
        <v>CO</v>
      </c>
      <c r="D288" s="175" t="str">
        <f>Emissions!C289</f>
        <v>083</v>
      </c>
      <c r="E288" s="178" t="str">
        <f>Emissions!D289</f>
        <v>Montezuma</v>
      </c>
      <c r="F288" s="178" t="str">
        <f>Emissions!E289</f>
        <v>County</v>
      </c>
      <c r="G288" s="178">
        <v>2850001000</v>
      </c>
      <c r="H288" s="178" t="s">
        <v>24044</v>
      </c>
      <c r="I288" s="178" t="s">
        <v>24041</v>
      </c>
      <c r="J288" s="178" t="s">
        <v>24046</v>
      </c>
      <c r="K288" s="178">
        <v>2014</v>
      </c>
      <c r="L288" s="178">
        <v>515</v>
      </c>
      <c r="M288" s="178" t="s">
        <v>24042</v>
      </c>
      <c r="N288" s="183">
        <f>Emissions!P289</f>
        <v>2.581588409321574</v>
      </c>
      <c r="O288" s="183" t="str">
        <f>Emissions!Q289</f>
        <v>LB</v>
      </c>
      <c r="P288" s="172">
        <f t="shared" si="4"/>
        <v>2.8531061514364547E-2</v>
      </c>
      <c r="Q288" s="178" t="str">
        <f>Emissions!S289</f>
        <v xml:space="preserve">LB </v>
      </c>
      <c r="R288" s="178" t="str">
        <f>Emissions!T289</f>
        <v xml:space="preserve">LB </v>
      </c>
      <c r="S288" s="178" t="s">
        <v>24045</v>
      </c>
      <c r="T288" s="178">
        <v>7439976</v>
      </c>
      <c r="U288" s="178" t="s">
        <v>24043</v>
      </c>
      <c r="V288" s="178">
        <v>8</v>
      </c>
      <c r="W288" s="178">
        <f>Emissions!W289</f>
        <v>7.3655457711124347E-2</v>
      </c>
      <c r="X288" s="178" t="str">
        <f>Emissions!X289</f>
        <v>LB</v>
      </c>
    </row>
    <row r="289" spans="1:24" x14ac:dyDescent="0.3">
      <c r="A289" s="175" t="str">
        <f>Emissions!A290</f>
        <v>08085</v>
      </c>
      <c r="B289" s="175" t="str">
        <f>Emissions!B290</f>
        <v>08</v>
      </c>
      <c r="C289" s="175" t="str">
        <f>Emissions!F290</f>
        <v>CO</v>
      </c>
      <c r="D289" s="175" t="str">
        <f>Emissions!C290</f>
        <v>085</v>
      </c>
      <c r="E289" s="178" t="str">
        <f>Emissions!D290</f>
        <v>Montrose</v>
      </c>
      <c r="F289" s="178" t="str">
        <f>Emissions!E290</f>
        <v>County</v>
      </c>
      <c r="G289" s="178">
        <v>2850001000</v>
      </c>
      <c r="H289" s="178" t="s">
        <v>24044</v>
      </c>
      <c r="I289" s="178" t="s">
        <v>24041</v>
      </c>
      <c r="J289" s="178" t="s">
        <v>24046</v>
      </c>
      <c r="K289" s="178">
        <v>2014</v>
      </c>
      <c r="L289" s="178">
        <v>515</v>
      </c>
      <c r="M289" s="178" t="s">
        <v>24042</v>
      </c>
      <c r="N289" s="183">
        <f>Emissions!P290</f>
        <v>4.0942597801567864</v>
      </c>
      <c r="O289" s="183" t="str">
        <f>Emissions!Q290</f>
        <v>LB</v>
      </c>
      <c r="P289" s="172">
        <f t="shared" si="4"/>
        <v>2.8531061514364547E-2</v>
      </c>
      <c r="Q289" s="178" t="str">
        <f>Emissions!S290</f>
        <v xml:space="preserve">LB </v>
      </c>
      <c r="R289" s="178" t="str">
        <f>Emissions!T290</f>
        <v xml:space="preserve">LB </v>
      </c>
      <c r="S289" s="178" t="s">
        <v>24045</v>
      </c>
      <c r="T289" s="178">
        <v>7439976</v>
      </c>
      <c r="U289" s="178" t="s">
        <v>24043</v>
      </c>
      <c r="V289" s="178">
        <v>8</v>
      </c>
      <c r="W289" s="178">
        <f>Emissions!W290</f>
        <v>0.11681357764344194</v>
      </c>
      <c r="X289" s="178" t="str">
        <f>Emissions!X290</f>
        <v>LB</v>
      </c>
    </row>
    <row r="290" spans="1:24" x14ac:dyDescent="0.3">
      <c r="A290" s="175" t="str">
        <f>Emissions!A291</f>
        <v>08087</v>
      </c>
      <c r="B290" s="175" t="str">
        <f>Emissions!B291</f>
        <v>08</v>
      </c>
      <c r="C290" s="175" t="str">
        <f>Emissions!F291</f>
        <v>CO</v>
      </c>
      <c r="D290" s="175" t="str">
        <f>Emissions!C291</f>
        <v>087</v>
      </c>
      <c r="E290" s="178" t="str">
        <f>Emissions!D291</f>
        <v>Morgan</v>
      </c>
      <c r="F290" s="178" t="str">
        <f>Emissions!E291</f>
        <v>County</v>
      </c>
      <c r="G290" s="178">
        <v>2850001000</v>
      </c>
      <c r="H290" s="178" t="s">
        <v>24044</v>
      </c>
      <c r="I290" s="178" t="s">
        <v>24041</v>
      </c>
      <c r="J290" s="178" t="s">
        <v>24046</v>
      </c>
      <c r="K290" s="178">
        <v>2014</v>
      </c>
      <c r="L290" s="178">
        <v>515</v>
      </c>
      <c r="M290" s="178" t="s">
        <v>24042</v>
      </c>
      <c r="N290" s="183">
        <f>Emissions!P291</f>
        <v>2.8376236403562602</v>
      </c>
      <c r="O290" s="183" t="str">
        <f>Emissions!Q291</f>
        <v>LB</v>
      </c>
      <c r="P290" s="172">
        <f t="shared" si="4"/>
        <v>2.8531061514364547E-2</v>
      </c>
      <c r="Q290" s="178" t="str">
        <f>Emissions!S291</f>
        <v xml:space="preserve">LB </v>
      </c>
      <c r="R290" s="178" t="str">
        <f>Emissions!T291</f>
        <v xml:space="preserve">LB </v>
      </c>
      <c r="S290" s="178" t="s">
        <v>24045</v>
      </c>
      <c r="T290" s="178">
        <v>7439976</v>
      </c>
      <c r="U290" s="178" t="s">
        <v>24043</v>
      </c>
      <c r="V290" s="178">
        <v>8</v>
      </c>
      <c r="W290" s="178">
        <f>Emissions!W291</f>
        <v>8.0960414637619521E-2</v>
      </c>
      <c r="X290" s="178" t="str">
        <f>Emissions!X291</f>
        <v>LB</v>
      </c>
    </row>
    <row r="291" spans="1:24" x14ac:dyDescent="0.3">
      <c r="A291" s="175" t="str">
        <f>Emissions!A292</f>
        <v>08089</v>
      </c>
      <c r="B291" s="175" t="str">
        <f>Emissions!B292</f>
        <v>08</v>
      </c>
      <c r="C291" s="175" t="str">
        <f>Emissions!F292</f>
        <v>CO</v>
      </c>
      <c r="D291" s="175" t="str">
        <f>Emissions!C292</f>
        <v>089</v>
      </c>
      <c r="E291" s="178" t="str">
        <f>Emissions!D292</f>
        <v>Otero</v>
      </c>
      <c r="F291" s="178" t="str">
        <f>Emissions!E292</f>
        <v>County</v>
      </c>
      <c r="G291" s="178">
        <v>2850001000</v>
      </c>
      <c r="H291" s="178" t="s">
        <v>24044</v>
      </c>
      <c r="I291" s="178" t="s">
        <v>24041</v>
      </c>
      <c r="J291" s="178" t="s">
        <v>24046</v>
      </c>
      <c r="K291" s="178">
        <v>2014</v>
      </c>
      <c r="L291" s="178">
        <v>515</v>
      </c>
      <c r="M291" s="178" t="s">
        <v>24042</v>
      </c>
      <c r="N291" s="183">
        <f>Emissions!P292</f>
        <v>1.8519481030396265</v>
      </c>
      <c r="O291" s="183" t="str">
        <f>Emissions!Q292</f>
        <v>LB</v>
      </c>
      <c r="P291" s="172">
        <f t="shared" si="4"/>
        <v>2.8531061514364544E-2</v>
      </c>
      <c r="Q291" s="178" t="str">
        <f>Emissions!S292</f>
        <v xml:space="preserve">LB </v>
      </c>
      <c r="R291" s="178" t="str">
        <f>Emissions!T292</f>
        <v xml:space="preserve">LB </v>
      </c>
      <c r="S291" s="178" t="s">
        <v>24045</v>
      </c>
      <c r="T291" s="178">
        <v>7439976</v>
      </c>
      <c r="U291" s="178" t="s">
        <v>24043</v>
      </c>
      <c r="V291" s="178">
        <v>8</v>
      </c>
      <c r="W291" s="178">
        <f>Emissions!W292</f>
        <v>5.2838045249234314E-2</v>
      </c>
      <c r="X291" s="178" t="str">
        <f>Emissions!X292</f>
        <v>LB</v>
      </c>
    </row>
    <row r="292" spans="1:24" x14ac:dyDescent="0.3">
      <c r="A292" s="175" t="str">
        <f>Emissions!A293</f>
        <v>08091</v>
      </c>
      <c r="B292" s="175" t="str">
        <f>Emissions!B293</f>
        <v>08</v>
      </c>
      <c r="C292" s="175" t="str">
        <f>Emissions!F293</f>
        <v>CO</v>
      </c>
      <c r="D292" s="175" t="str">
        <f>Emissions!C293</f>
        <v>091</v>
      </c>
      <c r="E292" s="178" t="str">
        <f>Emissions!D293</f>
        <v>Ouray</v>
      </c>
      <c r="F292" s="178" t="str">
        <f>Emissions!E293</f>
        <v>County</v>
      </c>
      <c r="G292" s="178">
        <v>2850001000</v>
      </c>
      <c r="H292" s="178" t="s">
        <v>24044</v>
      </c>
      <c r="I292" s="178" t="s">
        <v>24041</v>
      </c>
      <c r="J292" s="178" t="s">
        <v>24046</v>
      </c>
      <c r="K292" s="178">
        <v>2014</v>
      </c>
      <c r="L292" s="178">
        <v>515</v>
      </c>
      <c r="M292" s="178" t="s">
        <v>24042</v>
      </c>
      <c r="N292" s="183">
        <f>Emissions!P293</f>
        <v>0.46368821770718477</v>
      </c>
      <c r="O292" s="183" t="str">
        <f>Emissions!Q293</f>
        <v>LB</v>
      </c>
      <c r="P292" s="172">
        <f t="shared" si="4"/>
        <v>2.8531061514364547E-2</v>
      </c>
      <c r="Q292" s="178" t="str">
        <f>Emissions!S293</f>
        <v xml:space="preserve">LB </v>
      </c>
      <c r="R292" s="178" t="str">
        <f>Emissions!T293</f>
        <v xml:space="preserve">LB </v>
      </c>
      <c r="S292" s="178" t="s">
        <v>24045</v>
      </c>
      <c r="T292" s="178">
        <v>7439976</v>
      </c>
      <c r="U292" s="178" t="s">
        <v>24043</v>
      </c>
      <c r="V292" s="178">
        <v>8</v>
      </c>
      <c r="W292" s="178">
        <f>Emissions!W293</f>
        <v>1.3229517062889749E-2</v>
      </c>
      <c r="X292" s="178" t="str">
        <f>Emissions!X293</f>
        <v>LB</v>
      </c>
    </row>
    <row r="293" spans="1:24" x14ac:dyDescent="0.3">
      <c r="A293" s="175" t="str">
        <f>Emissions!A294</f>
        <v>08093</v>
      </c>
      <c r="B293" s="175" t="str">
        <f>Emissions!B294</f>
        <v>08</v>
      </c>
      <c r="C293" s="175" t="str">
        <f>Emissions!F294</f>
        <v>CO</v>
      </c>
      <c r="D293" s="175" t="str">
        <f>Emissions!C294</f>
        <v>093</v>
      </c>
      <c r="E293" s="178" t="str">
        <f>Emissions!D294</f>
        <v>Park</v>
      </c>
      <c r="F293" s="178" t="str">
        <f>Emissions!E294</f>
        <v>County</v>
      </c>
      <c r="G293" s="178">
        <v>2850001000</v>
      </c>
      <c r="H293" s="178" t="s">
        <v>24044</v>
      </c>
      <c r="I293" s="178" t="s">
        <v>24041</v>
      </c>
      <c r="J293" s="178" t="s">
        <v>24046</v>
      </c>
      <c r="K293" s="178">
        <v>2014</v>
      </c>
      <c r="L293" s="178">
        <v>515</v>
      </c>
      <c r="M293" s="178" t="s">
        <v>24042</v>
      </c>
      <c r="N293" s="183">
        <f>Emissions!P294</f>
        <v>1.6372831968943475</v>
      </c>
      <c r="O293" s="183" t="str">
        <f>Emissions!Q294</f>
        <v>LB</v>
      </c>
      <c r="P293" s="172">
        <f t="shared" si="4"/>
        <v>2.8531061514364547E-2</v>
      </c>
      <c r="Q293" s="178" t="str">
        <f>Emissions!S294</f>
        <v xml:space="preserve">LB </v>
      </c>
      <c r="R293" s="178" t="str">
        <f>Emissions!T294</f>
        <v xml:space="preserve">LB </v>
      </c>
      <c r="S293" s="178" t="s">
        <v>24045</v>
      </c>
      <c r="T293" s="178">
        <v>7439976</v>
      </c>
      <c r="U293" s="178" t="s">
        <v>24043</v>
      </c>
      <c r="V293" s="178">
        <v>8</v>
      </c>
      <c r="W293" s="178">
        <f>Emissions!W294</f>
        <v>4.6713427607028069E-2</v>
      </c>
      <c r="X293" s="178" t="str">
        <f>Emissions!X294</f>
        <v>LB</v>
      </c>
    </row>
    <row r="294" spans="1:24" x14ac:dyDescent="0.3">
      <c r="A294" s="175" t="str">
        <f>Emissions!A295</f>
        <v>08095</v>
      </c>
      <c r="B294" s="175" t="str">
        <f>Emissions!B295</f>
        <v>08</v>
      </c>
      <c r="C294" s="175" t="str">
        <f>Emissions!F295</f>
        <v>CO</v>
      </c>
      <c r="D294" s="175" t="str">
        <f>Emissions!C295</f>
        <v>095</v>
      </c>
      <c r="E294" s="178" t="str">
        <f>Emissions!D295</f>
        <v>Phillips</v>
      </c>
      <c r="F294" s="178" t="str">
        <f>Emissions!E295</f>
        <v>County</v>
      </c>
      <c r="G294" s="178">
        <v>2850001000</v>
      </c>
      <c r="H294" s="178" t="s">
        <v>24044</v>
      </c>
      <c r="I294" s="178" t="s">
        <v>24041</v>
      </c>
      <c r="J294" s="178" t="s">
        <v>24046</v>
      </c>
      <c r="K294" s="178">
        <v>2014</v>
      </c>
      <c r="L294" s="178">
        <v>515</v>
      </c>
      <c r="M294" s="178" t="s">
        <v>24042</v>
      </c>
      <c r="N294" s="183">
        <f>Emissions!P295</f>
        <v>0.4370429237106172</v>
      </c>
      <c r="O294" s="183" t="str">
        <f>Emissions!Q295</f>
        <v>LB</v>
      </c>
      <c r="P294" s="172">
        <f t="shared" si="4"/>
        <v>2.8531061514364544E-2</v>
      </c>
      <c r="Q294" s="178" t="str">
        <f>Emissions!S295</f>
        <v xml:space="preserve">LB </v>
      </c>
      <c r="R294" s="178" t="str">
        <f>Emissions!T295</f>
        <v xml:space="preserve">LB </v>
      </c>
      <c r="S294" s="178" t="s">
        <v>24045</v>
      </c>
      <c r="T294" s="178">
        <v>7439976</v>
      </c>
      <c r="U294" s="178" t="s">
        <v>24043</v>
      </c>
      <c r="V294" s="178">
        <v>8</v>
      </c>
      <c r="W294" s="178">
        <f>Emissions!W295</f>
        <v>1.246929854080535E-2</v>
      </c>
      <c r="X294" s="178" t="str">
        <f>Emissions!X295</f>
        <v>LB</v>
      </c>
    </row>
    <row r="295" spans="1:24" x14ac:dyDescent="0.3">
      <c r="A295" s="175" t="str">
        <f>Emissions!A296</f>
        <v>08097</v>
      </c>
      <c r="B295" s="175" t="str">
        <f>Emissions!B296</f>
        <v>08</v>
      </c>
      <c r="C295" s="175" t="str">
        <f>Emissions!F296</f>
        <v>CO</v>
      </c>
      <c r="D295" s="175" t="str">
        <f>Emissions!C296</f>
        <v>097</v>
      </c>
      <c r="E295" s="178" t="str">
        <f>Emissions!D296</f>
        <v>Pitkin</v>
      </c>
      <c r="F295" s="178" t="str">
        <f>Emissions!E296</f>
        <v>County</v>
      </c>
      <c r="G295" s="178">
        <v>2850001000</v>
      </c>
      <c r="H295" s="178" t="s">
        <v>24044</v>
      </c>
      <c r="I295" s="178" t="s">
        <v>24041</v>
      </c>
      <c r="J295" s="178" t="s">
        <v>24046</v>
      </c>
      <c r="K295" s="178">
        <v>2014</v>
      </c>
      <c r="L295" s="178">
        <v>515</v>
      </c>
      <c r="M295" s="178" t="s">
        <v>24042</v>
      </c>
      <c r="N295" s="183">
        <f>Emissions!P296</f>
        <v>1.7656013232462384</v>
      </c>
      <c r="O295" s="183" t="str">
        <f>Emissions!Q296</f>
        <v>LB</v>
      </c>
      <c r="P295" s="172">
        <f t="shared" si="4"/>
        <v>2.8531061514364547E-2</v>
      </c>
      <c r="Q295" s="178" t="str">
        <f>Emissions!S296</f>
        <v xml:space="preserve">LB </v>
      </c>
      <c r="R295" s="178" t="str">
        <f>Emissions!T296</f>
        <v xml:space="preserve">LB </v>
      </c>
      <c r="S295" s="178" t="s">
        <v>24045</v>
      </c>
      <c r="T295" s="178">
        <v>7439976</v>
      </c>
      <c r="U295" s="178" t="s">
        <v>24043</v>
      </c>
      <c r="V295" s="178">
        <v>8</v>
      </c>
      <c r="W295" s="178">
        <f>Emissions!W296</f>
        <v>5.0374479963381874E-2</v>
      </c>
      <c r="X295" s="178" t="str">
        <f>Emissions!X296</f>
        <v>LB</v>
      </c>
    </row>
    <row r="296" spans="1:24" x14ac:dyDescent="0.3">
      <c r="A296" s="175" t="str">
        <f>Emissions!A297</f>
        <v>08099</v>
      </c>
      <c r="B296" s="175" t="str">
        <f>Emissions!B297</f>
        <v>08</v>
      </c>
      <c r="C296" s="175" t="str">
        <f>Emissions!F297</f>
        <v>CO</v>
      </c>
      <c r="D296" s="175" t="str">
        <f>Emissions!C297</f>
        <v>099</v>
      </c>
      <c r="E296" s="178" t="str">
        <f>Emissions!D297</f>
        <v>Prowers</v>
      </c>
      <c r="F296" s="178" t="str">
        <f>Emissions!E297</f>
        <v>County</v>
      </c>
      <c r="G296" s="178">
        <v>2850001000</v>
      </c>
      <c r="H296" s="178" t="s">
        <v>24044</v>
      </c>
      <c r="I296" s="178" t="s">
        <v>24041</v>
      </c>
      <c r="J296" s="178" t="s">
        <v>24046</v>
      </c>
      <c r="K296" s="178">
        <v>2014</v>
      </c>
      <c r="L296" s="178">
        <v>515</v>
      </c>
      <c r="M296" s="178" t="s">
        <v>24042</v>
      </c>
      <c r="N296" s="183">
        <f>Emissions!P297</f>
        <v>1.2054491276492247</v>
      </c>
      <c r="O296" s="183" t="str">
        <f>Emissions!Q297</f>
        <v>LB</v>
      </c>
      <c r="P296" s="172">
        <f t="shared" si="4"/>
        <v>2.8531061514364544E-2</v>
      </c>
      <c r="Q296" s="178" t="str">
        <f>Emissions!S297</f>
        <v xml:space="preserve">LB </v>
      </c>
      <c r="R296" s="178" t="str">
        <f>Emissions!T297</f>
        <v xml:space="preserve">LB </v>
      </c>
      <c r="S296" s="178" t="s">
        <v>24045</v>
      </c>
      <c r="T296" s="178">
        <v>7439976</v>
      </c>
      <c r="U296" s="178" t="s">
        <v>24043</v>
      </c>
      <c r="V296" s="178">
        <v>8</v>
      </c>
      <c r="W296" s="178">
        <f>Emissions!W297</f>
        <v>3.4392743213397109E-2</v>
      </c>
      <c r="X296" s="178" t="str">
        <f>Emissions!X297</f>
        <v>LB</v>
      </c>
    </row>
    <row r="297" spans="1:24" x14ac:dyDescent="0.3">
      <c r="A297" s="175" t="str">
        <f>Emissions!A298</f>
        <v>08101</v>
      </c>
      <c r="B297" s="175" t="str">
        <f>Emissions!B298</f>
        <v>08</v>
      </c>
      <c r="C297" s="175" t="str">
        <f>Emissions!F298</f>
        <v>CO</v>
      </c>
      <c r="D297" s="175" t="str">
        <f>Emissions!C298</f>
        <v>101</v>
      </c>
      <c r="E297" s="178" t="str">
        <f>Emissions!D298</f>
        <v>Pueblo</v>
      </c>
      <c r="F297" s="178" t="str">
        <f>Emissions!E298</f>
        <v>County</v>
      </c>
      <c r="G297" s="178">
        <v>2850001000</v>
      </c>
      <c r="H297" s="178" t="s">
        <v>24044</v>
      </c>
      <c r="I297" s="178" t="s">
        <v>24041</v>
      </c>
      <c r="J297" s="178" t="s">
        <v>24046</v>
      </c>
      <c r="K297" s="178">
        <v>2014</v>
      </c>
      <c r="L297" s="178">
        <v>515</v>
      </c>
      <c r="M297" s="178" t="s">
        <v>24042</v>
      </c>
      <c r="N297" s="183">
        <f>Emissions!P298</f>
        <v>16.215063780805906</v>
      </c>
      <c r="O297" s="183" t="str">
        <f>Emissions!Q298</f>
        <v>LB</v>
      </c>
      <c r="P297" s="172">
        <f t="shared" si="4"/>
        <v>2.8531061514364544E-2</v>
      </c>
      <c r="Q297" s="178" t="str">
        <f>Emissions!S298</f>
        <v xml:space="preserve">LB </v>
      </c>
      <c r="R297" s="178" t="str">
        <f>Emissions!T298</f>
        <v xml:space="preserve">LB </v>
      </c>
      <c r="S297" s="178" t="s">
        <v>24045</v>
      </c>
      <c r="T297" s="178">
        <v>7439976</v>
      </c>
      <c r="U297" s="178" t="s">
        <v>24043</v>
      </c>
      <c r="V297" s="178">
        <v>8</v>
      </c>
      <c r="W297" s="178">
        <f>Emissions!W298</f>
        <v>0.46263298218951782</v>
      </c>
      <c r="X297" s="178" t="str">
        <f>Emissions!X298</f>
        <v>LB</v>
      </c>
    </row>
    <row r="298" spans="1:24" x14ac:dyDescent="0.3">
      <c r="A298" s="175" t="str">
        <f>Emissions!A299</f>
        <v>08103</v>
      </c>
      <c r="B298" s="175" t="str">
        <f>Emissions!B299</f>
        <v>08</v>
      </c>
      <c r="C298" s="175" t="str">
        <f>Emissions!F299</f>
        <v>CO</v>
      </c>
      <c r="D298" s="175" t="str">
        <f>Emissions!C299</f>
        <v>103</v>
      </c>
      <c r="E298" s="178" t="str">
        <f>Emissions!D299</f>
        <v>Rio Blanco</v>
      </c>
      <c r="F298" s="178" t="str">
        <f>Emissions!E299</f>
        <v>County</v>
      </c>
      <c r="G298" s="178">
        <v>2850001000</v>
      </c>
      <c r="H298" s="178" t="s">
        <v>24044</v>
      </c>
      <c r="I298" s="178" t="s">
        <v>24041</v>
      </c>
      <c r="J298" s="178" t="s">
        <v>24046</v>
      </c>
      <c r="K298" s="178">
        <v>2014</v>
      </c>
      <c r="L298" s="178">
        <v>515</v>
      </c>
      <c r="M298" s="178" t="s">
        <v>24042</v>
      </c>
      <c r="N298" s="183">
        <f>Emissions!P299</f>
        <v>0.67184205577059586</v>
      </c>
      <c r="O298" s="183" t="str">
        <f>Emissions!Q299</f>
        <v>LB</v>
      </c>
      <c r="P298" s="172">
        <f t="shared" si="4"/>
        <v>2.8531061514364547E-2</v>
      </c>
      <c r="Q298" s="178" t="str">
        <f>Emissions!S299</f>
        <v xml:space="preserve">LB </v>
      </c>
      <c r="R298" s="178" t="str">
        <f>Emissions!T299</f>
        <v xml:space="preserve">LB </v>
      </c>
      <c r="S298" s="178" t="s">
        <v>24045</v>
      </c>
      <c r="T298" s="178">
        <v>7439976</v>
      </c>
      <c r="U298" s="178" t="s">
        <v>24043</v>
      </c>
      <c r="V298" s="178">
        <v>8</v>
      </c>
      <c r="W298" s="178">
        <f>Emissions!W299</f>
        <v>1.9168367021128008E-2</v>
      </c>
      <c r="X298" s="178" t="str">
        <f>Emissions!X299</f>
        <v>LB</v>
      </c>
    </row>
    <row r="299" spans="1:24" x14ac:dyDescent="0.3">
      <c r="A299" s="175" t="str">
        <f>Emissions!A300</f>
        <v>08105</v>
      </c>
      <c r="B299" s="175" t="str">
        <f>Emissions!B300</f>
        <v>08</v>
      </c>
      <c r="C299" s="175" t="str">
        <f>Emissions!F300</f>
        <v>CO</v>
      </c>
      <c r="D299" s="175" t="str">
        <f>Emissions!C300</f>
        <v>105</v>
      </c>
      <c r="E299" s="178" t="str">
        <f>Emissions!D300</f>
        <v>Rio Grande</v>
      </c>
      <c r="F299" s="178" t="str">
        <f>Emissions!E300</f>
        <v>County</v>
      </c>
      <c r="G299" s="178">
        <v>2850001000</v>
      </c>
      <c r="H299" s="178" t="s">
        <v>24044</v>
      </c>
      <c r="I299" s="178" t="s">
        <v>24041</v>
      </c>
      <c r="J299" s="178" t="s">
        <v>24046</v>
      </c>
      <c r="K299" s="178">
        <v>2014</v>
      </c>
      <c r="L299" s="178">
        <v>515</v>
      </c>
      <c r="M299" s="178" t="s">
        <v>24042</v>
      </c>
      <c r="N299" s="183">
        <f>Emissions!P300</f>
        <v>1.1626764188652612</v>
      </c>
      <c r="O299" s="183" t="str">
        <f>Emissions!Q300</f>
        <v>LB</v>
      </c>
      <c r="P299" s="172">
        <f t="shared" si="4"/>
        <v>2.853106151436454E-2</v>
      </c>
      <c r="Q299" s="178" t="str">
        <f>Emissions!S300</f>
        <v xml:space="preserve">LB </v>
      </c>
      <c r="R299" s="178" t="str">
        <f>Emissions!T300</f>
        <v xml:space="preserve">LB </v>
      </c>
      <c r="S299" s="178" t="s">
        <v>24045</v>
      </c>
      <c r="T299" s="178">
        <v>7439976</v>
      </c>
      <c r="U299" s="178" t="s">
        <v>24043</v>
      </c>
      <c r="V299" s="178">
        <v>8</v>
      </c>
      <c r="W299" s="178">
        <f>Emissions!W300</f>
        <v>3.317239242794584E-2</v>
      </c>
      <c r="X299" s="178" t="str">
        <f>Emissions!X300</f>
        <v>LB</v>
      </c>
    </row>
    <row r="300" spans="1:24" x14ac:dyDescent="0.3">
      <c r="A300" s="175" t="str">
        <f>Emissions!A301</f>
        <v>08107</v>
      </c>
      <c r="B300" s="175" t="str">
        <f>Emissions!B301</f>
        <v>08</v>
      </c>
      <c r="C300" s="175" t="str">
        <f>Emissions!F301</f>
        <v>CO</v>
      </c>
      <c r="D300" s="175" t="str">
        <f>Emissions!C301</f>
        <v>107</v>
      </c>
      <c r="E300" s="178" t="str">
        <f>Emissions!D301</f>
        <v>Routt</v>
      </c>
      <c r="F300" s="178" t="str">
        <f>Emissions!E301</f>
        <v>County</v>
      </c>
      <c r="G300" s="178">
        <v>2850001000</v>
      </c>
      <c r="H300" s="178" t="s">
        <v>24044</v>
      </c>
      <c r="I300" s="178" t="s">
        <v>24041</v>
      </c>
      <c r="J300" s="178" t="s">
        <v>24046</v>
      </c>
      <c r="K300" s="178">
        <v>2014</v>
      </c>
      <c r="L300" s="178">
        <v>515</v>
      </c>
      <c r="M300" s="178" t="s">
        <v>24042</v>
      </c>
      <c r="N300" s="183">
        <f>Emissions!P301</f>
        <v>2.3905636888273847</v>
      </c>
      <c r="O300" s="183" t="str">
        <f>Emissions!Q301</f>
        <v>LB</v>
      </c>
      <c r="P300" s="172">
        <f t="shared" si="4"/>
        <v>2.8531061514364547E-2</v>
      </c>
      <c r="Q300" s="178" t="str">
        <f>Emissions!S301</f>
        <v xml:space="preserve">LB </v>
      </c>
      <c r="R300" s="178" t="str">
        <f>Emissions!T301</f>
        <v xml:space="preserve">LB </v>
      </c>
      <c r="S300" s="178" t="s">
        <v>24045</v>
      </c>
      <c r="T300" s="178">
        <v>7439976</v>
      </c>
      <c r="U300" s="178" t="s">
        <v>24043</v>
      </c>
      <c r="V300" s="178">
        <v>8</v>
      </c>
      <c r="W300" s="178">
        <f>Emissions!W301</f>
        <v>6.8205319659940339E-2</v>
      </c>
      <c r="X300" s="178" t="str">
        <f>Emissions!X301</f>
        <v>LB</v>
      </c>
    </row>
    <row r="301" spans="1:24" x14ac:dyDescent="0.3">
      <c r="A301" s="175" t="str">
        <f>Emissions!A302</f>
        <v>08109</v>
      </c>
      <c r="B301" s="175" t="str">
        <f>Emissions!B302</f>
        <v>08</v>
      </c>
      <c r="C301" s="175" t="str">
        <f>Emissions!F302</f>
        <v>CO</v>
      </c>
      <c r="D301" s="175" t="str">
        <f>Emissions!C302</f>
        <v>109</v>
      </c>
      <c r="E301" s="178" t="str">
        <f>Emissions!D302</f>
        <v>Saguache</v>
      </c>
      <c r="F301" s="178" t="str">
        <f>Emissions!E302</f>
        <v>County</v>
      </c>
      <c r="G301" s="178">
        <v>2850001000</v>
      </c>
      <c r="H301" s="178" t="s">
        <v>24044</v>
      </c>
      <c r="I301" s="178" t="s">
        <v>24041</v>
      </c>
      <c r="J301" s="178" t="s">
        <v>24046</v>
      </c>
      <c r="K301" s="178">
        <v>2014</v>
      </c>
      <c r="L301" s="178">
        <v>515</v>
      </c>
      <c r="M301" s="178" t="s">
        <v>24042</v>
      </c>
      <c r="N301" s="183">
        <f>Emissions!P302</f>
        <v>0.62065504361929502</v>
      </c>
      <c r="O301" s="183" t="str">
        <f>Emissions!Q302</f>
        <v>LB</v>
      </c>
      <c r="P301" s="172">
        <f t="shared" si="4"/>
        <v>2.8531061514364547E-2</v>
      </c>
      <c r="Q301" s="178" t="str">
        <f>Emissions!S302</f>
        <v xml:space="preserve">LB </v>
      </c>
      <c r="R301" s="178" t="str">
        <f>Emissions!T302</f>
        <v xml:space="preserve">LB </v>
      </c>
      <c r="S301" s="178" t="s">
        <v>24045</v>
      </c>
      <c r="T301" s="178">
        <v>7439976</v>
      </c>
      <c r="U301" s="178" t="s">
        <v>24043</v>
      </c>
      <c r="V301" s="178">
        <v>8</v>
      </c>
      <c r="W301" s="178">
        <f>Emissions!W302</f>
        <v>1.7707947228702718E-2</v>
      </c>
      <c r="X301" s="178" t="str">
        <f>Emissions!X302</f>
        <v>LB</v>
      </c>
    </row>
    <row r="302" spans="1:24" x14ac:dyDescent="0.3">
      <c r="A302" s="175" t="str">
        <f>Emissions!A303</f>
        <v>08111</v>
      </c>
      <c r="B302" s="175" t="str">
        <f>Emissions!B303</f>
        <v>08</v>
      </c>
      <c r="C302" s="175" t="str">
        <f>Emissions!F303</f>
        <v>CO</v>
      </c>
      <c r="D302" s="175" t="str">
        <f>Emissions!C303</f>
        <v>111</v>
      </c>
      <c r="E302" s="178" t="str">
        <f>Emissions!D303</f>
        <v>San Juan</v>
      </c>
      <c r="F302" s="178" t="str">
        <f>Emissions!E303</f>
        <v>County</v>
      </c>
      <c r="G302" s="178">
        <v>2850001000</v>
      </c>
      <c r="H302" s="178" t="s">
        <v>24044</v>
      </c>
      <c r="I302" s="178" t="s">
        <v>24041</v>
      </c>
      <c r="J302" s="178" t="s">
        <v>24046</v>
      </c>
      <c r="K302" s="178">
        <v>2014</v>
      </c>
      <c r="L302" s="178">
        <v>515</v>
      </c>
      <c r="M302" s="178" t="s">
        <v>24042</v>
      </c>
      <c r="N302" s="183">
        <f>Emissions!P303</f>
        <v>7.2122600291461003E-2</v>
      </c>
      <c r="O302" s="183" t="str">
        <f>Emissions!Q303</f>
        <v>LB</v>
      </c>
      <c r="P302" s="172">
        <f t="shared" si="4"/>
        <v>2.8531061514364544E-2</v>
      </c>
      <c r="Q302" s="178" t="str">
        <f>Emissions!S303</f>
        <v xml:space="preserve">LB </v>
      </c>
      <c r="R302" s="178" t="str">
        <f>Emissions!T303</f>
        <v xml:space="preserve">LB </v>
      </c>
      <c r="S302" s="178" t="s">
        <v>24045</v>
      </c>
      <c r="T302" s="178">
        <v>7439976</v>
      </c>
      <c r="U302" s="178" t="s">
        <v>24043</v>
      </c>
      <c r="V302" s="178">
        <v>8</v>
      </c>
      <c r="W302" s="178">
        <f>Emissions!W303</f>
        <v>2.0577343454916E-3</v>
      </c>
      <c r="X302" s="178" t="str">
        <f>Emissions!X303</f>
        <v>LB</v>
      </c>
    </row>
    <row r="303" spans="1:24" x14ac:dyDescent="0.3">
      <c r="A303" s="175" t="str">
        <f>Emissions!A304</f>
        <v>08113</v>
      </c>
      <c r="B303" s="175" t="str">
        <f>Emissions!B304</f>
        <v>08</v>
      </c>
      <c r="C303" s="175" t="str">
        <f>Emissions!F304</f>
        <v>CO</v>
      </c>
      <c r="D303" s="175" t="str">
        <f>Emissions!C304</f>
        <v>113</v>
      </c>
      <c r="E303" s="178" t="str">
        <f>Emissions!D304</f>
        <v>San Miguel</v>
      </c>
      <c r="F303" s="178" t="str">
        <f>Emissions!E304</f>
        <v>County</v>
      </c>
      <c r="G303" s="178">
        <v>2850001000</v>
      </c>
      <c r="H303" s="178" t="s">
        <v>24044</v>
      </c>
      <c r="I303" s="178" t="s">
        <v>24041</v>
      </c>
      <c r="J303" s="178" t="s">
        <v>24046</v>
      </c>
      <c r="K303" s="178">
        <v>2014</v>
      </c>
      <c r="L303" s="178">
        <v>515</v>
      </c>
      <c r="M303" s="178" t="s">
        <v>24042</v>
      </c>
      <c r="N303" s="183">
        <f>Emissions!P304</f>
        <v>0.78533498095146437</v>
      </c>
      <c r="O303" s="183" t="str">
        <f>Emissions!Q304</f>
        <v>LB</v>
      </c>
      <c r="P303" s="172">
        <f t="shared" si="4"/>
        <v>2.8531061514364544E-2</v>
      </c>
      <c r="Q303" s="178" t="str">
        <f>Emissions!S304</f>
        <v xml:space="preserve">LB </v>
      </c>
      <c r="R303" s="178" t="str">
        <f>Emissions!T304</f>
        <v xml:space="preserve">LB </v>
      </c>
      <c r="S303" s="178" t="s">
        <v>24045</v>
      </c>
      <c r="T303" s="178">
        <v>7439976</v>
      </c>
      <c r="U303" s="178" t="s">
        <v>24043</v>
      </c>
      <c r="V303" s="178">
        <v>8</v>
      </c>
      <c r="W303" s="178">
        <f>Emissions!W304</f>
        <v>2.2406440650908539E-2</v>
      </c>
      <c r="X303" s="178" t="str">
        <f>Emissions!X304</f>
        <v>LB</v>
      </c>
    </row>
    <row r="304" spans="1:24" x14ac:dyDescent="0.3">
      <c r="A304" s="175" t="str">
        <f>Emissions!A305</f>
        <v>08115</v>
      </c>
      <c r="B304" s="175" t="str">
        <f>Emissions!B305</f>
        <v>08</v>
      </c>
      <c r="C304" s="175" t="str">
        <f>Emissions!F305</f>
        <v>CO</v>
      </c>
      <c r="D304" s="175" t="str">
        <f>Emissions!C305</f>
        <v>115</v>
      </c>
      <c r="E304" s="178" t="str">
        <f>Emissions!D305</f>
        <v>Sedgwick</v>
      </c>
      <c r="F304" s="178" t="str">
        <f>Emissions!E305</f>
        <v>County</v>
      </c>
      <c r="G304" s="178">
        <v>2850001000</v>
      </c>
      <c r="H304" s="178" t="s">
        <v>24044</v>
      </c>
      <c r="I304" s="178" t="s">
        <v>24041</v>
      </c>
      <c r="J304" s="178" t="s">
        <v>24046</v>
      </c>
      <c r="K304" s="178">
        <v>2014</v>
      </c>
      <c r="L304" s="178">
        <v>515</v>
      </c>
      <c r="M304" s="178" t="s">
        <v>24042</v>
      </c>
      <c r="N304" s="183">
        <f>Emissions!P305</f>
        <v>0.23519981317270897</v>
      </c>
      <c r="O304" s="183" t="str">
        <f>Emissions!Q305</f>
        <v>LB</v>
      </c>
      <c r="P304" s="172">
        <f t="shared" si="4"/>
        <v>2.8531061514364547E-2</v>
      </c>
      <c r="Q304" s="178" t="str">
        <f>Emissions!S305</f>
        <v xml:space="preserve">LB </v>
      </c>
      <c r="R304" s="178" t="str">
        <f>Emissions!T305</f>
        <v xml:space="preserve">LB </v>
      </c>
      <c r="S304" s="178" t="s">
        <v>24045</v>
      </c>
      <c r="T304" s="178">
        <v>7439976</v>
      </c>
      <c r="U304" s="178" t="s">
        <v>24043</v>
      </c>
      <c r="V304" s="178">
        <v>8</v>
      </c>
      <c r="W304" s="178">
        <f>Emissions!W305</f>
        <v>6.7105003377976088E-3</v>
      </c>
      <c r="X304" s="178" t="str">
        <f>Emissions!X305</f>
        <v>LB</v>
      </c>
    </row>
    <row r="305" spans="1:24" x14ac:dyDescent="0.3">
      <c r="A305" s="175" t="str">
        <f>Emissions!A306</f>
        <v>08117</v>
      </c>
      <c r="B305" s="175" t="str">
        <f>Emissions!B306</f>
        <v>08</v>
      </c>
      <c r="C305" s="175" t="str">
        <f>Emissions!F306</f>
        <v>CO</v>
      </c>
      <c r="D305" s="175" t="str">
        <f>Emissions!C306</f>
        <v>117</v>
      </c>
      <c r="E305" s="178" t="str">
        <f>Emissions!D306</f>
        <v>Summit</v>
      </c>
      <c r="F305" s="178" t="str">
        <f>Emissions!E306</f>
        <v>County</v>
      </c>
      <c r="G305" s="178">
        <v>2850001000</v>
      </c>
      <c r="H305" s="178" t="s">
        <v>24044</v>
      </c>
      <c r="I305" s="178" t="s">
        <v>24041</v>
      </c>
      <c r="J305" s="178" t="s">
        <v>24046</v>
      </c>
      <c r="K305" s="178">
        <v>2014</v>
      </c>
      <c r="L305" s="178">
        <v>515</v>
      </c>
      <c r="M305" s="178" t="s">
        <v>24042</v>
      </c>
      <c r="N305" s="183">
        <f>Emissions!P306</f>
        <v>2.9454068596807215</v>
      </c>
      <c r="O305" s="183" t="str">
        <f>Emissions!Q306</f>
        <v>LB</v>
      </c>
      <c r="P305" s="172">
        <f t="shared" si="4"/>
        <v>2.8531061514364547E-2</v>
      </c>
      <c r="Q305" s="178" t="str">
        <f>Emissions!S306</f>
        <v xml:space="preserve">LB </v>
      </c>
      <c r="R305" s="178" t="str">
        <f>Emissions!T306</f>
        <v xml:space="preserve">LB </v>
      </c>
      <c r="S305" s="178" t="s">
        <v>24045</v>
      </c>
      <c r="T305" s="178">
        <v>7439976</v>
      </c>
      <c r="U305" s="178" t="s">
        <v>24043</v>
      </c>
      <c r="V305" s="178">
        <v>8</v>
      </c>
      <c r="W305" s="178">
        <f>Emissions!W306</f>
        <v>8.4035584298381968E-2</v>
      </c>
      <c r="X305" s="178" t="str">
        <f>Emissions!X306</f>
        <v>LB</v>
      </c>
    </row>
    <row r="306" spans="1:24" x14ac:dyDescent="0.3">
      <c r="A306" s="175" t="str">
        <f>Emissions!A307</f>
        <v>08119</v>
      </c>
      <c r="B306" s="175" t="str">
        <f>Emissions!B307</f>
        <v>08</v>
      </c>
      <c r="C306" s="175" t="str">
        <f>Emissions!F307</f>
        <v>CO</v>
      </c>
      <c r="D306" s="175" t="str">
        <f>Emissions!C307</f>
        <v>119</v>
      </c>
      <c r="E306" s="178" t="str">
        <f>Emissions!D307</f>
        <v>Teller</v>
      </c>
      <c r="F306" s="178" t="str">
        <f>Emissions!E307</f>
        <v>County</v>
      </c>
      <c r="G306" s="178">
        <v>2850001000</v>
      </c>
      <c r="H306" s="178" t="s">
        <v>24044</v>
      </c>
      <c r="I306" s="178" t="s">
        <v>24041</v>
      </c>
      <c r="J306" s="178" t="s">
        <v>24046</v>
      </c>
      <c r="K306" s="178">
        <v>2014</v>
      </c>
      <c r="L306" s="178">
        <v>515</v>
      </c>
      <c r="M306" s="178" t="s">
        <v>24042</v>
      </c>
      <c r="N306" s="183">
        <f>Emissions!P307</f>
        <v>2.3428826364124742</v>
      </c>
      <c r="O306" s="183" t="str">
        <f>Emissions!Q307</f>
        <v>LB</v>
      </c>
      <c r="P306" s="172">
        <f t="shared" si="4"/>
        <v>2.8531061514364551E-2</v>
      </c>
      <c r="Q306" s="178" t="str">
        <f>Emissions!S307</f>
        <v xml:space="preserve">LB </v>
      </c>
      <c r="R306" s="178" t="str">
        <f>Emissions!T307</f>
        <v xml:space="preserve">LB </v>
      </c>
      <c r="S306" s="178" t="s">
        <v>24045</v>
      </c>
      <c r="T306" s="178">
        <v>7439976</v>
      </c>
      <c r="U306" s="178" t="s">
        <v>24043</v>
      </c>
      <c r="V306" s="178">
        <v>8</v>
      </c>
      <c r="W306" s="178">
        <f>Emissions!W307</f>
        <v>6.6844928620420893E-2</v>
      </c>
      <c r="X306" s="178" t="str">
        <f>Emissions!X307</f>
        <v>LB</v>
      </c>
    </row>
    <row r="307" spans="1:24" x14ac:dyDescent="0.3">
      <c r="A307" s="175" t="str">
        <f>Emissions!A308</f>
        <v>08121</v>
      </c>
      <c r="B307" s="175" t="str">
        <f>Emissions!B308</f>
        <v>08</v>
      </c>
      <c r="C307" s="175" t="str">
        <f>Emissions!F308</f>
        <v>CO</v>
      </c>
      <c r="D307" s="175" t="str">
        <f>Emissions!C308</f>
        <v>121</v>
      </c>
      <c r="E307" s="178" t="str">
        <f>Emissions!D308</f>
        <v>Washington</v>
      </c>
      <c r="F307" s="178" t="str">
        <f>Emissions!E308</f>
        <v>County</v>
      </c>
      <c r="G307" s="178">
        <v>2850001000</v>
      </c>
      <c r="H307" s="178" t="s">
        <v>24044</v>
      </c>
      <c r="I307" s="178" t="s">
        <v>24041</v>
      </c>
      <c r="J307" s="178" t="s">
        <v>24046</v>
      </c>
      <c r="K307" s="178">
        <v>2014</v>
      </c>
      <c r="L307" s="178">
        <v>515</v>
      </c>
      <c r="M307" s="178" t="s">
        <v>24042</v>
      </c>
      <c r="N307" s="183">
        <f>Emissions!P308</f>
        <v>0.47881392971275505</v>
      </c>
      <c r="O307" s="183" t="str">
        <f>Emissions!Q308</f>
        <v>LB</v>
      </c>
      <c r="P307" s="172">
        <f t="shared" si="4"/>
        <v>2.8531061514364544E-2</v>
      </c>
      <c r="Q307" s="178" t="str">
        <f>Emissions!S308</f>
        <v xml:space="preserve">LB </v>
      </c>
      <c r="R307" s="178" t="str">
        <f>Emissions!T308</f>
        <v xml:space="preserve">LB </v>
      </c>
      <c r="S307" s="178" t="s">
        <v>24045</v>
      </c>
      <c r="T307" s="178">
        <v>7439976</v>
      </c>
      <c r="U307" s="178" t="s">
        <v>24043</v>
      </c>
      <c r="V307" s="178">
        <v>8</v>
      </c>
      <c r="W307" s="178">
        <f>Emissions!W308</f>
        <v>1.3661069682569235E-2</v>
      </c>
      <c r="X307" s="178" t="str">
        <f>Emissions!X308</f>
        <v>LB</v>
      </c>
    </row>
    <row r="308" spans="1:24" x14ac:dyDescent="0.3">
      <c r="A308" s="175" t="str">
        <f>Emissions!A309</f>
        <v>08123</v>
      </c>
      <c r="B308" s="175" t="str">
        <f>Emissions!B309</f>
        <v>08</v>
      </c>
      <c r="C308" s="175" t="str">
        <f>Emissions!F309</f>
        <v>CO</v>
      </c>
      <c r="D308" s="175" t="str">
        <f>Emissions!C309</f>
        <v>123</v>
      </c>
      <c r="E308" s="178" t="str">
        <f>Emissions!D309</f>
        <v>Weld</v>
      </c>
      <c r="F308" s="178" t="str">
        <f>Emissions!E309</f>
        <v>County</v>
      </c>
      <c r="G308" s="178">
        <v>2850001000</v>
      </c>
      <c r="H308" s="178" t="s">
        <v>24044</v>
      </c>
      <c r="I308" s="178" t="s">
        <v>24041</v>
      </c>
      <c r="J308" s="178" t="s">
        <v>24046</v>
      </c>
      <c r="K308" s="178">
        <v>2014</v>
      </c>
      <c r="L308" s="178">
        <v>515</v>
      </c>
      <c r="M308" s="178" t="s">
        <v>24042</v>
      </c>
      <c r="N308" s="183">
        <f>Emissions!P309</f>
        <v>27.814281142958304</v>
      </c>
      <c r="O308" s="183" t="str">
        <f>Emissions!Q309</f>
        <v>LB</v>
      </c>
      <c r="P308" s="172">
        <f t="shared" si="4"/>
        <v>2.8531061514364544E-2</v>
      </c>
      <c r="Q308" s="178" t="str">
        <f>Emissions!S309</f>
        <v xml:space="preserve">LB </v>
      </c>
      <c r="R308" s="178" t="str">
        <f>Emissions!T309</f>
        <v xml:space="preserve">LB </v>
      </c>
      <c r="S308" s="178" t="s">
        <v>24045</v>
      </c>
      <c r="T308" s="178">
        <v>7439976</v>
      </c>
      <c r="U308" s="178" t="s">
        <v>24043</v>
      </c>
      <c r="V308" s="178">
        <v>8</v>
      </c>
      <c r="W308" s="178">
        <f>Emissions!W309</f>
        <v>0.79357096626757317</v>
      </c>
      <c r="X308" s="178" t="str">
        <f>Emissions!X309</f>
        <v>LB</v>
      </c>
    </row>
    <row r="309" spans="1:24" x14ac:dyDescent="0.3">
      <c r="A309" s="175" t="str">
        <f>Emissions!A310</f>
        <v>08125</v>
      </c>
      <c r="B309" s="175" t="str">
        <f>Emissions!B310</f>
        <v>08</v>
      </c>
      <c r="C309" s="175" t="str">
        <f>Emissions!F310</f>
        <v>CO</v>
      </c>
      <c r="D309" s="175" t="str">
        <f>Emissions!C310</f>
        <v>125</v>
      </c>
      <c r="E309" s="178" t="str">
        <f>Emissions!D310</f>
        <v>Yuma</v>
      </c>
      <c r="F309" s="178" t="str">
        <f>Emissions!E310</f>
        <v>County</v>
      </c>
      <c r="G309" s="178">
        <v>2850001000</v>
      </c>
      <c r="H309" s="178" t="s">
        <v>24044</v>
      </c>
      <c r="I309" s="178" t="s">
        <v>24041</v>
      </c>
      <c r="J309" s="178" t="s">
        <v>24046</v>
      </c>
      <c r="K309" s="178">
        <v>2014</v>
      </c>
      <c r="L309" s="178">
        <v>515</v>
      </c>
      <c r="M309" s="178" t="s">
        <v>24042</v>
      </c>
      <c r="N309" s="183">
        <f>Emissions!P310</f>
        <v>1.0219371780187296</v>
      </c>
      <c r="O309" s="183" t="str">
        <f>Emissions!Q310</f>
        <v>LB</v>
      </c>
      <c r="P309" s="172">
        <f t="shared" si="4"/>
        <v>2.8531061514364544E-2</v>
      </c>
      <c r="Q309" s="178" t="str">
        <f>Emissions!S310</f>
        <v xml:space="preserve">LB </v>
      </c>
      <c r="R309" s="178" t="str">
        <f>Emissions!T310</f>
        <v xml:space="preserve">LB </v>
      </c>
      <c r="S309" s="178" t="s">
        <v>24045</v>
      </c>
      <c r="T309" s="178">
        <v>7439976</v>
      </c>
      <c r="U309" s="178" t="s">
        <v>24043</v>
      </c>
      <c r="V309" s="178">
        <v>8</v>
      </c>
      <c r="W309" s="178">
        <f>Emissions!W310</f>
        <v>2.9156952489868486E-2</v>
      </c>
      <c r="X309" s="178" t="str">
        <f>Emissions!X310</f>
        <v>LB</v>
      </c>
    </row>
    <row r="310" spans="1:24" x14ac:dyDescent="0.3">
      <c r="A310" s="175" t="str">
        <f>Emissions!A311</f>
        <v>09001</v>
      </c>
      <c r="B310" s="175" t="str">
        <f>Emissions!B311</f>
        <v>09</v>
      </c>
      <c r="C310" s="175" t="str">
        <f>Emissions!F311</f>
        <v>CT</v>
      </c>
      <c r="D310" s="175" t="str">
        <f>Emissions!C311</f>
        <v>001</v>
      </c>
      <c r="E310" s="178" t="str">
        <f>Emissions!D311</f>
        <v>Fairfield</v>
      </c>
      <c r="F310" s="178" t="str">
        <f>Emissions!E311</f>
        <v>County</v>
      </c>
      <c r="G310" s="178">
        <v>2850001000</v>
      </c>
      <c r="H310" s="178" t="s">
        <v>24044</v>
      </c>
      <c r="I310" s="178" t="s">
        <v>24041</v>
      </c>
      <c r="J310" s="178" t="s">
        <v>24046</v>
      </c>
      <c r="K310" s="178">
        <v>2014</v>
      </c>
      <c r="L310" s="178">
        <v>515</v>
      </c>
      <c r="M310" s="178" t="s">
        <v>24042</v>
      </c>
      <c r="N310" s="183">
        <f>Emissions!P311</f>
        <v>94.70478746438657</v>
      </c>
      <c r="O310" s="183" t="str">
        <f>Emissions!Q311</f>
        <v>LB</v>
      </c>
      <c r="P310" s="172">
        <f t="shared" si="4"/>
        <v>2.8531061514364544E-2</v>
      </c>
      <c r="Q310" s="178" t="str">
        <f>Emissions!S311</f>
        <v xml:space="preserve">LB </v>
      </c>
      <c r="R310" s="178" t="str">
        <f>Emissions!T311</f>
        <v xml:space="preserve">LB </v>
      </c>
      <c r="S310" s="178" t="s">
        <v>24045</v>
      </c>
      <c r="T310" s="178">
        <v>7439976</v>
      </c>
      <c r="U310" s="178" t="s">
        <v>24043</v>
      </c>
      <c r="V310" s="178">
        <v>8</v>
      </c>
      <c r="W310" s="178">
        <f>Emissions!W311</f>
        <v>2.7020281168512335</v>
      </c>
      <c r="X310" s="178" t="str">
        <f>Emissions!X311</f>
        <v>LB</v>
      </c>
    </row>
    <row r="311" spans="1:24" x14ac:dyDescent="0.3">
      <c r="A311" s="175" t="str">
        <f>Emissions!A312</f>
        <v>09003</v>
      </c>
      <c r="B311" s="175" t="str">
        <f>Emissions!B312</f>
        <v>09</v>
      </c>
      <c r="C311" s="175" t="str">
        <f>Emissions!F312</f>
        <v>CT</v>
      </c>
      <c r="D311" s="175" t="str">
        <f>Emissions!C312</f>
        <v>003</v>
      </c>
      <c r="E311" s="178" t="str">
        <f>Emissions!D312</f>
        <v>Hartford</v>
      </c>
      <c r="F311" s="178" t="str">
        <f>Emissions!E312</f>
        <v>County</v>
      </c>
      <c r="G311" s="178">
        <v>2850001000</v>
      </c>
      <c r="H311" s="178" t="s">
        <v>24044</v>
      </c>
      <c r="I311" s="178" t="s">
        <v>24041</v>
      </c>
      <c r="J311" s="178" t="s">
        <v>24046</v>
      </c>
      <c r="K311" s="178">
        <v>2014</v>
      </c>
      <c r="L311" s="178">
        <v>515</v>
      </c>
      <c r="M311" s="178" t="s">
        <v>24042</v>
      </c>
      <c r="N311" s="183">
        <f>Emissions!P312</f>
        <v>89.951407253788361</v>
      </c>
      <c r="O311" s="183" t="str">
        <f>Emissions!Q312</f>
        <v>LB</v>
      </c>
      <c r="P311" s="172">
        <f t="shared" si="4"/>
        <v>2.8531061514364544E-2</v>
      </c>
      <c r="Q311" s="178" t="str">
        <f>Emissions!S312</f>
        <v xml:space="preserve">LB </v>
      </c>
      <c r="R311" s="178" t="str">
        <f>Emissions!T312</f>
        <v xml:space="preserve">LB </v>
      </c>
      <c r="S311" s="178" t="s">
        <v>24045</v>
      </c>
      <c r="T311" s="178">
        <v>7439976</v>
      </c>
      <c r="U311" s="178" t="s">
        <v>24043</v>
      </c>
      <c r="V311" s="178">
        <v>8</v>
      </c>
      <c r="W311" s="178">
        <f>Emissions!W312</f>
        <v>2.5664091336614927</v>
      </c>
      <c r="X311" s="178" t="str">
        <f>Emissions!X312</f>
        <v>LB</v>
      </c>
    </row>
    <row r="312" spans="1:24" x14ac:dyDescent="0.3">
      <c r="A312" s="175" t="str">
        <f>Emissions!A313</f>
        <v>09005</v>
      </c>
      <c r="B312" s="175" t="str">
        <f>Emissions!B313</f>
        <v>09</v>
      </c>
      <c r="C312" s="175" t="str">
        <f>Emissions!F313</f>
        <v>CT</v>
      </c>
      <c r="D312" s="175" t="str">
        <f>Emissions!C313</f>
        <v>005</v>
      </c>
      <c r="E312" s="178" t="str">
        <f>Emissions!D313</f>
        <v>Litchfield</v>
      </c>
      <c r="F312" s="178" t="str">
        <f>Emissions!E313</f>
        <v>County</v>
      </c>
      <c r="G312" s="178">
        <v>2850001000</v>
      </c>
      <c r="H312" s="178" t="s">
        <v>24044</v>
      </c>
      <c r="I312" s="178" t="s">
        <v>24041</v>
      </c>
      <c r="J312" s="178" t="s">
        <v>24046</v>
      </c>
      <c r="K312" s="178">
        <v>2014</v>
      </c>
      <c r="L312" s="178">
        <v>515</v>
      </c>
      <c r="M312" s="178" t="s">
        <v>24042</v>
      </c>
      <c r="N312" s="183">
        <f>Emissions!P313</f>
        <v>18.530800271830895</v>
      </c>
      <c r="O312" s="183" t="str">
        <f>Emissions!Q313</f>
        <v>LB</v>
      </c>
      <c r="P312" s="172">
        <f t="shared" si="4"/>
        <v>2.8531061514364544E-2</v>
      </c>
      <c r="Q312" s="178" t="str">
        <f>Emissions!S313</f>
        <v xml:space="preserve">LB </v>
      </c>
      <c r="R312" s="178" t="str">
        <f>Emissions!T313</f>
        <v xml:space="preserve">LB </v>
      </c>
      <c r="S312" s="178" t="s">
        <v>24045</v>
      </c>
      <c r="T312" s="178">
        <v>7439976</v>
      </c>
      <c r="U312" s="178" t="s">
        <v>24043</v>
      </c>
      <c r="V312" s="178">
        <v>8</v>
      </c>
      <c r="W312" s="178">
        <f>Emissions!W313</f>
        <v>0.52870340246601044</v>
      </c>
      <c r="X312" s="178" t="str">
        <f>Emissions!X313</f>
        <v>LB</v>
      </c>
    </row>
    <row r="313" spans="1:24" x14ac:dyDescent="0.3">
      <c r="A313" s="175" t="str">
        <f>Emissions!A314</f>
        <v>09007</v>
      </c>
      <c r="B313" s="175" t="str">
        <f>Emissions!B314</f>
        <v>09</v>
      </c>
      <c r="C313" s="175" t="str">
        <f>Emissions!F314</f>
        <v>CT</v>
      </c>
      <c r="D313" s="175" t="str">
        <f>Emissions!C314</f>
        <v>007</v>
      </c>
      <c r="E313" s="178" t="str">
        <f>Emissions!D314</f>
        <v>Middlesex</v>
      </c>
      <c r="F313" s="178" t="str">
        <f>Emissions!E314</f>
        <v>County</v>
      </c>
      <c r="G313" s="178">
        <v>2850001000</v>
      </c>
      <c r="H313" s="178" t="s">
        <v>24044</v>
      </c>
      <c r="I313" s="178" t="s">
        <v>24041</v>
      </c>
      <c r="J313" s="178" t="s">
        <v>24046</v>
      </c>
      <c r="K313" s="178">
        <v>2014</v>
      </c>
      <c r="L313" s="178">
        <v>515</v>
      </c>
      <c r="M313" s="178" t="s">
        <v>24042</v>
      </c>
      <c r="N313" s="183">
        <f>Emissions!P314</f>
        <v>16.522386194270076</v>
      </c>
      <c r="O313" s="183" t="str">
        <f>Emissions!Q314</f>
        <v>LB</v>
      </c>
      <c r="P313" s="172">
        <f t="shared" si="4"/>
        <v>2.8531061514364544E-2</v>
      </c>
      <c r="Q313" s="178" t="str">
        <f>Emissions!S314</f>
        <v xml:space="preserve">LB </v>
      </c>
      <c r="R313" s="178" t="str">
        <f>Emissions!T314</f>
        <v xml:space="preserve">LB </v>
      </c>
      <c r="S313" s="178" t="s">
        <v>24045</v>
      </c>
      <c r="T313" s="178">
        <v>7439976</v>
      </c>
      <c r="U313" s="178" t="s">
        <v>24043</v>
      </c>
      <c r="V313" s="178">
        <v>8</v>
      </c>
      <c r="W313" s="178">
        <f>Emissions!W314</f>
        <v>0.47140121687280706</v>
      </c>
      <c r="X313" s="178" t="str">
        <f>Emissions!X314</f>
        <v>LB</v>
      </c>
    </row>
    <row r="314" spans="1:24" x14ac:dyDescent="0.3">
      <c r="A314" s="175" t="str">
        <f>Emissions!A315</f>
        <v>09009</v>
      </c>
      <c r="B314" s="175" t="str">
        <f>Emissions!B315</f>
        <v>09</v>
      </c>
      <c r="C314" s="175" t="str">
        <f>Emissions!F315</f>
        <v>CT</v>
      </c>
      <c r="D314" s="175" t="str">
        <f>Emissions!C315</f>
        <v>009</v>
      </c>
      <c r="E314" s="178" t="str">
        <f>Emissions!D315</f>
        <v>New Haven</v>
      </c>
      <c r="F314" s="178" t="str">
        <f>Emissions!E315</f>
        <v>County</v>
      </c>
      <c r="G314" s="178">
        <v>2850001000</v>
      </c>
      <c r="H314" s="178" t="s">
        <v>24044</v>
      </c>
      <c r="I314" s="178" t="s">
        <v>24041</v>
      </c>
      <c r="J314" s="178" t="s">
        <v>24046</v>
      </c>
      <c r="K314" s="178">
        <v>2014</v>
      </c>
      <c r="L314" s="178">
        <v>515</v>
      </c>
      <c r="M314" s="178" t="s">
        <v>24042</v>
      </c>
      <c r="N314" s="183">
        <f>Emissions!P315</f>
        <v>86.274356682262038</v>
      </c>
      <c r="O314" s="183" t="str">
        <f>Emissions!Q315</f>
        <v>LB</v>
      </c>
      <c r="P314" s="172">
        <f t="shared" si="4"/>
        <v>2.8531061514364544E-2</v>
      </c>
      <c r="Q314" s="178" t="str">
        <f>Emissions!S315</f>
        <v xml:space="preserve">LB </v>
      </c>
      <c r="R314" s="178" t="str">
        <f>Emissions!T315</f>
        <v xml:space="preserve">LB </v>
      </c>
      <c r="S314" s="178" t="s">
        <v>24045</v>
      </c>
      <c r="T314" s="178">
        <v>7439976</v>
      </c>
      <c r="U314" s="178" t="s">
        <v>24043</v>
      </c>
      <c r="V314" s="178">
        <v>8</v>
      </c>
      <c r="W314" s="178">
        <f>Emissions!W315</f>
        <v>2.4614989776138461</v>
      </c>
      <c r="X314" s="178" t="str">
        <f>Emissions!X315</f>
        <v>LB</v>
      </c>
    </row>
    <row r="315" spans="1:24" x14ac:dyDescent="0.3">
      <c r="A315" s="175" t="str">
        <f>Emissions!A316</f>
        <v>09011</v>
      </c>
      <c r="B315" s="175" t="str">
        <f>Emissions!B316</f>
        <v>09</v>
      </c>
      <c r="C315" s="175" t="str">
        <f>Emissions!F316</f>
        <v>CT</v>
      </c>
      <c r="D315" s="175" t="str">
        <f>Emissions!C316</f>
        <v>011</v>
      </c>
      <c r="E315" s="178" t="str">
        <f>Emissions!D316</f>
        <v>New London</v>
      </c>
      <c r="F315" s="178" t="str">
        <f>Emissions!E316</f>
        <v>County</v>
      </c>
      <c r="G315" s="178">
        <v>2850001000</v>
      </c>
      <c r="H315" s="178" t="s">
        <v>24044</v>
      </c>
      <c r="I315" s="178" t="s">
        <v>24041</v>
      </c>
      <c r="J315" s="178" t="s">
        <v>24046</v>
      </c>
      <c r="K315" s="178">
        <v>2014</v>
      </c>
      <c r="L315" s="178">
        <v>515</v>
      </c>
      <c r="M315" s="178" t="s">
        <v>24042</v>
      </c>
      <c r="N315" s="183">
        <f>Emissions!P316</f>
        <v>27.414201051897063</v>
      </c>
      <c r="O315" s="183" t="str">
        <f>Emissions!Q316</f>
        <v>LB</v>
      </c>
      <c r="P315" s="172">
        <f t="shared" si="4"/>
        <v>2.8531061514364544E-2</v>
      </c>
      <c r="Q315" s="178" t="str">
        <f>Emissions!S316</f>
        <v xml:space="preserve">LB </v>
      </c>
      <c r="R315" s="178" t="str">
        <f>Emissions!T316</f>
        <v xml:space="preserve">LB </v>
      </c>
      <c r="S315" s="178" t="s">
        <v>24045</v>
      </c>
      <c r="T315" s="178">
        <v>7439976</v>
      </c>
      <c r="U315" s="178" t="s">
        <v>24043</v>
      </c>
      <c r="V315" s="178">
        <v>8</v>
      </c>
      <c r="W315" s="178">
        <f>Emissions!W316</f>
        <v>0.78215625657883225</v>
      </c>
      <c r="X315" s="178" t="str">
        <f>Emissions!X316</f>
        <v>LB</v>
      </c>
    </row>
    <row r="316" spans="1:24" x14ac:dyDescent="0.3">
      <c r="A316" s="175" t="str">
        <f>Emissions!A317</f>
        <v>09013</v>
      </c>
      <c r="B316" s="175" t="str">
        <f>Emissions!B317</f>
        <v>09</v>
      </c>
      <c r="C316" s="175" t="str">
        <f>Emissions!F317</f>
        <v>CT</v>
      </c>
      <c r="D316" s="175" t="str">
        <f>Emissions!C317</f>
        <v>013</v>
      </c>
      <c r="E316" s="178" t="str">
        <f>Emissions!D317</f>
        <v>Tolland</v>
      </c>
      <c r="F316" s="178" t="str">
        <f>Emissions!E317</f>
        <v>County</v>
      </c>
      <c r="G316" s="178">
        <v>2850001000</v>
      </c>
      <c r="H316" s="178" t="s">
        <v>24044</v>
      </c>
      <c r="I316" s="178" t="s">
        <v>24041</v>
      </c>
      <c r="J316" s="178" t="s">
        <v>24046</v>
      </c>
      <c r="K316" s="178">
        <v>2014</v>
      </c>
      <c r="L316" s="178">
        <v>515</v>
      </c>
      <c r="M316" s="178" t="s">
        <v>24042</v>
      </c>
      <c r="N316" s="183">
        <f>Emissions!P317</f>
        <v>15.162474497663304</v>
      </c>
      <c r="O316" s="183" t="str">
        <f>Emissions!Q317</f>
        <v>LB</v>
      </c>
      <c r="P316" s="172">
        <f t="shared" si="4"/>
        <v>2.8531061514364544E-2</v>
      </c>
      <c r="Q316" s="178" t="str">
        <f>Emissions!S317</f>
        <v xml:space="preserve">LB </v>
      </c>
      <c r="R316" s="178" t="str">
        <f>Emissions!T317</f>
        <v xml:space="preserve">LB </v>
      </c>
      <c r="S316" s="178" t="s">
        <v>24045</v>
      </c>
      <c r="T316" s="178">
        <v>7439976</v>
      </c>
      <c r="U316" s="178" t="s">
        <v>24043</v>
      </c>
      <c r="V316" s="178">
        <v>8</v>
      </c>
      <c r="W316" s="178">
        <f>Emissions!W317</f>
        <v>0.43260149260281539</v>
      </c>
      <c r="X316" s="178" t="str">
        <f>Emissions!X317</f>
        <v>LB</v>
      </c>
    </row>
    <row r="317" spans="1:24" x14ac:dyDescent="0.3">
      <c r="A317" s="175" t="str">
        <f>Emissions!A318</f>
        <v>09015</v>
      </c>
      <c r="B317" s="175" t="str">
        <f>Emissions!B318</f>
        <v>09</v>
      </c>
      <c r="C317" s="175" t="str">
        <f>Emissions!F318</f>
        <v>CT</v>
      </c>
      <c r="D317" s="175" t="str">
        <f>Emissions!C318</f>
        <v>015</v>
      </c>
      <c r="E317" s="178" t="str">
        <f>Emissions!D318</f>
        <v>Windham</v>
      </c>
      <c r="F317" s="178" t="str">
        <f>Emissions!E318</f>
        <v>County</v>
      </c>
      <c r="G317" s="178">
        <v>2850001000</v>
      </c>
      <c r="H317" s="178" t="s">
        <v>24044</v>
      </c>
      <c r="I317" s="178" t="s">
        <v>24041</v>
      </c>
      <c r="J317" s="178" t="s">
        <v>24046</v>
      </c>
      <c r="K317" s="178">
        <v>2014</v>
      </c>
      <c r="L317" s="178">
        <v>515</v>
      </c>
      <c r="M317" s="178" t="s">
        <v>24042</v>
      </c>
      <c r="N317" s="183">
        <f>Emissions!P318</f>
        <v>11.719722206806049</v>
      </c>
      <c r="O317" s="183" t="str">
        <f>Emissions!Q318</f>
        <v>LB</v>
      </c>
      <c r="P317" s="172">
        <f t="shared" si="4"/>
        <v>2.8531061514364544E-2</v>
      </c>
      <c r="Q317" s="178" t="str">
        <f>Emissions!S318</f>
        <v xml:space="preserve">LB </v>
      </c>
      <c r="R317" s="178" t="str">
        <f>Emissions!T318</f>
        <v xml:space="preserve">LB </v>
      </c>
      <c r="S317" s="178" t="s">
        <v>24045</v>
      </c>
      <c r="T317" s="178">
        <v>7439976</v>
      </c>
      <c r="U317" s="178" t="s">
        <v>24043</v>
      </c>
      <c r="V317" s="178">
        <v>8</v>
      </c>
      <c r="W317" s="178">
        <f>Emissions!W318</f>
        <v>0.33437611521364757</v>
      </c>
      <c r="X317" s="178" t="str">
        <f>Emissions!X318</f>
        <v>LB</v>
      </c>
    </row>
    <row r="318" spans="1:24" x14ac:dyDescent="0.3">
      <c r="A318" s="175" t="str">
        <f>Emissions!A319</f>
        <v>10001</v>
      </c>
      <c r="B318" s="175" t="str">
        <f>Emissions!B319</f>
        <v>10</v>
      </c>
      <c r="C318" s="175" t="str">
        <f>Emissions!F319</f>
        <v>DE</v>
      </c>
      <c r="D318" s="175" t="str">
        <f>Emissions!C319</f>
        <v>001</v>
      </c>
      <c r="E318" s="178" t="str">
        <f>Emissions!D319</f>
        <v>Kent</v>
      </c>
      <c r="F318" s="178" t="str">
        <f>Emissions!E319</f>
        <v>County</v>
      </c>
      <c r="G318" s="178">
        <v>2850001000</v>
      </c>
      <c r="H318" s="178" t="s">
        <v>24044</v>
      </c>
      <c r="I318" s="178" t="s">
        <v>24041</v>
      </c>
      <c r="J318" s="178" t="s">
        <v>24046</v>
      </c>
      <c r="K318" s="178">
        <v>2014</v>
      </c>
      <c r="L318" s="178">
        <v>515</v>
      </c>
      <c r="M318" s="178" t="s">
        <v>24042</v>
      </c>
      <c r="N318" s="183">
        <f>Emissions!P319</f>
        <v>17.227985633788201</v>
      </c>
      <c r="O318" s="183" t="str">
        <f>Emissions!Q319</f>
        <v>LB</v>
      </c>
      <c r="P318" s="172">
        <f t="shared" si="4"/>
        <v>2.8531061514364544E-2</v>
      </c>
      <c r="Q318" s="178" t="str">
        <f>Emissions!S319</f>
        <v xml:space="preserve">LB </v>
      </c>
      <c r="R318" s="178" t="str">
        <f>Emissions!T319</f>
        <v xml:space="preserve">LB </v>
      </c>
      <c r="S318" s="178" t="s">
        <v>24045</v>
      </c>
      <c r="T318" s="178">
        <v>7439976</v>
      </c>
      <c r="U318" s="178" t="s">
        <v>24043</v>
      </c>
      <c r="V318" s="178">
        <v>8</v>
      </c>
      <c r="W318" s="178">
        <f>Emissions!W319</f>
        <v>0.49153271788619979</v>
      </c>
      <c r="X318" s="178" t="str">
        <f>Emissions!X319</f>
        <v>LB</v>
      </c>
    </row>
    <row r="319" spans="1:24" x14ac:dyDescent="0.3">
      <c r="A319" s="175" t="str">
        <f>Emissions!A320</f>
        <v>10003</v>
      </c>
      <c r="B319" s="175" t="str">
        <f>Emissions!B320</f>
        <v>10</v>
      </c>
      <c r="C319" s="175" t="str">
        <f>Emissions!F320</f>
        <v>DE</v>
      </c>
      <c r="D319" s="175" t="str">
        <f>Emissions!C320</f>
        <v>003</v>
      </c>
      <c r="E319" s="178" t="str">
        <f>Emissions!D320</f>
        <v>New Castle</v>
      </c>
      <c r="F319" s="178" t="str">
        <f>Emissions!E320</f>
        <v>County</v>
      </c>
      <c r="G319" s="178">
        <v>2850001000</v>
      </c>
      <c r="H319" s="178" t="s">
        <v>24044</v>
      </c>
      <c r="I319" s="178" t="s">
        <v>24041</v>
      </c>
      <c r="J319" s="178" t="s">
        <v>24046</v>
      </c>
      <c r="K319" s="178">
        <v>2014</v>
      </c>
      <c r="L319" s="178">
        <v>515</v>
      </c>
      <c r="M319" s="178" t="s">
        <v>24042</v>
      </c>
      <c r="N319" s="183">
        <f>Emissions!P320</f>
        <v>55.37192603321283</v>
      </c>
      <c r="O319" s="183" t="str">
        <f>Emissions!Q320</f>
        <v>LB</v>
      </c>
      <c r="P319" s="172">
        <f t="shared" si="4"/>
        <v>2.8531061514364544E-2</v>
      </c>
      <c r="Q319" s="178" t="str">
        <f>Emissions!S320</f>
        <v xml:space="preserve">LB </v>
      </c>
      <c r="R319" s="178" t="str">
        <f>Emissions!T320</f>
        <v xml:space="preserve">LB </v>
      </c>
      <c r="S319" s="178" t="s">
        <v>24045</v>
      </c>
      <c r="T319" s="178">
        <v>7439976</v>
      </c>
      <c r="U319" s="178" t="s">
        <v>24043</v>
      </c>
      <c r="V319" s="178">
        <v>8</v>
      </c>
      <c r="W319" s="178">
        <f>Emissions!W320</f>
        <v>1.5798198278224387</v>
      </c>
      <c r="X319" s="178" t="str">
        <f>Emissions!X320</f>
        <v>LB</v>
      </c>
    </row>
    <row r="320" spans="1:24" x14ac:dyDescent="0.3">
      <c r="A320" s="175" t="str">
        <f>Emissions!A321</f>
        <v>10005</v>
      </c>
      <c r="B320" s="175" t="str">
        <f>Emissions!B321</f>
        <v>10</v>
      </c>
      <c r="C320" s="175" t="str">
        <f>Emissions!F321</f>
        <v>DE</v>
      </c>
      <c r="D320" s="175" t="str">
        <f>Emissions!C321</f>
        <v>005</v>
      </c>
      <c r="E320" s="178" t="str">
        <f>Emissions!D321</f>
        <v>Sussex</v>
      </c>
      <c r="F320" s="178" t="str">
        <f>Emissions!E321</f>
        <v>County</v>
      </c>
      <c r="G320" s="178">
        <v>2850001000</v>
      </c>
      <c r="H320" s="178" t="s">
        <v>24044</v>
      </c>
      <c r="I320" s="178" t="s">
        <v>24041</v>
      </c>
      <c r="J320" s="178" t="s">
        <v>24046</v>
      </c>
      <c r="K320" s="178">
        <v>2014</v>
      </c>
      <c r="L320" s="178">
        <v>515</v>
      </c>
      <c r="M320" s="178" t="s">
        <v>24042</v>
      </c>
      <c r="N320" s="183">
        <f>Emissions!P321</f>
        <v>21.120802984519806</v>
      </c>
      <c r="O320" s="183" t="str">
        <f>Emissions!Q321</f>
        <v>LB</v>
      </c>
      <c r="P320" s="172">
        <f t="shared" si="4"/>
        <v>2.8531061514364551E-2</v>
      </c>
      <c r="Q320" s="178" t="str">
        <f>Emissions!S321</f>
        <v xml:space="preserve">LB </v>
      </c>
      <c r="R320" s="178" t="str">
        <f>Emissions!T321</f>
        <v xml:space="preserve">LB </v>
      </c>
      <c r="S320" s="178" t="s">
        <v>24045</v>
      </c>
      <c r="T320" s="178">
        <v>7439976</v>
      </c>
      <c r="U320" s="178" t="s">
        <v>24043</v>
      </c>
      <c r="V320" s="178">
        <v>8</v>
      </c>
      <c r="W320" s="178">
        <f>Emissions!W321</f>
        <v>0.60259892918410896</v>
      </c>
      <c r="X320" s="178" t="str">
        <f>Emissions!X321</f>
        <v>LB</v>
      </c>
    </row>
    <row r="321" spans="1:24" x14ac:dyDescent="0.3">
      <c r="A321" s="175" t="str">
        <f>Emissions!A322</f>
        <v>11001</v>
      </c>
      <c r="B321" s="175" t="str">
        <f>Emissions!B322</f>
        <v>11</v>
      </c>
      <c r="C321" s="175" t="str">
        <f>Emissions!F322</f>
        <v>DC</v>
      </c>
      <c r="D321" s="175" t="str">
        <f>Emissions!C322</f>
        <v>001</v>
      </c>
      <c r="E321" s="178" t="str">
        <f>Emissions!D322</f>
        <v>District of Columbia</v>
      </c>
      <c r="F321" s="178" t="str">
        <f>Emissions!E322</f>
        <v>City</v>
      </c>
      <c r="G321" s="178">
        <v>2850001000</v>
      </c>
      <c r="H321" s="178" t="s">
        <v>24044</v>
      </c>
      <c r="I321" s="178" t="s">
        <v>24041</v>
      </c>
      <c r="J321" s="178" t="s">
        <v>24046</v>
      </c>
      <c r="K321" s="178">
        <v>2014</v>
      </c>
      <c r="L321" s="178">
        <v>515</v>
      </c>
      <c r="M321" s="178" t="s">
        <v>24042</v>
      </c>
      <c r="N321" s="183">
        <f>Emissions!P322</f>
        <v>66.001495102557826</v>
      </c>
      <c r="O321" s="183" t="str">
        <f>Emissions!Q322</f>
        <v>LB</v>
      </c>
      <c r="P321" s="172">
        <f t="shared" si="4"/>
        <v>2.8531061514364544E-2</v>
      </c>
      <c r="Q321" s="178" t="str">
        <f>Emissions!S322</f>
        <v xml:space="preserve">LB </v>
      </c>
      <c r="R321" s="178" t="str">
        <f>Emissions!T322</f>
        <v xml:space="preserve">LB </v>
      </c>
      <c r="S321" s="178" t="s">
        <v>24045</v>
      </c>
      <c r="T321" s="178">
        <v>7439976</v>
      </c>
      <c r="U321" s="178" t="s">
        <v>24043</v>
      </c>
      <c r="V321" s="178">
        <v>8</v>
      </c>
      <c r="W321" s="178">
        <f>Emissions!W322</f>
        <v>1.8830927168111076</v>
      </c>
      <c r="X321" s="178" t="str">
        <f>Emissions!X322</f>
        <v>LB</v>
      </c>
    </row>
    <row r="322" spans="1:24" x14ac:dyDescent="0.3">
      <c r="A322" s="175" t="str">
        <f>Emissions!A323</f>
        <v>12001</v>
      </c>
      <c r="B322" s="175" t="str">
        <f>Emissions!B323</f>
        <v>12</v>
      </c>
      <c r="C322" s="175" t="str">
        <f>Emissions!F323</f>
        <v>FL</v>
      </c>
      <c r="D322" s="175" t="str">
        <f>Emissions!C323</f>
        <v>001</v>
      </c>
      <c r="E322" s="178" t="str">
        <f>Emissions!D323</f>
        <v>Alachua</v>
      </c>
      <c r="F322" s="178" t="str">
        <f>Emissions!E323</f>
        <v>County</v>
      </c>
      <c r="G322" s="178">
        <v>2850001000</v>
      </c>
      <c r="H322" s="178" t="s">
        <v>24044</v>
      </c>
      <c r="I322" s="178" t="s">
        <v>24041</v>
      </c>
      <c r="J322" s="178" t="s">
        <v>24046</v>
      </c>
      <c r="K322" s="178">
        <v>2014</v>
      </c>
      <c r="L322" s="178">
        <v>515</v>
      </c>
      <c r="M322" s="178" t="s">
        <v>24042</v>
      </c>
      <c r="N322" s="183">
        <f>Emissions!P323</f>
        <v>25.681655920451075</v>
      </c>
      <c r="O322" s="183" t="str">
        <f>Emissions!Q323</f>
        <v>LB</v>
      </c>
      <c r="P322" s="172">
        <f t="shared" si="4"/>
        <v>2.8531061514364547E-2</v>
      </c>
      <c r="Q322" s="178" t="str">
        <f>Emissions!S323</f>
        <v xml:space="preserve">LB </v>
      </c>
      <c r="R322" s="178" t="str">
        <f>Emissions!T323</f>
        <v xml:space="preserve">LB </v>
      </c>
      <c r="S322" s="178" t="s">
        <v>24045</v>
      </c>
      <c r="T322" s="178">
        <v>7439976</v>
      </c>
      <c r="U322" s="178" t="s">
        <v>24043</v>
      </c>
      <c r="V322" s="178">
        <v>8</v>
      </c>
      <c r="W322" s="178">
        <f>Emissions!W323</f>
        <v>0.73272490485713404</v>
      </c>
      <c r="X322" s="178" t="str">
        <f>Emissions!X323</f>
        <v>LB</v>
      </c>
    </row>
    <row r="323" spans="1:24" x14ac:dyDescent="0.3">
      <c r="A323" s="175" t="str">
        <f>Emissions!A324</f>
        <v>12003</v>
      </c>
      <c r="B323" s="175" t="str">
        <f>Emissions!B324</f>
        <v>12</v>
      </c>
      <c r="C323" s="175" t="str">
        <f>Emissions!F324</f>
        <v>FL</v>
      </c>
      <c r="D323" s="175" t="str">
        <f>Emissions!C324</f>
        <v>003</v>
      </c>
      <c r="E323" s="178" t="str">
        <f>Emissions!D324</f>
        <v>Baker</v>
      </c>
      <c r="F323" s="178" t="str">
        <f>Emissions!E324</f>
        <v>County</v>
      </c>
      <c r="G323" s="178">
        <v>2850001000</v>
      </c>
      <c r="H323" s="178" t="s">
        <v>24044</v>
      </c>
      <c r="I323" s="178" t="s">
        <v>24041</v>
      </c>
      <c r="J323" s="178" t="s">
        <v>24046</v>
      </c>
      <c r="K323" s="178">
        <v>2014</v>
      </c>
      <c r="L323" s="178">
        <v>515</v>
      </c>
      <c r="M323" s="178" t="s">
        <v>24042</v>
      </c>
      <c r="N323" s="183">
        <f>Emissions!P324</f>
        <v>2.7139133468007683</v>
      </c>
      <c r="O323" s="183" t="str">
        <f>Emissions!Q324</f>
        <v>LB</v>
      </c>
      <c r="P323" s="172">
        <f t="shared" ref="P323:P386" si="5">W323/N323</f>
        <v>2.8531061514364544E-2</v>
      </c>
      <c r="Q323" s="178" t="str">
        <f>Emissions!S324</f>
        <v xml:space="preserve">LB </v>
      </c>
      <c r="R323" s="178" t="str">
        <f>Emissions!T324</f>
        <v xml:space="preserve">LB </v>
      </c>
      <c r="S323" s="178" t="s">
        <v>24045</v>
      </c>
      <c r="T323" s="178">
        <v>7439976</v>
      </c>
      <c r="U323" s="178" t="s">
        <v>24043</v>
      </c>
      <c r="V323" s="178">
        <v>8</v>
      </c>
      <c r="W323" s="178">
        <f>Emissions!W324</f>
        <v>7.7430828642227681E-2</v>
      </c>
      <c r="X323" s="178" t="str">
        <f>Emissions!X324</f>
        <v>LB</v>
      </c>
    </row>
    <row r="324" spans="1:24" x14ac:dyDescent="0.3">
      <c r="A324" s="175" t="str">
        <f>Emissions!A325</f>
        <v>12005</v>
      </c>
      <c r="B324" s="175" t="str">
        <f>Emissions!B325</f>
        <v>12</v>
      </c>
      <c r="C324" s="175" t="str">
        <f>Emissions!F325</f>
        <v>FL</v>
      </c>
      <c r="D324" s="175" t="str">
        <f>Emissions!C325</f>
        <v>005</v>
      </c>
      <c r="E324" s="178" t="str">
        <f>Emissions!D325</f>
        <v>Bay</v>
      </c>
      <c r="F324" s="178" t="str">
        <f>Emissions!E325</f>
        <v>County</v>
      </c>
      <c r="G324" s="178">
        <v>2850001000</v>
      </c>
      <c r="H324" s="178" t="s">
        <v>24044</v>
      </c>
      <c r="I324" s="178" t="s">
        <v>24041</v>
      </c>
      <c r="J324" s="178" t="s">
        <v>24046</v>
      </c>
      <c r="K324" s="178">
        <v>2014</v>
      </c>
      <c r="L324" s="178">
        <v>515</v>
      </c>
      <c r="M324" s="178" t="s">
        <v>24042</v>
      </c>
      <c r="N324" s="183">
        <f>Emissions!P325</f>
        <v>17.92897724050993</v>
      </c>
      <c r="O324" s="183" t="str">
        <f>Emissions!Q325</f>
        <v>LB</v>
      </c>
      <c r="P324" s="172">
        <f t="shared" si="5"/>
        <v>2.8531061514364547E-2</v>
      </c>
      <c r="Q324" s="178" t="str">
        <f>Emissions!S325</f>
        <v xml:space="preserve">LB </v>
      </c>
      <c r="R324" s="178" t="str">
        <f>Emissions!T325</f>
        <v xml:space="preserve">LB </v>
      </c>
      <c r="S324" s="178" t="s">
        <v>24045</v>
      </c>
      <c r="T324" s="178">
        <v>7439976</v>
      </c>
      <c r="U324" s="178" t="s">
        <v>24043</v>
      </c>
      <c r="V324" s="178">
        <v>8</v>
      </c>
      <c r="W324" s="178">
        <f>Emissions!W325</f>
        <v>0.51153275253863073</v>
      </c>
      <c r="X324" s="178" t="str">
        <f>Emissions!X325</f>
        <v>LB</v>
      </c>
    </row>
    <row r="325" spans="1:24" x14ac:dyDescent="0.3">
      <c r="A325" s="175" t="str">
        <f>Emissions!A326</f>
        <v>12007</v>
      </c>
      <c r="B325" s="175" t="str">
        <f>Emissions!B326</f>
        <v>12</v>
      </c>
      <c r="C325" s="175" t="str">
        <f>Emissions!F326</f>
        <v>FL</v>
      </c>
      <c r="D325" s="175" t="str">
        <f>Emissions!C326</f>
        <v>007</v>
      </c>
      <c r="E325" s="178" t="str">
        <f>Emissions!D326</f>
        <v>Bradford</v>
      </c>
      <c r="F325" s="178" t="str">
        <f>Emissions!E326</f>
        <v>County</v>
      </c>
      <c r="G325" s="178">
        <v>2850001000</v>
      </c>
      <c r="H325" s="178" t="s">
        <v>24044</v>
      </c>
      <c r="I325" s="178" t="s">
        <v>24041</v>
      </c>
      <c r="J325" s="178" t="s">
        <v>24046</v>
      </c>
      <c r="K325" s="178">
        <v>2014</v>
      </c>
      <c r="L325" s="178">
        <v>515</v>
      </c>
      <c r="M325" s="178" t="s">
        <v>24042</v>
      </c>
      <c r="N325" s="183">
        <f>Emissions!P326</f>
        <v>2.6747467680313775</v>
      </c>
      <c r="O325" s="183" t="str">
        <f>Emissions!Q326</f>
        <v>LB</v>
      </c>
      <c r="P325" s="172">
        <f t="shared" si="5"/>
        <v>2.8531061514364551E-2</v>
      </c>
      <c r="Q325" s="178" t="str">
        <f>Emissions!S326</f>
        <v xml:space="preserve">LB </v>
      </c>
      <c r="R325" s="178" t="str">
        <f>Emissions!T326</f>
        <v xml:space="preserve">LB </v>
      </c>
      <c r="S325" s="178" t="s">
        <v>24045</v>
      </c>
      <c r="T325" s="178">
        <v>7439976</v>
      </c>
      <c r="U325" s="178" t="s">
        <v>24043</v>
      </c>
      <c r="V325" s="178">
        <v>8</v>
      </c>
      <c r="W325" s="178">
        <f>Emissions!W326</f>
        <v>7.6313364574050996E-2</v>
      </c>
      <c r="X325" s="178" t="str">
        <f>Emissions!X326</f>
        <v>LB</v>
      </c>
    </row>
    <row r="326" spans="1:24" x14ac:dyDescent="0.3">
      <c r="A326" s="175" t="str">
        <f>Emissions!A327</f>
        <v>12009</v>
      </c>
      <c r="B326" s="175" t="str">
        <f>Emissions!B327</f>
        <v>12</v>
      </c>
      <c r="C326" s="175" t="str">
        <f>Emissions!F327</f>
        <v>FL</v>
      </c>
      <c r="D326" s="175" t="str">
        <f>Emissions!C327</f>
        <v>009</v>
      </c>
      <c r="E326" s="178" t="str">
        <f>Emissions!D327</f>
        <v>Brevard</v>
      </c>
      <c r="F326" s="178" t="str">
        <f>Emissions!E327</f>
        <v>County</v>
      </c>
      <c r="G326" s="178">
        <v>2850001000</v>
      </c>
      <c r="H326" s="178" t="s">
        <v>24044</v>
      </c>
      <c r="I326" s="178" t="s">
        <v>24041</v>
      </c>
      <c r="J326" s="178" t="s">
        <v>24046</v>
      </c>
      <c r="K326" s="178">
        <v>2014</v>
      </c>
      <c r="L326" s="178">
        <v>515</v>
      </c>
      <c r="M326" s="178" t="s">
        <v>24042</v>
      </c>
      <c r="N326" s="183">
        <f>Emissions!P327</f>
        <v>55.783325365708698</v>
      </c>
      <c r="O326" s="183" t="str">
        <f>Emissions!Q327</f>
        <v>LB</v>
      </c>
      <c r="P326" s="172">
        <f t="shared" si="5"/>
        <v>2.8531061514364547E-2</v>
      </c>
      <c r="Q326" s="178" t="str">
        <f>Emissions!S327</f>
        <v xml:space="preserve">LB </v>
      </c>
      <c r="R326" s="178" t="str">
        <f>Emissions!T327</f>
        <v xml:space="preserve">LB </v>
      </c>
      <c r="S326" s="178" t="s">
        <v>24045</v>
      </c>
      <c r="T326" s="178">
        <v>7439976</v>
      </c>
      <c r="U326" s="178" t="s">
        <v>24043</v>
      </c>
      <c r="V326" s="178">
        <v>8</v>
      </c>
      <c r="W326" s="178">
        <f>Emissions!W327</f>
        <v>1.591557487484847</v>
      </c>
      <c r="X326" s="178" t="str">
        <f>Emissions!X327</f>
        <v>LB</v>
      </c>
    </row>
    <row r="327" spans="1:24" x14ac:dyDescent="0.3">
      <c r="A327" s="175" t="str">
        <f>Emissions!A328</f>
        <v>12011</v>
      </c>
      <c r="B327" s="175" t="str">
        <f>Emissions!B328</f>
        <v>12</v>
      </c>
      <c r="C327" s="175" t="str">
        <f>Emissions!F328</f>
        <v>FL</v>
      </c>
      <c r="D327" s="175" t="str">
        <f>Emissions!C328</f>
        <v>011</v>
      </c>
      <c r="E327" s="178" t="str">
        <f>Emissions!D328</f>
        <v>Broward</v>
      </c>
      <c r="F327" s="178" t="str">
        <f>Emissions!E328</f>
        <v>County</v>
      </c>
      <c r="G327" s="178">
        <v>2850001000</v>
      </c>
      <c r="H327" s="178" t="s">
        <v>24044</v>
      </c>
      <c r="I327" s="178" t="s">
        <v>24041</v>
      </c>
      <c r="J327" s="178" t="s">
        <v>24046</v>
      </c>
      <c r="K327" s="178">
        <v>2014</v>
      </c>
      <c r="L327" s="178">
        <v>515</v>
      </c>
      <c r="M327" s="178" t="s">
        <v>24042</v>
      </c>
      <c r="N327" s="183">
        <f>Emissions!P328</f>
        <v>187.24178993862378</v>
      </c>
      <c r="O327" s="183" t="str">
        <f>Emissions!Q328</f>
        <v>LB</v>
      </c>
      <c r="P327" s="172">
        <f t="shared" si="5"/>
        <v>2.8531061514364547E-2</v>
      </c>
      <c r="Q327" s="178" t="str">
        <f>Emissions!S328</f>
        <v xml:space="preserve">LB </v>
      </c>
      <c r="R327" s="178" t="str">
        <f>Emissions!T328</f>
        <v xml:space="preserve">LB </v>
      </c>
      <c r="S327" s="178" t="s">
        <v>24045</v>
      </c>
      <c r="T327" s="178">
        <v>7439976</v>
      </c>
      <c r="U327" s="178" t="s">
        <v>24043</v>
      </c>
      <c r="V327" s="178">
        <v>8</v>
      </c>
      <c r="W327" s="178">
        <f>Emissions!W328</f>
        <v>5.3422070267985999</v>
      </c>
      <c r="X327" s="178" t="str">
        <f>Emissions!X328</f>
        <v>LB</v>
      </c>
    </row>
    <row r="328" spans="1:24" x14ac:dyDescent="0.3">
      <c r="A328" s="175" t="str">
        <f>Emissions!A329</f>
        <v>12013</v>
      </c>
      <c r="B328" s="175" t="str">
        <f>Emissions!B329</f>
        <v>12</v>
      </c>
      <c r="C328" s="175" t="str">
        <f>Emissions!F329</f>
        <v>FL</v>
      </c>
      <c r="D328" s="175" t="str">
        <f>Emissions!C329</f>
        <v>013</v>
      </c>
      <c r="E328" s="178" t="str">
        <f>Emissions!D329</f>
        <v>Calhoun</v>
      </c>
      <c r="F328" s="178" t="str">
        <f>Emissions!E329</f>
        <v>County</v>
      </c>
      <c r="G328" s="178">
        <v>2850001000</v>
      </c>
      <c r="H328" s="178" t="s">
        <v>24044</v>
      </c>
      <c r="I328" s="178" t="s">
        <v>24041</v>
      </c>
      <c r="J328" s="178" t="s">
        <v>24046</v>
      </c>
      <c r="K328" s="178">
        <v>2014</v>
      </c>
      <c r="L328" s="178">
        <v>515</v>
      </c>
      <c r="M328" s="178" t="s">
        <v>24042</v>
      </c>
      <c r="N328" s="183">
        <f>Emissions!P329</f>
        <v>1.4556744825493213</v>
      </c>
      <c r="O328" s="183" t="str">
        <f>Emissions!Q329</f>
        <v>LB</v>
      </c>
      <c r="P328" s="172">
        <f t="shared" si="5"/>
        <v>2.8531061514364547E-2</v>
      </c>
      <c r="Q328" s="178" t="str">
        <f>Emissions!S329</f>
        <v xml:space="preserve">LB </v>
      </c>
      <c r="R328" s="178" t="str">
        <f>Emissions!T329</f>
        <v xml:space="preserve">LB </v>
      </c>
      <c r="S328" s="178" t="s">
        <v>24045</v>
      </c>
      <c r="T328" s="178">
        <v>7439976</v>
      </c>
      <c r="U328" s="178" t="s">
        <v>24043</v>
      </c>
      <c r="V328" s="178">
        <v>8</v>
      </c>
      <c r="W328" s="178">
        <f>Emissions!W329</f>
        <v>4.153193820650547E-2</v>
      </c>
      <c r="X328" s="178" t="str">
        <f>Emissions!X329</f>
        <v>LB</v>
      </c>
    </row>
    <row r="329" spans="1:24" x14ac:dyDescent="0.3">
      <c r="A329" s="175" t="str">
        <f>Emissions!A330</f>
        <v>12015</v>
      </c>
      <c r="B329" s="175" t="str">
        <f>Emissions!B330</f>
        <v>12</v>
      </c>
      <c r="C329" s="175" t="str">
        <f>Emissions!F330</f>
        <v>FL</v>
      </c>
      <c r="D329" s="175" t="str">
        <f>Emissions!C330</f>
        <v>015</v>
      </c>
      <c r="E329" s="178" t="str">
        <f>Emissions!D330</f>
        <v>Charlotte</v>
      </c>
      <c r="F329" s="178" t="str">
        <f>Emissions!E330</f>
        <v>County</v>
      </c>
      <c r="G329" s="178">
        <v>2850001000</v>
      </c>
      <c r="H329" s="178" t="s">
        <v>24044</v>
      </c>
      <c r="I329" s="178" t="s">
        <v>24041</v>
      </c>
      <c r="J329" s="178" t="s">
        <v>24046</v>
      </c>
      <c r="K329" s="178">
        <v>2014</v>
      </c>
      <c r="L329" s="178">
        <v>515</v>
      </c>
      <c r="M329" s="178" t="s">
        <v>24042</v>
      </c>
      <c r="N329" s="183">
        <f>Emissions!P330</f>
        <v>16.876087446532782</v>
      </c>
      <c r="O329" s="183" t="str">
        <f>Emissions!Q330</f>
        <v>LB</v>
      </c>
      <c r="P329" s="172">
        <f t="shared" si="5"/>
        <v>2.8531061514364547E-2</v>
      </c>
      <c r="Q329" s="178" t="str">
        <f>Emissions!S330</f>
        <v xml:space="preserve">LB </v>
      </c>
      <c r="R329" s="178" t="str">
        <f>Emissions!T330</f>
        <v xml:space="preserve">LB </v>
      </c>
      <c r="S329" s="178" t="s">
        <v>24045</v>
      </c>
      <c r="T329" s="178">
        <v>7439976</v>
      </c>
      <c r="U329" s="178" t="s">
        <v>24043</v>
      </c>
      <c r="V329" s="178">
        <v>8</v>
      </c>
      <c r="W329" s="178">
        <f>Emissions!W330</f>
        <v>0.48149268905882214</v>
      </c>
      <c r="X329" s="178" t="str">
        <f>Emissions!X330</f>
        <v>LB</v>
      </c>
    </row>
    <row r="330" spans="1:24" x14ac:dyDescent="0.3">
      <c r="A330" s="175" t="str">
        <f>Emissions!A331</f>
        <v>12017</v>
      </c>
      <c r="B330" s="175" t="str">
        <f>Emissions!B331</f>
        <v>12</v>
      </c>
      <c r="C330" s="175" t="str">
        <f>Emissions!F331</f>
        <v>FL</v>
      </c>
      <c r="D330" s="175" t="str">
        <f>Emissions!C331</f>
        <v>017</v>
      </c>
      <c r="E330" s="178" t="str">
        <f>Emissions!D331</f>
        <v>Citrus</v>
      </c>
      <c r="F330" s="178" t="str">
        <f>Emissions!E331</f>
        <v>County</v>
      </c>
      <c r="G330" s="178">
        <v>2850001000</v>
      </c>
      <c r="H330" s="178" t="s">
        <v>24044</v>
      </c>
      <c r="I330" s="178" t="s">
        <v>24041</v>
      </c>
      <c r="J330" s="178" t="s">
        <v>24046</v>
      </c>
      <c r="K330" s="178">
        <v>2014</v>
      </c>
      <c r="L330" s="178">
        <v>515</v>
      </c>
      <c r="M330" s="178" t="s">
        <v>24042</v>
      </c>
      <c r="N330" s="183">
        <f>Emissions!P331</f>
        <v>13.961432862254112</v>
      </c>
      <c r="O330" s="183" t="str">
        <f>Emissions!Q331</f>
        <v>LB</v>
      </c>
      <c r="P330" s="172">
        <f t="shared" si="5"/>
        <v>2.8531061514364544E-2</v>
      </c>
      <c r="Q330" s="178" t="str">
        <f>Emissions!S331</f>
        <v xml:space="preserve">LB </v>
      </c>
      <c r="R330" s="178" t="str">
        <f>Emissions!T331</f>
        <v xml:space="preserve">LB </v>
      </c>
      <c r="S330" s="178" t="s">
        <v>24045</v>
      </c>
      <c r="T330" s="178">
        <v>7439976</v>
      </c>
      <c r="U330" s="178" t="s">
        <v>24043</v>
      </c>
      <c r="V330" s="178">
        <v>8</v>
      </c>
      <c r="W330" s="178">
        <f>Emissions!W331</f>
        <v>0.39833449982164271</v>
      </c>
      <c r="X330" s="178" t="str">
        <f>Emissions!X331</f>
        <v>LB</v>
      </c>
    </row>
    <row r="331" spans="1:24" x14ac:dyDescent="0.3">
      <c r="A331" s="175" t="str">
        <f>Emissions!A332</f>
        <v>12019</v>
      </c>
      <c r="B331" s="175" t="str">
        <f>Emissions!B332</f>
        <v>12</v>
      </c>
      <c r="C331" s="175" t="str">
        <f>Emissions!F332</f>
        <v>FL</v>
      </c>
      <c r="D331" s="175" t="str">
        <f>Emissions!C332</f>
        <v>019</v>
      </c>
      <c r="E331" s="178" t="str">
        <f>Emissions!D332</f>
        <v>Clay</v>
      </c>
      <c r="F331" s="178" t="str">
        <f>Emissions!E332</f>
        <v>County</v>
      </c>
      <c r="G331" s="178">
        <v>2850001000</v>
      </c>
      <c r="H331" s="178" t="s">
        <v>24044</v>
      </c>
      <c r="I331" s="178" t="s">
        <v>24041</v>
      </c>
      <c r="J331" s="178" t="s">
        <v>24046</v>
      </c>
      <c r="K331" s="178">
        <v>2014</v>
      </c>
      <c r="L331" s="178">
        <v>515</v>
      </c>
      <c r="M331" s="178" t="s">
        <v>24042</v>
      </c>
      <c r="N331" s="183">
        <f>Emissions!P332</f>
        <v>20.013821240324067</v>
      </c>
      <c r="O331" s="183" t="str">
        <f>Emissions!Q332</f>
        <v>LB</v>
      </c>
      <c r="P331" s="172">
        <f t="shared" si="5"/>
        <v>2.8531061514364547E-2</v>
      </c>
      <c r="Q331" s="178" t="str">
        <f>Emissions!S332</f>
        <v xml:space="preserve">LB </v>
      </c>
      <c r="R331" s="178" t="str">
        <f>Emissions!T332</f>
        <v xml:space="preserve">LB </v>
      </c>
      <c r="S331" s="178" t="s">
        <v>24045</v>
      </c>
      <c r="T331" s="178">
        <v>7439976</v>
      </c>
      <c r="U331" s="178" t="s">
        <v>24043</v>
      </c>
      <c r="V331" s="178">
        <v>8</v>
      </c>
      <c r="W331" s="178">
        <f>Emissions!W332</f>
        <v>0.57101556494518169</v>
      </c>
      <c r="X331" s="178" t="str">
        <f>Emissions!X332</f>
        <v>LB</v>
      </c>
    </row>
    <row r="332" spans="1:24" x14ac:dyDescent="0.3">
      <c r="A332" s="175" t="str">
        <f>Emissions!A333</f>
        <v>12021</v>
      </c>
      <c r="B332" s="175" t="str">
        <f>Emissions!B333</f>
        <v>12</v>
      </c>
      <c r="C332" s="175" t="str">
        <f>Emissions!F333</f>
        <v>FL</v>
      </c>
      <c r="D332" s="175" t="str">
        <f>Emissions!C333</f>
        <v>021</v>
      </c>
      <c r="E332" s="178" t="str">
        <f>Emissions!D333</f>
        <v>Collier</v>
      </c>
      <c r="F332" s="178" t="str">
        <f>Emissions!E333</f>
        <v>County</v>
      </c>
      <c r="G332" s="178">
        <v>2850001000</v>
      </c>
      <c r="H332" s="178" t="s">
        <v>24044</v>
      </c>
      <c r="I332" s="178" t="s">
        <v>24041</v>
      </c>
      <c r="J332" s="178" t="s">
        <v>24046</v>
      </c>
      <c r="K332" s="178">
        <v>2014</v>
      </c>
      <c r="L332" s="178">
        <v>515</v>
      </c>
      <c r="M332" s="178" t="s">
        <v>24042</v>
      </c>
      <c r="N332" s="183">
        <f>Emissions!P333</f>
        <v>34.937089113687357</v>
      </c>
      <c r="O332" s="183" t="str">
        <f>Emissions!Q333</f>
        <v>LB</v>
      </c>
      <c r="P332" s="172">
        <f t="shared" si="5"/>
        <v>2.8531061514364544E-2</v>
      </c>
      <c r="Q332" s="178" t="str">
        <f>Emissions!S333</f>
        <v xml:space="preserve">LB </v>
      </c>
      <c r="R332" s="178" t="str">
        <f>Emissions!T333</f>
        <v xml:space="preserve">LB </v>
      </c>
      <c r="S332" s="178" t="s">
        <v>24045</v>
      </c>
      <c r="T332" s="178">
        <v>7439976</v>
      </c>
      <c r="U332" s="178" t="s">
        <v>24043</v>
      </c>
      <c r="V332" s="178">
        <v>8</v>
      </c>
      <c r="W332" s="178">
        <f>Emissions!W333</f>
        <v>0.99679223863544986</v>
      </c>
      <c r="X332" s="178" t="str">
        <f>Emissions!X333</f>
        <v>LB</v>
      </c>
    </row>
    <row r="333" spans="1:24" x14ac:dyDescent="0.3">
      <c r="A333" s="175" t="str">
        <f>Emissions!A334</f>
        <v>12023</v>
      </c>
      <c r="B333" s="175" t="str">
        <f>Emissions!B334</f>
        <v>12</v>
      </c>
      <c r="C333" s="175" t="str">
        <f>Emissions!F334</f>
        <v>FL</v>
      </c>
      <c r="D333" s="175" t="str">
        <f>Emissions!C334</f>
        <v>023</v>
      </c>
      <c r="E333" s="178" t="str">
        <f>Emissions!D334</f>
        <v>Columbia</v>
      </c>
      <c r="F333" s="178" t="str">
        <f>Emissions!E334</f>
        <v>County</v>
      </c>
      <c r="G333" s="178">
        <v>2850001000</v>
      </c>
      <c r="H333" s="178" t="s">
        <v>24044</v>
      </c>
      <c r="I333" s="178" t="s">
        <v>24041</v>
      </c>
      <c r="J333" s="178" t="s">
        <v>24046</v>
      </c>
      <c r="K333" s="178">
        <v>2014</v>
      </c>
      <c r="L333" s="178">
        <v>515</v>
      </c>
      <c r="M333" s="178" t="s">
        <v>24042</v>
      </c>
      <c r="N333" s="183">
        <f>Emissions!P334</f>
        <v>6.7972545666356528</v>
      </c>
      <c r="O333" s="183" t="str">
        <f>Emissions!Q334</f>
        <v>LB</v>
      </c>
      <c r="P333" s="172">
        <f t="shared" si="5"/>
        <v>2.8531061514364544E-2</v>
      </c>
      <c r="Q333" s="178" t="str">
        <f>Emissions!S334</f>
        <v xml:space="preserve">LB </v>
      </c>
      <c r="R333" s="178" t="str">
        <f>Emissions!T334</f>
        <v xml:space="preserve">LB </v>
      </c>
      <c r="S333" s="178" t="s">
        <v>24045</v>
      </c>
      <c r="T333" s="178">
        <v>7439976</v>
      </c>
      <c r="U333" s="178" t="s">
        <v>24043</v>
      </c>
      <c r="V333" s="178">
        <v>8</v>
      </c>
      <c r="W333" s="178">
        <f>Emissions!W334</f>
        <v>0.19393288816947712</v>
      </c>
      <c r="X333" s="178" t="str">
        <f>Emissions!X334</f>
        <v>LB</v>
      </c>
    </row>
    <row r="334" spans="1:24" x14ac:dyDescent="0.3">
      <c r="A334" s="175" t="str">
        <f>Emissions!A335</f>
        <v>12027</v>
      </c>
      <c r="B334" s="175" t="str">
        <f>Emissions!B335</f>
        <v>12</v>
      </c>
      <c r="C334" s="175" t="str">
        <f>Emissions!F335</f>
        <v>FL</v>
      </c>
      <c r="D334" s="175" t="str">
        <f>Emissions!C335</f>
        <v>027</v>
      </c>
      <c r="E334" s="178" t="str">
        <f>Emissions!D335</f>
        <v>DeSoto</v>
      </c>
      <c r="F334" s="178" t="str">
        <f>Emissions!E335</f>
        <v>County</v>
      </c>
      <c r="G334" s="178">
        <v>2850001000</v>
      </c>
      <c r="H334" s="178" t="s">
        <v>24044</v>
      </c>
      <c r="I334" s="178" t="s">
        <v>24041</v>
      </c>
      <c r="J334" s="178" t="s">
        <v>24046</v>
      </c>
      <c r="K334" s="178">
        <v>2014</v>
      </c>
      <c r="L334" s="178">
        <v>515</v>
      </c>
      <c r="M334" s="178" t="s">
        <v>24042</v>
      </c>
      <c r="N334" s="183">
        <f>Emissions!P335</f>
        <v>3.5071617797286567</v>
      </c>
      <c r="O334" s="183" t="str">
        <f>Emissions!Q335</f>
        <v>LB</v>
      </c>
      <c r="P334" s="172">
        <f t="shared" si="5"/>
        <v>2.8531061514364547E-2</v>
      </c>
      <c r="Q334" s="178" t="str">
        <f>Emissions!S335</f>
        <v xml:space="preserve">LB </v>
      </c>
      <c r="R334" s="178" t="str">
        <f>Emissions!T335</f>
        <v xml:space="preserve">LB </v>
      </c>
      <c r="S334" s="178" t="s">
        <v>24045</v>
      </c>
      <c r="T334" s="178">
        <v>7439976</v>
      </c>
      <c r="U334" s="178" t="s">
        <v>24043</v>
      </c>
      <c r="V334" s="178">
        <v>8</v>
      </c>
      <c r="W334" s="178">
        <f>Emissions!W335</f>
        <v>0.10006304847826655</v>
      </c>
      <c r="X334" s="178" t="str">
        <f>Emissions!X335</f>
        <v>LB</v>
      </c>
    </row>
    <row r="335" spans="1:24" x14ac:dyDescent="0.3">
      <c r="A335" s="175" t="str">
        <f>Emissions!A336</f>
        <v>12029</v>
      </c>
      <c r="B335" s="175" t="str">
        <f>Emissions!B336</f>
        <v>12</v>
      </c>
      <c r="C335" s="175" t="str">
        <f>Emissions!F336</f>
        <v>FL</v>
      </c>
      <c r="D335" s="175" t="str">
        <f>Emissions!C336</f>
        <v>029</v>
      </c>
      <c r="E335" s="178" t="str">
        <f>Emissions!D336</f>
        <v>Dixie</v>
      </c>
      <c r="F335" s="178" t="str">
        <f>Emissions!E336</f>
        <v>County</v>
      </c>
      <c r="G335" s="178">
        <v>2850001000</v>
      </c>
      <c r="H335" s="178" t="s">
        <v>24044</v>
      </c>
      <c r="I335" s="178" t="s">
        <v>24041</v>
      </c>
      <c r="J335" s="178" t="s">
        <v>24046</v>
      </c>
      <c r="K335" s="178">
        <v>2014</v>
      </c>
      <c r="L335" s="178">
        <v>515</v>
      </c>
      <c r="M335" s="178" t="s">
        <v>24042</v>
      </c>
      <c r="N335" s="183">
        <f>Emissions!P336</f>
        <v>1.5934086150503755</v>
      </c>
      <c r="O335" s="183" t="str">
        <f>Emissions!Q336</f>
        <v>LB</v>
      </c>
      <c r="P335" s="172">
        <f t="shared" si="5"/>
        <v>2.8531061514364544E-2</v>
      </c>
      <c r="Q335" s="178" t="str">
        <f>Emissions!S336</f>
        <v xml:space="preserve">LB </v>
      </c>
      <c r="R335" s="178" t="str">
        <f>Emissions!T336</f>
        <v xml:space="preserve">LB </v>
      </c>
      <c r="S335" s="178" t="s">
        <v>24045</v>
      </c>
      <c r="T335" s="178">
        <v>7439976</v>
      </c>
      <c r="U335" s="178" t="s">
        <v>24043</v>
      </c>
      <c r="V335" s="178">
        <v>8</v>
      </c>
      <c r="W335" s="178">
        <f>Emissions!W336</f>
        <v>4.5461639213520678E-2</v>
      </c>
      <c r="X335" s="178" t="str">
        <f>Emissions!X336</f>
        <v>LB</v>
      </c>
    </row>
    <row r="336" spans="1:24" x14ac:dyDescent="0.3">
      <c r="A336" s="175" t="str">
        <f>Emissions!A337</f>
        <v>12031</v>
      </c>
      <c r="B336" s="175" t="str">
        <f>Emissions!B337</f>
        <v>12</v>
      </c>
      <c r="C336" s="175" t="str">
        <f>Emissions!F337</f>
        <v>FL</v>
      </c>
      <c r="D336" s="175" t="str">
        <f>Emissions!C337</f>
        <v>031</v>
      </c>
      <c r="E336" s="178" t="str">
        <f>Emissions!D337</f>
        <v>Duval</v>
      </c>
      <c r="F336" s="178" t="str">
        <f>Emissions!E337</f>
        <v>County</v>
      </c>
      <c r="G336" s="178">
        <v>2850001000</v>
      </c>
      <c r="H336" s="178" t="s">
        <v>24044</v>
      </c>
      <c r="I336" s="178" t="s">
        <v>24041</v>
      </c>
      <c r="J336" s="178" t="s">
        <v>24046</v>
      </c>
      <c r="K336" s="178">
        <v>2014</v>
      </c>
      <c r="L336" s="178">
        <v>515</v>
      </c>
      <c r="M336" s="178" t="s">
        <v>24042</v>
      </c>
      <c r="N336" s="183">
        <f>Emissions!P337</f>
        <v>89.922658383949965</v>
      </c>
      <c r="O336" s="183" t="str">
        <f>Emissions!Q337</f>
        <v>LB</v>
      </c>
      <c r="P336" s="172">
        <f t="shared" si="5"/>
        <v>2.8531061514364551E-2</v>
      </c>
      <c r="Q336" s="178" t="str">
        <f>Emissions!S337</f>
        <v xml:space="preserve">LB </v>
      </c>
      <c r="R336" s="178" t="str">
        <f>Emissions!T337</f>
        <v xml:space="preserve">LB </v>
      </c>
      <c r="S336" s="178" t="s">
        <v>24045</v>
      </c>
      <c r="T336" s="178">
        <v>7439976</v>
      </c>
      <c r="U336" s="178" t="s">
        <v>24043</v>
      </c>
      <c r="V336" s="178">
        <v>8</v>
      </c>
      <c r="W336" s="178">
        <f>Emissions!W337</f>
        <v>2.5655888978876655</v>
      </c>
      <c r="X336" s="178" t="str">
        <f>Emissions!X337</f>
        <v>LB</v>
      </c>
    </row>
    <row r="337" spans="1:24" x14ac:dyDescent="0.3">
      <c r="A337" s="175" t="str">
        <f>Emissions!A338</f>
        <v>12033</v>
      </c>
      <c r="B337" s="175" t="str">
        <f>Emissions!B338</f>
        <v>12</v>
      </c>
      <c r="C337" s="175" t="str">
        <f>Emissions!F338</f>
        <v>FL</v>
      </c>
      <c r="D337" s="175" t="str">
        <f>Emissions!C338</f>
        <v>033</v>
      </c>
      <c r="E337" s="178" t="str">
        <f>Emissions!D338</f>
        <v>Escambia</v>
      </c>
      <c r="F337" s="178" t="str">
        <f>Emissions!E338</f>
        <v>County</v>
      </c>
      <c r="G337" s="178">
        <v>2850001000</v>
      </c>
      <c r="H337" s="178" t="s">
        <v>24044</v>
      </c>
      <c r="I337" s="178" t="s">
        <v>24041</v>
      </c>
      <c r="J337" s="178" t="s">
        <v>24046</v>
      </c>
      <c r="K337" s="178">
        <v>2014</v>
      </c>
      <c r="L337" s="178">
        <v>515</v>
      </c>
      <c r="M337" s="178" t="s">
        <v>24042</v>
      </c>
      <c r="N337" s="183">
        <f>Emissions!P338</f>
        <v>31.118798449923592</v>
      </c>
      <c r="O337" s="183" t="str">
        <f>Emissions!Q338</f>
        <v>LB</v>
      </c>
      <c r="P337" s="172">
        <f t="shared" si="5"/>
        <v>2.8531061514364547E-2</v>
      </c>
      <c r="Q337" s="178" t="str">
        <f>Emissions!S338</f>
        <v xml:space="preserve">LB </v>
      </c>
      <c r="R337" s="178" t="str">
        <f>Emissions!T338</f>
        <v xml:space="preserve">LB </v>
      </c>
      <c r="S337" s="178" t="s">
        <v>24045</v>
      </c>
      <c r="T337" s="178">
        <v>7439976</v>
      </c>
      <c r="U337" s="178" t="s">
        <v>24043</v>
      </c>
      <c r="V337" s="178">
        <v>8</v>
      </c>
      <c r="W337" s="178">
        <f>Emissions!W338</f>
        <v>0.88785235282788211</v>
      </c>
      <c r="X337" s="178" t="str">
        <f>Emissions!X338</f>
        <v>LB</v>
      </c>
    </row>
    <row r="338" spans="1:24" x14ac:dyDescent="0.3">
      <c r="A338" s="175" t="str">
        <f>Emissions!A339</f>
        <v>12035</v>
      </c>
      <c r="B338" s="175" t="str">
        <f>Emissions!B339</f>
        <v>12</v>
      </c>
      <c r="C338" s="175" t="str">
        <f>Emissions!F339</f>
        <v>FL</v>
      </c>
      <c r="D338" s="175" t="str">
        <f>Emissions!C339</f>
        <v>035</v>
      </c>
      <c r="E338" s="178" t="str">
        <f>Emissions!D339</f>
        <v>Flagler</v>
      </c>
      <c r="F338" s="178" t="str">
        <f>Emissions!E339</f>
        <v>County</v>
      </c>
      <c r="G338" s="178">
        <v>2850001000</v>
      </c>
      <c r="H338" s="178" t="s">
        <v>24044</v>
      </c>
      <c r="I338" s="178" t="s">
        <v>24041</v>
      </c>
      <c r="J338" s="178" t="s">
        <v>24046</v>
      </c>
      <c r="K338" s="178">
        <v>2014</v>
      </c>
      <c r="L338" s="178">
        <v>515</v>
      </c>
      <c r="M338" s="178" t="s">
        <v>24042</v>
      </c>
      <c r="N338" s="183">
        <f>Emissions!P339</f>
        <v>10.258237848122137</v>
      </c>
      <c r="O338" s="183" t="str">
        <f>Emissions!Q339</f>
        <v>LB</v>
      </c>
      <c r="P338" s="172">
        <f t="shared" si="5"/>
        <v>2.8531061514364544E-2</v>
      </c>
      <c r="Q338" s="178" t="str">
        <f>Emissions!S339</f>
        <v xml:space="preserve">LB </v>
      </c>
      <c r="R338" s="178" t="str">
        <f>Emissions!T339</f>
        <v xml:space="preserve">LB </v>
      </c>
      <c r="S338" s="178" t="s">
        <v>24045</v>
      </c>
      <c r="T338" s="178">
        <v>7439976</v>
      </c>
      <c r="U338" s="178" t="s">
        <v>24043</v>
      </c>
      <c r="V338" s="178">
        <v>8</v>
      </c>
      <c r="W338" s="178">
        <f>Emissions!W339</f>
        <v>0.29267841507375525</v>
      </c>
      <c r="X338" s="178" t="str">
        <f>Emissions!X339</f>
        <v>LB</v>
      </c>
    </row>
    <row r="339" spans="1:24" x14ac:dyDescent="0.3">
      <c r="A339" s="175" t="str">
        <f>Emissions!A340</f>
        <v>12037</v>
      </c>
      <c r="B339" s="175" t="str">
        <f>Emissions!B340</f>
        <v>12</v>
      </c>
      <c r="C339" s="175" t="str">
        <f>Emissions!F340</f>
        <v>FL</v>
      </c>
      <c r="D339" s="175" t="str">
        <f>Emissions!C340</f>
        <v>037</v>
      </c>
      <c r="E339" s="178" t="str">
        <f>Emissions!D340</f>
        <v>Franklin</v>
      </c>
      <c r="F339" s="178" t="str">
        <f>Emissions!E340</f>
        <v>County</v>
      </c>
      <c r="G339" s="178">
        <v>2850001000</v>
      </c>
      <c r="H339" s="178" t="s">
        <v>24044</v>
      </c>
      <c r="I339" s="178" t="s">
        <v>24041</v>
      </c>
      <c r="J339" s="178" t="s">
        <v>24046</v>
      </c>
      <c r="K339" s="178">
        <v>2014</v>
      </c>
      <c r="L339" s="178">
        <v>515</v>
      </c>
      <c r="M339" s="178" t="s">
        <v>24042</v>
      </c>
      <c r="N339" s="183">
        <f>Emissions!P340</f>
        <v>1.1835118367272386</v>
      </c>
      <c r="O339" s="183" t="str">
        <f>Emissions!Q340</f>
        <v>LB</v>
      </c>
      <c r="P339" s="172">
        <f t="shared" si="5"/>
        <v>2.8531061514364544E-2</v>
      </c>
      <c r="Q339" s="178" t="str">
        <f>Emissions!S340</f>
        <v xml:space="preserve">LB </v>
      </c>
      <c r="R339" s="178" t="str">
        <f>Emissions!T340</f>
        <v xml:space="preserve">LB </v>
      </c>
      <c r="S339" s="178" t="s">
        <v>24045</v>
      </c>
      <c r="T339" s="178">
        <v>7439976</v>
      </c>
      <c r="U339" s="178" t="s">
        <v>24043</v>
      </c>
      <c r="V339" s="178">
        <v>8</v>
      </c>
      <c r="W339" s="178">
        <f>Emissions!W340</f>
        <v>3.376684901664341E-2</v>
      </c>
      <c r="X339" s="178" t="str">
        <f>Emissions!X340</f>
        <v>LB</v>
      </c>
    </row>
    <row r="340" spans="1:24" x14ac:dyDescent="0.3">
      <c r="A340" s="175" t="str">
        <f>Emissions!A341</f>
        <v>12039</v>
      </c>
      <c r="B340" s="175" t="str">
        <f>Emissions!B341</f>
        <v>12</v>
      </c>
      <c r="C340" s="175" t="str">
        <f>Emissions!F341</f>
        <v>FL</v>
      </c>
      <c r="D340" s="175" t="str">
        <f>Emissions!C341</f>
        <v>039</v>
      </c>
      <c r="E340" s="178" t="str">
        <f>Emissions!D341</f>
        <v>Gadsden</v>
      </c>
      <c r="F340" s="178" t="str">
        <f>Emissions!E341</f>
        <v>County</v>
      </c>
      <c r="G340" s="178">
        <v>2850001000</v>
      </c>
      <c r="H340" s="178" t="s">
        <v>24044</v>
      </c>
      <c r="I340" s="178" t="s">
        <v>24041</v>
      </c>
      <c r="J340" s="178" t="s">
        <v>24046</v>
      </c>
      <c r="K340" s="178">
        <v>2014</v>
      </c>
      <c r="L340" s="178">
        <v>515</v>
      </c>
      <c r="M340" s="178" t="s">
        <v>24042</v>
      </c>
      <c r="N340" s="183">
        <f>Emissions!P341</f>
        <v>4.6359806445682041</v>
      </c>
      <c r="O340" s="183" t="str">
        <f>Emissions!Q341</f>
        <v>LB</v>
      </c>
      <c r="P340" s="172">
        <f t="shared" si="5"/>
        <v>2.8531061514364547E-2</v>
      </c>
      <c r="Q340" s="178" t="str">
        <f>Emissions!S341</f>
        <v xml:space="preserve">LB </v>
      </c>
      <c r="R340" s="178" t="str">
        <f>Emissions!T341</f>
        <v xml:space="preserve">LB </v>
      </c>
      <c r="S340" s="178" t="s">
        <v>24045</v>
      </c>
      <c r="T340" s="178">
        <v>7439976</v>
      </c>
      <c r="U340" s="178" t="s">
        <v>24043</v>
      </c>
      <c r="V340" s="178">
        <v>8</v>
      </c>
      <c r="W340" s="178">
        <f>Emissions!W341</f>
        <v>0.13226944894957884</v>
      </c>
      <c r="X340" s="178" t="str">
        <f>Emissions!X341</f>
        <v>LB</v>
      </c>
    </row>
    <row r="341" spans="1:24" x14ac:dyDescent="0.3">
      <c r="A341" s="175" t="str">
        <f>Emissions!A342</f>
        <v>12041</v>
      </c>
      <c r="B341" s="175" t="str">
        <f>Emissions!B342</f>
        <v>12</v>
      </c>
      <c r="C341" s="175" t="str">
        <f>Emissions!F342</f>
        <v>FL</v>
      </c>
      <c r="D341" s="175" t="str">
        <f>Emissions!C342</f>
        <v>041</v>
      </c>
      <c r="E341" s="178" t="str">
        <f>Emissions!D342</f>
        <v>Gilchrist</v>
      </c>
      <c r="F341" s="178" t="str">
        <f>Emissions!E342</f>
        <v>County</v>
      </c>
      <c r="G341" s="178">
        <v>2850001000</v>
      </c>
      <c r="H341" s="178" t="s">
        <v>24044</v>
      </c>
      <c r="I341" s="178" t="s">
        <v>24041</v>
      </c>
      <c r="J341" s="178" t="s">
        <v>24046</v>
      </c>
      <c r="K341" s="178">
        <v>2014</v>
      </c>
      <c r="L341" s="178">
        <v>515</v>
      </c>
      <c r="M341" s="178" t="s">
        <v>24042</v>
      </c>
      <c r="N341" s="183">
        <f>Emissions!P342</f>
        <v>1.7025942182693929</v>
      </c>
      <c r="O341" s="183" t="str">
        <f>Emissions!Q342</f>
        <v>LB</v>
      </c>
      <c r="P341" s="172">
        <f t="shared" si="5"/>
        <v>2.853106151436454E-2</v>
      </c>
      <c r="Q341" s="178" t="str">
        <f>Emissions!S342</f>
        <v xml:space="preserve">LB </v>
      </c>
      <c r="R341" s="178" t="str">
        <f>Emissions!T342</f>
        <v xml:space="preserve">LB </v>
      </c>
      <c r="S341" s="178" t="s">
        <v>24045</v>
      </c>
      <c r="T341" s="178">
        <v>7439976</v>
      </c>
      <c r="U341" s="178" t="s">
        <v>24043</v>
      </c>
      <c r="V341" s="178">
        <v>8</v>
      </c>
      <c r="W341" s="178">
        <f>Emissions!W342</f>
        <v>4.8576820375445459E-2</v>
      </c>
      <c r="X341" s="178" t="str">
        <f>Emissions!X342</f>
        <v>LB</v>
      </c>
    </row>
    <row r="342" spans="1:24" x14ac:dyDescent="0.3">
      <c r="A342" s="175" t="str">
        <f>Emissions!A343</f>
        <v>12043</v>
      </c>
      <c r="B342" s="175" t="str">
        <f>Emissions!B343</f>
        <v>12</v>
      </c>
      <c r="C342" s="175" t="str">
        <f>Emissions!F343</f>
        <v>FL</v>
      </c>
      <c r="D342" s="175" t="str">
        <f>Emissions!C343</f>
        <v>043</v>
      </c>
      <c r="E342" s="178" t="str">
        <f>Emissions!D343</f>
        <v>Glades</v>
      </c>
      <c r="F342" s="178" t="str">
        <f>Emissions!E343</f>
        <v>County</v>
      </c>
      <c r="G342" s="178">
        <v>2850001000</v>
      </c>
      <c r="H342" s="178" t="s">
        <v>24044</v>
      </c>
      <c r="I342" s="178" t="s">
        <v>24041</v>
      </c>
      <c r="J342" s="178" t="s">
        <v>24046</v>
      </c>
      <c r="K342" s="178">
        <v>2014</v>
      </c>
      <c r="L342" s="178">
        <v>515</v>
      </c>
      <c r="M342" s="178" t="s">
        <v>24042</v>
      </c>
      <c r="N342" s="183">
        <f>Emissions!P343</f>
        <v>1.3658217430195427</v>
      </c>
      <c r="O342" s="183" t="str">
        <f>Emissions!Q343</f>
        <v>LB</v>
      </c>
      <c r="P342" s="172">
        <f t="shared" si="5"/>
        <v>2.8531061514364547E-2</v>
      </c>
      <c r="Q342" s="178" t="str">
        <f>Emissions!S343</f>
        <v xml:space="preserve">LB </v>
      </c>
      <c r="R342" s="178" t="str">
        <f>Emissions!T343</f>
        <v xml:space="preserve">LB </v>
      </c>
      <c r="S342" s="178" t="s">
        <v>24045</v>
      </c>
      <c r="T342" s="178">
        <v>7439976</v>
      </c>
      <c r="U342" s="178" t="s">
        <v>24043</v>
      </c>
      <c r="V342" s="178">
        <v>8</v>
      </c>
      <c r="W342" s="178">
        <f>Emissions!W343</f>
        <v>3.8968344167747179E-2</v>
      </c>
      <c r="X342" s="178" t="str">
        <f>Emissions!X343</f>
        <v>LB</v>
      </c>
    </row>
    <row r="343" spans="1:24" x14ac:dyDescent="0.3">
      <c r="A343" s="175" t="str">
        <f>Emissions!A344</f>
        <v>12045</v>
      </c>
      <c r="B343" s="175" t="str">
        <f>Emissions!B344</f>
        <v>12</v>
      </c>
      <c r="C343" s="175" t="str">
        <f>Emissions!F344</f>
        <v>FL</v>
      </c>
      <c r="D343" s="175" t="str">
        <f>Emissions!C344</f>
        <v>045</v>
      </c>
      <c r="E343" s="178" t="str">
        <f>Emissions!D344</f>
        <v>Gulf</v>
      </c>
      <c r="F343" s="178" t="str">
        <f>Emissions!E344</f>
        <v>County</v>
      </c>
      <c r="G343" s="178">
        <v>2850001000</v>
      </c>
      <c r="H343" s="178" t="s">
        <v>24044</v>
      </c>
      <c r="I343" s="178" t="s">
        <v>24041</v>
      </c>
      <c r="J343" s="178" t="s">
        <v>24046</v>
      </c>
      <c r="K343" s="178">
        <v>2014</v>
      </c>
      <c r="L343" s="178">
        <v>515</v>
      </c>
      <c r="M343" s="178" t="s">
        <v>24042</v>
      </c>
      <c r="N343" s="183">
        <f>Emissions!P344</f>
        <v>1.597114915343131</v>
      </c>
      <c r="O343" s="183" t="str">
        <f>Emissions!Q344</f>
        <v>LB</v>
      </c>
      <c r="P343" s="172">
        <f t="shared" si="5"/>
        <v>2.8531061514364547E-2</v>
      </c>
      <c r="Q343" s="178" t="str">
        <f>Emissions!S344</f>
        <v xml:space="preserve">LB </v>
      </c>
      <c r="R343" s="178" t="str">
        <f>Emissions!T344</f>
        <v xml:space="preserve">LB </v>
      </c>
      <c r="S343" s="178" t="s">
        <v>24045</v>
      </c>
      <c r="T343" s="178">
        <v>7439976</v>
      </c>
      <c r="U343" s="178" t="s">
        <v>24043</v>
      </c>
      <c r="V343" s="178">
        <v>8</v>
      </c>
      <c r="W343" s="178">
        <f>Emissions!W344</f>
        <v>4.5567383895163995E-2</v>
      </c>
      <c r="X343" s="178" t="str">
        <f>Emissions!X344</f>
        <v>LB</v>
      </c>
    </row>
    <row r="344" spans="1:24" x14ac:dyDescent="0.3">
      <c r="A344" s="175" t="str">
        <f>Emissions!A345</f>
        <v>12047</v>
      </c>
      <c r="B344" s="175" t="str">
        <f>Emissions!B345</f>
        <v>12</v>
      </c>
      <c r="C344" s="175" t="str">
        <f>Emissions!F345</f>
        <v>FL</v>
      </c>
      <c r="D344" s="175" t="str">
        <f>Emissions!C345</f>
        <v>047</v>
      </c>
      <c r="E344" s="178" t="str">
        <f>Emissions!D345</f>
        <v>Hamilton</v>
      </c>
      <c r="F344" s="178" t="str">
        <f>Emissions!E345</f>
        <v>County</v>
      </c>
      <c r="G344" s="178">
        <v>2850001000</v>
      </c>
      <c r="H344" s="178" t="s">
        <v>24044</v>
      </c>
      <c r="I344" s="178" t="s">
        <v>24041</v>
      </c>
      <c r="J344" s="178" t="s">
        <v>24046</v>
      </c>
      <c r="K344" s="178">
        <v>2014</v>
      </c>
      <c r="L344" s="178">
        <v>515</v>
      </c>
      <c r="M344" s="178" t="s">
        <v>24042</v>
      </c>
      <c r="N344" s="183">
        <f>Emissions!P345</f>
        <v>1.4071920679089505</v>
      </c>
      <c r="O344" s="183" t="str">
        <f>Emissions!Q345</f>
        <v>LB</v>
      </c>
      <c r="P344" s="172">
        <f t="shared" si="5"/>
        <v>2.8531061514364544E-2</v>
      </c>
      <c r="Q344" s="178" t="str">
        <f>Emissions!S345</f>
        <v xml:space="preserve">LB </v>
      </c>
      <c r="R344" s="178" t="str">
        <f>Emissions!T345</f>
        <v xml:space="preserve">LB </v>
      </c>
      <c r="S344" s="178" t="s">
        <v>24045</v>
      </c>
      <c r="T344" s="178">
        <v>7439976</v>
      </c>
      <c r="U344" s="178" t="s">
        <v>24043</v>
      </c>
      <c r="V344" s="178">
        <v>8</v>
      </c>
      <c r="W344" s="178">
        <f>Emissions!W345</f>
        <v>4.0148683452036114E-2</v>
      </c>
      <c r="X344" s="178" t="str">
        <f>Emissions!X345</f>
        <v>LB</v>
      </c>
    </row>
    <row r="345" spans="1:24" x14ac:dyDescent="0.3">
      <c r="A345" s="175" t="str">
        <f>Emissions!A346</f>
        <v>12049</v>
      </c>
      <c r="B345" s="175" t="str">
        <f>Emissions!B346</f>
        <v>12</v>
      </c>
      <c r="C345" s="175" t="str">
        <f>Emissions!F346</f>
        <v>FL</v>
      </c>
      <c r="D345" s="175" t="str">
        <f>Emissions!C346</f>
        <v>049</v>
      </c>
      <c r="E345" s="178" t="str">
        <f>Emissions!D346</f>
        <v>Hardee</v>
      </c>
      <c r="F345" s="178" t="str">
        <f>Emissions!E346</f>
        <v>County</v>
      </c>
      <c r="G345" s="178">
        <v>2850001000</v>
      </c>
      <c r="H345" s="178" t="s">
        <v>24044</v>
      </c>
      <c r="I345" s="178" t="s">
        <v>24041</v>
      </c>
      <c r="J345" s="178" t="s">
        <v>24046</v>
      </c>
      <c r="K345" s="178">
        <v>2014</v>
      </c>
      <c r="L345" s="178">
        <v>515</v>
      </c>
      <c r="M345" s="178" t="s">
        <v>24042</v>
      </c>
      <c r="N345" s="183">
        <f>Emissions!P346</f>
        <v>2.7515773713974205</v>
      </c>
      <c r="O345" s="183" t="str">
        <f>Emissions!Q346</f>
        <v>LB</v>
      </c>
      <c r="P345" s="172">
        <f t="shared" si="5"/>
        <v>2.8531061514364547E-2</v>
      </c>
      <c r="Q345" s="178" t="str">
        <f>Emissions!S346</f>
        <v xml:space="preserve">LB </v>
      </c>
      <c r="R345" s="178" t="str">
        <f>Emissions!T346</f>
        <v xml:space="preserve">LB </v>
      </c>
      <c r="S345" s="178" t="s">
        <v>24045</v>
      </c>
      <c r="T345" s="178">
        <v>7439976</v>
      </c>
      <c r="U345" s="178" t="s">
        <v>24043</v>
      </c>
      <c r="V345" s="178">
        <v>8</v>
      </c>
      <c r="W345" s="178">
        <f>Emissions!W346</f>
        <v>7.8505423244873307E-2</v>
      </c>
      <c r="X345" s="178" t="str">
        <f>Emissions!X346</f>
        <v>LB</v>
      </c>
    </row>
    <row r="346" spans="1:24" x14ac:dyDescent="0.3">
      <c r="A346" s="175" t="str">
        <f>Emissions!A347</f>
        <v>12051</v>
      </c>
      <c r="B346" s="175" t="str">
        <f>Emissions!B347</f>
        <v>12</v>
      </c>
      <c r="C346" s="175" t="str">
        <f>Emissions!F347</f>
        <v>FL</v>
      </c>
      <c r="D346" s="175" t="str">
        <f>Emissions!C347</f>
        <v>051</v>
      </c>
      <c r="E346" s="178" t="str">
        <f>Emissions!D347</f>
        <v>Hendry</v>
      </c>
      <c r="F346" s="178" t="str">
        <f>Emissions!E347</f>
        <v>County</v>
      </c>
      <c r="G346" s="178">
        <v>2850001000</v>
      </c>
      <c r="H346" s="178" t="s">
        <v>24044</v>
      </c>
      <c r="I346" s="178" t="s">
        <v>24041</v>
      </c>
      <c r="J346" s="178" t="s">
        <v>24046</v>
      </c>
      <c r="K346" s="178">
        <v>2014</v>
      </c>
      <c r="L346" s="178">
        <v>515</v>
      </c>
      <c r="M346" s="178" t="s">
        <v>24042</v>
      </c>
      <c r="N346" s="183">
        <f>Emissions!P347</f>
        <v>3.8570565614204253</v>
      </c>
      <c r="O346" s="183" t="str">
        <f>Emissions!Q347</f>
        <v>LB</v>
      </c>
      <c r="P346" s="172">
        <f t="shared" si="5"/>
        <v>2.8531061514364544E-2</v>
      </c>
      <c r="Q346" s="178" t="str">
        <f>Emissions!S347</f>
        <v xml:space="preserve">LB </v>
      </c>
      <c r="R346" s="178" t="str">
        <f>Emissions!T347</f>
        <v xml:space="preserve">LB </v>
      </c>
      <c r="S346" s="178" t="s">
        <v>24045</v>
      </c>
      <c r="T346" s="178">
        <v>7439976</v>
      </c>
      <c r="U346" s="178" t="s">
        <v>24043</v>
      </c>
      <c r="V346" s="178">
        <v>8</v>
      </c>
      <c r="W346" s="178">
        <f>Emissions!W347</f>
        <v>0.11004591801826955</v>
      </c>
      <c r="X346" s="178" t="str">
        <f>Emissions!X347</f>
        <v>LB</v>
      </c>
    </row>
    <row r="347" spans="1:24" x14ac:dyDescent="0.3">
      <c r="A347" s="175" t="str">
        <f>Emissions!A348</f>
        <v>12053</v>
      </c>
      <c r="B347" s="175" t="str">
        <f>Emissions!B348</f>
        <v>12</v>
      </c>
      <c r="C347" s="175" t="str">
        <f>Emissions!F348</f>
        <v>FL</v>
      </c>
      <c r="D347" s="175" t="str">
        <f>Emissions!C348</f>
        <v>053</v>
      </c>
      <c r="E347" s="178" t="str">
        <f>Emissions!D348</f>
        <v>Hernando</v>
      </c>
      <c r="F347" s="178" t="str">
        <f>Emissions!E348</f>
        <v>County</v>
      </c>
      <c r="G347" s="178">
        <v>2850001000</v>
      </c>
      <c r="H347" s="178" t="s">
        <v>24044</v>
      </c>
      <c r="I347" s="178" t="s">
        <v>24041</v>
      </c>
      <c r="J347" s="178" t="s">
        <v>24046</v>
      </c>
      <c r="K347" s="178">
        <v>2014</v>
      </c>
      <c r="L347" s="178">
        <v>515</v>
      </c>
      <c r="M347" s="178" t="s">
        <v>24042</v>
      </c>
      <c r="N347" s="183">
        <f>Emissions!P348</f>
        <v>17.615444269798438</v>
      </c>
      <c r="O347" s="183" t="str">
        <f>Emissions!Q348</f>
        <v>LB</v>
      </c>
      <c r="P347" s="172">
        <f t="shared" si="5"/>
        <v>2.8531061514364547E-2</v>
      </c>
      <c r="Q347" s="178" t="str">
        <f>Emissions!S348</f>
        <v xml:space="preserve">LB </v>
      </c>
      <c r="R347" s="178" t="str">
        <f>Emissions!T348</f>
        <v xml:space="preserve">LB </v>
      </c>
      <c r="S347" s="178" t="s">
        <v>24045</v>
      </c>
      <c r="T347" s="178">
        <v>7439976</v>
      </c>
      <c r="U347" s="178" t="s">
        <v>24043</v>
      </c>
      <c r="V347" s="178">
        <v>8</v>
      </c>
      <c r="W347" s="178">
        <f>Emissions!W348</f>
        <v>0.5025873240644797</v>
      </c>
      <c r="X347" s="178" t="str">
        <f>Emissions!X348</f>
        <v>LB</v>
      </c>
    </row>
    <row r="348" spans="1:24" x14ac:dyDescent="0.3">
      <c r="A348" s="175" t="str">
        <f>Emissions!A349</f>
        <v>12055</v>
      </c>
      <c r="B348" s="175" t="str">
        <f>Emissions!B349</f>
        <v>12</v>
      </c>
      <c r="C348" s="175" t="str">
        <f>Emissions!F349</f>
        <v>FL</v>
      </c>
      <c r="D348" s="175" t="str">
        <f>Emissions!C349</f>
        <v>055</v>
      </c>
      <c r="E348" s="178" t="str">
        <f>Emissions!D349</f>
        <v>Highlands</v>
      </c>
      <c r="F348" s="178" t="str">
        <f>Emissions!E349</f>
        <v>County</v>
      </c>
      <c r="G348" s="178">
        <v>2850001000</v>
      </c>
      <c r="H348" s="178" t="s">
        <v>24044</v>
      </c>
      <c r="I348" s="178" t="s">
        <v>24041</v>
      </c>
      <c r="J348" s="178" t="s">
        <v>24046</v>
      </c>
      <c r="K348" s="178">
        <v>2014</v>
      </c>
      <c r="L348" s="178">
        <v>515</v>
      </c>
      <c r="M348" s="178" t="s">
        <v>24042</v>
      </c>
      <c r="N348" s="183">
        <f>Emissions!P349</f>
        <v>9.8403274475443929</v>
      </c>
      <c r="O348" s="183" t="str">
        <f>Emissions!Q349</f>
        <v>LB</v>
      </c>
      <c r="P348" s="172">
        <f t="shared" si="5"/>
        <v>2.8531061514364547E-2</v>
      </c>
      <c r="Q348" s="178" t="str">
        <f>Emissions!S349</f>
        <v xml:space="preserve">LB </v>
      </c>
      <c r="R348" s="178" t="str">
        <f>Emissions!T349</f>
        <v xml:space="preserve">LB </v>
      </c>
      <c r="S348" s="178" t="s">
        <v>24045</v>
      </c>
      <c r="T348" s="178">
        <v>7439976</v>
      </c>
      <c r="U348" s="178" t="s">
        <v>24043</v>
      </c>
      <c r="V348" s="178">
        <v>8</v>
      </c>
      <c r="W348" s="178">
        <f>Emissions!W349</f>
        <v>0.28075498772737895</v>
      </c>
      <c r="X348" s="178" t="str">
        <f>Emissions!X349</f>
        <v>LB</v>
      </c>
    </row>
    <row r="349" spans="1:24" x14ac:dyDescent="0.3">
      <c r="A349" s="175" t="str">
        <f>Emissions!A350</f>
        <v>12057</v>
      </c>
      <c r="B349" s="175" t="str">
        <f>Emissions!B350</f>
        <v>12</v>
      </c>
      <c r="C349" s="175" t="str">
        <f>Emissions!F350</f>
        <v>FL</v>
      </c>
      <c r="D349" s="175" t="str">
        <f>Emissions!C350</f>
        <v>057</v>
      </c>
      <c r="E349" s="178" t="str">
        <f>Emissions!D350</f>
        <v>Hillsborough</v>
      </c>
      <c r="F349" s="178" t="str">
        <f>Emissions!E350</f>
        <v>County</v>
      </c>
      <c r="G349" s="178">
        <v>2850001000</v>
      </c>
      <c r="H349" s="178" t="s">
        <v>24044</v>
      </c>
      <c r="I349" s="178" t="s">
        <v>24041</v>
      </c>
      <c r="J349" s="178" t="s">
        <v>24046</v>
      </c>
      <c r="K349" s="178">
        <v>2014</v>
      </c>
      <c r="L349" s="178">
        <v>515</v>
      </c>
      <c r="M349" s="178" t="s">
        <v>24042</v>
      </c>
      <c r="N349" s="183">
        <f>Emissions!P350</f>
        <v>131.85393683117994</v>
      </c>
      <c r="O349" s="183" t="str">
        <f>Emissions!Q350</f>
        <v>LB</v>
      </c>
      <c r="P349" s="172">
        <f t="shared" si="5"/>
        <v>2.8531061514364547E-2</v>
      </c>
      <c r="Q349" s="178" t="str">
        <f>Emissions!S350</f>
        <v xml:space="preserve">LB </v>
      </c>
      <c r="R349" s="178" t="str">
        <f>Emissions!T350</f>
        <v xml:space="preserve">LB </v>
      </c>
      <c r="S349" s="178" t="s">
        <v>24045</v>
      </c>
      <c r="T349" s="178">
        <v>7439976</v>
      </c>
      <c r="U349" s="178" t="s">
        <v>24043</v>
      </c>
      <c r="V349" s="178">
        <v>8</v>
      </c>
      <c r="W349" s="178">
        <f>Emissions!W350</f>
        <v>3.7619327826415319</v>
      </c>
      <c r="X349" s="178" t="str">
        <f>Emissions!X350</f>
        <v>LB</v>
      </c>
    </row>
    <row r="350" spans="1:24" x14ac:dyDescent="0.3">
      <c r="A350" s="175" t="str">
        <f>Emissions!A351</f>
        <v>12059</v>
      </c>
      <c r="B350" s="175" t="str">
        <f>Emissions!B351</f>
        <v>12</v>
      </c>
      <c r="C350" s="175" t="str">
        <f>Emissions!F351</f>
        <v>FL</v>
      </c>
      <c r="D350" s="175" t="str">
        <f>Emissions!C351</f>
        <v>059</v>
      </c>
      <c r="E350" s="178" t="str">
        <f>Emissions!D351</f>
        <v>Holmes</v>
      </c>
      <c r="F350" s="178" t="str">
        <f>Emissions!E351</f>
        <v>County</v>
      </c>
      <c r="G350" s="178">
        <v>2850001000</v>
      </c>
      <c r="H350" s="178" t="s">
        <v>24044</v>
      </c>
      <c r="I350" s="178" t="s">
        <v>24041</v>
      </c>
      <c r="J350" s="178" t="s">
        <v>24046</v>
      </c>
      <c r="K350" s="178">
        <v>2014</v>
      </c>
      <c r="L350" s="178">
        <v>515</v>
      </c>
      <c r="M350" s="178" t="s">
        <v>24042</v>
      </c>
      <c r="N350" s="183">
        <f>Emissions!P351</f>
        <v>1.96834596628779</v>
      </c>
      <c r="O350" s="183" t="str">
        <f>Emissions!Q351</f>
        <v>LB</v>
      </c>
      <c r="P350" s="172">
        <f t="shared" si="5"/>
        <v>2.8531061514364551E-2</v>
      </c>
      <c r="Q350" s="178" t="str">
        <f>Emissions!S351</f>
        <v xml:space="preserve">LB </v>
      </c>
      <c r="R350" s="178" t="str">
        <f>Emissions!T351</f>
        <v xml:space="preserve">LB </v>
      </c>
      <c r="S350" s="178" t="s">
        <v>24045</v>
      </c>
      <c r="T350" s="178">
        <v>7439976</v>
      </c>
      <c r="U350" s="178" t="s">
        <v>24043</v>
      </c>
      <c r="V350" s="178">
        <v>8</v>
      </c>
      <c r="W350" s="178">
        <f>Emissions!W351</f>
        <v>5.6158999845708268E-2</v>
      </c>
      <c r="X350" s="178" t="str">
        <f>Emissions!X351</f>
        <v>LB</v>
      </c>
    </row>
    <row r="351" spans="1:24" x14ac:dyDescent="0.3">
      <c r="A351" s="175" t="str">
        <f>Emissions!A352</f>
        <v>12061</v>
      </c>
      <c r="B351" s="175" t="str">
        <f>Emissions!B352</f>
        <v>12</v>
      </c>
      <c r="C351" s="175" t="str">
        <f>Emissions!F352</f>
        <v>FL</v>
      </c>
      <c r="D351" s="175" t="str">
        <f>Emissions!C352</f>
        <v>061</v>
      </c>
      <c r="E351" s="178" t="str">
        <f>Emissions!D352</f>
        <v>Indian River</v>
      </c>
      <c r="F351" s="178" t="str">
        <f>Emissions!E352</f>
        <v>County</v>
      </c>
      <c r="G351" s="178">
        <v>2850001000</v>
      </c>
      <c r="H351" s="178" t="s">
        <v>24044</v>
      </c>
      <c r="I351" s="178" t="s">
        <v>24041</v>
      </c>
      <c r="J351" s="178" t="s">
        <v>24046</v>
      </c>
      <c r="K351" s="178">
        <v>2014</v>
      </c>
      <c r="L351" s="178">
        <v>515</v>
      </c>
      <c r="M351" s="178" t="s">
        <v>24042</v>
      </c>
      <c r="N351" s="183">
        <f>Emissions!P352</f>
        <v>14.500148618320054</v>
      </c>
      <c r="O351" s="183" t="str">
        <f>Emissions!Q352</f>
        <v>LB</v>
      </c>
      <c r="P351" s="172">
        <f t="shared" si="5"/>
        <v>2.8531061514364547E-2</v>
      </c>
      <c r="Q351" s="178" t="str">
        <f>Emissions!S352</f>
        <v xml:space="preserve">LB </v>
      </c>
      <c r="R351" s="178" t="str">
        <f>Emissions!T352</f>
        <v xml:space="preserve">LB </v>
      </c>
      <c r="S351" s="178" t="s">
        <v>24045</v>
      </c>
      <c r="T351" s="178">
        <v>7439976</v>
      </c>
      <c r="U351" s="178" t="s">
        <v>24043</v>
      </c>
      <c r="V351" s="178">
        <v>8</v>
      </c>
      <c r="W351" s="178">
        <f>Emissions!W352</f>
        <v>0.41370463219671755</v>
      </c>
      <c r="X351" s="178" t="str">
        <f>Emissions!X352</f>
        <v>LB</v>
      </c>
    </row>
    <row r="352" spans="1:24" x14ac:dyDescent="0.3">
      <c r="A352" s="175" t="str">
        <f>Emissions!A353</f>
        <v>12063</v>
      </c>
      <c r="B352" s="175" t="str">
        <f>Emissions!B353</f>
        <v>12</v>
      </c>
      <c r="C352" s="175" t="str">
        <f>Emissions!F353</f>
        <v>FL</v>
      </c>
      <c r="D352" s="175" t="str">
        <f>Emissions!C353</f>
        <v>063</v>
      </c>
      <c r="E352" s="178" t="str">
        <f>Emissions!D353</f>
        <v>Jackson</v>
      </c>
      <c r="F352" s="178" t="str">
        <f>Emissions!E353</f>
        <v>County</v>
      </c>
      <c r="G352" s="178">
        <v>2850001000</v>
      </c>
      <c r="H352" s="178" t="s">
        <v>24044</v>
      </c>
      <c r="I352" s="178" t="s">
        <v>24041</v>
      </c>
      <c r="J352" s="178" t="s">
        <v>24046</v>
      </c>
      <c r="K352" s="178">
        <v>2014</v>
      </c>
      <c r="L352" s="178">
        <v>515</v>
      </c>
      <c r="M352" s="178" t="s">
        <v>24042</v>
      </c>
      <c r="N352" s="183">
        <f>Emissions!P353</f>
        <v>4.8884097455883175</v>
      </c>
      <c r="O352" s="183" t="str">
        <f>Emissions!Q353</f>
        <v>LB</v>
      </c>
      <c r="P352" s="172">
        <f t="shared" si="5"/>
        <v>2.8531061514364547E-2</v>
      </c>
      <c r="Q352" s="178" t="str">
        <f>Emissions!S353</f>
        <v xml:space="preserve">LB </v>
      </c>
      <c r="R352" s="178" t="str">
        <f>Emissions!T353</f>
        <v xml:space="preserve">LB </v>
      </c>
      <c r="S352" s="178" t="s">
        <v>24045</v>
      </c>
      <c r="T352" s="178">
        <v>7439976</v>
      </c>
      <c r="U352" s="178" t="s">
        <v>24043</v>
      </c>
      <c r="V352" s="178">
        <v>8</v>
      </c>
      <c r="W352" s="178">
        <f>Emissions!W353</f>
        <v>0.13947151915879943</v>
      </c>
      <c r="X352" s="178" t="str">
        <f>Emissions!X353</f>
        <v>LB</v>
      </c>
    </row>
    <row r="353" spans="1:24" x14ac:dyDescent="0.3">
      <c r="A353" s="175" t="str">
        <f>Emissions!A354</f>
        <v>12065</v>
      </c>
      <c r="B353" s="175" t="str">
        <f>Emissions!B354</f>
        <v>12</v>
      </c>
      <c r="C353" s="175" t="str">
        <f>Emissions!F354</f>
        <v>FL</v>
      </c>
      <c r="D353" s="175" t="str">
        <f>Emissions!C354</f>
        <v>065</v>
      </c>
      <c r="E353" s="178" t="str">
        <f>Emissions!D354</f>
        <v>Jefferson</v>
      </c>
      <c r="F353" s="178" t="str">
        <f>Emissions!E354</f>
        <v>County</v>
      </c>
      <c r="G353" s="178">
        <v>2850001000</v>
      </c>
      <c r="H353" s="178" t="s">
        <v>24044</v>
      </c>
      <c r="I353" s="178" t="s">
        <v>24041</v>
      </c>
      <c r="J353" s="178" t="s">
        <v>24046</v>
      </c>
      <c r="K353" s="178">
        <v>2014</v>
      </c>
      <c r="L353" s="178">
        <v>515</v>
      </c>
      <c r="M353" s="178" t="s">
        <v>24042</v>
      </c>
      <c r="N353" s="183">
        <f>Emissions!P354</f>
        <v>1.4073924084653158</v>
      </c>
      <c r="O353" s="183" t="str">
        <f>Emissions!Q354</f>
        <v>LB</v>
      </c>
      <c r="P353" s="172">
        <f t="shared" si="5"/>
        <v>2.8531061514364544E-2</v>
      </c>
      <c r="Q353" s="178" t="str">
        <f>Emissions!S354</f>
        <v xml:space="preserve">LB </v>
      </c>
      <c r="R353" s="178" t="str">
        <f>Emissions!T354</f>
        <v xml:space="preserve">LB </v>
      </c>
      <c r="S353" s="178" t="s">
        <v>24045</v>
      </c>
      <c r="T353" s="178">
        <v>7439976</v>
      </c>
      <c r="U353" s="178" t="s">
        <v>24043</v>
      </c>
      <c r="V353" s="178">
        <v>8</v>
      </c>
      <c r="W353" s="178">
        <f>Emissions!W354</f>
        <v>4.0154399380773594E-2</v>
      </c>
      <c r="X353" s="178" t="str">
        <f>Emissions!X354</f>
        <v>LB</v>
      </c>
    </row>
    <row r="354" spans="1:24" x14ac:dyDescent="0.3">
      <c r="A354" s="175" t="str">
        <f>Emissions!A355</f>
        <v>12067</v>
      </c>
      <c r="B354" s="175" t="str">
        <f>Emissions!B355</f>
        <v>12</v>
      </c>
      <c r="C354" s="175" t="str">
        <f>Emissions!F355</f>
        <v>FL</v>
      </c>
      <c r="D354" s="175" t="str">
        <f>Emissions!C355</f>
        <v>067</v>
      </c>
      <c r="E354" s="178" t="str">
        <f>Emissions!D355</f>
        <v>Lafayette</v>
      </c>
      <c r="F354" s="178" t="str">
        <f>Emissions!E355</f>
        <v>County</v>
      </c>
      <c r="G354" s="178">
        <v>2850001000</v>
      </c>
      <c r="H354" s="178" t="s">
        <v>24044</v>
      </c>
      <c r="I354" s="178" t="s">
        <v>24041</v>
      </c>
      <c r="J354" s="178" t="s">
        <v>24046</v>
      </c>
      <c r="K354" s="178">
        <v>2014</v>
      </c>
      <c r="L354" s="178">
        <v>515</v>
      </c>
      <c r="M354" s="178" t="s">
        <v>24042</v>
      </c>
      <c r="N354" s="183">
        <f>Emissions!P355</f>
        <v>0.88500440774313616</v>
      </c>
      <c r="O354" s="183" t="str">
        <f>Emissions!Q355</f>
        <v>LB</v>
      </c>
      <c r="P354" s="172">
        <f t="shared" si="5"/>
        <v>2.8531061514364547E-2</v>
      </c>
      <c r="Q354" s="178" t="str">
        <f>Emissions!S355</f>
        <v xml:space="preserve">LB </v>
      </c>
      <c r="R354" s="178" t="str">
        <f>Emissions!T355</f>
        <v xml:space="preserve">LB </v>
      </c>
      <c r="S354" s="178" t="s">
        <v>24045</v>
      </c>
      <c r="T354" s="178">
        <v>7439976</v>
      </c>
      <c r="U354" s="178" t="s">
        <v>24043</v>
      </c>
      <c r="V354" s="178">
        <v>8</v>
      </c>
      <c r="W354" s="178">
        <f>Emissions!W355</f>
        <v>2.525011519780318E-2</v>
      </c>
      <c r="X354" s="178" t="str">
        <f>Emissions!X355</f>
        <v>LB</v>
      </c>
    </row>
    <row r="355" spans="1:24" x14ac:dyDescent="0.3">
      <c r="A355" s="175" t="str">
        <f>Emissions!A356</f>
        <v>12069</v>
      </c>
      <c r="B355" s="175" t="str">
        <f>Emissions!B356</f>
        <v>12</v>
      </c>
      <c r="C355" s="175" t="str">
        <f>Emissions!F356</f>
        <v>FL</v>
      </c>
      <c r="D355" s="175" t="str">
        <f>Emissions!C356</f>
        <v>069</v>
      </c>
      <c r="E355" s="178" t="str">
        <f>Emissions!D356</f>
        <v>Lake</v>
      </c>
      <c r="F355" s="178" t="str">
        <f>Emissions!E356</f>
        <v>County</v>
      </c>
      <c r="G355" s="178">
        <v>2850001000</v>
      </c>
      <c r="H355" s="178" t="s">
        <v>24044</v>
      </c>
      <c r="I355" s="178" t="s">
        <v>24041</v>
      </c>
      <c r="J355" s="178" t="s">
        <v>24046</v>
      </c>
      <c r="K355" s="178">
        <v>2014</v>
      </c>
      <c r="L355" s="178">
        <v>515</v>
      </c>
      <c r="M355" s="178" t="s">
        <v>24042</v>
      </c>
      <c r="N355" s="183">
        <f>Emissions!P356</f>
        <v>31.622755119460173</v>
      </c>
      <c r="O355" s="183" t="str">
        <f>Emissions!Q356</f>
        <v>LB</v>
      </c>
      <c r="P355" s="172">
        <f t="shared" si="5"/>
        <v>2.8531061514364547E-2</v>
      </c>
      <c r="Q355" s="178" t="str">
        <f>Emissions!S356</f>
        <v xml:space="preserve">LB </v>
      </c>
      <c r="R355" s="178" t="str">
        <f>Emissions!T356</f>
        <v xml:space="preserve">LB </v>
      </c>
      <c r="S355" s="178" t="s">
        <v>24045</v>
      </c>
      <c r="T355" s="178">
        <v>7439976</v>
      </c>
      <c r="U355" s="178" t="s">
        <v>24043</v>
      </c>
      <c r="V355" s="178">
        <v>8</v>
      </c>
      <c r="W355" s="178">
        <f>Emissions!W356</f>
        <v>0.9022307715670046</v>
      </c>
      <c r="X355" s="178" t="str">
        <f>Emissions!X356</f>
        <v>LB</v>
      </c>
    </row>
    <row r="356" spans="1:24" x14ac:dyDescent="0.3">
      <c r="A356" s="175" t="str">
        <f>Emissions!A357</f>
        <v>12071</v>
      </c>
      <c r="B356" s="175" t="str">
        <f>Emissions!B357</f>
        <v>12</v>
      </c>
      <c r="C356" s="175" t="str">
        <f>Emissions!F357</f>
        <v>FL</v>
      </c>
      <c r="D356" s="175" t="str">
        <f>Emissions!C357</f>
        <v>071</v>
      </c>
      <c r="E356" s="178" t="str">
        <f>Emissions!D357</f>
        <v>Lee</v>
      </c>
      <c r="F356" s="178" t="str">
        <f>Emissions!E357</f>
        <v>County</v>
      </c>
      <c r="G356" s="178">
        <v>2850001000</v>
      </c>
      <c r="H356" s="178" t="s">
        <v>24044</v>
      </c>
      <c r="I356" s="178" t="s">
        <v>24041</v>
      </c>
      <c r="J356" s="178" t="s">
        <v>24046</v>
      </c>
      <c r="K356" s="178">
        <v>2014</v>
      </c>
      <c r="L356" s="178">
        <v>515</v>
      </c>
      <c r="M356" s="178" t="s">
        <v>24042</v>
      </c>
      <c r="N356" s="183">
        <f>Emissions!P357</f>
        <v>68.067006238682708</v>
      </c>
      <c r="O356" s="183" t="str">
        <f>Emissions!Q357</f>
        <v>LB</v>
      </c>
      <c r="P356" s="172">
        <f t="shared" si="5"/>
        <v>2.8531061514364544E-2</v>
      </c>
      <c r="Q356" s="178" t="str">
        <f>Emissions!S357</f>
        <v xml:space="preserve">LB </v>
      </c>
      <c r="R356" s="178" t="str">
        <f>Emissions!T357</f>
        <v xml:space="preserve">LB </v>
      </c>
      <c r="S356" s="178" t="s">
        <v>24045</v>
      </c>
      <c r="T356" s="178">
        <v>7439976</v>
      </c>
      <c r="U356" s="178" t="s">
        <v>24043</v>
      </c>
      <c r="V356" s="178">
        <v>8</v>
      </c>
      <c r="W356" s="178">
        <f>Emissions!W357</f>
        <v>1.9420239420944916</v>
      </c>
      <c r="X356" s="178" t="str">
        <f>Emissions!X357</f>
        <v>LB</v>
      </c>
    </row>
    <row r="357" spans="1:24" x14ac:dyDescent="0.3">
      <c r="A357" s="175" t="str">
        <f>Emissions!A358</f>
        <v>12073</v>
      </c>
      <c r="B357" s="175" t="str">
        <f>Emissions!B358</f>
        <v>12</v>
      </c>
      <c r="C357" s="175" t="str">
        <f>Emissions!F358</f>
        <v>FL</v>
      </c>
      <c r="D357" s="175" t="str">
        <f>Emissions!C358</f>
        <v>073</v>
      </c>
      <c r="E357" s="178" t="str">
        <f>Emissions!D358</f>
        <v>Leon</v>
      </c>
      <c r="F357" s="178" t="str">
        <f>Emissions!E358</f>
        <v>County</v>
      </c>
      <c r="G357" s="178">
        <v>2850001000</v>
      </c>
      <c r="H357" s="178" t="s">
        <v>24044</v>
      </c>
      <c r="I357" s="178" t="s">
        <v>24041</v>
      </c>
      <c r="J357" s="178" t="s">
        <v>24046</v>
      </c>
      <c r="K357" s="178">
        <v>2014</v>
      </c>
      <c r="L357" s="178">
        <v>515</v>
      </c>
      <c r="M357" s="178" t="s">
        <v>24042</v>
      </c>
      <c r="N357" s="183">
        <f>Emissions!P358</f>
        <v>28.447156960515876</v>
      </c>
      <c r="O357" s="183" t="str">
        <f>Emissions!Q358</f>
        <v>LB</v>
      </c>
      <c r="P357" s="172">
        <f t="shared" si="5"/>
        <v>2.8531061514364547E-2</v>
      </c>
      <c r="Q357" s="178" t="str">
        <f>Emissions!S358</f>
        <v xml:space="preserve">LB </v>
      </c>
      <c r="R357" s="178" t="str">
        <f>Emissions!T358</f>
        <v xml:space="preserve">LB </v>
      </c>
      <c r="S357" s="178" t="s">
        <v>24045</v>
      </c>
      <c r="T357" s="178">
        <v>7439976</v>
      </c>
      <c r="U357" s="178" t="s">
        <v>24043</v>
      </c>
      <c r="V357" s="178">
        <v>8</v>
      </c>
      <c r="W357" s="178">
        <f>Emissions!W358</f>
        <v>0.81162758514926203</v>
      </c>
      <c r="X357" s="178" t="str">
        <f>Emissions!X358</f>
        <v>LB</v>
      </c>
    </row>
    <row r="358" spans="1:24" x14ac:dyDescent="0.3">
      <c r="A358" s="175" t="str">
        <f>Emissions!A359</f>
        <v>12075</v>
      </c>
      <c r="B358" s="175" t="str">
        <f>Emissions!B359</f>
        <v>12</v>
      </c>
      <c r="C358" s="175" t="str">
        <f>Emissions!F359</f>
        <v>FL</v>
      </c>
      <c r="D358" s="175" t="str">
        <f>Emissions!C359</f>
        <v>075</v>
      </c>
      <c r="E358" s="178" t="str">
        <f>Emissions!D359</f>
        <v>Levy</v>
      </c>
      <c r="F358" s="178" t="str">
        <f>Emissions!E359</f>
        <v>County</v>
      </c>
      <c r="G358" s="178">
        <v>2850001000</v>
      </c>
      <c r="H358" s="178" t="s">
        <v>24044</v>
      </c>
      <c r="I358" s="178" t="s">
        <v>24041</v>
      </c>
      <c r="J358" s="178" t="s">
        <v>24046</v>
      </c>
      <c r="K358" s="178">
        <v>2014</v>
      </c>
      <c r="L358" s="178">
        <v>515</v>
      </c>
      <c r="M358" s="178" t="s">
        <v>24042</v>
      </c>
      <c r="N358" s="183">
        <f>Emissions!P359</f>
        <v>3.9680452296467297</v>
      </c>
      <c r="O358" s="183" t="str">
        <f>Emissions!Q359</f>
        <v>LB</v>
      </c>
      <c r="P358" s="172">
        <f t="shared" si="5"/>
        <v>2.8531061514364544E-2</v>
      </c>
      <c r="Q358" s="178" t="str">
        <f>Emissions!S359</f>
        <v xml:space="preserve">LB </v>
      </c>
      <c r="R358" s="178" t="str">
        <f>Emissions!T359</f>
        <v xml:space="preserve">LB </v>
      </c>
      <c r="S358" s="178" t="s">
        <v>24045</v>
      </c>
      <c r="T358" s="178">
        <v>7439976</v>
      </c>
      <c r="U358" s="178" t="s">
        <v>24043</v>
      </c>
      <c r="V358" s="178">
        <v>8</v>
      </c>
      <c r="W358" s="178">
        <f>Emissions!W359</f>
        <v>0.11321254253883163</v>
      </c>
      <c r="X358" s="178" t="str">
        <f>Emissions!X359</f>
        <v>LB</v>
      </c>
    </row>
    <row r="359" spans="1:24" x14ac:dyDescent="0.3">
      <c r="A359" s="175" t="str">
        <f>Emissions!A360</f>
        <v>12077</v>
      </c>
      <c r="B359" s="175" t="str">
        <f>Emissions!B360</f>
        <v>12</v>
      </c>
      <c r="C359" s="175" t="str">
        <f>Emissions!F360</f>
        <v>FL</v>
      </c>
      <c r="D359" s="175" t="str">
        <f>Emissions!C360</f>
        <v>077</v>
      </c>
      <c r="E359" s="178" t="str">
        <f>Emissions!D360</f>
        <v>Liberty</v>
      </c>
      <c r="F359" s="178" t="str">
        <f>Emissions!E360</f>
        <v>County</v>
      </c>
      <c r="G359" s="178">
        <v>2850001000</v>
      </c>
      <c r="H359" s="178" t="s">
        <v>24044</v>
      </c>
      <c r="I359" s="178" t="s">
        <v>24041</v>
      </c>
      <c r="J359" s="178" t="s">
        <v>24046</v>
      </c>
      <c r="K359" s="178">
        <v>2014</v>
      </c>
      <c r="L359" s="178">
        <v>515</v>
      </c>
      <c r="M359" s="178" t="s">
        <v>24042</v>
      </c>
      <c r="N359" s="183">
        <f>Emissions!P360</f>
        <v>0.83742352560640843</v>
      </c>
      <c r="O359" s="183" t="str">
        <f>Emissions!Q360</f>
        <v>LB</v>
      </c>
      <c r="P359" s="172">
        <f t="shared" si="5"/>
        <v>2.8531061514364544E-2</v>
      </c>
      <c r="Q359" s="178" t="str">
        <f>Emissions!S360</f>
        <v xml:space="preserve">LB </v>
      </c>
      <c r="R359" s="178" t="str">
        <f>Emissions!T360</f>
        <v xml:space="preserve">LB </v>
      </c>
      <c r="S359" s="178" t="s">
        <v>24045</v>
      </c>
      <c r="T359" s="178">
        <v>7439976</v>
      </c>
      <c r="U359" s="178" t="s">
        <v>24043</v>
      </c>
      <c r="V359" s="178">
        <v>8</v>
      </c>
      <c r="W359" s="178">
        <f>Emissions!W360</f>
        <v>2.3892582122652471E-2</v>
      </c>
      <c r="X359" s="178" t="str">
        <f>Emissions!X360</f>
        <v>LB</v>
      </c>
    </row>
    <row r="360" spans="1:24" x14ac:dyDescent="0.3">
      <c r="A360" s="175" t="str">
        <f>Emissions!A361</f>
        <v>12079</v>
      </c>
      <c r="B360" s="175" t="str">
        <f>Emissions!B361</f>
        <v>12</v>
      </c>
      <c r="C360" s="175" t="str">
        <f>Emissions!F361</f>
        <v>FL</v>
      </c>
      <c r="D360" s="175" t="str">
        <f>Emissions!C361</f>
        <v>079</v>
      </c>
      <c r="E360" s="178" t="str">
        <f>Emissions!D361</f>
        <v>Madison</v>
      </c>
      <c r="F360" s="178" t="str">
        <f>Emissions!E361</f>
        <v>County</v>
      </c>
      <c r="G360" s="178">
        <v>2850001000</v>
      </c>
      <c r="H360" s="178" t="s">
        <v>24044</v>
      </c>
      <c r="I360" s="178" t="s">
        <v>24041</v>
      </c>
      <c r="J360" s="178" t="s">
        <v>24046</v>
      </c>
      <c r="K360" s="178">
        <v>2014</v>
      </c>
      <c r="L360" s="178">
        <v>515</v>
      </c>
      <c r="M360" s="178" t="s">
        <v>24042</v>
      </c>
      <c r="N360" s="183">
        <f>Emissions!P361</f>
        <v>1.8549532113851042</v>
      </c>
      <c r="O360" s="183" t="str">
        <f>Emissions!Q361</f>
        <v>LB</v>
      </c>
      <c r="P360" s="172">
        <f t="shared" si="5"/>
        <v>2.8531061514364551E-2</v>
      </c>
      <c r="Q360" s="178" t="str">
        <f>Emissions!S361</f>
        <v xml:space="preserve">LB </v>
      </c>
      <c r="R360" s="178" t="str">
        <f>Emissions!T361</f>
        <v xml:space="preserve">LB </v>
      </c>
      <c r="S360" s="178" t="s">
        <v>24045</v>
      </c>
      <c r="T360" s="178">
        <v>7439976</v>
      </c>
      <c r="U360" s="178" t="s">
        <v>24043</v>
      </c>
      <c r="V360" s="178">
        <v>8</v>
      </c>
      <c r="W360" s="178">
        <f>Emissions!W361</f>
        <v>5.2923784180296474E-2</v>
      </c>
      <c r="X360" s="178" t="str">
        <f>Emissions!X361</f>
        <v>LB</v>
      </c>
    </row>
    <row r="361" spans="1:24" x14ac:dyDescent="0.3">
      <c r="A361" s="175" t="str">
        <f>Emissions!A362</f>
        <v>12081</v>
      </c>
      <c r="B361" s="175" t="str">
        <f>Emissions!B362</f>
        <v>12</v>
      </c>
      <c r="C361" s="175" t="str">
        <f>Emissions!F362</f>
        <v>FL</v>
      </c>
      <c r="D361" s="175" t="str">
        <f>Emissions!C362</f>
        <v>081</v>
      </c>
      <c r="E361" s="178" t="str">
        <f>Emissions!D362</f>
        <v>Manatee</v>
      </c>
      <c r="F361" s="178" t="str">
        <f>Emissions!E362</f>
        <v>County</v>
      </c>
      <c r="G361" s="178">
        <v>2850001000</v>
      </c>
      <c r="H361" s="178" t="s">
        <v>24044</v>
      </c>
      <c r="I361" s="178" t="s">
        <v>24041</v>
      </c>
      <c r="J361" s="178" t="s">
        <v>24046</v>
      </c>
      <c r="K361" s="178">
        <v>2014</v>
      </c>
      <c r="L361" s="178">
        <v>515</v>
      </c>
      <c r="M361" s="178" t="s">
        <v>24042</v>
      </c>
      <c r="N361" s="183">
        <f>Emissions!P362</f>
        <v>35.234494669611458</v>
      </c>
      <c r="O361" s="183" t="str">
        <f>Emissions!Q362</f>
        <v>LB</v>
      </c>
      <c r="P361" s="172">
        <f t="shared" si="5"/>
        <v>2.8531061514364544E-2</v>
      </c>
      <c r="Q361" s="178" t="str">
        <f>Emissions!S362</f>
        <v xml:space="preserve">LB </v>
      </c>
      <c r="R361" s="178" t="str">
        <f>Emissions!T362</f>
        <v xml:space="preserve">LB </v>
      </c>
      <c r="S361" s="178" t="s">
        <v>24045</v>
      </c>
      <c r="T361" s="178">
        <v>7439976</v>
      </c>
      <c r="U361" s="178" t="s">
        <v>24043</v>
      </c>
      <c r="V361" s="178">
        <v>8</v>
      </c>
      <c r="W361" s="178">
        <f>Emissions!W362</f>
        <v>1.0052775348462342</v>
      </c>
      <c r="X361" s="178" t="str">
        <f>Emissions!X362</f>
        <v>LB</v>
      </c>
    </row>
    <row r="362" spans="1:24" x14ac:dyDescent="0.3">
      <c r="A362" s="175" t="str">
        <f>Emissions!A363</f>
        <v>12083</v>
      </c>
      <c r="B362" s="175" t="str">
        <f>Emissions!B363</f>
        <v>12</v>
      </c>
      <c r="C362" s="175" t="str">
        <f>Emissions!F363</f>
        <v>FL</v>
      </c>
      <c r="D362" s="175" t="str">
        <f>Emissions!C363</f>
        <v>083</v>
      </c>
      <c r="E362" s="178" t="str">
        <f>Emissions!D363</f>
        <v>Marion</v>
      </c>
      <c r="F362" s="178" t="str">
        <f>Emissions!E363</f>
        <v>County</v>
      </c>
      <c r="G362" s="178">
        <v>2850001000</v>
      </c>
      <c r="H362" s="178" t="s">
        <v>24044</v>
      </c>
      <c r="I362" s="178" t="s">
        <v>24041</v>
      </c>
      <c r="J362" s="178" t="s">
        <v>24046</v>
      </c>
      <c r="K362" s="178">
        <v>2014</v>
      </c>
      <c r="L362" s="178">
        <v>515</v>
      </c>
      <c r="M362" s="178" t="s">
        <v>24042</v>
      </c>
      <c r="N362" s="183">
        <f>Emissions!P363</f>
        <v>33.974452740352717</v>
      </c>
      <c r="O362" s="183" t="str">
        <f>Emissions!Q363</f>
        <v>LB</v>
      </c>
      <c r="P362" s="172">
        <f t="shared" si="5"/>
        <v>2.8531061514364547E-2</v>
      </c>
      <c r="Q362" s="178" t="str">
        <f>Emissions!S363</f>
        <v xml:space="preserve">LB </v>
      </c>
      <c r="R362" s="178" t="str">
        <f>Emissions!T363</f>
        <v xml:space="preserve">LB </v>
      </c>
      <c r="S362" s="178" t="s">
        <v>24045</v>
      </c>
      <c r="T362" s="178">
        <v>7439976</v>
      </c>
      <c r="U362" s="178" t="s">
        <v>24043</v>
      </c>
      <c r="V362" s="178">
        <v>8</v>
      </c>
      <c r="W362" s="178">
        <f>Emissions!W363</f>
        <v>0.96932720105187453</v>
      </c>
      <c r="X362" s="178" t="str">
        <f>Emissions!X363</f>
        <v>LB</v>
      </c>
    </row>
    <row r="363" spans="1:24" x14ac:dyDescent="0.3">
      <c r="A363" s="175" t="str">
        <f>Emissions!A364</f>
        <v>12085</v>
      </c>
      <c r="B363" s="175" t="str">
        <f>Emissions!B364</f>
        <v>12</v>
      </c>
      <c r="C363" s="175" t="str">
        <f>Emissions!F364</f>
        <v>FL</v>
      </c>
      <c r="D363" s="175" t="str">
        <f>Emissions!C364</f>
        <v>085</v>
      </c>
      <c r="E363" s="178" t="str">
        <f>Emissions!D364</f>
        <v>Martin</v>
      </c>
      <c r="F363" s="178" t="str">
        <f>Emissions!E364</f>
        <v>County</v>
      </c>
      <c r="G363" s="178">
        <v>2850001000</v>
      </c>
      <c r="H363" s="178" t="s">
        <v>24044</v>
      </c>
      <c r="I363" s="178" t="s">
        <v>24041</v>
      </c>
      <c r="J363" s="178" t="s">
        <v>24046</v>
      </c>
      <c r="K363" s="178">
        <v>2014</v>
      </c>
      <c r="L363" s="178">
        <v>515</v>
      </c>
      <c r="M363" s="178" t="s">
        <v>24042</v>
      </c>
      <c r="N363" s="183">
        <f>Emissions!P364</f>
        <v>15.365319310983038</v>
      </c>
      <c r="O363" s="183" t="str">
        <f>Emissions!Q364</f>
        <v>LB</v>
      </c>
      <c r="P363" s="172">
        <f t="shared" si="5"/>
        <v>2.8531061514364547E-2</v>
      </c>
      <c r="Q363" s="178" t="str">
        <f>Emissions!S364</f>
        <v xml:space="preserve">LB </v>
      </c>
      <c r="R363" s="178" t="str">
        <f>Emissions!T364</f>
        <v xml:space="preserve">LB </v>
      </c>
      <c r="S363" s="178" t="s">
        <v>24045</v>
      </c>
      <c r="T363" s="178">
        <v>7439976</v>
      </c>
      <c r="U363" s="178" t="s">
        <v>24043</v>
      </c>
      <c r="V363" s="178">
        <v>8</v>
      </c>
      <c r="W363" s="178">
        <f>Emissions!W364</f>
        <v>0.43838887044951053</v>
      </c>
      <c r="X363" s="178" t="str">
        <f>Emissions!X364</f>
        <v>LB</v>
      </c>
    </row>
    <row r="364" spans="1:24" x14ac:dyDescent="0.3">
      <c r="A364" s="175" t="str">
        <f>Emissions!A365</f>
        <v>12086</v>
      </c>
      <c r="B364" s="175" t="str">
        <f>Emissions!B365</f>
        <v>12</v>
      </c>
      <c r="C364" s="175" t="str">
        <f>Emissions!F365</f>
        <v>FL</v>
      </c>
      <c r="D364" s="175" t="str">
        <f>Emissions!C365</f>
        <v>086</v>
      </c>
      <c r="E364" s="178" t="str">
        <f>Emissions!D365</f>
        <v>Miami-Dade</v>
      </c>
      <c r="F364" s="178" t="str">
        <f>Emissions!E365</f>
        <v>County</v>
      </c>
      <c r="G364" s="178">
        <v>2850001000</v>
      </c>
      <c r="H364" s="178" t="s">
        <v>24044</v>
      </c>
      <c r="I364" s="178" t="s">
        <v>24041</v>
      </c>
      <c r="J364" s="178" t="s">
        <v>24046</v>
      </c>
      <c r="K364" s="178">
        <v>2014</v>
      </c>
      <c r="L364" s="178">
        <v>515</v>
      </c>
      <c r="M364" s="178" t="s">
        <v>24042</v>
      </c>
      <c r="N364" s="183">
        <f>Emissions!P365</f>
        <v>266.74082934517219</v>
      </c>
      <c r="O364" s="183" t="str">
        <f>Emissions!Q365</f>
        <v>LB</v>
      </c>
      <c r="P364" s="172">
        <f t="shared" si="5"/>
        <v>2.8531061514364544E-2</v>
      </c>
      <c r="Q364" s="178" t="str">
        <f>Emissions!S365</f>
        <v xml:space="preserve">LB </v>
      </c>
      <c r="R364" s="178" t="str">
        <f>Emissions!T365</f>
        <v xml:space="preserve">LB </v>
      </c>
      <c r="S364" s="178" t="s">
        <v>24045</v>
      </c>
      <c r="T364" s="178">
        <v>7439976</v>
      </c>
      <c r="U364" s="178" t="s">
        <v>24043</v>
      </c>
      <c r="V364" s="178">
        <v>8</v>
      </c>
      <c r="W364" s="178">
        <f>Emissions!W365</f>
        <v>7.610399010439723</v>
      </c>
      <c r="X364" s="178" t="str">
        <f>Emissions!X365</f>
        <v>LB</v>
      </c>
    </row>
    <row r="365" spans="1:24" x14ac:dyDescent="0.3">
      <c r="A365" s="175" t="str">
        <f>Emissions!A366</f>
        <v>12087</v>
      </c>
      <c r="B365" s="175" t="str">
        <f>Emissions!B366</f>
        <v>12</v>
      </c>
      <c r="C365" s="175" t="str">
        <f>Emissions!F366</f>
        <v>FL</v>
      </c>
      <c r="D365" s="175" t="str">
        <f>Emissions!C366</f>
        <v>087</v>
      </c>
      <c r="E365" s="178" t="str">
        <f>Emissions!D366</f>
        <v>Monroe</v>
      </c>
      <c r="F365" s="178" t="str">
        <f>Emissions!E366</f>
        <v>County</v>
      </c>
      <c r="G365" s="178">
        <v>2850001000</v>
      </c>
      <c r="H365" s="178" t="s">
        <v>24044</v>
      </c>
      <c r="I365" s="178" t="s">
        <v>24041</v>
      </c>
      <c r="J365" s="178" t="s">
        <v>24046</v>
      </c>
      <c r="K365" s="178">
        <v>2014</v>
      </c>
      <c r="L365" s="178">
        <v>515</v>
      </c>
      <c r="M365" s="178" t="s">
        <v>24042</v>
      </c>
      <c r="N365" s="183">
        <f>Emissions!P366</f>
        <v>7.7267345778918557</v>
      </c>
      <c r="O365" s="183" t="str">
        <f>Emissions!Q366</f>
        <v>LB</v>
      </c>
      <c r="P365" s="172">
        <f t="shared" si="5"/>
        <v>2.8531061514364544E-2</v>
      </c>
      <c r="Q365" s="178" t="str">
        <f>Emissions!S366</f>
        <v xml:space="preserve">LB </v>
      </c>
      <c r="R365" s="178" t="str">
        <f>Emissions!T366</f>
        <v xml:space="preserve">LB </v>
      </c>
      <c r="S365" s="178" t="s">
        <v>24045</v>
      </c>
      <c r="T365" s="178">
        <v>7439976</v>
      </c>
      <c r="U365" s="178" t="s">
        <v>24043</v>
      </c>
      <c r="V365" s="178">
        <v>8</v>
      </c>
      <c r="W365" s="178">
        <f>Emissions!W366</f>
        <v>0.2204519395470001</v>
      </c>
      <c r="X365" s="178" t="str">
        <f>Emissions!X366</f>
        <v>LB</v>
      </c>
    </row>
    <row r="366" spans="1:24" x14ac:dyDescent="0.3">
      <c r="A366" s="175" t="str">
        <f>Emissions!A367</f>
        <v>12089</v>
      </c>
      <c r="B366" s="175" t="str">
        <f>Emissions!B367</f>
        <v>12</v>
      </c>
      <c r="C366" s="175" t="str">
        <f>Emissions!F367</f>
        <v>FL</v>
      </c>
      <c r="D366" s="175" t="str">
        <f>Emissions!C367</f>
        <v>089</v>
      </c>
      <c r="E366" s="178" t="str">
        <f>Emissions!D367</f>
        <v>Nassau</v>
      </c>
      <c r="F366" s="178" t="str">
        <f>Emissions!E367</f>
        <v>County</v>
      </c>
      <c r="G366" s="178">
        <v>2850001000</v>
      </c>
      <c r="H366" s="178" t="s">
        <v>24044</v>
      </c>
      <c r="I366" s="178" t="s">
        <v>24041</v>
      </c>
      <c r="J366" s="178" t="s">
        <v>24046</v>
      </c>
      <c r="K366" s="178">
        <v>2014</v>
      </c>
      <c r="L366" s="178">
        <v>515</v>
      </c>
      <c r="M366" s="178" t="s">
        <v>24042</v>
      </c>
      <c r="N366" s="183">
        <f>Emissions!P367</f>
        <v>7.6749465440714602</v>
      </c>
      <c r="O366" s="183" t="str">
        <f>Emissions!Q367</f>
        <v>LB</v>
      </c>
      <c r="P366" s="172">
        <f t="shared" si="5"/>
        <v>2.8531061514364547E-2</v>
      </c>
      <c r="Q366" s="178" t="str">
        <f>Emissions!S367</f>
        <v xml:space="preserve">LB </v>
      </c>
      <c r="R366" s="178" t="str">
        <f>Emissions!T367</f>
        <v xml:space="preserve">LB </v>
      </c>
      <c r="S366" s="178" t="s">
        <v>24045</v>
      </c>
      <c r="T366" s="178">
        <v>7439976</v>
      </c>
      <c r="U366" s="178" t="s">
        <v>24043</v>
      </c>
      <c r="V366" s="178">
        <v>8</v>
      </c>
      <c r="W366" s="178">
        <f>Emissions!W367</f>
        <v>0.21897437196836242</v>
      </c>
      <c r="X366" s="178" t="str">
        <f>Emissions!X367</f>
        <v>LB</v>
      </c>
    </row>
    <row r="367" spans="1:24" x14ac:dyDescent="0.3">
      <c r="A367" s="175" t="str">
        <f>Emissions!A368</f>
        <v>12091</v>
      </c>
      <c r="B367" s="175" t="str">
        <f>Emissions!B368</f>
        <v>12</v>
      </c>
      <c r="C367" s="175" t="str">
        <f>Emissions!F368</f>
        <v>FL</v>
      </c>
      <c r="D367" s="175" t="str">
        <f>Emissions!C368</f>
        <v>091</v>
      </c>
      <c r="E367" s="178" t="str">
        <f>Emissions!D368</f>
        <v>Okaloosa</v>
      </c>
      <c r="F367" s="178" t="str">
        <f>Emissions!E368</f>
        <v>County</v>
      </c>
      <c r="G367" s="178">
        <v>2850001000</v>
      </c>
      <c r="H367" s="178" t="s">
        <v>24044</v>
      </c>
      <c r="I367" s="178" t="s">
        <v>24041</v>
      </c>
      <c r="J367" s="178" t="s">
        <v>24046</v>
      </c>
      <c r="K367" s="178">
        <v>2014</v>
      </c>
      <c r="L367" s="178">
        <v>515</v>
      </c>
      <c r="M367" s="178" t="s">
        <v>24042</v>
      </c>
      <c r="N367" s="183">
        <f>Emissions!P368</f>
        <v>19.68466170621609</v>
      </c>
      <c r="O367" s="183" t="str">
        <f>Emissions!Q368</f>
        <v>LB</v>
      </c>
      <c r="P367" s="172">
        <f t="shared" si="5"/>
        <v>2.8531061514364551E-2</v>
      </c>
      <c r="Q367" s="178" t="str">
        <f>Emissions!S368</f>
        <v xml:space="preserve">LB </v>
      </c>
      <c r="R367" s="178" t="str">
        <f>Emissions!T368</f>
        <v xml:space="preserve">LB </v>
      </c>
      <c r="S367" s="178" t="s">
        <v>24045</v>
      </c>
      <c r="T367" s="178">
        <v>7439976</v>
      </c>
      <c r="U367" s="178" t="s">
        <v>24043</v>
      </c>
      <c r="V367" s="178">
        <v>8</v>
      </c>
      <c r="W367" s="178">
        <f>Emissions!W368</f>
        <v>0.56162429402950753</v>
      </c>
      <c r="X367" s="178" t="str">
        <f>Emissions!X368</f>
        <v>LB</v>
      </c>
    </row>
    <row r="368" spans="1:24" x14ac:dyDescent="0.3">
      <c r="A368" s="175" t="str">
        <f>Emissions!A369</f>
        <v>12093</v>
      </c>
      <c r="B368" s="175" t="str">
        <f>Emissions!B369</f>
        <v>12</v>
      </c>
      <c r="C368" s="175" t="str">
        <f>Emissions!F369</f>
        <v>FL</v>
      </c>
      <c r="D368" s="175" t="str">
        <f>Emissions!C369</f>
        <v>093</v>
      </c>
      <c r="E368" s="178" t="str">
        <f>Emissions!D369</f>
        <v>Okeechobee</v>
      </c>
      <c r="F368" s="178" t="str">
        <f>Emissions!E369</f>
        <v>County</v>
      </c>
      <c r="G368" s="178">
        <v>2850001000</v>
      </c>
      <c r="H368" s="178" t="s">
        <v>24044</v>
      </c>
      <c r="I368" s="178" t="s">
        <v>24041</v>
      </c>
      <c r="J368" s="178" t="s">
        <v>24046</v>
      </c>
      <c r="K368" s="178">
        <v>2014</v>
      </c>
      <c r="L368" s="178">
        <v>515</v>
      </c>
      <c r="M368" s="178" t="s">
        <v>24042</v>
      </c>
      <c r="N368" s="183">
        <f>Emissions!P369</f>
        <v>3.9215662205700101</v>
      </c>
      <c r="O368" s="183" t="str">
        <f>Emissions!Q369</f>
        <v>LB</v>
      </c>
      <c r="P368" s="172">
        <f t="shared" si="5"/>
        <v>2.8531061514364544E-2</v>
      </c>
      <c r="Q368" s="178" t="str">
        <f>Emissions!S369</f>
        <v xml:space="preserve">LB </v>
      </c>
      <c r="R368" s="178" t="str">
        <f>Emissions!T369</f>
        <v xml:space="preserve">LB </v>
      </c>
      <c r="S368" s="178" t="s">
        <v>24045</v>
      </c>
      <c r="T368" s="178">
        <v>7439976</v>
      </c>
      <c r="U368" s="178" t="s">
        <v>24043</v>
      </c>
      <c r="V368" s="178">
        <v>8</v>
      </c>
      <c r="W368" s="178">
        <f>Emissions!W369</f>
        <v>0.11188644707173703</v>
      </c>
      <c r="X368" s="178" t="str">
        <f>Emissions!X369</f>
        <v>LB</v>
      </c>
    </row>
    <row r="369" spans="1:24" x14ac:dyDescent="0.3">
      <c r="A369" s="175" t="str">
        <f>Emissions!A370</f>
        <v>12095</v>
      </c>
      <c r="B369" s="175" t="str">
        <f>Emissions!B370</f>
        <v>12</v>
      </c>
      <c r="C369" s="175" t="str">
        <f>Emissions!F370</f>
        <v>FL</v>
      </c>
      <c r="D369" s="175" t="str">
        <f>Emissions!C370</f>
        <v>095</v>
      </c>
      <c r="E369" s="178" t="str">
        <f>Emissions!D370</f>
        <v>Orange</v>
      </c>
      <c r="F369" s="178" t="str">
        <f>Emissions!E370</f>
        <v>County</v>
      </c>
      <c r="G369" s="178">
        <v>2850001000</v>
      </c>
      <c r="H369" s="178" t="s">
        <v>24044</v>
      </c>
      <c r="I369" s="178" t="s">
        <v>24041</v>
      </c>
      <c r="J369" s="178" t="s">
        <v>24046</v>
      </c>
      <c r="K369" s="178">
        <v>2014</v>
      </c>
      <c r="L369" s="178">
        <v>515</v>
      </c>
      <c r="M369" s="178" t="s">
        <v>24042</v>
      </c>
      <c r="N369" s="183">
        <f>Emissions!P370</f>
        <v>125.51345873305686</v>
      </c>
      <c r="O369" s="183" t="str">
        <f>Emissions!Q370</f>
        <v>LB</v>
      </c>
      <c r="P369" s="172">
        <f t="shared" si="5"/>
        <v>2.8531061514364544E-2</v>
      </c>
      <c r="Q369" s="178" t="str">
        <f>Emissions!S370</f>
        <v xml:space="preserve">LB </v>
      </c>
      <c r="R369" s="178" t="str">
        <f>Emissions!T370</f>
        <v xml:space="preserve">LB </v>
      </c>
      <c r="S369" s="178" t="s">
        <v>24045</v>
      </c>
      <c r="T369" s="178">
        <v>7439976</v>
      </c>
      <c r="U369" s="178" t="s">
        <v>24043</v>
      </c>
      <c r="V369" s="178">
        <v>8</v>
      </c>
      <c r="W369" s="178">
        <f>Emissions!W370</f>
        <v>3.581032211993501</v>
      </c>
      <c r="X369" s="178" t="str">
        <f>Emissions!X370</f>
        <v>LB</v>
      </c>
    </row>
    <row r="370" spans="1:24" x14ac:dyDescent="0.3">
      <c r="A370" s="175" t="str">
        <f>Emissions!A371</f>
        <v>12097</v>
      </c>
      <c r="B370" s="175" t="str">
        <f>Emissions!B371</f>
        <v>12</v>
      </c>
      <c r="C370" s="175" t="str">
        <f>Emissions!F371</f>
        <v>FL</v>
      </c>
      <c r="D370" s="175" t="str">
        <f>Emissions!C371</f>
        <v>097</v>
      </c>
      <c r="E370" s="178" t="str">
        <f>Emissions!D371</f>
        <v>Osceola</v>
      </c>
      <c r="F370" s="178" t="str">
        <f>Emissions!E371</f>
        <v>County</v>
      </c>
      <c r="G370" s="178">
        <v>2850001000</v>
      </c>
      <c r="H370" s="178" t="s">
        <v>24044</v>
      </c>
      <c r="I370" s="178" t="s">
        <v>24041</v>
      </c>
      <c r="J370" s="178" t="s">
        <v>24046</v>
      </c>
      <c r="K370" s="178">
        <v>2014</v>
      </c>
      <c r="L370" s="178">
        <v>515</v>
      </c>
      <c r="M370" s="178" t="s">
        <v>24042</v>
      </c>
      <c r="N370" s="183">
        <f>Emissions!P371</f>
        <v>31.073922165297795</v>
      </c>
      <c r="O370" s="183" t="str">
        <f>Emissions!Q371</f>
        <v>LB</v>
      </c>
      <c r="P370" s="172">
        <f t="shared" si="5"/>
        <v>2.8531061514364544E-2</v>
      </c>
      <c r="Q370" s="178" t="str">
        <f>Emissions!S371</f>
        <v xml:space="preserve">LB </v>
      </c>
      <c r="R370" s="178" t="str">
        <f>Emissions!T371</f>
        <v xml:space="preserve">LB </v>
      </c>
      <c r="S370" s="178" t="s">
        <v>24045</v>
      </c>
      <c r="T370" s="178">
        <v>7439976</v>
      </c>
      <c r="U370" s="178" t="s">
        <v>24043</v>
      </c>
      <c r="V370" s="178">
        <v>8</v>
      </c>
      <c r="W370" s="178">
        <f>Emissions!W371</f>
        <v>0.88657198479068722</v>
      </c>
      <c r="X370" s="178" t="str">
        <f>Emissions!X371</f>
        <v>LB</v>
      </c>
    </row>
    <row r="371" spans="1:24" x14ac:dyDescent="0.3">
      <c r="A371" s="175" t="str">
        <f>Emissions!A372</f>
        <v>12099</v>
      </c>
      <c r="B371" s="175" t="str">
        <f>Emissions!B372</f>
        <v>12</v>
      </c>
      <c r="C371" s="175" t="str">
        <f>Emissions!F372</f>
        <v>FL</v>
      </c>
      <c r="D371" s="175" t="str">
        <f>Emissions!C372</f>
        <v>099</v>
      </c>
      <c r="E371" s="178" t="str">
        <f>Emissions!D372</f>
        <v>Palm Beach</v>
      </c>
      <c r="F371" s="178" t="str">
        <f>Emissions!E372</f>
        <v>County</v>
      </c>
      <c r="G371" s="178">
        <v>2850001000</v>
      </c>
      <c r="H371" s="178" t="s">
        <v>24044</v>
      </c>
      <c r="I371" s="178" t="s">
        <v>24041</v>
      </c>
      <c r="J371" s="178" t="s">
        <v>24046</v>
      </c>
      <c r="K371" s="178">
        <v>2014</v>
      </c>
      <c r="L371" s="178">
        <v>515</v>
      </c>
      <c r="M371" s="178" t="s">
        <v>24042</v>
      </c>
      <c r="N371" s="183">
        <f>Emissions!P372</f>
        <v>140.00899951858051</v>
      </c>
      <c r="O371" s="183" t="str">
        <f>Emissions!Q372</f>
        <v>LB</v>
      </c>
      <c r="P371" s="172">
        <f t="shared" si="5"/>
        <v>2.8531061514364544E-2</v>
      </c>
      <c r="Q371" s="178" t="str">
        <f>Emissions!S372</f>
        <v xml:space="preserve">LB </v>
      </c>
      <c r="R371" s="178" t="str">
        <f>Emissions!T372</f>
        <v xml:space="preserve">LB </v>
      </c>
      <c r="S371" s="178" t="s">
        <v>24045</v>
      </c>
      <c r="T371" s="178">
        <v>7439976</v>
      </c>
      <c r="U371" s="178" t="s">
        <v>24043</v>
      </c>
      <c r="V371" s="178">
        <v>8</v>
      </c>
      <c r="W371" s="178">
        <f>Emissions!W372</f>
        <v>3.9946053778292563</v>
      </c>
      <c r="X371" s="178" t="str">
        <f>Emissions!X372</f>
        <v>LB</v>
      </c>
    </row>
    <row r="372" spans="1:24" x14ac:dyDescent="0.3">
      <c r="A372" s="175" t="str">
        <f>Emissions!A373</f>
        <v>12101</v>
      </c>
      <c r="B372" s="175" t="str">
        <f>Emissions!B373</f>
        <v>12</v>
      </c>
      <c r="C372" s="175" t="str">
        <f>Emissions!F373</f>
        <v>FL</v>
      </c>
      <c r="D372" s="175" t="str">
        <f>Emissions!C373</f>
        <v>101</v>
      </c>
      <c r="E372" s="178" t="str">
        <f>Emissions!D373</f>
        <v>Pasco</v>
      </c>
      <c r="F372" s="178" t="str">
        <f>Emissions!E373</f>
        <v>County</v>
      </c>
      <c r="G372" s="178">
        <v>2850001000</v>
      </c>
      <c r="H372" s="178" t="s">
        <v>24044</v>
      </c>
      <c r="I372" s="178" t="s">
        <v>24041</v>
      </c>
      <c r="J372" s="178" t="s">
        <v>24046</v>
      </c>
      <c r="K372" s="178">
        <v>2014</v>
      </c>
      <c r="L372" s="178">
        <v>515</v>
      </c>
      <c r="M372" s="178" t="s">
        <v>24042</v>
      </c>
      <c r="N372" s="183">
        <f>Emissions!P373</f>
        <v>48.615741280632029</v>
      </c>
      <c r="O372" s="183" t="str">
        <f>Emissions!Q373</f>
        <v>LB</v>
      </c>
      <c r="P372" s="172">
        <f t="shared" si="5"/>
        <v>2.8531061514364547E-2</v>
      </c>
      <c r="Q372" s="178" t="str">
        <f>Emissions!S373</f>
        <v xml:space="preserve">LB </v>
      </c>
      <c r="R372" s="178" t="str">
        <f>Emissions!T373</f>
        <v xml:space="preserve">LB </v>
      </c>
      <c r="S372" s="178" t="s">
        <v>24045</v>
      </c>
      <c r="T372" s="178">
        <v>7439976</v>
      </c>
      <c r="U372" s="178" t="s">
        <v>24043</v>
      </c>
      <c r="V372" s="178">
        <v>8</v>
      </c>
      <c r="W372" s="178">
        <f>Emissions!W373</f>
        <v>1.3870587050441443</v>
      </c>
      <c r="X372" s="178" t="str">
        <f>Emissions!X373</f>
        <v>LB</v>
      </c>
    </row>
    <row r="373" spans="1:24" x14ac:dyDescent="0.3">
      <c r="A373" s="175" t="str">
        <f>Emissions!A374</f>
        <v>12103</v>
      </c>
      <c r="B373" s="175" t="str">
        <f>Emissions!B374</f>
        <v>12</v>
      </c>
      <c r="C373" s="175" t="str">
        <f>Emissions!F374</f>
        <v>FL</v>
      </c>
      <c r="D373" s="175" t="str">
        <f>Emissions!C374</f>
        <v>103</v>
      </c>
      <c r="E373" s="178" t="str">
        <f>Emissions!D374</f>
        <v>Pinellas</v>
      </c>
      <c r="F373" s="178" t="str">
        <f>Emissions!E374</f>
        <v>County</v>
      </c>
      <c r="G373" s="178">
        <v>2850001000</v>
      </c>
      <c r="H373" s="178" t="s">
        <v>24044</v>
      </c>
      <c r="I373" s="178" t="s">
        <v>24041</v>
      </c>
      <c r="J373" s="178" t="s">
        <v>24046</v>
      </c>
      <c r="K373" s="178">
        <v>2014</v>
      </c>
      <c r="L373" s="178">
        <v>515</v>
      </c>
      <c r="M373" s="178" t="s">
        <v>24042</v>
      </c>
      <c r="N373" s="183">
        <f>Emissions!P374</f>
        <v>93.969537622526389</v>
      </c>
      <c r="O373" s="183" t="str">
        <f>Emissions!Q374</f>
        <v>LB</v>
      </c>
      <c r="P373" s="172">
        <f t="shared" si="5"/>
        <v>2.8531061514364544E-2</v>
      </c>
      <c r="Q373" s="178" t="str">
        <f>Emissions!S374</f>
        <v xml:space="preserve">LB </v>
      </c>
      <c r="R373" s="178" t="str">
        <f>Emissions!T374</f>
        <v xml:space="preserve">LB </v>
      </c>
      <c r="S373" s="178" t="s">
        <v>24045</v>
      </c>
      <c r="T373" s="178">
        <v>7439976</v>
      </c>
      <c r="U373" s="178" t="s">
        <v>24043</v>
      </c>
      <c r="V373" s="178">
        <v>8</v>
      </c>
      <c r="W373" s="178">
        <f>Emissions!W374</f>
        <v>2.6810506583846938</v>
      </c>
      <c r="X373" s="178" t="str">
        <f>Emissions!X374</f>
        <v>LB</v>
      </c>
    </row>
    <row r="374" spans="1:24" x14ac:dyDescent="0.3">
      <c r="A374" s="175" t="str">
        <f>Emissions!A375</f>
        <v>12105</v>
      </c>
      <c r="B374" s="175" t="str">
        <f>Emissions!B375</f>
        <v>12</v>
      </c>
      <c r="C374" s="175" t="str">
        <f>Emissions!F375</f>
        <v>FL</v>
      </c>
      <c r="D374" s="175" t="str">
        <f>Emissions!C375</f>
        <v>105</v>
      </c>
      <c r="E374" s="178" t="str">
        <f>Emissions!D375</f>
        <v>Polk</v>
      </c>
      <c r="F374" s="178" t="str">
        <f>Emissions!E375</f>
        <v>County</v>
      </c>
      <c r="G374" s="178">
        <v>2850001000</v>
      </c>
      <c r="H374" s="178" t="s">
        <v>24044</v>
      </c>
      <c r="I374" s="178" t="s">
        <v>24041</v>
      </c>
      <c r="J374" s="178" t="s">
        <v>24046</v>
      </c>
      <c r="K374" s="178">
        <v>2014</v>
      </c>
      <c r="L374" s="178">
        <v>515</v>
      </c>
      <c r="M374" s="178" t="s">
        <v>24042</v>
      </c>
      <c r="N374" s="183">
        <f>Emissions!P375</f>
        <v>63.571865005239211</v>
      </c>
      <c r="O374" s="183" t="str">
        <f>Emissions!Q375</f>
        <v>LB</v>
      </c>
      <c r="P374" s="172">
        <f t="shared" si="5"/>
        <v>2.8531061514364547E-2</v>
      </c>
      <c r="Q374" s="178" t="str">
        <f>Emissions!S375</f>
        <v xml:space="preserve">LB </v>
      </c>
      <c r="R374" s="178" t="str">
        <f>Emissions!T375</f>
        <v xml:space="preserve">LB </v>
      </c>
      <c r="S374" s="178" t="s">
        <v>24045</v>
      </c>
      <c r="T374" s="178">
        <v>7439976</v>
      </c>
      <c r="U374" s="178" t="s">
        <v>24043</v>
      </c>
      <c r="V374" s="178">
        <v>8</v>
      </c>
      <c r="W374" s="178">
        <f>Emissions!W375</f>
        <v>1.8137727910473589</v>
      </c>
      <c r="X374" s="178" t="str">
        <f>Emissions!X375</f>
        <v>LB</v>
      </c>
    </row>
    <row r="375" spans="1:24" x14ac:dyDescent="0.3">
      <c r="A375" s="175" t="str">
        <f>Emissions!A376</f>
        <v>12107</v>
      </c>
      <c r="B375" s="175" t="str">
        <f>Emissions!B376</f>
        <v>12</v>
      </c>
      <c r="C375" s="175" t="str">
        <f>Emissions!F376</f>
        <v>FL</v>
      </c>
      <c r="D375" s="175" t="str">
        <f>Emissions!C376</f>
        <v>107</v>
      </c>
      <c r="E375" s="178" t="str">
        <f>Emissions!D376</f>
        <v>Putnam</v>
      </c>
      <c r="F375" s="178" t="str">
        <f>Emissions!E376</f>
        <v>County</v>
      </c>
      <c r="G375" s="178">
        <v>2850001000</v>
      </c>
      <c r="H375" s="178" t="s">
        <v>24044</v>
      </c>
      <c r="I375" s="178" t="s">
        <v>24041</v>
      </c>
      <c r="J375" s="178" t="s">
        <v>24046</v>
      </c>
      <c r="K375" s="178">
        <v>2014</v>
      </c>
      <c r="L375" s="178">
        <v>515</v>
      </c>
      <c r="M375" s="178" t="s">
        <v>24042</v>
      </c>
      <c r="N375" s="183">
        <f>Emissions!P376</f>
        <v>7.2265843789262103</v>
      </c>
      <c r="O375" s="183" t="str">
        <f>Emissions!Q376</f>
        <v>LB</v>
      </c>
      <c r="P375" s="172">
        <f t="shared" si="5"/>
        <v>2.8531061514364547E-2</v>
      </c>
      <c r="Q375" s="178" t="str">
        <f>Emissions!S376</f>
        <v xml:space="preserve">LB </v>
      </c>
      <c r="R375" s="178" t="str">
        <f>Emissions!T376</f>
        <v xml:space="preserve">LB </v>
      </c>
      <c r="S375" s="178" t="s">
        <v>24045</v>
      </c>
      <c r="T375" s="178">
        <v>7439976</v>
      </c>
      <c r="U375" s="178" t="s">
        <v>24043</v>
      </c>
      <c r="V375" s="178">
        <v>8</v>
      </c>
      <c r="W375" s="178">
        <f>Emissions!W376</f>
        <v>0.20618212345388962</v>
      </c>
      <c r="X375" s="178" t="str">
        <f>Emissions!X376</f>
        <v>LB</v>
      </c>
    </row>
    <row r="376" spans="1:24" x14ac:dyDescent="0.3">
      <c r="A376" s="175" t="str">
        <f>Emissions!A377</f>
        <v>12109</v>
      </c>
      <c r="B376" s="175" t="str">
        <f>Emissions!B377</f>
        <v>12</v>
      </c>
      <c r="C376" s="175" t="str">
        <f>Emissions!F377</f>
        <v>FL</v>
      </c>
      <c r="D376" s="175" t="str">
        <f>Emissions!C377</f>
        <v>109</v>
      </c>
      <c r="E376" s="178" t="str">
        <f>Emissions!D377</f>
        <v>St. Johns</v>
      </c>
      <c r="F376" s="178" t="str">
        <f>Emissions!E377</f>
        <v>County</v>
      </c>
      <c r="G376" s="178">
        <v>2850001000</v>
      </c>
      <c r="H376" s="178" t="s">
        <v>24044</v>
      </c>
      <c r="I376" s="178" t="s">
        <v>24041</v>
      </c>
      <c r="J376" s="178" t="s">
        <v>24046</v>
      </c>
      <c r="K376" s="178">
        <v>2014</v>
      </c>
      <c r="L376" s="178">
        <v>515</v>
      </c>
      <c r="M376" s="178" t="s">
        <v>24042</v>
      </c>
      <c r="N376" s="183">
        <f>Emissions!P377</f>
        <v>21.829006851270687</v>
      </c>
      <c r="O376" s="183" t="str">
        <f>Emissions!Q377</f>
        <v>LB</v>
      </c>
      <c r="P376" s="172">
        <f t="shared" si="5"/>
        <v>2.8531061514364544E-2</v>
      </c>
      <c r="Q376" s="178" t="str">
        <f>Emissions!S377</f>
        <v xml:space="preserve">LB </v>
      </c>
      <c r="R376" s="178" t="str">
        <f>Emissions!T377</f>
        <v xml:space="preserve">LB </v>
      </c>
      <c r="S376" s="178" t="s">
        <v>24045</v>
      </c>
      <c r="T376" s="178">
        <v>7439976</v>
      </c>
      <c r="U376" s="178" t="s">
        <v>24043</v>
      </c>
      <c r="V376" s="178">
        <v>8</v>
      </c>
      <c r="W376" s="178">
        <f>Emissions!W377</f>
        <v>0.62280473727108909</v>
      </c>
      <c r="X376" s="178" t="str">
        <f>Emissions!X377</f>
        <v>LB</v>
      </c>
    </row>
    <row r="377" spans="1:24" x14ac:dyDescent="0.3">
      <c r="A377" s="175" t="str">
        <f>Emissions!A378</f>
        <v>12111</v>
      </c>
      <c r="B377" s="175" t="str">
        <f>Emissions!B378</f>
        <v>12</v>
      </c>
      <c r="C377" s="175" t="str">
        <f>Emissions!F378</f>
        <v>FL</v>
      </c>
      <c r="D377" s="175" t="str">
        <f>Emissions!C378</f>
        <v>111</v>
      </c>
      <c r="E377" s="178" t="str">
        <f>Emissions!D378</f>
        <v>St. Lucie</v>
      </c>
      <c r="F377" s="178" t="str">
        <f>Emissions!E378</f>
        <v>County</v>
      </c>
      <c r="G377" s="178">
        <v>2850001000</v>
      </c>
      <c r="H377" s="178" t="s">
        <v>24044</v>
      </c>
      <c r="I377" s="178" t="s">
        <v>24041</v>
      </c>
      <c r="J377" s="178" t="s">
        <v>24046</v>
      </c>
      <c r="K377" s="178">
        <v>2014</v>
      </c>
      <c r="L377" s="178">
        <v>515</v>
      </c>
      <c r="M377" s="178" t="s">
        <v>24042</v>
      </c>
      <c r="N377" s="183">
        <f>Emissions!P378</f>
        <v>29.152355718921271</v>
      </c>
      <c r="O377" s="183" t="str">
        <f>Emissions!Q378</f>
        <v>LB</v>
      </c>
      <c r="P377" s="172">
        <f t="shared" si="5"/>
        <v>2.8531061514364544E-2</v>
      </c>
      <c r="Q377" s="178" t="str">
        <f>Emissions!S378</f>
        <v xml:space="preserve">LB </v>
      </c>
      <c r="R377" s="178" t="str">
        <f>Emissions!T378</f>
        <v xml:space="preserve">LB </v>
      </c>
      <c r="S377" s="178" t="s">
        <v>24045</v>
      </c>
      <c r="T377" s="178">
        <v>7439976</v>
      </c>
      <c r="U377" s="178" t="s">
        <v>24043</v>
      </c>
      <c r="V377" s="178">
        <v>8</v>
      </c>
      <c r="W377" s="178">
        <f>Emissions!W378</f>
        <v>0.83174765430517983</v>
      </c>
      <c r="X377" s="178" t="str">
        <f>Emissions!X378</f>
        <v>LB</v>
      </c>
    </row>
    <row r="378" spans="1:24" x14ac:dyDescent="0.3">
      <c r="A378" s="175" t="str">
        <f>Emissions!A379</f>
        <v>12113</v>
      </c>
      <c r="B378" s="175" t="str">
        <f>Emissions!B379</f>
        <v>12</v>
      </c>
      <c r="C378" s="175" t="str">
        <f>Emissions!F379</f>
        <v>FL</v>
      </c>
      <c r="D378" s="175" t="str">
        <f>Emissions!C379</f>
        <v>113</v>
      </c>
      <c r="E378" s="178" t="str">
        <f>Emissions!D379</f>
        <v>Santa Rosa</v>
      </c>
      <c r="F378" s="178" t="str">
        <f>Emissions!E379</f>
        <v>County</v>
      </c>
      <c r="G378" s="178">
        <v>2850001000</v>
      </c>
      <c r="H378" s="178" t="s">
        <v>24044</v>
      </c>
      <c r="I378" s="178" t="s">
        <v>24041</v>
      </c>
      <c r="J378" s="178" t="s">
        <v>24046</v>
      </c>
      <c r="K378" s="178">
        <v>2014</v>
      </c>
      <c r="L378" s="178">
        <v>515</v>
      </c>
      <c r="M378" s="178" t="s">
        <v>24042</v>
      </c>
      <c r="N378" s="183">
        <f>Emissions!P379</f>
        <v>16.370027201154365</v>
      </c>
      <c r="O378" s="183" t="str">
        <f>Emissions!Q379</f>
        <v>LB</v>
      </c>
      <c r="P378" s="172">
        <f t="shared" si="5"/>
        <v>2.8531061514364547E-2</v>
      </c>
      <c r="Q378" s="178" t="str">
        <f>Emissions!S379</f>
        <v xml:space="preserve">LB </v>
      </c>
      <c r="R378" s="178" t="str">
        <f>Emissions!T379</f>
        <v xml:space="preserve">LB </v>
      </c>
      <c r="S378" s="178" t="s">
        <v>24045</v>
      </c>
      <c r="T378" s="178">
        <v>7439976</v>
      </c>
      <c r="U378" s="178" t="s">
        <v>24043</v>
      </c>
      <c r="V378" s="178">
        <v>8</v>
      </c>
      <c r="W378" s="178">
        <f>Emissions!W379</f>
        <v>0.46705425306795606</v>
      </c>
      <c r="X378" s="178" t="str">
        <f>Emissions!X379</f>
        <v>LB</v>
      </c>
    </row>
    <row r="379" spans="1:24" x14ac:dyDescent="0.3">
      <c r="A379" s="175" t="str">
        <f>Emissions!A380</f>
        <v>12115</v>
      </c>
      <c r="B379" s="175" t="str">
        <f>Emissions!B380</f>
        <v>12</v>
      </c>
      <c r="C379" s="175" t="str">
        <f>Emissions!F380</f>
        <v>FL</v>
      </c>
      <c r="D379" s="175" t="str">
        <f>Emissions!C380</f>
        <v>115</v>
      </c>
      <c r="E379" s="178" t="str">
        <f>Emissions!D380</f>
        <v>Sarasota</v>
      </c>
      <c r="F379" s="178" t="str">
        <f>Emissions!E380</f>
        <v>County</v>
      </c>
      <c r="G379" s="178">
        <v>2850001000</v>
      </c>
      <c r="H379" s="178" t="s">
        <v>24044</v>
      </c>
      <c r="I379" s="178" t="s">
        <v>24041</v>
      </c>
      <c r="J379" s="178" t="s">
        <v>24046</v>
      </c>
      <c r="K379" s="178">
        <v>2014</v>
      </c>
      <c r="L379" s="178">
        <v>515</v>
      </c>
      <c r="M379" s="178" t="s">
        <v>24042</v>
      </c>
      <c r="N379" s="183">
        <f>Emissions!P380</f>
        <v>39.763793967915205</v>
      </c>
      <c r="O379" s="183" t="str">
        <f>Emissions!Q380</f>
        <v>LB</v>
      </c>
      <c r="P379" s="172">
        <f t="shared" si="5"/>
        <v>2.8531061514364547E-2</v>
      </c>
      <c r="Q379" s="178" t="str">
        <f>Emissions!S380</f>
        <v xml:space="preserve">LB </v>
      </c>
      <c r="R379" s="178" t="str">
        <f>Emissions!T380</f>
        <v xml:space="preserve">LB </v>
      </c>
      <c r="S379" s="178" t="s">
        <v>24045</v>
      </c>
      <c r="T379" s="178">
        <v>7439976</v>
      </c>
      <c r="U379" s="178" t="s">
        <v>24043</v>
      </c>
      <c r="V379" s="178">
        <v>8</v>
      </c>
      <c r="W379" s="178">
        <f>Emissions!W380</f>
        <v>1.1345032517431066</v>
      </c>
      <c r="X379" s="178" t="str">
        <f>Emissions!X380</f>
        <v>LB</v>
      </c>
    </row>
    <row r="380" spans="1:24" x14ac:dyDescent="0.3">
      <c r="A380" s="175" t="str">
        <f>Emissions!A381</f>
        <v>12117</v>
      </c>
      <c r="B380" s="175" t="str">
        <f>Emissions!B381</f>
        <v>12</v>
      </c>
      <c r="C380" s="175" t="str">
        <f>Emissions!F381</f>
        <v>FL</v>
      </c>
      <c r="D380" s="175" t="str">
        <f>Emissions!C381</f>
        <v>117</v>
      </c>
      <c r="E380" s="178" t="str">
        <f>Emissions!D381</f>
        <v>Seminole</v>
      </c>
      <c r="F380" s="178" t="str">
        <f>Emissions!E381</f>
        <v>County</v>
      </c>
      <c r="G380" s="178">
        <v>2850001000</v>
      </c>
      <c r="H380" s="178" t="s">
        <v>24044</v>
      </c>
      <c r="I380" s="178" t="s">
        <v>24041</v>
      </c>
      <c r="J380" s="178" t="s">
        <v>24046</v>
      </c>
      <c r="K380" s="178">
        <v>2014</v>
      </c>
      <c r="L380" s="178">
        <v>515</v>
      </c>
      <c r="M380" s="178" t="s">
        <v>24042</v>
      </c>
      <c r="N380" s="183">
        <f>Emissions!P381</f>
        <v>44.326950820244669</v>
      </c>
      <c r="O380" s="183" t="str">
        <f>Emissions!Q381</f>
        <v>LB</v>
      </c>
      <c r="P380" s="172">
        <f t="shared" si="5"/>
        <v>2.8531061514364547E-2</v>
      </c>
      <c r="Q380" s="178" t="str">
        <f>Emissions!S381</f>
        <v xml:space="preserve">LB </v>
      </c>
      <c r="R380" s="178" t="str">
        <f>Emissions!T381</f>
        <v xml:space="preserve">LB </v>
      </c>
      <c r="S380" s="178" t="s">
        <v>24045</v>
      </c>
      <c r="T380" s="178">
        <v>7439976</v>
      </c>
      <c r="U380" s="178" t="s">
        <v>24043</v>
      </c>
      <c r="V380" s="178">
        <v>8</v>
      </c>
      <c r="W380" s="178">
        <f>Emissions!W381</f>
        <v>1.2646949605966127</v>
      </c>
      <c r="X380" s="178" t="str">
        <f>Emissions!X381</f>
        <v>LB</v>
      </c>
    </row>
    <row r="381" spans="1:24" x14ac:dyDescent="0.3">
      <c r="A381" s="175" t="str">
        <f>Emissions!A382</f>
        <v>12119</v>
      </c>
      <c r="B381" s="175" t="str">
        <f>Emissions!B382</f>
        <v>12</v>
      </c>
      <c r="C381" s="175" t="str">
        <f>Emissions!F382</f>
        <v>FL</v>
      </c>
      <c r="D381" s="175" t="str">
        <f>Emissions!C382</f>
        <v>119</v>
      </c>
      <c r="E381" s="178" t="str">
        <f>Emissions!D382</f>
        <v>Sumter</v>
      </c>
      <c r="F381" s="178" t="str">
        <f>Emissions!E382</f>
        <v>County</v>
      </c>
      <c r="G381" s="178">
        <v>2850001000</v>
      </c>
      <c r="H381" s="178" t="s">
        <v>24044</v>
      </c>
      <c r="I381" s="178" t="s">
        <v>24041</v>
      </c>
      <c r="J381" s="178" t="s">
        <v>24046</v>
      </c>
      <c r="K381" s="178">
        <v>2014</v>
      </c>
      <c r="L381" s="178">
        <v>515</v>
      </c>
      <c r="M381" s="178" t="s">
        <v>24042</v>
      </c>
      <c r="N381" s="183">
        <f>Emissions!P382</f>
        <v>11.454471310178565</v>
      </c>
      <c r="O381" s="183" t="str">
        <f>Emissions!Q382</f>
        <v>LB</v>
      </c>
      <c r="P381" s="172">
        <f t="shared" si="5"/>
        <v>2.8531061514364544E-2</v>
      </c>
      <c r="Q381" s="178" t="str">
        <f>Emissions!S382</f>
        <v xml:space="preserve">LB </v>
      </c>
      <c r="R381" s="178" t="str">
        <f>Emissions!T382</f>
        <v xml:space="preserve">LB </v>
      </c>
      <c r="S381" s="178" t="s">
        <v>24045</v>
      </c>
      <c r="T381" s="178">
        <v>7439976</v>
      </c>
      <c r="U381" s="178" t="s">
        <v>24043</v>
      </c>
      <c r="V381" s="178">
        <v>8</v>
      </c>
      <c r="W381" s="178">
        <f>Emissions!W382</f>
        <v>0.32680822556522848</v>
      </c>
      <c r="X381" s="178" t="str">
        <f>Emissions!X382</f>
        <v>LB</v>
      </c>
    </row>
    <row r="382" spans="1:24" x14ac:dyDescent="0.3">
      <c r="A382" s="175" t="str">
        <f>Emissions!A383</f>
        <v>12121</v>
      </c>
      <c r="B382" s="175" t="str">
        <f>Emissions!B383</f>
        <v>12</v>
      </c>
      <c r="C382" s="175" t="str">
        <f>Emissions!F383</f>
        <v>FL</v>
      </c>
      <c r="D382" s="175" t="str">
        <f>Emissions!C383</f>
        <v>121</v>
      </c>
      <c r="E382" s="178" t="str">
        <f>Emissions!D383</f>
        <v>Suwannee</v>
      </c>
      <c r="F382" s="178" t="str">
        <f>Emissions!E383</f>
        <v>County</v>
      </c>
      <c r="G382" s="178">
        <v>2850001000</v>
      </c>
      <c r="H382" s="178" t="s">
        <v>24044</v>
      </c>
      <c r="I382" s="178" t="s">
        <v>24041</v>
      </c>
      <c r="J382" s="178" t="s">
        <v>24046</v>
      </c>
      <c r="K382" s="178">
        <v>2014</v>
      </c>
      <c r="L382" s="178">
        <v>515</v>
      </c>
      <c r="M382" s="178" t="s">
        <v>24042</v>
      </c>
      <c r="N382" s="183">
        <f>Emissions!P383</f>
        <v>4.4096959861537464</v>
      </c>
      <c r="O382" s="183" t="str">
        <f>Emissions!Q383</f>
        <v>LB</v>
      </c>
      <c r="P382" s="172">
        <f t="shared" si="5"/>
        <v>2.8531061514364544E-2</v>
      </c>
      <c r="Q382" s="178" t="str">
        <f>Emissions!S383</f>
        <v xml:space="preserve">LB </v>
      </c>
      <c r="R382" s="178" t="str">
        <f>Emissions!T383</f>
        <v xml:space="preserve">LB </v>
      </c>
      <c r="S382" s="178" t="s">
        <v>24045</v>
      </c>
      <c r="T382" s="178">
        <v>7439976</v>
      </c>
      <c r="U382" s="178" t="s">
        <v>24043</v>
      </c>
      <c r="V382" s="178">
        <v>8</v>
      </c>
      <c r="W382" s="178">
        <f>Emissions!W383</f>
        <v>0.12581330744059896</v>
      </c>
      <c r="X382" s="178" t="str">
        <f>Emissions!X383</f>
        <v>LB</v>
      </c>
    </row>
    <row r="383" spans="1:24" x14ac:dyDescent="0.3">
      <c r="A383" s="175" t="str">
        <f>Emissions!A384</f>
        <v>12123</v>
      </c>
      <c r="B383" s="175" t="str">
        <f>Emissions!B384</f>
        <v>12</v>
      </c>
      <c r="C383" s="175" t="str">
        <f>Emissions!F384</f>
        <v>FL</v>
      </c>
      <c r="D383" s="175" t="str">
        <f>Emissions!C384</f>
        <v>123</v>
      </c>
      <c r="E383" s="178" t="str">
        <f>Emissions!D384</f>
        <v>Taylor</v>
      </c>
      <c r="F383" s="178" t="str">
        <f>Emissions!E384</f>
        <v>County</v>
      </c>
      <c r="G383" s="178">
        <v>2850001000</v>
      </c>
      <c r="H383" s="178" t="s">
        <v>24044</v>
      </c>
      <c r="I383" s="178" t="s">
        <v>24041</v>
      </c>
      <c r="J383" s="178" t="s">
        <v>24046</v>
      </c>
      <c r="K383" s="178">
        <v>2014</v>
      </c>
      <c r="L383" s="178">
        <v>515</v>
      </c>
      <c r="M383" s="178" t="s">
        <v>24042</v>
      </c>
      <c r="N383" s="183">
        <f>Emissions!P384</f>
        <v>2.2620452219191289</v>
      </c>
      <c r="O383" s="183" t="str">
        <f>Emissions!Q384</f>
        <v>LB</v>
      </c>
      <c r="P383" s="172">
        <f t="shared" si="5"/>
        <v>2.8531061514364547E-2</v>
      </c>
      <c r="Q383" s="178" t="str">
        <f>Emissions!S384</f>
        <v xml:space="preserve">LB </v>
      </c>
      <c r="R383" s="178" t="str">
        <f>Emissions!T384</f>
        <v xml:space="preserve">LB </v>
      </c>
      <c r="S383" s="178" t="s">
        <v>24045</v>
      </c>
      <c r="T383" s="178">
        <v>7439976</v>
      </c>
      <c r="U383" s="178" t="s">
        <v>24043</v>
      </c>
      <c r="V383" s="178">
        <v>8</v>
      </c>
      <c r="W383" s="178">
        <f>Emissions!W384</f>
        <v>6.4538551374849068E-2</v>
      </c>
      <c r="X383" s="178" t="str">
        <f>Emissions!X384</f>
        <v>LB</v>
      </c>
    </row>
    <row r="384" spans="1:24" x14ac:dyDescent="0.3">
      <c r="A384" s="175" t="str">
        <f>Emissions!A385</f>
        <v>12125</v>
      </c>
      <c r="B384" s="175" t="str">
        <f>Emissions!B385</f>
        <v>12</v>
      </c>
      <c r="C384" s="175" t="str">
        <f>Emissions!F385</f>
        <v>FL</v>
      </c>
      <c r="D384" s="175" t="str">
        <f>Emissions!C385</f>
        <v>125</v>
      </c>
      <c r="E384" s="178" t="str">
        <f>Emissions!D385</f>
        <v>Union</v>
      </c>
      <c r="F384" s="178" t="str">
        <f>Emissions!E385</f>
        <v>County</v>
      </c>
      <c r="G384" s="178">
        <v>2850001000</v>
      </c>
      <c r="H384" s="178" t="s">
        <v>24044</v>
      </c>
      <c r="I384" s="178" t="s">
        <v>24041</v>
      </c>
      <c r="J384" s="178" t="s">
        <v>24046</v>
      </c>
      <c r="K384" s="178">
        <v>2014</v>
      </c>
      <c r="L384" s="178">
        <v>515</v>
      </c>
      <c r="M384" s="178" t="s">
        <v>24042</v>
      </c>
      <c r="N384" s="183">
        <f>Emissions!P385</f>
        <v>1.5215865255934622</v>
      </c>
      <c r="O384" s="183" t="str">
        <f>Emissions!Q385</f>
        <v>LB</v>
      </c>
      <c r="P384" s="172">
        <f t="shared" si="5"/>
        <v>2.8531061514364547E-2</v>
      </c>
      <c r="Q384" s="178" t="str">
        <f>Emissions!S385</f>
        <v xml:space="preserve">LB </v>
      </c>
      <c r="R384" s="178" t="str">
        <f>Emissions!T385</f>
        <v xml:space="preserve">LB </v>
      </c>
      <c r="S384" s="178" t="s">
        <v>24045</v>
      </c>
      <c r="T384" s="178">
        <v>7439976</v>
      </c>
      <c r="U384" s="178" t="s">
        <v>24043</v>
      </c>
      <c r="V384" s="178">
        <v>8</v>
      </c>
      <c r="W384" s="178">
        <f>Emissions!W385</f>
        <v>4.3412478761135298E-2</v>
      </c>
      <c r="X384" s="178" t="str">
        <f>Emissions!X385</f>
        <v>LB</v>
      </c>
    </row>
    <row r="385" spans="1:24" x14ac:dyDescent="0.3">
      <c r="A385" s="175" t="str">
        <f>Emissions!A386</f>
        <v>12127</v>
      </c>
      <c r="B385" s="175" t="str">
        <f>Emissions!B386</f>
        <v>12</v>
      </c>
      <c r="C385" s="175" t="str">
        <f>Emissions!F386</f>
        <v>FL</v>
      </c>
      <c r="D385" s="175" t="str">
        <f>Emissions!C386</f>
        <v>127</v>
      </c>
      <c r="E385" s="178" t="str">
        <f>Emissions!D386</f>
        <v>Volusia</v>
      </c>
      <c r="F385" s="178" t="str">
        <f>Emissions!E386</f>
        <v>County</v>
      </c>
      <c r="G385" s="178">
        <v>2850001000</v>
      </c>
      <c r="H385" s="178" t="s">
        <v>24044</v>
      </c>
      <c r="I385" s="178" t="s">
        <v>24041</v>
      </c>
      <c r="J385" s="178" t="s">
        <v>24046</v>
      </c>
      <c r="K385" s="178">
        <v>2014</v>
      </c>
      <c r="L385" s="178">
        <v>515</v>
      </c>
      <c r="M385" s="178" t="s">
        <v>24042</v>
      </c>
      <c r="N385" s="183">
        <f>Emissions!P386</f>
        <v>50.839521456285411</v>
      </c>
      <c r="O385" s="183" t="str">
        <f>Emissions!Q386</f>
        <v>LB</v>
      </c>
      <c r="P385" s="172">
        <f t="shared" si="5"/>
        <v>2.8531061514364547E-2</v>
      </c>
      <c r="Q385" s="178" t="str">
        <f>Emissions!S386</f>
        <v xml:space="preserve">LB </v>
      </c>
      <c r="R385" s="178" t="str">
        <f>Emissions!T386</f>
        <v xml:space="preserve">LB </v>
      </c>
      <c r="S385" s="178" t="s">
        <v>24045</v>
      </c>
      <c r="T385" s="178">
        <v>7439976</v>
      </c>
      <c r="U385" s="178" t="s">
        <v>24043</v>
      </c>
      <c r="V385" s="178">
        <v>8</v>
      </c>
      <c r="W385" s="178">
        <f>Emissions!W386</f>
        <v>1.4505055140301353</v>
      </c>
      <c r="X385" s="178" t="str">
        <f>Emissions!X386</f>
        <v>LB</v>
      </c>
    </row>
    <row r="386" spans="1:24" x14ac:dyDescent="0.3">
      <c r="A386" s="175" t="str">
        <f>Emissions!A387</f>
        <v>12129</v>
      </c>
      <c r="B386" s="175" t="str">
        <f>Emissions!B387</f>
        <v>12</v>
      </c>
      <c r="C386" s="175" t="str">
        <f>Emissions!F387</f>
        <v>FL</v>
      </c>
      <c r="D386" s="175" t="str">
        <f>Emissions!C387</f>
        <v>129</v>
      </c>
      <c r="E386" s="178" t="str">
        <f>Emissions!D387</f>
        <v>Wakulla</v>
      </c>
      <c r="F386" s="178" t="str">
        <f>Emissions!E387</f>
        <v>County</v>
      </c>
      <c r="G386" s="178">
        <v>2850001000</v>
      </c>
      <c r="H386" s="178" t="s">
        <v>24044</v>
      </c>
      <c r="I386" s="178" t="s">
        <v>24041</v>
      </c>
      <c r="J386" s="178" t="s">
        <v>24046</v>
      </c>
      <c r="K386" s="178">
        <v>2014</v>
      </c>
      <c r="L386" s="178">
        <v>515</v>
      </c>
      <c r="M386" s="178" t="s">
        <v>24042</v>
      </c>
      <c r="N386" s="183">
        <f>Emissions!P387</f>
        <v>3.1485521838350041</v>
      </c>
      <c r="O386" s="183" t="str">
        <f>Emissions!Q387</f>
        <v>LB</v>
      </c>
      <c r="P386" s="172">
        <f t="shared" si="5"/>
        <v>2.8531061514364547E-2</v>
      </c>
      <c r="Q386" s="178" t="str">
        <f>Emissions!S387</f>
        <v xml:space="preserve">LB </v>
      </c>
      <c r="R386" s="178" t="str">
        <f>Emissions!T387</f>
        <v xml:space="preserve">LB </v>
      </c>
      <c r="S386" s="178" t="s">
        <v>24045</v>
      </c>
      <c r="T386" s="178">
        <v>7439976</v>
      </c>
      <c r="U386" s="178" t="s">
        <v>24043</v>
      </c>
      <c r="V386" s="178">
        <v>8</v>
      </c>
      <c r="W386" s="178">
        <f>Emissions!W387</f>
        <v>8.9831536038183335E-2</v>
      </c>
      <c r="X386" s="178" t="str">
        <f>Emissions!X387</f>
        <v>LB</v>
      </c>
    </row>
    <row r="387" spans="1:24" x14ac:dyDescent="0.3">
      <c r="A387" s="175" t="str">
        <f>Emissions!A388</f>
        <v>12131</v>
      </c>
      <c r="B387" s="175" t="str">
        <f>Emissions!B388</f>
        <v>12</v>
      </c>
      <c r="C387" s="175" t="str">
        <f>Emissions!F388</f>
        <v>FL</v>
      </c>
      <c r="D387" s="175" t="str">
        <f>Emissions!C388</f>
        <v>131</v>
      </c>
      <c r="E387" s="178" t="str">
        <f>Emissions!D388</f>
        <v>Walton</v>
      </c>
      <c r="F387" s="178" t="str">
        <f>Emissions!E388</f>
        <v>County</v>
      </c>
      <c r="G387" s="178">
        <v>2850001000</v>
      </c>
      <c r="H387" s="178" t="s">
        <v>24044</v>
      </c>
      <c r="I387" s="178" t="s">
        <v>24041</v>
      </c>
      <c r="J387" s="178" t="s">
        <v>24046</v>
      </c>
      <c r="K387" s="178">
        <v>2014</v>
      </c>
      <c r="L387" s="178">
        <v>515</v>
      </c>
      <c r="M387" s="178" t="s">
        <v>24042</v>
      </c>
      <c r="N387" s="183">
        <f>Emissions!P388</f>
        <v>6.1634772165744396</v>
      </c>
      <c r="O387" s="183" t="str">
        <f>Emissions!Q388</f>
        <v>LB</v>
      </c>
      <c r="P387" s="172">
        <f t="shared" ref="P387:P450" si="6">W387/N387</f>
        <v>2.8531061514364544E-2</v>
      </c>
      <c r="Q387" s="178" t="str">
        <f>Emissions!S388</f>
        <v xml:space="preserve">LB </v>
      </c>
      <c r="R387" s="178" t="str">
        <f>Emissions!T388</f>
        <v xml:space="preserve">LB </v>
      </c>
      <c r="S387" s="178" t="s">
        <v>24045</v>
      </c>
      <c r="T387" s="178">
        <v>7439976</v>
      </c>
      <c r="U387" s="178" t="s">
        <v>24043</v>
      </c>
      <c r="V387" s="178">
        <v>8</v>
      </c>
      <c r="W387" s="178">
        <f>Emissions!W388</f>
        <v>0.17585054760846969</v>
      </c>
      <c r="X387" s="178" t="str">
        <f>Emissions!X388</f>
        <v>LB</v>
      </c>
    </row>
    <row r="388" spans="1:24" x14ac:dyDescent="0.3">
      <c r="A388" s="175" t="str">
        <f>Emissions!A389</f>
        <v>12133</v>
      </c>
      <c r="B388" s="175" t="str">
        <f>Emissions!B389</f>
        <v>12</v>
      </c>
      <c r="C388" s="175" t="str">
        <f>Emissions!F389</f>
        <v>FL</v>
      </c>
      <c r="D388" s="175" t="str">
        <f>Emissions!C389</f>
        <v>133</v>
      </c>
      <c r="E388" s="178" t="str">
        <f>Emissions!D389</f>
        <v>Washington</v>
      </c>
      <c r="F388" s="178" t="str">
        <f>Emissions!E389</f>
        <v>County</v>
      </c>
      <c r="G388" s="178">
        <v>2850001000</v>
      </c>
      <c r="H388" s="178" t="s">
        <v>24044</v>
      </c>
      <c r="I388" s="178" t="s">
        <v>24041</v>
      </c>
      <c r="J388" s="178" t="s">
        <v>24046</v>
      </c>
      <c r="K388" s="178">
        <v>2014</v>
      </c>
      <c r="L388" s="178">
        <v>515</v>
      </c>
      <c r="M388" s="178" t="s">
        <v>24042</v>
      </c>
      <c r="N388" s="183">
        <f>Emissions!P389</f>
        <v>2.44926347184238</v>
      </c>
      <c r="O388" s="183" t="str">
        <f>Emissions!Q389</f>
        <v>LB</v>
      </c>
      <c r="P388" s="172">
        <f t="shared" si="6"/>
        <v>2.8531061514364547E-2</v>
      </c>
      <c r="Q388" s="178" t="str">
        <f>Emissions!S389</f>
        <v xml:space="preserve">LB </v>
      </c>
      <c r="R388" s="178" t="str">
        <f>Emissions!T389</f>
        <v xml:space="preserve">LB </v>
      </c>
      <c r="S388" s="178" t="s">
        <v>24045</v>
      </c>
      <c r="T388" s="178">
        <v>7439976</v>
      </c>
      <c r="U388" s="178" t="s">
        <v>24043</v>
      </c>
      <c r="V388" s="178">
        <v>8</v>
      </c>
      <c r="W388" s="178">
        <f>Emissions!W389</f>
        <v>6.9880086780021028E-2</v>
      </c>
      <c r="X388" s="178" t="str">
        <f>Emissions!X389</f>
        <v>LB</v>
      </c>
    </row>
    <row r="389" spans="1:24" x14ac:dyDescent="0.3">
      <c r="A389" s="175" t="str">
        <f>Emissions!A390</f>
        <v>13001</v>
      </c>
      <c r="B389" s="175" t="str">
        <f>Emissions!B390</f>
        <v>13</v>
      </c>
      <c r="C389" s="175" t="str">
        <f>Emissions!F390</f>
        <v>GA</v>
      </c>
      <c r="D389" s="175" t="str">
        <f>Emissions!C390</f>
        <v>001</v>
      </c>
      <c r="E389" s="178" t="str">
        <f>Emissions!D390</f>
        <v>Appling</v>
      </c>
      <c r="F389" s="178" t="str">
        <f>Emissions!E390</f>
        <v>County</v>
      </c>
      <c r="G389" s="178">
        <v>2850001000</v>
      </c>
      <c r="H389" s="178" t="s">
        <v>24044</v>
      </c>
      <c r="I389" s="178" t="s">
        <v>24041</v>
      </c>
      <c r="J389" s="178" t="s">
        <v>24046</v>
      </c>
      <c r="K389" s="178">
        <v>2014</v>
      </c>
      <c r="L389" s="178">
        <v>515</v>
      </c>
      <c r="M389" s="178" t="s">
        <v>24042</v>
      </c>
      <c r="N389" s="183">
        <f>Emissions!P390</f>
        <v>1.857156957505121</v>
      </c>
      <c r="O389" s="183" t="str">
        <f>Emissions!Q390</f>
        <v>LB</v>
      </c>
      <c r="P389" s="172">
        <f t="shared" si="6"/>
        <v>2.8531061514364551E-2</v>
      </c>
      <c r="Q389" s="178" t="str">
        <f>Emissions!S390</f>
        <v xml:space="preserve">LB </v>
      </c>
      <c r="R389" s="178" t="str">
        <f>Emissions!T390</f>
        <v xml:space="preserve">LB </v>
      </c>
      <c r="S389" s="178" t="s">
        <v>24045</v>
      </c>
      <c r="T389" s="178">
        <v>7439976</v>
      </c>
      <c r="U389" s="178" t="s">
        <v>24043</v>
      </c>
      <c r="V389" s="178">
        <v>8</v>
      </c>
      <c r="W389" s="178">
        <f>Emissions!W390</f>
        <v>5.2986659396408717E-2</v>
      </c>
      <c r="X389" s="178" t="str">
        <f>Emissions!X390</f>
        <v>LB</v>
      </c>
    </row>
    <row r="390" spans="1:24" x14ac:dyDescent="0.3">
      <c r="A390" s="175" t="str">
        <f>Emissions!A391</f>
        <v>13003</v>
      </c>
      <c r="B390" s="175" t="str">
        <f>Emissions!B391</f>
        <v>13</v>
      </c>
      <c r="C390" s="175" t="str">
        <f>Emissions!F391</f>
        <v>GA</v>
      </c>
      <c r="D390" s="175" t="str">
        <f>Emissions!C391</f>
        <v>003</v>
      </c>
      <c r="E390" s="178" t="str">
        <f>Emissions!D391</f>
        <v>Atkinson</v>
      </c>
      <c r="F390" s="178" t="str">
        <f>Emissions!E391</f>
        <v>County</v>
      </c>
      <c r="G390" s="178">
        <v>2850001000</v>
      </c>
      <c r="H390" s="178" t="s">
        <v>24044</v>
      </c>
      <c r="I390" s="178" t="s">
        <v>24041</v>
      </c>
      <c r="J390" s="178" t="s">
        <v>24046</v>
      </c>
      <c r="K390" s="178">
        <v>2014</v>
      </c>
      <c r="L390" s="178">
        <v>515</v>
      </c>
      <c r="M390" s="178" t="s">
        <v>24042</v>
      </c>
      <c r="N390" s="183">
        <f>Emissions!P391</f>
        <v>0.82370019749539425</v>
      </c>
      <c r="O390" s="183" t="str">
        <f>Emissions!Q391</f>
        <v>LB</v>
      </c>
      <c r="P390" s="172">
        <f t="shared" si="6"/>
        <v>2.8531061514364547E-2</v>
      </c>
      <c r="Q390" s="178" t="str">
        <f>Emissions!S391</f>
        <v xml:space="preserve">LB </v>
      </c>
      <c r="R390" s="178" t="str">
        <f>Emissions!T391</f>
        <v xml:space="preserve">LB </v>
      </c>
      <c r="S390" s="178" t="s">
        <v>24045</v>
      </c>
      <c r="T390" s="178">
        <v>7439976</v>
      </c>
      <c r="U390" s="178" t="s">
        <v>24043</v>
      </c>
      <c r="V390" s="178">
        <v>8</v>
      </c>
      <c r="W390" s="178">
        <f>Emissions!W391</f>
        <v>2.3501041004135321E-2</v>
      </c>
      <c r="X390" s="178" t="str">
        <f>Emissions!X391</f>
        <v>LB</v>
      </c>
    </row>
    <row r="391" spans="1:24" x14ac:dyDescent="0.3">
      <c r="A391" s="175" t="str">
        <f>Emissions!A392</f>
        <v>13005</v>
      </c>
      <c r="B391" s="175" t="str">
        <f>Emissions!B392</f>
        <v>13</v>
      </c>
      <c r="C391" s="175" t="str">
        <f>Emissions!F392</f>
        <v>GA</v>
      </c>
      <c r="D391" s="175" t="str">
        <f>Emissions!C392</f>
        <v>005</v>
      </c>
      <c r="E391" s="178" t="str">
        <f>Emissions!D392</f>
        <v>Bacon</v>
      </c>
      <c r="F391" s="178" t="str">
        <f>Emissions!E392</f>
        <v>County</v>
      </c>
      <c r="G391" s="178">
        <v>2850001000</v>
      </c>
      <c r="H391" s="178" t="s">
        <v>24044</v>
      </c>
      <c r="I391" s="178" t="s">
        <v>24041</v>
      </c>
      <c r="J391" s="178" t="s">
        <v>24046</v>
      </c>
      <c r="K391" s="178">
        <v>2014</v>
      </c>
      <c r="L391" s="178">
        <v>515</v>
      </c>
      <c r="M391" s="178" t="s">
        <v>24042</v>
      </c>
      <c r="N391" s="183">
        <f>Emissions!P392</f>
        <v>1.1300209081777386</v>
      </c>
      <c r="O391" s="183" t="str">
        <f>Emissions!Q392</f>
        <v>LB</v>
      </c>
      <c r="P391" s="172">
        <f t="shared" si="6"/>
        <v>2.853106151436454E-2</v>
      </c>
      <c r="Q391" s="178" t="str">
        <f>Emissions!S392</f>
        <v xml:space="preserve">LB </v>
      </c>
      <c r="R391" s="178" t="str">
        <f>Emissions!T392</f>
        <v xml:space="preserve">LB </v>
      </c>
      <c r="S391" s="178" t="s">
        <v>24045</v>
      </c>
      <c r="T391" s="178">
        <v>7439976</v>
      </c>
      <c r="U391" s="178" t="s">
        <v>24043</v>
      </c>
      <c r="V391" s="178">
        <v>8</v>
      </c>
      <c r="W391" s="178">
        <f>Emissions!W392</f>
        <v>3.2240696043737145E-2</v>
      </c>
      <c r="X391" s="178" t="str">
        <f>Emissions!X392</f>
        <v>LB</v>
      </c>
    </row>
    <row r="392" spans="1:24" x14ac:dyDescent="0.3">
      <c r="A392" s="175" t="str">
        <f>Emissions!A393</f>
        <v>13007</v>
      </c>
      <c r="B392" s="175" t="str">
        <f>Emissions!B393</f>
        <v>13</v>
      </c>
      <c r="C392" s="175" t="str">
        <f>Emissions!F393</f>
        <v>GA</v>
      </c>
      <c r="D392" s="175" t="str">
        <f>Emissions!C393</f>
        <v>007</v>
      </c>
      <c r="E392" s="178" t="str">
        <f>Emissions!D393</f>
        <v>Baker</v>
      </c>
      <c r="F392" s="178" t="str">
        <f>Emissions!E393</f>
        <v>County</v>
      </c>
      <c r="G392" s="178">
        <v>2850001000</v>
      </c>
      <c r="H392" s="178" t="s">
        <v>24044</v>
      </c>
      <c r="I392" s="178" t="s">
        <v>24041</v>
      </c>
      <c r="J392" s="178" t="s">
        <v>24046</v>
      </c>
      <c r="K392" s="178">
        <v>2014</v>
      </c>
      <c r="L392" s="178">
        <v>515</v>
      </c>
      <c r="M392" s="178" t="s">
        <v>24042</v>
      </c>
      <c r="N392" s="183">
        <f>Emissions!P393</f>
        <v>0.32605425548431338</v>
      </c>
      <c r="O392" s="183" t="str">
        <f>Emissions!Q393</f>
        <v>LB</v>
      </c>
      <c r="P392" s="172">
        <f t="shared" si="6"/>
        <v>2.8531061514364547E-2</v>
      </c>
      <c r="Q392" s="178" t="str">
        <f>Emissions!S393</f>
        <v xml:space="preserve">LB </v>
      </c>
      <c r="R392" s="178" t="str">
        <f>Emissions!T393</f>
        <v xml:space="preserve">LB </v>
      </c>
      <c r="S392" s="178" t="s">
        <v>24045</v>
      </c>
      <c r="T392" s="178">
        <v>7439976</v>
      </c>
      <c r="U392" s="178" t="s">
        <v>24043</v>
      </c>
      <c r="V392" s="178">
        <v>8</v>
      </c>
      <c r="W392" s="178">
        <f>Emissions!W393</f>
        <v>9.3026740202432796E-3</v>
      </c>
      <c r="X392" s="178" t="str">
        <f>Emissions!X393</f>
        <v>LB</v>
      </c>
    </row>
    <row r="393" spans="1:24" x14ac:dyDescent="0.3">
      <c r="A393" s="175" t="str">
        <f>Emissions!A394</f>
        <v>13009</v>
      </c>
      <c r="B393" s="175" t="str">
        <f>Emissions!B394</f>
        <v>13</v>
      </c>
      <c r="C393" s="175" t="str">
        <f>Emissions!F394</f>
        <v>GA</v>
      </c>
      <c r="D393" s="175" t="str">
        <f>Emissions!C394</f>
        <v>009</v>
      </c>
      <c r="E393" s="178" t="str">
        <f>Emissions!D394</f>
        <v>Baldwin</v>
      </c>
      <c r="F393" s="178" t="str">
        <f>Emissions!E394</f>
        <v>County</v>
      </c>
      <c r="G393" s="178">
        <v>2850001000</v>
      </c>
      <c r="H393" s="178" t="s">
        <v>24044</v>
      </c>
      <c r="I393" s="178" t="s">
        <v>24041</v>
      </c>
      <c r="J393" s="178" t="s">
        <v>24046</v>
      </c>
      <c r="K393" s="178">
        <v>2014</v>
      </c>
      <c r="L393" s="178">
        <v>515</v>
      </c>
      <c r="M393" s="178" t="s">
        <v>24042</v>
      </c>
      <c r="N393" s="183">
        <f>Emissions!P394</f>
        <v>4.5987173010842826</v>
      </c>
      <c r="O393" s="183" t="str">
        <f>Emissions!Q394</f>
        <v>LB</v>
      </c>
      <c r="P393" s="172">
        <f t="shared" si="6"/>
        <v>2.8531061514364544E-2</v>
      </c>
      <c r="Q393" s="178" t="str">
        <f>Emissions!S394</f>
        <v xml:space="preserve">LB </v>
      </c>
      <c r="R393" s="178" t="str">
        <f>Emissions!T394</f>
        <v xml:space="preserve">LB </v>
      </c>
      <c r="S393" s="178" t="s">
        <v>24045</v>
      </c>
      <c r="T393" s="178">
        <v>7439976</v>
      </c>
      <c r="U393" s="178" t="s">
        <v>24043</v>
      </c>
      <c r="V393" s="178">
        <v>8</v>
      </c>
      <c r="W393" s="178">
        <f>Emissions!W394</f>
        <v>0.13120628620440816</v>
      </c>
      <c r="X393" s="178" t="str">
        <f>Emissions!X394</f>
        <v>LB</v>
      </c>
    </row>
    <row r="394" spans="1:24" x14ac:dyDescent="0.3">
      <c r="A394" s="175" t="str">
        <f>Emissions!A395</f>
        <v>13011</v>
      </c>
      <c r="B394" s="175" t="str">
        <f>Emissions!B395</f>
        <v>13</v>
      </c>
      <c r="C394" s="175" t="str">
        <f>Emissions!F395</f>
        <v>GA</v>
      </c>
      <c r="D394" s="175" t="str">
        <f>Emissions!C395</f>
        <v>011</v>
      </c>
      <c r="E394" s="178" t="str">
        <f>Emissions!D395</f>
        <v>Banks</v>
      </c>
      <c r="F394" s="178" t="str">
        <f>Emissions!E395</f>
        <v>County</v>
      </c>
      <c r="G394" s="178">
        <v>2850001000</v>
      </c>
      <c r="H394" s="178" t="s">
        <v>24044</v>
      </c>
      <c r="I394" s="178" t="s">
        <v>24041</v>
      </c>
      <c r="J394" s="178" t="s">
        <v>24046</v>
      </c>
      <c r="K394" s="178">
        <v>2014</v>
      </c>
      <c r="L394" s="178">
        <v>515</v>
      </c>
      <c r="M394" s="178" t="s">
        <v>24042</v>
      </c>
      <c r="N394" s="183">
        <f>Emissions!P395</f>
        <v>1.8326152393503876</v>
      </c>
      <c r="O394" s="183" t="str">
        <f>Emissions!Q395</f>
        <v>LB</v>
      </c>
      <c r="P394" s="172">
        <f t="shared" si="6"/>
        <v>2.8531061514364547E-2</v>
      </c>
      <c r="Q394" s="178" t="str">
        <f>Emissions!S395</f>
        <v xml:space="preserve">LB </v>
      </c>
      <c r="R394" s="178" t="str">
        <f>Emissions!T395</f>
        <v xml:space="preserve">LB </v>
      </c>
      <c r="S394" s="178" t="s">
        <v>24045</v>
      </c>
      <c r="T394" s="178">
        <v>7439976</v>
      </c>
      <c r="U394" s="178" t="s">
        <v>24043</v>
      </c>
      <c r="V394" s="178">
        <v>8</v>
      </c>
      <c r="W394" s="178">
        <f>Emissions!W395</f>
        <v>5.2286458126067817E-2</v>
      </c>
      <c r="X394" s="178" t="str">
        <f>Emissions!X395</f>
        <v>LB</v>
      </c>
    </row>
    <row r="395" spans="1:24" x14ac:dyDescent="0.3">
      <c r="A395" s="175" t="str">
        <f>Emissions!A396</f>
        <v>13013</v>
      </c>
      <c r="B395" s="175" t="str">
        <f>Emissions!B396</f>
        <v>13</v>
      </c>
      <c r="C395" s="175" t="str">
        <f>Emissions!F396</f>
        <v>GA</v>
      </c>
      <c r="D395" s="175" t="str">
        <f>Emissions!C396</f>
        <v>013</v>
      </c>
      <c r="E395" s="178" t="str">
        <f>Emissions!D396</f>
        <v>Barrow</v>
      </c>
      <c r="F395" s="178" t="str">
        <f>Emissions!E396</f>
        <v>County</v>
      </c>
      <c r="G395" s="178">
        <v>2850001000</v>
      </c>
      <c r="H395" s="178" t="s">
        <v>24044</v>
      </c>
      <c r="I395" s="178" t="s">
        <v>24041</v>
      </c>
      <c r="J395" s="178" t="s">
        <v>24046</v>
      </c>
      <c r="K395" s="178">
        <v>2014</v>
      </c>
      <c r="L395" s="178">
        <v>515</v>
      </c>
      <c r="M395" s="178" t="s">
        <v>24042</v>
      </c>
      <c r="N395" s="183">
        <f>Emissions!P396</f>
        <v>7.3364711740925062</v>
      </c>
      <c r="O395" s="183" t="str">
        <f>Emissions!Q396</f>
        <v>LB</v>
      </c>
      <c r="P395" s="172">
        <f t="shared" si="6"/>
        <v>2.8531061514364544E-2</v>
      </c>
      <c r="Q395" s="178" t="str">
        <f>Emissions!S396</f>
        <v xml:space="preserve">LB </v>
      </c>
      <c r="R395" s="178" t="str">
        <f>Emissions!T396</f>
        <v xml:space="preserve">LB </v>
      </c>
      <c r="S395" s="178" t="s">
        <v>24045</v>
      </c>
      <c r="T395" s="178">
        <v>7439976</v>
      </c>
      <c r="U395" s="178" t="s">
        <v>24043</v>
      </c>
      <c r="V395" s="178">
        <v>8</v>
      </c>
      <c r="W395" s="178">
        <f>Emissions!W396</f>
        <v>0.20931731036639556</v>
      </c>
      <c r="X395" s="178" t="str">
        <f>Emissions!X396</f>
        <v>LB</v>
      </c>
    </row>
    <row r="396" spans="1:24" x14ac:dyDescent="0.3">
      <c r="A396" s="175" t="str">
        <f>Emissions!A397</f>
        <v>13015</v>
      </c>
      <c r="B396" s="175" t="str">
        <f>Emissions!B397</f>
        <v>13</v>
      </c>
      <c r="C396" s="175" t="str">
        <f>Emissions!F397</f>
        <v>GA</v>
      </c>
      <c r="D396" s="175" t="str">
        <f>Emissions!C397</f>
        <v>015</v>
      </c>
      <c r="E396" s="178" t="str">
        <f>Emissions!D397</f>
        <v>Bartow</v>
      </c>
      <c r="F396" s="178" t="str">
        <f>Emissions!E397</f>
        <v>County</v>
      </c>
      <c r="G396" s="178">
        <v>2850001000</v>
      </c>
      <c r="H396" s="178" t="s">
        <v>24044</v>
      </c>
      <c r="I396" s="178" t="s">
        <v>24041</v>
      </c>
      <c r="J396" s="178" t="s">
        <v>24046</v>
      </c>
      <c r="K396" s="178">
        <v>2014</v>
      </c>
      <c r="L396" s="178">
        <v>515</v>
      </c>
      <c r="M396" s="178" t="s">
        <v>24042</v>
      </c>
      <c r="N396" s="183">
        <f>Emissions!P397</f>
        <v>10.19092342118344</v>
      </c>
      <c r="O396" s="183" t="str">
        <f>Emissions!Q397</f>
        <v>LB</v>
      </c>
      <c r="P396" s="172">
        <f t="shared" si="6"/>
        <v>2.8531061514364547E-2</v>
      </c>
      <c r="Q396" s="178" t="str">
        <f>Emissions!S397</f>
        <v xml:space="preserve">LB </v>
      </c>
      <c r="R396" s="178" t="str">
        <f>Emissions!T397</f>
        <v xml:space="preserve">LB </v>
      </c>
      <c r="S396" s="178" t="s">
        <v>24045</v>
      </c>
      <c r="T396" s="178">
        <v>7439976</v>
      </c>
      <c r="U396" s="178" t="s">
        <v>24043</v>
      </c>
      <c r="V396" s="178">
        <v>8</v>
      </c>
      <c r="W396" s="178">
        <f>Emissions!W397</f>
        <v>0.29075786301796314</v>
      </c>
      <c r="X396" s="178" t="str">
        <f>Emissions!X397</f>
        <v>LB</v>
      </c>
    </row>
    <row r="397" spans="1:24" x14ac:dyDescent="0.3">
      <c r="A397" s="175" t="str">
        <f>Emissions!A398</f>
        <v>13017</v>
      </c>
      <c r="B397" s="175" t="str">
        <f>Emissions!B398</f>
        <v>13</v>
      </c>
      <c r="C397" s="175" t="str">
        <f>Emissions!F398</f>
        <v>GA</v>
      </c>
      <c r="D397" s="175" t="str">
        <f>Emissions!C398</f>
        <v>017</v>
      </c>
      <c r="E397" s="178" t="str">
        <f>Emissions!D398</f>
        <v>Ben Hill</v>
      </c>
      <c r="F397" s="178" t="str">
        <f>Emissions!E398</f>
        <v>County</v>
      </c>
      <c r="G397" s="178">
        <v>2850001000</v>
      </c>
      <c r="H397" s="178" t="s">
        <v>24044</v>
      </c>
      <c r="I397" s="178" t="s">
        <v>24041</v>
      </c>
      <c r="J397" s="178" t="s">
        <v>24046</v>
      </c>
      <c r="K397" s="178">
        <v>2014</v>
      </c>
      <c r="L397" s="178">
        <v>515</v>
      </c>
      <c r="M397" s="178" t="s">
        <v>24042</v>
      </c>
      <c r="N397" s="183">
        <f>Emissions!P398</f>
        <v>1.74937373818066</v>
      </c>
      <c r="O397" s="183" t="str">
        <f>Emissions!Q398</f>
        <v>LB</v>
      </c>
      <c r="P397" s="172">
        <f t="shared" si="6"/>
        <v>2.8531061514364544E-2</v>
      </c>
      <c r="Q397" s="178" t="str">
        <f>Emissions!S398</f>
        <v xml:space="preserve">LB </v>
      </c>
      <c r="R397" s="178" t="str">
        <f>Emissions!T398</f>
        <v xml:space="preserve">LB </v>
      </c>
      <c r="S397" s="178" t="s">
        <v>24045</v>
      </c>
      <c r="T397" s="178">
        <v>7439976</v>
      </c>
      <c r="U397" s="178" t="s">
        <v>24043</v>
      </c>
      <c r="V397" s="178">
        <v>8</v>
      </c>
      <c r="W397" s="178">
        <f>Emissions!W398</f>
        <v>4.9911489735646263E-2</v>
      </c>
      <c r="X397" s="178" t="str">
        <f>Emissions!X398</f>
        <v>LB</v>
      </c>
    </row>
    <row r="398" spans="1:24" x14ac:dyDescent="0.3">
      <c r="A398" s="175" t="str">
        <f>Emissions!A399</f>
        <v>13019</v>
      </c>
      <c r="B398" s="175" t="str">
        <f>Emissions!B399</f>
        <v>13</v>
      </c>
      <c r="C398" s="175" t="str">
        <f>Emissions!F399</f>
        <v>GA</v>
      </c>
      <c r="D398" s="175" t="str">
        <f>Emissions!C399</f>
        <v>019</v>
      </c>
      <c r="E398" s="178" t="str">
        <f>Emissions!D399</f>
        <v>Berrien</v>
      </c>
      <c r="F398" s="178" t="str">
        <f>Emissions!E399</f>
        <v>County</v>
      </c>
      <c r="G398" s="178">
        <v>2850001000</v>
      </c>
      <c r="H398" s="178" t="s">
        <v>24044</v>
      </c>
      <c r="I398" s="178" t="s">
        <v>24041</v>
      </c>
      <c r="J398" s="178" t="s">
        <v>24046</v>
      </c>
      <c r="K398" s="178">
        <v>2014</v>
      </c>
      <c r="L398" s="178">
        <v>515</v>
      </c>
      <c r="M398" s="178" t="s">
        <v>24042</v>
      </c>
      <c r="N398" s="183">
        <f>Emissions!P399</f>
        <v>1.8731842020143346</v>
      </c>
      <c r="O398" s="183" t="str">
        <f>Emissions!Q399</f>
        <v>LB</v>
      </c>
      <c r="P398" s="172">
        <f t="shared" si="6"/>
        <v>2.8531061514364544E-2</v>
      </c>
      <c r="Q398" s="178" t="str">
        <f>Emissions!S399</f>
        <v xml:space="preserve">LB </v>
      </c>
      <c r="R398" s="178" t="str">
        <f>Emissions!T399</f>
        <v xml:space="preserve">LB </v>
      </c>
      <c r="S398" s="178" t="s">
        <v>24045</v>
      </c>
      <c r="T398" s="178">
        <v>7439976</v>
      </c>
      <c r="U398" s="178" t="s">
        <v>24043</v>
      </c>
      <c r="V398" s="178">
        <v>8</v>
      </c>
      <c r="W398" s="178">
        <f>Emissions!W399</f>
        <v>5.3443933695406842E-2</v>
      </c>
      <c r="X398" s="178" t="str">
        <f>Emissions!X399</f>
        <v>LB</v>
      </c>
    </row>
    <row r="399" spans="1:24" x14ac:dyDescent="0.3">
      <c r="A399" s="175" t="str">
        <f>Emissions!A400</f>
        <v>13021</v>
      </c>
      <c r="B399" s="175" t="str">
        <f>Emissions!B400</f>
        <v>13</v>
      </c>
      <c r="C399" s="175" t="str">
        <f>Emissions!F400</f>
        <v>GA</v>
      </c>
      <c r="D399" s="175" t="str">
        <f>Emissions!C400</f>
        <v>021</v>
      </c>
      <c r="E399" s="178" t="str">
        <f>Emissions!D400</f>
        <v>Bibb</v>
      </c>
      <c r="F399" s="178" t="str">
        <f>Emissions!E400</f>
        <v>County</v>
      </c>
      <c r="G399" s="178">
        <v>2850001000</v>
      </c>
      <c r="H399" s="178" t="s">
        <v>24044</v>
      </c>
      <c r="I399" s="178" t="s">
        <v>24041</v>
      </c>
      <c r="J399" s="178" t="s">
        <v>24046</v>
      </c>
      <c r="K399" s="178">
        <v>2014</v>
      </c>
      <c r="L399" s="178">
        <v>515</v>
      </c>
      <c r="M399" s="178" t="s">
        <v>24042</v>
      </c>
      <c r="N399" s="183">
        <f>Emissions!P400</f>
        <v>15.416706663690704</v>
      </c>
      <c r="O399" s="183" t="str">
        <f>Emissions!Q400</f>
        <v>LB</v>
      </c>
      <c r="P399" s="172">
        <f t="shared" si="6"/>
        <v>2.8531061514364547E-2</v>
      </c>
      <c r="Q399" s="178" t="str">
        <f>Emissions!S400</f>
        <v xml:space="preserve">LB </v>
      </c>
      <c r="R399" s="178" t="str">
        <f>Emissions!T400</f>
        <v xml:space="preserve">LB </v>
      </c>
      <c r="S399" s="178" t="s">
        <v>24045</v>
      </c>
      <c r="T399" s="178">
        <v>7439976</v>
      </c>
      <c r="U399" s="178" t="s">
        <v>24043</v>
      </c>
      <c r="V399" s="178">
        <v>8</v>
      </c>
      <c r="W399" s="178">
        <f>Emissions!W400</f>
        <v>0.4398550061706733</v>
      </c>
      <c r="X399" s="178" t="str">
        <f>Emissions!X400</f>
        <v>LB</v>
      </c>
    </row>
    <row r="400" spans="1:24" x14ac:dyDescent="0.3">
      <c r="A400" s="175" t="str">
        <f>Emissions!A401</f>
        <v>13023</v>
      </c>
      <c r="B400" s="175" t="str">
        <f>Emissions!B401</f>
        <v>13</v>
      </c>
      <c r="C400" s="175" t="str">
        <f>Emissions!F401</f>
        <v>GA</v>
      </c>
      <c r="D400" s="175" t="str">
        <f>Emissions!C401</f>
        <v>023</v>
      </c>
      <c r="E400" s="178" t="str">
        <f>Emissions!D401</f>
        <v>Bleckley</v>
      </c>
      <c r="F400" s="178" t="str">
        <f>Emissions!E401</f>
        <v>County</v>
      </c>
      <c r="G400" s="178">
        <v>2850001000</v>
      </c>
      <c r="H400" s="178" t="s">
        <v>24044</v>
      </c>
      <c r="I400" s="178" t="s">
        <v>24041</v>
      </c>
      <c r="J400" s="178" t="s">
        <v>24046</v>
      </c>
      <c r="K400" s="178">
        <v>2014</v>
      </c>
      <c r="L400" s="178">
        <v>515</v>
      </c>
      <c r="M400" s="178" t="s">
        <v>24042</v>
      </c>
      <c r="N400" s="183">
        <f>Emissions!P401</f>
        <v>1.2816787093461717</v>
      </c>
      <c r="O400" s="183" t="str">
        <f>Emissions!Q401</f>
        <v>LB</v>
      </c>
      <c r="P400" s="172">
        <f t="shared" si="6"/>
        <v>2.8531061514364547E-2</v>
      </c>
      <c r="Q400" s="178" t="str">
        <f>Emissions!S401</f>
        <v xml:space="preserve">LB </v>
      </c>
      <c r="R400" s="178" t="str">
        <f>Emissions!T401</f>
        <v xml:space="preserve">LB </v>
      </c>
      <c r="S400" s="178" t="s">
        <v>24045</v>
      </c>
      <c r="T400" s="178">
        <v>7439976</v>
      </c>
      <c r="U400" s="178" t="s">
        <v>24043</v>
      </c>
      <c r="V400" s="178">
        <v>8</v>
      </c>
      <c r="W400" s="178">
        <f>Emissions!W401</f>
        <v>3.6567654098006983E-2</v>
      </c>
      <c r="X400" s="178" t="str">
        <f>Emissions!X401</f>
        <v>LB</v>
      </c>
    </row>
    <row r="401" spans="1:24" x14ac:dyDescent="0.3">
      <c r="A401" s="175" t="str">
        <f>Emissions!A402</f>
        <v>13025</v>
      </c>
      <c r="B401" s="175" t="str">
        <f>Emissions!B402</f>
        <v>13</v>
      </c>
      <c r="C401" s="175" t="str">
        <f>Emissions!F402</f>
        <v>GA</v>
      </c>
      <c r="D401" s="175" t="str">
        <f>Emissions!C402</f>
        <v>025</v>
      </c>
      <c r="E401" s="178" t="str">
        <f>Emissions!D402</f>
        <v>Brantley</v>
      </c>
      <c r="F401" s="178" t="str">
        <f>Emissions!E402</f>
        <v>County</v>
      </c>
      <c r="G401" s="178">
        <v>2850001000</v>
      </c>
      <c r="H401" s="178" t="s">
        <v>24044</v>
      </c>
      <c r="I401" s="178" t="s">
        <v>24041</v>
      </c>
      <c r="J401" s="178" t="s">
        <v>24046</v>
      </c>
      <c r="K401" s="178">
        <v>2014</v>
      </c>
      <c r="L401" s="178">
        <v>515</v>
      </c>
      <c r="M401" s="178" t="s">
        <v>24042</v>
      </c>
      <c r="N401" s="183">
        <f>Emissions!P402</f>
        <v>1.8448360132886632</v>
      </c>
      <c r="O401" s="183" t="str">
        <f>Emissions!Q402</f>
        <v>LB</v>
      </c>
      <c r="P401" s="172">
        <f t="shared" si="6"/>
        <v>2.8531061514364544E-2</v>
      </c>
      <c r="Q401" s="178" t="str">
        <f>Emissions!S402</f>
        <v xml:space="preserve">LB </v>
      </c>
      <c r="R401" s="178" t="str">
        <f>Emissions!T402</f>
        <v xml:space="preserve">LB </v>
      </c>
      <c r="S401" s="178" t="s">
        <v>24045</v>
      </c>
      <c r="T401" s="178">
        <v>7439976</v>
      </c>
      <c r="U401" s="178" t="s">
        <v>24043</v>
      </c>
      <c r="V401" s="178">
        <v>8</v>
      </c>
      <c r="W401" s="178">
        <f>Emissions!W402</f>
        <v>5.2635129779053894E-2</v>
      </c>
      <c r="X401" s="178" t="str">
        <f>Emissions!X402</f>
        <v>LB</v>
      </c>
    </row>
    <row r="402" spans="1:24" x14ac:dyDescent="0.3">
      <c r="A402" s="175" t="str">
        <f>Emissions!A403</f>
        <v>13027</v>
      </c>
      <c r="B402" s="175" t="str">
        <f>Emissions!B403</f>
        <v>13</v>
      </c>
      <c r="C402" s="175" t="str">
        <f>Emissions!F403</f>
        <v>GA</v>
      </c>
      <c r="D402" s="175" t="str">
        <f>Emissions!C403</f>
        <v>027</v>
      </c>
      <c r="E402" s="178" t="str">
        <f>Emissions!D403</f>
        <v>Brooks</v>
      </c>
      <c r="F402" s="178" t="str">
        <f>Emissions!E403</f>
        <v>County</v>
      </c>
      <c r="G402" s="178">
        <v>2850001000</v>
      </c>
      <c r="H402" s="178" t="s">
        <v>24044</v>
      </c>
      <c r="I402" s="178" t="s">
        <v>24041</v>
      </c>
      <c r="J402" s="178" t="s">
        <v>24046</v>
      </c>
      <c r="K402" s="178">
        <v>2014</v>
      </c>
      <c r="L402" s="178">
        <v>515</v>
      </c>
      <c r="M402" s="178" t="s">
        <v>24042</v>
      </c>
      <c r="N402" s="183">
        <f>Emissions!P403</f>
        <v>1.5444253490190913</v>
      </c>
      <c r="O402" s="183" t="str">
        <f>Emissions!Q403</f>
        <v>LB</v>
      </c>
      <c r="P402" s="172">
        <f t="shared" si="6"/>
        <v>2.8531061514364547E-2</v>
      </c>
      <c r="Q402" s="178" t="str">
        <f>Emissions!S403</f>
        <v xml:space="preserve">LB </v>
      </c>
      <c r="R402" s="178" t="str">
        <f>Emissions!T403</f>
        <v xml:space="preserve">LB </v>
      </c>
      <c r="S402" s="178" t="s">
        <v>24045</v>
      </c>
      <c r="T402" s="178">
        <v>7439976</v>
      </c>
      <c r="U402" s="178" t="s">
        <v>24043</v>
      </c>
      <c r="V402" s="178">
        <v>8</v>
      </c>
      <c r="W402" s="178">
        <f>Emissions!W403</f>
        <v>4.4064094637207632E-2</v>
      </c>
      <c r="X402" s="178" t="str">
        <f>Emissions!X403</f>
        <v>LB</v>
      </c>
    </row>
    <row r="403" spans="1:24" x14ac:dyDescent="0.3">
      <c r="A403" s="175" t="str">
        <f>Emissions!A404</f>
        <v>13029</v>
      </c>
      <c r="B403" s="175" t="str">
        <f>Emissions!B404</f>
        <v>13</v>
      </c>
      <c r="C403" s="175" t="str">
        <f>Emissions!F404</f>
        <v>GA</v>
      </c>
      <c r="D403" s="175" t="str">
        <f>Emissions!C404</f>
        <v>029</v>
      </c>
      <c r="E403" s="178" t="str">
        <f>Emissions!D404</f>
        <v>Bryan</v>
      </c>
      <c r="F403" s="178" t="str">
        <f>Emissions!E404</f>
        <v>County</v>
      </c>
      <c r="G403" s="178">
        <v>2850001000</v>
      </c>
      <c r="H403" s="178" t="s">
        <v>24044</v>
      </c>
      <c r="I403" s="178" t="s">
        <v>24041</v>
      </c>
      <c r="J403" s="178" t="s">
        <v>24046</v>
      </c>
      <c r="K403" s="178">
        <v>2014</v>
      </c>
      <c r="L403" s="178">
        <v>515</v>
      </c>
      <c r="M403" s="178" t="s">
        <v>24042</v>
      </c>
      <c r="N403" s="183">
        <f>Emissions!P404</f>
        <v>3.3963734520587181</v>
      </c>
      <c r="O403" s="183" t="str">
        <f>Emissions!Q404</f>
        <v>LB</v>
      </c>
      <c r="P403" s="172">
        <f t="shared" si="6"/>
        <v>2.8531061514364544E-2</v>
      </c>
      <c r="Q403" s="178" t="str">
        <f>Emissions!S404</f>
        <v xml:space="preserve">LB </v>
      </c>
      <c r="R403" s="178" t="str">
        <f>Emissions!T404</f>
        <v xml:space="preserve">LB </v>
      </c>
      <c r="S403" s="178" t="s">
        <v>24045</v>
      </c>
      <c r="T403" s="178">
        <v>7439976</v>
      </c>
      <c r="U403" s="178" t="s">
        <v>24043</v>
      </c>
      <c r="V403" s="178">
        <v>8</v>
      </c>
      <c r="W403" s="178">
        <f>Emissions!W404</f>
        <v>9.6902139886441946E-2</v>
      </c>
      <c r="X403" s="178" t="str">
        <f>Emissions!X404</f>
        <v>LB</v>
      </c>
    </row>
    <row r="404" spans="1:24" x14ac:dyDescent="0.3">
      <c r="A404" s="175" t="str">
        <f>Emissions!A405</f>
        <v>13031</v>
      </c>
      <c r="B404" s="175" t="str">
        <f>Emissions!B405</f>
        <v>13</v>
      </c>
      <c r="C404" s="175" t="str">
        <f>Emissions!F405</f>
        <v>GA</v>
      </c>
      <c r="D404" s="175" t="str">
        <f>Emissions!C405</f>
        <v>031</v>
      </c>
      <c r="E404" s="178" t="str">
        <f>Emissions!D405</f>
        <v>Bulloch</v>
      </c>
      <c r="F404" s="178" t="str">
        <f>Emissions!E405</f>
        <v>County</v>
      </c>
      <c r="G404" s="178">
        <v>2850001000</v>
      </c>
      <c r="H404" s="178" t="s">
        <v>24044</v>
      </c>
      <c r="I404" s="178" t="s">
        <v>24041</v>
      </c>
      <c r="J404" s="178" t="s">
        <v>24046</v>
      </c>
      <c r="K404" s="178">
        <v>2014</v>
      </c>
      <c r="L404" s="178">
        <v>515</v>
      </c>
      <c r="M404" s="178" t="s">
        <v>24042</v>
      </c>
      <c r="N404" s="183">
        <f>Emissions!P405</f>
        <v>7.2209748433479861</v>
      </c>
      <c r="O404" s="183" t="str">
        <f>Emissions!Q405</f>
        <v>LB</v>
      </c>
      <c r="P404" s="172">
        <f t="shared" si="6"/>
        <v>2.8531061514364547E-2</v>
      </c>
      <c r="Q404" s="178" t="str">
        <f>Emissions!S405</f>
        <v xml:space="preserve">LB </v>
      </c>
      <c r="R404" s="178" t="str">
        <f>Emissions!T405</f>
        <v xml:space="preserve">LB </v>
      </c>
      <c r="S404" s="178" t="s">
        <v>24045</v>
      </c>
      <c r="T404" s="178">
        <v>7439976</v>
      </c>
      <c r="U404" s="178" t="s">
        <v>24043</v>
      </c>
      <c r="V404" s="178">
        <v>8</v>
      </c>
      <c r="W404" s="178">
        <f>Emissions!W405</f>
        <v>0.20602207744924028</v>
      </c>
      <c r="X404" s="178" t="str">
        <f>Emissions!X405</f>
        <v>LB</v>
      </c>
    </row>
    <row r="405" spans="1:24" x14ac:dyDescent="0.3">
      <c r="A405" s="175" t="str">
        <f>Emissions!A406</f>
        <v>13033</v>
      </c>
      <c r="B405" s="175" t="str">
        <f>Emissions!B406</f>
        <v>13</v>
      </c>
      <c r="C405" s="175" t="str">
        <f>Emissions!F406</f>
        <v>GA</v>
      </c>
      <c r="D405" s="175" t="str">
        <f>Emissions!C406</f>
        <v>033</v>
      </c>
      <c r="E405" s="178" t="str">
        <f>Emissions!D406</f>
        <v>Burke</v>
      </c>
      <c r="F405" s="178" t="str">
        <f>Emissions!E406</f>
        <v>County</v>
      </c>
      <c r="G405" s="178">
        <v>2850001000</v>
      </c>
      <c r="H405" s="178" t="s">
        <v>24044</v>
      </c>
      <c r="I405" s="178" t="s">
        <v>24041</v>
      </c>
      <c r="J405" s="178" t="s">
        <v>24046</v>
      </c>
      <c r="K405" s="178">
        <v>2014</v>
      </c>
      <c r="L405" s="178">
        <v>515</v>
      </c>
      <c r="M405" s="178" t="s">
        <v>24042</v>
      </c>
      <c r="N405" s="183">
        <f>Emissions!P406</f>
        <v>2.2747668472483169</v>
      </c>
      <c r="O405" s="183" t="str">
        <f>Emissions!Q406</f>
        <v>LB</v>
      </c>
      <c r="P405" s="172">
        <f t="shared" si="6"/>
        <v>2.8531061514364544E-2</v>
      </c>
      <c r="Q405" s="178" t="str">
        <f>Emissions!S406</f>
        <v xml:space="preserve">LB </v>
      </c>
      <c r="R405" s="178" t="str">
        <f>Emissions!T406</f>
        <v xml:space="preserve">LB </v>
      </c>
      <c r="S405" s="178" t="s">
        <v>24045</v>
      </c>
      <c r="T405" s="178">
        <v>7439976</v>
      </c>
      <c r="U405" s="178" t="s">
        <v>24043</v>
      </c>
      <c r="V405" s="178">
        <v>8</v>
      </c>
      <c r="W405" s="178">
        <f>Emissions!W406</f>
        <v>6.4901512849678822E-2</v>
      </c>
      <c r="X405" s="178" t="str">
        <f>Emissions!X406</f>
        <v>LB</v>
      </c>
    </row>
    <row r="406" spans="1:24" x14ac:dyDescent="0.3">
      <c r="A406" s="175" t="str">
        <f>Emissions!A407</f>
        <v>13035</v>
      </c>
      <c r="B406" s="175" t="str">
        <f>Emissions!B407</f>
        <v>13</v>
      </c>
      <c r="C406" s="175" t="str">
        <f>Emissions!F407</f>
        <v>GA</v>
      </c>
      <c r="D406" s="175" t="str">
        <f>Emissions!C407</f>
        <v>035</v>
      </c>
      <c r="E406" s="178" t="str">
        <f>Emissions!D407</f>
        <v>Butts</v>
      </c>
      <c r="F406" s="178" t="str">
        <f>Emissions!E407</f>
        <v>County</v>
      </c>
      <c r="G406" s="178">
        <v>2850001000</v>
      </c>
      <c r="H406" s="178" t="s">
        <v>24044</v>
      </c>
      <c r="I406" s="178" t="s">
        <v>24041</v>
      </c>
      <c r="J406" s="178" t="s">
        <v>24046</v>
      </c>
      <c r="K406" s="178">
        <v>2014</v>
      </c>
      <c r="L406" s="178">
        <v>515</v>
      </c>
      <c r="M406" s="178" t="s">
        <v>24042</v>
      </c>
      <c r="N406" s="183">
        <f>Emissions!P407</f>
        <v>2.3407790605706404</v>
      </c>
      <c r="O406" s="183" t="str">
        <f>Emissions!Q407</f>
        <v>LB</v>
      </c>
      <c r="P406" s="172">
        <f t="shared" si="6"/>
        <v>2.8531061514364547E-2</v>
      </c>
      <c r="Q406" s="178" t="str">
        <f>Emissions!S407</f>
        <v xml:space="preserve">LB </v>
      </c>
      <c r="R406" s="178" t="str">
        <f>Emissions!T407</f>
        <v xml:space="preserve">LB </v>
      </c>
      <c r="S406" s="178" t="s">
        <v>24045</v>
      </c>
      <c r="T406" s="178">
        <v>7439976</v>
      </c>
      <c r="U406" s="178" t="s">
        <v>24043</v>
      </c>
      <c r="V406" s="178">
        <v>8</v>
      </c>
      <c r="W406" s="178">
        <f>Emissions!W407</f>
        <v>6.6784911368677397E-2</v>
      </c>
      <c r="X406" s="178" t="str">
        <f>Emissions!X407</f>
        <v>LB</v>
      </c>
    </row>
    <row r="407" spans="1:24" x14ac:dyDescent="0.3">
      <c r="A407" s="175" t="str">
        <f>Emissions!A408</f>
        <v>13037</v>
      </c>
      <c r="B407" s="175" t="str">
        <f>Emissions!B408</f>
        <v>13</v>
      </c>
      <c r="C407" s="175" t="str">
        <f>Emissions!F408</f>
        <v>GA</v>
      </c>
      <c r="D407" s="175" t="str">
        <f>Emissions!C408</f>
        <v>037</v>
      </c>
      <c r="E407" s="178" t="str">
        <f>Emissions!D408</f>
        <v>Calhoun</v>
      </c>
      <c r="F407" s="178" t="str">
        <f>Emissions!E408</f>
        <v>County</v>
      </c>
      <c r="G407" s="178">
        <v>2850001000</v>
      </c>
      <c r="H407" s="178" t="s">
        <v>24044</v>
      </c>
      <c r="I407" s="178" t="s">
        <v>24041</v>
      </c>
      <c r="J407" s="178" t="s">
        <v>24046</v>
      </c>
      <c r="K407" s="178">
        <v>2014</v>
      </c>
      <c r="L407" s="178">
        <v>515</v>
      </c>
      <c r="M407" s="178" t="s">
        <v>24042</v>
      </c>
      <c r="N407" s="183">
        <f>Emissions!P408</f>
        <v>0.64740050789404513</v>
      </c>
      <c r="O407" s="183" t="str">
        <f>Emissions!Q408</f>
        <v>LB</v>
      </c>
      <c r="P407" s="172">
        <f t="shared" si="6"/>
        <v>2.8531061514364544E-2</v>
      </c>
      <c r="Q407" s="178" t="str">
        <f>Emissions!S408</f>
        <v xml:space="preserve">LB </v>
      </c>
      <c r="R407" s="178" t="str">
        <f>Emissions!T408</f>
        <v xml:space="preserve">LB </v>
      </c>
      <c r="S407" s="178" t="s">
        <v>24045</v>
      </c>
      <c r="T407" s="178">
        <v>7439976</v>
      </c>
      <c r="U407" s="178" t="s">
        <v>24043</v>
      </c>
      <c r="V407" s="178">
        <v>8</v>
      </c>
      <c r="W407" s="178">
        <f>Emissions!W408</f>
        <v>1.8471023715155851E-2</v>
      </c>
      <c r="X407" s="178" t="str">
        <f>Emissions!X408</f>
        <v>LB</v>
      </c>
    </row>
    <row r="408" spans="1:24" x14ac:dyDescent="0.3">
      <c r="A408" s="175" t="str">
        <f>Emissions!A409</f>
        <v>13039</v>
      </c>
      <c r="B408" s="175" t="str">
        <f>Emissions!B409</f>
        <v>13</v>
      </c>
      <c r="C408" s="175" t="str">
        <f>Emissions!F409</f>
        <v>GA</v>
      </c>
      <c r="D408" s="175" t="str">
        <f>Emissions!C409</f>
        <v>039</v>
      </c>
      <c r="E408" s="178" t="str">
        <f>Emissions!D409</f>
        <v>Camden</v>
      </c>
      <c r="F408" s="178" t="str">
        <f>Emissions!E409</f>
        <v>County</v>
      </c>
      <c r="G408" s="178">
        <v>2850001000</v>
      </c>
      <c r="H408" s="178" t="s">
        <v>24044</v>
      </c>
      <c r="I408" s="178" t="s">
        <v>24041</v>
      </c>
      <c r="J408" s="178" t="s">
        <v>24046</v>
      </c>
      <c r="K408" s="178">
        <v>2014</v>
      </c>
      <c r="L408" s="178">
        <v>515</v>
      </c>
      <c r="M408" s="178" t="s">
        <v>24042</v>
      </c>
      <c r="N408" s="183">
        <f>Emissions!P409</f>
        <v>5.2115590630053363</v>
      </c>
      <c r="O408" s="183" t="str">
        <f>Emissions!Q409</f>
        <v>LB</v>
      </c>
      <c r="P408" s="172">
        <f t="shared" si="6"/>
        <v>2.8531061514364551E-2</v>
      </c>
      <c r="Q408" s="178" t="str">
        <f>Emissions!S409</f>
        <v xml:space="preserve">LB </v>
      </c>
      <c r="R408" s="178" t="str">
        <f>Emissions!T409</f>
        <v xml:space="preserve">LB </v>
      </c>
      <c r="S408" s="178" t="s">
        <v>24045</v>
      </c>
      <c r="T408" s="178">
        <v>7439976</v>
      </c>
      <c r="U408" s="178" t="s">
        <v>24043</v>
      </c>
      <c r="V408" s="178">
        <v>8</v>
      </c>
      <c r="W408" s="178">
        <f>Emissions!W409</f>
        <v>0.14869131221234932</v>
      </c>
      <c r="X408" s="178" t="str">
        <f>Emissions!X409</f>
        <v>LB</v>
      </c>
    </row>
    <row r="409" spans="1:24" x14ac:dyDescent="0.3">
      <c r="A409" s="175" t="str">
        <f>Emissions!A410</f>
        <v>13043</v>
      </c>
      <c r="B409" s="175" t="str">
        <f>Emissions!B410</f>
        <v>13</v>
      </c>
      <c r="C409" s="175" t="str">
        <f>Emissions!F410</f>
        <v>GA</v>
      </c>
      <c r="D409" s="175" t="str">
        <f>Emissions!C410</f>
        <v>043</v>
      </c>
      <c r="E409" s="178" t="str">
        <f>Emissions!D410</f>
        <v>Candler</v>
      </c>
      <c r="F409" s="178" t="str">
        <f>Emissions!E410</f>
        <v>County</v>
      </c>
      <c r="G409" s="178">
        <v>2850001000</v>
      </c>
      <c r="H409" s="178" t="s">
        <v>24044</v>
      </c>
      <c r="I409" s="178" t="s">
        <v>24041</v>
      </c>
      <c r="J409" s="178" t="s">
        <v>24046</v>
      </c>
      <c r="K409" s="178">
        <v>2014</v>
      </c>
      <c r="L409" s="178">
        <v>515</v>
      </c>
      <c r="M409" s="178" t="s">
        <v>24042</v>
      </c>
      <c r="N409" s="183">
        <f>Emissions!P410</f>
        <v>1.0906539888519826</v>
      </c>
      <c r="O409" s="183" t="str">
        <f>Emissions!Q410</f>
        <v>LB</v>
      </c>
      <c r="P409" s="172">
        <f t="shared" si="6"/>
        <v>2.8531061514364547E-2</v>
      </c>
      <c r="Q409" s="178" t="str">
        <f>Emissions!S410</f>
        <v xml:space="preserve">LB </v>
      </c>
      <c r="R409" s="178" t="str">
        <f>Emissions!T410</f>
        <v xml:space="preserve">LB </v>
      </c>
      <c r="S409" s="178" t="s">
        <v>24045</v>
      </c>
      <c r="T409" s="178">
        <v>7439976</v>
      </c>
      <c r="U409" s="178" t="s">
        <v>24043</v>
      </c>
      <c r="V409" s="178">
        <v>8</v>
      </c>
      <c r="W409" s="178">
        <f>Emissions!W410</f>
        <v>3.1117516046822981E-2</v>
      </c>
      <c r="X409" s="178" t="str">
        <f>Emissions!X410</f>
        <v>LB</v>
      </c>
    </row>
    <row r="410" spans="1:24" x14ac:dyDescent="0.3">
      <c r="A410" s="175" t="str">
        <f>Emissions!A411</f>
        <v>13045</v>
      </c>
      <c r="B410" s="175" t="str">
        <f>Emissions!B411</f>
        <v>13</v>
      </c>
      <c r="C410" s="175" t="str">
        <f>Emissions!F411</f>
        <v>GA</v>
      </c>
      <c r="D410" s="175" t="str">
        <f>Emissions!C411</f>
        <v>045</v>
      </c>
      <c r="E410" s="178" t="str">
        <f>Emissions!D411</f>
        <v>Carroll</v>
      </c>
      <c r="F410" s="178" t="str">
        <f>Emissions!E411</f>
        <v>County</v>
      </c>
      <c r="G410" s="178">
        <v>2850001000</v>
      </c>
      <c r="H410" s="178" t="s">
        <v>24044</v>
      </c>
      <c r="I410" s="178" t="s">
        <v>24041</v>
      </c>
      <c r="J410" s="178" t="s">
        <v>24046</v>
      </c>
      <c r="K410" s="178">
        <v>2014</v>
      </c>
      <c r="L410" s="178">
        <v>515</v>
      </c>
      <c r="M410" s="178" t="s">
        <v>24042</v>
      </c>
      <c r="N410" s="183">
        <f>Emissions!P411</f>
        <v>11.428727548685641</v>
      </c>
      <c r="O410" s="183" t="str">
        <f>Emissions!Q411</f>
        <v>LB</v>
      </c>
      <c r="P410" s="172">
        <f t="shared" si="6"/>
        <v>2.8531061514364547E-2</v>
      </c>
      <c r="Q410" s="178" t="str">
        <f>Emissions!S411</f>
        <v xml:space="preserve">LB </v>
      </c>
      <c r="R410" s="178" t="str">
        <f>Emissions!T411</f>
        <v xml:space="preserve">LB </v>
      </c>
      <c r="S410" s="178" t="s">
        <v>24045</v>
      </c>
      <c r="T410" s="178">
        <v>7439976</v>
      </c>
      <c r="U410" s="178" t="s">
        <v>24043</v>
      </c>
      <c r="V410" s="178">
        <v>8</v>
      </c>
      <c r="W410" s="178">
        <f>Emissions!W411</f>
        <v>0.32607372872246276</v>
      </c>
      <c r="X410" s="178" t="str">
        <f>Emissions!X411</f>
        <v>LB</v>
      </c>
    </row>
    <row r="411" spans="1:24" x14ac:dyDescent="0.3">
      <c r="A411" s="175" t="str">
        <f>Emissions!A412</f>
        <v>13047</v>
      </c>
      <c r="B411" s="175" t="str">
        <f>Emissions!B412</f>
        <v>13</v>
      </c>
      <c r="C411" s="175" t="str">
        <f>Emissions!F412</f>
        <v>GA</v>
      </c>
      <c r="D411" s="175" t="str">
        <f>Emissions!C412</f>
        <v>047</v>
      </c>
      <c r="E411" s="178" t="str">
        <f>Emissions!D412</f>
        <v>Catoosa</v>
      </c>
      <c r="F411" s="178" t="str">
        <f>Emissions!E412</f>
        <v>County</v>
      </c>
      <c r="G411" s="178">
        <v>2850001000</v>
      </c>
      <c r="H411" s="178" t="s">
        <v>24044</v>
      </c>
      <c r="I411" s="178" t="s">
        <v>24041</v>
      </c>
      <c r="J411" s="178" t="s">
        <v>24046</v>
      </c>
      <c r="K411" s="178">
        <v>2014</v>
      </c>
      <c r="L411" s="178">
        <v>515</v>
      </c>
      <c r="M411" s="178" t="s">
        <v>24042</v>
      </c>
      <c r="N411" s="183">
        <f>Emissions!P412</f>
        <v>6.5732738246193927</v>
      </c>
      <c r="O411" s="183" t="str">
        <f>Emissions!Q412</f>
        <v>LB</v>
      </c>
      <c r="P411" s="172">
        <f t="shared" si="6"/>
        <v>2.8531061514364544E-2</v>
      </c>
      <c r="Q411" s="178" t="str">
        <f>Emissions!S412</f>
        <v xml:space="preserve">LB </v>
      </c>
      <c r="R411" s="178" t="str">
        <f>Emissions!T412</f>
        <v xml:space="preserve">LB </v>
      </c>
      <c r="S411" s="178" t="s">
        <v>24045</v>
      </c>
      <c r="T411" s="178">
        <v>7439976</v>
      </c>
      <c r="U411" s="178" t="s">
        <v>24043</v>
      </c>
      <c r="V411" s="178">
        <v>8</v>
      </c>
      <c r="W411" s="178">
        <f>Emissions!W412</f>
        <v>0.18754247984097819</v>
      </c>
      <c r="X411" s="178" t="str">
        <f>Emissions!X412</f>
        <v>LB</v>
      </c>
    </row>
    <row r="412" spans="1:24" x14ac:dyDescent="0.3">
      <c r="A412" s="175" t="str">
        <f>Emissions!A413</f>
        <v>13049</v>
      </c>
      <c r="B412" s="175" t="str">
        <f>Emissions!B413</f>
        <v>13</v>
      </c>
      <c r="C412" s="175" t="str">
        <f>Emissions!F413</f>
        <v>GA</v>
      </c>
      <c r="D412" s="175" t="str">
        <f>Emissions!C413</f>
        <v>049</v>
      </c>
      <c r="E412" s="178" t="str">
        <f>Emissions!D413</f>
        <v>Charlton</v>
      </c>
      <c r="F412" s="178" t="str">
        <f>Emissions!E413</f>
        <v>County</v>
      </c>
      <c r="G412" s="178">
        <v>2850001000</v>
      </c>
      <c r="H412" s="178" t="s">
        <v>24044</v>
      </c>
      <c r="I412" s="178" t="s">
        <v>24041</v>
      </c>
      <c r="J412" s="178" t="s">
        <v>24046</v>
      </c>
      <c r="K412" s="178">
        <v>2014</v>
      </c>
      <c r="L412" s="178">
        <v>515</v>
      </c>
      <c r="M412" s="178" t="s">
        <v>24042</v>
      </c>
      <c r="N412" s="183">
        <f>Emissions!P413</f>
        <v>1.2918960777207955</v>
      </c>
      <c r="O412" s="183" t="str">
        <f>Emissions!Q413</f>
        <v>LB</v>
      </c>
      <c r="P412" s="172">
        <f t="shared" si="6"/>
        <v>2.8531061514364544E-2</v>
      </c>
      <c r="Q412" s="178" t="str">
        <f>Emissions!S413</f>
        <v xml:space="preserve">LB </v>
      </c>
      <c r="R412" s="178" t="str">
        <f>Emissions!T413</f>
        <v xml:space="preserve">LB </v>
      </c>
      <c r="S412" s="178" t="s">
        <v>24045</v>
      </c>
      <c r="T412" s="178">
        <v>7439976</v>
      </c>
      <c r="U412" s="178" t="s">
        <v>24043</v>
      </c>
      <c r="V412" s="178">
        <v>8</v>
      </c>
      <c r="W412" s="178">
        <f>Emissions!W413</f>
        <v>3.6859166463618295E-2</v>
      </c>
      <c r="X412" s="178" t="str">
        <f>Emissions!X413</f>
        <v>LB</v>
      </c>
    </row>
    <row r="413" spans="1:24" x14ac:dyDescent="0.3">
      <c r="A413" s="175" t="str">
        <f>Emissions!A414</f>
        <v>13051</v>
      </c>
      <c r="B413" s="175" t="str">
        <f>Emissions!B414</f>
        <v>13</v>
      </c>
      <c r="C413" s="175" t="str">
        <f>Emissions!F414</f>
        <v>GA</v>
      </c>
      <c r="D413" s="175" t="str">
        <f>Emissions!C414</f>
        <v>051</v>
      </c>
      <c r="E413" s="178" t="str">
        <f>Emissions!D414</f>
        <v>Chatham</v>
      </c>
      <c r="F413" s="178" t="str">
        <f>Emissions!E414</f>
        <v>County</v>
      </c>
      <c r="G413" s="178">
        <v>2850001000</v>
      </c>
      <c r="H413" s="178" t="s">
        <v>24044</v>
      </c>
      <c r="I413" s="178" t="s">
        <v>24041</v>
      </c>
      <c r="J413" s="178" t="s">
        <v>24046</v>
      </c>
      <c r="K413" s="178">
        <v>2014</v>
      </c>
      <c r="L413" s="178">
        <v>515</v>
      </c>
      <c r="M413" s="178" t="s">
        <v>24042</v>
      </c>
      <c r="N413" s="183">
        <f>Emissions!P414</f>
        <v>28.386153261102681</v>
      </c>
      <c r="O413" s="183" t="str">
        <f>Emissions!Q414</f>
        <v>LB</v>
      </c>
      <c r="P413" s="172">
        <f t="shared" si="6"/>
        <v>2.8531061514364544E-2</v>
      </c>
      <c r="Q413" s="178" t="str">
        <f>Emissions!S414</f>
        <v xml:space="preserve">LB </v>
      </c>
      <c r="R413" s="178" t="str">
        <f>Emissions!T414</f>
        <v xml:space="preserve">LB </v>
      </c>
      <c r="S413" s="178" t="s">
        <v>24045</v>
      </c>
      <c r="T413" s="178">
        <v>7439976</v>
      </c>
      <c r="U413" s="178" t="s">
        <v>24043</v>
      </c>
      <c r="V413" s="178">
        <v>8</v>
      </c>
      <c r="W413" s="178">
        <f>Emissions!W414</f>
        <v>0.80988708484870031</v>
      </c>
      <c r="X413" s="178" t="str">
        <f>Emissions!X414</f>
        <v>LB</v>
      </c>
    </row>
    <row r="414" spans="1:24" x14ac:dyDescent="0.3">
      <c r="A414" s="175" t="str">
        <f>Emissions!A415</f>
        <v>13053</v>
      </c>
      <c r="B414" s="175" t="str">
        <f>Emissions!B415</f>
        <v>13</v>
      </c>
      <c r="C414" s="175" t="str">
        <f>Emissions!F415</f>
        <v>GA</v>
      </c>
      <c r="D414" s="175" t="str">
        <f>Emissions!C415</f>
        <v>053</v>
      </c>
      <c r="E414" s="178" t="str">
        <f>Emissions!D415</f>
        <v>Chattahoochee</v>
      </c>
      <c r="F414" s="178" t="str">
        <f>Emissions!E415</f>
        <v>County</v>
      </c>
      <c r="G414" s="178">
        <v>2850001000</v>
      </c>
      <c r="H414" s="178" t="s">
        <v>24044</v>
      </c>
      <c r="I414" s="178" t="s">
        <v>24041</v>
      </c>
      <c r="J414" s="178" t="s">
        <v>24046</v>
      </c>
      <c r="K414" s="178">
        <v>2014</v>
      </c>
      <c r="L414" s="178">
        <v>515</v>
      </c>
      <c r="M414" s="178" t="s">
        <v>24042</v>
      </c>
      <c r="N414" s="183">
        <f>Emissions!P415</f>
        <v>1.1857155828472556</v>
      </c>
      <c r="O414" s="183" t="str">
        <f>Emissions!Q415</f>
        <v>LB</v>
      </c>
      <c r="P414" s="172">
        <f t="shared" si="6"/>
        <v>2.8531061514364544E-2</v>
      </c>
      <c r="Q414" s="178" t="str">
        <f>Emissions!S415</f>
        <v xml:space="preserve">LB </v>
      </c>
      <c r="R414" s="178" t="str">
        <f>Emissions!T415</f>
        <v xml:space="preserve">LB </v>
      </c>
      <c r="S414" s="178" t="s">
        <v>24045</v>
      </c>
      <c r="T414" s="178">
        <v>7439976</v>
      </c>
      <c r="U414" s="178" t="s">
        <v>24043</v>
      </c>
      <c r="V414" s="178">
        <v>8</v>
      </c>
      <c r="W414" s="178">
        <f>Emissions!W415</f>
        <v>3.382972423275566E-2</v>
      </c>
      <c r="X414" s="178" t="str">
        <f>Emissions!X415</f>
        <v>LB</v>
      </c>
    </row>
    <row r="415" spans="1:24" x14ac:dyDescent="0.3">
      <c r="A415" s="175" t="str">
        <f>Emissions!A416</f>
        <v>13055</v>
      </c>
      <c r="B415" s="175" t="str">
        <f>Emissions!B416</f>
        <v>13</v>
      </c>
      <c r="C415" s="175" t="str">
        <f>Emissions!F416</f>
        <v>GA</v>
      </c>
      <c r="D415" s="175" t="str">
        <f>Emissions!C416</f>
        <v>055</v>
      </c>
      <c r="E415" s="178" t="str">
        <f>Emissions!D416</f>
        <v>Chattooga</v>
      </c>
      <c r="F415" s="178" t="str">
        <f>Emissions!E416</f>
        <v>County</v>
      </c>
      <c r="G415" s="178">
        <v>2850001000</v>
      </c>
      <c r="H415" s="178" t="s">
        <v>24044</v>
      </c>
      <c r="I415" s="178" t="s">
        <v>24041</v>
      </c>
      <c r="J415" s="178" t="s">
        <v>24046</v>
      </c>
      <c r="K415" s="178">
        <v>2014</v>
      </c>
      <c r="L415" s="178">
        <v>515</v>
      </c>
      <c r="M415" s="178" t="s">
        <v>24042</v>
      </c>
      <c r="N415" s="183">
        <f>Emissions!P416</f>
        <v>2.498146567595481</v>
      </c>
      <c r="O415" s="183" t="str">
        <f>Emissions!Q416</f>
        <v>LB</v>
      </c>
      <c r="P415" s="172">
        <f t="shared" si="6"/>
        <v>2.853106151436454E-2</v>
      </c>
      <c r="Q415" s="178" t="str">
        <f>Emissions!S416</f>
        <v xml:space="preserve">LB </v>
      </c>
      <c r="R415" s="178" t="str">
        <f>Emissions!T416</f>
        <v xml:space="preserve">LB </v>
      </c>
      <c r="S415" s="178" t="s">
        <v>24045</v>
      </c>
      <c r="T415" s="178">
        <v>7439976</v>
      </c>
      <c r="U415" s="178" t="s">
        <v>24043</v>
      </c>
      <c r="V415" s="178">
        <v>8</v>
      </c>
      <c r="W415" s="178">
        <f>Emissions!W416</f>
        <v>7.1274773391965307E-2</v>
      </c>
      <c r="X415" s="178" t="str">
        <f>Emissions!X416</f>
        <v>LB</v>
      </c>
    </row>
    <row r="416" spans="1:24" x14ac:dyDescent="0.3">
      <c r="A416" s="175" t="str">
        <f>Emissions!A417</f>
        <v>13057</v>
      </c>
      <c r="B416" s="175" t="str">
        <f>Emissions!B417</f>
        <v>13</v>
      </c>
      <c r="C416" s="175" t="str">
        <f>Emissions!F417</f>
        <v>GA</v>
      </c>
      <c r="D416" s="175" t="str">
        <f>Emissions!C417</f>
        <v>057</v>
      </c>
      <c r="E416" s="178" t="str">
        <f>Emissions!D417</f>
        <v>Cherokee</v>
      </c>
      <c r="F416" s="178" t="str">
        <f>Emissions!E417</f>
        <v>County</v>
      </c>
      <c r="G416" s="178">
        <v>2850001000</v>
      </c>
      <c r="H416" s="178" t="s">
        <v>24044</v>
      </c>
      <c r="I416" s="178" t="s">
        <v>24041</v>
      </c>
      <c r="J416" s="178" t="s">
        <v>24046</v>
      </c>
      <c r="K416" s="178">
        <v>2014</v>
      </c>
      <c r="L416" s="178">
        <v>515</v>
      </c>
      <c r="M416" s="178" t="s">
        <v>24042</v>
      </c>
      <c r="N416" s="183">
        <f>Emissions!P417</f>
        <v>23.137831706004334</v>
      </c>
      <c r="O416" s="183" t="str">
        <f>Emissions!Q417</f>
        <v>LB</v>
      </c>
      <c r="P416" s="172">
        <f t="shared" si="6"/>
        <v>2.8531061514364544E-2</v>
      </c>
      <c r="Q416" s="178" t="str">
        <f>Emissions!S417</f>
        <v xml:space="preserve">LB </v>
      </c>
      <c r="R416" s="178" t="str">
        <f>Emissions!T417</f>
        <v xml:space="preserve">LB </v>
      </c>
      <c r="S416" s="178" t="s">
        <v>24045</v>
      </c>
      <c r="T416" s="178">
        <v>7439976</v>
      </c>
      <c r="U416" s="178" t="s">
        <v>24043</v>
      </c>
      <c r="V416" s="178">
        <v>8</v>
      </c>
      <c r="W416" s="178">
        <f>Emissions!W417</f>
        <v>0.66014689971302398</v>
      </c>
      <c r="X416" s="178" t="str">
        <f>Emissions!X417</f>
        <v>LB</v>
      </c>
    </row>
    <row r="417" spans="1:24" x14ac:dyDescent="0.3">
      <c r="A417" s="175" t="str">
        <f>Emissions!A418</f>
        <v>13059</v>
      </c>
      <c r="B417" s="175" t="str">
        <f>Emissions!B418</f>
        <v>13</v>
      </c>
      <c r="C417" s="175" t="str">
        <f>Emissions!F418</f>
        <v>GA</v>
      </c>
      <c r="D417" s="175" t="str">
        <f>Emissions!C418</f>
        <v>059</v>
      </c>
      <c r="E417" s="178" t="str">
        <f>Emissions!D418</f>
        <v>Clarke</v>
      </c>
      <c r="F417" s="178" t="str">
        <f>Emissions!E418</f>
        <v>County</v>
      </c>
      <c r="G417" s="178">
        <v>2850001000</v>
      </c>
      <c r="H417" s="178" t="s">
        <v>24044</v>
      </c>
      <c r="I417" s="178" t="s">
        <v>24041</v>
      </c>
      <c r="J417" s="178" t="s">
        <v>24046</v>
      </c>
      <c r="K417" s="178">
        <v>2014</v>
      </c>
      <c r="L417" s="178">
        <v>515</v>
      </c>
      <c r="M417" s="178" t="s">
        <v>24042</v>
      </c>
      <c r="N417" s="183">
        <f>Emissions!P418</f>
        <v>12.114393102845433</v>
      </c>
      <c r="O417" s="183" t="str">
        <f>Emissions!Q418</f>
        <v>LB</v>
      </c>
      <c r="P417" s="172">
        <f t="shared" si="6"/>
        <v>2.8531061514364544E-2</v>
      </c>
      <c r="Q417" s="178" t="str">
        <f>Emissions!S418</f>
        <v xml:space="preserve">LB </v>
      </c>
      <c r="R417" s="178" t="str">
        <f>Emissions!T418</f>
        <v xml:space="preserve">LB </v>
      </c>
      <c r="S417" s="178" t="s">
        <v>24045</v>
      </c>
      <c r="T417" s="178">
        <v>7439976</v>
      </c>
      <c r="U417" s="178" t="s">
        <v>24043</v>
      </c>
      <c r="V417" s="178">
        <v>8</v>
      </c>
      <c r="W417" s="178">
        <f>Emissions!W418</f>
        <v>0.34563649482647663</v>
      </c>
      <c r="X417" s="178" t="str">
        <f>Emissions!X418</f>
        <v>LB</v>
      </c>
    </row>
    <row r="418" spans="1:24" x14ac:dyDescent="0.3">
      <c r="A418" s="175" t="str">
        <f>Emissions!A419</f>
        <v>13061</v>
      </c>
      <c r="B418" s="175" t="str">
        <f>Emissions!B419</f>
        <v>13</v>
      </c>
      <c r="C418" s="175" t="str">
        <f>Emissions!F419</f>
        <v>GA</v>
      </c>
      <c r="D418" s="175" t="str">
        <f>Emissions!C419</f>
        <v>061</v>
      </c>
      <c r="E418" s="178" t="str">
        <f>Emissions!D419</f>
        <v>Clay</v>
      </c>
      <c r="F418" s="178" t="str">
        <f>Emissions!E419</f>
        <v>County</v>
      </c>
      <c r="G418" s="178">
        <v>2850001000</v>
      </c>
      <c r="H418" s="178" t="s">
        <v>24044</v>
      </c>
      <c r="I418" s="178" t="s">
        <v>24041</v>
      </c>
      <c r="J418" s="178" t="s">
        <v>24046</v>
      </c>
      <c r="K418" s="178">
        <v>2014</v>
      </c>
      <c r="L418" s="178">
        <v>515</v>
      </c>
      <c r="M418" s="178" t="s">
        <v>24042</v>
      </c>
      <c r="N418" s="183">
        <f>Emissions!P419</f>
        <v>0.31072820292237785</v>
      </c>
      <c r="O418" s="183" t="str">
        <f>Emissions!Q419</f>
        <v>LB</v>
      </c>
      <c r="P418" s="172">
        <f t="shared" si="6"/>
        <v>2.8531061514364547E-2</v>
      </c>
      <c r="Q418" s="178" t="str">
        <f>Emissions!S419</f>
        <v xml:space="preserve">LB </v>
      </c>
      <c r="R418" s="178" t="str">
        <f>Emissions!T419</f>
        <v xml:space="preserve">LB </v>
      </c>
      <c r="S418" s="178" t="s">
        <v>24045</v>
      </c>
      <c r="T418" s="178">
        <v>7439976</v>
      </c>
      <c r="U418" s="178" t="s">
        <v>24043</v>
      </c>
      <c r="V418" s="178">
        <v>8</v>
      </c>
      <c r="W418" s="178">
        <f>Emissions!W419</f>
        <v>8.8654054718263122E-3</v>
      </c>
      <c r="X418" s="178" t="str">
        <f>Emissions!X419</f>
        <v>LB</v>
      </c>
    </row>
    <row r="419" spans="1:24" x14ac:dyDescent="0.3">
      <c r="A419" s="175" t="str">
        <f>Emissions!A420</f>
        <v>13063</v>
      </c>
      <c r="B419" s="175" t="str">
        <f>Emissions!B420</f>
        <v>13</v>
      </c>
      <c r="C419" s="175" t="str">
        <f>Emissions!F420</f>
        <v>GA</v>
      </c>
      <c r="D419" s="175" t="str">
        <f>Emissions!C420</f>
        <v>063</v>
      </c>
      <c r="E419" s="178" t="str">
        <f>Emissions!D420</f>
        <v>Clayton</v>
      </c>
      <c r="F419" s="178" t="str">
        <f>Emissions!E420</f>
        <v>County</v>
      </c>
      <c r="G419" s="178">
        <v>2850001000</v>
      </c>
      <c r="H419" s="178" t="s">
        <v>24044</v>
      </c>
      <c r="I419" s="178" t="s">
        <v>24041</v>
      </c>
      <c r="J419" s="178" t="s">
        <v>24046</v>
      </c>
      <c r="K419" s="178">
        <v>2014</v>
      </c>
      <c r="L419" s="178">
        <v>515</v>
      </c>
      <c r="M419" s="178" t="s">
        <v>24042</v>
      </c>
      <c r="N419" s="183">
        <f>Emissions!P420</f>
        <v>26.799756565525087</v>
      </c>
      <c r="O419" s="183" t="str">
        <f>Emissions!Q420</f>
        <v>LB</v>
      </c>
      <c r="P419" s="172">
        <f t="shared" si="6"/>
        <v>2.853106151436454E-2</v>
      </c>
      <c r="Q419" s="178" t="str">
        <f>Emissions!S420</f>
        <v xml:space="preserve">LB </v>
      </c>
      <c r="R419" s="178" t="str">
        <f>Emissions!T420</f>
        <v xml:space="preserve">LB </v>
      </c>
      <c r="S419" s="178" t="s">
        <v>24045</v>
      </c>
      <c r="T419" s="178">
        <v>7439976</v>
      </c>
      <c r="U419" s="178" t="s">
        <v>24043</v>
      </c>
      <c r="V419" s="178">
        <v>8</v>
      </c>
      <c r="W419" s="178">
        <f>Emissions!W420</f>
        <v>0.7646255031409912</v>
      </c>
      <c r="X419" s="178" t="str">
        <f>Emissions!X420</f>
        <v>LB</v>
      </c>
    </row>
    <row r="420" spans="1:24" x14ac:dyDescent="0.3">
      <c r="A420" s="175" t="str">
        <f>Emissions!A421</f>
        <v>13065</v>
      </c>
      <c r="B420" s="175" t="str">
        <f>Emissions!B421</f>
        <v>13</v>
      </c>
      <c r="C420" s="175" t="str">
        <f>Emissions!F421</f>
        <v>GA</v>
      </c>
      <c r="D420" s="175" t="str">
        <f>Emissions!C421</f>
        <v>065</v>
      </c>
      <c r="E420" s="178" t="str">
        <f>Emissions!D421</f>
        <v>Clinch</v>
      </c>
      <c r="F420" s="178" t="str">
        <f>Emissions!E421</f>
        <v>County</v>
      </c>
      <c r="G420" s="178">
        <v>2850001000</v>
      </c>
      <c r="H420" s="178" t="s">
        <v>24044</v>
      </c>
      <c r="I420" s="178" t="s">
        <v>24041</v>
      </c>
      <c r="J420" s="178" t="s">
        <v>24046</v>
      </c>
      <c r="K420" s="178">
        <v>2014</v>
      </c>
      <c r="L420" s="178">
        <v>515</v>
      </c>
      <c r="M420" s="178" t="s">
        <v>24042</v>
      </c>
      <c r="N420" s="183">
        <f>Emissions!P421</f>
        <v>0.6842631702652362</v>
      </c>
      <c r="O420" s="183" t="str">
        <f>Emissions!Q421</f>
        <v>LB</v>
      </c>
      <c r="P420" s="172">
        <f t="shared" si="6"/>
        <v>2.8531061514364547E-2</v>
      </c>
      <c r="Q420" s="178" t="str">
        <f>Emissions!S421</f>
        <v xml:space="preserve">LB </v>
      </c>
      <c r="R420" s="178" t="str">
        <f>Emissions!T421</f>
        <v xml:space="preserve">LB </v>
      </c>
      <c r="S420" s="178" t="s">
        <v>24045</v>
      </c>
      <c r="T420" s="178">
        <v>7439976</v>
      </c>
      <c r="U420" s="178" t="s">
        <v>24043</v>
      </c>
      <c r="V420" s="178">
        <v>8</v>
      </c>
      <c r="W420" s="178">
        <f>Emissions!W421</f>
        <v>1.9522754602851557E-2</v>
      </c>
      <c r="X420" s="178" t="str">
        <f>Emissions!X421</f>
        <v>LB</v>
      </c>
    </row>
    <row r="421" spans="1:24" x14ac:dyDescent="0.3">
      <c r="A421" s="175" t="str">
        <f>Emissions!A422</f>
        <v>13067</v>
      </c>
      <c r="B421" s="175" t="str">
        <f>Emissions!B422</f>
        <v>13</v>
      </c>
      <c r="C421" s="175" t="str">
        <f>Emissions!F422</f>
        <v>GA</v>
      </c>
      <c r="D421" s="175" t="str">
        <f>Emissions!C422</f>
        <v>067</v>
      </c>
      <c r="E421" s="178" t="str">
        <f>Emissions!D422</f>
        <v>Cobb</v>
      </c>
      <c r="F421" s="178" t="str">
        <f>Emissions!E422</f>
        <v>County</v>
      </c>
      <c r="G421" s="178">
        <v>2850001000</v>
      </c>
      <c r="H421" s="178" t="s">
        <v>24044</v>
      </c>
      <c r="I421" s="178" t="s">
        <v>24041</v>
      </c>
      <c r="J421" s="178" t="s">
        <v>24046</v>
      </c>
      <c r="K421" s="178">
        <v>2014</v>
      </c>
      <c r="L421" s="178">
        <v>515</v>
      </c>
      <c r="M421" s="178" t="s">
        <v>24042</v>
      </c>
      <c r="N421" s="183">
        <f>Emissions!P422</f>
        <v>73.222570116183988</v>
      </c>
      <c r="O421" s="183" t="str">
        <f>Emissions!Q422</f>
        <v>LB</v>
      </c>
      <c r="P421" s="172">
        <f t="shared" si="6"/>
        <v>2.8531061514364544E-2</v>
      </c>
      <c r="Q421" s="178" t="str">
        <f>Emissions!S422</f>
        <v xml:space="preserve">LB </v>
      </c>
      <c r="R421" s="178" t="str">
        <f>Emissions!T422</f>
        <v xml:space="preserve">LB </v>
      </c>
      <c r="S421" s="178" t="s">
        <v>24045</v>
      </c>
      <c r="T421" s="178">
        <v>7439976</v>
      </c>
      <c r="U421" s="178" t="s">
        <v>24043</v>
      </c>
      <c r="V421" s="178">
        <v>8</v>
      </c>
      <c r="W421" s="178">
        <f>Emissions!W422</f>
        <v>2.0891176522247163</v>
      </c>
      <c r="X421" s="178" t="str">
        <f>Emissions!X422</f>
        <v>LB</v>
      </c>
    </row>
    <row r="422" spans="1:24" x14ac:dyDescent="0.3">
      <c r="A422" s="175" t="str">
        <f>Emissions!A423</f>
        <v>13069</v>
      </c>
      <c r="B422" s="175" t="str">
        <f>Emissions!B423</f>
        <v>13</v>
      </c>
      <c r="C422" s="175" t="str">
        <f>Emissions!F423</f>
        <v>GA</v>
      </c>
      <c r="D422" s="175" t="str">
        <f>Emissions!C423</f>
        <v>069</v>
      </c>
      <c r="E422" s="178" t="str">
        <f>Emissions!D423</f>
        <v>Coffee</v>
      </c>
      <c r="F422" s="178" t="str">
        <f>Emissions!E423</f>
        <v>County</v>
      </c>
      <c r="G422" s="178">
        <v>2850001000</v>
      </c>
      <c r="H422" s="178" t="s">
        <v>24044</v>
      </c>
      <c r="I422" s="178" t="s">
        <v>24041</v>
      </c>
      <c r="J422" s="178" t="s">
        <v>24046</v>
      </c>
      <c r="K422" s="178">
        <v>2014</v>
      </c>
      <c r="L422" s="178">
        <v>515</v>
      </c>
      <c r="M422" s="178" t="s">
        <v>24042</v>
      </c>
      <c r="N422" s="183">
        <f>Emissions!P423</f>
        <v>4.2883897792746355</v>
      </c>
      <c r="O422" s="183" t="str">
        <f>Emissions!Q423</f>
        <v>LB</v>
      </c>
      <c r="P422" s="172">
        <f t="shared" si="6"/>
        <v>2.8531061514364547E-2</v>
      </c>
      <c r="Q422" s="178" t="str">
        <f>Emissions!S423</f>
        <v xml:space="preserve">LB </v>
      </c>
      <c r="R422" s="178" t="str">
        <f>Emissions!T423</f>
        <v xml:space="preserve">LB </v>
      </c>
      <c r="S422" s="178" t="s">
        <v>24045</v>
      </c>
      <c r="T422" s="178">
        <v>7439976</v>
      </c>
      <c r="U422" s="178" t="s">
        <v>24043</v>
      </c>
      <c r="V422" s="178">
        <v>8</v>
      </c>
      <c r="W422" s="178">
        <f>Emissions!W423</f>
        <v>0.12235231259005683</v>
      </c>
      <c r="X422" s="178" t="str">
        <f>Emissions!X423</f>
        <v>LB</v>
      </c>
    </row>
    <row r="423" spans="1:24" x14ac:dyDescent="0.3">
      <c r="A423" s="175" t="str">
        <f>Emissions!A424</f>
        <v>13071</v>
      </c>
      <c r="B423" s="175" t="str">
        <f>Emissions!B424</f>
        <v>13</v>
      </c>
      <c r="C423" s="175" t="str">
        <f>Emissions!F424</f>
        <v>GA</v>
      </c>
      <c r="D423" s="175" t="str">
        <f>Emissions!C424</f>
        <v>071</v>
      </c>
      <c r="E423" s="178" t="str">
        <f>Emissions!D424</f>
        <v>Colquitt</v>
      </c>
      <c r="F423" s="178" t="str">
        <f>Emissions!E424</f>
        <v>County</v>
      </c>
      <c r="G423" s="178">
        <v>2850001000</v>
      </c>
      <c r="H423" s="178" t="s">
        <v>24044</v>
      </c>
      <c r="I423" s="178" t="s">
        <v>24041</v>
      </c>
      <c r="J423" s="178" t="s">
        <v>24046</v>
      </c>
      <c r="K423" s="178">
        <v>2014</v>
      </c>
      <c r="L423" s="178">
        <v>515</v>
      </c>
      <c r="M423" s="178" t="s">
        <v>24042</v>
      </c>
      <c r="N423" s="183">
        <f>Emissions!P424</f>
        <v>4.6180501647735221</v>
      </c>
      <c r="O423" s="183" t="str">
        <f>Emissions!Q424</f>
        <v>LB</v>
      </c>
      <c r="P423" s="172">
        <f t="shared" si="6"/>
        <v>2.8531061514364547E-2</v>
      </c>
      <c r="Q423" s="178" t="str">
        <f>Emissions!S424</f>
        <v xml:space="preserve">LB </v>
      </c>
      <c r="R423" s="178" t="str">
        <f>Emissions!T424</f>
        <v xml:space="preserve">LB </v>
      </c>
      <c r="S423" s="178" t="s">
        <v>24045</v>
      </c>
      <c r="T423" s="178">
        <v>7439976</v>
      </c>
      <c r="U423" s="178" t="s">
        <v>24043</v>
      </c>
      <c r="V423" s="178">
        <v>8</v>
      </c>
      <c r="W423" s="178">
        <f>Emissions!W424</f>
        <v>0.13175787332757469</v>
      </c>
      <c r="X423" s="178" t="str">
        <f>Emissions!X424</f>
        <v>LB</v>
      </c>
    </row>
    <row r="424" spans="1:24" x14ac:dyDescent="0.3">
      <c r="A424" s="175" t="str">
        <f>Emissions!A425</f>
        <v>13073</v>
      </c>
      <c r="B424" s="175" t="str">
        <f>Emissions!B425</f>
        <v>13</v>
      </c>
      <c r="C424" s="175" t="str">
        <f>Emissions!F425</f>
        <v>GA</v>
      </c>
      <c r="D424" s="175" t="str">
        <f>Emissions!C425</f>
        <v>073</v>
      </c>
      <c r="E424" s="178" t="str">
        <f>Emissions!D425</f>
        <v>Columbia</v>
      </c>
      <c r="F424" s="178" t="str">
        <f>Emissions!E425</f>
        <v>County</v>
      </c>
      <c r="G424" s="178">
        <v>2850001000</v>
      </c>
      <c r="H424" s="178" t="s">
        <v>24044</v>
      </c>
      <c r="I424" s="178" t="s">
        <v>24041</v>
      </c>
      <c r="J424" s="178" t="s">
        <v>24046</v>
      </c>
      <c r="K424" s="178">
        <v>2014</v>
      </c>
      <c r="L424" s="178">
        <v>515</v>
      </c>
      <c r="M424" s="178" t="s">
        <v>24042</v>
      </c>
      <c r="N424" s="183">
        <f>Emissions!P425</f>
        <v>13.949412428872202</v>
      </c>
      <c r="O424" s="183" t="str">
        <f>Emissions!Q425</f>
        <v>LB</v>
      </c>
      <c r="P424" s="172">
        <f t="shared" si="6"/>
        <v>2.8531061514364544E-2</v>
      </c>
      <c r="Q424" s="178" t="str">
        <f>Emissions!S425</f>
        <v xml:space="preserve">LB </v>
      </c>
      <c r="R424" s="178" t="str">
        <f>Emissions!T425</f>
        <v xml:space="preserve">LB </v>
      </c>
      <c r="S424" s="178" t="s">
        <v>24045</v>
      </c>
      <c r="T424" s="178">
        <v>7439976</v>
      </c>
      <c r="U424" s="178" t="s">
        <v>24043</v>
      </c>
      <c r="V424" s="178">
        <v>8</v>
      </c>
      <c r="W424" s="178">
        <f>Emissions!W425</f>
        <v>0.39799154409739412</v>
      </c>
      <c r="X424" s="178" t="str">
        <f>Emissions!X425</f>
        <v>LB</v>
      </c>
    </row>
    <row r="425" spans="1:24" x14ac:dyDescent="0.3">
      <c r="A425" s="175" t="str">
        <f>Emissions!A426</f>
        <v>13075</v>
      </c>
      <c r="B425" s="175" t="str">
        <f>Emissions!B426</f>
        <v>13</v>
      </c>
      <c r="C425" s="175" t="str">
        <f>Emissions!F426</f>
        <v>GA</v>
      </c>
      <c r="D425" s="175" t="str">
        <f>Emissions!C426</f>
        <v>075</v>
      </c>
      <c r="E425" s="178" t="str">
        <f>Emissions!D426</f>
        <v>Cook</v>
      </c>
      <c r="F425" s="178" t="str">
        <f>Emissions!E426</f>
        <v>County</v>
      </c>
      <c r="G425" s="178">
        <v>2850001000</v>
      </c>
      <c r="H425" s="178" t="s">
        <v>24044</v>
      </c>
      <c r="I425" s="178" t="s">
        <v>24041</v>
      </c>
      <c r="J425" s="178" t="s">
        <v>24046</v>
      </c>
      <c r="K425" s="178">
        <v>2014</v>
      </c>
      <c r="L425" s="178">
        <v>515</v>
      </c>
      <c r="M425" s="178" t="s">
        <v>24042</v>
      </c>
      <c r="N425" s="183">
        <f>Emissions!P426</f>
        <v>1.7243311686350138</v>
      </c>
      <c r="O425" s="183" t="str">
        <f>Emissions!Q426</f>
        <v>LB</v>
      </c>
      <c r="P425" s="172">
        <f t="shared" si="6"/>
        <v>2.8531061514364544E-2</v>
      </c>
      <c r="Q425" s="178" t="str">
        <f>Emissions!S426</f>
        <v xml:space="preserve">LB </v>
      </c>
      <c r="R425" s="178" t="str">
        <f>Emissions!T426</f>
        <v xml:space="preserve">LB </v>
      </c>
      <c r="S425" s="178" t="s">
        <v>24045</v>
      </c>
      <c r="T425" s="178">
        <v>7439976</v>
      </c>
      <c r="U425" s="178" t="s">
        <v>24043</v>
      </c>
      <c r="V425" s="178">
        <v>8</v>
      </c>
      <c r="W425" s="178">
        <f>Emissions!W426</f>
        <v>4.9196998643461679E-2</v>
      </c>
      <c r="X425" s="178" t="str">
        <f>Emissions!X426</f>
        <v>LB</v>
      </c>
    </row>
    <row r="426" spans="1:24" x14ac:dyDescent="0.3">
      <c r="A426" s="175" t="str">
        <f>Emissions!A427</f>
        <v>13077</v>
      </c>
      <c r="B426" s="175" t="str">
        <f>Emissions!B427</f>
        <v>13</v>
      </c>
      <c r="C426" s="175" t="str">
        <f>Emissions!F427</f>
        <v>GA</v>
      </c>
      <c r="D426" s="175" t="str">
        <f>Emissions!C427</f>
        <v>077</v>
      </c>
      <c r="E426" s="178" t="str">
        <f>Emissions!D427</f>
        <v>Coweta</v>
      </c>
      <c r="F426" s="178" t="str">
        <f>Emissions!E427</f>
        <v>County</v>
      </c>
      <c r="G426" s="178">
        <v>2850001000</v>
      </c>
      <c r="H426" s="178" t="s">
        <v>24044</v>
      </c>
      <c r="I426" s="178" t="s">
        <v>24041</v>
      </c>
      <c r="J426" s="178" t="s">
        <v>24046</v>
      </c>
      <c r="K426" s="178">
        <v>2014</v>
      </c>
      <c r="L426" s="178">
        <v>515</v>
      </c>
      <c r="M426" s="178" t="s">
        <v>24042</v>
      </c>
      <c r="N426" s="183">
        <f>Emissions!P427</f>
        <v>13.580184783491195</v>
      </c>
      <c r="O426" s="183" t="str">
        <f>Emissions!Q427</f>
        <v>LB</v>
      </c>
      <c r="P426" s="172">
        <f t="shared" si="6"/>
        <v>2.8531061514364544E-2</v>
      </c>
      <c r="Q426" s="178" t="str">
        <f>Emissions!S427</f>
        <v xml:space="preserve">LB </v>
      </c>
      <c r="R426" s="178" t="str">
        <f>Emissions!T427</f>
        <v xml:space="preserve">LB </v>
      </c>
      <c r="S426" s="178" t="s">
        <v>24045</v>
      </c>
      <c r="T426" s="178">
        <v>7439976</v>
      </c>
      <c r="U426" s="178" t="s">
        <v>24043</v>
      </c>
      <c r="V426" s="178">
        <v>8</v>
      </c>
      <c r="W426" s="178">
        <f>Emissions!W427</f>
        <v>0.38745708743422463</v>
      </c>
      <c r="X426" s="178" t="str">
        <f>Emissions!X427</f>
        <v>LB</v>
      </c>
    </row>
    <row r="427" spans="1:24" x14ac:dyDescent="0.3">
      <c r="A427" s="175" t="str">
        <f>Emissions!A428</f>
        <v>13079</v>
      </c>
      <c r="B427" s="175" t="str">
        <f>Emissions!B428</f>
        <v>13</v>
      </c>
      <c r="C427" s="175" t="str">
        <f>Emissions!F428</f>
        <v>GA</v>
      </c>
      <c r="D427" s="175" t="str">
        <f>Emissions!C428</f>
        <v>079</v>
      </c>
      <c r="E427" s="178" t="str">
        <f>Emissions!D428</f>
        <v>Crawford</v>
      </c>
      <c r="F427" s="178" t="str">
        <f>Emissions!E428</f>
        <v>County</v>
      </c>
      <c r="G427" s="178">
        <v>2850001000</v>
      </c>
      <c r="H427" s="178" t="s">
        <v>24044</v>
      </c>
      <c r="I427" s="178" t="s">
        <v>24041</v>
      </c>
      <c r="J427" s="178" t="s">
        <v>24046</v>
      </c>
      <c r="K427" s="178">
        <v>2014</v>
      </c>
      <c r="L427" s="178">
        <v>515</v>
      </c>
      <c r="M427" s="178" t="s">
        <v>24042</v>
      </c>
      <c r="N427" s="183">
        <f>Emissions!P428</f>
        <v>1.2408092358476772</v>
      </c>
      <c r="O427" s="183" t="str">
        <f>Emissions!Q428</f>
        <v>LB</v>
      </c>
      <c r="P427" s="172">
        <f t="shared" si="6"/>
        <v>2.8531061514364547E-2</v>
      </c>
      <c r="Q427" s="178" t="str">
        <f>Emissions!S428</f>
        <v xml:space="preserve">LB </v>
      </c>
      <c r="R427" s="178" t="str">
        <f>Emissions!T428</f>
        <v xml:space="preserve">LB </v>
      </c>
      <c r="S427" s="178" t="s">
        <v>24045</v>
      </c>
      <c r="T427" s="178">
        <v>7439976</v>
      </c>
      <c r="U427" s="178" t="s">
        <v>24043</v>
      </c>
      <c r="V427" s="178">
        <v>8</v>
      </c>
      <c r="W427" s="178">
        <f>Emissions!W428</f>
        <v>3.5401604635561745E-2</v>
      </c>
      <c r="X427" s="178" t="str">
        <f>Emissions!X428</f>
        <v>LB</v>
      </c>
    </row>
    <row r="428" spans="1:24" x14ac:dyDescent="0.3">
      <c r="A428" s="175" t="str">
        <f>Emissions!A429</f>
        <v>13081</v>
      </c>
      <c r="B428" s="175" t="str">
        <f>Emissions!B429</f>
        <v>13</v>
      </c>
      <c r="C428" s="175" t="str">
        <f>Emissions!F429</f>
        <v>GA</v>
      </c>
      <c r="D428" s="175" t="str">
        <f>Emissions!C429</f>
        <v>081</v>
      </c>
      <c r="E428" s="178" t="str">
        <f>Emissions!D429</f>
        <v>Crisp</v>
      </c>
      <c r="F428" s="178" t="str">
        <f>Emissions!E429</f>
        <v>County</v>
      </c>
      <c r="G428" s="178">
        <v>2850001000</v>
      </c>
      <c r="H428" s="178" t="s">
        <v>24044</v>
      </c>
      <c r="I428" s="178" t="s">
        <v>24041</v>
      </c>
      <c r="J428" s="178" t="s">
        <v>24046</v>
      </c>
      <c r="K428" s="178">
        <v>2014</v>
      </c>
      <c r="L428" s="178">
        <v>515</v>
      </c>
      <c r="M428" s="178" t="s">
        <v>24042</v>
      </c>
      <c r="N428" s="183">
        <f>Emissions!P429</f>
        <v>2.2973051598393988</v>
      </c>
      <c r="O428" s="183" t="str">
        <f>Emissions!Q429</f>
        <v>LB</v>
      </c>
      <c r="P428" s="172">
        <f t="shared" si="6"/>
        <v>2.8531061514364544E-2</v>
      </c>
      <c r="Q428" s="178" t="str">
        <f>Emissions!S429</f>
        <v xml:space="preserve">LB </v>
      </c>
      <c r="R428" s="178" t="str">
        <f>Emissions!T429</f>
        <v xml:space="preserve">LB </v>
      </c>
      <c r="S428" s="178" t="s">
        <v>24045</v>
      </c>
      <c r="T428" s="178">
        <v>7439976</v>
      </c>
      <c r="U428" s="178" t="s">
        <v>24043</v>
      </c>
      <c r="V428" s="178">
        <v>8</v>
      </c>
      <c r="W428" s="178">
        <f>Emissions!W429</f>
        <v>6.5544554832644958E-2</v>
      </c>
      <c r="X428" s="178" t="str">
        <f>Emissions!X429</f>
        <v>LB</v>
      </c>
    </row>
    <row r="429" spans="1:24" x14ac:dyDescent="0.3">
      <c r="A429" s="175" t="str">
        <f>Emissions!A430</f>
        <v>13083</v>
      </c>
      <c r="B429" s="175" t="str">
        <f>Emissions!B430</f>
        <v>13</v>
      </c>
      <c r="C429" s="175" t="str">
        <f>Emissions!F430</f>
        <v>GA</v>
      </c>
      <c r="D429" s="175" t="str">
        <f>Emissions!C430</f>
        <v>083</v>
      </c>
      <c r="E429" s="178" t="str">
        <f>Emissions!D430</f>
        <v>Dade</v>
      </c>
      <c r="F429" s="178" t="str">
        <f>Emissions!E430</f>
        <v>County</v>
      </c>
      <c r="G429" s="178">
        <v>2850001000</v>
      </c>
      <c r="H429" s="178" t="s">
        <v>24044</v>
      </c>
      <c r="I429" s="178" t="s">
        <v>24041</v>
      </c>
      <c r="J429" s="178" t="s">
        <v>24046</v>
      </c>
      <c r="K429" s="178">
        <v>2014</v>
      </c>
      <c r="L429" s="178">
        <v>515</v>
      </c>
      <c r="M429" s="178" t="s">
        <v>24042</v>
      </c>
      <c r="N429" s="183">
        <f>Emissions!P430</f>
        <v>1.6416906891343812</v>
      </c>
      <c r="O429" s="183" t="str">
        <f>Emissions!Q430</f>
        <v>LB</v>
      </c>
      <c r="P429" s="172">
        <f t="shared" si="6"/>
        <v>2.8531061514364547E-2</v>
      </c>
      <c r="Q429" s="178" t="str">
        <f>Emissions!S430</f>
        <v xml:space="preserve">LB </v>
      </c>
      <c r="R429" s="178" t="str">
        <f>Emissions!T430</f>
        <v xml:space="preserve">LB </v>
      </c>
      <c r="S429" s="178" t="s">
        <v>24045</v>
      </c>
      <c r="T429" s="178">
        <v>7439976</v>
      </c>
      <c r="U429" s="178" t="s">
        <v>24043</v>
      </c>
      <c r="V429" s="178">
        <v>8</v>
      </c>
      <c r="W429" s="178">
        <f>Emissions!W430</f>
        <v>4.6839178039252555E-2</v>
      </c>
      <c r="X429" s="178" t="str">
        <f>Emissions!X430</f>
        <v>LB</v>
      </c>
    </row>
    <row r="430" spans="1:24" x14ac:dyDescent="0.3">
      <c r="A430" s="175" t="str">
        <f>Emissions!A431</f>
        <v>13085</v>
      </c>
      <c r="B430" s="175" t="str">
        <f>Emissions!B431</f>
        <v>13</v>
      </c>
      <c r="C430" s="175" t="str">
        <f>Emissions!F431</f>
        <v>GA</v>
      </c>
      <c r="D430" s="175" t="str">
        <f>Emissions!C431</f>
        <v>085</v>
      </c>
      <c r="E430" s="178" t="str">
        <f>Emissions!D431</f>
        <v>Dawson</v>
      </c>
      <c r="F430" s="178" t="str">
        <f>Emissions!E431</f>
        <v>County</v>
      </c>
      <c r="G430" s="178">
        <v>2850001000</v>
      </c>
      <c r="H430" s="178" t="s">
        <v>24044</v>
      </c>
      <c r="I430" s="178" t="s">
        <v>24041</v>
      </c>
      <c r="J430" s="178" t="s">
        <v>24046</v>
      </c>
      <c r="K430" s="178">
        <v>2014</v>
      </c>
      <c r="L430" s="178">
        <v>515</v>
      </c>
      <c r="M430" s="178" t="s">
        <v>24042</v>
      </c>
      <c r="N430" s="183">
        <f>Emissions!P431</f>
        <v>2.2996090762375978</v>
      </c>
      <c r="O430" s="183" t="str">
        <f>Emissions!Q431</f>
        <v>LB</v>
      </c>
      <c r="P430" s="172">
        <f t="shared" si="6"/>
        <v>2.8531061514364547E-2</v>
      </c>
      <c r="Q430" s="178" t="str">
        <f>Emissions!S431</f>
        <v xml:space="preserve">LB </v>
      </c>
      <c r="R430" s="178" t="str">
        <f>Emissions!T431</f>
        <v xml:space="preserve">LB </v>
      </c>
      <c r="S430" s="178" t="s">
        <v>24045</v>
      </c>
      <c r="T430" s="178">
        <v>7439976</v>
      </c>
      <c r="U430" s="178" t="s">
        <v>24043</v>
      </c>
      <c r="V430" s="178">
        <v>8</v>
      </c>
      <c r="W430" s="178">
        <f>Emissions!W431</f>
        <v>6.5610288013125934E-2</v>
      </c>
      <c r="X430" s="178" t="str">
        <f>Emissions!X431</f>
        <v>LB</v>
      </c>
    </row>
    <row r="431" spans="1:24" x14ac:dyDescent="0.3">
      <c r="A431" s="175" t="str">
        <f>Emissions!A432</f>
        <v>13087</v>
      </c>
      <c r="B431" s="175" t="str">
        <f>Emissions!B432</f>
        <v>13</v>
      </c>
      <c r="C431" s="175" t="str">
        <f>Emissions!F432</f>
        <v>GA</v>
      </c>
      <c r="D431" s="175" t="str">
        <f>Emissions!C432</f>
        <v>087</v>
      </c>
      <c r="E431" s="178" t="str">
        <f>Emissions!D432</f>
        <v>Decatur</v>
      </c>
      <c r="F431" s="178" t="str">
        <f>Emissions!E432</f>
        <v>County</v>
      </c>
      <c r="G431" s="178">
        <v>2850001000</v>
      </c>
      <c r="H431" s="178" t="s">
        <v>24044</v>
      </c>
      <c r="I431" s="178" t="s">
        <v>24041</v>
      </c>
      <c r="J431" s="178" t="s">
        <v>24046</v>
      </c>
      <c r="K431" s="178">
        <v>2014</v>
      </c>
      <c r="L431" s="178">
        <v>515</v>
      </c>
      <c r="M431" s="178" t="s">
        <v>24042</v>
      </c>
      <c r="N431" s="183">
        <f>Emissions!P432</f>
        <v>2.7266349721299563</v>
      </c>
      <c r="O431" s="183" t="str">
        <f>Emissions!Q432</f>
        <v>LB</v>
      </c>
      <c r="P431" s="172">
        <f t="shared" si="6"/>
        <v>2.8531061514364547E-2</v>
      </c>
      <c r="Q431" s="178" t="str">
        <f>Emissions!S432</f>
        <v xml:space="preserve">LB </v>
      </c>
      <c r="R431" s="178" t="str">
        <f>Emissions!T432</f>
        <v xml:space="preserve">LB </v>
      </c>
      <c r="S431" s="178" t="s">
        <v>24045</v>
      </c>
      <c r="T431" s="178">
        <v>7439976</v>
      </c>
      <c r="U431" s="178" t="s">
        <v>24043</v>
      </c>
      <c r="V431" s="178">
        <v>8</v>
      </c>
      <c r="W431" s="178">
        <f>Emissions!W432</f>
        <v>7.7793790117057449E-2</v>
      </c>
      <c r="X431" s="178" t="str">
        <f>Emissions!X432</f>
        <v>LB</v>
      </c>
    </row>
    <row r="432" spans="1:24" x14ac:dyDescent="0.3">
      <c r="A432" s="175" t="str">
        <f>Emissions!A433</f>
        <v>13089</v>
      </c>
      <c r="B432" s="175" t="str">
        <f>Emissions!B433</f>
        <v>13</v>
      </c>
      <c r="C432" s="175" t="str">
        <f>Emissions!F433</f>
        <v>GA</v>
      </c>
      <c r="D432" s="175" t="str">
        <f>Emissions!C433</f>
        <v>089</v>
      </c>
      <c r="E432" s="178" t="str">
        <f>Emissions!D433</f>
        <v>DeKalb</v>
      </c>
      <c r="F432" s="178" t="str">
        <f>Emissions!E433</f>
        <v>County</v>
      </c>
      <c r="G432" s="178">
        <v>2850001000</v>
      </c>
      <c r="H432" s="178" t="s">
        <v>24044</v>
      </c>
      <c r="I432" s="178" t="s">
        <v>24041</v>
      </c>
      <c r="J432" s="178" t="s">
        <v>24046</v>
      </c>
      <c r="K432" s="178">
        <v>2014</v>
      </c>
      <c r="L432" s="178">
        <v>515</v>
      </c>
      <c r="M432" s="178" t="s">
        <v>24042</v>
      </c>
      <c r="N432" s="183">
        <f>Emissions!P433</f>
        <v>72.33906826261358</v>
      </c>
      <c r="O432" s="183" t="str">
        <f>Emissions!Q433</f>
        <v>LB</v>
      </c>
      <c r="P432" s="172">
        <f t="shared" si="6"/>
        <v>2.8531061514364547E-2</v>
      </c>
      <c r="Q432" s="178" t="str">
        <f>Emissions!S433</f>
        <v xml:space="preserve">LB </v>
      </c>
      <c r="R432" s="178" t="str">
        <f>Emissions!T433</f>
        <v xml:space="preserve">LB </v>
      </c>
      <c r="S432" s="178" t="s">
        <v>24045</v>
      </c>
      <c r="T432" s="178">
        <v>7439976</v>
      </c>
      <c r="U432" s="178" t="s">
        <v>24043</v>
      </c>
      <c r="V432" s="178">
        <v>8</v>
      </c>
      <c r="W432" s="178">
        <f>Emissions!W433</f>
        <v>2.0639104064924441</v>
      </c>
      <c r="X432" s="178" t="str">
        <f>Emissions!X433</f>
        <v>LB</v>
      </c>
    </row>
    <row r="433" spans="1:24" x14ac:dyDescent="0.3">
      <c r="A433" s="175" t="str">
        <f>Emissions!A434</f>
        <v>13091</v>
      </c>
      <c r="B433" s="175" t="str">
        <f>Emissions!B434</f>
        <v>13</v>
      </c>
      <c r="C433" s="175" t="str">
        <f>Emissions!F434</f>
        <v>GA</v>
      </c>
      <c r="D433" s="175" t="str">
        <f>Emissions!C434</f>
        <v>091</v>
      </c>
      <c r="E433" s="178" t="str">
        <f>Emissions!D434</f>
        <v>Dodge</v>
      </c>
      <c r="F433" s="178" t="str">
        <f>Emissions!E434</f>
        <v>County</v>
      </c>
      <c r="G433" s="178">
        <v>2850001000</v>
      </c>
      <c r="H433" s="178" t="s">
        <v>24044</v>
      </c>
      <c r="I433" s="178" t="s">
        <v>24041</v>
      </c>
      <c r="J433" s="178" t="s">
        <v>24046</v>
      </c>
      <c r="K433" s="178">
        <v>2014</v>
      </c>
      <c r="L433" s="178">
        <v>515</v>
      </c>
      <c r="M433" s="178" t="s">
        <v>24042</v>
      </c>
      <c r="N433" s="183">
        <f>Emissions!P434</f>
        <v>2.1011717551578979</v>
      </c>
      <c r="O433" s="183" t="str">
        <f>Emissions!Q434</f>
        <v>LB</v>
      </c>
      <c r="P433" s="172">
        <f t="shared" si="6"/>
        <v>2.8531061514364547E-2</v>
      </c>
      <c r="Q433" s="178" t="str">
        <f>Emissions!S434</f>
        <v xml:space="preserve">LB </v>
      </c>
      <c r="R433" s="178" t="str">
        <f>Emissions!T434</f>
        <v xml:space="preserve">LB </v>
      </c>
      <c r="S433" s="178" t="s">
        <v>24045</v>
      </c>
      <c r="T433" s="178">
        <v>7439976</v>
      </c>
      <c r="U433" s="178" t="s">
        <v>24043</v>
      </c>
      <c r="V433" s="178">
        <v>8</v>
      </c>
      <c r="W433" s="178">
        <f>Emissions!W434</f>
        <v>5.9948660598655307E-2</v>
      </c>
      <c r="X433" s="178" t="str">
        <f>Emissions!X434</f>
        <v>LB</v>
      </c>
    </row>
    <row r="434" spans="1:24" x14ac:dyDescent="0.3">
      <c r="A434" s="175" t="str">
        <f>Emissions!A435</f>
        <v>13093</v>
      </c>
      <c r="B434" s="175" t="str">
        <f>Emissions!B435</f>
        <v>13</v>
      </c>
      <c r="C434" s="175" t="str">
        <f>Emissions!F435</f>
        <v>GA</v>
      </c>
      <c r="D434" s="175" t="str">
        <f>Emissions!C435</f>
        <v>093</v>
      </c>
      <c r="E434" s="178" t="str">
        <f>Emissions!D435</f>
        <v>Dooly</v>
      </c>
      <c r="F434" s="178" t="str">
        <f>Emissions!E435</f>
        <v>County</v>
      </c>
      <c r="G434" s="178">
        <v>2850001000</v>
      </c>
      <c r="H434" s="178" t="s">
        <v>24044</v>
      </c>
      <c r="I434" s="178" t="s">
        <v>24041</v>
      </c>
      <c r="J434" s="178" t="s">
        <v>24046</v>
      </c>
      <c r="K434" s="178">
        <v>2014</v>
      </c>
      <c r="L434" s="178">
        <v>515</v>
      </c>
      <c r="M434" s="178" t="s">
        <v>24042</v>
      </c>
      <c r="N434" s="183">
        <f>Emissions!P435</f>
        <v>1.421215906854512</v>
      </c>
      <c r="O434" s="183" t="str">
        <f>Emissions!Q435</f>
        <v>LB</v>
      </c>
      <c r="P434" s="172">
        <f t="shared" si="6"/>
        <v>2.8531061514364551E-2</v>
      </c>
      <c r="Q434" s="178" t="str">
        <f>Emissions!S435</f>
        <v xml:space="preserve">LB </v>
      </c>
      <c r="R434" s="178" t="str">
        <f>Emissions!T435</f>
        <v xml:space="preserve">LB </v>
      </c>
      <c r="S434" s="178" t="s">
        <v>24045</v>
      </c>
      <c r="T434" s="178">
        <v>7439976</v>
      </c>
      <c r="U434" s="178" t="s">
        <v>24043</v>
      </c>
      <c r="V434" s="178">
        <v>8</v>
      </c>
      <c r="W434" s="178">
        <f>Emissions!W435</f>
        <v>4.0548798463659483E-2</v>
      </c>
      <c r="X434" s="178" t="str">
        <f>Emissions!X435</f>
        <v>LB</v>
      </c>
    </row>
    <row r="435" spans="1:24" x14ac:dyDescent="0.3">
      <c r="A435" s="175" t="str">
        <f>Emissions!A436</f>
        <v>13095</v>
      </c>
      <c r="B435" s="175" t="str">
        <f>Emissions!B436</f>
        <v>13</v>
      </c>
      <c r="C435" s="175" t="str">
        <f>Emissions!F436</f>
        <v>GA</v>
      </c>
      <c r="D435" s="175" t="str">
        <f>Emissions!C436</f>
        <v>095</v>
      </c>
      <c r="E435" s="178" t="str">
        <f>Emissions!D436</f>
        <v>Dougherty</v>
      </c>
      <c r="F435" s="178" t="str">
        <f>Emissions!E436</f>
        <v>County</v>
      </c>
      <c r="G435" s="178">
        <v>2850001000</v>
      </c>
      <c r="H435" s="178" t="s">
        <v>24044</v>
      </c>
      <c r="I435" s="178" t="s">
        <v>24041</v>
      </c>
      <c r="J435" s="178" t="s">
        <v>24046</v>
      </c>
      <c r="K435" s="178">
        <v>2014</v>
      </c>
      <c r="L435" s="178">
        <v>515</v>
      </c>
      <c r="M435" s="178" t="s">
        <v>24042</v>
      </c>
      <c r="N435" s="183">
        <f>Emissions!P436</f>
        <v>9.2564348960181064</v>
      </c>
      <c r="O435" s="183" t="str">
        <f>Emissions!Q436</f>
        <v>LB</v>
      </c>
      <c r="P435" s="172">
        <f t="shared" si="6"/>
        <v>2.8531061514364551E-2</v>
      </c>
      <c r="Q435" s="178" t="str">
        <f>Emissions!S436</f>
        <v xml:space="preserve">LB </v>
      </c>
      <c r="R435" s="178" t="str">
        <f>Emissions!T436</f>
        <v xml:space="preserve">LB </v>
      </c>
      <c r="S435" s="178" t="s">
        <v>24045</v>
      </c>
      <c r="T435" s="178">
        <v>7439976</v>
      </c>
      <c r="U435" s="178" t="s">
        <v>24043</v>
      </c>
      <c r="V435" s="178">
        <v>8</v>
      </c>
      <c r="W435" s="178">
        <f>Emissions!W436</f>
        <v>0.26409591342200323</v>
      </c>
      <c r="X435" s="178" t="str">
        <f>Emissions!X436</f>
        <v>LB</v>
      </c>
    </row>
    <row r="436" spans="1:24" x14ac:dyDescent="0.3">
      <c r="A436" s="175" t="str">
        <f>Emissions!A437</f>
        <v>13097</v>
      </c>
      <c r="B436" s="175" t="str">
        <f>Emissions!B437</f>
        <v>13</v>
      </c>
      <c r="C436" s="175" t="str">
        <f>Emissions!F437</f>
        <v>GA</v>
      </c>
      <c r="D436" s="175" t="str">
        <f>Emissions!C437</f>
        <v>097</v>
      </c>
      <c r="E436" s="178" t="str">
        <f>Emissions!D437</f>
        <v>Douglas</v>
      </c>
      <c r="F436" s="178" t="str">
        <f>Emissions!E437</f>
        <v>County</v>
      </c>
      <c r="G436" s="178">
        <v>2850001000</v>
      </c>
      <c r="H436" s="178" t="s">
        <v>24044</v>
      </c>
      <c r="I436" s="178" t="s">
        <v>24041</v>
      </c>
      <c r="J436" s="178" t="s">
        <v>24046</v>
      </c>
      <c r="K436" s="178">
        <v>2014</v>
      </c>
      <c r="L436" s="178">
        <v>515</v>
      </c>
      <c r="M436" s="178" t="s">
        <v>24042</v>
      </c>
      <c r="N436" s="183">
        <f>Emissions!P437</f>
        <v>13.90123052506638</v>
      </c>
      <c r="O436" s="183" t="str">
        <f>Emissions!Q437</f>
        <v>LB</v>
      </c>
      <c r="P436" s="172">
        <f t="shared" si="6"/>
        <v>2.8531061514364544E-2</v>
      </c>
      <c r="Q436" s="178" t="str">
        <f>Emissions!S437</f>
        <v xml:space="preserve">LB </v>
      </c>
      <c r="R436" s="178" t="str">
        <f>Emissions!T437</f>
        <v xml:space="preserve">LB </v>
      </c>
      <c r="S436" s="178" t="s">
        <v>24045</v>
      </c>
      <c r="T436" s="178">
        <v>7439976</v>
      </c>
      <c r="U436" s="178" t="s">
        <v>24043</v>
      </c>
      <c r="V436" s="178">
        <v>8</v>
      </c>
      <c r="W436" s="178">
        <f>Emissions!W437</f>
        <v>0.39661686323603101</v>
      </c>
      <c r="X436" s="178" t="str">
        <f>Emissions!X437</f>
        <v>LB</v>
      </c>
    </row>
    <row r="437" spans="1:24" x14ac:dyDescent="0.3">
      <c r="A437" s="175" t="str">
        <f>Emissions!A438</f>
        <v>13099</v>
      </c>
      <c r="B437" s="175" t="str">
        <f>Emissions!B438</f>
        <v>13</v>
      </c>
      <c r="C437" s="175" t="str">
        <f>Emissions!F438</f>
        <v>GA</v>
      </c>
      <c r="D437" s="175" t="str">
        <f>Emissions!C438</f>
        <v>099</v>
      </c>
      <c r="E437" s="178" t="str">
        <f>Emissions!D438</f>
        <v>Early</v>
      </c>
      <c r="F437" s="178" t="str">
        <f>Emissions!E438</f>
        <v>County</v>
      </c>
      <c r="G437" s="178">
        <v>2850001000</v>
      </c>
      <c r="H437" s="178" t="s">
        <v>24044</v>
      </c>
      <c r="I437" s="178" t="s">
        <v>24041</v>
      </c>
      <c r="J437" s="178" t="s">
        <v>24046</v>
      </c>
      <c r="K437" s="178">
        <v>2014</v>
      </c>
      <c r="L437" s="178">
        <v>515</v>
      </c>
      <c r="M437" s="178" t="s">
        <v>24042</v>
      </c>
      <c r="N437" s="183">
        <f>Emissions!P438</f>
        <v>1.0508863884134965</v>
      </c>
      <c r="O437" s="183" t="str">
        <f>Emissions!Q438</f>
        <v>LB</v>
      </c>
      <c r="P437" s="172">
        <f t="shared" si="6"/>
        <v>2.8531061514364547E-2</v>
      </c>
      <c r="Q437" s="178" t="str">
        <f>Emissions!S438</f>
        <v xml:space="preserve">LB </v>
      </c>
      <c r="R437" s="178" t="str">
        <f>Emissions!T438</f>
        <v xml:space="preserve">LB </v>
      </c>
      <c r="S437" s="178" t="s">
        <v>24045</v>
      </c>
      <c r="T437" s="178">
        <v>7439976</v>
      </c>
      <c r="U437" s="178" t="s">
        <v>24043</v>
      </c>
      <c r="V437" s="178">
        <v>8</v>
      </c>
      <c r="W437" s="178">
        <f>Emissions!W438</f>
        <v>2.9982904192433862E-2</v>
      </c>
      <c r="X437" s="178" t="str">
        <f>Emissions!X438</f>
        <v>LB</v>
      </c>
    </row>
    <row r="438" spans="1:24" x14ac:dyDescent="0.3">
      <c r="A438" s="175" t="str">
        <f>Emissions!A439</f>
        <v>13101</v>
      </c>
      <c r="B438" s="175" t="str">
        <f>Emissions!B439</f>
        <v>13</v>
      </c>
      <c r="C438" s="175" t="str">
        <f>Emissions!F439</f>
        <v>GA</v>
      </c>
      <c r="D438" s="175" t="str">
        <f>Emissions!C439</f>
        <v>101</v>
      </c>
      <c r="E438" s="178" t="str">
        <f>Emissions!D439</f>
        <v>Echols</v>
      </c>
      <c r="F438" s="178" t="str">
        <f>Emissions!E439</f>
        <v>County</v>
      </c>
      <c r="G438" s="178">
        <v>2850001000</v>
      </c>
      <c r="H438" s="178" t="s">
        <v>24044</v>
      </c>
      <c r="I438" s="178" t="s">
        <v>24041</v>
      </c>
      <c r="J438" s="178" t="s">
        <v>24046</v>
      </c>
      <c r="K438" s="178">
        <v>2014</v>
      </c>
      <c r="L438" s="178">
        <v>515</v>
      </c>
      <c r="M438" s="178" t="s">
        <v>24042</v>
      </c>
      <c r="N438" s="183">
        <f>Emissions!P439</f>
        <v>0.4009816235648867</v>
      </c>
      <c r="O438" s="183" t="str">
        <f>Emissions!Q439</f>
        <v>LB</v>
      </c>
      <c r="P438" s="172">
        <f t="shared" si="6"/>
        <v>2.8531061514364547E-2</v>
      </c>
      <c r="Q438" s="178" t="str">
        <f>Emissions!S439</f>
        <v xml:space="preserve">LB </v>
      </c>
      <c r="R438" s="178" t="str">
        <f>Emissions!T439</f>
        <v xml:space="preserve">LB </v>
      </c>
      <c r="S438" s="178" t="s">
        <v>24045</v>
      </c>
      <c r="T438" s="178">
        <v>7439976</v>
      </c>
      <c r="U438" s="178" t="s">
        <v>24043</v>
      </c>
      <c r="V438" s="178">
        <v>8</v>
      </c>
      <c r="W438" s="178">
        <f>Emissions!W439</f>
        <v>1.1440431368059551E-2</v>
      </c>
      <c r="X438" s="178" t="str">
        <f>Emissions!X439</f>
        <v>LB</v>
      </c>
    </row>
    <row r="439" spans="1:24" x14ac:dyDescent="0.3">
      <c r="A439" s="175" t="str">
        <f>Emissions!A440</f>
        <v>13103</v>
      </c>
      <c r="B439" s="175" t="str">
        <f>Emissions!B440</f>
        <v>13</v>
      </c>
      <c r="C439" s="175" t="str">
        <f>Emissions!F440</f>
        <v>GA</v>
      </c>
      <c r="D439" s="175" t="str">
        <f>Emissions!C440</f>
        <v>103</v>
      </c>
      <c r="E439" s="178" t="str">
        <f>Emissions!D440</f>
        <v>Effingham</v>
      </c>
      <c r="F439" s="178" t="str">
        <f>Emissions!E440</f>
        <v>County</v>
      </c>
      <c r="G439" s="178">
        <v>2850001000</v>
      </c>
      <c r="H439" s="178" t="s">
        <v>24044</v>
      </c>
      <c r="I439" s="178" t="s">
        <v>24041</v>
      </c>
      <c r="J439" s="178" t="s">
        <v>24046</v>
      </c>
      <c r="K439" s="178">
        <v>2014</v>
      </c>
      <c r="L439" s="178">
        <v>515</v>
      </c>
      <c r="M439" s="178" t="s">
        <v>24042</v>
      </c>
      <c r="N439" s="183">
        <f>Emissions!P440</f>
        <v>5.5517373277133935</v>
      </c>
      <c r="O439" s="183" t="str">
        <f>Emissions!Q440</f>
        <v>LB</v>
      </c>
      <c r="P439" s="172">
        <f t="shared" si="6"/>
        <v>2.8531061514364547E-2</v>
      </c>
      <c r="Q439" s="178" t="str">
        <f>Emissions!S440</f>
        <v xml:space="preserve">LB </v>
      </c>
      <c r="R439" s="178" t="str">
        <f>Emissions!T440</f>
        <v xml:space="preserve">LB </v>
      </c>
      <c r="S439" s="178" t="s">
        <v>24045</v>
      </c>
      <c r="T439" s="178">
        <v>7439976</v>
      </c>
      <c r="U439" s="178" t="s">
        <v>24043</v>
      </c>
      <c r="V439" s="178">
        <v>8</v>
      </c>
      <c r="W439" s="178">
        <f>Emissions!W440</f>
        <v>0.15839695920858468</v>
      </c>
      <c r="X439" s="178" t="str">
        <f>Emissions!X440</f>
        <v>LB</v>
      </c>
    </row>
    <row r="440" spans="1:24" x14ac:dyDescent="0.3">
      <c r="A440" s="175" t="str">
        <f>Emissions!A441</f>
        <v>13105</v>
      </c>
      <c r="B440" s="175" t="str">
        <f>Emissions!B441</f>
        <v>13</v>
      </c>
      <c r="C440" s="175" t="str">
        <f>Emissions!F441</f>
        <v>GA</v>
      </c>
      <c r="D440" s="175" t="str">
        <f>Emissions!C441</f>
        <v>105</v>
      </c>
      <c r="E440" s="178" t="str">
        <f>Emissions!D441</f>
        <v>Elbert</v>
      </c>
      <c r="F440" s="178" t="str">
        <f>Emissions!E441</f>
        <v>County</v>
      </c>
      <c r="G440" s="178">
        <v>2850001000</v>
      </c>
      <c r="H440" s="178" t="s">
        <v>24044</v>
      </c>
      <c r="I440" s="178" t="s">
        <v>24041</v>
      </c>
      <c r="J440" s="178" t="s">
        <v>24046</v>
      </c>
      <c r="K440" s="178">
        <v>2014</v>
      </c>
      <c r="L440" s="178">
        <v>515</v>
      </c>
      <c r="M440" s="178" t="s">
        <v>24042</v>
      </c>
      <c r="N440" s="183">
        <f>Emissions!P441</f>
        <v>1.9471098673130824</v>
      </c>
      <c r="O440" s="183" t="str">
        <f>Emissions!Q441</f>
        <v>LB</v>
      </c>
      <c r="P440" s="172">
        <f t="shared" si="6"/>
        <v>2.8531061514364544E-2</v>
      </c>
      <c r="Q440" s="178" t="str">
        <f>Emissions!S441</f>
        <v xml:space="preserve">LB </v>
      </c>
      <c r="R440" s="178" t="str">
        <f>Emissions!T441</f>
        <v xml:space="preserve">LB </v>
      </c>
      <c r="S440" s="178" t="s">
        <v>24045</v>
      </c>
      <c r="T440" s="178">
        <v>7439976</v>
      </c>
      <c r="U440" s="178" t="s">
        <v>24043</v>
      </c>
      <c r="V440" s="178">
        <v>8</v>
      </c>
      <c r="W440" s="178">
        <f>Emissions!W441</f>
        <v>5.555311139953574E-2</v>
      </c>
      <c r="X440" s="178" t="str">
        <f>Emissions!X441</f>
        <v>LB</v>
      </c>
    </row>
    <row r="441" spans="1:24" x14ac:dyDescent="0.3">
      <c r="A441" s="175" t="str">
        <f>Emissions!A442</f>
        <v>13107</v>
      </c>
      <c r="B441" s="175" t="str">
        <f>Emissions!B442</f>
        <v>13</v>
      </c>
      <c r="C441" s="175" t="str">
        <f>Emissions!F442</f>
        <v>GA</v>
      </c>
      <c r="D441" s="175" t="str">
        <f>Emissions!C442</f>
        <v>107</v>
      </c>
      <c r="E441" s="178" t="str">
        <f>Emissions!D442</f>
        <v>Emanuel</v>
      </c>
      <c r="F441" s="178" t="str">
        <f>Emissions!E442</f>
        <v>County</v>
      </c>
      <c r="G441" s="178">
        <v>2850001000</v>
      </c>
      <c r="H441" s="178" t="s">
        <v>24044</v>
      </c>
      <c r="I441" s="178" t="s">
        <v>24041</v>
      </c>
      <c r="J441" s="178" t="s">
        <v>24046</v>
      </c>
      <c r="K441" s="178">
        <v>2014</v>
      </c>
      <c r="L441" s="178">
        <v>515</v>
      </c>
      <c r="M441" s="178" t="s">
        <v>24042</v>
      </c>
      <c r="N441" s="183">
        <f>Emissions!P442</f>
        <v>2.2793746800447154</v>
      </c>
      <c r="O441" s="183" t="str">
        <f>Emissions!Q442</f>
        <v>LB</v>
      </c>
      <c r="P441" s="172">
        <f t="shared" si="6"/>
        <v>2.8531061514364544E-2</v>
      </c>
      <c r="Q441" s="178" t="str">
        <f>Emissions!S442</f>
        <v xml:space="preserve">LB </v>
      </c>
      <c r="R441" s="178" t="str">
        <f>Emissions!T442</f>
        <v xml:space="preserve">LB </v>
      </c>
      <c r="S441" s="178" t="s">
        <v>24045</v>
      </c>
      <c r="T441" s="178">
        <v>7439976</v>
      </c>
      <c r="U441" s="178" t="s">
        <v>24043</v>
      </c>
      <c r="V441" s="178">
        <v>8</v>
      </c>
      <c r="W441" s="178">
        <f>Emissions!W442</f>
        <v>6.5032979210640773E-2</v>
      </c>
      <c r="X441" s="178" t="str">
        <f>Emissions!X442</f>
        <v>LB</v>
      </c>
    </row>
    <row r="442" spans="1:24" x14ac:dyDescent="0.3">
      <c r="A442" s="175" t="str">
        <f>Emissions!A443</f>
        <v>13109</v>
      </c>
      <c r="B442" s="175" t="str">
        <f>Emissions!B443</f>
        <v>13</v>
      </c>
      <c r="C442" s="175" t="str">
        <f>Emissions!F443</f>
        <v>GA</v>
      </c>
      <c r="D442" s="175" t="str">
        <f>Emissions!C443</f>
        <v>109</v>
      </c>
      <c r="E442" s="178" t="str">
        <f>Emissions!D443</f>
        <v>Evans</v>
      </c>
      <c r="F442" s="178" t="str">
        <f>Emissions!E443</f>
        <v>County</v>
      </c>
      <c r="G442" s="178">
        <v>2850001000</v>
      </c>
      <c r="H442" s="178" t="s">
        <v>24044</v>
      </c>
      <c r="I442" s="178" t="s">
        <v>24041</v>
      </c>
      <c r="J442" s="178" t="s">
        <v>24046</v>
      </c>
      <c r="K442" s="178">
        <v>2014</v>
      </c>
      <c r="L442" s="178">
        <v>515</v>
      </c>
      <c r="M442" s="178" t="s">
        <v>24042</v>
      </c>
      <c r="N442" s="183">
        <f>Emissions!P443</f>
        <v>1.0916556916338085</v>
      </c>
      <c r="O442" s="183" t="str">
        <f>Emissions!Q443</f>
        <v>LB</v>
      </c>
      <c r="P442" s="172">
        <f t="shared" si="6"/>
        <v>2.8531061514364544E-2</v>
      </c>
      <c r="Q442" s="178" t="str">
        <f>Emissions!S443</f>
        <v xml:space="preserve">LB </v>
      </c>
      <c r="R442" s="178" t="str">
        <f>Emissions!T443</f>
        <v xml:space="preserve">LB </v>
      </c>
      <c r="S442" s="178" t="s">
        <v>24045</v>
      </c>
      <c r="T442" s="178">
        <v>7439976</v>
      </c>
      <c r="U442" s="178" t="s">
        <v>24043</v>
      </c>
      <c r="V442" s="178">
        <v>8</v>
      </c>
      <c r="W442" s="178">
        <f>Emissions!W443</f>
        <v>3.1146095690510363E-2</v>
      </c>
      <c r="X442" s="178" t="str">
        <f>Emissions!X443</f>
        <v>LB</v>
      </c>
    </row>
    <row r="443" spans="1:24" x14ac:dyDescent="0.3">
      <c r="A443" s="175" t="str">
        <f>Emissions!A444</f>
        <v>13111</v>
      </c>
      <c r="B443" s="175" t="str">
        <f>Emissions!B444</f>
        <v>13</v>
      </c>
      <c r="C443" s="175" t="str">
        <f>Emissions!F444</f>
        <v>GA</v>
      </c>
      <c r="D443" s="175" t="str">
        <f>Emissions!C444</f>
        <v>111</v>
      </c>
      <c r="E443" s="178" t="str">
        <f>Emissions!D444</f>
        <v>Fannin</v>
      </c>
      <c r="F443" s="178" t="str">
        <f>Emissions!E444</f>
        <v>County</v>
      </c>
      <c r="G443" s="178">
        <v>2850001000</v>
      </c>
      <c r="H443" s="178" t="s">
        <v>24044</v>
      </c>
      <c r="I443" s="178" t="s">
        <v>24041</v>
      </c>
      <c r="J443" s="178" t="s">
        <v>24046</v>
      </c>
      <c r="K443" s="178">
        <v>2014</v>
      </c>
      <c r="L443" s="178">
        <v>515</v>
      </c>
      <c r="M443" s="178" t="s">
        <v>24042</v>
      </c>
      <c r="N443" s="183">
        <f>Emissions!P444</f>
        <v>2.3793446176709354</v>
      </c>
      <c r="O443" s="183" t="str">
        <f>Emissions!Q444</f>
        <v>LB</v>
      </c>
      <c r="P443" s="172">
        <f t="shared" si="6"/>
        <v>2.8531061514364544E-2</v>
      </c>
      <c r="Q443" s="178" t="str">
        <f>Emissions!S444</f>
        <v xml:space="preserve">LB </v>
      </c>
      <c r="R443" s="178" t="str">
        <f>Emissions!T444</f>
        <v xml:space="preserve">LB </v>
      </c>
      <c r="S443" s="178" t="s">
        <v>24045</v>
      </c>
      <c r="T443" s="178">
        <v>7439976</v>
      </c>
      <c r="U443" s="178" t="s">
        <v>24043</v>
      </c>
      <c r="V443" s="178">
        <v>8</v>
      </c>
      <c r="W443" s="178">
        <f>Emissions!W444</f>
        <v>6.7885227650641644E-2</v>
      </c>
      <c r="X443" s="178" t="str">
        <f>Emissions!X444</f>
        <v>LB</v>
      </c>
    </row>
    <row r="444" spans="1:24" x14ac:dyDescent="0.3">
      <c r="A444" s="175" t="str">
        <f>Emissions!A445</f>
        <v>13113</v>
      </c>
      <c r="B444" s="175" t="str">
        <f>Emissions!B445</f>
        <v>13</v>
      </c>
      <c r="C444" s="175" t="str">
        <f>Emissions!F445</f>
        <v>GA</v>
      </c>
      <c r="D444" s="175" t="str">
        <f>Emissions!C445</f>
        <v>113</v>
      </c>
      <c r="E444" s="178" t="str">
        <f>Emissions!D445</f>
        <v>Fayette</v>
      </c>
      <c r="F444" s="178" t="str">
        <f>Emissions!E445</f>
        <v>County</v>
      </c>
      <c r="G444" s="178">
        <v>2850001000</v>
      </c>
      <c r="H444" s="178" t="s">
        <v>24044</v>
      </c>
      <c r="I444" s="178" t="s">
        <v>24041</v>
      </c>
      <c r="J444" s="178" t="s">
        <v>24046</v>
      </c>
      <c r="K444" s="178">
        <v>2014</v>
      </c>
      <c r="L444" s="178">
        <v>515</v>
      </c>
      <c r="M444" s="178" t="s">
        <v>24042</v>
      </c>
      <c r="N444" s="183">
        <f>Emissions!P445</f>
        <v>10.985073386614973</v>
      </c>
      <c r="O444" s="183" t="str">
        <f>Emissions!Q445</f>
        <v>LB</v>
      </c>
      <c r="P444" s="172">
        <f t="shared" si="6"/>
        <v>2.8531061514364547E-2</v>
      </c>
      <c r="Q444" s="178" t="str">
        <f>Emissions!S445</f>
        <v xml:space="preserve">LB </v>
      </c>
      <c r="R444" s="178" t="str">
        <f>Emissions!T445</f>
        <v xml:space="preserve">LB </v>
      </c>
      <c r="S444" s="178" t="s">
        <v>24045</v>
      </c>
      <c r="T444" s="178">
        <v>7439976</v>
      </c>
      <c r="U444" s="178" t="s">
        <v>24043</v>
      </c>
      <c r="V444" s="178">
        <v>8</v>
      </c>
      <c r="W444" s="178">
        <f>Emissions!W445</f>
        <v>0.31341580453332069</v>
      </c>
      <c r="X444" s="178" t="str">
        <f>Emissions!X445</f>
        <v>LB</v>
      </c>
    </row>
    <row r="445" spans="1:24" x14ac:dyDescent="0.3">
      <c r="A445" s="175" t="str">
        <f>Emissions!A446</f>
        <v>13115</v>
      </c>
      <c r="B445" s="175" t="str">
        <f>Emissions!B446</f>
        <v>13</v>
      </c>
      <c r="C445" s="175" t="str">
        <f>Emissions!F446</f>
        <v>GA</v>
      </c>
      <c r="D445" s="175" t="str">
        <f>Emissions!C446</f>
        <v>115</v>
      </c>
      <c r="E445" s="178" t="str">
        <f>Emissions!D446</f>
        <v>Floyd</v>
      </c>
      <c r="F445" s="178" t="str">
        <f>Emissions!E446</f>
        <v>County</v>
      </c>
      <c r="G445" s="178">
        <v>2850001000</v>
      </c>
      <c r="H445" s="178" t="s">
        <v>24044</v>
      </c>
      <c r="I445" s="178" t="s">
        <v>24041</v>
      </c>
      <c r="J445" s="178" t="s">
        <v>24046</v>
      </c>
      <c r="K445" s="178">
        <v>2014</v>
      </c>
      <c r="L445" s="178">
        <v>515</v>
      </c>
      <c r="M445" s="178" t="s">
        <v>24042</v>
      </c>
      <c r="N445" s="183">
        <f>Emissions!P446</f>
        <v>9.6226574330536376</v>
      </c>
      <c r="O445" s="183" t="str">
        <f>Emissions!Q446</f>
        <v>LB</v>
      </c>
      <c r="P445" s="172">
        <f t="shared" si="6"/>
        <v>2.8531061514364547E-2</v>
      </c>
      <c r="Q445" s="178" t="str">
        <f>Emissions!S446</f>
        <v xml:space="preserve">LB </v>
      </c>
      <c r="R445" s="178" t="str">
        <f>Emissions!T446</f>
        <v xml:space="preserve">LB </v>
      </c>
      <c r="S445" s="178" t="s">
        <v>24045</v>
      </c>
      <c r="T445" s="178">
        <v>7439976</v>
      </c>
      <c r="U445" s="178" t="s">
        <v>24043</v>
      </c>
      <c r="V445" s="178">
        <v>8</v>
      </c>
      <c r="W445" s="178">
        <f>Emissions!W446</f>
        <v>0.2745446311541106</v>
      </c>
      <c r="X445" s="178" t="str">
        <f>Emissions!X446</f>
        <v>LB</v>
      </c>
    </row>
    <row r="446" spans="1:24" x14ac:dyDescent="0.3">
      <c r="A446" s="175" t="str">
        <f>Emissions!A447</f>
        <v>13117</v>
      </c>
      <c r="B446" s="175" t="str">
        <f>Emissions!B447</f>
        <v>13</v>
      </c>
      <c r="C446" s="175" t="str">
        <f>Emissions!F447</f>
        <v>GA</v>
      </c>
      <c r="D446" s="175" t="str">
        <f>Emissions!C447</f>
        <v>117</v>
      </c>
      <c r="E446" s="178" t="str">
        <f>Emissions!D447</f>
        <v>Forsyth</v>
      </c>
      <c r="F446" s="178" t="str">
        <f>Emissions!E447</f>
        <v>County</v>
      </c>
      <c r="G446" s="178">
        <v>2850001000</v>
      </c>
      <c r="H446" s="178" t="s">
        <v>24044</v>
      </c>
      <c r="I446" s="178" t="s">
        <v>24041</v>
      </c>
      <c r="J446" s="178" t="s">
        <v>24046</v>
      </c>
      <c r="K446" s="178">
        <v>2014</v>
      </c>
      <c r="L446" s="178">
        <v>515</v>
      </c>
      <c r="M446" s="178" t="s">
        <v>24042</v>
      </c>
      <c r="N446" s="183">
        <f>Emissions!P447</f>
        <v>20.464988173258426</v>
      </c>
      <c r="O446" s="183" t="str">
        <f>Emissions!Q447</f>
        <v>LB</v>
      </c>
      <c r="P446" s="172">
        <f t="shared" si="6"/>
        <v>2.8531061514364544E-2</v>
      </c>
      <c r="Q446" s="178" t="str">
        <f>Emissions!S447</f>
        <v xml:space="preserve">LB </v>
      </c>
      <c r="R446" s="178" t="str">
        <f>Emissions!T447</f>
        <v xml:space="preserve">LB </v>
      </c>
      <c r="S446" s="178" t="s">
        <v>24045</v>
      </c>
      <c r="T446" s="178">
        <v>7439976</v>
      </c>
      <c r="U446" s="178" t="s">
        <v>24043</v>
      </c>
      <c r="V446" s="178">
        <v>8</v>
      </c>
      <c r="W446" s="178">
        <f>Emissions!W447</f>
        <v>0.58388783646197906</v>
      </c>
      <c r="X446" s="178" t="str">
        <f>Emissions!X447</f>
        <v>LB</v>
      </c>
    </row>
    <row r="447" spans="1:24" x14ac:dyDescent="0.3">
      <c r="A447" s="175" t="str">
        <f>Emissions!A448</f>
        <v>13119</v>
      </c>
      <c r="B447" s="175" t="str">
        <f>Emissions!B448</f>
        <v>13</v>
      </c>
      <c r="C447" s="175" t="str">
        <f>Emissions!F448</f>
        <v>GA</v>
      </c>
      <c r="D447" s="175" t="str">
        <f>Emissions!C448</f>
        <v>119</v>
      </c>
      <c r="E447" s="178" t="str">
        <f>Emissions!D448</f>
        <v>Franklin</v>
      </c>
      <c r="F447" s="178" t="str">
        <f>Emissions!E448</f>
        <v>County</v>
      </c>
      <c r="G447" s="178">
        <v>2850001000</v>
      </c>
      <c r="H447" s="178" t="s">
        <v>24044</v>
      </c>
      <c r="I447" s="178" t="s">
        <v>24041</v>
      </c>
      <c r="J447" s="178" t="s">
        <v>24046</v>
      </c>
      <c r="K447" s="178">
        <v>2014</v>
      </c>
      <c r="L447" s="178">
        <v>515</v>
      </c>
      <c r="M447" s="178" t="s">
        <v>24042</v>
      </c>
      <c r="N447" s="183">
        <f>Emissions!P448</f>
        <v>2.2301910734570667</v>
      </c>
      <c r="O447" s="183" t="str">
        <f>Emissions!Q448</f>
        <v>LB</v>
      </c>
      <c r="P447" s="172">
        <f t="shared" si="6"/>
        <v>2.8531061514364544E-2</v>
      </c>
      <c r="Q447" s="178" t="str">
        <f>Emissions!S448</f>
        <v xml:space="preserve">LB </v>
      </c>
      <c r="R447" s="178" t="str">
        <f>Emissions!T448</f>
        <v xml:space="preserve">LB </v>
      </c>
      <c r="S447" s="178" t="s">
        <v>24045</v>
      </c>
      <c r="T447" s="178">
        <v>7439976</v>
      </c>
      <c r="U447" s="178" t="s">
        <v>24043</v>
      </c>
      <c r="V447" s="178">
        <v>8</v>
      </c>
      <c r="W447" s="178">
        <f>Emissions!W448</f>
        <v>6.3629718705590269E-2</v>
      </c>
      <c r="X447" s="178" t="str">
        <f>Emissions!X448</f>
        <v>LB</v>
      </c>
    </row>
    <row r="448" spans="1:24" x14ac:dyDescent="0.3">
      <c r="A448" s="175" t="str">
        <f>Emissions!A449</f>
        <v>13121</v>
      </c>
      <c r="B448" s="175" t="str">
        <f>Emissions!B449</f>
        <v>13</v>
      </c>
      <c r="C448" s="175" t="str">
        <f>Emissions!F449</f>
        <v>GA</v>
      </c>
      <c r="D448" s="175" t="str">
        <f>Emissions!C449</f>
        <v>121</v>
      </c>
      <c r="E448" s="178" t="str">
        <f>Emissions!D449</f>
        <v>Fulton</v>
      </c>
      <c r="F448" s="178" t="str">
        <f>Emissions!E449</f>
        <v>County</v>
      </c>
      <c r="G448" s="178">
        <v>2850001000</v>
      </c>
      <c r="H448" s="178" t="s">
        <v>24044</v>
      </c>
      <c r="I448" s="178" t="s">
        <v>24041</v>
      </c>
      <c r="J448" s="178" t="s">
        <v>24046</v>
      </c>
      <c r="K448" s="178">
        <v>2014</v>
      </c>
      <c r="L448" s="178">
        <v>515</v>
      </c>
      <c r="M448" s="178" t="s">
        <v>24042</v>
      </c>
      <c r="N448" s="183">
        <f>Emissions!P449</f>
        <v>99.801551388594646</v>
      </c>
      <c r="O448" s="183" t="str">
        <f>Emissions!Q449</f>
        <v>LB</v>
      </c>
      <c r="P448" s="172">
        <f t="shared" si="6"/>
        <v>2.8531061514364544E-2</v>
      </c>
      <c r="Q448" s="178" t="str">
        <f>Emissions!S449</f>
        <v xml:space="preserve">LB </v>
      </c>
      <c r="R448" s="178" t="str">
        <f>Emissions!T449</f>
        <v xml:space="preserve">LB </v>
      </c>
      <c r="S448" s="178" t="s">
        <v>24045</v>
      </c>
      <c r="T448" s="178">
        <v>7439976</v>
      </c>
      <c r="U448" s="178" t="s">
        <v>24043</v>
      </c>
      <c r="V448" s="178">
        <v>8</v>
      </c>
      <c r="W448" s="178">
        <f>Emissions!W449</f>
        <v>2.8474442018970079</v>
      </c>
      <c r="X448" s="178" t="str">
        <f>Emissions!X449</f>
        <v>LB</v>
      </c>
    </row>
    <row r="449" spans="1:24" x14ac:dyDescent="0.3">
      <c r="A449" s="175" t="str">
        <f>Emissions!A450</f>
        <v>13123</v>
      </c>
      <c r="B449" s="175" t="str">
        <f>Emissions!B450</f>
        <v>13</v>
      </c>
      <c r="C449" s="175" t="str">
        <f>Emissions!F450</f>
        <v>GA</v>
      </c>
      <c r="D449" s="175" t="str">
        <f>Emissions!C450</f>
        <v>123</v>
      </c>
      <c r="E449" s="178" t="str">
        <f>Emissions!D450</f>
        <v>Gilmer</v>
      </c>
      <c r="F449" s="178" t="str">
        <f>Emissions!E450</f>
        <v>County</v>
      </c>
      <c r="G449" s="178">
        <v>2850001000</v>
      </c>
      <c r="H449" s="178" t="s">
        <v>24044</v>
      </c>
      <c r="I449" s="178" t="s">
        <v>24041</v>
      </c>
      <c r="J449" s="178" t="s">
        <v>24046</v>
      </c>
      <c r="K449" s="178">
        <v>2014</v>
      </c>
      <c r="L449" s="178">
        <v>515</v>
      </c>
      <c r="M449" s="178" t="s">
        <v>24042</v>
      </c>
      <c r="N449" s="183">
        <f>Emissions!P450</f>
        <v>2.8878089497257351</v>
      </c>
      <c r="O449" s="183" t="str">
        <f>Emissions!Q450</f>
        <v>LB</v>
      </c>
      <c r="P449" s="172">
        <f t="shared" si="6"/>
        <v>2.8531061514364547E-2</v>
      </c>
      <c r="Q449" s="178" t="str">
        <f>Emissions!S450</f>
        <v xml:space="preserve">LB </v>
      </c>
      <c r="R449" s="178" t="str">
        <f>Emissions!T450</f>
        <v xml:space="preserve">LB </v>
      </c>
      <c r="S449" s="178" t="s">
        <v>24045</v>
      </c>
      <c r="T449" s="178">
        <v>7439976</v>
      </c>
      <c r="U449" s="178" t="s">
        <v>24043</v>
      </c>
      <c r="V449" s="178">
        <v>8</v>
      </c>
      <c r="W449" s="178">
        <f>Emissions!W450</f>
        <v>8.2392254786357422E-2</v>
      </c>
      <c r="X449" s="178" t="str">
        <f>Emissions!X450</f>
        <v>LB</v>
      </c>
    </row>
    <row r="450" spans="1:24" x14ac:dyDescent="0.3">
      <c r="A450" s="175" t="str">
        <f>Emissions!A451</f>
        <v>13125</v>
      </c>
      <c r="B450" s="175" t="str">
        <f>Emissions!B451</f>
        <v>13</v>
      </c>
      <c r="C450" s="175" t="str">
        <f>Emissions!F451</f>
        <v>GA</v>
      </c>
      <c r="D450" s="175" t="str">
        <f>Emissions!C451</f>
        <v>125</v>
      </c>
      <c r="E450" s="178" t="str">
        <f>Emissions!D451</f>
        <v>Glascock</v>
      </c>
      <c r="F450" s="178" t="str">
        <f>Emissions!E451</f>
        <v>County</v>
      </c>
      <c r="G450" s="178">
        <v>2850001000</v>
      </c>
      <c r="H450" s="178" t="s">
        <v>24044</v>
      </c>
      <c r="I450" s="178" t="s">
        <v>24041</v>
      </c>
      <c r="J450" s="178" t="s">
        <v>24046</v>
      </c>
      <c r="K450" s="178">
        <v>2014</v>
      </c>
      <c r="L450" s="178">
        <v>515</v>
      </c>
      <c r="M450" s="178" t="s">
        <v>24042</v>
      </c>
      <c r="N450" s="183">
        <f>Emissions!P451</f>
        <v>0.30581985929143118</v>
      </c>
      <c r="O450" s="183" t="str">
        <f>Emissions!Q451</f>
        <v>LB</v>
      </c>
      <c r="P450" s="172">
        <f t="shared" si="6"/>
        <v>2.8531061514364547E-2</v>
      </c>
      <c r="Q450" s="178" t="str">
        <f>Emissions!S451</f>
        <v xml:space="preserve">LB </v>
      </c>
      <c r="R450" s="178" t="str">
        <f>Emissions!T451</f>
        <v xml:space="preserve">LB </v>
      </c>
      <c r="S450" s="178" t="s">
        <v>24045</v>
      </c>
      <c r="T450" s="178">
        <v>7439976</v>
      </c>
      <c r="U450" s="178" t="s">
        <v>24043</v>
      </c>
      <c r="V450" s="178">
        <v>8</v>
      </c>
      <c r="W450" s="178">
        <f>Emissions!W451</f>
        <v>8.7253652177581333E-3</v>
      </c>
      <c r="X450" s="178" t="str">
        <f>Emissions!X451</f>
        <v>LB</v>
      </c>
    </row>
    <row r="451" spans="1:24" x14ac:dyDescent="0.3">
      <c r="A451" s="175" t="str">
        <f>Emissions!A452</f>
        <v>13127</v>
      </c>
      <c r="B451" s="175" t="str">
        <f>Emissions!B452</f>
        <v>13</v>
      </c>
      <c r="C451" s="175" t="str">
        <f>Emissions!F452</f>
        <v>GA</v>
      </c>
      <c r="D451" s="175" t="str">
        <f>Emissions!C452</f>
        <v>127</v>
      </c>
      <c r="E451" s="178" t="str">
        <f>Emissions!D452</f>
        <v>Glynn</v>
      </c>
      <c r="F451" s="178" t="str">
        <f>Emissions!E452</f>
        <v>County</v>
      </c>
      <c r="G451" s="178">
        <v>2850001000</v>
      </c>
      <c r="H451" s="178" t="s">
        <v>24044</v>
      </c>
      <c r="I451" s="178" t="s">
        <v>24041</v>
      </c>
      <c r="J451" s="178" t="s">
        <v>24046</v>
      </c>
      <c r="K451" s="178">
        <v>2014</v>
      </c>
      <c r="L451" s="178">
        <v>515</v>
      </c>
      <c r="M451" s="178" t="s">
        <v>24042</v>
      </c>
      <c r="N451" s="183">
        <f>Emissions!P452</f>
        <v>8.2314926096539018</v>
      </c>
      <c r="O451" s="183" t="str">
        <f>Emissions!Q452</f>
        <v>LB</v>
      </c>
      <c r="P451" s="172">
        <f t="shared" ref="P451:P514" si="7">W451/N451</f>
        <v>2.8531061514364544E-2</v>
      </c>
      <c r="Q451" s="178" t="str">
        <f>Emissions!S452</f>
        <v xml:space="preserve">LB </v>
      </c>
      <c r="R451" s="178" t="str">
        <f>Emissions!T452</f>
        <v xml:space="preserve">LB </v>
      </c>
      <c r="S451" s="178" t="s">
        <v>24045</v>
      </c>
      <c r="T451" s="178">
        <v>7439976</v>
      </c>
      <c r="U451" s="178" t="s">
        <v>24043</v>
      </c>
      <c r="V451" s="178">
        <v>8</v>
      </c>
      <c r="W451" s="178">
        <f>Emissions!W452</f>
        <v>0.23485322200107261</v>
      </c>
      <c r="X451" s="178" t="str">
        <f>Emissions!X452</f>
        <v>LB</v>
      </c>
    </row>
    <row r="452" spans="1:24" x14ac:dyDescent="0.3">
      <c r="A452" s="175" t="str">
        <f>Emissions!A453</f>
        <v>13129</v>
      </c>
      <c r="B452" s="175" t="str">
        <f>Emissions!B453</f>
        <v>13</v>
      </c>
      <c r="C452" s="175" t="str">
        <f>Emissions!F453</f>
        <v>GA</v>
      </c>
      <c r="D452" s="175" t="str">
        <f>Emissions!C453</f>
        <v>129</v>
      </c>
      <c r="E452" s="178" t="str">
        <f>Emissions!D453</f>
        <v>Gordon</v>
      </c>
      <c r="F452" s="178" t="str">
        <f>Emissions!E453</f>
        <v>County</v>
      </c>
      <c r="G452" s="178">
        <v>2850001000</v>
      </c>
      <c r="H452" s="178" t="s">
        <v>24044</v>
      </c>
      <c r="I452" s="178" t="s">
        <v>24041</v>
      </c>
      <c r="J452" s="178" t="s">
        <v>24046</v>
      </c>
      <c r="K452" s="178">
        <v>2014</v>
      </c>
      <c r="L452" s="178">
        <v>515</v>
      </c>
      <c r="M452" s="178" t="s">
        <v>24042</v>
      </c>
      <c r="N452" s="183">
        <f>Emissions!P453</f>
        <v>5.6142435812993261</v>
      </c>
      <c r="O452" s="183" t="str">
        <f>Emissions!Q453</f>
        <v>LB</v>
      </c>
      <c r="P452" s="172">
        <f t="shared" si="7"/>
        <v>2.8531061514364544E-2</v>
      </c>
      <c r="Q452" s="178" t="str">
        <f>Emissions!S453</f>
        <v xml:space="preserve">LB </v>
      </c>
      <c r="R452" s="178" t="str">
        <f>Emissions!T453</f>
        <v xml:space="preserve">LB </v>
      </c>
      <c r="S452" s="178" t="s">
        <v>24045</v>
      </c>
      <c r="T452" s="178">
        <v>7439976</v>
      </c>
      <c r="U452" s="178" t="s">
        <v>24043</v>
      </c>
      <c r="V452" s="178">
        <v>8</v>
      </c>
      <c r="W452" s="178">
        <f>Emissions!W453</f>
        <v>0.16018032897467738</v>
      </c>
      <c r="X452" s="178" t="str">
        <f>Emissions!X453</f>
        <v>LB</v>
      </c>
    </row>
    <row r="453" spans="1:24" x14ac:dyDescent="0.3">
      <c r="A453" s="175" t="str">
        <f>Emissions!A454</f>
        <v>13131</v>
      </c>
      <c r="B453" s="175" t="str">
        <f>Emissions!B454</f>
        <v>13</v>
      </c>
      <c r="C453" s="175" t="str">
        <f>Emissions!F454</f>
        <v>GA</v>
      </c>
      <c r="D453" s="175" t="str">
        <f>Emissions!C454</f>
        <v>131</v>
      </c>
      <c r="E453" s="178" t="str">
        <f>Emissions!D454</f>
        <v>Grady</v>
      </c>
      <c r="F453" s="178" t="str">
        <f>Emissions!E454</f>
        <v>County</v>
      </c>
      <c r="G453" s="178">
        <v>2850001000</v>
      </c>
      <c r="H453" s="178" t="s">
        <v>24044</v>
      </c>
      <c r="I453" s="178" t="s">
        <v>24041</v>
      </c>
      <c r="J453" s="178" t="s">
        <v>24046</v>
      </c>
      <c r="K453" s="178">
        <v>2014</v>
      </c>
      <c r="L453" s="178">
        <v>515</v>
      </c>
      <c r="M453" s="178" t="s">
        <v>24042</v>
      </c>
      <c r="N453" s="183">
        <f>Emissions!P454</f>
        <v>2.5402180844321665</v>
      </c>
      <c r="O453" s="183" t="str">
        <f>Emissions!Q454</f>
        <v>LB</v>
      </c>
      <c r="P453" s="172">
        <f t="shared" si="7"/>
        <v>2.8531061514364544E-2</v>
      </c>
      <c r="Q453" s="178" t="str">
        <f>Emissions!S454</f>
        <v xml:space="preserve">LB </v>
      </c>
      <c r="R453" s="178" t="str">
        <f>Emissions!T454</f>
        <v xml:space="preserve">LB </v>
      </c>
      <c r="S453" s="178" t="s">
        <v>24045</v>
      </c>
      <c r="T453" s="178">
        <v>7439976</v>
      </c>
      <c r="U453" s="178" t="s">
        <v>24043</v>
      </c>
      <c r="V453" s="178">
        <v>8</v>
      </c>
      <c r="W453" s="178">
        <f>Emissions!W454</f>
        <v>7.2475118426835405E-2</v>
      </c>
      <c r="X453" s="178" t="str">
        <f>Emissions!X454</f>
        <v>LB</v>
      </c>
    </row>
    <row r="454" spans="1:24" x14ac:dyDescent="0.3">
      <c r="A454" s="175" t="str">
        <f>Emissions!A455</f>
        <v>13133</v>
      </c>
      <c r="B454" s="175" t="str">
        <f>Emissions!B455</f>
        <v>13</v>
      </c>
      <c r="C454" s="175" t="str">
        <f>Emissions!F455</f>
        <v>GA</v>
      </c>
      <c r="D454" s="175" t="str">
        <f>Emissions!C455</f>
        <v>133</v>
      </c>
      <c r="E454" s="178" t="str">
        <f>Emissions!D455</f>
        <v>Greene</v>
      </c>
      <c r="F454" s="178" t="str">
        <f>Emissions!E455</f>
        <v>County</v>
      </c>
      <c r="G454" s="178">
        <v>2850001000</v>
      </c>
      <c r="H454" s="178" t="s">
        <v>24044</v>
      </c>
      <c r="I454" s="178" t="s">
        <v>24041</v>
      </c>
      <c r="J454" s="178" t="s">
        <v>24046</v>
      </c>
      <c r="K454" s="178">
        <v>2014</v>
      </c>
      <c r="L454" s="178">
        <v>515</v>
      </c>
      <c r="M454" s="178" t="s">
        <v>24042</v>
      </c>
      <c r="N454" s="183">
        <f>Emissions!P455</f>
        <v>1.6518078872308224</v>
      </c>
      <c r="O454" s="183" t="str">
        <f>Emissions!Q455</f>
        <v>LB</v>
      </c>
      <c r="P454" s="172">
        <f t="shared" si="7"/>
        <v>2.8531061514364544E-2</v>
      </c>
      <c r="Q454" s="178" t="str">
        <f>Emissions!S455</f>
        <v xml:space="preserve">LB </v>
      </c>
      <c r="R454" s="178" t="str">
        <f>Emissions!T455</f>
        <v xml:space="preserve">LB </v>
      </c>
      <c r="S454" s="178" t="s">
        <v>24045</v>
      </c>
      <c r="T454" s="178">
        <v>7439976</v>
      </c>
      <c r="U454" s="178" t="s">
        <v>24043</v>
      </c>
      <c r="V454" s="178">
        <v>8</v>
      </c>
      <c r="W454" s="178">
        <f>Emissions!W455</f>
        <v>4.7127832440495128E-2</v>
      </c>
      <c r="X454" s="178" t="str">
        <f>Emissions!X455</f>
        <v>LB</v>
      </c>
    </row>
    <row r="455" spans="1:24" x14ac:dyDescent="0.3">
      <c r="A455" s="175" t="str">
        <f>Emissions!A456</f>
        <v>13135</v>
      </c>
      <c r="B455" s="175" t="str">
        <f>Emissions!B456</f>
        <v>13</v>
      </c>
      <c r="C455" s="175" t="str">
        <f>Emissions!F456</f>
        <v>GA</v>
      </c>
      <c r="D455" s="175" t="str">
        <f>Emissions!C456</f>
        <v>135</v>
      </c>
      <c r="E455" s="178" t="str">
        <f>Emissions!D456</f>
        <v>Gwinnett</v>
      </c>
      <c r="F455" s="178" t="str">
        <f>Emissions!E456</f>
        <v>County</v>
      </c>
      <c r="G455" s="178">
        <v>2850001000</v>
      </c>
      <c r="H455" s="178" t="s">
        <v>24044</v>
      </c>
      <c r="I455" s="178" t="s">
        <v>24041</v>
      </c>
      <c r="J455" s="178" t="s">
        <v>24046</v>
      </c>
      <c r="K455" s="178">
        <v>2014</v>
      </c>
      <c r="L455" s="178">
        <v>515</v>
      </c>
      <c r="M455" s="178" t="s">
        <v>24042</v>
      </c>
      <c r="N455" s="183">
        <f>Emissions!P456</f>
        <v>87.941690962611162</v>
      </c>
      <c r="O455" s="183" t="str">
        <f>Emissions!Q456</f>
        <v>LB</v>
      </c>
      <c r="P455" s="172">
        <f t="shared" si="7"/>
        <v>2.8531061514364547E-2</v>
      </c>
      <c r="Q455" s="178" t="str">
        <f>Emissions!S456</f>
        <v xml:space="preserve">LB </v>
      </c>
      <c r="R455" s="178" t="str">
        <f>Emissions!T456</f>
        <v xml:space="preserve">LB </v>
      </c>
      <c r="S455" s="178" t="s">
        <v>24045</v>
      </c>
      <c r="T455" s="178">
        <v>7439976</v>
      </c>
      <c r="U455" s="178" t="s">
        <v>24043</v>
      </c>
      <c r="V455" s="178">
        <v>8</v>
      </c>
      <c r="W455" s="178">
        <f>Emissions!W456</f>
        <v>2.5090697945314959</v>
      </c>
      <c r="X455" s="178" t="str">
        <f>Emissions!X456</f>
        <v>LB</v>
      </c>
    </row>
    <row r="456" spans="1:24" x14ac:dyDescent="0.3">
      <c r="A456" s="175" t="str">
        <f>Emissions!A457</f>
        <v>13137</v>
      </c>
      <c r="B456" s="175" t="str">
        <f>Emissions!B457</f>
        <v>13</v>
      </c>
      <c r="C456" s="175" t="str">
        <f>Emissions!F457</f>
        <v>GA</v>
      </c>
      <c r="D456" s="175" t="str">
        <f>Emissions!C457</f>
        <v>137</v>
      </c>
      <c r="E456" s="178" t="str">
        <f>Emissions!D457</f>
        <v>Habersham</v>
      </c>
      <c r="F456" s="178" t="str">
        <f>Emissions!E457</f>
        <v>County</v>
      </c>
      <c r="G456" s="178">
        <v>2850001000</v>
      </c>
      <c r="H456" s="178" t="s">
        <v>24044</v>
      </c>
      <c r="I456" s="178" t="s">
        <v>24041</v>
      </c>
      <c r="J456" s="178" t="s">
        <v>24046</v>
      </c>
      <c r="K456" s="178">
        <v>2014</v>
      </c>
      <c r="L456" s="178">
        <v>515</v>
      </c>
      <c r="M456" s="178" t="s">
        <v>24042</v>
      </c>
      <c r="N456" s="183">
        <f>Emissions!P457</f>
        <v>4.3826500110444471</v>
      </c>
      <c r="O456" s="183" t="str">
        <f>Emissions!Q457</f>
        <v>LB</v>
      </c>
      <c r="P456" s="172">
        <f t="shared" si="7"/>
        <v>2.8531061514364551E-2</v>
      </c>
      <c r="Q456" s="178" t="str">
        <f>Emissions!S457</f>
        <v xml:space="preserve">LB </v>
      </c>
      <c r="R456" s="178" t="str">
        <f>Emissions!T457</f>
        <v xml:space="preserve">LB </v>
      </c>
      <c r="S456" s="178" t="s">
        <v>24045</v>
      </c>
      <c r="T456" s="178">
        <v>7439976</v>
      </c>
      <c r="U456" s="178" t="s">
        <v>24043</v>
      </c>
      <c r="V456" s="178">
        <v>8</v>
      </c>
      <c r="W456" s="178">
        <f>Emissions!W457</f>
        <v>0.12504165706103959</v>
      </c>
      <c r="X456" s="178" t="str">
        <f>Emissions!X457</f>
        <v>LB</v>
      </c>
    </row>
    <row r="457" spans="1:24" x14ac:dyDescent="0.3">
      <c r="A457" s="175" t="str">
        <f>Emissions!A458</f>
        <v>13139</v>
      </c>
      <c r="B457" s="175" t="str">
        <f>Emissions!B458</f>
        <v>13</v>
      </c>
      <c r="C457" s="175" t="str">
        <f>Emissions!F458</f>
        <v>GA</v>
      </c>
      <c r="D457" s="175" t="str">
        <f>Emissions!C458</f>
        <v>139</v>
      </c>
      <c r="E457" s="178" t="str">
        <f>Emissions!D458</f>
        <v>Hall</v>
      </c>
      <c r="F457" s="178" t="str">
        <f>Emissions!E458</f>
        <v>County</v>
      </c>
      <c r="G457" s="178">
        <v>2850001000</v>
      </c>
      <c r="H457" s="178" t="s">
        <v>24044</v>
      </c>
      <c r="I457" s="178" t="s">
        <v>24041</v>
      </c>
      <c r="J457" s="178" t="s">
        <v>24046</v>
      </c>
      <c r="K457" s="178">
        <v>2014</v>
      </c>
      <c r="L457" s="178">
        <v>515</v>
      </c>
      <c r="M457" s="178" t="s">
        <v>24042</v>
      </c>
      <c r="N457" s="183">
        <f>Emissions!P458</f>
        <v>19.108582436388048</v>
      </c>
      <c r="O457" s="183" t="str">
        <f>Emissions!Q458</f>
        <v>LB</v>
      </c>
      <c r="P457" s="172">
        <f t="shared" si="7"/>
        <v>2.8531061514364544E-2</v>
      </c>
      <c r="Q457" s="178" t="str">
        <f>Emissions!S458</f>
        <v xml:space="preserve">LB </v>
      </c>
      <c r="R457" s="178" t="str">
        <f>Emissions!T458</f>
        <v xml:space="preserve">LB </v>
      </c>
      <c r="S457" s="178" t="s">
        <v>24045</v>
      </c>
      <c r="T457" s="178">
        <v>7439976</v>
      </c>
      <c r="U457" s="178" t="s">
        <v>24043</v>
      </c>
      <c r="V457" s="178">
        <v>8</v>
      </c>
      <c r="W457" s="178">
        <f>Emissions!W458</f>
        <v>0.54518814094489332</v>
      </c>
      <c r="X457" s="178" t="str">
        <f>Emissions!X458</f>
        <v>LB</v>
      </c>
    </row>
    <row r="458" spans="1:24" x14ac:dyDescent="0.3">
      <c r="A458" s="175" t="str">
        <f>Emissions!A459</f>
        <v>13141</v>
      </c>
      <c r="B458" s="175" t="str">
        <f>Emissions!B459</f>
        <v>13</v>
      </c>
      <c r="C458" s="175" t="str">
        <f>Emissions!F459</f>
        <v>GA</v>
      </c>
      <c r="D458" s="175" t="str">
        <f>Emissions!C459</f>
        <v>141</v>
      </c>
      <c r="E458" s="178" t="str">
        <f>Emissions!D459</f>
        <v>Hancock</v>
      </c>
      <c r="F458" s="178" t="str">
        <f>Emissions!E459</f>
        <v>County</v>
      </c>
      <c r="G458" s="178">
        <v>2850001000</v>
      </c>
      <c r="H458" s="178" t="s">
        <v>24044</v>
      </c>
      <c r="I458" s="178" t="s">
        <v>24041</v>
      </c>
      <c r="J458" s="178" t="s">
        <v>24046</v>
      </c>
      <c r="K458" s="178">
        <v>2014</v>
      </c>
      <c r="L458" s="178">
        <v>515</v>
      </c>
      <c r="M458" s="178" t="s">
        <v>24042</v>
      </c>
      <c r="N458" s="183">
        <f>Emissions!P459</f>
        <v>0.85234889705561356</v>
      </c>
      <c r="O458" s="183" t="str">
        <f>Emissions!Q459</f>
        <v>LB</v>
      </c>
      <c r="P458" s="172">
        <f t="shared" si="7"/>
        <v>2.8531061514364547E-2</v>
      </c>
      <c r="Q458" s="178" t="str">
        <f>Emissions!S459</f>
        <v xml:space="preserve">LB </v>
      </c>
      <c r="R458" s="178" t="str">
        <f>Emissions!T459</f>
        <v xml:space="preserve">LB </v>
      </c>
      <c r="S458" s="178" t="s">
        <v>24045</v>
      </c>
      <c r="T458" s="178">
        <v>7439976</v>
      </c>
      <c r="U458" s="178" t="s">
        <v>24043</v>
      </c>
      <c r="V458" s="178">
        <v>8</v>
      </c>
      <c r="W458" s="178">
        <f>Emissions!W459</f>
        <v>2.4318418813594485E-2</v>
      </c>
      <c r="X458" s="178" t="str">
        <f>Emissions!X459</f>
        <v>LB</v>
      </c>
    </row>
    <row r="459" spans="1:24" x14ac:dyDescent="0.3">
      <c r="A459" s="175" t="str">
        <f>Emissions!A460</f>
        <v>13143</v>
      </c>
      <c r="B459" s="175" t="str">
        <f>Emissions!B460</f>
        <v>13</v>
      </c>
      <c r="C459" s="175" t="str">
        <f>Emissions!F460</f>
        <v>GA</v>
      </c>
      <c r="D459" s="175" t="str">
        <f>Emissions!C460</f>
        <v>143</v>
      </c>
      <c r="E459" s="178" t="str">
        <f>Emissions!D460</f>
        <v>Haralson</v>
      </c>
      <c r="F459" s="178" t="str">
        <f>Emissions!E460</f>
        <v>County</v>
      </c>
      <c r="G459" s="178">
        <v>2850001000</v>
      </c>
      <c r="H459" s="178" t="s">
        <v>24044</v>
      </c>
      <c r="I459" s="178" t="s">
        <v>24041</v>
      </c>
      <c r="J459" s="178" t="s">
        <v>24046</v>
      </c>
      <c r="K459" s="178">
        <v>2014</v>
      </c>
      <c r="L459" s="178">
        <v>515</v>
      </c>
      <c r="M459" s="178" t="s">
        <v>24042</v>
      </c>
      <c r="N459" s="183">
        <f>Emissions!P460</f>
        <v>2.8689769374274094</v>
      </c>
      <c r="O459" s="183" t="str">
        <f>Emissions!Q460</f>
        <v>LB</v>
      </c>
      <c r="P459" s="172">
        <f t="shared" si="7"/>
        <v>2.8531061514364544E-2</v>
      </c>
      <c r="Q459" s="178" t="str">
        <f>Emissions!S460</f>
        <v xml:space="preserve">LB </v>
      </c>
      <c r="R459" s="178" t="str">
        <f>Emissions!T460</f>
        <v xml:space="preserve">LB </v>
      </c>
      <c r="S459" s="178" t="s">
        <v>24045</v>
      </c>
      <c r="T459" s="178">
        <v>7439976</v>
      </c>
      <c r="U459" s="178" t="s">
        <v>24043</v>
      </c>
      <c r="V459" s="178">
        <v>8</v>
      </c>
      <c r="W459" s="178">
        <f>Emissions!W460</f>
        <v>8.1854957485034616E-2</v>
      </c>
      <c r="X459" s="178" t="str">
        <f>Emissions!X460</f>
        <v>LB</v>
      </c>
    </row>
    <row r="460" spans="1:24" x14ac:dyDescent="0.3">
      <c r="A460" s="175" t="str">
        <f>Emissions!A461</f>
        <v>13145</v>
      </c>
      <c r="B460" s="175" t="str">
        <f>Emissions!B461</f>
        <v>13</v>
      </c>
      <c r="C460" s="175" t="str">
        <f>Emissions!F461</f>
        <v>GA</v>
      </c>
      <c r="D460" s="175" t="str">
        <f>Emissions!C461</f>
        <v>145</v>
      </c>
      <c r="E460" s="178" t="str">
        <f>Emissions!D461</f>
        <v>Harris</v>
      </c>
      <c r="F460" s="178" t="str">
        <f>Emissions!E461</f>
        <v>County</v>
      </c>
      <c r="G460" s="178">
        <v>2850001000</v>
      </c>
      <c r="H460" s="178" t="s">
        <v>24044</v>
      </c>
      <c r="I460" s="178" t="s">
        <v>24041</v>
      </c>
      <c r="J460" s="178" t="s">
        <v>24046</v>
      </c>
      <c r="K460" s="178">
        <v>2014</v>
      </c>
      <c r="L460" s="178">
        <v>515</v>
      </c>
      <c r="M460" s="178" t="s">
        <v>24042</v>
      </c>
      <c r="N460" s="183">
        <f>Emissions!P461</f>
        <v>3.2931980655306559</v>
      </c>
      <c r="O460" s="183" t="str">
        <f>Emissions!Q461</f>
        <v>LB</v>
      </c>
      <c r="P460" s="172">
        <f t="shared" si="7"/>
        <v>2.8531061514364544E-2</v>
      </c>
      <c r="Q460" s="178" t="str">
        <f>Emissions!S461</f>
        <v xml:space="preserve">LB </v>
      </c>
      <c r="R460" s="178" t="str">
        <f>Emissions!T461</f>
        <v xml:space="preserve">LB </v>
      </c>
      <c r="S460" s="178" t="s">
        <v>24045</v>
      </c>
      <c r="T460" s="178">
        <v>7439976</v>
      </c>
      <c r="U460" s="178" t="s">
        <v>24043</v>
      </c>
      <c r="V460" s="178">
        <v>8</v>
      </c>
      <c r="W460" s="178">
        <f>Emissions!W461</f>
        <v>9.3958436586641464E-2</v>
      </c>
      <c r="X460" s="178" t="str">
        <f>Emissions!X461</f>
        <v>LB</v>
      </c>
    </row>
    <row r="461" spans="1:24" x14ac:dyDescent="0.3">
      <c r="A461" s="175" t="str">
        <f>Emissions!A462</f>
        <v>13147</v>
      </c>
      <c r="B461" s="175" t="str">
        <f>Emissions!B462</f>
        <v>13</v>
      </c>
      <c r="C461" s="175" t="str">
        <f>Emissions!F462</f>
        <v>GA</v>
      </c>
      <c r="D461" s="175" t="str">
        <f>Emissions!C462</f>
        <v>147</v>
      </c>
      <c r="E461" s="178" t="str">
        <f>Emissions!D462</f>
        <v>Hart</v>
      </c>
      <c r="F461" s="178" t="str">
        <f>Emissions!E462</f>
        <v>County</v>
      </c>
      <c r="G461" s="178">
        <v>2850001000</v>
      </c>
      <c r="H461" s="178" t="s">
        <v>24044</v>
      </c>
      <c r="I461" s="178" t="s">
        <v>24041</v>
      </c>
      <c r="J461" s="178" t="s">
        <v>24046</v>
      </c>
      <c r="K461" s="178">
        <v>2014</v>
      </c>
      <c r="L461" s="178">
        <v>515</v>
      </c>
      <c r="M461" s="178" t="s">
        <v>24042</v>
      </c>
      <c r="N461" s="183">
        <f>Emissions!P462</f>
        <v>2.5420211494394529</v>
      </c>
      <c r="O461" s="183" t="str">
        <f>Emissions!Q462</f>
        <v>LB</v>
      </c>
      <c r="P461" s="172">
        <f t="shared" si="7"/>
        <v>2.8531061514364547E-2</v>
      </c>
      <c r="Q461" s="178" t="str">
        <f>Emissions!S462</f>
        <v xml:space="preserve">LB </v>
      </c>
      <c r="R461" s="178" t="str">
        <f>Emissions!T462</f>
        <v xml:space="preserve">LB </v>
      </c>
      <c r="S461" s="178" t="s">
        <v>24045</v>
      </c>
      <c r="T461" s="178">
        <v>7439976</v>
      </c>
      <c r="U461" s="178" t="s">
        <v>24043</v>
      </c>
      <c r="V461" s="178">
        <v>8</v>
      </c>
      <c r="W461" s="178">
        <f>Emissions!W462</f>
        <v>7.2526561785472704E-2</v>
      </c>
      <c r="X461" s="178" t="str">
        <f>Emissions!X462</f>
        <v>LB</v>
      </c>
    </row>
    <row r="462" spans="1:24" x14ac:dyDescent="0.3">
      <c r="A462" s="175" t="str">
        <f>Emissions!A463</f>
        <v>13149</v>
      </c>
      <c r="B462" s="175" t="str">
        <f>Emissions!B463</f>
        <v>13</v>
      </c>
      <c r="C462" s="175" t="str">
        <f>Emissions!F463</f>
        <v>GA</v>
      </c>
      <c r="D462" s="175" t="str">
        <f>Emissions!C463</f>
        <v>149</v>
      </c>
      <c r="E462" s="178" t="str">
        <f>Emissions!D463</f>
        <v>Heard</v>
      </c>
      <c r="F462" s="178" t="str">
        <f>Emissions!E463</f>
        <v>County</v>
      </c>
      <c r="G462" s="178">
        <v>2850001000</v>
      </c>
      <c r="H462" s="178" t="s">
        <v>24044</v>
      </c>
      <c r="I462" s="178" t="s">
        <v>24041</v>
      </c>
      <c r="J462" s="178" t="s">
        <v>24046</v>
      </c>
      <c r="K462" s="178">
        <v>2014</v>
      </c>
      <c r="L462" s="178">
        <v>515</v>
      </c>
      <c r="M462" s="178" t="s">
        <v>24042</v>
      </c>
      <c r="N462" s="183">
        <f>Emissions!P463</f>
        <v>1.1622757377525308</v>
      </c>
      <c r="O462" s="183" t="str">
        <f>Emissions!Q463</f>
        <v>LB</v>
      </c>
      <c r="P462" s="172">
        <f t="shared" si="7"/>
        <v>2.8531061514364551E-2</v>
      </c>
      <c r="Q462" s="178" t="str">
        <f>Emissions!S463</f>
        <v xml:space="preserve">LB </v>
      </c>
      <c r="R462" s="178" t="str">
        <f>Emissions!T463</f>
        <v xml:space="preserve">LB </v>
      </c>
      <c r="S462" s="178" t="s">
        <v>24045</v>
      </c>
      <c r="T462" s="178">
        <v>7439976</v>
      </c>
      <c r="U462" s="178" t="s">
        <v>24043</v>
      </c>
      <c r="V462" s="178">
        <v>8</v>
      </c>
      <c r="W462" s="178">
        <f>Emissions!W463</f>
        <v>3.3160960570470896E-2</v>
      </c>
      <c r="X462" s="178" t="str">
        <f>Emissions!X463</f>
        <v>LB</v>
      </c>
    </row>
    <row r="463" spans="1:24" x14ac:dyDescent="0.3">
      <c r="A463" s="175" t="str">
        <f>Emissions!A464</f>
        <v>13151</v>
      </c>
      <c r="B463" s="175" t="str">
        <f>Emissions!B464</f>
        <v>13</v>
      </c>
      <c r="C463" s="175" t="str">
        <f>Emissions!F464</f>
        <v>GA</v>
      </c>
      <c r="D463" s="175" t="str">
        <f>Emissions!C464</f>
        <v>151</v>
      </c>
      <c r="E463" s="178" t="str">
        <f>Emissions!D464</f>
        <v>Henry</v>
      </c>
      <c r="F463" s="178" t="str">
        <f>Emissions!E464</f>
        <v>County</v>
      </c>
      <c r="G463" s="178">
        <v>2850001000</v>
      </c>
      <c r="H463" s="178" t="s">
        <v>24044</v>
      </c>
      <c r="I463" s="178" t="s">
        <v>24041</v>
      </c>
      <c r="J463" s="178" t="s">
        <v>24046</v>
      </c>
      <c r="K463" s="178">
        <v>2014</v>
      </c>
      <c r="L463" s="178">
        <v>515</v>
      </c>
      <c r="M463" s="178" t="s">
        <v>24042</v>
      </c>
      <c r="N463" s="183">
        <f>Emissions!P464</f>
        <v>21.423317224631216</v>
      </c>
      <c r="O463" s="183" t="str">
        <f>Emissions!Q464</f>
        <v>LB</v>
      </c>
      <c r="P463" s="172">
        <f t="shared" si="7"/>
        <v>2.8531061514364544E-2</v>
      </c>
      <c r="Q463" s="178" t="str">
        <f>Emissions!S464</f>
        <v xml:space="preserve">LB </v>
      </c>
      <c r="R463" s="178" t="str">
        <f>Emissions!T464</f>
        <v xml:space="preserve">LB </v>
      </c>
      <c r="S463" s="178" t="s">
        <v>24045</v>
      </c>
      <c r="T463" s="178">
        <v>7439976</v>
      </c>
      <c r="U463" s="178" t="s">
        <v>24043</v>
      </c>
      <c r="V463" s="178">
        <v>8</v>
      </c>
      <c r="W463" s="178">
        <f>Emissions!W464</f>
        <v>0.6112299815776987</v>
      </c>
      <c r="X463" s="178" t="str">
        <f>Emissions!X464</f>
        <v>LB</v>
      </c>
    </row>
    <row r="464" spans="1:24" x14ac:dyDescent="0.3">
      <c r="A464" s="175" t="str">
        <f>Emissions!A465</f>
        <v>13153</v>
      </c>
      <c r="B464" s="175" t="str">
        <f>Emissions!B465</f>
        <v>13</v>
      </c>
      <c r="C464" s="175" t="str">
        <f>Emissions!F465</f>
        <v>GA</v>
      </c>
      <c r="D464" s="175" t="str">
        <f>Emissions!C465</f>
        <v>153</v>
      </c>
      <c r="E464" s="178" t="str">
        <f>Emissions!D465</f>
        <v>Houston</v>
      </c>
      <c r="F464" s="178" t="str">
        <f>Emissions!E465</f>
        <v>County</v>
      </c>
      <c r="G464" s="178">
        <v>2850001000</v>
      </c>
      <c r="H464" s="178" t="s">
        <v>24044</v>
      </c>
      <c r="I464" s="178" t="s">
        <v>24041</v>
      </c>
      <c r="J464" s="178" t="s">
        <v>24046</v>
      </c>
      <c r="K464" s="178">
        <v>2014</v>
      </c>
      <c r="L464" s="178">
        <v>515</v>
      </c>
      <c r="M464" s="178" t="s">
        <v>24042</v>
      </c>
      <c r="N464" s="183">
        <f>Emissions!P465</f>
        <v>14.936490350083393</v>
      </c>
      <c r="O464" s="183" t="str">
        <f>Emissions!Q465</f>
        <v>LB</v>
      </c>
      <c r="P464" s="172">
        <f t="shared" si="7"/>
        <v>2.8531061514364547E-2</v>
      </c>
      <c r="Q464" s="178" t="str">
        <f>Emissions!S465</f>
        <v xml:space="preserve">LB </v>
      </c>
      <c r="R464" s="178" t="str">
        <f>Emissions!T465</f>
        <v xml:space="preserve">LB </v>
      </c>
      <c r="S464" s="178" t="s">
        <v>24045</v>
      </c>
      <c r="T464" s="178">
        <v>7439976</v>
      </c>
      <c r="U464" s="178" t="s">
        <v>24043</v>
      </c>
      <c r="V464" s="178">
        <v>8</v>
      </c>
      <c r="W464" s="178">
        <f>Emissions!W465</f>
        <v>0.42615392498694171</v>
      </c>
      <c r="X464" s="178" t="str">
        <f>Emissions!X465</f>
        <v>LB</v>
      </c>
    </row>
    <row r="465" spans="1:24" x14ac:dyDescent="0.3">
      <c r="A465" s="175" t="str">
        <f>Emissions!A466</f>
        <v>13155</v>
      </c>
      <c r="B465" s="175" t="str">
        <f>Emissions!B466</f>
        <v>13</v>
      </c>
      <c r="C465" s="175" t="str">
        <f>Emissions!F466</f>
        <v>GA</v>
      </c>
      <c r="D465" s="175" t="str">
        <f>Emissions!C466</f>
        <v>155</v>
      </c>
      <c r="E465" s="178" t="str">
        <f>Emissions!D466</f>
        <v>Irwin</v>
      </c>
      <c r="F465" s="178" t="str">
        <f>Emissions!E466</f>
        <v>County</v>
      </c>
      <c r="G465" s="178">
        <v>2850001000</v>
      </c>
      <c r="H465" s="178" t="s">
        <v>24044</v>
      </c>
      <c r="I465" s="178" t="s">
        <v>24041</v>
      </c>
      <c r="J465" s="178" t="s">
        <v>24046</v>
      </c>
      <c r="K465" s="178">
        <v>2014</v>
      </c>
      <c r="L465" s="178">
        <v>515</v>
      </c>
      <c r="M465" s="178" t="s">
        <v>24042</v>
      </c>
      <c r="N465" s="183">
        <f>Emissions!P466</f>
        <v>0.91195021257425146</v>
      </c>
      <c r="O465" s="183" t="str">
        <f>Emissions!Q466</f>
        <v>LB</v>
      </c>
      <c r="P465" s="172">
        <f t="shared" si="7"/>
        <v>2.8531061514364551E-2</v>
      </c>
      <c r="Q465" s="178" t="str">
        <f>Emissions!S466</f>
        <v xml:space="preserve">LB </v>
      </c>
      <c r="R465" s="178" t="str">
        <f>Emissions!T466</f>
        <v xml:space="preserve">LB </v>
      </c>
      <c r="S465" s="178" t="s">
        <v>24045</v>
      </c>
      <c r="T465" s="178">
        <v>7439976</v>
      </c>
      <c r="U465" s="178" t="s">
        <v>24043</v>
      </c>
      <c r="V465" s="178">
        <v>8</v>
      </c>
      <c r="W465" s="178">
        <f>Emissions!W466</f>
        <v>2.6018907612993795E-2</v>
      </c>
      <c r="X465" s="178" t="str">
        <f>Emissions!X466</f>
        <v>LB</v>
      </c>
    </row>
    <row r="466" spans="1:24" x14ac:dyDescent="0.3">
      <c r="A466" s="175" t="str">
        <f>Emissions!A467</f>
        <v>13157</v>
      </c>
      <c r="B466" s="175" t="str">
        <f>Emissions!B467</f>
        <v>13</v>
      </c>
      <c r="C466" s="175" t="str">
        <f>Emissions!F467</f>
        <v>GA</v>
      </c>
      <c r="D466" s="175" t="str">
        <f>Emissions!C467</f>
        <v>157</v>
      </c>
      <c r="E466" s="178" t="str">
        <f>Emissions!D467</f>
        <v>Jackson</v>
      </c>
      <c r="F466" s="178" t="str">
        <f>Emissions!E467</f>
        <v>County</v>
      </c>
      <c r="G466" s="178">
        <v>2850001000</v>
      </c>
      <c r="H466" s="178" t="s">
        <v>24044</v>
      </c>
      <c r="I466" s="178" t="s">
        <v>24041</v>
      </c>
      <c r="J466" s="178" t="s">
        <v>24046</v>
      </c>
      <c r="K466" s="178">
        <v>2014</v>
      </c>
      <c r="L466" s="178">
        <v>515</v>
      </c>
      <c r="M466" s="178" t="s">
        <v>24042</v>
      </c>
      <c r="N466" s="183">
        <f>Emissions!P467</f>
        <v>6.1975351111565171</v>
      </c>
      <c r="O466" s="183" t="str">
        <f>Emissions!Q467</f>
        <v>LB</v>
      </c>
      <c r="P466" s="172">
        <f t="shared" si="7"/>
        <v>2.8531061514364544E-2</v>
      </c>
      <c r="Q466" s="178" t="str">
        <f>Emissions!S467</f>
        <v xml:space="preserve">LB </v>
      </c>
      <c r="R466" s="178" t="str">
        <f>Emissions!T467</f>
        <v xml:space="preserve">LB </v>
      </c>
      <c r="S466" s="178" t="s">
        <v>24045</v>
      </c>
      <c r="T466" s="178">
        <v>7439976</v>
      </c>
      <c r="U466" s="178" t="s">
        <v>24043</v>
      </c>
      <c r="V466" s="178">
        <v>8</v>
      </c>
      <c r="W466" s="178">
        <f>Emissions!W467</f>
        <v>0.1768222554938407</v>
      </c>
      <c r="X466" s="178" t="str">
        <f>Emissions!X467</f>
        <v>LB</v>
      </c>
    </row>
    <row r="467" spans="1:24" x14ac:dyDescent="0.3">
      <c r="A467" s="175" t="str">
        <f>Emissions!A468</f>
        <v>13159</v>
      </c>
      <c r="B467" s="175" t="str">
        <f>Emissions!B468</f>
        <v>13</v>
      </c>
      <c r="C467" s="175" t="str">
        <f>Emissions!F468</f>
        <v>GA</v>
      </c>
      <c r="D467" s="175" t="str">
        <f>Emissions!C468</f>
        <v>159</v>
      </c>
      <c r="E467" s="178" t="str">
        <f>Emissions!D468</f>
        <v>Jasper</v>
      </c>
      <c r="F467" s="178" t="str">
        <f>Emissions!E468</f>
        <v>County</v>
      </c>
      <c r="G467" s="178">
        <v>2850001000</v>
      </c>
      <c r="H467" s="178" t="s">
        <v>24044</v>
      </c>
      <c r="I467" s="178" t="s">
        <v>24041</v>
      </c>
      <c r="J467" s="178" t="s">
        <v>24046</v>
      </c>
      <c r="K467" s="178">
        <v>2014</v>
      </c>
      <c r="L467" s="178">
        <v>515</v>
      </c>
      <c r="M467" s="178" t="s">
        <v>24042</v>
      </c>
      <c r="N467" s="183">
        <f>Emissions!P468</f>
        <v>1.3454871765484784</v>
      </c>
      <c r="O467" s="183" t="str">
        <f>Emissions!Q468</f>
        <v>LB</v>
      </c>
      <c r="P467" s="172">
        <f t="shared" si="7"/>
        <v>2.853106151436454E-2</v>
      </c>
      <c r="Q467" s="178" t="str">
        <f>Emissions!S468</f>
        <v xml:space="preserve">LB </v>
      </c>
      <c r="R467" s="178" t="str">
        <f>Emissions!T468</f>
        <v xml:space="preserve">LB </v>
      </c>
      <c r="S467" s="178" t="s">
        <v>24045</v>
      </c>
      <c r="T467" s="178">
        <v>7439976</v>
      </c>
      <c r="U467" s="178" t="s">
        <v>24043</v>
      </c>
      <c r="V467" s="178">
        <v>8</v>
      </c>
      <c r="W467" s="178">
        <f>Emissions!W468</f>
        <v>3.83881774008933E-2</v>
      </c>
      <c r="X467" s="178" t="str">
        <f>Emissions!X468</f>
        <v>LB</v>
      </c>
    </row>
    <row r="468" spans="1:24" x14ac:dyDescent="0.3">
      <c r="A468" s="175" t="str">
        <f>Emissions!A469</f>
        <v>13161</v>
      </c>
      <c r="B468" s="175" t="str">
        <f>Emissions!B469</f>
        <v>13</v>
      </c>
      <c r="C468" s="175" t="str">
        <f>Emissions!F469</f>
        <v>GA</v>
      </c>
      <c r="D468" s="175" t="str">
        <f>Emissions!C469</f>
        <v>161</v>
      </c>
      <c r="E468" s="178" t="str">
        <f>Emissions!D469</f>
        <v>Jeff Davis</v>
      </c>
      <c r="F468" s="178" t="str">
        <f>Emissions!E469</f>
        <v>County</v>
      </c>
      <c r="G468" s="178">
        <v>2850001000</v>
      </c>
      <c r="H468" s="178" t="s">
        <v>24044</v>
      </c>
      <c r="I468" s="178" t="s">
        <v>24041</v>
      </c>
      <c r="J468" s="178" t="s">
        <v>24046</v>
      </c>
      <c r="K468" s="178">
        <v>2014</v>
      </c>
      <c r="L468" s="178">
        <v>515</v>
      </c>
      <c r="M468" s="178" t="s">
        <v>24042</v>
      </c>
      <c r="N468" s="183">
        <f>Emissions!P469</f>
        <v>1.4884301635150265</v>
      </c>
      <c r="O468" s="183" t="str">
        <f>Emissions!Q469</f>
        <v>LB</v>
      </c>
      <c r="P468" s="172">
        <f t="shared" si="7"/>
        <v>2.8531061514364547E-2</v>
      </c>
      <c r="Q468" s="178" t="str">
        <f>Emissions!S469</f>
        <v xml:space="preserve">LB </v>
      </c>
      <c r="R468" s="178" t="str">
        <f>Emissions!T469</f>
        <v xml:space="preserve">LB </v>
      </c>
      <c r="S468" s="178" t="s">
        <v>24045</v>
      </c>
      <c r="T468" s="178">
        <v>7439976</v>
      </c>
      <c r="U468" s="178" t="s">
        <v>24043</v>
      </c>
      <c r="V468" s="178">
        <v>8</v>
      </c>
      <c r="W468" s="178">
        <f>Emissions!W469</f>
        <v>4.2466492555082905E-2</v>
      </c>
      <c r="X468" s="178" t="str">
        <f>Emissions!X469</f>
        <v>LB</v>
      </c>
    </row>
    <row r="469" spans="1:24" x14ac:dyDescent="0.3">
      <c r="A469" s="175" t="str">
        <f>Emissions!A470</f>
        <v>13163</v>
      </c>
      <c r="B469" s="175" t="str">
        <f>Emissions!B470</f>
        <v>13</v>
      </c>
      <c r="C469" s="175" t="str">
        <f>Emissions!F470</f>
        <v>GA</v>
      </c>
      <c r="D469" s="175" t="str">
        <f>Emissions!C470</f>
        <v>163</v>
      </c>
      <c r="E469" s="178" t="str">
        <f>Emissions!D470</f>
        <v>Jefferson</v>
      </c>
      <c r="F469" s="178" t="str">
        <f>Emissions!E470</f>
        <v>County</v>
      </c>
      <c r="G469" s="178">
        <v>2850001000</v>
      </c>
      <c r="H469" s="178" t="s">
        <v>24044</v>
      </c>
      <c r="I469" s="178" t="s">
        <v>24041</v>
      </c>
      <c r="J469" s="178" t="s">
        <v>24046</v>
      </c>
      <c r="K469" s="178">
        <v>2014</v>
      </c>
      <c r="L469" s="178">
        <v>515</v>
      </c>
      <c r="M469" s="178" t="s">
        <v>24042</v>
      </c>
      <c r="N469" s="183">
        <f>Emissions!P470</f>
        <v>1.6299707665870189</v>
      </c>
      <c r="O469" s="183" t="str">
        <f>Emissions!Q470</f>
        <v>LB</v>
      </c>
      <c r="P469" s="172">
        <f t="shared" si="7"/>
        <v>2.8531061514364544E-2</v>
      </c>
      <c r="Q469" s="178" t="str">
        <f>Emissions!S470</f>
        <v xml:space="preserve">LB </v>
      </c>
      <c r="R469" s="178" t="str">
        <f>Emissions!T470</f>
        <v xml:space="preserve">LB </v>
      </c>
      <c r="S469" s="178" t="s">
        <v>24045</v>
      </c>
      <c r="T469" s="178">
        <v>7439976</v>
      </c>
      <c r="U469" s="178" t="s">
        <v>24043</v>
      </c>
      <c r="V469" s="178">
        <v>8</v>
      </c>
      <c r="W469" s="178">
        <f>Emissions!W470</f>
        <v>4.6504796208110169E-2</v>
      </c>
      <c r="X469" s="178" t="str">
        <f>Emissions!X470</f>
        <v>LB</v>
      </c>
    </row>
    <row r="470" spans="1:24" x14ac:dyDescent="0.3">
      <c r="A470" s="175" t="str">
        <f>Emissions!A471</f>
        <v>13165</v>
      </c>
      <c r="B470" s="175" t="str">
        <f>Emissions!B471</f>
        <v>13</v>
      </c>
      <c r="C470" s="175" t="str">
        <f>Emissions!F471</f>
        <v>GA</v>
      </c>
      <c r="D470" s="175" t="str">
        <f>Emissions!C471</f>
        <v>165</v>
      </c>
      <c r="E470" s="178" t="str">
        <f>Emissions!D471</f>
        <v>Jenkins</v>
      </c>
      <c r="F470" s="178" t="str">
        <f>Emissions!E471</f>
        <v>County</v>
      </c>
      <c r="G470" s="178">
        <v>2850001000</v>
      </c>
      <c r="H470" s="178" t="s">
        <v>24044</v>
      </c>
      <c r="I470" s="178" t="s">
        <v>24041</v>
      </c>
      <c r="J470" s="178" t="s">
        <v>24046</v>
      </c>
      <c r="K470" s="178">
        <v>2014</v>
      </c>
      <c r="L470" s="178">
        <v>515</v>
      </c>
      <c r="M470" s="178" t="s">
        <v>24042</v>
      </c>
      <c r="N470" s="183">
        <f>Emissions!P471</f>
        <v>0.91405378841608576</v>
      </c>
      <c r="O470" s="183" t="str">
        <f>Emissions!Q471</f>
        <v>LB</v>
      </c>
      <c r="P470" s="172">
        <f t="shared" si="7"/>
        <v>2.8531061514364547E-2</v>
      </c>
      <c r="Q470" s="178" t="str">
        <f>Emissions!S471</f>
        <v xml:space="preserve">LB </v>
      </c>
      <c r="R470" s="178" t="str">
        <f>Emissions!T471</f>
        <v xml:space="preserve">LB </v>
      </c>
      <c r="S470" s="178" t="s">
        <v>24045</v>
      </c>
      <c r="T470" s="178">
        <v>7439976</v>
      </c>
      <c r="U470" s="178" t="s">
        <v>24043</v>
      </c>
      <c r="V470" s="178">
        <v>8</v>
      </c>
      <c r="W470" s="178">
        <f>Emissions!W471</f>
        <v>2.6078924864737299E-2</v>
      </c>
      <c r="X470" s="178" t="str">
        <f>Emissions!X471</f>
        <v>LB</v>
      </c>
    </row>
    <row r="471" spans="1:24" x14ac:dyDescent="0.3">
      <c r="A471" s="175" t="str">
        <f>Emissions!A472</f>
        <v>13167</v>
      </c>
      <c r="B471" s="175" t="str">
        <f>Emissions!B472</f>
        <v>13</v>
      </c>
      <c r="C471" s="175" t="str">
        <f>Emissions!F472</f>
        <v>GA</v>
      </c>
      <c r="D471" s="175" t="str">
        <f>Emissions!C472</f>
        <v>167</v>
      </c>
      <c r="E471" s="178" t="str">
        <f>Emissions!D472</f>
        <v>Johnson</v>
      </c>
      <c r="F471" s="178" t="str">
        <f>Emissions!E472</f>
        <v>County</v>
      </c>
      <c r="G471" s="178">
        <v>2850001000</v>
      </c>
      <c r="H471" s="178" t="s">
        <v>24044</v>
      </c>
      <c r="I471" s="178" t="s">
        <v>24041</v>
      </c>
      <c r="J471" s="178" t="s">
        <v>24046</v>
      </c>
      <c r="K471" s="178">
        <v>2014</v>
      </c>
      <c r="L471" s="178">
        <v>515</v>
      </c>
      <c r="M471" s="178" t="s">
        <v>24042</v>
      </c>
      <c r="N471" s="183">
        <f>Emissions!P472</f>
        <v>0.97175186864925456</v>
      </c>
      <c r="O471" s="183" t="str">
        <f>Emissions!Q472</f>
        <v>LB</v>
      </c>
      <c r="P471" s="172">
        <f t="shared" si="7"/>
        <v>2.8531061514364547E-2</v>
      </c>
      <c r="Q471" s="178" t="str">
        <f>Emissions!S472</f>
        <v xml:space="preserve">LB </v>
      </c>
      <c r="R471" s="178" t="str">
        <f>Emissions!T472</f>
        <v xml:space="preserve">LB </v>
      </c>
      <c r="S471" s="178" t="s">
        <v>24045</v>
      </c>
      <c r="T471" s="178">
        <v>7439976</v>
      </c>
      <c r="U471" s="178" t="s">
        <v>24043</v>
      </c>
      <c r="V471" s="178">
        <v>8</v>
      </c>
      <c r="W471" s="178">
        <f>Emissions!W472</f>
        <v>2.7725112341130578E-2</v>
      </c>
      <c r="X471" s="178" t="str">
        <f>Emissions!X472</f>
        <v>LB</v>
      </c>
    </row>
    <row r="472" spans="1:24" x14ac:dyDescent="0.3">
      <c r="A472" s="175" t="str">
        <f>Emissions!A473</f>
        <v>13169</v>
      </c>
      <c r="B472" s="175" t="str">
        <f>Emissions!B473</f>
        <v>13</v>
      </c>
      <c r="C472" s="175" t="str">
        <f>Emissions!F473</f>
        <v>GA</v>
      </c>
      <c r="D472" s="175" t="str">
        <f>Emissions!C473</f>
        <v>169</v>
      </c>
      <c r="E472" s="178" t="str">
        <f>Emissions!D473</f>
        <v>Jones</v>
      </c>
      <c r="F472" s="178" t="str">
        <f>Emissions!E473</f>
        <v>County</v>
      </c>
      <c r="G472" s="178">
        <v>2850001000</v>
      </c>
      <c r="H472" s="178" t="s">
        <v>24044</v>
      </c>
      <c r="I472" s="178" t="s">
        <v>24041</v>
      </c>
      <c r="J472" s="178" t="s">
        <v>24046</v>
      </c>
      <c r="K472" s="178">
        <v>2014</v>
      </c>
      <c r="L472" s="178">
        <v>515</v>
      </c>
      <c r="M472" s="178" t="s">
        <v>24042</v>
      </c>
      <c r="N472" s="183">
        <f>Emissions!P473</f>
        <v>2.8836017980420667</v>
      </c>
      <c r="O472" s="183" t="str">
        <f>Emissions!Q473</f>
        <v>LB</v>
      </c>
      <c r="P472" s="172">
        <f t="shared" si="7"/>
        <v>2.8531061514364544E-2</v>
      </c>
      <c r="Q472" s="178" t="str">
        <f>Emissions!S473</f>
        <v xml:space="preserve">LB </v>
      </c>
      <c r="R472" s="178" t="str">
        <f>Emissions!T473</f>
        <v xml:space="preserve">LB </v>
      </c>
      <c r="S472" s="178" t="s">
        <v>24045</v>
      </c>
      <c r="T472" s="178">
        <v>7439976</v>
      </c>
      <c r="U472" s="178" t="s">
        <v>24043</v>
      </c>
      <c r="V472" s="178">
        <v>8</v>
      </c>
      <c r="W472" s="178">
        <f>Emissions!W473</f>
        <v>8.2272220282870415E-2</v>
      </c>
      <c r="X472" s="178" t="str">
        <f>Emissions!X473</f>
        <v>LB</v>
      </c>
    </row>
    <row r="473" spans="1:24" x14ac:dyDescent="0.3">
      <c r="A473" s="175" t="str">
        <f>Emissions!A474</f>
        <v>13171</v>
      </c>
      <c r="B473" s="175" t="str">
        <f>Emissions!B474</f>
        <v>13</v>
      </c>
      <c r="C473" s="175" t="str">
        <f>Emissions!F474</f>
        <v>GA</v>
      </c>
      <c r="D473" s="175" t="str">
        <f>Emissions!C474</f>
        <v>171</v>
      </c>
      <c r="E473" s="178" t="str">
        <f>Emissions!D474</f>
        <v>Lamar</v>
      </c>
      <c r="F473" s="178" t="str">
        <f>Emissions!E474</f>
        <v>County</v>
      </c>
      <c r="G473" s="178">
        <v>2850001000</v>
      </c>
      <c r="H473" s="178" t="s">
        <v>24044</v>
      </c>
      <c r="I473" s="178" t="s">
        <v>24041</v>
      </c>
      <c r="J473" s="178" t="s">
        <v>24046</v>
      </c>
      <c r="K473" s="178">
        <v>2014</v>
      </c>
      <c r="L473" s="178">
        <v>515</v>
      </c>
      <c r="M473" s="178" t="s">
        <v>24042</v>
      </c>
      <c r="N473" s="183">
        <f>Emissions!P474</f>
        <v>1.8238002548703203</v>
      </c>
      <c r="O473" s="183" t="str">
        <f>Emissions!Q474</f>
        <v>LB</v>
      </c>
      <c r="P473" s="172">
        <f t="shared" si="7"/>
        <v>2.8531061514364547E-2</v>
      </c>
      <c r="Q473" s="178" t="str">
        <f>Emissions!S474</f>
        <v xml:space="preserve">LB </v>
      </c>
      <c r="R473" s="178" t="str">
        <f>Emissions!T474</f>
        <v xml:space="preserve">LB </v>
      </c>
      <c r="S473" s="178" t="s">
        <v>24045</v>
      </c>
      <c r="T473" s="178">
        <v>7439976</v>
      </c>
      <c r="U473" s="178" t="s">
        <v>24043</v>
      </c>
      <c r="V473" s="178">
        <v>8</v>
      </c>
      <c r="W473" s="178">
        <f>Emissions!W474</f>
        <v>5.2034957261618844E-2</v>
      </c>
      <c r="X473" s="178" t="str">
        <f>Emissions!X474</f>
        <v>LB</v>
      </c>
    </row>
    <row r="474" spans="1:24" x14ac:dyDescent="0.3">
      <c r="A474" s="175" t="str">
        <f>Emissions!A475</f>
        <v>13173</v>
      </c>
      <c r="B474" s="175" t="str">
        <f>Emissions!B475</f>
        <v>13</v>
      </c>
      <c r="C474" s="175" t="str">
        <f>Emissions!F475</f>
        <v>GA</v>
      </c>
      <c r="D474" s="175" t="str">
        <f>Emissions!C475</f>
        <v>173</v>
      </c>
      <c r="E474" s="178" t="str">
        <f>Emissions!D475</f>
        <v>Lanier</v>
      </c>
      <c r="F474" s="178" t="str">
        <f>Emissions!E475</f>
        <v>County</v>
      </c>
      <c r="G474" s="178">
        <v>2850001000</v>
      </c>
      <c r="H474" s="178" t="s">
        <v>24044</v>
      </c>
      <c r="I474" s="178" t="s">
        <v>24041</v>
      </c>
      <c r="J474" s="178" t="s">
        <v>24046</v>
      </c>
      <c r="K474" s="178">
        <v>2014</v>
      </c>
      <c r="L474" s="178">
        <v>515</v>
      </c>
      <c r="M474" s="178" t="s">
        <v>24042</v>
      </c>
      <c r="N474" s="183">
        <f>Emissions!P475</f>
        <v>1.0390662955879515</v>
      </c>
      <c r="O474" s="183" t="str">
        <f>Emissions!Q475</f>
        <v>LB</v>
      </c>
      <c r="P474" s="172">
        <f t="shared" si="7"/>
        <v>2.8531061514364544E-2</v>
      </c>
      <c r="Q474" s="178" t="str">
        <f>Emissions!S475</f>
        <v xml:space="preserve">LB </v>
      </c>
      <c r="R474" s="178" t="str">
        <f>Emissions!T475</f>
        <v xml:space="preserve">LB </v>
      </c>
      <c r="S474" s="178" t="s">
        <v>24045</v>
      </c>
      <c r="T474" s="178">
        <v>7439976</v>
      </c>
      <c r="U474" s="178" t="s">
        <v>24043</v>
      </c>
      <c r="V474" s="178">
        <v>8</v>
      </c>
      <c r="W474" s="178">
        <f>Emissions!W475</f>
        <v>2.9645664396922736E-2</v>
      </c>
      <c r="X474" s="178" t="str">
        <f>Emissions!X475</f>
        <v>LB</v>
      </c>
    </row>
    <row r="475" spans="1:24" x14ac:dyDescent="0.3">
      <c r="A475" s="175" t="str">
        <f>Emissions!A476</f>
        <v>13175</v>
      </c>
      <c r="B475" s="175" t="str">
        <f>Emissions!B476</f>
        <v>13</v>
      </c>
      <c r="C475" s="175" t="str">
        <f>Emissions!F476</f>
        <v>GA</v>
      </c>
      <c r="D475" s="175" t="str">
        <f>Emissions!C476</f>
        <v>175</v>
      </c>
      <c r="E475" s="178" t="str">
        <f>Emissions!D476</f>
        <v>Laurens</v>
      </c>
      <c r="F475" s="178" t="str">
        <f>Emissions!E476</f>
        <v>County</v>
      </c>
      <c r="G475" s="178">
        <v>2850001000</v>
      </c>
      <c r="H475" s="178" t="s">
        <v>24044</v>
      </c>
      <c r="I475" s="178" t="s">
        <v>24041</v>
      </c>
      <c r="J475" s="178" t="s">
        <v>24046</v>
      </c>
      <c r="K475" s="178">
        <v>2014</v>
      </c>
      <c r="L475" s="178">
        <v>515</v>
      </c>
      <c r="M475" s="178" t="s">
        <v>24042</v>
      </c>
      <c r="N475" s="183">
        <f>Emissions!P476</f>
        <v>4.7932479813148623</v>
      </c>
      <c r="O475" s="183" t="str">
        <f>Emissions!Q476</f>
        <v>LB</v>
      </c>
      <c r="P475" s="172">
        <f t="shared" si="7"/>
        <v>2.8531061514364544E-2</v>
      </c>
      <c r="Q475" s="178" t="str">
        <f>Emissions!S476</f>
        <v xml:space="preserve">LB </v>
      </c>
      <c r="R475" s="178" t="str">
        <f>Emissions!T476</f>
        <v xml:space="preserve">LB </v>
      </c>
      <c r="S475" s="178" t="s">
        <v>24045</v>
      </c>
      <c r="T475" s="178">
        <v>7439976</v>
      </c>
      <c r="U475" s="178" t="s">
        <v>24043</v>
      </c>
      <c r="V475" s="178">
        <v>8</v>
      </c>
      <c r="W475" s="178">
        <f>Emissions!W476</f>
        <v>0.13675645300849801</v>
      </c>
      <c r="X475" s="178" t="str">
        <f>Emissions!X476</f>
        <v>LB</v>
      </c>
    </row>
    <row r="476" spans="1:24" x14ac:dyDescent="0.3">
      <c r="A476" s="175" t="str">
        <f>Emissions!A477</f>
        <v>13177</v>
      </c>
      <c r="B476" s="175" t="str">
        <f>Emissions!B477</f>
        <v>13</v>
      </c>
      <c r="C476" s="175" t="str">
        <f>Emissions!F477</f>
        <v>GA</v>
      </c>
      <c r="D476" s="175" t="str">
        <f>Emissions!C477</f>
        <v>177</v>
      </c>
      <c r="E476" s="178" t="str">
        <f>Emissions!D477</f>
        <v>Lee</v>
      </c>
      <c r="F476" s="178" t="str">
        <f>Emissions!E477</f>
        <v>County</v>
      </c>
      <c r="G476" s="178">
        <v>2850001000</v>
      </c>
      <c r="H476" s="178" t="s">
        <v>24044</v>
      </c>
      <c r="I476" s="178" t="s">
        <v>24041</v>
      </c>
      <c r="J476" s="178" t="s">
        <v>24046</v>
      </c>
      <c r="K476" s="178">
        <v>2014</v>
      </c>
      <c r="L476" s="178">
        <v>515</v>
      </c>
      <c r="M476" s="178" t="s">
        <v>24042</v>
      </c>
      <c r="N476" s="183">
        <f>Emissions!P477</f>
        <v>2.9240705904278315</v>
      </c>
      <c r="O476" s="183" t="str">
        <f>Emissions!Q477</f>
        <v>LB</v>
      </c>
      <c r="P476" s="172">
        <f t="shared" si="7"/>
        <v>2.8531061514364544E-2</v>
      </c>
      <c r="Q476" s="178" t="str">
        <f>Emissions!S477</f>
        <v xml:space="preserve">LB </v>
      </c>
      <c r="R476" s="178" t="str">
        <f>Emissions!T477</f>
        <v xml:space="preserve">LB </v>
      </c>
      <c r="S476" s="178" t="s">
        <v>24045</v>
      </c>
      <c r="T476" s="178">
        <v>7439976</v>
      </c>
      <c r="U476" s="178" t="s">
        <v>24043</v>
      </c>
      <c r="V476" s="178">
        <v>8</v>
      </c>
      <c r="W476" s="178">
        <f>Emissions!W477</f>
        <v>8.3426837887840707E-2</v>
      </c>
      <c r="X476" s="178" t="str">
        <f>Emissions!X477</f>
        <v>LB</v>
      </c>
    </row>
    <row r="477" spans="1:24" x14ac:dyDescent="0.3">
      <c r="A477" s="175" t="str">
        <f>Emissions!A478</f>
        <v>13179</v>
      </c>
      <c r="B477" s="175" t="str">
        <f>Emissions!B478</f>
        <v>13</v>
      </c>
      <c r="C477" s="175" t="str">
        <f>Emissions!F478</f>
        <v>GA</v>
      </c>
      <c r="D477" s="175" t="str">
        <f>Emissions!C478</f>
        <v>179</v>
      </c>
      <c r="E477" s="178" t="str">
        <f>Emissions!D478</f>
        <v>Liberty</v>
      </c>
      <c r="F477" s="178" t="str">
        <f>Emissions!E478</f>
        <v>County</v>
      </c>
      <c r="G477" s="178">
        <v>2850001000</v>
      </c>
      <c r="H477" s="178" t="s">
        <v>24044</v>
      </c>
      <c r="I477" s="178" t="s">
        <v>24041</v>
      </c>
      <c r="J477" s="178" t="s">
        <v>24046</v>
      </c>
      <c r="K477" s="178">
        <v>2014</v>
      </c>
      <c r="L477" s="178">
        <v>515</v>
      </c>
      <c r="M477" s="178" t="s">
        <v>24042</v>
      </c>
      <c r="N477" s="183">
        <f>Emissions!P478</f>
        <v>6.53090179694816</v>
      </c>
      <c r="O477" s="183" t="str">
        <f>Emissions!Q478</f>
        <v>LB</v>
      </c>
      <c r="P477" s="172">
        <f t="shared" si="7"/>
        <v>2.8531061514364547E-2</v>
      </c>
      <c r="Q477" s="178" t="str">
        <f>Emissions!S478</f>
        <v xml:space="preserve">LB </v>
      </c>
      <c r="R477" s="178" t="str">
        <f>Emissions!T478</f>
        <v xml:space="preserve">LB </v>
      </c>
      <c r="S477" s="178" t="s">
        <v>24045</v>
      </c>
      <c r="T477" s="178">
        <v>7439976</v>
      </c>
      <c r="U477" s="178" t="s">
        <v>24043</v>
      </c>
      <c r="V477" s="178">
        <v>8</v>
      </c>
      <c r="W477" s="178">
        <f>Emissions!W478</f>
        <v>0.18633356091300191</v>
      </c>
      <c r="X477" s="178" t="str">
        <f>Emissions!X478</f>
        <v>LB</v>
      </c>
    </row>
    <row r="478" spans="1:24" x14ac:dyDescent="0.3">
      <c r="A478" s="175" t="str">
        <f>Emissions!A479</f>
        <v>13181</v>
      </c>
      <c r="B478" s="175" t="str">
        <f>Emissions!B479</f>
        <v>13</v>
      </c>
      <c r="C478" s="175" t="str">
        <f>Emissions!F479</f>
        <v>GA</v>
      </c>
      <c r="D478" s="175" t="str">
        <f>Emissions!C479</f>
        <v>181</v>
      </c>
      <c r="E478" s="178" t="str">
        <f>Emissions!D479</f>
        <v>Lincoln</v>
      </c>
      <c r="F478" s="178" t="str">
        <f>Emissions!E479</f>
        <v>County</v>
      </c>
      <c r="G478" s="178">
        <v>2850001000</v>
      </c>
      <c r="H478" s="178" t="s">
        <v>24044</v>
      </c>
      <c r="I478" s="178" t="s">
        <v>24041</v>
      </c>
      <c r="J478" s="178" t="s">
        <v>24046</v>
      </c>
      <c r="K478" s="178">
        <v>2014</v>
      </c>
      <c r="L478" s="178">
        <v>515</v>
      </c>
      <c r="M478" s="178" t="s">
        <v>24042</v>
      </c>
      <c r="N478" s="183">
        <f>Emissions!P479</f>
        <v>0.76349786030766087</v>
      </c>
      <c r="O478" s="183" t="str">
        <f>Emissions!Q479</f>
        <v>LB</v>
      </c>
      <c r="P478" s="172">
        <f t="shared" si="7"/>
        <v>2.8531061514364547E-2</v>
      </c>
      <c r="Q478" s="178" t="str">
        <f>Emissions!S479</f>
        <v xml:space="preserve">LB </v>
      </c>
      <c r="R478" s="178" t="str">
        <f>Emissions!T479</f>
        <v xml:space="preserve">LB </v>
      </c>
      <c r="S478" s="178" t="s">
        <v>24045</v>
      </c>
      <c r="T478" s="178">
        <v>7439976</v>
      </c>
      <c r="U478" s="178" t="s">
        <v>24043</v>
      </c>
      <c r="V478" s="178">
        <v>8</v>
      </c>
      <c r="W478" s="178">
        <f>Emissions!W479</f>
        <v>2.1783404418523583E-2</v>
      </c>
      <c r="X478" s="178" t="str">
        <f>Emissions!X479</f>
        <v>LB</v>
      </c>
    </row>
    <row r="479" spans="1:24" x14ac:dyDescent="0.3">
      <c r="A479" s="175" t="str">
        <f>Emissions!A480</f>
        <v>13183</v>
      </c>
      <c r="B479" s="175" t="str">
        <f>Emissions!B480</f>
        <v>13</v>
      </c>
      <c r="C479" s="175" t="str">
        <f>Emissions!F480</f>
        <v>GA</v>
      </c>
      <c r="D479" s="175" t="str">
        <f>Emissions!C480</f>
        <v>183</v>
      </c>
      <c r="E479" s="178" t="str">
        <f>Emissions!D480</f>
        <v>Long</v>
      </c>
      <c r="F479" s="178" t="str">
        <f>Emissions!E480</f>
        <v>County</v>
      </c>
      <c r="G479" s="178">
        <v>2850001000</v>
      </c>
      <c r="H479" s="178" t="s">
        <v>24044</v>
      </c>
      <c r="I479" s="178" t="s">
        <v>24041</v>
      </c>
      <c r="J479" s="178" t="s">
        <v>24046</v>
      </c>
      <c r="K479" s="178">
        <v>2014</v>
      </c>
      <c r="L479" s="178">
        <v>515</v>
      </c>
      <c r="M479" s="178" t="s">
        <v>24042</v>
      </c>
      <c r="N479" s="183">
        <f>Emissions!P480</f>
        <v>1.7142139705385726</v>
      </c>
      <c r="O479" s="183" t="str">
        <f>Emissions!Q480</f>
        <v>LB</v>
      </c>
      <c r="P479" s="172">
        <f t="shared" si="7"/>
        <v>2.8531061514364547E-2</v>
      </c>
      <c r="Q479" s="178" t="str">
        <f>Emissions!S480</f>
        <v xml:space="preserve">LB </v>
      </c>
      <c r="R479" s="178" t="str">
        <f>Emissions!T480</f>
        <v xml:space="preserve">LB </v>
      </c>
      <c r="S479" s="178" t="s">
        <v>24045</v>
      </c>
      <c r="T479" s="178">
        <v>7439976</v>
      </c>
      <c r="U479" s="178" t="s">
        <v>24043</v>
      </c>
      <c r="V479" s="178">
        <v>8</v>
      </c>
      <c r="W479" s="178">
        <f>Emissions!W480</f>
        <v>4.8908344242219112E-2</v>
      </c>
      <c r="X479" s="178" t="str">
        <f>Emissions!X480</f>
        <v>LB</v>
      </c>
    </row>
    <row r="480" spans="1:24" x14ac:dyDescent="0.3">
      <c r="A480" s="175" t="str">
        <f>Emissions!A481</f>
        <v>13185</v>
      </c>
      <c r="B480" s="175" t="str">
        <f>Emissions!B481</f>
        <v>13</v>
      </c>
      <c r="C480" s="175" t="str">
        <f>Emissions!F481</f>
        <v>GA</v>
      </c>
      <c r="D480" s="175" t="str">
        <f>Emissions!C481</f>
        <v>185</v>
      </c>
      <c r="E480" s="178" t="str">
        <f>Emissions!D481</f>
        <v>Lowndes</v>
      </c>
      <c r="F480" s="178" t="str">
        <f>Emissions!E481</f>
        <v>County</v>
      </c>
      <c r="G480" s="178">
        <v>2850001000</v>
      </c>
      <c r="H480" s="178" t="s">
        <v>24044</v>
      </c>
      <c r="I480" s="178" t="s">
        <v>24041</v>
      </c>
      <c r="J480" s="178" t="s">
        <v>24046</v>
      </c>
      <c r="K480" s="178">
        <v>2014</v>
      </c>
      <c r="L480" s="178">
        <v>515</v>
      </c>
      <c r="M480" s="178" t="s">
        <v>24042</v>
      </c>
      <c r="N480" s="183">
        <f>Emissions!P481</f>
        <v>11.371630490121568</v>
      </c>
      <c r="O480" s="183" t="str">
        <f>Emissions!Q481</f>
        <v>LB</v>
      </c>
      <c r="P480" s="172">
        <f t="shared" si="7"/>
        <v>2.853106151436454E-2</v>
      </c>
      <c r="Q480" s="178" t="str">
        <f>Emissions!S481</f>
        <v xml:space="preserve">LB </v>
      </c>
      <c r="R480" s="178" t="str">
        <f>Emissions!T481</f>
        <v xml:space="preserve">LB </v>
      </c>
      <c r="S480" s="178" t="s">
        <v>24045</v>
      </c>
      <c r="T480" s="178">
        <v>7439976</v>
      </c>
      <c r="U480" s="178" t="s">
        <v>24043</v>
      </c>
      <c r="V480" s="178">
        <v>8</v>
      </c>
      <c r="W480" s="178">
        <f>Emissions!W481</f>
        <v>0.32444468903228185</v>
      </c>
      <c r="X480" s="178" t="str">
        <f>Emissions!X481</f>
        <v>LB</v>
      </c>
    </row>
    <row r="481" spans="1:24" x14ac:dyDescent="0.3">
      <c r="A481" s="175" t="str">
        <f>Emissions!A482</f>
        <v>13187</v>
      </c>
      <c r="B481" s="175" t="str">
        <f>Emissions!B482</f>
        <v>13</v>
      </c>
      <c r="C481" s="175" t="str">
        <f>Emissions!F482</f>
        <v>GA</v>
      </c>
      <c r="D481" s="175" t="str">
        <f>Emissions!C482</f>
        <v>187</v>
      </c>
      <c r="E481" s="178" t="str">
        <f>Emissions!D482</f>
        <v>Lumpkin</v>
      </c>
      <c r="F481" s="178" t="str">
        <f>Emissions!E482</f>
        <v>County</v>
      </c>
      <c r="G481" s="178">
        <v>2850001000</v>
      </c>
      <c r="H481" s="178" t="s">
        <v>24044</v>
      </c>
      <c r="I481" s="178" t="s">
        <v>24041</v>
      </c>
      <c r="J481" s="178" t="s">
        <v>24046</v>
      </c>
      <c r="K481" s="178">
        <v>2014</v>
      </c>
      <c r="L481" s="178">
        <v>515</v>
      </c>
      <c r="M481" s="178" t="s">
        <v>24042</v>
      </c>
      <c r="N481" s="183">
        <f>Emissions!P482</f>
        <v>3.122908592620262</v>
      </c>
      <c r="O481" s="183" t="str">
        <f>Emissions!Q482</f>
        <v>LB</v>
      </c>
      <c r="P481" s="172">
        <f t="shared" si="7"/>
        <v>2.8531061514364547E-2</v>
      </c>
      <c r="Q481" s="178" t="str">
        <f>Emissions!S482</f>
        <v xml:space="preserve">LB </v>
      </c>
      <c r="R481" s="178" t="str">
        <f>Emissions!T482</f>
        <v xml:space="preserve">LB </v>
      </c>
      <c r="S481" s="178" t="s">
        <v>24045</v>
      </c>
      <c r="T481" s="178">
        <v>7439976</v>
      </c>
      <c r="U481" s="178" t="s">
        <v>24043</v>
      </c>
      <c r="V481" s="178">
        <v>8</v>
      </c>
      <c r="W481" s="178">
        <f>Emissions!W482</f>
        <v>8.9099897159786307E-2</v>
      </c>
      <c r="X481" s="178" t="str">
        <f>Emissions!X482</f>
        <v>LB</v>
      </c>
    </row>
    <row r="482" spans="1:24" x14ac:dyDescent="0.3">
      <c r="A482" s="175" t="str">
        <f>Emissions!A483</f>
        <v>13189</v>
      </c>
      <c r="B482" s="175" t="str">
        <f>Emissions!B483</f>
        <v>13</v>
      </c>
      <c r="C482" s="175" t="str">
        <f>Emissions!F483</f>
        <v>GA</v>
      </c>
      <c r="D482" s="175" t="str">
        <f>Emissions!C483</f>
        <v>189</v>
      </c>
      <c r="E482" s="178" t="str">
        <f>Emissions!D483</f>
        <v>McDuffie</v>
      </c>
      <c r="F482" s="178" t="str">
        <f>Emissions!E483</f>
        <v>County</v>
      </c>
      <c r="G482" s="178">
        <v>2850001000</v>
      </c>
      <c r="H482" s="178" t="s">
        <v>24044</v>
      </c>
      <c r="I482" s="178" t="s">
        <v>24041</v>
      </c>
      <c r="J482" s="178" t="s">
        <v>24046</v>
      </c>
      <c r="K482" s="178">
        <v>2014</v>
      </c>
      <c r="L482" s="178">
        <v>515</v>
      </c>
      <c r="M482" s="178" t="s">
        <v>24042</v>
      </c>
      <c r="N482" s="183">
        <f>Emissions!P483</f>
        <v>2.1406388447618356</v>
      </c>
      <c r="O482" s="183" t="str">
        <f>Emissions!Q483</f>
        <v>LB</v>
      </c>
      <c r="P482" s="172">
        <f t="shared" si="7"/>
        <v>2.8531061514364544E-2</v>
      </c>
      <c r="Q482" s="178" t="str">
        <f>Emissions!S483</f>
        <v xml:space="preserve">LB </v>
      </c>
      <c r="R482" s="178" t="str">
        <f>Emissions!T483</f>
        <v xml:space="preserve">LB </v>
      </c>
      <c r="S482" s="178" t="s">
        <v>24045</v>
      </c>
      <c r="T482" s="178">
        <v>7439976</v>
      </c>
      <c r="U482" s="178" t="s">
        <v>24043</v>
      </c>
      <c r="V482" s="178">
        <v>8</v>
      </c>
      <c r="W482" s="178">
        <f>Emissions!W483</f>
        <v>6.107469855993819E-2</v>
      </c>
      <c r="X482" s="178" t="str">
        <f>Emissions!X483</f>
        <v>LB</v>
      </c>
    </row>
    <row r="483" spans="1:24" x14ac:dyDescent="0.3">
      <c r="A483" s="175" t="str">
        <f>Emissions!A484</f>
        <v>13191</v>
      </c>
      <c r="B483" s="175" t="str">
        <f>Emissions!B484</f>
        <v>13</v>
      </c>
      <c r="C483" s="175" t="str">
        <f>Emissions!F484</f>
        <v>GA</v>
      </c>
      <c r="D483" s="175" t="str">
        <f>Emissions!C484</f>
        <v>191</v>
      </c>
      <c r="E483" s="178" t="str">
        <f>Emissions!D484</f>
        <v>McIntosh</v>
      </c>
      <c r="F483" s="178" t="str">
        <f>Emissions!E484</f>
        <v>County</v>
      </c>
      <c r="G483" s="178">
        <v>2850001000</v>
      </c>
      <c r="H483" s="178" t="s">
        <v>24044</v>
      </c>
      <c r="I483" s="178" t="s">
        <v>24041</v>
      </c>
      <c r="J483" s="178" t="s">
        <v>24046</v>
      </c>
      <c r="K483" s="178">
        <v>2014</v>
      </c>
      <c r="L483" s="178">
        <v>515</v>
      </c>
      <c r="M483" s="178" t="s">
        <v>24042</v>
      </c>
      <c r="N483" s="183">
        <f>Emissions!P484</f>
        <v>1.4238203340872595</v>
      </c>
      <c r="O483" s="183" t="str">
        <f>Emissions!Q484</f>
        <v>LB</v>
      </c>
      <c r="P483" s="172">
        <f t="shared" si="7"/>
        <v>2.8531061514364544E-2</v>
      </c>
      <c r="Q483" s="178" t="str">
        <f>Emissions!S484</f>
        <v xml:space="preserve">LB </v>
      </c>
      <c r="R483" s="178" t="str">
        <f>Emissions!T484</f>
        <v xml:space="preserve">LB </v>
      </c>
      <c r="S483" s="178" t="s">
        <v>24045</v>
      </c>
      <c r="T483" s="178">
        <v>7439976</v>
      </c>
      <c r="U483" s="178" t="s">
        <v>24043</v>
      </c>
      <c r="V483" s="178">
        <v>8</v>
      </c>
      <c r="W483" s="178">
        <f>Emissions!W484</f>
        <v>4.0623105537246677E-2</v>
      </c>
      <c r="X483" s="178" t="str">
        <f>Emissions!X484</f>
        <v>LB</v>
      </c>
    </row>
    <row r="484" spans="1:24" x14ac:dyDescent="0.3">
      <c r="A484" s="175" t="str">
        <f>Emissions!A485</f>
        <v>13193</v>
      </c>
      <c r="B484" s="175" t="str">
        <f>Emissions!B485</f>
        <v>13</v>
      </c>
      <c r="C484" s="175" t="str">
        <f>Emissions!F485</f>
        <v>GA</v>
      </c>
      <c r="D484" s="175" t="str">
        <f>Emissions!C485</f>
        <v>193</v>
      </c>
      <c r="E484" s="178" t="str">
        <f>Emissions!D485</f>
        <v>Macon</v>
      </c>
      <c r="F484" s="178" t="str">
        <f>Emissions!E485</f>
        <v>County</v>
      </c>
      <c r="G484" s="178">
        <v>2850001000</v>
      </c>
      <c r="H484" s="178" t="s">
        <v>24044</v>
      </c>
      <c r="I484" s="178" t="s">
        <v>24041</v>
      </c>
      <c r="J484" s="178" t="s">
        <v>24046</v>
      </c>
      <c r="K484" s="178">
        <v>2014</v>
      </c>
      <c r="L484" s="178">
        <v>515</v>
      </c>
      <c r="M484" s="178" t="s">
        <v>24042</v>
      </c>
      <c r="N484" s="183">
        <f>Emissions!P485</f>
        <v>1.3815484766942088</v>
      </c>
      <c r="O484" s="183" t="str">
        <f>Emissions!Q485</f>
        <v>LB</v>
      </c>
      <c r="P484" s="172">
        <f t="shared" si="7"/>
        <v>2.8531061514364547E-2</v>
      </c>
      <c r="Q484" s="178" t="str">
        <f>Emissions!S485</f>
        <v xml:space="preserve">LB </v>
      </c>
      <c r="R484" s="178" t="str">
        <f>Emissions!T485</f>
        <v xml:space="preserve">LB </v>
      </c>
      <c r="S484" s="178" t="s">
        <v>24045</v>
      </c>
      <c r="T484" s="178">
        <v>7439976</v>
      </c>
      <c r="U484" s="178" t="s">
        <v>24043</v>
      </c>
      <c r="V484" s="178">
        <v>8</v>
      </c>
      <c r="W484" s="178">
        <f>Emissions!W485</f>
        <v>3.9417044573639107E-2</v>
      </c>
      <c r="X484" s="178" t="str">
        <f>Emissions!X485</f>
        <v>LB</v>
      </c>
    </row>
    <row r="485" spans="1:24" x14ac:dyDescent="0.3">
      <c r="A485" s="175" t="str">
        <f>Emissions!A486</f>
        <v>13195</v>
      </c>
      <c r="B485" s="175" t="str">
        <f>Emissions!B486</f>
        <v>13</v>
      </c>
      <c r="C485" s="175" t="str">
        <f>Emissions!F486</f>
        <v>GA</v>
      </c>
      <c r="D485" s="175" t="str">
        <f>Emissions!C486</f>
        <v>195</v>
      </c>
      <c r="E485" s="178" t="str">
        <f>Emissions!D486</f>
        <v>Madison</v>
      </c>
      <c r="F485" s="178" t="str">
        <f>Emissions!E486</f>
        <v>County</v>
      </c>
      <c r="G485" s="178">
        <v>2850001000</v>
      </c>
      <c r="H485" s="178" t="s">
        <v>24044</v>
      </c>
      <c r="I485" s="178" t="s">
        <v>24041</v>
      </c>
      <c r="J485" s="178" t="s">
        <v>24046</v>
      </c>
      <c r="K485" s="178">
        <v>2014</v>
      </c>
      <c r="L485" s="178">
        <v>515</v>
      </c>
      <c r="M485" s="178" t="s">
        <v>24042</v>
      </c>
      <c r="N485" s="183">
        <f>Emissions!P486</f>
        <v>2.8360209159053396</v>
      </c>
      <c r="O485" s="183" t="str">
        <f>Emissions!Q486</f>
        <v>LB</v>
      </c>
      <c r="P485" s="172">
        <f t="shared" si="7"/>
        <v>2.8531061514364544E-2</v>
      </c>
      <c r="Q485" s="178" t="str">
        <f>Emissions!S486</f>
        <v xml:space="preserve">LB </v>
      </c>
      <c r="R485" s="178" t="str">
        <f>Emissions!T486</f>
        <v xml:space="preserve">LB </v>
      </c>
      <c r="S485" s="178" t="s">
        <v>24045</v>
      </c>
      <c r="T485" s="178">
        <v>7439976</v>
      </c>
      <c r="U485" s="178" t="s">
        <v>24043</v>
      </c>
      <c r="V485" s="178">
        <v>8</v>
      </c>
      <c r="W485" s="178">
        <f>Emissions!W486</f>
        <v>8.0914687207719715E-2</v>
      </c>
      <c r="X485" s="178" t="str">
        <f>Emissions!X486</f>
        <v>LB</v>
      </c>
    </row>
    <row r="486" spans="1:24" x14ac:dyDescent="0.3">
      <c r="A486" s="175" t="str">
        <f>Emissions!A487</f>
        <v>13197</v>
      </c>
      <c r="B486" s="175" t="str">
        <f>Emissions!B487</f>
        <v>13</v>
      </c>
      <c r="C486" s="175" t="str">
        <f>Emissions!F487</f>
        <v>GA</v>
      </c>
      <c r="D486" s="175" t="str">
        <f>Emissions!C487</f>
        <v>197</v>
      </c>
      <c r="E486" s="178" t="str">
        <f>Emissions!D487</f>
        <v>Marion</v>
      </c>
      <c r="F486" s="178" t="str">
        <f>Emissions!E487</f>
        <v>County</v>
      </c>
      <c r="G486" s="178">
        <v>2850001000</v>
      </c>
      <c r="H486" s="178" t="s">
        <v>24044</v>
      </c>
      <c r="I486" s="178" t="s">
        <v>24041</v>
      </c>
      <c r="J486" s="178" t="s">
        <v>24046</v>
      </c>
      <c r="K486" s="178">
        <v>2014</v>
      </c>
      <c r="L486" s="178">
        <v>515</v>
      </c>
      <c r="M486" s="178" t="s">
        <v>24042</v>
      </c>
      <c r="N486" s="183">
        <f>Emissions!P487</f>
        <v>0.88119793717219796</v>
      </c>
      <c r="O486" s="183" t="str">
        <f>Emissions!Q487</f>
        <v>LB</v>
      </c>
      <c r="P486" s="172">
        <f t="shared" si="7"/>
        <v>2.8531061514364547E-2</v>
      </c>
      <c r="Q486" s="178" t="str">
        <f>Emissions!S487</f>
        <v xml:space="preserve">LB </v>
      </c>
      <c r="R486" s="178" t="str">
        <f>Emissions!T487</f>
        <v xml:space="preserve">LB </v>
      </c>
      <c r="S486" s="178" t="s">
        <v>24045</v>
      </c>
      <c r="T486" s="178">
        <v>7439976</v>
      </c>
      <c r="U486" s="178" t="s">
        <v>24043</v>
      </c>
      <c r="V486" s="178">
        <v>8</v>
      </c>
      <c r="W486" s="178">
        <f>Emissions!W487</f>
        <v>2.5141512551791124E-2</v>
      </c>
      <c r="X486" s="178" t="str">
        <f>Emissions!X487</f>
        <v>LB</v>
      </c>
    </row>
    <row r="487" spans="1:24" x14ac:dyDescent="0.3">
      <c r="A487" s="175" t="str">
        <f>Emissions!A488</f>
        <v>13199</v>
      </c>
      <c r="B487" s="175" t="str">
        <f>Emissions!B488</f>
        <v>13</v>
      </c>
      <c r="C487" s="175" t="str">
        <f>Emissions!F488</f>
        <v>GA</v>
      </c>
      <c r="D487" s="175" t="str">
        <f>Emissions!C488</f>
        <v>199</v>
      </c>
      <c r="E487" s="178" t="str">
        <f>Emissions!D488</f>
        <v>Meriwether</v>
      </c>
      <c r="F487" s="178" t="str">
        <f>Emissions!E488</f>
        <v>County</v>
      </c>
      <c r="G487" s="178">
        <v>2850001000</v>
      </c>
      <c r="H487" s="178" t="s">
        <v>24044</v>
      </c>
      <c r="I487" s="178" t="s">
        <v>24041</v>
      </c>
      <c r="J487" s="178" t="s">
        <v>24046</v>
      </c>
      <c r="K487" s="178">
        <v>2014</v>
      </c>
      <c r="L487" s="178">
        <v>515</v>
      </c>
      <c r="M487" s="178" t="s">
        <v>24042</v>
      </c>
      <c r="N487" s="183">
        <f>Emissions!P488</f>
        <v>2.1234095569144311</v>
      </c>
      <c r="O487" s="183" t="str">
        <f>Emissions!Q488</f>
        <v>LB</v>
      </c>
      <c r="P487" s="172">
        <f t="shared" si="7"/>
        <v>2.8531061514364547E-2</v>
      </c>
      <c r="Q487" s="178" t="str">
        <f>Emissions!S488</f>
        <v xml:space="preserve">LB </v>
      </c>
      <c r="R487" s="178" t="str">
        <f>Emissions!T488</f>
        <v xml:space="preserve">LB </v>
      </c>
      <c r="S487" s="178" t="s">
        <v>24045</v>
      </c>
      <c r="T487" s="178">
        <v>7439976</v>
      </c>
      <c r="U487" s="178" t="s">
        <v>24043</v>
      </c>
      <c r="V487" s="178">
        <v>8</v>
      </c>
      <c r="W487" s="178">
        <f>Emissions!W488</f>
        <v>6.0583128688515203E-2</v>
      </c>
      <c r="X487" s="178" t="str">
        <f>Emissions!X488</f>
        <v>LB</v>
      </c>
    </row>
    <row r="488" spans="1:24" x14ac:dyDescent="0.3">
      <c r="A488" s="175" t="str">
        <f>Emissions!A489</f>
        <v>13201</v>
      </c>
      <c r="B488" s="175" t="str">
        <f>Emissions!B489</f>
        <v>13</v>
      </c>
      <c r="C488" s="175" t="str">
        <f>Emissions!F489</f>
        <v>GA</v>
      </c>
      <c r="D488" s="175" t="str">
        <f>Emissions!C489</f>
        <v>201</v>
      </c>
      <c r="E488" s="178" t="str">
        <f>Emissions!D489</f>
        <v>Miller</v>
      </c>
      <c r="F488" s="178" t="str">
        <f>Emissions!E489</f>
        <v>County</v>
      </c>
      <c r="G488" s="178">
        <v>2850001000</v>
      </c>
      <c r="H488" s="178" t="s">
        <v>24044</v>
      </c>
      <c r="I488" s="178" t="s">
        <v>24041</v>
      </c>
      <c r="J488" s="178" t="s">
        <v>24046</v>
      </c>
      <c r="K488" s="178">
        <v>2014</v>
      </c>
      <c r="L488" s="178">
        <v>515</v>
      </c>
      <c r="M488" s="178" t="s">
        <v>24042</v>
      </c>
      <c r="N488" s="183">
        <f>Emissions!P489</f>
        <v>0.59681451741183988</v>
      </c>
      <c r="O488" s="183" t="str">
        <f>Emissions!Q489</f>
        <v>LB</v>
      </c>
      <c r="P488" s="172">
        <f t="shared" si="7"/>
        <v>2.853106151436454E-2</v>
      </c>
      <c r="Q488" s="178" t="str">
        <f>Emissions!S489</f>
        <v xml:space="preserve">LB </v>
      </c>
      <c r="R488" s="178" t="str">
        <f>Emissions!T489</f>
        <v xml:space="preserve">LB </v>
      </c>
      <c r="S488" s="178" t="s">
        <v>24045</v>
      </c>
      <c r="T488" s="178">
        <v>7439976</v>
      </c>
      <c r="U488" s="178" t="s">
        <v>24043</v>
      </c>
      <c r="V488" s="178">
        <v>8</v>
      </c>
      <c r="W488" s="178">
        <f>Emissions!W489</f>
        <v>1.7027751708942992E-2</v>
      </c>
      <c r="X488" s="178" t="str">
        <f>Emissions!X489</f>
        <v>LB</v>
      </c>
    </row>
    <row r="489" spans="1:24" x14ac:dyDescent="0.3">
      <c r="A489" s="175" t="str">
        <f>Emissions!A490</f>
        <v>13205</v>
      </c>
      <c r="B489" s="175" t="str">
        <f>Emissions!B490</f>
        <v>13</v>
      </c>
      <c r="C489" s="175" t="str">
        <f>Emissions!F490</f>
        <v>GA</v>
      </c>
      <c r="D489" s="175" t="str">
        <f>Emissions!C490</f>
        <v>205</v>
      </c>
      <c r="E489" s="178" t="str">
        <f>Emissions!D490</f>
        <v>Mitchell</v>
      </c>
      <c r="F489" s="178" t="str">
        <f>Emissions!E490</f>
        <v>County</v>
      </c>
      <c r="G489" s="178">
        <v>2850001000</v>
      </c>
      <c r="H489" s="178" t="s">
        <v>24044</v>
      </c>
      <c r="I489" s="178" t="s">
        <v>24041</v>
      </c>
      <c r="J489" s="178" t="s">
        <v>24046</v>
      </c>
      <c r="K489" s="178">
        <v>2014</v>
      </c>
      <c r="L489" s="178">
        <v>515</v>
      </c>
      <c r="M489" s="178" t="s">
        <v>24042</v>
      </c>
      <c r="N489" s="183">
        <f>Emissions!P490</f>
        <v>2.280977404495637</v>
      </c>
      <c r="O489" s="183" t="str">
        <f>Emissions!Q490</f>
        <v>LB</v>
      </c>
      <c r="P489" s="172">
        <f t="shared" si="7"/>
        <v>2.8531061514364547E-2</v>
      </c>
      <c r="Q489" s="178" t="str">
        <f>Emissions!S490</f>
        <v xml:space="preserve">LB </v>
      </c>
      <c r="R489" s="178" t="str">
        <f>Emissions!T490</f>
        <v xml:space="preserve">LB </v>
      </c>
      <c r="S489" s="178" t="s">
        <v>24045</v>
      </c>
      <c r="T489" s="178">
        <v>7439976</v>
      </c>
      <c r="U489" s="178" t="s">
        <v>24043</v>
      </c>
      <c r="V489" s="178">
        <v>8</v>
      </c>
      <c r="W489" s="178">
        <f>Emissions!W490</f>
        <v>6.5078706640540607E-2</v>
      </c>
      <c r="X489" s="178" t="str">
        <f>Emissions!X490</f>
        <v>LB</v>
      </c>
    </row>
    <row r="490" spans="1:24" x14ac:dyDescent="0.3">
      <c r="A490" s="175" t="str">
        <f>Emissions!A491</f>
        <v>13207</v>
      </c>
      <c r="B490" s="175" t="str">
        <f>Emissions!B491</f>
        <v>13</v>
      </c>
      <c r="C490" s="175" t="str">
        <f>Emissions!F491</f>
        <v>GA</v>
      </c>
      <c r="D490" s="175" t="str">
        <f>Emissions!C491</f>
        <v>207</v>
      </c>
      <c r="E490" s="178" t="str">
        <f>Emissions!D491</f>
        <v>Monroe</v>
      </c>
      <c r="F490" s="178" t="str">
        <f>Emissions!E491</f>
        <v>County</v>
      </c>
      <c r="G490" s="178">
        <v>2850001000</v>
      </c>
      <c r="H490" s="178" t="s">
        <v>24044</v>
      </c>
      <c r="I490" s="178" t="s">
        <v>24041</v>
      </c>
      <c r="J490" s="178" t="s">
        <v>24046</v>
      </c>
      <c r="K490" s="178">
        <v>2014</v>
      </c>
      <c r="L490" s="178">
        <v>515</v>
      </c>
      <c r="M490" s="178" t="s">
        <v>24042</v>
      </c>
      <c r="N490" s="183">
        <f>Emissions!P491</f>
        <v>2.7097061951171</v>
      </c>
      <c r="O490" s="183" t="str">
        <f>Emissions!Q491</f>
        <v>LB</v>
      </c>
      <c r="P490" s="172">
        <f t="shared" si="7"/>
        <v>2.8531061514364544E-2</v>
      </c>
      <c r="Q490" s="178" t="str">
        <f>Emissions!S491</f>
        <v xml:space="preserve">LB </v>
      </c>
      <c r="R490" s="178" t="str">
        <f>Emissions!T491</f>
        <v xml:space="preserve">LB </v>
      </c>
      <c r="S490" s="178" t="s">
        <v>24045</v>
      </c>
      <c r="T490" s="178">
        <v>7439976</v>
      </c>
      <c r="U490" s="178" t="s">
        <v>24043</v>
      </c>
      <c r="V490" s="178">
        <v>8</v>
      </c>
      <c r="W490" s="178">
        <f>Emissions!W491</f>
        <v>7.7310794138740674E-2</v>
      </c>
      <c r="X490" s="178" t="str">
        <f>Emissions!X491</f>
        <v>LB</v>
      </c>
    </row>
    <row r="491" spans="1:24" x14ac:dyDescent="0.3">
      <c r="A491" s="175" t="str">
        <f>Emissions!A492</f>
        <v>13209</v>
      </c>
      <c r="B491" s="175" t="str">
        <f>Emissions!B492</f>
        <v>13</v>
      </c>
      <c r="C491" s="175" t="str">
        <f>Emissions!F492</f>
        <v>GA</v>
      </c>
      <c r="D491" s="175" t="str">
        <f>Emissions!C492</f>
        <v>209</v>
      </c>
      <c r="E491" s="178" t="str">
        <f>Emissions!D492</f>
        <v>Montgomery</v>
      </c>
      <c r="F491" s="178" t="str">
        <f>Emissions!E492</f>
        <v>County</v>
      </c>
      <c r="G491" s="178">
        <v>2850001000</v>
      </c>
      <c r="H491" s="178" t="s">
        <v>24044</v>
      </c>
      <c r="I491" s="178" t="s">
        <v>24041</v>
      </c>
      <c r="J491" s="178" t="s">
        <v>24046</v>
      </c>
      <c r="K491" s="178">
        <v>2014</v>
      </c>
      <c r="L491" s="178">
        <v>515</v>
      </c>
      <c r="M491" s="178" t="s">
        <v>24042</v>
      </c>
      <c r="N491" s="183">
        <f>Emissions!P492</f>
        <v>0.90063097113961943</v>
      </c>
      <c r="O491" s="183" t="str">
        <f>Emissions!Q492</f>
        <v>LB</v>
      </c>
      <c r="P491" s="172">
        <f t="shared" si="7"/>
        <v>2.8531061514364544E-2</v>
      </c>
      <c r="Q491" s="178" t="str">
        <f>Emissions!S492</f>
        <v xml:space="preserve">LB </v>
      </c>
      <c r="R491" s="178" t="str">
        <f>Emissions!T492</f>
        <v xml:space="preserve">LB </v>
      </c>
      <c r="S491" s="178" t="s">
        <v>24045</v>
      </c>
      <c r="T491" s="178">
        <v>7439976</v>
      </c>
      <c r="U491" s="178" t="s">
        <v>24043</v>
      </c>
      <c r="V491" s="178">
        <v>8</v>
      </c>
      <c r="W491" s="178">
        <f>Emissions!W492</f>
        <v>2.5695957639326361E-2</v>
      </c>
      <c r="X491" s="178" t="str">
        <f>Emissions!X492</f>
        <v>LB</v>
      </c>
    </row>
    <row r="492" spans="1:24" x14ac:dyDescent="0.3">
      <c r="A492" s="175" t="str">
        <f>Emissions!A493</f>
        <v>13211</v>
      </c>
      <c r="B492" s="175" t="str">
        <f>Emissions!B493</f>
        <v>13</v>
      </c>
      <c r="C492" s="175" t="str">
        <f>Emissions!F493</f>
        <v>GA</v>
      </c>
      <c r="D492" s="175" t="str">
        <f>Emissions!C493</f>
        <v>211</v>
      </c>
      <c r="E492" s="178" t="str">
        <f>Emissions!D493</f>
        <v>Morgan</v>
      </c>
      <c r="F492" s="178" t="str">
        <f>Emissions!E493</f>
        <v>County</v>
      </c>
      <c r="G492" s="178">
        <v>2850001000</v>
      </c>
      <c r="H492" s="178" t="s">
        <v>24044</v>
      </c>
      <c r="I492" s="178" t="s">
        <v>24041</v>
      </c>
      <c r="J492" s="178" t="s">
        <v>24046</v>
      </c>
      <c r="K492" s="178">
        <v>2014</v>
      </c>
      <c r="L492" s="178">
        <v>515</v>
      </c>
      <c r="M492" s="178" t="s">
        <v>24042</v>
      </c>
      <c r="N492" s="183">
        <f>Emissions!P493</f>
        <v>1.7986575150464916</v>
      </c>
      <c r="O492" s="183" t="str">
        <f>Emissions!Q493</f>
        <v>LB</v>
      </c>
      <c r="P492" s="172">
        <f t="shared" si="7"/>
        <v>2.8531061514364544E-2</v>
      </c>
      <c r="Q492" s="178" t="str">
        <f>Emissions!S493</f>
        <v xml:space="preserve">LB </v>
      </c>
      <c r="R492" s="178" t="str">
        <f>Emissions!T493</f>
        <v xml:space="preserve">LB </v>
      </c>
      <c r="S492" s="178" t="s">
        <v>24045</v>
      </c>
      <c r="T492" s="178">
        <v>7439976</v>
      </c>
      <c r="U492" s="178" t="s">
        <v>24043</v>
      </c>
      <c r="V492" s="178">
        <v>8</v>
      </c>
      <c r="W492" s="178">
        <f>Emissions!W493</f>
        <v>5.1317608205065521E-2</v>
      </c>
      <c r="X492" s="178" t="str">
        <f>Emissions!X493</f>
        <v>LB</v>
      </c>
    </row>
    <row r="493" spans="1:24" x14ac:dyDescent="0.3">
      <c r="A493" s="175" t="str">
        <f>Emissions!A494</f>
        <v>13213</v>
      </c>
      <c r="B493" s="175" t="str">
        <f>Emissions!B494</f>
        <v>13</v>
      </c>
      <c r="C493" s="175" t="str">
        <f>Emissions!F494</f>
        <v>GA</v>
      </c>
      <c r="D493" s="175" t="str">
        <f>Emissions!C494</f>
        <v>213</v>
      </c>
      <c r="E493" s="178" t="str">
        <f>Emissions!D494</f>
        <v>Murray</v>
      </c>
      <c r="F493" s="178" t="str">
        <f>Emissions!E494</f>
        <v>County</v>
      </c>
      <c r="G493" s="178">
        <v>2850001000</v>
      </c>
      <c r="H493" s="178" t="s">
        <v>24044</v>
      </c>
      <c r="I493" s="178" t="s">
        <v>24041</v>
      </c>
      <c r="J493" s="178" t="s">
        <v>24046</v>
      </c>
      <c r="K493" s="178">
        <v>2014</v>
      </c>
      <c r="L493" s="178">
        <v>515</v>
      </c>
      <c r="M493" s="178" t="s">
        <v>24042</v>
      </c>
      <c r="N493" s="183">
        <f>Emissions!P494</f>
        <v>3.9477106631756649</v>
      </c>
      <c r="O493" s="183" t="str">
        <f>Emissions!Q494</f>
        <v>LB</v>
      </c>
      <c r="P493" s="172">
        <f t="shared" si="7"/>
        <v>2.8531061514364547E-2</v>
      </c>
      <c r="Q493" s="178" t="str">
        <f>Emissions!S494</f>
        <v xml:space="preserve">LB </v>
      </c>
      <c r="R493" s="178" t="str">
        <f>Emissions!T494</f>
        <v xml:space="preserve">LB </v>
      </c>
      <c r="S493" s="178" t="s">
        <v>24045</v>
      </c>
      <c r="T493" s="178">
        <v>7439976</v>
      </c>
      <c r="U493" s="178" t="s">
        <v>24043</v>
      </c>
      <c r="V493" s="178">
        <v>8</v>
      </c>
      <c r="W493" s="178">
        <f>Emissions!W494</f>
        <v>0.11263237577197775</v>
      </c>
      <c r="X493" s="178" t="str">
        <f>Emissions!X494</f>
        <v>LB</v>
      </c>
    </row>
    <row r="494" spans="1:24" x14ac:dyDescent="0.3">
      <c r="A494" s="175" t="str">
        <f>Emissions!A495</f>
        <v>13215</v>
      </c>
      <c r="B494" s="175" t="str">
        <f>Emissions!B495</f>
        <v>13</v>
      </c>
      <c r="C494" s="175" t="str">
        <f>Emissions!F495</f>
        <v>GA</v>
      </c>
      <c r="D494" s="175" t="str">
        <f>Emissions!C495</f>
        <v>215</v>
      </c>
      <c r="E494" s="178" t="str">
        <f>Emissions!D495</f>
        <v>Muscogee</v>
      </c>
      <c r="F494" s="178" t="str">
        <f>Emissions!E495</f>
        <v>County</v>
      </c>
      <c r="G494" s="178">
        <v>2850001000</v>
      </c>
      <c r="H494" s="178" t="s">
        <v>24044</v>
      </c>
      <c r="I494" s="178" t="s">
        <v>24041</v>
      </c>
      <c r="J494" s="178" t="s">
        <v>24046</v>
      </c>
      <c r="K494" s="178">
        <v>2014</v>
      </c>
      <c r="L494" s="178">
        <v>515</v>
      </c>
      <c r="M494" s="178" t="s">
        <v>24042</v>
      </c>
      <c r="N494" s="183">
        <f>Emissions!P495</f>
        <v>20.1229066732649</v>
      </c>
      <c r="O494" s="183" t="str">
        <f>Emissions!Q495</f>
        <v>LB</v>
      </c>
      <c r="P494" s="172">
        <f t="shared" si="7"/>
        <v>2.8531061514364547E-2</v>
      </c>
      <c r="Q494" s="178" t="str">
        <f>Emissions!S495</f>
        <v xml:space="preserve">LB </v>
      </c>
      <c r="R494" s="178" t="str">
        <f>Emissions!T495</f>
        <v xml:space="preserve">LB </v>
      </c>
      <c r="S494" s="178" t="s">
        <v>24045</v>
      </c>
      <c r="T494" s="178">
        <v>7439976</v>
      </c>
      <c r="U494" s="178" t="s">
        <v>24043</v>
      </c>
      <c r="V494" s="178">
        <v>8</v>
      </c>
      <c r="W494" s="178">
        <f>Emissions!W495</f>
        <v>0.57412788814273774</v>
      </c>
      <c r="X494" s="178" t="str">
        <f>Emissions!X495</f>
        <v>LB</v>
      </c>
    </row>
    <row r="495" spans="1:24" x14ac:dyDescent="0.3">
      <c r="A495" s="175" t="str">
        <f>Emissions!A496</f>
        <v>13217</v>
      </c>
      <c r="B495" s="175" t="str">
        <f>Emissions!B496</f>
        <v>13</v>
      </c>
      <c r="C495" s="175" t="str">
        <f>Emissions!F496</f>
        <v>GA</v>
      </c>
      <c r="D495" s="175" t="str">
        <f>Emissions!C496</f>
        <v>217</v>
      </c>
      <c r="E495" s="178" t="str">
        <f>Emissions!D496</f>
        <v>Newton</v>
      </c>
      <c r="F495" s="178" t="str">
        <f>Emissions!E496</f>
        <v>County</v>
      </c>
      <c r="G495" s="178">
        <v>2850001000</v>
      </c>
      <c r="H495" s="178" t="s">
        <v>24044</v>
      </c>
      <c r="I495" s="178" t="s">
        <v>24041</v>
      </c>
      <c r="J495" s="178" t="s">
        <v>24046</v>
      </c>
      <c r="K495" s="178">
        <v>2014</v>
      </c>
      <c r="L495" s="178">
        <v>515</v>
      </c>
      <c r="M495" s="178" t="s">
        <v>24042</v>
      </c>
      <c r="N495" s="183">
        <f>Emissions!P496</f>
        <v>10.385153590579474</v>
      </c>
      <c r="O495" s="183" t="str">
        <f>Emissions!Q496</f>
        <v>LB</v>
      </c>
      <c r="P495" s="172">
        <f t="shared" si="7"/>
        <v>2.8531061514364544E-2</v>
      </c>
      <c r="Q495" s="178" t="str">
        <f>Emissions!S496</f>
        <v xml:space="preserve">LB </v>
      </c>
      <c r="R495" s="178" t="str">
        <f>Emissions!T496</f>
        <v xml:space="preserve">LB </v>
      </c>
      <c r="S495" s="178" t="s">
        <v>24045</v>
      </c>
      <c r="T495" s="178">
        <v>7439976</v>
      </c>
      <c r="U495" s="178" t="s">
        <v>24043</v>
      </c>
      <c r="V495" s="178">
        <v>8</v>
      </c>
      <c r="W495" s="178">
        <f>Emissions!W496</f>
        <v>0.2962994559289468</v>
      </c>
      <c r="X495" s="178" t="str">
        <f>Emissions!X496</f>
        <v>LB</v>
      </c>
    </row>
    <row r="496" spans="1:24" x14ac:dyDescent="0.3">
      <c r="A496" s="175" t="str">
        <f>Emissions!A497</f>
        <v>13219</v>
      </c>
      <c r="B496" s="175" t="str">
        <f>Emissions!B497</f>
        <v>13</v>
      </c>
      <c r="C496" s="175" t="str">
        <f>Emissions!F497</f>
        <v>GA</v>
      </c>
      <c r="D496" s="175" t="str">
        <f>Emissions!C497</f>
        <v>219</v>
      </c>
      <c r="E496" s="178" t="str">
        <f>Emissions!D497</f>
        <v>Oconee</v>
      </c>
      <c r="F496" s="178" t="str">
        <f>Emissions!E497</f>
        <v>County</v>
      </c>
      <c r="G496" s="178">
        <v>2850001000</v>
      </c>
      <c r="H496" s="178" t="s">
        <v>24044</v>
      </c>
      <c r="I496" s="178" t="s">
        <v>24041</v>
      </c>
      <c r="J496" s="178" t="s">
        <v>24046</v>
      </c>
      <c r="K496" s="178">
        <v>2014</v>
      </c>
      <c r="L496" s="178">
        <v>515</v>
      </c>
      <c r="M496" s="178" t="s">
        <v>24042</v>
      </c>
      <c r="N496" s="183">
        <f>Emissions!P497</f>
        <v>3.5152755722614462</v>
      </c>
      <c r="O496" s="183" t="str">
        <f>Emissions!Q497</f>
        <v>LB</v>
      </c>
      <c r="P496" s="172">
        <f t="shared" si="7"/>
        <v>2.8531061514364547E-2</v>
      </c>
      <c r="Q496" s="178" t="str">
        <f>Emissions!S497</f>
        <v xml:space="preserve">LB </v>
      </c>
      <c r="R496" s="178" t="str">
        <f>Emissions!T497</f>
        <v xml:space="preserve">LB </v>
      </c>
      <c r="S496" s="178" t="s">
        <v>24045</v>
      </c>
      <c r="T496" s="178">
        <v>7439976</v>
      </c>
      <c r="U496" s="178" t="s">
        <v>24043</v>
      </c>
      <c r="V496" s="178">
        <v>8</v>
      </c>
      <c r="W496" s="178">
        <f>Emissions!W497</f>
        <v>0.10029454359213436</v>
      </c>
      <c r="X496" s="178" t="str">
        <f>Emissions!X497</f>
        <v>LB</v>
      </c>
    </row>
    <row r="497" spans="1:24" x14ac:dyDescent="0.3">
      <c r="A497" s="175" t="str">
        <f>Emissions!A498</f>
        <v>13221</v>
      </c>
      <c r="B497" s="175" t="str">
        <f>Emissions!B498</f>
        <v>13</v>
      </c>
      <c r="C497" s="175" t="str">
        <f>Emissions!F498</f>
        <v>GA</v>
      </c>
      <c r="D497" s="175" t="str">
        <f>Emissions!C498</f>
        <v>221</v>
      </c>
      <c r="E497" s="178" t="str">
        <f>Emissions!D498</f>
        <v>Oglethorpe</v>
      </c>
      <c r="F497" s="178" t="str">
        <f>Emissions!E498</f>
        <v>County</v>
      </c>
      <c r="G497" s="178">
        <v>2850001000</v>
      </c>
      <c r="H497" s="178" t="s">
        <v>24044</v>
      </c>
      <c r="I497" s="178" t="s">
        <v>24041</v>
      </c>
      <c r="J497" s="178" t="s">
        <v>24046</v>
      </c>
      <c r="K497" s="178">
        <v>2014</v>
      </c>
      <c r="L497" s="178">
        <v>515</v>
      </c>
      <c r="M497" s="178" t="s">
        <v>24042</v>
      </c>
      <c r="N497" s="183">
        <f>Emissions!P498</f>
        <v>1.4697984917730658</v>
      </c>
      <c r="O497" s="183" t="str">
        <f>Emissions!Q498</f>
        <v>LB</v>
      </c>
      <c r="P497" s="172">
        <f t="shared" si="7"/>
        <v>2.8531061514364547E-2</v>
      </c>
      <c r="Q497" s="178" t="str">
        <f>Emissions!S498</f>
        <v xml:space="preserve">LB </v>
      </c>
      <c r="R497" s="178" t="str">
        <f>Emissions!T498</f>
        <v xml:space="preserve">LB </v>
      </c>
      <c r="S497" s="178" t="s">
        <v>24045</v>
      </c>
      <c r="T497" s="178">
        <v>7439976</v>
      </c>
      <c r="U497" s="178" t="s">
        <v>24043</v>
      </c>
      <c r="V497" s="178">
        <v>8</v>
      </c>
      <c r="W497" s="178">
        <f>Emissions!W498</f>
        <v>4.1934911182497571E-2</v>
      </c>
      <c r="X497" s="178" t="str">
        <f>Emissions!X498</f>
        <v>LB</v>
      </c>
    </row>
    <row r="498" spans="1:24" x14ac:dyDescent="0.3">
      <c r="A498" s="175" t="str">
        <f>Emissions!A499</f>
        <v>13223</v>
      </c>
      <c r="B498" s="175" t="str">
        <f>Emissions!B499</f>
        <v>13</v>
      </c>
      <c r="C498" s="175" t="str">
        <f>Emissions!F499</f>
        <v>GA</v>
      </c>
      <c r="D498" s="175" t="str">
        <f>Emissions!C499</f>
        <v>223</v>
      </c>
      <c r="E498" s="178" t="str">
        <f>Emissions!D499</f>
        <v>Paulding</v>
      </c>
      <c r="F498" s="178" t="str">
        <f>Emissions!E499</f>
        <v>County</v>
      </c>
      <c r="G498" s="178">
        <v>2850001000</v>
      </c>
      <c r="H498" s="178" t="s">
        <v>24044</v>
      </c>
      <c r="I498" s="178" t="s">
        <v>24041</v>
      </c>
      <c r="J498" s="178" t="s">
        <v>24046</v>
      </c>
      <c r="K498" s="178">
        <v>2014</v>
      </c>
      <c r="L498" s="178">
        <v>515</v>
      </c>
      <c r="M498" s="178" t="s">
        <v>24042</v>
      </c>
      <c r="N498" s="183">
        <f>Emissions!P499</f>
        <v>14.924069235588753</v>
      </c>
      <c r="O498" s="183" t="str">
        <f>Emissions!Q499</f>
        <v>LB</v>
      </c>
      <c r="P498" s="172">
        <f t="shared" si="7"/>
        <v>2.8531061514364544E-2</v>
      </c>
      <c r="Q498" s="178" t="str">
        <f>Emissions!S499</f>
        <v xml:space="preserve">LB </v>
      </c>
      <c r="R498" s="178" t="str">
        <f>Emissions!T499</f>
        <v xml:space="preserve">LB </v>
      </c>
      <c r="S498" s="178" t="s">
        <v>24045</v>
      </c>
      <c r="T498" s="178">
        <v>7439976</v>
      </c>
      <c r="U498" s="178" t="s">
        <v>24043</v>
      </c>
      <c r="V498" s="178">
        <v>8</v>
      </c>
      <c r="W498" s="178">
        <f>Emissions!W499</f>
        <v>0.42579953740521814</v>
      </c>
      <c r="X498" s="178" t="str">
        <f>Emissions!X499</f>
        <v>LB</v>
      </c>
    </row>
    <row r="499" spans="1:24" x14ac:dyDescent="0.3">
      <c r="A499" s="175" t="str">
        <f>Emissions!A500</f>
        <v>13225</v>
      </c>
      <c r="B499" s="175" t="str">
        <f>Emissions!B500</f>
        <v>13</v>
      </c>
      <c r="C499" s="175" t="str">
        <f>Emissions!F500</f>
        <v>GA</v>
      </c>
      <c r="D499" s="175" t="str">
        <f>Emissions!C500</f>
        <v>225</v>
      </c>
      <c r="E499" s="178" t="str">
        <f>Emissions!D500</f>
        <v>Peach</v>
      </c>
      <c r="F499" s="178" t="str">
        <f>Emissions!E500</f>
        <v>County</v>
      </c>
      <c r="G499" s="178">
        <v>2850001000</v>
      </c>
      <c r="H499" s="178" t="s">
        <v>24044</v>
      </c>
      <c r="I499" s="178" t="s">
        <v>24041</v>
      </c>
      <c r="J499" s="178" t="s">
        <v>24046</v>
      </c>
      <c r="K499" s="178">
        <v>2014</v>
      </c>
      <c r="L499" s="178">
        <v>515</v>
      </c>
      <c r="M499" s="178" t="s">
        <v>24042</v>
      </c>
      <c r="N499" s="183">
        <f>Emissions!P500</f>
        <v>2.6967842292315467</v>
      </c>
      <c r="O499" s="183" t="str">
        <f>Emissions!Q500</f>
        <v>LB</v>
      </c>
      <c r="P499" s="172">
        <f t="shared" si="7"/>
        <v>2.8531061514364547E-2</v>
      </c>
      <c r="Q499" s="178" t="str">
        <f>Emissions!S500</f>
        <v xml:space="preserve">LB </v>
      </c>
      <c r="R499" s="178" t="str">
        <f>Emissions!T500</f>
        <v xml:space="preserve">LB </v>
      </c>
      <c r="S499" s="178" t="s">
        <v>24045</v>
      </c>
      <c r="T499" s="178">
        <v>7439976</v>
      </c>
      <c r="U499" s="178" t="s">
        <v>24043</v>
      </c>
      <c r="V499" s="178">
        <v>8</v>
      </c>
      <c r="W499" s="178">
        <f>Emissions!W500</f>
        <v>7.6942116735173441E-2</v>
      </c>
      <c r="X499" s="178" t="str">
        <f>Emissions!X500</f>
        <v>LB</v>
      </c>
    </row>
    <row r="500" spans="1:24" x14ac:dyDescent="0.3">
      <c r="A500" s="175" t="str">
        <f>Emissions!A501</f>
        <v>13227</v>
      </c>
      <c r="B500" s="175" t="str">
        <f>Emissions!B501</f>
        <v>13</v>
      </c>
      <c r="C500" s="175" t="str">
        <f>Emissions!F501</f>
        <v>GA</v>
      </c>
      <c r="D500" s="175" t="str">
        <f>Emissions!C501</f>
        <v>227</v>
      </c>
      <c r="E500" s="178" t="str">
        <f>Emissions!D501</f>
        <v>Pickens</v>
      </c>
      <c r="F500" s="178" t="str">
        <f>Emissions!E501</f>
        <v>County</v>
      </c>
      <c r="G500" s="178">
        <v>2850001000</v>
      </c>
      <c r="H500" s="178" t="s">
        <v>24044</v>
      </c>
      <c r="I500" s="178" t="s">
        <v>24041</v>
      </c>
      <c r="J500" s="178" t="s">
        <v>24046</v>
      </c>
      <c r="K500" s="178">
        <v>2014</v>
      </c>
      <c r="L500" s="178">
        <v>515</v>
      </c>
      <c r="M500" s="178" t="s">
        <v>24042</v>
      </c>
      <c r="N500" s="183">
        <f>Emissions!P501</f>
        <v>3.0048078346429938</v>
      </c>
      <c r="O500" s="183" t="str">
        <f>Emissions!Q501</f>
        <v>LB</v>
      </c>
      <c r="P500" s="172">
        <f t="shared" si="7"/>
        <v>2.8531061514364544E-2</v>
      </c>
      <c r="Q500" s="178" t="str">
        <f>Emissions!S501</f>
        <v xml:space="preserve">LB </v>
      </c>
      <c r="R500" s="178" t="str">
        <f>Emissions!T501</f>
        <v xml:space="preserve">LB </v>
      </c>
      <c r="S500" s="178" t="s">
        <v>24045</v>
      </c>
      <c r="T500" s="178">
        <v>7439976</v>
      </c>
      <c r="U500" s="178" t="s">
        <v>24043</v>
      </c>
      <c r="V500" s="178">
        <v>8</v>
      </c>
      <c r="W500" s="178">
        <f>Emissions!W501</f>
        <v>8.5730357169043786E-2</v>
      </c>
      <c r="X500" s="178" t="str">
        <f>Emissions!X501</f>
        <v>LB</v>
      </c>
    </row>
    <row r="501" spans="1:24" x14ac:dyDescent="0.3">
      <c r="A501" s="175" t="str">
        <f>Emissions!A502</f>
        <v>13229</v>
      </c>
      <c r="B501" s="175" t="str">
        <f>Emissions!B502</f>
        <v>13</v>
      </c>
      <c r="C501" s="175" t="str">
        <f>Emissions!F502</f>
        <v>GA</v>
      </c>
      <c r="D501" s="175" t="str">
        <f>Emissions!C502</f>
        <v>229</v>
      </c>
      <c r="E501" s="178" t="str">
        <f>Emissions!D502</f>
        <v>Pierce</v>
      </c>
      <c r="F501" s="178" t="str">
        <f>Emissions!E502</f>
        <v>County</v>
      </c>
      <c r="G501" s="178">
        <v>2850001000</v>
      </c>
      <c r="H501" s="178" t="s">
        <v>24044</v>
      </c>
      <c r="I501" s="178" t="s">
        <v>24041</v>
      </c>
      <c r="J501" s="178" t="s">
        <v>24046</v>
      </c>
      <c r="K501" s="178">
        <v>2014</v>
      </c>
      <c r="L501" s="178">
        <v>515</v>
      </c>
      <c r="M501" s="178" t="s">
        <v>24042</v>
      </c>
      <c r="N501" s="183">
        <f>Emissions!P502</f>
        <v>1.9023337529654667</v>
      </c>
      <c r="O501" s="183" t="str">
        <f>Emissions!Q502</f>
        <v>LB</v>
      </c>
      <c r="P501" s="172">
        <f t="shared" si="7"/>
        <v>2.8531061514364547E-2</v>
      </c>
      <c r="Q501" s="178" t="str">
        <f>Emissions!S502</f>
        <v xml:space="preserve">LB </v>
      </c>
      <c r="R501" s="178" t="str">
        <f>Emissions!T502</f>
        <v xml:space="preserve">LB </v>
      </c>
      <c r="S501" s="178" t="s">
        <v>24045</v>
      </c>
      <c r="T501" s="178">
        <v>7439976</v>
      </c>
      <c r="U501" s="178" t="s">
        <v>24043</v>
      </c>
      <c r="V501" s="178">
        <v>8</v>
      </c>
      <c r="W501" s="178">
        <f>Emissions!W502</f>
        <v>5.4275601326709701E-2</v>
      </c>
      <c r="X501" s="178" t="str">
        <f>Emissions!X502</f>
        <v>LB</v>
      </c>
    </row>
    <row r="502" spans="1:24" x14ac:dyDescent="0.3">
      <c r="A502" s="175" t="str">
        <f>Emissions!A503</f>
        <v>13231</v>
      </c>
      <c r="B502" s="175" t="str">
        <f>Emissions!B503</f>
        <v>13</v>
      </c>
      <c r="C502" s="175" t="str">
        <f>Emissions!F503</f>
        <v>GA</v>
      </c>
      <c r="D502" s="175" t="str">
        <f>Emissions!C503</f>
        <v>231</v>
      </c>
      <c r="E502" s="178" t="str">
        <f>Emissions!D503</f>
        <v>Pike</v>
      </c>
      <c r="F502" s="178" t="str">
        <f>Emissions!E503</f>
        <v>County</v>
      </c>
      <c r="G502" s="178">
        <v>2850001000</v>
      </c>
      <c r="H502" s="178" t="s">
        <v>24044</v>
      </c>
      <c r="I502" s="178" t="s">
        <v>24041</v>
      </c>
      <c r="J502" s="178" t="s">
        <v>24046</v>
      </c>
      <c r="K502" s="178">
        <v>2014</v>
      </c>
      <c r="L502" s="178">
        <v>515</v>
      </c>
      <c r="M502" s="178" t="s">
        <v>24042</v>
      </c>
      <c r="N502" s="183">
        <f>Emissions!P503</f>
        <v>1.7814282271990871</v>
      </c>
      <c r="O502" s="183" t="str">
        <f>Emissions!Q503</f>
        <v>LB</v>
      </c>
      <c r="P502" s="172">
        <f t="shared" si="7"/>
        <v>2.8531061514364544E-2</v>
      </c>
      <c r="Q502" s="178" t="str">
        <f>Emissions!S503</f>
        <v xml:space="preserve">LB </v>
      </c>
      <c r="R502" s="178" t="str">
        <f>Emissions!T503</f>
        <v xml:space="preserve">LB </v>
      </c>
      <c r="S502" s="178" t="s">
        <v>24045</v>
      </c>
      <c r="T502" s="178">
        <v>7439976</v>
      </c>
      <c r="U502" s="178" t="s">
        <v>24043</v>
      </c>
      <c r="V502" s="178">
        <v>8</v>
      </c>
      <c r="W502" s="178">
        <f>Emissions!W503</f>
        <v>5.0826038333642534E-2</v>
      </c>
      <c r="X502" s="178" t="str">
        <f>Emissions!X503</f>
        <v>LB</v>
      </c>
    </row>
    <row r="503" spans="1:24" x14ac:dyDescent="0.3">
      <c r="A503" s="175" t="str">
        <f>Emissions!A504</f>
        <v>13233</v>
      </c>
      <c r="B503" s="175" t="str">
        <f>Emissions!B504</f>
        <v>13</v>
      </c>
      <c r="C503" s="175" t="str">
        <f>Emissions!F504</f>
        <v>GA</v>
      </c>
      <c r="D503" s="175" t="str">
        <f>Emissions!C504</f>
        <v>233</v>
      </c>
      <c r="E503" s="178" t="str">
        <f>Emissions!D504</f>
        <v>Polk</v>
      </c>
      <c r="F503" s="178" t="str">
        <f>Emissions!E504</f>
        <v>County</v>
      </c>
      <c r="G503" s="178">
        <v>2850001000</v>
      </c>
      <c r="H503" s="178" t="s">
        <v>24044</v>
      </c>
      <c r="I503" s="178" t="s">
        <v>24041</v>
      </c>
      <c r="J503" s="178" t="s">
        <v>24046</v>
      </c>
      <c r="K503" s="178">
        <v>2014</v>
      </c>
      <c r="L503" s="178">
        <v>515</v>
      </c>
      <c r="M503" s="178" t="s">
        <v>24042</v>
      </c>
      <c r="N503" s="183">
        <f>Emissions!P504</f>
        <v>4.1203040524842578</v>
      </c>
      <c r="O503" s="183" t="str">
        <f>Emissions!Q504</f>
        <v>LB</v>
      </c>
      <c r="P503" s="172">
        <f t="shared" si="7"/>
        <v>2.8531061514364544E-2</v>
      </c>
      <c r="Q503" s="178" t="str">
        <f>Emissions!S504</f>
        <v xml:space="preserve">LB </v>
      </c>
      <c r="R503" s="178" t="str">
        <f>Emissions!T504</f>
        <v xml:space="preserve">LB </v>
      </c>
      <c r="S503" s="178" t="s">
        <v>24045</v>
      </c>
      <c r="T503" s="178">
        <v>7439976</v>
      </c>
      <c r="U503" s="178" t="s">
        <v>24043</v>
      </c>
      <c r="V503" s="178">
        <v>8</v>
      </c>
      <c r="W503" s="178">
        <f>Emissions!W504</f>
        <v>0.11755664837931387</v>
      </c>
      <c r="X503" s="178" t="str">
        <f>Emissions!X504</f>
        <v>LB</v>
      </c>
    </row>
    <row r="504" spans="1:24" x14ac:dyDescent="0.3">
      <c r="A504" s="175" t="str">
        <f>Emissions!A505</f>
        <v>13235</v>
      </c>
      <c r="B504" s="175" t="str">
        <f>Emissions!B505</f>
        <v>13</v>
      </c>
      <c r="C504" s="175" t="str">
        <f>Emissions!F505</f>
        <v>GA</v>
      </c>
      <c r="D504" s="175" t="str">
        <f>Emissions!C505</f>
        <v>235</v>
      </c>
      <c r="E504" s="178" t="str">
        <f>Emissions!D505</f>
        <v>Pulaski</v>
      </c>
      <c r="F504" s="178" t="str">
        <f>Emissions!E505</f>
        <v>County</v>
      </c>
      <c r="G504" s="178">
        <v>2850001000</v>
      </c>
      <c r="H504" s="178" t="s">
        <v>24044</v>
      </c>
      <c r="I504" s="178" t="s">
        <v>24041</v>
      </c>
      <c r="J504" s="178" t="s">
        <v>24046</v>
      </c>
      <c r="K504" s="178">
        <v>2014</v>
      </c>
      <c r="L504" s="178">
        <v>515</v>
      </c>
      <c r="M504" s="178" t="s">
        <v>24042</v>
      </c>
      <c r="N504" s="183">
        <f>Emissions!P505</f>
        <v>1.1502553043706207</v>
      </c>
      <c r="O504" s="183" t="str">
        <f>Emissions!Q505</f>
        <v>LB</v>
      </c>
      <c r="P504" s="172">
        <f t="shared" si="7"/>
        <v>2.8531061514364544E-2</v>
      </c>
      <c r="Q504" s="178" t="str">
        <f>Emissions!S505</f>
        <v xml:space="preserve">LB </v>
      </c>
      <c r="R504" s="178" t="str">
        <f>Emissions!T505</f>
        <v xml:space="preserve">LB </v>
      </c>
      <c r="S504" s="178" t="s">
        <v>24045</v>
      </c>
      <c r="T504" s="178">
        <v>7439976</v>
      </c>
      <c r="U504" s="178" t="s">
        <v>24043</v>
      </c>
      <c r="V504" s="178">
        <v>8</v>
      </c>
      <c r="W504" s="178">
        <f>Emissions!W505</f>
        <v>3.2818004846222291E-2</v>
      </c>
      <c r="X504" s="178" t="str">
        <f>Emissions!X505</f>
        <v>LB</v>
      </c>
    </row>
    <row r="505" spans="1:24" x14ac:dyDescent="0.3">
      <c r="A505" s="175" t="str">
        <f>Emissions!A506</f>
        <v>13237</v>
      </c>
      <c r="B505" s="175" t="str">
        <f>Emissions!B506</f>
        <v>13</v>
      </c>
      <c r="C505" s="175" t="str">
        <f>Emissions!F506</f>
        <v>GA</v>
      </c>
      <c r="D505" s="175" t="str">
        <f>Emissions!C506</f>
        <v>237</v>
      </c>
      <c r="E505" s="178" t="str">
        <f>Emissions!D506</f>
        <v>Putnam</v>
      </c>
      <c r="F505" s="178" t="str">
        <f>Emissions!E506</f>
        <v>County</v>
      </c>
      <c r="G505" s="178">
        <v>2850001000</v>
      </c>
      <c r="H505" s="178" t="s">
        <v>24044</v>
      </c>
      <c r="I505" s="178" t="s">
        <v>24041</v>
      </c>
      <c r="J505" s="178" t="s">
        <v>24046</v>
      </c>
      <c r="K505" s="178">
        <v>2014</v>
      </c>
      <c r="L505" s="178">
        <v>515</v>
      </c>
      <c r="M505" s="178" t="s">
        <v>24042</v>
      </c>
      <c r="N505" s="183">
        <f>Emissions!P506</f>
        <v>2.1228085352453361</v>
      </c>
      <c r="O505" s="183" t="str">
        <f>Emissions!Q506</f>
        <v>LB</v>
      </c>
      <c r="P505" s="172">
        <f t="shared" si="7"/>
        <v>2.8531061514364544E-2</v>
      </c>
      <c r="Q505" s="178" t="str">
        <f>Emissions!S506</f>
        <v xml:space="preserve">LB </v>
      </c>
      <c r="R505" s="178" t="str">
        <f>Emissions!T506</f>
        <v xml:space="preserve">LB </v>
      </c>
      <c r="S505" s="178" t="s">
        <v>24045</v>
      </c>
      <c r="T505" s="178">
        <v>7439976</v>
      </c>
      <c r="U505" s="178" t="s">
        <v>24043</v>
      </c>
      <c r="V505" s="178">
        <v>8</v>
      </c>
      <c r="W505" s="178">
        <f>Emissions!W506</f>
        <v>6.056598090230278E-2</v>
      </c>
      <c r="X505" s="178" t="str">
        <f>Emissions!X506</f>
        <v>LB</v>
      </c>
    </row>
    <row r="506" spans="1:24" x14ac:dyDescent="0.3">
      <c r="A506" s="175" t="str">
        <f>Emissions!A507</f>
        <v>13239</v>
      </c>
      <c r="B506" s="175" t="str">
        <f>Emissions!B507</f>
        <v>13</v>
      </c>
      <c r="C506" s="175" t="str">
        <f>Emissions!F507</f>
        <v>GA</v>
      </c>
      <c r="D506" s="175" t="str">
        <f>Emissions!C507</f>
        <v>239</v>
      </c>
      <c r="E506" s="178" t="str">
        <f>Emissions!D507</f>
        <v>Quitman</v>
      </c>
      <c r="F506" s="178" t="str">
        <f>Emissions!E507</f>
        <v>County</v>
      </c>
      <c r="G506" s="178">
        <v>2850001000</v>
      </c>
      <c r="H506" s="178" t="s">
        <v>24044</v>
      </c>
      <c r="I506" s="178" t="s">
        <v>24041</v>
      </c>
      <c r="J506" s="178" t="s">
        <v>24046</v>
      </c>
      <c r="K506" s="178">
        <v>2014</v>
      </c>
      <c r="L506" s="178">
        <v>515</v>
      </c>
      <c r="M506" s="178" t="s">
        <v>24042</v>
      </c>
      <c r="N506" s="183">
        <f>Emissions!P507</f>
        <v>0.23189419399268368</v>
      </c>
      <c r="O506" s="183" t="str">
        <f>Emissions!Q507</f>
        <v>LB</v>
      </c>
      <c r="P506" s="172">
        <f t="shared" si="7"/>
        <v>2.8531061514364547E-2</v>
      </c>
      <c r="Q506" s="178" t="str">
        <f>Emissions!S507</f>
        <v xml:space="preserve">LB </v>
      </c>
      <c r="R506" s="178" t="str">
        <f>Emissions!T507</f>
        <v xml:space="preserve">LB </v>
      </c>
      <c r="S506" s="178" t="s">
        <v>24045</v>
      </c>
      <c r="T506" s="178">
        <v>7439976</v>
      </c>
      <c r="U506" s="178" t="s">
        <v>24043</v>
      </c>
      <c r="V506" s="178">
        <v>8</v>
      </c>
      <c r="W506" s="178">
        <f>Emissions!W507</f>
        <v>6.6161875136292441E-3</v>
      </c>
      <c r="X506" s="178" t="str">
        <f>Emissions!X507</f>
        <v>LB</v>
      </c>
    </row>
    <row r="507" spans="1:24" x14ac:dyDescent="0.3">
      <c r="A507" s="175" t="str">
        <f>Emissions!A508</f>
        <v>13241</v>
      </c>
      <c r="B507" s="175" t="str">
        <f>Emissions!B508</f>
        <v>13</v>
      </c>
      <c r="C507" s="175" t="str">
        <f>Emissions!F508</f>
        <v>GA</v>
      </c>
      <c r="D507" s="175" t="str">
        <f>Emissions!C508</f>
        <v>241</v>
      </c>
      <c r="E507" s="178" t="str">
        <f>Emissions!D508</f>
        <v>Rabun</v>
      </c>
      <c r="F507" s="178" t="str">
        <f>Emissions!E508</f>
        <v>County</v>
      </c>
      <c r="G507" s="178">
        <v>2850001000</v>
      </c>
      <c r="H507" s="178" t="s">
        <v>24044</v>
      </c>
      <c r="I507" s="178" t="s">
        <v>24041</v>
      </c>
      <c r="J507" s="178" t="s">
        <v>24046</v>
      </c>
      <c r="K507" s="178">
        <v>2014</v>
      </c>
      <c r="L507" s="178">
        <v>515</v>
      </c>
      <c r="M507" s="178" t="s">
        <v>24042</v>
      </c>
      <c r="N507" s="183">
        <f>Emissions!P508</f>
        <v>1.6270658285197241</v>
      </c>
      <c r="O507" s="183" t="str">
        <f>Emissions!Q508</f>
        <v>LB</v>
      </c>
      <c r="P507" s="172">
        <f t="shared" si="7"/>
        <v>2.8531061514364544E-2</v>
      </c>
      <c r="Q507" s="178" t="str">
        <f>Emissions!S508</f>
        <v xml:space="preserve">LB </v>
      </c>
      <c r="R507" s="178" t="str">
        <f>Emissions!T508</f>
        <v xml:space="preserve">LB </v>
      </c>
      <c r="S507" s="178" t="s">
        <v>24045</v>
      </c>
      <c r="T507" s="178">
        <v>7439976</v>
      </c>
      <c r="U507" s="178" t="s">
        <v>24043</v>
      </c>
      <c r="V507" s="178">
        <v>8</v>
      </c>
      <c r="W507" s="178">
        <f>Emissions!W508</f>
        <v>4.6421915241416763E-2</v>
      </c>
      <c r="X507" s="178" t="str">
        <f>Emissions!X508</f>
        <v>LB</v>
      </c>
    </row>
    <row r="508" spans="1:24" x14ac:dyDescent="0.3">
      <c r="A508" s="175" t="str">
        <f>Emissions!A509</f>
        <v>13243</v>
      </c>
      <c r="B508" s="175" t="str">
        <f>Emissions!B509</f>
        <v>13</v>
      </c>
      <c r="C508" s="175" t="str">
        <f>Emissions!F509</f>
        <v>GA</v>
      </c>
      <c r="D508" s="175" t="str">
        <f>Emissions!C509</f>
        <v>243</v>
      </c>
      <c r="E508" s="178" t="str">
        <f>Emissions!D509</f>
        <v>Randolph</v>
      </c>
      <c r="F508" s="178" t="str">
        <f>Emissions!E509</f>
        <v>County</v>
      </c>
      <c r="G508" s="178">
        <v>2850001000</v>
      </c>
      <c r="H508" s="178" t="s">
        <v>24044</v>
      </c>
      <c r="I508" s="178" t="s">
        <v>24041</v>
      </c>
      <c r="J508" s="178" t="s">
        <v>24046</v>
      </c>
      <c r="K508" s="178">
        <v>2014</v>
      </c>
      <c r="L508" s="178">
        <v>515</v>
      </c>
      <c r="M508" s="178" t="s">
        <v>24042</v>
      </c>
      <c r="N508" s="183">
        <f>Emissions!P509</f>
        <v>0.73254524434924218</v>
      </c>
      <c r="O508" s="183" t="str">
        <f>Emissions!Q509</f>
        <v>LB</v>
      </c>
      <c r="P508" s="172">
        <f t="shared" si="7"/>
        <v>2.853106151436454E-2</v>
      </c>
      <c r="Q508" s="178" t="str">
        <f>Emissions!S509</f>
        <v xml:space="preserve">LB </v>
      </c>
      <c r="R508" s="178" t="str">
        <f>Emissions!T509</f>
        <v xml:space="preserve">LB </v>
      </c>
      <c r="S508" s="178" t="s">
        <v>24045</v>
      </c>
      <c r="T508" s="178">
        <v>7439976</v>
      </c>
      <c r="U508" s="178" t="s">
        <v>24043</v>
      </c>
      <c r="V508" s="178">
        <v>8</v>
      </c>
      <c r="W508" s="178">
        <f>Emissions!W509</f>
        <v>2.0900293428583433E-2</v>
      </c>
      <c r="X508" s="178" t="str">
        <f>Emissions!X509</f>
        <v>LB</v>
      </c>
    </row>
    <row r="509" spans="1:24" x14ac:dyDescent="0.3">
      <c r="A509" s="175" t="str">
        <f>Emissions!A510</f>
        <v>13245</v>
      </c>
      <c r="B509" s="175" t="str">
        <f>Emissions!B510</f>
        <v>13</v>
      </c>
      <c r="C509" s="175" t="str">
        <f>Emissions!F510</f>
        <v>GA</v>
      </c>
      <c r="D509" s="175" t="str">
        <f>Emissions!C510</f>
        <v>245</v>
      </c>
      <c r="E509" s="178" t="str">
        <f>Emissions!D510</f>
        <v>Richmond</v>
      </c>
      <c r="F509" s="178" t="str">
        <f>Emissions!E510</f>
        <v>County</v>
      </c>
      <c r="G509" s="178">
        <v>2850001000</v>
      </c>
      <c r="H509" s="178" t="s">
        <v>24044</v>
      </c>
      <c r="I509" s="178" t="s">
        <v>24041</v>
      </c>
      <c r="J509" s="178" t="s">
        <v>24046</v>
      </c>
      <c r="K509" s="178">
        <v>2014</v>
      </c>
      <c r="L509" s="178">
        <v>515</v>
      </c>
      <c r="M509" s="178" t="s">
        <v>24042</v>
      </c>
      <c r="N509" s="183">
        <f>Emissions!P510</f>
        <v>20.171088577070723</v>
      </c>
      <c r="O509" s="183" t="str">
        <f>Emissions!Q510</f>
        <v>LB</v>
      </c>
      <c r="P509" s="172">
        <f t="shared" si="7"/>
        <v>2.8531061514364544E-2</v>
      </c>
      <c r="Q509" s="178" t="str">
        <f>Emissions!S510</f>
        <v xml:space="preserve">LB </v>
      </c>
      <c r="R509" s="178" t="str">
        <f>Emissions!T510</f>
        <v xml:space="preserve">LB </v>
      </c>
      <c r="S509" s="178" t="s">
        <v>24045</v>
      </c>
      <c r="T509" s="178">
        <v>7439976</v>
      </c>
      <c r="U509" s="178" t="s">
        <v>24043</v>
      </c>
      <c r="V509" s="178">
        <v>8</v>
      </c>
      <c r="W509" s="178">
        <f>Emissions!W510</f>
        <v>0.57550256900410079</v>
      </c>
      <c r="X509" s="178" t="str">
        <f>Emissions!X510</f>
        <v>LB</v>
      </c>
    </row>
    <row r="510" spans="1:24" x14ac:dyDescent="0.3">
      <c r="A510" s="175" t="str">
        <f>Emissions!A511</f>
        <v>13247</v>
      </c>
      <c r="B510" s="175" t="str">
        <f>Emissions!B511</f>
        <v>13</v>
      </c>
      <c r="C510" s="175" t="str">
        <f>Emissions!F511</f>
        <v>GA</v>
      </c>
      <c r="D510" s="175" t="str">
        <f>Emissions!C511</f>
        <v>247</v>
      </c>
      <c r="E510" s="178" t="str">
        <f>Emissions!D511</f>
        <v>Rockdale</v>
      </c>
      <c r="F510" s="178" t="str">
        <f>Emissions!E511</f>
        <v>County</v>
      </c>
      <c r="G510" s="178">
        <v>2850001000</v>
      </c>
      <c r="H510" s="178" t="s">
        <v>24044</v>
      </c>
      <c r="I510" s="178" t="s">
        <v>24041</v>
      </c>
      <c r="J510" s="178" t="s">
        <v>24046</v>
      </c>
      <c r="K510" s="178">
        <v>2014</v>
      </c>
      <c r="L510" s="178">
        <v>515</v>
      </c>
      <c r="M510" s="178" t="s">
        <v>24042</v>
      </c>
      <c r="N510" s="183">
        <f>Emissions!P511</f>
        <v>8.7903425916345412</v>
      </c>
      <c r="O510" s="183" t="str">
        <f>Emissions!Q511</f>
        <v>LB</v>
      </c>
      <c r="P510" s="172">
        <f t="shared" si="7"/>
        <v>2.8531061514364544E-2</v>
      </c>
      <c r="Q510" s="178" t="str">
        <f>Emissions!S511</f>
        <v xml:space="preserve">LB </v>
      </c>
      <c r="R510" s="178" t="str">
        <f>Emissions!T511</f>
        <v xml:space="preserve">LB </v>
      </c>
      <c r="S510" s="178" t="s">
        <v>24045</v>
      </c>
      <c r="T510" s="178">
        <v>7439976</v>
      </c>
      <c r="U510" s="178" t="s">
        <v>24043</v>
      </c>
      <c r="V510" s="178">
        <v>8</v>
      </c>
      <c r="W510" s="178">
        <f>Emissions!W511</f>
        <v>0.25079780521426376</v>
      </c>
      <c r="X510" s="178" t="str">
        <f>Emissions!X511</f>
        <v>LB</v>
      </c>
    </row>
    <row r="511" spans="1:24" x14ac:dyDescent="0.3">
      <c r="A511" s="175" t="str">
        <f>Emissions!A512</f>
        <v>13249</v>
      </c>
      <c r="B511" s="175" t="str">
        <f>Emissions!B512</f>
        <v>13</v>
      </c>
      <c r="C511" s="175" t="str">
        <f>Emissions!F512</f>
        <v>GA</v>
      </c>
      <c r="D511" s="175" t="str">
        <f>Emissions!C512</f>
        <v>249</v>
      </c>
      <c r="E511" s="178" t="str">
        <f>Emissions!D512</f>
        <v>Schley</v>
      </c>
      <c r="F511" s="178" t="str">
        <f>Emissions!E512</f>
        <v>County</v>
      </c>
      <c r="G511" s="178">
        <v>2850001000</v>
      </c>
      <c r="H511" s="178" t="s">
        <v>24044</v>
      </c>
      <c r="I511" s="178" t="s">
        <v>24041</v>
      </c>
      <c r="J511" s="178" t="s">
        <v>24046</v>
      </c>
      <c r="K511" s="178">
        <v>2014</v>
      </c>
      <c r="L511" s="178">
        <v>515</v>
      </c>
      <c r="M511" s="178" t="s">
        <v>24042</v>
      </c>
      <c r="N511" s="183">
        <f>Emissions!P512</f>
        <v>0.51717914625668504</v>
      </c>
      <c r="O511" s="183" t="str">
        <f>Emissions!Q512</f>
        <v>LB</v>
      </c>
      <c r="P511" s="172">
        <f t="shared" si="7"/>
        <v>2.8531061514364544E-2</v>
      </c>
      <c r="Q511" s="178" t="str">
        <f>Emissions!S512</f>
        <v xml:space="preserve">LB </v>
      </c>
      <c r="R511" s="178" t="str">
        <f>Emissions!T512</f>
        <v xml:space="preserve">LB </v>
      </c>
      <c r="S511" s="178" t="s">
        <v>24045</v>
      </c>
      <c r="T511" s="178">
        <v>7439976</v>
      </c>
      <c r="U511" s="178" t="s">
        <v>24043</v>
      </c>
      <c r="V511" s="178">
        <v>8</v>
      </c>
      <c r="W511" s="178">
        <f>Emissions!W512</f>
        <v>1.4755670035796017E-2</v>
      </c>
      <c r="X511" s="178" t="str">
        <f>Emissions!X512</f>
        <v>LB</v>
      </c>
    </row>
    <row r="512" spans="1:24" x14ac:dyDescent="0.3">
      <c r="A512" s="175" t="str">
        <f>Emissions!A513</f>
        <v>13251</v>
      </c>
      <c r="B512" s="175" t="str">
        <f>Emissions!B513</f>
        <v>13</v>
      </c>
      <c r="C512" s="175" t="str">
        <f>Emissions!F513</f>
        <v>GA</v>
      </c>
      <c r="D512" s="175" t="str">
        <f>Emissions!C513</f>
        <v>251</v>
      </c>
      <c r="E512" s="178" t="str">
        <f>Emissions!D513</f>
        <v>Screven</v>
      </c>
      <c r="F512" s="178" t="str">
        <f>Emissions!E513</f>
        <v>County</v>
      </c>
      <c r="G512" s="178">
        <v>2850001000</v>
      </c>
      <c r="H512" s="178" t="s">
        <v>24044</v>
      </c>
      <c r="I512" s="178" t="s">
        <v>24041</v>
      </c>
      <c r="J512" s="178" t="s">
        <v>24046</v>
      </c>
      <c r="K512" s="178">
        <v>2014</v>
      </c>
      <c r="L512" s="178">
        <v>515</v>
      </c>
      <c r="M512" s="178" t="s">
        <v>24042</v>
      </c>
      <c r="N512" s="183">
        <f>Emissions!P513</f>
        <v>1.4108983682017062</v>
      </c>
      <c r="O512" s="183" t="str">
        <f>Emissions!Q513</f>
        <v>LB</v>
      </c>
      <c r="P512" s="172">
        <f t="shared" si="7"/>
        <v>2.8531061514364544E-2</v>
      </c>
      <c r="Q512" s="178" t="str">
        <f>Emissions!S513</f>
        <v xml:space="preserve">LB </v>
      </c>
      <c r="R512" s="178" t="str">
        <f>Emissions!T513</f>
        <v xml:space="preserve">LB </v>
      </c>
      <c r="S512" s="178" t="s">
        <v>24045</v>
      </c>
      <c r="T512" s="178">
        <v>7439976</v>
      </c>
      <c r="U512" s="178" t="s">
        <v>24043</v>
      </c>
      <c r="V512" s="178">
        <v>8</v>
      </c>
      <c r="W512" s="178">
        <f>Emissions!W513</f>
        <v>4.0254428133679437E-2</v>
      </c>
      <c r="X512" s="178" t="str">
        <f>Emissions!X513</f>
        <v>LB</v>
      </c>
    </row>
    <row r="513" spans="1:24" x14ac:dyDescent="0.3">
      <c r="A513" s="175" t="str">
        <f>Emissions!A514</f>
        <v>13253</v>
      </c>
      <c r="B513" s="175" t="str">
        <f>Emissions!B514</f>
        <v>13</v>
      </c>
      <c r="C513" s="175" t="str">
        <f>Emissions!F514</f>
        <v>GA</v>
      </c>
      <c r="D513" s="175" t="str">
        <f>Emissions!C514</f>
        <v>253</v>
      </c>
      <c r="E513" s="178" t="str">
        <f>Emissions!D514</f>
        <v>Seminole</v>
      </c>
      <c r="F513" s="178" t="str">
        <f>Emissions!E514</f>
        <v>County</v>
      </c>
      <c r="G513" s="178">
        <v>2850001000</v>
      </c>
      <c r="H513" s="178" t="s">
        <v>24044</v>
      </c>
      <c r="I513" s="178" t="s">
        <v>24041</v>
      </c>
      <c r="J513" s="178" t="s">
        <v>24046</v>
      </c>
      <c r="K513" s="178">
        <v>2014</v>
      </c>
      <c r="L513" s="178">
        <v>515</v>
      </c>
      <c r="M513" s="178" t="s">
        <v>24042</v>
      </c>
      <c r="N513" s="183">
        <f>Emissions!P514</f>
        <v>0.87007903629393102</v>
      </c>
      <c r="O513" s="183" t="str">
        <f>Emissions!Q514</f>
        <v>LB</v>
      </c>
      <c r="P513" s="172">
        <f t="shared" si="7"/>
        <v>2.8531061514364547E-2</v>
      </c>
      <c r="Q513" s="178" t="str">
        <f>Emissions!S514</f>
        <v xml:space="preserve">LB </v>
      </c>
      <c r="R513" s="178" t="str">
        <f>Emissions!T514</f>
        <v xml:space="preserve">LB </v>
      </c>
      <c r="S513" s="178" t="s">
        <v>24045</v>
      </c>
      <c r="T513" s="178">
        <v>7439976</v>
      </c>
      <c r="U513" s="178" t="s">
        <v>24043</v>
      </c>
      <c r="V513" s="178">
        <v>8</v>
      </c>
      <c r="W513" s="178">
        <f>Emissions!W514</f>
        <v>2.4824278506861169E-2</v>
      </c>
      <c r="X513" s="178" t="str">
        <f>Emissions!X514</f>
        <v>LB</v>
      </c>
    </row>
    <row r="514" spans="1:24" x14ac:dyDescent="0.3">
      <c r="A514" s="175" t="str">
        <f>Emissions!A515</f>
        <v>13255</v>
      </c>
      <c r="B514" s="175" t="str">
        <f>Emissions!B515</f>
        <v>13</v>
      </c>
      <c r="C514" s="175" t="str">
        <f>Emissions!F515</f>
        <v>GA</v>
      </c>
      <c r="D514" s="175" t="str">
        <f>Emissions!C515</f>
        <v>255</v>
      </c>
      <c r="E514" s="178" t="str">
        <f>Emissions!D515</f>
        <v>Spalding</v>
      </c>
      <c r="F514" s="178" t="str">
        <f>Emissions!E515</f>
        <v>County</v>
      </c>
      <c r="G514" s="178">
        <v>2850001000</v>
      </c>
      <c r="H514" s="178" t="s">
        <v>24044</v>
      </c>
      <c r="I514" s="178" t="s">
        <v>24041</v>
      </c>
      <c r="J514" s="178" t="s">
        <v>24046</v>
      </c>
      <c r="K514" s="178">
        <v>2014</v>
      </c>
      <c r="L514" s="178">
        <v>515</v>
      </c>
      <c r="M514" s="178" t="s">
        <v>24042</v>
      </c>
      <c r="N514" s="183">
        <f>Emissions!P515</f>
        <v>6.4096957603472324</v>
      </c>
      <c r="O514" s="183" t="str">
        <f>Emissions!Q515</f>
        <v>LB</v>
      </c>
      <c r="P514" s="172">
        <f t="shared" si="7"/>
        <v>2.8531061514364547E-2</v>
      </c>
      <c r="Q514" s="178" t="str">
        <f>Emissions!S515</f>
        <v xml:space="preserve">LB </v>
      </c>
      <c r="R514" s="178" t="str">
        <f>Emissions!T515</f>
        <v xml:space="preserve">LB </v>
      </c>
      <c r="S514" s="178" t="s">
        <v>24045</v>
      </c>
      <c r="T514" s="178">
        <v>7439976</v>
      </c>
      <c r="U514" s="178" t="s">
        <v>24043</v>
      </c>
      <c r="V514" s="178">
        <v>8</v>
      </c>
      <c r="W514" s="178">
        <f>Emissions!W515</f>
        <v>0.18287542402682852</v>
      </c>
      <c r="X514" s="178" t="str">
        <f>Emissions!X515</f>
        <v>LB</v>
      </c>
    </row>
    <row r="515" spans="1:24" x14ac:dyDescent="0.3">
      <c r="A515" s="175" t="str">
        <f>Emissions!A516</f>
        <v>13257</v>
      </c>
      <c r="B515" s="175" t="str">
        <f>Emissions!B516</f>
        <v>13</v>
      </c>
      <c r="C515" s="175" t="str">
        <f>Emissions!F516</f>
        <v>GA</v>
      </c>
      <c r="D515" s="175" t="str">
        <f>Emissions!C516</f>
        <v>257</v>
      </c>
      <c r="E515" s="178" t="str">
        <f>Emissions!D516</f>
        <v>Stephens</v>
      </c>
      <c r="F515" s="178" t="str">
        <f>Emissions!E516</f>
        <v>County</v>
      </c>
      <c r="G515" s="178">
        <v>2850001000</v>
      </c>
      <c r="H515" s="178" t="s">
        <v>24044</v>
      </c>
      <c r="I515" s="178" t="s">
        <v>24041</v>
      </c>
      <c r="J515" s="178" t="s">
        <v>24046</v>
      </c>
      <c r="K515" s="178">
        <v>2014</v>
      </c>
      <c r="L515" s="178">
        <v>515</v>
      </c>
      <c r="M515" s="178" t="s">
        <v>24042</v>
      </c>
      <c r="N515" s="183">
        <f>Emissions!P516</f>
        <v>2.5523386880922589</v>
      </c>
      <c r="O515" s="183" t="str">
        <f>Emissions!Q516</f>
        <v>LB</v>
      </c>
      <c r="P515" s="172">
        <f t="shared" ref="P515:P578" si="8">W515/N515</f>
        <v>2.8531061514364544E-2</v>
      </c>
      <c r="Q515" s="178" t="str">
        <f>Emissions!S516</f>
        <v xml:space="preserve">LB </v>
      </c>
      <c r="R515" s="178" t="str">
        <f>Emissions!T516</f>
        <v xml:space="preserve">LB </v>
      </c>
      <c r="S515" s="178" t="s">
        <v>24045</v>
      </c>
      <c r="T515" s="178">
        <v>7439976</v>
      </c>
      <c r="U515" s="178" t="s">
        <v>24043</v>
      </c>
      <c r="V515" s="178">
        <v>8</v>
      </c>
      <c r="W515" s="178">
        <f>Emissions!W516</f>
        <v>7.2820932115452736E-2</v>
      </c>
      <c r="X515" s="178" t="str">
        <f>Emissions!X516</f>
        <v>LB</v>
      </c>
    </row>
    <row r="516" spans="1:24" x14ac:dyDescent="0.3">
      <c r="A516" s="175" t="str">
        <f>Emissions!A517</f>
        <v>13259</v>
      </c>
      <c r="B516" s="175" t="str">
        <f>Emissions!B517</f>
        <v>13</v>
      </c>
      <c r="C516" s="175" t="str">
        <f>Emissions!F517</f>
        <v>GA</v>
      </c>
      <c r="D516" s="175" t="str">
        <f>Emissions!C517</f>
        <v>259</v>
      </c>
      <c r="E516" s="178" t="str">
        <f>Emissions!D517</f>
        <v>Stewart</v>
      </c>
      <c r="F516" s="178" t="str">
        <f>Emissions!E517</f>
        <v>County</v>
      </c>
      <c r="G516" s="178">
        <v>2850001000</v>
      </c>
      <c r="H516" s="178" t="s">
        <v>24044</v>
      </c>
      <c r="I516" s="178" t="s">
        <v>24041</v>
      </c>
      <c r="J516" s="178" t="s">
        <v>24046</v>
      </c>
      <c r="K516" s="178">
        <v>2014</v>
      </c>
      <c r="L516" s="178">
        <v>515</v>
      </c>
      <c r="M516" s="178" t="s">
        <v>24042</v>
      </c>
      <c r="N516" s="183">
        <f>Emissions!P517</f>
        <v>0.57537807788076678</v>
      </c>
      <c r="O516" s="183" t="str">
        <f>Emissions!Q517</f>
        <v>LB</v>
      </c>
      <c r="P516" s="172">
        <f t="shared" si="8"/>
        <v>2.8531061514364544E-2</v>
      </c>
      <c r="Q516" s="178" t="str">
        <f>Emissions!S517</f>
        <v xml:space="preserve">LB </v>
      </c>
      <c r="R516" s="178" t="str">
        <f>Emissions!T517</f>
        <v xml:space="preserve">LB </v>
      </c>
      <c r="S516" s="178" t="s">
        <v>24045</v>
      </c>
      <c r="T516" s="178">
        <v>7439976</v>
      </c>
      <c r="U516" s="178" t="s">
        <v>24043</v>
      </c>
      <c r="V516" s="178">
        <v>8</v>
      </c>
      <c r="W516" s="178">
        <f>Emissions!W517</f>
        <v>1.6416147334032991E-2</v>
      </c>
      <c r="X516" s="178" t="str">
        <f>Emissions!X517</f>
        <v>LB</v>
      </c>
    </row>
    <row r="517" spans="1:24" x14ac:dyDescent="0.3">
      <c r="A517" s="175" t="str">
        <f>Emissions!A518</f>
        <v>13261</v>
      </c>
      <c r="B517" s="175" t="str">
        <f>Emissions!B518</f>
        <v>13</v>
      </c>
      <c r="C517" s="175" t="str">
        <f>Emissions!F518</f>
        <v>GA</v>
      </c>
      <c r="D517" s="175" t="str">
        <f>Emissions!C518</f>
        <v>261</v>
      </c>
      <c r="E517" s="178" t="str">
        <f>Emissions!D518</f>
        <v>Sumter</v>
      </c>
      <c r="F517" s="178" t="str">
        <f>Emissions!E518</f>
        <v>County</v>
      </c>
      <c r="G517" s="178">
        <v>2850001000</v>
      </c>
      <c r="H517" s="178" t="s">
        <v>24044</v>
      </c>
      <c r="I517" s="178" t="s">
        <v>24041</v>
      </c>
      <c r="J517" s="178" t="s">
        <v>24046</v>
      </c>
      <c r="K517" s="178">
        <v>2014</v>
      </c>
      <c r="L517" s="178">
        <v>515</v>
      </c>
      <c r="M517" s="178" t="s">
        <v>24042</v>
      </c>
      <c r="N517" s="183">
        <f>Emissions!P518</f>
        <v>3.1285181281984866</v>
      </c>
      <c r="O517" s="183" t="str">
        <f>Emissions!Q518</f>
        <v>LB</v>
      </c>
      <c r="P517" s="172">
        <f t="shared" si="8"/>
        <v>2.8531061514364544E-2</v>
      </c>
      <c r="Q517" s="178" t="str">
        <f>Emissions!S518</f>
        <v xml:space="preserve">LB </v>
      </c>
      <c r="R517" s="178" t="str">
        <f>Emissions!T518</f>
        <v xml:space="preserve">LB </v>
      </c>
      <c r="S517" s="178" t="s">
        <v>24045</v>
      </c>
      <c r="T517" s="178">
        <v>7439976</v>
      </c>
      <c r="U517" s="178" t="s">
        <v>24043</v>
      </c>
      <c r="V517" s="178">
        <v>8</v>
      </c>
      <c r="W517" s="178">
        <f>Emissions!W518</f>
        <v>8.925994316443564E-2</v>
      </c>
      <c r="X517" s="178" t="str">
        <f>Emissions!X518</f>
        <v>LB</v>
      </c>
    </row>
    <row r="518" spans="1:24" x14ac:dyDescent="0.3">
      <c r="A518" s="175" t="str">
        <f>Emissions!A519</f>
        <v>13263</v>
      </c>
      <c r="B518" s="175" t="str">
        <f>Emissions!B519</f>
        <v>13</v>
      </c>
      <c r="C518" s="175" t="str">
        <f>Emissions!F519</f>
        <v>GA</v>
      </c>
      <c r="D518" s="175" t="str">
        <f>Emissions!C519</f>
        <v>263</v>
      </c>
      <c r="E518" s="178" t="str">
        <f>Emissions!D519</f>
        <v>Talbot</v>
      </c>
      <c r="F518" s="178" t="str">
        <f>Emissions!E519</f>
        <v>County</v>
      </c>
      <c r="G518" s="178">
        <v>2850001000</v>
      </c>
      <c r="H518" s="178" t="s">
        <v>24044</v>
      </c>
      <c r="I518" s="178" t="s">
        <v>24041</v>
      </c>
      <c r="J518" s="178" t="s">
        <v>24046</v>
      </c>
      <c r="K518" s="178">
        <v>2014</v>
      </c>
      <c r="L518" s="178">
        <v>515</v>
      </c>
      <c r="M518" s="178" t="s">
        <v>24042</v>
      </c>
      <c r="N518" s="183">
        <f>Emissions!P519</f>
        <v>0.6400880775867166</v>
      </c>
      <c r="O518" s="183" t="str">
        <f>Emissions!Q519</f>
        <v>LB</v>
      </c>
      <c r="P518" s="172">
        <f t="shared" si="8"/>
        <v>2.853106151436454E-2</v>
      </c>
      <c r="Q518" s="178" t="str">
        <f>Emissions!S519</f>
        <v xml:space="preserve">LB </v>
      </c>
      <c r="R518" s="178" t="str">
        <f>Emissions!T519</f>
        <v xml:space="preserve">LB </v>
      </c>
      <c r="S518" s="178" t="s">
        <v>24045</v>
      </c>
      <c r="T518" s="178">
        <v>7439976</v>
      </c>
      <c r="U518" s="178" t="s">
        <v>24043</v>
      </c>
      <c r="V518" s="178">
        <v>8</v>
      </c>
      <c r="W518" s="178">
        <f>Emissions!W519</f>
        <v>1.8262392316237955E-2</v>
      </c>
      <c r="X518" s="178" t="str">
        <f>Emissions!X519</f>
        <v>LB</v>
      </c>
    </row>
    <row r="519" spans="1:24" x14ac:dyDescent="0.3">
      <c r="A519" s="175" t="str">
        <f>Emissions!A520</f>
        <v>13265</v>
      </c>
      <c r="B519" s="175" t="str">
        <f>Emissions!B520</f>
        <v>13</v>
      </c>
      <c r="C519" s="175" t="str">
        <f>Emissions!F520</f>
        <v>GA</v>
      </c>
      <c r="D519" s="175" t="str">
        <f>Emissions!C520</f>
        <v>265</v>
      </c>
      <c r="E519" s="178" t="str">
        <f>Emissions!D520</f>
        <v>Taliaferro</v>
      </c>
      <c r="F519" s="178" t="str">
        <f>Emissions!E520</f>
        <v>County</v>
      </c>
      <c r="G519" s="178">
        <v>2850001000</v>
      </c>
      <c r="H519" s="178" t="s">
        <v>24044</v>
      </c>
      <c r="I519" s="178" t="s">
        <v>24041</v>
      </c>
      <c r="J519" s="178" t="s">
        <v>24046</v>
      </c>
      <c r="K519" s="178">
        <v>2014</v>
      </c>
      <c r="L519" s="178">
        <v>515</v>
      </c>
      <c r="M519" s="178" t="s">
        <v>24042</v>
      </c>
      <c r="N519" s="183">
        <f>Emissions!P520</f>
        <v>0.16958828096311596</v>
      </c>
      <c r="O519" s="183" t="str">
        <f>Emissions!Q520</f>
        <v>LB</v>
      </c>
      <c r="P519" s="172">
        <f t="shared" si="8"/>
        <v>2.8531061514364547E-2</v>
      </c>
      <c r="Q519" s="178" t="str">
        <f>Emissions!S520</f>
        <v xml:space="preserve">LB </v>
      </c>
      <c r="R519" s="178" t="str">
        <f>Emissions!T520</f>
        <v xml:space="preserve">LB </v>
      </c>
      <c r="S519" s="178" t="s">
        <v>24045</v>
      </c>
      <c r="T519" s="178">
        <v>7439976</v>
      </c>
      <c r="U519" s="178" t="s">
        <v>24043</v>
      </c>
      <c r="V519" s="178">
        <v>8</v>
      </c>
      <c r="W519" s="178">
        <f>Emissions!W520</f>
        <v>4.8385336762739994E-3</v>
      </c>
      <c r="X519" s="178" t="str">
        <f>Emissions!X520</f>
        <v>LB</v>
      </c>
    </row>
    <row r="520" spans="1:24" x14ac:dyDescent="0.3">
      <c r="A520" s="175" t="str">
        <f>Emissions!A521</f>
        <v>13267</v>
      </c>
      <c r="B520" s="175" t="str">
        <f>Emissions!B521</f>
        <v>13</v>
      </c>
      <c r="C520" s="175" t="str">
        <f>Emissions!F521</f>
        <v>GA</v>
      </c>
      <c r="D520" s="175" t="str">
        <f>Emissions!C521</f>
        <v>267</v>
      </c>
      <c r="E520" s="178" t="str">
        <f>Emissions!D521</f>
        <v>Tattnall</v>
      </c>
      <c r="F520" s="178" t="str">
        <f>Emissions!E521</f>
        <v>County</v>
      </c>
      <c r="G520" s="178">
        <v>2850001000</v>
      </c>
      <c r="H520" s="178" t="s">
        <v>24044</v>
      </c>
      <c r="I520" s="178" t="s">
        <v>24041</v>
      </c>
      <c r="J520" s="178" t="s">
        <v>24046</v>
      </c>
      <c r="K520" s="178">
        <v>2014</v>
      </c>
      <c r="L520" s="178">
        <v>515</v>
      </c>
      <c r="M520" s="178" t="s">
        <v>24042</v>
      </c>
      <c r="N520" s="183">
        <f>Emissions!P521</f>
        <v>2.5266950968775173</v>
      </c>
      <c r="O520" s="183" t="str">
        <f>Emissions!Q521</f>
        <v>LB</v>
      </c>
      <c r="P520" s="172">
        <f t="shared" si="8"/>
        <v>2.8531061514364547E-2</v>
      </c>
      <c r="Q520" s="178" t="str">
        <f>Emissions!S521</f>
        <v xml:space="preserve">LB </v>
      </c>
      <c r="R520" s="178" t="str">
        <f>Emissions!T521</f>
        <v xml:space="preserve">LB </v>
      </c>
      <c r="S520" s="178" t="s">
        <v>24045</v>
      </c>
      <c r="T520" s="178">
        <v>7439976</v>
      </c>
      <c r="U520" s="178" t="s">
        <v>24043</v>
      </c>
      <c r="V520" s="178">
        <v>8</v>
      </c>
      <c r="W520" s="178">
        <f>Emissions!W521</f>
        <v>7.2089293237055735E-2</v>
      </c>
      <c r="X520" s="178" t="str">
        <f>Emissions!X521</f>
        <v>LB</v>
      </c>
    </row>
    <row r="521" spans="1:24" x14ac:dyDescent="0.3">
      <c r="A521" s="175" t="str">
        <f>Emissions!A522</f>
        <v>13269</v>
      </c>
      <c r="B521" s="175" t="str">
        <f>Emissions!B522</f>
        <v>13</v>
      </c>
      <c r="C521" s="175" t="str">
        <f>Emissions!F522</f>
        <v>GA</v>
      </c>
      <c r="D521" s="175" t="str">
        <f>Emissions!C522</f>
        <v>269</v>
      </c>
      <c r="E521" s="178" t="str">
        <f>Emissions!D522</f>
        <v>Taylor</v>
      </c>
      <c r="F521" s="178" t="str">
        <f>Emissions!E522</f>
        <v>County</v>
      </c>
      <c r="G521" s="178">
        <v>2850001000</v>
      </c>
      <c r="H521" s="178" t="s">
        <v>24044</v>
      </c>
      <c r="I521" s="178" t="s">
        <v>24041</v>
      </c>
      <c r="J521" s="178" t="s">
        <v>24046</v>
      </c>
      <c r="K521" s="178">
        <v>2014</v>
      </c>
      <c r="L521" s="178">
        <v>515</v>
      </c>
      <c r="M521" s="178" t="s">
        <v>24042</v>
      </c>
      <c r="N521" s="183">
        <f>Emissions!P522</f>
        <v>0.84563748841738029</v>
      </c>
      <c r="O521" s="183" t="str">
        <f>Emissions!Q522</f>
        <v>LB</v>
      </c>
      <c r="P521" s="172">
        <f t="shared" si="8"/>
        <v>2.8531061514364544E-2</v>
      </c>
      <c r="Q521" s="178" t="str">
        <f>Emissions!S522</f>
        <v xml:space="preserve">LB </v>
      </c>
      <c r="R521" s="178" t="str">
        <f>Emissions!T522</f>
        <v xml:space="preserve">LB </v>
      </c>
      <c r="S521" s="178" t="s">
        <v>24045</v>
      </c>
      <c r="T521" s="178">
        <v>7439976</v>
      </c>
      <c r="U521" s="178" t="s">
        <v>24043</v>
      </c>
      <c r="V521" s="178">
        <v>8</v>
      </c>
      <c r="W521" s="178">
        <f>Emissions!W522</f>
        <v>2.4126935200889012E-2</v>
      </c>
      <c r="X521" s="178" t="str">
        <f>Emissions!X522</f>
        <v>LB</v>
      </c>
    </row>
    <row r="522" spans="1:24" x14ac:dyDescent="0.3">
      <c r="A522" s="175" t="str">
        <f>Emissions!A523</f>
        <v>13271</v>
      </c>
      <c r="B522" s="175" t="str">
        <f>Emissions!B523</f>
        <v>13</v>
      </c>
      <c r="C522" s="175" t="str">
        <f>Emissions!F523</f>
        <v>GA</v>
      </c>
      <c r="D522" s="175" t="str">
        <f>Emissions!C523</f>
        <v>271</v>
      </c>
      <c r="E522" s="178" t="str">
        <f>Emissions!D523</f>
        <v>Telfair</v>
      </c>
      <c r="F522" s="178" t="str">
        <f>Emissions!E523</f>
        <v>County</v>
      </c>
      <c r="G522" s="178">
        <v>2850001000</v>
      </c>
      <c r="H522" s="178" t="s">
        <v>24044</v>
      </c>
      <c r="I522" s="178" t="s">
        <v>24041</v>
      </c>
      <c r="J522" s="178" t="s">
        <v>24046</v>
      </c>
      <c r="K522" s="178">
        <v>2014</v>
      </c>
      <c r="L522" s="178">
        <v>515</v>
      </c>
      <c r="M522" s="178" t="s">
        <v>24042</v>
      </c>
      <c r="N522" s="183">
        <f>Emissions!P523</f>
        <v>1.6546126550199347</v>
      </c>
      <c r="O522" s="183" t="str">
        <f>Emissions!Q523</f>
        <v>LB</v>
      </c>
      <c r="P522" s="172">
        <f t="shared" si="8"/>
        <v>2.8531061514364544E-2</v>
      </c>
      <c r="Q522" s="178" t="str">
        <f>Emissions!S523</f>
        <v xml:space="preserve">LB </v>
      </c>
      <c r="R522" s="178" t="str">
        <f>Emissions!T523</f>
        <v xml:space="preserve">LB </v>
      </c>
      <c r="S522" s="178" t="s">
        <v>24045</v>
      </c>
      <c r="T522" s="178">
        <v>7439976</v>
      </c>
      <c r="U522" s="178" t="s">
        <v>24043</v>
      </c>
      <c r="V522" s="178">
        <v>8</v>
      </c>
      <c r="W522" s="178">
        <f>Emissions!W523</f>
        <v>4.7207855442819795E-2</v>
      </c>
      <c r="X522" s="178" t="str">
        <f>Emissions!X523</f>
        <v>LB</v>
      </c>
    </row>
    <row r="523" spans="1:24" x14ac:dyDescent="0.3">
      <c r="A523" s="175" t="str">
        <f>Emissions!A524</f>
        <v>13273</v>
      </c>
      <c r="B523" s="175" t="str">
        <f>Emissions!B524</f>
        <v>13</v>
      </c>
      <c r="C523" s="175" t="str">
        <f>Emissions!F524</f>
        <v>GA</v>
      </c>
      <c r="D523" s="175" t="str">
        <f>Emissions!C524</f>
        <v>273</v>
      </c>
      <c r="E523" s="178" t="str">
        <f>Emissions!D524</f>
        <v>Terrell</v>
      </c>
      <c r="F523" s="178" t="str">
        <f>Emissions!E524</f>
        <v>County</v>
      </c>
      <c r="G523" s="178">
        <v>2850001000</v>
      </c>
      <c r="H523" s="178" t="s">
        <v>24044</v>
      </c>
      <c r="I523" s="178" t="s">
        <v>24041</v>
      </c>
      <c r="J523" s="178" t="s">
        <v>24046</v>
      </c>
      <c r="K523" s="178">
        <v>2014</v>
      </c>
      <c r="L523" s="178">
        <v>515</v>
      </c>
      <c r="M523" s="178" t="s">
        <v>24042</v>
      </c>
      <c r="N523" s="183">
        <f>Emissions!P524</f>
        <v>0.91475498036336378</v>
      </c>
      <c r="O523" s="183" t="str">
        <f>Emissions!Q524</f>
        <v>LB</v>
      </c>
      <c r="P523" s="172">
        <f t="shared" si="8"/>
        <v>2.8531061514364547E-2</v>
      </c>
      <c r="Q523" s="178" t="str">
        <f>Emissions!S524</f>
        <v xml:space="preserve">LB </v>
      </c>
      <c r="R523" s="178" t="str">
        <f>Emissions!T524</f>
        <v xml:space="preserve">LB </v>
      </c>
      <c r="S523" s="178" t="s">
        <v>24045</v>
      </c>
      <c r="T523" s="178">
        <v>7439976</v>
      </c>
      <c r="U523" s="178" t="s">
        <v>24043</v>
      </c>
      <c r="V523" s="178">
        <v>8</v>
      </c>
      <c r="W523" s="178">
        <f>Emissions!W524</f>
        <v>2.6098930615318466E-2</v>
      </c>
      <c r="X523" s="178" t="str">
        <f>Emissions!X524</f>
        <v>LB</v>
      </c>
    </row>
    <row r="524" spans="1:24" x14ac:dyDescent="0.3">
      <c r="A524" s="175" t="str">
        <f>Emissions!A525</f>
        <v>13275</v>
      </c>
      <c r="B524" s="175" t="str">
        <f>Emissions!B525</f>
        <v>13</v>
      </c>
      <c r="C524" s="175" t="str">
        <f>Emissions!F525</f>
        <v>GA</v>
      </c>
      <c r="D524" s="175" t="str">
        <f>Emissions!C525</f>
        <v>275</v>
      </c>
      <c r="E524" s="178" t="str">
        <f>Emissions!D525</f>
        <v>Thomas</v>
      </c>
      <c r="F524" s="178" t="str">
        <f>Emissions!E525</f>
        <v>County</v>
      </c>
      <c r="G524" s="178">
        <v>2850001000</v>
      </c>
      <c r="H524" s="178" t="s">
        <v>24044</v>
      </c>
      <c r="I524" s="178" t="s">
        <v>24041</v>
      </c>
      <c r="J524" s="178" t="s">
        <v>24046</v>
      </c>
      <c r="K524" s="178">
        <v>2014</v>
      </c>
      <c r="L524" s="178">
        <v>515</v>
      </c>
      <c r="M524" s="178" t="s">
        <v>24042</v>
      </c>
      <c r="N524" s="183">
        <f>Emissions!P525</f>
        <v>4.5035555368108273</v>
      </c>
      <c r="O524" s="183" t="str">
        <f>Emissions!Q525</f>
        <v>LB</v>
      </c>
      <c r="P524" s="172">
        <f t="shared" si="8"/>
        <v>2.853106151436454E-2</v>
      </c>
      <c r="Q524" s="178" t="str">
        <f>Emissions!S525</f>
        <v xml:space="preserve">LB </v>
      </c>
      <c r="R524" s="178" t="str">
        <f>Emissions!T525</f>
        <v xml:space="preserve">LB </v>
      </c>
      <c r="S524" s="178" t="s">
        <v>24045</v>
      </c>
      <c r="T524" s="178">
        <v>7439976</v>
      </c>
      <c r="U524" s="178" t="s">
        <v>24043</v>
      </c>
      <c r="V524" s="178">
        <v>8</v>
      </c>
      <c r="W524" s="178">
        <f>Emissions!W525</f>
        <v>0.12849122005410674</v>
      </c>
      <c r="X524" s="178" t="str">
        <f>Emissions!X525</f>
        <v>LB</v>
      </c>
    </row>
    <row r="525" spans="1:24" x14ac:dyDescent="0.3">
      <c r="A525" s="175" t="str">
        <f>Emissions!A526</f>
        <v>13277</v>
      </c>
      <c r="B525" s="175" t="str">
        <f>Emissions!B526</f>
        <v>13</v>
      </c>
      <c r="C525" s="175" t="str">
        <f>Emissions!F526</f>
        <v>GA</v>
      </c>
      <c r="D525" s="175" t="str">
        <f>Emissions!C526</f>
        <v>277</v>
      </c>
      <c r="E525" s="178" t="str">
        <f>Emissions!D526</f>
        <v>Tift</v>
      </c>
      <c r="F525" s="178" t="str">
        <f>Emissions!E526</f>
        <v>County</v>
      </c>
      <c r="G525" s="178">
        <v>2850001000</v>
      </c>
      <c r="H525" s="178" t="s">
        <v>24044</v>
      </c>
      <c r="I525" s="178" t="s">
        <v>24041</v>
      </c>
      <c r="J525" s="178" t="s">
        <v>24046</v>
      </c>
      <c r="K525" s="178">
        <v>2014</v>
      </c>
      <c r="L525" s="178">
        <v>515</v>
      </c>
      <c r="M525" s="178" t="s">
        <v>24042</v>
      </c>
      <c r="N525" s="183">
        <f>Emissions!P526</f>
        <v>4.0773310031439296</v>
      </c>
      <c r="O525" s="183" t="str">
        <f>Emissions!Q526</f>
        <v>LB</v>
      </c>
      <c r="P525" s="172">
        <f t="shared" si="8"/>
        <v>2.8531061514364544E-2</v>
      </c>
      <c r="Q525" s="178" t="str">
        <f>Emissions!S526</f>
        <v xml:space="preserve">LB </v>
      </c>
      <c r="R525" s="178" t="str">
        <f>Emissions!T526</f>
        <v xml:space="preserve">LB </v>
      </c>
      <c r="S525" s="178" t="s">
        <v>24045</v>
      </c>
      <c r="T525" s="178">
        <v>7439976</v>
      </c>
      <c r="U525" s="178" t="s">
        <v>24043</v>
      </c>
      <c r="V525" s="178">
        <v>8</v>
      </c>
      <c r="W525" s="178">
        <f>Emissions!W526</f>
        <v>0.11633058166512515</v>
      </c>
      <c r="X525" s="178" t="str">
        <f>Emissions!X526</f>
        <v>LB</v>
      </c>
    </row>
    <row r="526" spans="1:24" x14ac:dyDescent="0.3">
      <c r="A526" s="175" t="str">
        <f>Emissions!A527</f>
        <v>13279</v>
      </c>
      <c r="B526" s="175" t="str">
        <f>Emissions!B527</f>
        <v>13</v>
      </c>
      <c r="C526" s="175" t="str">
        <f>Emissions!F527</f>
        <v>GA</v>
      </c>
      <c r="D526" s="175" t="str">
        <f>Emissions!C527</f>
        <v>279</v>
      </c>
      <c r="E526" s="178" t="str">
        <f>Emissions!D527</f>
        <v>Toombs</v>
      </c>
      <c r="F526" s="178" t="str">
        <f>Emissions!E527</f>
        <v>County</v>
      </c>
      <c r="G526" s="178">
        <v>2850001000</v>
      </c>
      <c r="H526" s="178" t="s">
        <v>24044</v>
      </c>
      <c r="I526" s="178" t="s">
        <v>24041</v>
      </c>
      <c r="J526" s="178" t="s">
        <v>24046</v>
      </c>
      <c r="K526" s="178">
        <v>2014</v>
      </c>
      <c r="L526" s="178">
        <v>515</v>
      </c>
      <c r="M526" s="178" t="s">
        <v>24042</v>
      </c>
      <c r="N526" s="183">
        <f>Emissions!P527</f>
        <v>2.7328455293772769</v>
      </c>
      <c r="O526" s="183" t="str">
        <f>Emissions!Q527</f>
        <v>LB</v>
      </c>
      <c r="P526" s="172">
        <f t="shared" si="8"/>
        <v>2.8531061514364544E-2</v>
      </c>
      <c r="Q526" s="178" t="str">
        <f>Emissions!S527</f>
        <v xml:space="preserve">LB </v>
      </c>
      <c r="R526" s="178" t="str">
        <f>Emissions!T527</f>
        <v xml:space="preserve">LB </v>
      </c>
      <c r="S526" s="178" t="s">
        <v>24045</v>
      </c>
      <c r="T526" s="178">
        <v>7439976</v>
      </c>
      <c r="U526" s="178" t="s">
        <v>24043</v>
      </c>
      <c r="V526" s="178">
        <v>8</v>
      </c>
      <c r="W526" s="178">
        <f>Emissions!W527</f>
        <v>7.797098390791922E-2</v>
      </c>
      <c r="X526" s="178" t="str">
        <f>Emissions!X527</f>
        <v>LB</v>
      </c>
    </row>
    <row r="527" spans="1:24" x14ac:dyDescent="0.3">
      <c r="A527" s="175" t="str">
        <f>Emissions!A528</f>
        <v>13281</v>
      </c>
      <c r="B527" s="175" t="str">
        <f>Emissions!B528</f>
        <v>13</v>
      </c>
      <c r="C527" s="175" t="str">
        <f>Emissions!F528</f>
        <v>GA</v>
      </c>
      <c r="D527" s="175" t="str">
        <f>Emissions!C528</f>
        <v>281</v>
      </c>
      <c r="E527" s="178" t="str">
        <f>Emissions!D528</f>
        <v>Towns</v>
      </c>
      <c r="F527" s="178" t="str">
        <f>Emissions!E528</f>
        <v>County</v>
      </c>
      <c r="G527" s="178">
        <v>2850001000</v>
      </c>
      <c r="H527" s="178" t="s">
        <v>24044</v>
      </c>
      <c r="I527" s="178" t="s">
        <v>24041</v>
      </c>
      <c r="J527" s="178" t="s">
        <v>24046</v>
      </c>
      <c r="K527" s="178">
        <v>2014</v>
      </c>
      <c r="L527" s="178">
        <v>515</v>
      </c>
      <c r="M527" s="178" t="s">
        <v>24042</v>
      </c>
      <c r="N527" s="183">
        <f>Emissions!P528</f>
        <v>1.1116897472703255</v>
      </c>
      <c r="O527" s="183" t="str">
        <f>Emissions!Q528</f>
        <v>LB</v>
      </c>
      <c r="P527" s="172">
        <f t="shared" si="8"/>
        <v>2.8531061514364547E-2</v>
      </c>
      <c r="Q527" s="178" t="str">
        <f>Emissions!S528</f>
        <v xml:space="preserve">LB </v>
      </c>
      <c r="R527" s="178" t="str">
        <f>Emissions!T528</f>
        <v xml:space="preserve">LB </v>
      </c>
      <c r="S527" s="178" t="s">
        <v>24045</v>
      </c>
      <c r="T527" s="178">
        <v>7439976</v>
      </c>
      <c r="U527" s="178" t="s">
        <v>24043</v>
      </c>
      <c r="V527" s="178">
        <v>8</v>
      </c>
      <c r="W527" s="178">
        <f>Emissions!W528</f>
        <v>3.1717688564258037E-2</v>
      </c>
      <c r="X527" s="178" t="str">
        <f>Emissions!X528</f>
        <v>LB</v>
      </c>
    </row>
    <row r="528" spans="1:24" x14ac:dyDescent="0.3">
      <c r="A528" s="175" t="str">
        <f>Emissions!A529</f>
        <v>13283</v>
      </c>
      <c r="B528" s="175" t="str">
        <f>Emissions!B529</f>
        <v>13</v>
      </c>
      <c r="C528" s="175" t="str">
        <f>Emissions!F529</f>
        <v>GA</v>
      </c>
      <c r="D528" s="175" t="str">
        <f>Emissions!C529</f>
        <v>283</v>
      </c>
      <c r="E528" s="178" t="str">
        <f>Emissions!D529</f>
        <v>Treutlen</v>
      </c>
      <c r="F528" s="178" t="str">
        <f>Emissions!E529</f>
        <v>County</v>
      </c>
      <c r="G528" s="178">
        <v>2850001000</v>
      </c>
      <c r="H528" s="178" t="s">
        <v>24044</v>
      </c>
      <c r="I528" s="178" t="s">
        <v>24041</v>
      </c>
      <c r="J528" s="178" t="s">
        <v>24046</v>
      </c>
      <c r="K528" s="178">
        <v>2014</v>
      </c>
      <c r="L528" s="178">
        <v>515</v>
      </c>
      <c r="M528" s="178" t="s">
        <v>24042</v>
      </c>
      <c r="N528" s="183">
        <f>Emissions!P529</f>
        <v>0.67895414552155942</v>
      </c>
      <c r="O528" s="183" t="str">
        <f>Emissions!Q529</f>
        <v>LB</v>
      </c>
      <c r="P528" s="172">
        <f t="shared" si="8"/>
        <v>2.8531061514364544E-2</v>
      </c>
      <c r="Q528" s="178" t="str">
        <f>Emissions!S529</f>
        <v xml:space="preserve">LB </v>
      </c>
      <c r="R528" s="178" t="str">
        <f>Emissions!T529</f>
        <v xml:space="preserve">LB </v>
      </c>
      <c r="S528" s="178" t="s">
        <v>24045</v>
      </c>
      <c r="T528" s="178">
        <v>7439976</v>
      </c>
      <c r="U528" s="178" t="s">
        <v>24043</v>
      </c>
      <c r="V528" s="178">
        <v>8</v>
      </c>
      <c r="W528" s="178">
        <f>Emissions!W529</f>
        <v>1.9371282491308428E-2</v>
      </c>
      <c r="X528" s="178" t="str">
        <f>Emissions!X529</f>
        <v>LB</v>
      </c>
    </row>
    <row r="529" spans="1:24" x14ac:dyDescent="0.3">
      <c r="A529" s="175" t="str">
        <f>Emissions!A530</f>
        <v>13285</v>
      </c>
      <c r="B529" s="175" t="str">
        <f>Emissions!B530</f>
        <v>13</v>
      </c>
      <c r="C529" s="175" t="str">
        <f>Emissions!F530</f>
        <v>GA</v>
      </c>
      <c r="D529" s="175" t="str">
        <f>Emissions!C530</f>
        <v>285</v>
      </c>
      <c r="E529" s="178" t="str">
        <f>Emissions!D530</f>
        <v>Troup</v>
      </c>
      <c r="F529" s="178" t="str">
        <f>Emissions!E530</f>
        <v>County</v>
      </c>
      <c r="G529" s="178">
        <v>2850001000</v>
      </c>
      <c r="H529" s="178" t="s">
        <v>24044</v>
      </c>
      <c r="I529" s="178" t="s">
        <v>24041</v>
      </c>
      <c r="J529" s="178" t="s">
        <v>24046</v>
      </c>
      <c r="K529" s="178">
        <v>2014</v>
      </c>
      <c r="L529" s="178">
        <v>515</v>
      </c>
      <c r="M529" s="178" t="s">
        <v>24042</v>
      </c>
      <c r="N529" s="183">
        <f>Emissions!P530</f>
        <v>6.9587290550659793</v>
      </c>
      <c r="O529" s="183" t="str">
        <f>Emissions!Q530</f>
        <v>LB</v>
      </c>
      <c r="P529" s="172">
        <f t="shared" si="8"/>
        <v>2.8531061514364544E-2</v>
      </c>
      <c r="Q529" s="178" t="str">
        <f>Emissions!S530</f>
        <v xml:space="preserve">LB </v>
      </c>
      <c r="R529" s="178" t="str">
        <f>Emissions!T530</f>
        <v xml:space="preserve">LB </v>
      </c>
      <c r="S529" s="178" t="s">
        <v>24045</v>
      </c>
      <c r="T529" s="178">
        <v>7439976</v>
      </c>
      <c r="U529" s="178" t="s">
        <v>24043</v>
      </c>
      <c r="V529" s="178">
        <v>8</v>
      </c>
      <c r="W529" s="178">
        <f>Emissions!W530</f>
        <v>0.19853992673188331</v>
      </c>
      <c r="X529" s="178" t="str">
        <f>Emissions!X530</f>
        <v>LB</v>
      </c>
    </row>
    <row r="530" spans="1:24" x14ac:dyDescent="0.3">
      <c r="A530" s="175" t="str">
        <f>Emissions!A531</f>
        <v>13287</v>
      </c>
      <c r="B530" s="175" t="str">
        <f>Emissions!B531</f>
        <v>13</v>
      </c>
      <c r="C530" s="175" t="str">
        <f>Emissions!F531</f>
        <v>GA</v>
      </c>
      <c r="D530" s="175" t="str">
        <f>Emissions!C531</f>
        <v>287</v>
      </c>
      <c r="E530" s="178" t="str">
        <f>Emissions!D531</f>
        <v>Turner</v>
      </c>
      <c r="F530" s="178" t="str">
        <f>Emissions!E531</f>
        <v>County</v>
      </c>
      <c r="G530" s="178">
        <v>2850001000</v>
      </c>
      <c r="H530" s="178" t="s">
        <v>24044</v>
      </c>
      <c r="I530" s="178" t="s">
        <v>24041</v>
      </c>
      <c r="J530" s="178" t="s">
        <v>24046</v>
      </c>
      <c r="K530" s="178">
        <v>2014</v>
      </c>
      <c r="L530" s="178">
        <v>515</v>
      </c>
      <c r="M530" s="178" t="s">
        <v>24042</v>
      </c>
      <c r="N530" s="183">
        <f>Emissions!P531</f>
        <v>0.81668827802261323</v>
      </c>
      <c r="O530" s="183" t="str">
        <f>Emissions!Q531</f>
        <v>LB</v>
      </c>
      <c r="P530" s="172">
        <f t="shared" si="8"/>
        <v>2.8531061514364547E-2</v>
      </c>
      <c r="Q530" s="178" t="str">
        <f>Emissions!S531</f>
        <v xml:space="preserve">LB </v>
      </c>
      <c r="R530" s="178" t="str">
        <f>Emissions!T531</f>
        <v xml:space="preserve">LB </v>
      </c>
      <c r="S530" s="178" t="s">
        <v>24045</v>
      </c>
      <c r="T530" s="178">
        <v>7439976</v>
      </c>
      <c r="U530" s="178" t="s">
        <v>24043</v>
      </c>
      <c r="V530" s="178">
        <v>8</v>
      </c>
      <c r="W530" s="178">
        <f>Emissions!W531</f>
        <v>2.3300983498323633E-2</v>
      </c>
      <c r="X530" s="178" t="str">
        <f>Emissions!X531</f>
        <v>LB</v>
      </c>
    </row>
    <row r="531" spans="1:24" x14ac:dyDescent="0.3">
      <c r="A531" s="175" t="str">
        <f>Emissions!A532</f>
        <v>13289</v>
      </c>
      <c r="B531" s="175" t="str">
        <f>Emissions!B532</f>
        <v>13</v>
      </c>
      <c r="C531" s="175" t="str">
        <f>Emissions!F532</f>
        <v>GA</v>
      </c>
      <c r="D531" s="175" t="str">
        <f>Emissions!C532</f>
        <v>289</v>
      </c>
      <c r="E531" s="178" t="str">
        <f>Emissions!D532</f>
        <v>Twiggs</v>
      </c>
      <c r="F531" s="178" t="str">
        <f>Emissions!E532</f>
        <v>County</v>
      </c>
      <c r="G531" s="178">
        <v>2850001000</v>
      </c>
      <c r="H531" s="178" t="s">
        <v>24044</v>
      </c>
      <c r="I531" s="178" t="s">
        <v>24041</v>
      </c>
      <c r="J531" s="178" t="s">
        <v>24046</v>
      </c>
      <c r="K531" s="178">
        <v>2014</v>
      </c>
      <c r="L531" s="178">
        <v>515</v>
      </c>
      <c r="M531" s="178" t="s">
        <v>24042</v>
      </c>
      <c r="N531" s="183">
        <f>Emissions!P532</f>
        <v>0.83341671447910504</v>
      </c>
      <c r="O531" s="183" t="str">
        <f>Emissions!Q532</f>
        <v>LB</v>
      </c>
      <c r="P531" s="172">
        <f t="shared" si="8"/>
        <v>2.8531061514364547E-2</v>
      </c>
      <c r="Q531" s="178" t="str">
        <f>Emissions!S532</f>
        <v xml:space="preserve">LB </v>
      </c>
      <c r="R531" s="178" t="str">
        <f>Emissions!T532</f>
        <v xml:space="preserve">LB </v>
      </c>
      <c r="S531" s="178" t="s">
        <v>24045</v>
      </c>
      <c r="T531" s="178">
        <v>7439976</v>
      </c>
      <c r="U531" s="178" t="s">
        <v>24043</v>
      </c>
      <c r="V531" s="178">
        <v>8</v>
      </c>
      <c r="W531" s="178">
        <f>Emissions!W532</f>
        <v>2.3778263547902939E-2</v>
      </c>
      <c r="X531" s="178" t="str">
        <f>Emissions!X532</f>
        <v>LB</v>
      </c>
    </row>
    <row r="532" spans="1:24" x14ac:dyDescent="0.3">
      <c r="A532" s="175" t="str">
        <f>Emissions!A533</f>
        <v>13291</v>
      </c>
      <c r="B532" s="175" t="str">
        <f>Emissions!B533</f>
        <v>13</v>
      </c>
      <c r="C532" s="175" t="str">
        <f>Emissions!F533</f>
        <v>GA</v>
      </c>
      <c r="D532" s="175" t="str">
        <f>Emissions!C533</f>
        <v>291</v>
      </c>
      <c r="E532" s="178" t="str">
        <f>Emissions!D533</f>
        <v>Union</v>
      </c>
      <c r="F532" s="178" t="str">
        <f>Emissions!E533</f>
        <v>County</v>
      </c>
      <c r="G532" s="178">
        <v>2850001000</v>
      </c>
      <c r="H532" s="178" t="s">
        <v>24044</v>
      </c>
      <c r="I532" s="178" t="s">
        <v>24041</v>
      </c>
      <c r="J532" s="178" t="s">
        <v>24046</v>
      </c>
      <c r="K532" s="178">
        <v>2014</v>
      </c>
      <c r="L532" s="178">
        <v>515</v>
      </c>
      <c r="M532" s="178" t="s">
        <v>24042</v>
      </c>
      <c r="N532" s="183">
        <f>Emissions!P533</f>
        <v>2.2021433955659422</v>
      </c>
      <c r="O532" s="183" t="str">
        <f>Emissions!Q533</f>
        <v>LB</v>
      </c>
      <c r="P532" s="172">
        <f t="shared" si="8"/>
        <v>2.8531061514364547E-2</v>
      </c>
      <c r="Q532" s="178" t="str">
        <f>Emissions!S533</f>
        <v xml:space="preserve">LB </v>
      </c>
      <c r="R532" s="178" t="str">
        <f>Emissions!T533</f>
        <v xml:space="preserve">LB </v>
      </c>
      <c r="S532" s="178" t="s">
        <v>24045</v>
      </c>
      <c r="T532" s="178">
        <v>7439976</v>
      </c>
      <c r="U532" s="178" t="s">
        <v>24043</v>
      </c>
      <c r="V532" s="178">
        <v>8</v>
      </c>
      <c r="W532" s="178">
        <f>Emissions!W533</f>
        <v>6.2829488682343518E-2</v>
      </c>
      <c r="X532" s="178" t="str">
        <f>Emissions!X533</f>
        <v>LB</v>
      </c>
    </row>
    <row r="533" spans="1:24" x14ac:dyDescent="0.3">
      <c r="A533" s="175" t="str">
        <f>Emissions!A534</f>
        <v>13293</v>
      </c>
      <c r="B533" s="175" t="str">
        <f>Emissions!B534</f>
        <v>13</v>
      </c>
      <c r="C533" s="175" t="str">
        <f>Emissions!F534</f>
        <v>GA</v>
      </c>
      <c r="D533" s="175" t="str">
        <f>Emissions!C534</f>
        <v>293</v>
      </c>
      <c r="E533" s="178" t="str">
        <f>Emissions!D534</f>
        <v>Upson</v>
      </c>
      <c r="F533" s="178" t="str">
        <f>Emissions!E534</f>
        <v>County</v>
      </c>
      <c r="G533" s="178">
        <v>2850001000</v>
      </c>
      <c r="H533" s="178" t="s">
        <v>24044</v>
      </c>
      <c r="I533" s="178" t="s">
        <v>24041</v>
      </c>
      <c r="J533" s="178" t="s">
        <v>24046</v>
      </c>
      <c r="K533" s="178">
        <v>2014</v>
      </c>
      <c r="L533" s="178">
        <v>515</v>
      </c>
      <c r="M533" s="178" t="s">
        <v>24042</v>
      </c>
      <c r="N533" s="183">
        <f>Emissions!P534</f>
        <v>2.6300708239619448</v>
      </c>
      <c r="O533" s="183" t="str">
        <f>Emissions!Q534</f>
        <v>LB</v>
      </c>
      <c r="P533" s="172">
        <f t="shared" si="8"/>
        <v>2.8531061514364547E-2</v>
      </c>
      <c r="Q533" s="178" t="str">
        <f>Emissions!S534</f>
        <v xml:space="preserve">LB </v>
      </c>
      <c r="R533" s="178" t="str">
        <f>Emissions!T534</f>
        <v xml:space="preserve">LB </v>
      </c>
      <c r="S533" s="178" t="s">
        <v>24045</v>
      </c>
      <c r="T533" s="178">
        <v>7439976</v>
      </c>
      <c r="U533" s="178" t="s">
        <v>24043</v>
      </c>
      <c r="V533" s="178">
        <v>8</v>
      </c>
      <c r="W533" s="178">
        <f>Emissions!W534</f>
        <v>7.5038712465593696E-2</v>
      </c>
      <c r="X533" s="178" t="str">
        <f>Emissions!X534</f>
        <v>LB</v>
      </c>
    </row>
    <row r="534" spans="1:24" x14ac:dyDescent="0.3">
      <c r="A534" s="175" t="str">
        <f>Emissions!A535</f>
        <v>13295</v>
      </c>
      <c r="B534" s="175" t="str">
        <f>Emissions!B535</f>
        <v>13</v>
      </c>
      <c r="C534" s="175" t="str">
        <f>Emissions!F535</f>
        <v>GA</v>
      </c>
      <c r="D534" s="175" t="str">
        <f>Emissions!C535</f>
        <v>295</v>
      </c>
      <c r="E534" s="178" t="str">
        <f>Emissions!D535</f>
        <v>Walker</v>
      </c>
      <c r="F534" s="178" t="str">
        <f>Emissions!E535</f>
        <v>County</v>
      </c>
      <c r="G534" s="178">
        <v>2850001000</v>
      </c>
      <c r="H534" s="178" t="s">
        <v>24044</v>
      </c>
      <c r="I534" s="178" t="s">
        <v>24041</v>
      </c>
      <c r="J534" s="178" t="s">
        <v>24046</v>
      </c>
      <c r="K534" s="178">
        <v>2014</v>
      </c>
      <c r="L534" s="178">
        <v>515</v>
      </c>
      <c r="M534" s="178" t="s">
        <v>24042</v>
      </c>
      <c r="N534" s="183">
        <f>Emissions!P535</f>
        <v>6.8334160370595658</v>
      </c>
      <c r="O534" s="183" t="str">
        <f>Emissions!Q535</f>
        <v>LB</v>
      </c>
      <c r="P534" s="172">
        <f t="shared" si="8"/>
        <v>2.8531061514364544E-2</v>
      </c>
      <c r="Q534" s="178" t="str">
        <f>Emissions!S535</f>
        <v xml:space="preserve">LB </v>
      </c>
      <c r="R534" s="178" t="str">
        <f>Emissions!T535</f>
        <v xml:space="preserve">LB </v>
      </c>
      <c r="S534" s="178" t="s">
        <v>24045</v>
      </c>
      <c r="T534" s="178">
        <v>7439976</v>
      </c>
      <c r="U534" s="178" t="s">
        <v>24043</v>
      </c>
      <c r="V534" s="178">
        <v>8</v>
      </c>
      <c r="W534" s="178">
        <f>Emissions!W535</f>
        <v>0.19496461330659165</v>
      </c>
      <c r="X534" s="178" t="str">
        <f>Emissions!X535</f>
        <v>LB</v>
      </c>
    </row>
    <row r="535" spans="1:24" x14ac:dyDescent="0.3">
      <c r="A535" s="175" t="str">
        <f>Emissions!A536</f>
        <v>13297</v>
      </c>
      <c r="B535" s="175" t="str">
        <f>Emissions!B536</f>
        <v>13</v>
      </c>
      <c r="C535" s="175" t="str">
        <f>Emissions!F536</f>
        <v>GA</v>
      </c>
      <c r="D535" s="175" t="str">
        <f>Emissions!C536</f>
        <v>297</v>
      </c>
      <c r="E535" s="178" t="str">
        <f>Emissions!D536</f>
        <v>Walton</v>
      </c>
      <c r="F535" s="178" t="str">
        <f>Emissions!E536</f>
        <v>County</v>
      </c>
      <c r="G535" s="178">
        <v>2850001000</v>
      </c>
      <c r="H535" s="178" t="s">
        <v>24044</v>
      </c>
      <c r="I535" s="178" t="s">
        <v>24041</v>
      </c>
      <c r="J535" s="178" t="s">
        <v>24046</v>
      </c>
      <c r="K535" s="178">
        <v>2014</v>
      </c>
      <c r="L535" s="178">
        <v>515</v>
      </c>
      <c r="M535" s="178" t="s">
        <v>24042</v>
      </c>
      <c r="N535" s="183">
        <f>Emissions!P536</f>
        <v>8.7764189229671619</v>
      </c>
      <c r="O535" s="183" t="str">
        <f>Emissions!Q536</f>
        <v>LB</v>
      </c>
      <c r="P535" s="172">
        <f t="shared" si="8"/>
        <v>2.8531061514364547E-2</v>
      </c>
      <c r="Q535" s="178" t="str">
        <f>Emissions!S536</f>
        <v xml:space="preserve">LB </v>
      </c>
      <c r="R535" s="178" t="str">
        <f>Emissions!T536</f>
        <v xml:space="preserve">LB </v>
      </c>
      <c r="S535" s="178" t="s">
        <v>24045</v>
      </c>
      <c r="T535" s="178">
        <v>7439976</v>
      </c>
      <c r="U535" s="178" t="s">
        <v>24043</v>
      </c>
      <c r="V535" s="178">
        <v>8</v>
      </c>
      <c r="W535" s="178">
        <f>Emissions!W536</f>
        <v>0.25040054816700913</v>
      </c>
      <c r="X535" s="178" t="str">
        <f>Emissions!X536</f>
        <v>LB</v>
      </c>
    </row>
    <row r="536" spans="1:24" x14ac:dyDescent="0.3">
      <c r="A536" s="175" t="str">
        <f>Emissions!A537</f>
        <v>13299</v>
      </c>
      <c r="B536" s="175" t="str">
        <f>Emissions!B537</f>
        <v>13</v>
      </c>
      <c r="C536" s="175" t="str">
        <f>Emissions!F537</f>
        <v>GA</v>
      </c>
      <c r="D536" s="175" t="str">
        <f>Emissions!C537</f>
        <v>299</v>
      </c>
      <c r="E536" s="178" t="str">
        <f>Emissions!D537</f>
        <v>Ware</v>
      </c>
      <c r="F536" s="178" t="str">
        <f>Emissions!E537</f>
        <v>County</v>
      </c>
      <c r="G536" s="178">
        <v>2850001000</v>
      </c>
      <c r="H536" s="178" t="s">
        <v>24044</v>
      </c>
      <c r="I536" s="178" t="s">
        <v>24041</v>
      </c>
      <c r="J536" s="178" t="s">
        <v>24046</v>
      </c>
      <c r="K536" s="178">
        <v>2014</v>
      </c>
      <c r="L536" s="178">
        <v>515</v>
      </c>
      <c r="M536" s="178" t="s">
        <v>24042</v>
      </c>
      <c r="N536" s="183">
        <f>Emissions!P537</f>
        <v>3.5575474296544969</v>
      </c>
      <c r="O536" s="183" t="str">
        <f>Emissions!Q537</f>
        <v>LB</v>
      </c>
      <c r="P536" s="172">
        <f t="shared" si="8"/>
        <v>2.8531061514364547E-2</v>
      </c>
      <c r="Q536" s="178" t="str">
        <f>Emissions!S537</f>
        <v xml:space="preserve">LB </v>
      </c>
      <c r="R536" s="178" t="str">
        <f>Emissions!T537</f>
        <v xml:space="preserve">LB </v>
      </c>
      <c r="S536" s="178" t="s">
        <v>24045</v>
      </c>
      <c r="T536" s="178">
        <v>7439976</v>
      </c>
      <c r="U536" s="178" t="s">
        <v>24043</v>
      </c>
      <c r="V536" s="178">
        <v>8</v>
      </c>
      <c r="W536" s="178">
        <f>Emissions!W537</f>
        <v>0.10150060455574193</v>
      </c>
      <c r="X536" s="178" t="str">
        <f>Emissions!X537</f>
        <v>LB</v>
      </c>
    </row>
    <row r="537" spans="1:24" x14ac:dyDescent="0.3">
      <c r="A537" s="175" t="str">
        <f>Emissions!A538</f>
        <v>13301</v>
      </c>
      <c r="B537" s="175" t="str">
        <f>Emissions!B538</f>
        <v>13</v>
      </c>
      <c r="C537" s="175" t="str">
        <f>Emissions!F538</f>
        <v>GA</v>
      </c>
      <c r="D537" s="175" t="str">
        <f>Emissions!C538</f>
        <v>301</v>
      </c>
      <c r="E537" s="178" t="str">
        <f>Emissions!D538</f>
        <v>Warren</v>
      </c>
      <c r="F537" s="178" t="str">
        <f>Emissions!E538</f>
        <v>County</v>
      </c>
      <c r="G537" s="178">
        <v>2850001000</v>
      </c>
      <c r="H537" s="178" t="s">
        <v>24044</v>
      </c>
      <c r="I537" s="178" t="s">
        <v>24041</v>
      </c>
      <c r="J537" s="178" t="s">
        <v>24046</v>
      </c>
      <c r="K537" s="178">
        <v>2014</v>
      </c>
      <c r="L537" s="178">
        <v>515</v>
      </c>
      <c r="M537" s="178" t="s">
        <v>24042</v>
      </c>
      <c r="N537" s="183">
        <f>Emissions!P538</f>
        <v>0.5529399355678678</v>
      </c>
      <c r="O537" s="183" t="str">
        <f>Emissions!Q538</f>
        <v>LB</v>
      </c>
      <c r="P537" s="172">
        <f t="shared" si="8"/>
        <v>2.8531061514364547E-2</v>
      </c>
      <c r="Q537" s="178" t="str">
        <f>Emissions!S538</f>
        <v xml:space="preserve">LB </v>
      </c>
      <c r="R537" s="178" t="str">
        <f>Emissions!T538</f>
        <v xml:space="preserve">LB </v>
      </c>
      <c r="S537" s="178" t="s">
        <v>24045</v>
      </c>
      <c r="T537" s="178">
        <v>7439976</v>
      </c>
      <c r="U537" s="178" t="s">
        <v>24043</v>
      </c>
      <c r="V537" s="178">
        <v>8</v>
      </c>
      <c r="W537" s="178">
        <f>Emissions!W538</f>
        <v>1.5775963315435605E-2</v>
      </c>
      <c r="X537" s="178" t="str">
        <f>Emissions!X538</f>
        <v>LB</v>
      </c>
    </row>
    <row r="538" spans="1:24" x14ac:dyDescent="0.3">
      <c r="A538" s="175" t="str">
        <f>Emissions!A539</f>
        <v>13303</v>
      </c>
      <c r="B538" s="175" t="str">
        <f>Emissions!B539</f>
        <v>13</v>
      </c>
      <c r="C538" s="175" t="str">
        <f>Emissions!F539</f>
        <v>GA</v>
      </c>
      <c r="D538" s="175" t="str">
        <f>Emissions!C539</f>
        <v>303</v>
      </c>
      <c r="E538" s="178" t="str">
        <f>Emissions!D539</f>
        <v>Washington</v>
      </c>
      <c r="F538" s="178" t="str">
        <f>Emissions!E539</f>
        <v>County</v>
      </c>
      <c r="G538" s="178">
        <v>2850001000</v>
      </c>
      <c r="H538" s="178" t="s">
        <v>24044</v>
      </c>
      <c r="I538" s="178" t="s">
        <v>24041</v>
      </c>
      <c r="J538" s="178" t="s">
        <v>24046</v>
      </c>
      <c r="K538" s="178">
        <v>2014</v>
      </c>
      <c r="L538" s="178">
        <v>515</v>
      </c>
      <c r="M538" s="178" t="s">
        <v>24042</v>
      </c>
      <c r="N538" s="183">
        <f>Emissions!P539</f>
        <v>2.0670136902976362</v>
      </c>
      <c r="O538" s="183" t="str">
        <f>Emissions!Q539</f>
        <v>LB</v>
      </c>
      <c r="P538" s="172">
        <f t="shared" si="8"/>
        <v>2.8531061514364547E-2</v>
      </c>
      <c r="Q538" s="178" t="str">
        <f>Emissions!S539</f>
        <v xml:space="preserve">LB </v>
      </c>
      <c r="R538" s="178" t="str">
        <f>Emissions!T539</f>
        <v xml:space="preserve">LB </v>
      </c>
      <c r="S538" s="178" t="s">
        <v>24045</v>
      </c>
      <c r="T538" s="178">
        <v>7439976</v>
      </c>
      <c r="U538" s="178" t="s">
        <v>24043</v>
      </c>
      <c r="V538" s="178">
        <v>8</v>
      </c>
      <c r="W538" s="178">
        <f>Emissions!W539</f>
        <v>5.8974094748915525E-2</v>
      </c>
      <c r="X538" s="178" t="str">
        <f>Emissions!X539</f>
        <v>LB</v>
      </c>
    </row>
    <row r="539" spans="1:24" x14ac:dyDescent="0.3">
      <c r="A539" s="175" t="str">
        <f>Emissions!A540</f>
        <v>13305</v>
      </c>
      <c r="B539" s="175" t="str">
        <f>Emissions!B540</f>
        <v>13</v>
      </c>
      <c r="C539" s="175" t="str">
        <f>Emissions!F540</f>
        <v>GA</v>
      </c>
      <c r="D539" s="175" t="str">
        <f>Emissions!C540</f>
        <v>305</v>
      </c>
      <c r="E539" s="178" t="str">
        <f>Emissions!D540</f>
        <v>Wayne</v>
      </c>
      <c r="F539" s="178" t="str">
        <f>Emissions!E540</f>
        <v>County</v>
      </c>
      <c r="G539" s="178">
        <v>2850001000</v>
      </c>
      <c r="H539" s="178" t="s">
        <v>24044</v>
      </c>
      <c r="I539" s="178" t="s">
        <v>24041</v>
      </c>
      <c r="J539" s="178" t="s">
        <v>24046</v>
      </c>
      <c r="K539" s="178">
        <v>2014</v>
      </c>
      <c r="L539" s="178">
        <v>515</v>
      </c>
      <c r="M539" s="178" t="s">
        <v>24042</v>
      </c>
      <c r="N539" s="183">
        <f>Emissions!P540</f>
        <v>2.99999966129023</v>
      </c>
      <c r="O539" s="183" t="str">
        <f>Emissions!Q540</f>
        <v>LB</v>
      </c>
      <c r="P539" s="172">
        <f t="shared" si="8"/>
        <v>2.8531061514364547E-2</v>
      </c>
      <c r="Q539" s="178" t="str">
        <f>Emissions!S540</f>
        <v xml:space="preserve">LB </v>
      </c>
      <c r="R539" s="178" t="str">
        <f>Emissions!T540</f>
        <v xml:space="preserve">LB </v>
      </c>
      <c r="S539" s="178" t="s">
        <v>24045</v>
      </c>
      <c r="T539" s="178">
        <v>7439976</v>
      </c>
      <c r="U539" s="178" t="s">
        <v>24043</v>
      </c>
      <c r="V539" s="178">
        <v>8</v>
      </c>
      <c r="W539" s="178">
        <f>Emissions!W540</f>
        <v>8.5593174879344355E-2</v>
      </c>
      <c r="X539" s="178" t="str">
        <f>Emissions!X540</f>
        <v>LB</v>
      </c>
    </row>
    <row r="540" spans="1:24" x14ac:dyDescent="0.3">
      <c r="A540" s="175" t="str">
        <f>Emissions!A541</f>
        <v>13307</v>
      </c>
      <c r="B540" s="175" t="str">
        <f>Emissions!B541</f>
        <v>13</v>
      </c>
      <c r="C540" s="175" t="str">
        <f>Emissions!F541</f>
        <v>GA</v>
      </c>
      <c r="D540" s="175" t="str">
        <f>Emissions!C541</f>
        <v>307</v>
      </c>
      <c r="E540" s="178" t="str">
        <f>Emissions!D541</f>
        <v>Webster</v>
      </c>
      <c r="F540" s="178" t="str">
        <f>Emissions!E541</f>
        <v>County</v>
      </c>
      <c r="G540" s="178">
        <v>2850001000</v>
      </c>
      <c r="H540" s="178" t="s">
        <v>24044</v>
      </c>
      <c r="I540" s="178" t="s">
        <v>24041</v>
      </c>
      <c r="J540" s="178" t="s">
        <v>24046</v>
      </c>
      <c r="K540" s="178">
        <v>2014</v>
      </c>
      <c r="L540" s="178">
        <v>515</v>
      </c>
      <c r="M540" s="178" t="s">
        <v>24042</v>
      </c>
      <c r="N540" s="183">
        <f>Emissions!P541</f>
        <v>0.26535106690566701</v>
      </c>
      <c r="O540" s="183" t="str">
        <f>Emissions!Q541</f>
        <v>LB</v>
      </c>
      <c r="P540" s="172">
        <f t="shared" si="8"/>
        <v>2.8531061514364544E-2</v>
      </c>
      <c r="Q540" s="178" t="str">
        <f>Emissions!S541</f>
        <v xml:space="preserve">LB </v>
      </c>
      <c r="R540" s="178" t="str">
        <f>Emissions!T541</f>
        <v xml:space="preserve">LB </v>
      </c>
      <c r="S540" s="178" t="s">
        <v>24045</v>
      </c>
      <c r="T540" s="178">
        <v>7439976</v>
      </c>
      <c r="U540" s="178" t="s">
        <v>24043</v>
      </c>
      <c r="V540" s="178">
        <v>8</v>
      </c>
      <c r="W540" s="178">
        <f>Emissions!W541</f>
        <v>7.5707476127878474E-3</v>
      </c>
      <c r="X540" s="178" t="str">
        <f>Emissions!X541</f>
        <v>LB</v>
      </c>
    </row>
    <row r="541" spans="1:24" x14ac:dyDescent="0.3">
      <c r="A541" s="175" t="str">
        <f>Emissions!A542</f>
        <v>13309</v>
      </c>
      <c r="B541" s="175" t="str">
        <f>Emissions!B542</f>
        <v>13</v>
      </c>
      <c r="C541" s="175" t="str">
        <f>Emissions!F542</f>
        <v>GA</v>
      </c>
      <c r="D541" s="175" t="str">
        <f>Emissions!C542</f>
        <v>309</v>
      </c>
      <c r="E541" s="178" t="str">
        <f>Emissions!D542</f>
        <v>Wheeler</v>
      </c>
      <c r="F541" s="178" t="str">
        <f>Emissions!E542</f>
        <v>County</v>
      </c>
      <c r="G541" s="178">
        <v>2850001000</v>
      </c>
      <c r="H541" s="178" t="s">
        <v>24044</v>
      </c>
      <c r="I541" s="178" t="s">
        <v>24041</v>
      </c>
      <c r="J541" s="178" t="s">
        <v>24046</v>
      </c>
      <c r="K541" s="178">
        <v>2014</v>
      </c>
      <c r="L541" s="178">
        <v>515</v>
      </c>
      <c r="M541" s="178" t="s">
        <v>24042</v>
      </c>
      <c r="N541" s="183">
        <f>Emissions!P542</f>
        <v>0.80086137406976499</v>
      </c>
      <c r="O541" s="183" t="str">
        <f>Emissions!Q542</f>
        <v>LB</v>
      </c>
      <c r="P541" s="172">
        <f t="shared" si="8"/>
        <v>2.8531061514364547E-2</v>
      </c>
      <c r="Q541" s="178" t="str">
        <f>Emissions!S542</f>
        <v xml:space="preserve">LB </v>
      </c>
      <c r="R541" s="178" t="str">
        <f>Emissions!T542</f>
        <v xml:space="preserve">LB </v>
      </c>
      <c r="S541" s="178" t="s">
        <v>24045</v>
      </c>
      <c r="T541" s="178">
        <v>7439976</v>
      </c>
      <c r="U541" s="178" t="s">
        <v>24043</v>
      </c>
      <c r="V541" s="178">
        <v>8</v>
      </c>
      <c r="W541" s="178">
        <f>Emissions!W542</f>
        <v>2.284942512806298E-2</v>
      </c>
      <c r="X541" s="178" t="str">
        <f>Emissions!X542</f>
        <v>LB</v>
      </c>
    </row>
    <row r="542" spans="1:24" x14ac:dyDescent="0.3">
      <c r="A542" s="175" t="str">
        <f>Emissions!A543</f>
        <v>13311</v>
      </c>
      <c r="B542" s="175" t="str">
        <f>Emissions!B543</f>
        <v>13</v>
      </c>
      <c r="C542" s="175" t="str">
        <f>Emissions!F543</f>
        <v>GA</v>
      </c>
      <c r="D542" s="175" t="str">
        <f>Emissions!C543</f>
        <v>311</v>
      </c>
      <c r="E542" s="178" t="str">
        <f>Emissions!D543</f>
        <v>White</v>
      </c>
      <c r="F542" s="178" t="str">
        <f>Emissions!E543</f>
        <v>County</v>
      </c>
      <c r="G542" s="178">
        <v>2850001000</v>
      </c>
      <c r="H542" s="178" t="s">
        <v>24044</v>
      </c>
      <c r="I542" s="178" t="s">
        <v>24041</v>
      </c>
      <c r="J542" s="178" t="s">
        <v>24046</v>
      </c>
      <c r="K542" s="178">
        <v>2014</v>
      </c>
      <c r="L542" s="178">
        <v>515</v>
      </c>
      <c r="M542" s="178" t="s">
        <v>24042</v>
      </c>
      <c r="N542" s="183">
        <f>Emissions!P543</f>
        <v>2.8017626807668949</v>
      </c>
      <c r="O542" s="183" t="str">
        <f>Emissions!Q543</f>
        <v>LB</v>
      </c>
      <c r="P542" s="172">
        <f t="shared" si="8"/>
        <v>2.8531061514364544E-2</v>
      </c>
      <c r="Q542" s="178" t="str">
        <f>Emissions!S543</f>
        <v xml:space="preserve">LB </v>
      </c>
      <c r="R542" s="178" t="str">
        <f>Emissions!T543</f>
        <v xml:space="preserve">LB </v>
      </c>
      <c r="S542" s="178" t="s">
        <v>24045</v>
      </c>
      <c r="T542" s="178">
        <v>7439976</v>
      </c>
      <c r="U542" s="178" t="s">
        <v>24043</v>
      </c>
      <c r="V542" s="178">
        <v>8</v>
      </c>
      <c r="W542" s="178">
        <f>Emissions!W543</f>
        <v>7.9937263393611194E-2</v>
      </c>
      <c r="X542" s="178" t="str">
        <f>Emissions!X543</f>
        <v>LB</v>
      </c>
    </row>
    <row r="543" spans="1:24" x14ac:dyDescent="0.3">
      <c r="A543" s="175" t="str">
        <f>Emissions!A544</f>
        <v>13313</v>
      </c>
      <c r="B543" s="175" t="str">
        <f>Emissions!B544</f>
        <v>13</v>
      </c>
      <c r="C543" s="175" t="str">
        <f>Emissions!F544</f>
        <v>GA</v>
      </c>
      <c r="D543" s="175" t="str">
        <f>Emissions!C544</f>
        <v>313</v>
      </c>
      <c r="E543" s="178" t="str">
        <f>Emissions!D544</f>
        <v>Whitfield</v>
      </c>
      <c r="F543" s="178" t="str">
        <f>Emissions!E544</f>
        <v>County</v>
      </c>
      <c r="G543" s="178">
        <v>2850001000</v>
      </c>
      <c r="H543" s="178" t="s">
        <v>24044</v>
      </c>
      <c r="I543" s="178" t="s">
        <v>24041</v>
      </c>
      <c r="J543" s="178" t="s">
        <v>24046</v>
      </c>
      <c r="K543" s="178">
        <v>2014</v>
      </c>
      <c r="L543" s="178">
        <v>515</v>
      </c>
      <c r="M543" s="178" t="s">
        <v>24042</v>
      </c>
      <c r="N543" s="183">
        <f>Emissions!P544</f>
        <v>10.371830943581189</v>
      </c>
      <c r="O543" s="183" t="str">
        <f>Emissions!Q544</f>
        <v>LB</v>
      </c>
      <c r="P543" s="172">
        <f t="shared" si="8"/>
        <v>2.8531061514364547E-2</v>
      </c>
      <c r="Q543" s="178" t="str">
        <f>Emissions!S544</f>
        <v xml:space="preserve">LB </v>
      </c>
      <c r="R543" s="178" t="str">
        <f>Emissions!T544</f>
        <v xml:space="preserve">LB </v>
      </c>
      <c r="S543" s="178" t="s">
        <v>24045</v>
      </c>
      <c r="T543" s="178">
        <v>7439976</v>
      </c>
      <c r="U543" s="178" t="s">
        <v>24043</v>
      </c>
      <c r="V543" s="178">
        <v>8</v>
      </c>
      <c r="W543" s="178">
        <f>Emissions!W544</f>
        <v>0.29591934666790459</v>
      </c>
      <c r="X543" s="178" t="str">
        <f>Emissions!X544</f>
        <v>LB</v>
      </c>
    </row>
    <row r="544" spans="1:24" x14ac:dyDescent="0.3">
      <c r="A544" s="175" t="str">
        <f>Emissions!A545</f>
        <v>13315</v>
      </c>
      <c r="B544" s="175" t="str">
        <f>Emissions!B545</f>
        <v>13</v>
      </c>
      <c r="C544" s="175" t="str">
        <f>Emissions!F545</f>
        <v>GA</v>
      </c>
      <c r="D544" s="175" t="str">
        <f>Emissions!C545</f>
        <v>315</v>
      </c>
      <c r="E544" s="178" t="str">
        <f>Emissions!D545</f>
        <v>Wilcox</v>
      </c>
      <c r="F544" s="178" t="str">
        <f>Emissions!E545</f>
        <v>County</v>
      </c>
      <c r="G544" s="178">
        <v>2850001000</v>
      </c>
      <c r="H544" s="178" t="s">
        <v>24044</v>
      </c>
      <c r="I544" s="178" t="s">
        <v>24041</v>
      </c>
      <c r="J544" s="178" t="s">
        <v>24046</v>
      </c>
      <c r="K544" s="178">
        <v>2014</v>
      </c>
      <c r="L544" s="178">
        <v>515</v>
      </c>
      <c r="M544" s="178" t="s">
        <v>24042</v>
      </c>
      <c r="N544" s="183">
        <f>Emissions!P545</f>
        <v>0.88620645108132712</v>
      </c>
      <c r="O544" s="183" t="str">
        <f>Emissions!Q545</f>
        <v>LB</v>
      </c>
      <c r="P544" s="172">
        <f t="shared" si="8"/>
        <v>2.8531061514364547E-2</v>
      </c>
      <c r="Q544" s="178" t="str">
        <f>Emissions!S545</f>
        <v xml:space="preserve">LB </v>
      </c>
      <c r="R544" s="178" t="str">
        <f>Emissions!T545</f>
        <v xml:space="preserve">LB </v>
      </c>
      <c r="S544" s="178" t="s">
        <v>24045</v>
      </c>
      <c r="T544" s="178">
        <v>7439976</v>
      </c>
      <c r="U544" s="178" t="s">
        <v>24043</v>
      </c>
      <c r="V544" s="178">
        <v>8</v>
      </c>
      <c r="W544" s="178">
        <f>Emissions!W545</f>
        <v>2.5284410770228041E-2</v>
      </c>
      <c r="X544" s="178" t="str">
        <f>Emissions!X545</f>
        <v>LB</v>
      </c>
    </row>
    <row r="545" spans="1:24" x14ac:dyDescent="0.3">
      <c r="A545" s="175" t="str">
        <f>Emissions!A546</f>
        <v>13317</v>
      </c>
      <c r="B545" s="175" t="str">
        <f>Emissions!B546</f>
        <v>13</v>
      </c>
      <c r="C545" s="175" t="str">
        <f>Emissions!F546</f>
        <v>GA</v>
      </c>
      <c r="D545" s="175" t="str">
        <f>Emissions!C546</f>
        <v>317</v>
      </c>
      <c r="E545" s="178" t="str">
        <f>Emissions!D546</f>
        <v>Wilkes</v>
      </c>
      <c r="F545" s="178" t="str">
        <f>Emissions!E546</f>
        <v>County</v>
      </c>
      <c r="G545" s="178">
        <v>2850001000</v>
      </c>
      <c r="H545" s="178" t="s">
        <v>24044</v>
      </c>
      <c r="I545" s="178" t="s">
        <v>24041</v>
      </c>
      <c r="J545" s="178" t="s">
        <v>24046</v>
      </c>
      <c r="K545" s="178">
        <v>2014</v>
      </c>
      <c r="L545" s="178">
        <v>515</v>
      </c>
      <c r="M545" s="178" t="s">
        <v>24042</v>
      </c>
      <c r="N545" s="183">
        <f>Emissions!P546</f>
        <v>0.99569256513489224</v>
      </c>
      <c r="O545" s="183" t="str">
        <f>Emissions!Q546</f>
        <v>LB</v>
      </c>
      <c r="P545" s="172">
        <f t="shared" si="8"/>
        <v>2.8531061514364547E-2</v>
      </c>
      <c r="Q545" s="178" t="str">
        <f>Emissions!S546</f>
        <v xml:space="preserve">LB </v>
      </c>
      <c r="R545" s="178" t="str">
        <f>Emissions!T546</f>
        <v xml:space="preserve">LB </v>
      </c>
      <c r="S545" s="178" t="s">
        <v>24045</v>
      </c>
      <c r="T545" s="178">
        <v>7439976</v>
      </c>
      <c r="U545" s="178" t="s">
        <v>24043</v>
      </c>
      <c r="V545" s="178">
        <v>8</v>
      </c>
      <c r="W545" s="178">
        <f>Emissions!W546</f>
        <v>2.8408165825259041E-2</v>
      </c>
      <c r="X545" s="178" t="str">
        <f>Emissions!X546</f>
        <v>LB</v>
      </c>
    </row>
    <row r="546" spans="1:24" x14ac:dyDescent="0.3">
      <c r="A546" s="175" t="str">
        <f>Emissions!A547</f>
        <v>13319</v>
      </c>
      <c r="B546" s="175" t="str">
        <f>Emissions!B547</f>
        <v>13</v>
      </c>
      <c r="C546" s="175" t="str">
        <f>Emissions!F547</f>
        <v>GA</v>
      </c>
      <c r="D546" s="175" t="str">
        <f>Emissions!C547</f>
        <v>319</v>
      </c>
      <c r="E546" s="178" t="str">
        <f>Emissions!D547</f>
        <v>Wilkinson</v>
      </c>
      <c r="F546" s="178" t="str">
        <f>Emissions!E547</f>
        <v>County</v>
      </c>
      <c r="G546" s="178">
        <v>2850001000</v>
      </c>
      <c r="H546" s="178" t="s">
        <v>24044</v>
      </c>
      <c r="I546" s="178" t="s">
        <v>24041</v>
      </c>
      <c r="J546" s="178" t="s">
        <v>24046</v>
      </c>
      <c r="K546" s="178">
        <v>2014</v>
      </c>
      <c r="L546" s="178">
        <v>515</v>
      </c>
      <c r="M546" s="178" t="s">
        <v>24042</v>
      </c>
      <c r="N546" s="183">
        <f>Emissions!P547</f>
        <v>0.93418801433078524</v>
      </c>
      <c r="O546" s="183" t="str">
        <f>Emissions!Q547</f>
        <v>LB</v>
      </c>
      <c r="P546" s="172">
        <f t="shared" si="8"/>
        <v>2.8531061514364544E-2</v>
      </c>
      <c r="Q546" s="178" t="str">
        <f>Emissions!S547</f>
        <v xml:space="preserve">LB </v>
      </c>
      <c r="R546" s="178" t="str">
        <f>Emissions!T547</f>
        <v xml:space="preserve">LB </v>
      </c>
      <c r="S546" s="178" t="s">
        <v>24045</v>
      </c>
      <c r="T546" s="178">
        <v>7439976</v>
      </c>
      <c r="U546" s="178" t="s">
        <v>24043</v>
      </c>
      <c r="V546" s="178">
        <v>8</v>
      </c>
      <c r="W546" s="178">
        <f>Emissions!W547</f>
        <v>2.6653375702853699E-2</v>
      </c>
      <c r="X546" s="178" t="str">
        <f>Emissions!X547</f>
        <v>LB</v>
      </c>
    </row>
    <row r="547" spans="1:24" x14ac:dyDescent="0.3">
      <c r="A547" s="175" t="str">
        <f>Emissions!A548</f>
        <v>13321</v>
      </c>
      <c r="B547" s="175" t="str">
        <f>Emissions!B548</f>
        <v>13</v>
      </c>
      <c r="C547" s="175" t="str">
        <f>Emissions!F548</f>
        <v>GA</v>
      </c>
      <c r="D547" s="175" t="str">
        <f>Emissions!C548</f>
        <v>321</v>
      </c>
      <c r="E547" s="178" t="str">
        <f>Emissions!D548</f>
        <v>Worth</v>
      </c>
      <c r="F547" s="178" t="str">
        <f>Emissions!E548</f>
        <v>County</v>
      </c>
      <c r="G547" s="178">
        <v>2850001000</v>
      </c>
      <c r="H547" s="178" t="s">
        <v>24044</v>
      </c>
      <c r="I547" s="178" t="s">
        <v>24041</v>
      </c>
      <c r="J547" s="178" t="s">
        <v>24046</v>
      </c>
      <c r="K547" s="178">
        <v>2014</v>
      </c>
      <c r="L547" s="178">
        <v>515</v>
      </c>
      <c r="M547" s="178" t="s">
        <v>24042</v>
      </c>
      <c r="N547" s="183">
        <f>Emissions!P548</f>
        <v>2.0975656251433246</v>
      </c>
      <c r="O547" s="183" t="str">
        <f>Emissions!Q548</f>
        <v>LB</v>
      </c>
      <c r="P547" s="172">
        <f t="shared" si="8"/>
        <v>2.8531061514364544E-2</v>
      </c>
      <c r="Q547" s="178" t="str">
        <f>Emissions!S548</f>
        <v xml:space="preserve">LB </v>
      </c>
      <c r="R547" s="178" t="str">
        <f>Emissions!T548</f>
        <v xml:space="preserve">LB </v>
      </c>
      <c r="S547" s="178" t="s">
        <v>24045</v>
      </c>
      <c r="T547" s="178">
        <v>7439976</v>
      </c>
      <c r="U547" s="178" t="s">
        <v>24043</v>
      </c>
      <c r="V547" s="178">
        <v>8</v>
      </c>
      <c r="W547" s="178">
        <f>Emissions!W548</f>
        <v>5.9845773881380709E-2</v>
      </c>
      <c r="X547" s="178" t="str">
        <f>Emissions!X548</f>
        <v>LB</v>
      </c>
    </row>
    <row r="548" spans="1:24" x14ac:dyDescent="0.3">
      <c r="A548" s="175" t="str">
        <f>Emissions!A549</f>
        <v>15001</v>
      </c>
      <c r="B548" s="175" t="str">
        <f>Emissions!B549</f>
        <v>15</v>
      </c>
      <c r="C548" s="175" t="str">
        <f>Emissions!F549</f>
        <v>HI</v>
      </c>
      <c r="D548" s="175" t="str">
        <f>Emissions!C549</f>
        <v>001</v>
      </c>
      <c r="E548" s="178" t="str">
        <f>Emissions!D549</f>
        <v>Hawaii</v>
      </c>
      <c r="F548" s="178" t="str">
        <f>Emissions!E549</f>
        <v>County</v>
      </c>
      <c r="G548" s="178">
        <v>2850001000</v>
      </c>
      <c r="H548" s="178" t="s">
        <v>24044</v>
      </c>
      <c r="I548" s="178" t="s">
        <v>24041</v>
      </c>
      <c r="J548" s="178" t="s">
        <v>24046</v>
      </c>
      <c r="K548" s="178">
        <v>2014</v>
      </c>
      <c r="L548" s="178">
        <v>515</v>
      </c>
      <c r="M548" s="178" t="s">
        <v>24042</v>
      </c>
      <c r="N548" s="183">
        <f>Emissions!P549</f>
        <v>19.452066320276131</v>
      </c>
      <c r="O548" s="183" t="str">
        <f>Emissions!Q549</f>
        <v>LB</v>
      </c>
      <c r="P548" s="172">
        <f t="shared" si="8"/>
        <v>2.8531061514364544E-2</v>
      </c>
      <c r="Q548" s="178" t="str">
        <f>Emissions!S549</f>
        <v xml:space="preserve">LB </v>
      </c>
      <c r="R548" s="178" t="str">
        <f>Emissions!T549</f>
        <v xml:space="preserve">LB </v>
      </c>
      <c r="S548" s="178" t="s">
        <v>24045</v>
      </c>
      <c r="T548" s="178">
        <v>7439976</v>
      </c>
      <c r="U548" s="178" t="s">
        <v>24043</v>
      </c>
      <c r="V548" s="178">
        <v>8</v>
      </c>
      <c r="W548" s="178">
        <f>Emissions!W549</f>
        <v>0.55498810076529703</v>
      </c>
      <c r="X548" s="178" t="str">
        <f>Emissions!X549</f>
        <v>LB</v>
      </c>
    </row>
    <row r="549" spans="1:24" x14ac:dyDescent="0.3">
      <c r="A549" s="175" t="str">
        <f>Emissions!A550</f>
        <v>15003</v>
      </c>
      <c r="B549" s="175" t="str">
        <f>Emissions!B550</f>
        <v>15</v>
      </c>
      <c r="C549" s="175" t="str">
        <f>Emissions!F550</f>
        <v>HI</v>
      </c>
      <c r="D549" s="175" t="str">
        <f>Emissions!C550</f>
        <v>003</v>
      </c>
      <c r="E549" s="178" t="str">
        <f>Emissions!D550</f>
        <v>Honolulu</v>
      </c>
      <c r="F549" s="178" t="str">
        <f>Emissions!E550</f>
        <v>County</v>
      </c>
      <c r="G549" s="178">
        <v>2850001000</v>
      </c>
      <c r="H549" s="178" t="s">
        <v>24044</v>
      </c>
      <c r="I549" s="178" t="s">
        <v>24041</v>
      </c>
      <c r="J549" s="178" t="s">
        <v>24046</v>
      </c>
      <c r="K549" s="178">
        <v>2014</v>
      </c>
      <c r="L549" s="178">
        <v>515</v>
      </c>
      <c r="M549" s="178" t="s">
        <v>24042</v>
      </c>
      <c r="N549" s="183">
        <f>Emissions!P550</f>
        <v>99.347679858149363</v>
      </c>
      <c r="O549" s="183" t="str">
        <f>Emissions!Q550</f>
        <v>LB</v>
      </c>
      <c r="P549" s="172">
        <f t="shared" si="8"/>
        <v>2.8531061514364544E-2</v>
      </c>
      <c r="Q549" s="178" t="str">
        <f>Emissions!S550</f>
        <v xml:space="preserve">LB </v>
      </c>
      <c r="R549" s="178" t="str">
        <f>Emissions!T550</f>
        <v xml:space="preserve">LB </v>
      </c>
      <c r="S549" s="178" t="s">
        <v>24045</v>
      </c>
      <c r="T549" s="178">
        <v>7439976</v>
      </c>
      <c r="U549" s="178" t="s">
        <v>24043</v>
      </c>
      <c r="V549" s="178">
        <v>8</v>
      </c>
      <c r="W549" s="178">
        <f>Emissions!W550</f>
        <v>2.8344947653422548</v>
      </c>
      <c r="X549" s="178" t="str">
        <f>Emissions!X550</f>
        <v>LB</v>
      </c>
    </row>
    <row r="550" spans="1:24" x14ac:dyDescent="0.3">
      <c r="A550" s="175" t="str">
        <f>Emissions!A551</f>
        <v>15005</v>
      </c>
      <c r="B550" s="175" t="str">
        <f>Emissions!B551</f>
        <v>15</v>
      </c>
      <c r="C550" s="175" t="str">
        <f>Emissions!F551</f>
        <v>HI</v>
      </c>
      <c r="D550" s="175" t="str">
        <f>Emissions!C551</f>
        <v>005</v>
      </c>
      <c r="E550" s="178" t="str">
        <f>Emissions!D551</f>
        <v>Kalawao</v>
      </c>
      <c r="F550" s="178" t="str">
        <f>Emissions!E551</f>
        <v>County</v>
      </c>
      <c r="G550" s="178">
        <v>2850001000</v>
      </c>
      <c r="H550" s="178" t="s">
        <v>24044</v>
      </c>
      <c r="I550" s="178" t="s">
        <v>24041</v>
      </c>
      <c r="J550" s="178" t="s">
        <v>24046</v>
      </c>
      <c r="K550" s="178">
        <v>2014</v>
      </c>
      <c r="L550" s="178">
        <v>515</v>
      </c>
      <c r="M550" s="178" t="s">
        <v>24042</v>
      </c>
      <c r="N550" s="183">
        <f>Emissions!P551</f>
        <v>8.9151547582500407E-3</v>
      </c>
      <c r="O550" s="183" t="str">
        <f>Emissions!Q551</f>
        <v>LB</v>
      </c>
      <c r="P550" s="172">
        <f t="shared" si="8"/>
        <v>2.8531061514364547E-2</v>
      </c>
      <c r="Q550" s="178" t="str">
        <f>Emissions!S551</f>
        <v xml:space="preserve">LB </v>
      </c>
      <c r="R550" s="178" t="str">
        <f>Emissions!T551</f>
        <v xml:space="preserve">LB </v>
      </c>
      <c r="S550" s="178" t="s">
        <v>24045</v>
      </c>
      <c r="T550" s="178">
        <v>7439976</v>
      </c>
      <c r="U550" s="178" t="s">
        <v>24043</v>
      </c>
      <c r="V550" s="178">
        <v>8</v>
      </c>
      <c r="W550" s="178">
        <f>Emissions!W551</f>
        <v>2.5435882881771172E-4</v>
      </c>
      <c r="X550" s="178" t="str">
        <f>Emissions!X551</f>
        <v>LB</v>
      </c>
    </row>
    <row r="551" spans="1:24" x14ac:dyDescent="0.3">
      <c r="A551" s="175" t="str">
        <f>Emissions!A552</f>
        <v>15007</v>
      </c>
      <c r="B551" s="175" t="str">
        <f>Emissions!B552</f>
        <v>15</v>
      </c>
      <c r="C551" s="175" t="str">
        <f>Emissions!F552</f>
        <v>HI</v>
      </c>
      <c r="D551" s="175" t="str">
        <f>Emissions!C552</f>
        <v>007</v>
      </c>
      <c r="E551" s="178" t="str">
        <f>Emissions!D552</f>
        <v>Kauai</v>
      </c>
      <c r="F551" s="178" t="str">
        <f>Emissions!E552</f>
        <v>County</v>
      </c>
      <c r="G551" s="178">
        <v>2850001000</v>
      </c>
      <c r="H551" s="178" t="s">
        <v>24044</v>
      </c>
      <c r="I551" s="178" t="s">
        <v>24041</v>
      </c>
      <c r="J551" s="178" t="s">
        <v>24046</v>
      </c>
      <c r="K551" s="178">
        <v>2014</v>
      </c>
      <c r="L551" s="178">
        <v>515</v>
      </c>
      <c r="M551" s="178" t="s">
        <v>24042</v>
      </c>
      <c r="N551" s="183">
        <f>Emissions!P552</f>
        <v>7.0595003549176587</v>
      </c>
      <c r="O551" s="183" t="str">
        <f>Emissions!Q552</f>
        <v>LB</v>
      </c>
      <c r="P551" s="172">
        <f t="shared" si="8"/>
        <v>2.8531061514364547E-2</v>
      </c>
      <c r="Q551" s="178" t="str">
        <f>Emissions!S552</f>
        <v xml:space="preserve">LB </v>
      </c>
      <c r="R551" s="178" t="str">
        <f>Emissions!T552</f>
        <v xml:space="preserve">LB </v>
      </c>
      <c r="S551" s="178" t="s">
        <v>24045</v>
      </c>
      <c r="T551" s="178">
        <v>7439976</v>
      </c>
      <c r="U551" s="178" t="s">
        <v>24043</v>
      </c>
      <c r="V551" s="178">
        <v>8</v>
      </c>
      <c r="W551" s="178">
        <f>Emissions!W552</f>
        <v>0.20141503888683407</v>
      </c>
      <c r="X551" s="178" t="str">
        <f>Emissions!X552</f>
        <v>LB</v>
      </c>
    </row>
    <row r="552" spans="1:24" x14ac:dyDescent="0.3">
      <c r="A552" s="175" t="str">
        <f>Emissions!A553</f>
        <v>15009</v>
      </c>
      <c r="B552" s="175" t="str">
        <f>Emissions!B553</f>
        <v>15</v>
      </c>
      <c r="C552" s="175" t="str">
        <f>Emissions!F553</f>
        <v>HI</v>
      </c>
      <c r="D552" s="175" t="str">
        <f>Emissions!C553</f>
        <v>009</v>
      </c>
      <c r="E552" s="178" t="str">
        <f>Emissions!D553</f>
        <v>Maui</v>
      </c>
      <c r="F552" s="178" t="str">
        <f>Emissions!E553</f>
        <v>County</v>
      </c>
      <c r="G552" s="178">
        <v>2850001000</v>
      </c>
      <c r="H552" s="178" t="s">
        <v>24044</v>
      </c>
      <c r="I552" s="178" t="s">
        <v>24041</v>
      </c>
      <c r="J552" s="178" t="s">
        <v>24046</v>
      </c>
      <c r="K552" s="178">
        <v>2014</v>
      </c>
      <c r="L552" s="178">
        <v>515</v>
      </c>
      <c r="M552" s="178" t="s">
        <v>24042</v>
      </c>
      <c r="N552" s="183">
        <f>Emissions!P553</f>
        <v>16.329658579046786</v>
      </c>
      <c r="O552" s="183" t="str">
        <f>Emissions!Q553</f>
        <v>LB</v>
      </c>
      <c r="P552" s="172">
        <f t="shared" si="8"/>
        <v>2.853106151436454E-2</v>
      </c>
      <c r="Q552" s="178" t="str">
        <f>Emissions!S553</f>
        <v xml:space="preserve">LB </v>
      </c>
      <c r="R552" s="178" t="str">
        <f>Emissions!T553</f>
        <v xml:space="preserve">LB </v>
      </c>
      <c r="S552" s="178" t="s">
        <v>24045</v>
      </c>
      <c r="T552" s="178">
        <v>7439976</v>
      </c>
      <c r="U552" s="178" t="s">
        <v>24043</v>
      </c>
      <c r="V552" s="178">
        <v>8</v>
      </c>
      <c r="W552" s="178">
        <f>Emissions!W553</f>
        <v>0.46590249342735451</v>
      </c>
      <c r="X552" s="178" t="str">
        <f>Emissions!X553</f>
        <v>LB</v>
      </c>
    </row>
    <row r="553" spans="1:24" x14ac:dyDescent="0.3">
      <c r="A553" s="175" t="str">
        <f>Emissions!A554</f>
        <v>16001</v>
      </c>
      <c r="B553" s="175" t="str">
        <f>Emissions!B554</f>
        <v>16</v>
      </c>
      <c r="C553" s="175" t="str">
        <f>Emissions!F554</f>
        <v>ID</v>
      </c>
      <c r="D553" s="175" t="str">
        <f>Emissions!C554</f>
        <v>001</v>
      </c>
      <c r="E553" s="178" t="str">
        <f>Emissions!D554</f>
        <v>Ada</v>
      </c>
      <c r="F553" s="178" t="str">
        <f>Emissions!E554</f>
        <v>County</v>
      </c>
      <c r="G553" s="178">
        <v>2850001000</v>
      </c>
      <c r="H553" s="178" t="s">
        <v>24044</v>
      </c>
      <c r="I553" s="178" t="s">
        <v>24041</v>
      </c>
      <c r="J553" s="178" t="s">
        <v>24046</v>
      </c>
      <c r="K553" s="178">
        <v>2014</v>
      </c>
      <c r="L553" s="178">
        <v>515</v>
      </c>
      <c r="M553" s="178" t="s">
        <v>24042</v>
      </c>
      <c r="N553" s="183">
        <f>Emissions!P554</f>
        <v>42.696178691432195</v>
      </c>
      <c r="O553" s="183" t="str">
        <f>Emissions!Q554</f>
        <v>LB</v>
      </c>
      <c r="P553" s="172">
        <f t="shared" si="8"/>
        <v>2.853106151436454E-2</v>
      </c>
      <c r="Q553" s="178" t="str">
        <f>Emissions!S554</f>
        <v xml:space="preserve">LB </v>
      </c>
      <c r="R553" s="178" t="str">
        <f>Emissions!T554</f>
        <v xml:space="preserve">LB </v>
      </c>
      <c r="S553" s="178" t="s">
        <v>24045</v>
      </c>
      <c r="T553" s="178">
        <v>7439976</v>
      </c>
      <c r="U553" s="178" t="s">
        <v>24043</v>
      </c>
      <c r="V553" s="178">
        <v>8</v>
      </c>
      <c r="W553" s="178">
        <f>Emissions!W554</f>
        <v>1.2181673006735525</v>
      </c>
      <c r="X553" s="178" t="str">
        <f>Emissions!X554</f>
        <v>LB</v>
      </c>
    </row>
    <row r="554" spans="1:24" x14ac:dyDescent="0.3">
      <c r="A554" s="175" t="str">
        <f>Emissions!A555</f>
        <v>16003</v>
      </c>
      <c r="B554" s="175" t="str">
        <f>Emissions!B555</f>
        <v>16</v>
      </c>
      <c r="C554" s="175" t="str">
        <f>Emissions!F555</f>
        <v>ID</v>
      </c>
      <c r="D554" s="175" t="str">
        <f>Emissions!C555</f>
        <v>003</v>
      </c>
      <c r="E554" s="178" t="str">
        <f>Emissions!D555</f>
        <v>Adams</v>
      </c>
      <c r="F554" s="178" t="str">
        <f>Emissions!E555</f>
        <v>County</v>
      </c>
      <c r="G554" s="178">
        <v>2850001000</v>
      </c>
      <c r="H554" s="178" t="s">
        <v>24044</v>
      </c>
      <c r="I554" s="178" t="s">
        <v>24041</v>
      </c>
      <c r="J554" s="178" t="s">
        <v>24046</v>
      </c>
      <c r="K554" s="178">
        <v>2014</v>
      </c>
      <c r="L554" s="178">
        <v>515</v>
      </c>
      <c r="M554" s="178" t="s">
        <v>24042</v>
      </c>
      <c r="N554" s="183">
        <f>Emissions!P555</f>
        <v>0.3867574440629597</v>
      </c>
      <c r="O554" s="183" t="str">
        <f>Emissions!Q555</f>
        <v>LB</v>
      </c>
      <c r="P554" s="172">
        <f t="shared" si="8"/>
        <v>2.8531061514364547E-2</v>
      </c>
      <c r="Q554" s="178" t="str">
        <f>Emissions!S555</f>
        <v xml:space="preserve">LB </v>
      </c>
      <c r="R554" s="178" t="str">
        <f>Emissions!T555</f>
        <v xml:space="preserve">LB </v>
      </c>
      <c r="S554" s="178" t="s">
        <v>24045</v>
      </c>
      <c r="T554" s="178">
        <v>7439976</v>
      </c>
      <c r="U554" s="178" t="s">
        <v>24043</v>
      </c>
      <c r="V554" s="178">
        <v>8</v>
      </c>
      <c r="W554" s="178">
        <f>Emissions!W555</f>
        <v>1.1034600427698708E-2</v>
      </c>
      <c r="X554" s="178" t="str">
        <f>Emissions!X555</f>
        <v>LB</v>
      </c>
    </row>
    <row r="555" spans="1:24" x14ac:dyDescent="0.3">
      <c r="A555" s="175" t="str">
        <f>Emissions!A556</f>
        <v>16005</v>
      </c>
      <c r="B555" s="175" t="str">
        <f>Emissions!B556</f>
        <v>16</v>
      </c>
      <c r="C555" s="175" t="str">
        <f>Emissions!F556</f>
        <v>ID</v>
      </c>
      <c r="D555" s="175" t="str">
        <f>Emissions!C556</f>
        <v>005</v>
      </c>
      <c r="E555" s="178" t="str">
        <f>Emissions!D556</f>
        <v>Bannock</v>
      </c>
      <c r="F555" s="178" t="str">
        <f>Emissions!E556</f>
        <v>County</v>
      </c>
      <c r="G555" s="178">
        <v>2850001000</v>
      </c>
      <c r="H555" s="178" t="s">
        <v>24044</v>
      </c>
      <c r="I555" s="178" t="s">
        <v>24041</v>
      </c>
      <c r="J555" s="178" t="s">
        <v>24046</v>
      </c>
      <c r="K555" s="178">
        <v>2014</v>
      </c>
      <c r="L555" s="178">
        <v>515</v>
      </c>
      <c r="M555" s="178" t="s">
        <v>24042</v>
      </c>
      <c r="N555" s="183">
        <f>Emissions!P556</f>
        <v>8.3488921756838899</v>
      </c>
      <c r="O555" s="183" t="str">
        <f>Emissions!Q556</f>
        <v>LB</v>
      </c>
      <c r="P555" s="172">
        <f t="shared" si="8"/>
        <v>2.8531061514364547E-2</v>
      </c>
      <c r="Q555" s="178" t="str">
        <f>Emissions!S556</f>
        <v xml:space="preserve">LB </v>
      </c>
      <c r="R555" s="178" t="str">
        <f>Emissions!T556</f>
        <v xml:space="preserve">LB </v>
      </c>
      <c r="S555" s="178" t="s">
        <v>24045</v>
      </c>
      <c r="T555" s="178">
        <v>7439976</v>
      </c>
      <c r="U555" s="178" t="s">
        <v>24043</v>
      </c>
      <c r="V555" s="178">
        <v>8</v>
      </c>
      <c r="W555" s="178">
        <f>Emissions!W556</f>
        <v>0.23820275624123394</v>
      </c>
      <c r="X555" s="178" t="str">
        <f>Emissions!X556</f>
        <v>LB</v>
      </c>
    </row>
    <row r="556" spans="1:24" x14ac:dyDescent="0.3">
      <c r="A556" s="175" t="str">
        <f>Emissions!A557</f>
        <v>16007</v>
      </c>
      <c r="B556" s="175" t="str">
        <f>Emissions!B557</f>
        <v>16</v>
      </c>
      <c r="C556" s="175" t="str">
        <f>Emissions!F557</f>
        <v>ID</v>
      </c>
      <c r="D556" s="175" t="str">
        <f>Emissions!C557</f>
        <v>007</v>
      </c>
      <c r="E556" s="178" t="str">
        <f>Emissions!D557</f>
        <v>Bear Lake</v>
      </c>
      <c r="F556" s="178" t="str">
        <f>Emissions!E557</f>
        <v>County</v>
      </c>
      <c r="G556" s="178">
        <v>2850001000</v>
      </c>
      <c r="H556" s="178" t="s">
        <v>24044</v>
      </c>
      <c r="I556" s="178" t="s">
        <v>24041</v>
      </c>
      <c r="J556" s="178" t="s">
        <v>24046</v>
      </c>
      <c r="K556" s="178">
        <v>2014</v>
      </c>
      <c r="L556" s="178">
        <v>515</v>
      </c>
      <c r="M556" s="178" t="s">
        <v>24042</v>
      </c>
      <c r="N556" s="183">
        <f>Emissions!P557</f>
        <v>0.59671434713365723</v>
      </c>
      <c r="O556" s="183" t="str">
        <f>Emissions!Q557</f>
        <v>LB</v>
      </c>
      <c r="P556" s="172">
        <f t="shared" si="8"/>
        <v>2.8531061514364547E-2</v>
      </c>
      <c r="Q556" s="178" t="str">
        <f>Emissions!S557</f>
        <v xml:space="preserve">LB </v>
      </c>
      <c r="R556" s="178" t="str">
        <f>Emissions!T557</f>
        <v xml:space="preserve">LB </v>
      </c>
      <c r="S556" s="178" t="s">
        <v>24045</v>
      </c>
      <c r="T556" s="178">
        <v>7439976</v>
      </c>
      <c r="U556" s="178" t="s">
        <v>24043</v>
      </c>
      <c r="V556" s="178">
        <v>8</v>
      </c>
      <c r="W556" s="178">
        <f>Emissions!W557</f>
        <v>1.7024893744574256E-2</v>
      </c>
      <c r="X556" s="178" t="str">
        <f>Emissions!X557</f>
        <v>LB</v>
      </c>
    </row>
    <row r="557" spans="1:24" x14ac:dyDescent="0.3">
      <c r="A557" s="175" t="str">
        <f>Emissions!A558</f>
        <v>16009</v>
      </c>
      <c r="B557" s="175" t="str">
        <f>Emissions!B558</f>
        <v>16</v>
      </c>
      <c r="C557" s="175" t="str">
        <f>Emissions!F558</f>
        <v>ID</v>
      </c>
      <c r="D557" s="175" t="str">
        <f>Emissions!C558</f>
        <v>009</v>
      </c>
      <c r="E557" s="178" t="str">
        <f>Emissions!D558</f>
        <v>Benewah</v>
      </c>
      <c r="F557" s="178" t="str">
        <f>Emissions!E558</f>
        <v>County</v>
      </c>
      <c r="G557" s="178">
        <v>2850001000</v>
      </c>
      <c r="H557" s="178" t="s">
        <v>24044</v>
      </c>
      <c r="I557" s="178" t="s">
        <v>24041</v>
      </c>
      <c r="J557" s="178" t="s">
        <v>24046</v>
      </c>
      <c r="K557" s="178">
        <v>2014</v>
      </c>
      <c r="L557" s="178">
        <v>515</v>
      </c>
      <c r="M557" s="178" t="s">
        <v>24042</v>
      </c>
      <c r="N557" s="183">
        <f>Emissions!P558</f>
        <v>0.91335259646880773</v>
      </c>
      <c r="O557" s="183" t="str">
        <f>Emissions!Q558</f>
        <v>LB</v>
      </c>
      <c r="P557" s="172">
        <f t="shared" si="8"/>
        <v>2.8531061514364547E-2</v>
      </c>
      <c r="Q557" s="178" t="str">
        <f>Emissions!S558</f>
        <v xml:space="preserve">LB </v>
      </c>
      <c r="R557" s="178" t="str">
        <f>Emissions!T558</f>
        <v xml:space="preserve">LB </v>
      </c>
      <c r="S557" s="178" t="s">
        <v>24045</v>
      </c>
      <c r="T557" s="178">
        <v>7439976</v>
      </c>
      <c r="U557" s="178" t="s">
        <v>24043</v>
      </c>
      <c r="V557" s="178">
        <v>8</v>
      </c>
      <c r="W557" s="178">
        <f>Emissions!W558</f>
        <v>2.6058919114156132E-2</v>
      </c>
      <c r="X557" s="178" t="str">
        <f>Emissions!X558</f>
        <v>LB</v>
      </c>
    </row>
    <row r="558" spans="1:24" x14ac:dyDescent="0.3">
      <c r="A558" s="175" t="str">
        <f>Emissions!A559</f>
        <v>16011</v>
      </c>
      <c r="B558" s="175" t="str">
        <f>Emissions!B559</f>
        <v>16</v>
      </c>
      <c r="C558" s="175" t="str">
        <f>Emissions!F559</f>
        <v>ID</v>
      </c>
      <c r="D558" s="175" t="str">
        <f>Emissions!C559</f>
        <v>011</v>
      </c>
      <c r="E558" s="178" t="str">
        <f>Emissions!D559</f>
        <v>Bingham</v>
      </c>
      <c r="F558" s="178" t="str">
        <f>Emissions!E559</f>
        <v>County</v>
      </c>
      <c r="G558" s="178">
        <v>2850001000</v>
      </c>
      <c r="H558" s="178" t="s">
        <v>24044</v>
      </c>
      <c r="I558" s="178" t="s">
        <v>24041</v>
      </c>
      <c r="J558" s="178" t="s">
        <v>24046</v>
      </c>
      <c r="K558" s="178">
        <v>2014</v>
      </c>
      <c r="L558" s="178">
        <v>515</v>
      </c>
      <c r="M558" s="178" t="s">
        <v>24042</v>
      </c>
      <c r="N558" s="183">
        <f>Emissions!P559</f>
        <v>4.5346083230474283</v>
      </c>
      <c r="O558" s="183" t="str">
        <f>Emissions!Q559</f>
        <v>LB</v>
      </c>
      <c r="P558" s="172">
        <f t="shared" si="8"/>
        <v>2.8531061514364544E-2</v>
      </c>
      <c r="Q558" s="178" t="str">
        <f>Emissions!S559</f>
        <v xml:space="preserve">LB </v>
      </c>
      <c r="R558" s="178" t="str">
        <f>Emissions!T559</f>
        <v xml:space="preserve">LB </v>
      </c>
      <c r="S558" s="178" t="s">
        <v>24045</v>
      </c>
      <c r="T558" s="178">
        <v>7439976</v>
      </c>
      <c r="U558" s="178" t="s">
        <v>24043</v>
      </c>
      <c r="V558" s="178">
        <v>8</v>
      </c>
      <c r="W558" s="178">
        <f>Emissions!W559</f>
        <v>0.12937718900841563</v>
      </c>
      <c r="X558" s="178" t="str">
        <f>Emissions!X559</f>
        <v>LB</v>
      </c>
    </row>
    <row r="559" spans="1:24" x14ac:dyDescent="0.3">
      <c r="A559" s="175" t="str">
        <f>Emissions!A560</f>
        <v>16013</v>
      </c>
      <c r="B559" s="175" t="str">
        <f>Emissions!B560</f>
        <v>16</v>
      </c>
      <c r="C559" s="175" t="str">
        <f>Emissions!F560</f>
        <v>ID</v>
      </c>
      <c r="D559" s="175" t="str">
        <f>Emissions!C560</f>
        <v>013</v>
      </c>
      <c r="E559" s="178" t="str">
        <f>Emissions!D560</f>
        <v>Blaine</v>
      </c>
      <c r="F559" s="178" t="str">
        <f>Emissions!E560</f>
        <v>County</v>
      </c>
      <c r="G559" s="178">
        <v>2850001000</v>
      </c>
      <c r="H559" s="178" t="s">
        <v>24044</v>
      </c>
      <c r="I559" s="178" t="s">
        <v>24041</v>
      </c>
      <c r="J559" s="178" t="s">
        <v>24046</v>
      </c>
      <c r="K559" s="178">
        <v>2014</v>
      </c>
      <c r="L559" s="178">
        <v>515</v>
      </c>
      <c r="M559" s="178" t="s">
        <v>24042</v>
      </c>
      <c r="N559" s="183">
        <f>Emissions!P560</f>
        <v>2.1518579159182849</v>
      </c>
      <c r="O559" s="183" t="str">
        <f>Emissions!Q560</f>
        <v>LB</v>
      </c>
      <c r="P559" s="172">
        <f t="shared" si="8"/>
        <v>2.8531061514364551E-2</v>
      </c>
      <c r="Q559" s="178" t="str">
        <f>Emissions!S560</f>
        <v xml:space="preserve">LB </v>
      </c>
      <c r="R559" s="178" t="str">
        <f>Emissions!T560</f>
        <v xml:space="preserve">LB </v>
      </c>
      <c r="S559" s="178" t="s">
        <v>24045</v>
      </c>
      <c r="T559" s="178">
        <v>7439976</v>
      </c>
      <c r="U559" s="178" t="s">
        <v>24043</v>
      </c>
      <c r="V559" s="178">
        <v>8</v>
      </c>
      <c r="W559" s="178">
        <f>Emissions!W560</f>
        <v>6.1394790569236884E-2</v>
      </c>
      <c r="X559" s="178" t="str">
        <f>Emissions!X560</f>
        <v>LB</v>
      </c>
    </row>
    <row r="560" spans="1:24" x14ac:dyDescent="0.3">
      <c r="A560" s="175" t="str">
        <f>Emissions!A561</f>
        <v>16015</v>
      </c>
      <c r="B560" s="175" t="str">
        <f>Emissions!B561</f>
        <v>16</v>
      </c>
      <c r="C560" s="175" t="str">
        <f>Emissions!F561</f>
        <v>ID</v>
      </c>
      <c r="D560" s="175" t="str">
        <f>Emissions!C561</f>
        <v>015</v>
      </c>
      <c r="E560" s="178" t="str">
        <f>Emissions!D561</f>
        <v>Boise</v>
      </c>
      <c r="F560" s="178" t="str">
        <f>Emissions!E561</f>
        <v>County</v>
      </c>
      <c r="G560" s="178">
        <v>2850001000</v>
      </c>
      <c r="H560" s="178" t="s">
        <v>24044</v>
      </c>
      <c r="I560" s="178" t="s">
        <v>24041</v>
      </c>
      <c r="J560" s="178" t="s">
        <v>24046</v>
      </c>
      <c r="K560" s="178">
        <v>2014</v>
      </c>
      <c r="L560" s="178">
        <v>515</v>
      </c>
      <c r="M560" s="178" t="s">
        <v>24042</v>
      </c>
      <c r="N560" s="183">
        <f>Emissions!P561</f>
        <v>0.6835619783179584</v>
      </c>
      <c r="O560" s="183" t="str">
        <f>Emissions!Q561</f>
        <v>LB</v>
      </c>
      <c r="P560" s="172">
        <f t="shared" si="8"/>
        <v>2.8531061514364544E-2</v>
      </c>
      <c r="Q560" s="178" t="str">
        <f>Emissions!S561</f>
        <v xml:space="preserve">LB </v>
      </c>
      <c r="R560" s="178" t="str">
        <f>Emissions!T561</f>
        <v xml:space="preserve">LB </v>
      </c>
      <c r="S560" s="178" t="s">
        <v>24045</v>
      </c>
      <c r="T560" s="178">
        <v>7439976</v>
      </c>
      <c r="U560" s="178" t="s">
        <v>24043</v>
      </c>
      <c r="V560" s="178">
        <v>8</v>
      </c>
      <c r="W560" s="178">
        <f>Emissions!W561</f>
        <v>1.9502748852270393E-2</v>
      </c>
      <c r="X560" s="178" t="str">
        <f>Emissions!X561</f>
        <v>LB</v>
      </c>
    </row>
    <row r="561" spans="1:24" x14ac:dyDescent="0.3">
      <c r="A561" s="175" t="str">
        <f>Emissions!A562</f>
        <v>16017</v>
      </c>
      <c r="B561" s="175" t="str">
        <f>Emissions!B562</f>
        <v>16</v>
      </c>
      <c r="C561" s="175" t="str">
        <f>Emissions!F562</f>
        <v>ID</v>
      </c>
      <c r="D561" s="175" t="str">
        <f>Emissions!C562</f>
        <v>017</v>
      </c>
      <c r="E561" s="178" t="str">
        <f>Emissions!D562</f>
        <v>Bonner</v>
      </c>
      <c r="F561" s="178" t="str">
        <f>Emissions!E562</f>
        <v>County</v>
      </c>
      <c r="G561" s="178">
        <v>2850001000</v>
      </c>
      <c r="H561" s="178" t="s">
        <v>24044</v>
      </c>
      <c r="I561" s="178" t="s">
        <v>24041</v>
      </c>
      <c r="J561" s="178" t="s">
        <v>24046</v>
      </c>
      <c r="K561" s="178">
        <v>2014</v>
      </c>
      <c r="L561" s="178">
        <v>515</v>
      </c>
      <c r="M561" s="178" t="s">
        <v>24042</v>
      </c>
      <c r="N561" s="183">
        <f>Emissions!P562</f>
        <v>4.1655810182227864</v>
      </c>
      <c r="O561" s="183" t="str">
        <f>Emissions!Q562</f>
        <v>LB</v>
      </c>
      <c r="P561" s="172">
        <f t="shared" si="8"/>
        <v>2.8531061514364547E-2</v>
      </c>
      <c r="Q561" s="178" t="str">
        <f>Emissions!S562</f>
        <v xml:space="preserve">LB </v>
      </c>
      <c r="R561" s="178" t="str">
        <f>Emissions!T562</f>
        <v xml:space="preserve">LB </v>
      </c>
      <c r="S561" s="178" t="s">
        <v>24045</v>
      </c>
      <c r="T561" s="178">
        <v>7439976</v>
      </c>
      <c r="U561" s="178" t="s">
        <v>24043</v>
      </c>
      <c r="V561" s="178">
        <v>8</v>
      </c>
      <c r="W561" s="178">
        <f>Emissions!W562</f>
        <v>0.11884844827398362</v>
      </c>
      <c r="X561" s="178" t="str">
        <f>Emissions!X562</f>
        <v>LB</v>
      </c>
    </row>
    <row r="562" spans="1:24" x14ac:dyDescent="0.3">
      <c r="A562" s="175" t="str">
        <f>Emissions!A563</f>
        <v>16019</v>
      </c>
      <c r="B562" s="175" t="str">
        <f>Emissions!B563</f>
        <v>16</v>
      </c>
      <c r="C562" s="175" t="str">
        <f>Emissions!F563</f>
        <v>ID</v>
      </c>
      <c r="D562" s="175" t="str">
        <f>Emissions!C563</f>
        <v>019</v>
      </c>
      <c r="E562" s="178" t="str">
        <f>Emissions!D563</f>
        <v>Bonneville</v>
      </c>
      <c r="F562" s="178" t="str">
        <f>Emissions!E563</f>
        <v>County</v>
      </c>
      <c r="G562" s="178">
        <v>2850001000</v>
      </c>
      <c r="H562" s="178" t="s">
        <v>24044</v>
      </c>
      <c r="I562" s="178" t="s">
        <v>24041</v>
      </c>
      <c r="J562" s="178" t="s">
        <v>24046</v>
      </c>
      <c r="K562" s="178">
        <v>2014</v>
      </c>
      <c r="L562" s="178">
        <v>515</v>
      </c>
      <c r="M562" s="178" t="s">
        <v>24042</v>
      </c>
      <c r="N562" s="183">
        <f>Emissions!P563</f>
        <v>10.880796127026901</v>
      </c>
      <c r="O562" s="183" t="str">
        <f>Emissions!Q563</f>
        <v>LB</v>
      </c>
      <c r="P562" s="172">
        <f t="shared" si="8"/>
        <v>2.8531061514364544E-2</v>
      </c>
      <c r="Q562" s="178" t="str">
        <f>Emissions!S563</f>
        <v xml:space="preserve">LB </v>
      </c>
      <c r="R562" s="178" t="str">
        <f>Emissions!T563</f>
        <v xml:space="preserve">LB </v>
      </c>
      <c r="S562" s="178" t="s">
        <v>24045</v>
      </c>
      <c r="T562" s="178">
        <v>7439976</v>
      </c>
      <c r="U562" s="178" t="s">
        <v>24043</v>
      </c>
      <c r="V562" s="178">
        <v>8</v>
      </c>
      <c r="W562" s="178">
        <f>Emissions!W563</f>
        <v>0.31044066362546402</v>
      </c>
      <c r="X562" s="178" t="str">
        <f>Emissions!X563</f>
        <v>LB</v>
      </c>
    </row>
    <row r="563" spans="1:24" x14ac:dyDescent="0.3">
      <c r="A563" s="175" t="str">
        <f>Emissions!A564</f>
        <v>16021</v>
      </c>
      <c r="B563" s="175" t="str">
        <f>Emissions!B564</f>
        <v>16</v>
      </c>
      <c r="C563" s="175" t="str">
        <f>Emissions!F564</f>
        <v>ID</v>
      </c>
      <c r="D563" s="175" t="str">
        <f>Emissions!C564</f>
        <v>021</v>
      </c>
      <c r="E563" s="178" t="str">
        <f>Emissions!D564</f>
        <v>Boundary</v>
      </c>
      <c r="F563" s="178" t="str">
        <f>Emissions!E564</f>
        <v>County</v>
      </c>
      <c r="G563" s="178">
        <v>2850001000</v>
      </c>
      <c r="H563" s="178" t="s">
        <v>24044</v>
      </c>
      <c r="I563" s="178" t="s">
        <v>24041</v>
      </c>
      <c r="J563" s="178" t="s">
        <v>24046</v>
      </c>
      <c r="K563" s="178">
        <v>2014</v>
      </c>
      <c r="L563" s="178">
        <v>515</v>
      </c>
      <c r="M563" s="178" t="s">
        <v>24042</v>
      </c>
      <c r="N563" s="183">
        <f>Emissions!P564</f>
        <v>1.0997694841665979</v>
      </c>
      <c r="O563" s="183" t="str">
        <f>Emissions!Q564</f>
        <v>LB</v>
      </c>
      <c r="P563" s="172">
        <f t="shared" si="8"/>
        <v>2.8531061514364547E-2</v>
      </c>
      <c r="Q563" s="178" t="str">
        <f>Emissions!S564</f>
        <v xml:space="preserve">LB </v>
      </c>
      <c r="R563" s="178" t="str">
        <f>Emissions!T564</f>
        <v xml:space="preserve">LB </v>
      </c>
      <c r="S563" s="178" t="s">
        <v>24045</v>
      </c>
      <c r="T563" s="178">
        <v>7439976</v>
      </c>
      <c r="U563" s="178" t="s">
        <v>24043</v>
      </c>
      <c r="V563" s="178">
        <v>8</v>
      </c>
      <c r="W563" s="178">
        <f>Emissions!W564</f>
        <v>3.1377590804378172E-2</v>
      </c>
      <c r="X563" s="178" t="str">
        <f>Emissions!X564</f>
        <v>LB</v>
      </c>
    </row>
    <row r="564" spans="1:24" x14ac:dyDescent="0.3">
      <c r="A564" s="175" t="str">
        <f>Emissions!A565</f>
        <v>16023</v>
      </c>
      <c r="B564" s="175" t="str">
        <f>Emissions!B565</f>
        <v>16</v>
      </c>
      <c r="C564" s="175" t="str">
        <f>Emissions!F565</f>
        <v>ID</v>
      </c>
      <c r="D564" s="175" t="str">
        <f>Emissions!C565</f>
        <v>023</v>
      </c>
      <c r="E564" s="178" t="str">
        <f>Emissions!D565</f>
        <v>Butte</v>
      </c>
      <c r="F564" s="178" t="str">
        <f>Emissions!E565</f>
        <v>County</v>
      </c>
      <c r="G564" s="178">
        <v>2850001000</v>
      </c>
      <c r="H564" s="178" t="s">
        <v>24044</v>
      </c>
      <c r="I564" s="178" t="s">
        <v>24041</v>
      </c>
      <c r="J564" s="178" t="s">
        <v>24046</v>
      </c>
      <c r="K564" s="178">
        <v>2014</v>
      </c>
      <c r="L564" s="178">
        <v>515</v>
      </c>
      <c r="M564" s="178" t="s">
        <v>24042</v>
      </c>
      <c r="N564" s="183">
        <f>Emissions!P565</f>
        <v>0.26264646939473724</v>
      </c>
      <c r="O564" s="183" t="str">
        <f>Emissions!Q565</f>
        <v>LB</v>
      </c>
      <c r="P564" s="172">
        <f t="shared" si="8"/>
        <v>2.8531061514364547E-2</v>
      </c>
      <c r="Q564" s="178" t="str">
        <f>Emissions!S565</f>
        <v xml:space="preserve">LB </v>
      </c>
      <c r="R564" s="178" t="str">
        <f>Emissions!T565</f>
        <v xml:space="preserve">LB </v>
      </c>
      <c r="S564" s="178" t="s">
        <v>24045</v>
      </c>
      <c r="T564" s="178">
        <v>7439976</v>
      </c>
      <c r="U564" s="178" t="s">
        <v>24043</v>
      </c>
      <c r="V564" s="178">
        <v>8</v>
      </c>
      <c r="W564" s="178">
        <f>Emissions!W565</f>
        <v>7.4935825748319133E-3</v>
      </c>
      <c r="X564" s="178" t="str">
        <f>Emissions!X565</f>
        <v>LB</v>
      </c>
    </row>
    <row r="565" spans="1:24" x14ac:dyDescent="0.3">
      <c r="A565" s="175" t="str">
        <f>Emissions!A566</f>
        <v>16025</v>
      </c>
      <c r="B565" s="175" t="str">
        <f>Emissions!B566</f>
        <v>16</v>
      </c>
      <c r="C565" s="175" t="str">
        <f>Emissions!F566</f>
        <v>ID</v>
      </c>
      <c r="D565" s="175" t="str">
        <f>Emissions!C566</f>
        <v>025</v>
      </c>
      <c r="E565" s="178" t="str">
        <f>Emissions!D566</f>
        <v>Camas</v>
      </c>
      <c r="F565" s="178" t="str">
        <f>Emissions!E566</f>
        <v>County</v>
      </c>
      <c r="G565" s="178">
        <v>2850001000</v>
      </c>
      <c r="H565" s="178" t="s">
        <v>24044</v>
      </c>
      <c r="I565" s="178" t="s">
        <v>24041</v>
      </c>
      <c r="J565" s="178" t="s">
        <v>24046</v>
      </c>
      <c r="K565" s="178">
        <v>2014</v>
      </c>
      <c r="L565" s="178">
        <v>515</v>
      </c>
      <c r="M565" s="178" t="s">
        <v>24042</v>
      </c>
      <c r="N565" s="183">
        <f>Emissions!P566</f>
        <v>0.10407691903170554</v>
      </c>
      <c r="O565" s="183" t="str">
        <f>Emissions!Q566</f>
        <v>LB</v>
      </c>
      <c r="P565" s="172">
        <f t="shared" si="8"/>
        <v>2.8531061514364547E-2</v>
      </c>
      <c r="Q565" s="178" t="str">
        <f>Emissions!S566</f>
        <v xml:space="preserve">LB </v>
      </c>
      <c r="R565" s="178" t="str">
        <f>Emissions!T566</f>
        <v xml:space="preserve">LB </v>
      </c>
      <c r="S565" s="178" t="s">
        <v>24045</v>
      </c>
      <c r="T565" s="178">
        <v>7439976</v>
      </c>
      <c r="U565" s="178" t="s">
        <v>24043</v>
      </c>
      <c r="V565" s="178">
        <v>8</v>
      </c>
      <c r="W565" s="178">
        <f>Emissions!W566</f>
        <v>2.9694249791191291E-3</v>
      </c>
      <c r="X565" s="178" t="str">
        <f>Emissions!X566</f>
        <v>LB</v>
      </c>
    </row>
    <row r="566" spans="1:24" x14ac:dyDescent="0.3">
      <c r="A566" s="175" t="str">
        <f>Emissions!A567</f>
        <v>16027</v>
      </c>
      <c r="B566" s="175" t="str">
        <f>Emissions!B567</f>
        <v>16</v>
      </c>
      <c r="C566" s="175" t="str">
        <f>Emissions!F567</f>
        <v>ID</v>
      </c>
      <c r="D566" s="175" t="str">
        <f>Emissions!C567</f>
        <v>027</v>
      </c>
      <c r="E566" s="178" t="str">
        <f>Emissions!D567</f>
        <v>Canyon</v>
      </c>
      <c r="F566" s="178" t="str">
        <f>Emissions!E567</f>
        <v>County</v>
      </c>
      <c r="G566" s="178">
        <v>2850001000</v>
      </c>
      <c r="H566" s="178" t="s">
        <v>24044</v>
      </c>
      <c r="I566" s="178" t="s">
        <v>24041</v>
      </c>
      <c r="J566" s="178" t="s">
        <v>24046</v>
      </c>
      <c r="K566" s="178">
        <v>2014</v>
      </c>
      <c r="L566" s="178">
        <v>515</v>
      </c>
      <c r="M566" s="178" t="s">
        <v>24042</v>
      </c>
      <c r="N566" s="183">
        <f>Emissions!P567</f>
        <v>20.348890820844808</v>
      </c>
      <c r="O566" s="183" t="str">
        <f>Emissions!Q567</f>
        <v>LB</v>
      </c>
      <c r="P566" s="172">
        <f t="shared" si="8"/>
        <v>2.8531061514364551E-2</v>
      </c>
      <c r="Q566" s="178" t="str">
        <f>Emissions!S567</f>
        <v xml:space="preserve">LB </v>
      </c>
      <c r="R566" s="178" t="str">
        <f>Emissions!T567</f>
        <v xml:space="preserve">LB </v>
      </c>
      <c r="S566" s="178" t="s">
        <v>24045</v>
      </c>
      <c r="T566" s="178">
        <v>7439976</v>
      </c>
      <c r="U566" s="178" t="s">
        <v>24043</v>
      </c>
      <c r="V566" s="178">
        <v>8</v>
      </c>
      <c r="W566" s="178">
        <f>Emissions!W567</f>
        <v>0.58057545575861136</v>
      </c>
      <c r="X566" s="178" t="str">
        <f>Emissions!X567</f>
        <v>LB</v>
      </c>
    </row>
    <row r="567" spans="1:24" x14ac:dyDescent="0.3">
      <c r="A567" s="175" t="str">
        <f>Emissions!A568</f>
        <v>16029</v>
      </c>
      <c r="B567" s="175" t="str">
        <f>Emissions!B568</f>
        <v>16</v>
      </c>
      <c r="C567" s="175" t="str">
        <f>Emissions!F568</f>
        <v>ID</v>
      </c>
      <c r="D567" s="175" t="str">
        <f>Emissions!C568</f>
        <v>029</v>
      </c>
      <c r="E567" s="178" t="str">
        <f>Emissions!D568</f>
        <v>Caribou</v>
      </c>
      <c r="F567" s="178" t="str">
        <f>Emissions!E568</f>
        <v>County</v>
      </c>
      <c r="G567" s="178">
        <v>2850001000</v>
      </c>
      <c r="H567" s="178" t="s">
        <v>24044</v>
      </c>
      <c r="I567" s="178" t="s">
        <v>24041</v>
      </c>
      <c r="J567" s="178" t="s">
        <v>24046</v>
      </c>
      <c r="K567" s="178">
        <v>2014</v>
      </c>
      <c r="L567" s="178">
        <v>515</v>
      </c>
      <c r="M567" s="178" t="s">
        <v>24042</v>
      </c>
      <c r="N567" s="183">
        <f>Emissions!P568</f>
        <v>0.6848641919343319</v>
      </c>
      <c r="O567" s="183" t="str">
        <f>Emissions!Q568</f>
        <v>LB</v>
      </c>
      <c r="P567" s="172">
        <f t="shared" si="8"/>
        <v>2.853106151436454E-2</v>
      </c>
      <c r="Q567" s="178" t="str">
        <f>Emissions!S568</f>
        <v xml:space="preserve">LB </v>
      </c>
      <c r="R567" s="178" t="str">
        <f>Emissions!T568</f>
        <v xml:space="preserve">LB </v>
      </c>
      <c r="S567" s="178" t="s">
        <v>24045</v>
      </c>
      <c r="T567" s="178">
        <v>7439976</v>
      </c>
      <c r="U567" s="178" t="s">
        <v>24043</v>
      </c>
      <c r="V567" s="178">
        <v>8</v>
      </c>
      <c r="W567" s="178">
        <f>Emissions!W568</f>
        <v>1.9539902389063987E-2</v>
      </c>
      <c r="X567" s="178" t="str">
        <f>Emissions!X568</f>
        <v>LB</v>
      </c>
    </row>
    <row r="568" spans="1:24" x14ac:dyDescent="0.3">
      <c r="A568" s="175" t="str">
        <f>Emissions!A569</f>
        <v>16031</v>
      </c>
      <c r="B568" s="175" t="str">
        <f>Emissions!B569</f>
        <v>16</v>
      </c>
      <c r="C568" s="175" t="str">
        <f>Emissions!F569</f>
        <v>ID</v>
      </c>
      <c r="D568" s="175" t="str">
        <f>Emissions!C569</f>
        <v>031</v>
      </c>
      <c r="E568" s="178" t="str">
        <f>Emissions!D569</f>
        <v>Cassia</v>
      </c>
      <c r="F568" s="178" t="str">
        <f>Emissions!E569</f>
        <v>County</v>
      </c>
      <c r="G568" s="178">
        <v>2850001000</v>
      </c>
      <c r="H568" s="178" t="s">
        <v>24044</v>
      </c>
      <c r="I568" s="178" t="s">
        <v>24041</v>
      </c>
      <c r="J568" s="178" t="s">
        <v>24046</v>
      </c>
      <c r="K568" s="178">
        <v>2014</v>
      </c>
      <c r="L568" s="178">
        <v>515</v>
      </c>
      <c r="M568" s="178" t="s">
        <v>24042</v>
      </c>
      <c r="N568" s="183">
        <f>Emissions!P569</f>
        <v>2.358008348418045</v>
      </c>
      <c r="O568" s="183" t="str">
        <f>Emissions!Q569</f>
        <v>LB</v>
      </c>
      <c r="P568" s="172">
        <f t="shared" si="8"/>
        <v>2.8531061514364544E-2</v>
      </c>
      <c r="Q568" s="178" t="str">
        <f>Emissions!S569</f>
        <v xml:space="preserve">LB </v>
      </c>
      <c r="R568" s="178" t="str">
        <f>Emissions!T569</f>
        <v xml:space="preserve">LB </v>
      </c>
      <c r="S568" s="178" t="s">
        <v>24045</v>
      </c>
      <c r="T568" s="178">
        <v>7439976</v>
      </c>
      <c r="U568" s="178" t="s">
        <v>24043</v>
      </c>
      <c r="V568" s="178">
        <v>8</v>
      </c>
      <c r="W568" s="178">
        <f>Emissions!W569</f>
        <v>6.7276481240100383E-2</v>
      </c>
      <c r="X568" s="178" t="str">
        <f>Emissions!X569</f>
        <v>LB</v>
      </c>
    </row>
    <row r="569" spans="1:24" x14ac:dyDescent="0.3">
      <c r="A569" s="175" t="str">
        <f>Emissions!A570</f>
        <v>16033</v>
      </c>
      <c r="B569" s="175" t="str">
        <f>Emissions!B570</f>
        <v>16</v>
      </c>
      <c r="C569" s="175" t="str">
        <f>Emissions!F570</f>
        <v>ID</v>
      </c>
      <c r="D569" s="175" t="str">
        <f>Emissions!C570</f>
        <v>033</v>
      </c>
      <c r="E569" s="178" t="str">
        <f>Emissions!D570</f>
        <v>Clark</v>
      </c>
      <c r="F569" s="178" t="str">
        <f>Emissions!E570</f>
        <v>County</v>
      </c>
      <c r="G569" s="178">
        <v>2850001000</v>
      </c>
      <c r="H569" s="178" t="s">
        <v>24044</v>
      </c>
      <c r="I569" s="178" t="s">
        <v>24041</v>
      </c>
      <c r="J569" s="178" t="s">
        <v>24046</v>
      </c>
      <c r="K569" s="178">
        <v>2014</v>
      </c>
      <c r="L569" s="178">
        <v>515</v>
      </c>
      <c r="M569" s="178" t="s">
        <v>24042</v>
      </c>
      <c r="N569" s="183">
        <f>Emissions!P570</f>
        <v>8.6847631184300972E-2</v>
      </c>
      <c r="O569" s="183" t="str">
        <f>Emissions!Q570</f>
        <v>LB</v>
      </c>
      <c r="P569" s="172">
        <f t="shared" si="8"/>
        <v>2.8531061514364544E-2</v>
      </c>
      <c r="Q569" s="178" t="str">
        <f>Emissions!S570</f>
        <v xml:space="preserve">LB </v>
      </c>
      <c r="R569" s="178" t="str">
        <f>Emissions!T570</f>
        <v xml:space="preserve">LB </v>
      </c>
      <c r="S569" s="178" t="s">
        <v>24045</v>
      </c>
      <c r="T569" s="178">
        <v>7439976</v>
      </c>
      <c r="U569" s="178" t="s">
        <v>24043</v>
      </c>
      <c r="V569" s="178">
        <v>8</v>
      </c>
      <c r="W569" s="178">
        <f>Emissions!W570</f>
        <v>2.4778551076961356E-3</v>
      </c>
      <c r="X569" s="178" t="str">
        <f>Emissions!X570</f>
        <v>LB</v>
      </c>
    </row>
    <row r="570" spans="1:24" x14ac:dyDescent="0.3">
      <c r="A570" s="175" t="str">
        <f>Emissions!A571</f>
        <v>16035</v>
      </c>
      <c r="B570" s="175" t="str">
        <f>Emissions!B571</f>
        <v>16</v>
      </c>
      <c r="C570" s="175" t="str">
        <f>Emissions!F571</f>
        <v>ID</v>
      </c>
      <c r="D570" s="175" t="str">
        <f>Emissions!C571</f>
        <v>035</v>
      </c>
      <c r="E570" s="178" t="str">
        <f>Emissions!D571</f>
        <v>Clearwater</v>
      </c>
      <c r="F570" s="178" t="str">
        <f>Emissions!E571</f>
        <v>County</v>
      </c>
      <c r="G570" s="178">
        <v>2850001000</v>
      </c>
      <c r="H570" s="178" t="s">
        <v>24044</v>
      </c>
      <c r="I570" s="178" t="s">
        <v>24041</v>
      </c>
      <c r="J570" s="178" t="s">
        <v>24046</v>
      </c>
      <c r="K570" s="178">
        <v>2014</v>
      </c>
      <c r="L570" s="178">
        <v>515</v>
      </c>
      <c r="M570" s="178" t="s">
        <v>24042</v>
      </c>
      <c r="N570" s="183">
        <f>Emissions!P571</f>
        <v>0.85765792179929046</v>
      </c>
      <c r="O570" s="183" t="str">
        <f>Emissions!Q571</f>
        <v>LB</v>
      </c>
      <c r="P570" s="172">
        <f t="shared" si="8"/>
        <v>2.8531061514364547E-2</v>
      </c>
      <c r="Q570" s="178" t="str">
        <f>Emissions!S571</f>
        <v xml:space="preserve">LB </v>
      </c>
      <c r="R570" s="178" t="str">
        <f>Emissions!T571</f>
        <v xml:space="preserve">LB </v>
      </c>
      <c r="S570" s="178" t="s">
        <v>24045</v>
      </c>
      <c r="T570" s="178">
        <v>7439976</v>
      </c>
      <c r="U570" s="178" t="s">
        <v>24043</v>
      </c>
      <c r="V570" s="178">
        <v>8</v>
      </c>
      <c r="W570" s="178">
        <f>Emissions!W571</f>
        <v>2.4469890925137613E-2</v>
      </c>
      <c r="X570" s="178" t="str">
        <f>Emissions!X571</f>
        <v>LB</v>
      </c>
    </row>
    <row r="571" spans="1:24" x14ac:dyDescent="0.3">
      <c r="A571" s="175" t="str">
        <f>Emissions!A572</f>
        <v>16037</v>
      </c>
      <c r="B571" s="175" t="str">
        <f>Emissions!B572</f>
        <v>16</v>
      </c>
      <c r="C571" s="175" t="str">
        <f>Emissions!F572</f>
        <v>ID</v>
      </c>
      <c r="D571" s="175" t="str">
        <f>Emissions!C572</f>
        <v>037</v>
      </c>
      <c r="E571" s="178" t="str">
        <f>Emissions!D572</f>
        <v>Custer</v>
      </c>
      <c r="F571" s="178" t="str">
        <f>Emissions!E572</f>
        <v>County</v>
      </c>
      <c r="G571" s="178">
        <v>2850001000</v>
      </c>
      <c r="H571" s="178" t="s">
        <v>24044</v>
      </c>
      <c r="I571" s="178" t="s">
        <v>24041</v>
      </c>
      <c r="J571" s="178" t="s">
        <v>24046</v>
      </c>
      <c r="K571" s="178">
        <v>2014</v>
      </c>
      <c r="L571" s="178">
        <v>515</v>
      </c>
      <c r="M571" s="178" t="s">
        <v>24042</v>
      </c>
      <c r="N571" s="183">
        <f>Emissions!P572</f>
        <v>0.41470495167590082</v>
      </c>
      <c r="O571" s="183" t="str">
        <f>Emissions!Q572</f>
        <v>LB</v>
      </c>
      <c r="P571" s="172">
        <f t="shared" si="8"/>
        <v>2.8531061514364547E-2</v>
      </c>
      <c r="Q571" s="178" t="str">
        <f>Emissions!S572</f>
        <v xml:space="preserve">LB </v>
      </c>
      <c r="R571" s="178" t="str">
        <f>Emissions!T572</f>
        <v xml:space="preserve">LB </v>
      </c>
      <c r="S571" s="178" t="s">
        <v>24045</v>
      </c>
      <c r="T571" s="178">
        <v>7439976</v>
      </c>
      <c r="U571" s="178" t="s">
        <v>24043</v>
      </c>
      <c r="V571" s="178">
        <v>8</v>
      </c>
      <c r="W571" s="178">
        <f>Emissions!W572</f>
        <v>1.1831972486576704E-2</v>
      </c>
      <c r="X571" s="178" t="str">
        <f>Emissions!X572</f>
        <v>LB</v>
      </c>
    </row>
    <row r="572" spans="1:24" x14ac:dyDescent="0.3">
      <c r="A572" s="175" t="str">
        <f>Emissions!A573</f>
        <v>16039</v>
      </c>
      <c r="B572" s="175" t="str">
        <f>Emissions!B573</f>
        <v>16</v>
      </c>
      <c r="C572" s="175" t="str">
        <f>Emissions!F573</f>
        <v>ID</v>
      </c>
      <c r="D572" s="175" t="str">
        <f>Emissions!C573</f>
        <v>039</v>
      </c>
      <c r="E572" s="178" t="str">
        <f>Emissions!D573</f>
        <v>Elmore</v>
      </c>
      <c r="F572" s="178" t="str">
        <f>Emissions!E573</f>
        <v>County</v>
      </c>
      <c r="G572" s="178">
        <v>2850001000</v>
      </c>
      <c r="H572" s="178" t="s">
        <v>24044</v>
      </c>
      <c r="I572" s="178" t="s">
        <v>24041</v>
      </c>
      <c r="J572" s="178" t="s">
        <v>24046</v>
      </c>
      <c r="K572" s="178">
        <v>2014</v>
      </c>
      <c r="L572" s="178">
        <v>515</v>
      </c>
      <c r="M572" s="178" t="s">
        <v>24042</v>
      </c>
      <c r="N572" s="183">
        <f>Emissions!P573</f>
        <v>2.6138432388963664</v>
      </c>
      <c r="O572" s="183" t="str">
        <f>Emissions!Q573</f>
        <v>LB</v>
      </c>
      <c r="P572" s="172">
        <f t="shared" si="8"/>
        <v>2.853106151436454E-2</v>
      </c>
      <c r="Q572" s="178" t="str">
        <f>Emissions!S573</f>
        <v xml:space="preserve">LB </v>
      </c>
      <c r="R572" s="178" t="str">
        <f>Emissions!T573</f>
        <v xml:space="preserve">LB </v>
      </c>
      <c r="S572" s="178" t="s">
        <v>24045</v>
      </c>
      <c r="T572" s="178">
        <v>7439976</v>
      </c>
      <c r="U572" s="178" t="s">
        <v>24043</v>
      </c>
      <c r="V572" s="178">
        <v>8</v>
      </c>
      <c r="W572" s="178">
        <f>Emissions!W573</f>
        <v>7.4575722237858078E-2</v>
      </c>
      <c r="X572" s="178" t="str">
        <f>Emissions!X573</f>
        <v>LB</v>
      </c>
    </row>
    <row r="573" spans="1:24" x14ac:dyDescent="0.3">
      <c r="A573" s="175" t="str">
        <f>Emissions!A574</f>
        <v>16041</v>
      </c>
      <c r="B573" s="175" t="str">
        <f>Emissions!B574</f>
        <v>16</v>
      </c>
      <c r="C573" s="175" t="str">
        <f>Emissions!F574</f>
        <v>ID</v>
      </c>
      <c r="D573" s="175" t="str">
        <f>Emissions!C574</f>
        <v>041</v>
      </c>
      <c r="E573" s="178" t="str">
        <f>Emissions!D574</f>
        <v>Franklin</v>
      </c>
      <c r="F573" s="178" t="str">
        <f>Emissions!E574</f>
        <v>County</v>
      </c>
      <c r="G573" s="178">
        <v>2850001000</v>
      </c>
      <c r="H573" s="178" t="s">
        <v>24044</v>
      </c>
      <c r="I573" s="178" t="s">
        <v>24041</v>
      </c>
      <c r="J573" s="178" t="s">
        <v>24046</v>
      </c>
      <c r="K573" s="178">
        <v>2014</v>
      </c>
      <c r="L573" s="178">
        <v>515</v>
      </c>
      <c r="M573" s="178" t="s">
        <v>24042</v>
      </c>
      <c r="N573" s="183">
        <f>Emissions!P574</f>
        <v>1.304317192215436</v>
      </c>
      <c r="O573" s="183" t="str">
        <f>Emissions!Q574</f>
        <v>LB</v>
      </c>
      <c r="P573" s="172">
        <f t="shared" si="8"/>
        <v>2.8531061514364547E-2</v>
      </c>
      <c r="Q573" s="178" t="str">
        <f>Emissions!S574</f>
        <v xml:space="preserve">LB </v>
      </c>
      <c r="R573" s="178" t="str">
        <f>Emissions!T574</f>
        <v xml:space="preserve">LB </v>
      </c>
      <c r="S573" s="178" t="s">
        <v>24045</v>
      </c>
      <c r="T573" s="178">
        <v>7439976</v>
      </c>
      <c r="U573" s="178" t="s">
        <v>24043</v>
      </c>
      <c r="V573" s="178">
        <v>8</v>
      </c>
      <c r="W573" s="178">
        <f>Emissions!W574</f>
        <v>3.7213554045341851E-2</v>
      </c>
      <c r="X573" s="178" t="str">
        <f>Emissions!X574</f>
        <v>LB</v>
      </c>
    </row>
    <row r="574" spans="1:24" x14ac:dyDescent="0.3">
      <c r="A574" s="175" t="str">
        <f>Emissions!A575</f>
        <v>16043</v>
      </c>
      <c r="B574" s="175" t="str">
        <f>Emissions!B575</f>
        <v>16</v>
      </c>
      <c r="C574" s="175" t="str">
        <f>Emissions!F575</f>
        <v>ID</v>
      </c>
      <c r="D574" s="175" t="str">
        <f>Emissions!C575</f>
        <v>043</v>
      </c>
      <c r="E574" s="178" t="str">
        <f>Emissions!D575</f>
        <v>Fremont</v>
      </c>
      <c r="F574" s="178" t="str">
        <f>Emissions!E575</f>
        <v>County</v>
      </c>
      <c r="G574" s="178">
        <v>2850001000</v>
      </c>
      <c r="H574" s="178" t="s">
        <v>24044</v>
      </c>
      <c r="I574" s="178" t="s">
        <v>24041</v>
      </c>
      <c r="J574" s="178" t="s">
        <v>24046</v>
      </c>
      <c r="K574" s="178">
        <v>2014</v>
      </c>
      <c r="L574" s="178">
        <v>515</v>
      </c>
      <c r="M574" s="178" t="s">
        <v>24042</v>
      </c>
      <c r="N574" s="183">
        <f>Emissions!P575</f>
        <v>1.2888909693753179</v>
      </c>
      <c r="O574" s="183" t="str">
        <f>Emissions!Q575</f>
        <v>LB</v>
      </c>
      <c r="P574" s="172">
        <f t="shared" si="8"/>
        <v>2.8531061514364544E-2</v>
      </c>
      <c r="Q574" s="178" t="str">
        <f>Emissions!S575</f>
        <v xml:space="preserve">LB </v>
      </c>
      <c r="R574" s="178" t="str">
        <f>Emissions!T575</f>
        <v xml:space="preserve">LB </v>
      </c>
      <c r="S574" s="178" t="s">
        <v>24045</v>
      </c>
      <c r="T574" s="178">
        <v>7439976</v>
      </c>
      <c r="U574" s="178" t="s">
        <v>24043</v>
      </c>
      <c r="V574" s="178">
        <v>8</v>
      </c>
      <c r="W574" s="178">
        <f>Emissions!W575</f>
        <v>3.6773427532556142E-2</v>
      </c>
      <c r="X574" s="178" t="str">
        <f>Emissions!X575</f>
        <v>LB</v>
      </c>
    </row>
    <row r="575" spans="1:24" x14ac:dyDescent="0.3">
      <c r="A575" s="175" t="str">
        <f>Emissions!A576</f>
        <v>16045</v>
      </c>
      <c r="B575" s="175" t="str">
        <f>Emissions!B576</f>
        <v>16</v>
      </c>
      <c r="C575" s="175" t="str">
        <f>Emissions!F576</f>
        <v>ID</v>
      </c>
      <c r="D575" s="175" t="str">
        <f>Emissions!C576</f>
        <v>045</v>
      </c>
      <c r="E575" s="178" t="str">
        <f>Emissions!D576</f>
        <v>Gem</v>
      </c>
      <c r="F575" s="178" t="str">
        <f>Emissions!E576</f>
        <v>County</v>
      </c>
      <c r="G575" s="178">
        <v>2850001000</v>
      </c>
      <c r="H575" s="178" t="s">
        <v>24044</v>
      </c>
      <c r="I575" s="178" t="s">
        <v>24041</v>
      </c>
      <c r="J575" s="178" t="s">
        <v>24046</v>
      </c>
      <c r="K575" s="178">
        <v>2014</v>
      </c>
      <c r="L575" s="178">
        <v>515</v>
      </c>
      <c r="M575" s="178" t="s">
        <v>24042</v>
      </c>
      <c r="N575" s="183">
        <f>Emissions!P576</f>
        <v>1.6894719118274741</v>
      </c>
      <c r="O575" s="183" t="str">
        <f>Emissions!Q576</f>
        <v>LB</v>
      </c>
      <c r="P575" s="172">
        <f t="shared" si="8"/>
        <v>2.8531061514364551E-2</v>
      </c>
      <c r="Q575" s="178" t="str">
        <f>Emissions!S576</f>
        <v xml:space="preserve">LB </v>
      </c>
      <c r="R575" s="178" t="str">
        <f>Emissions!T576</f>
        <v xml:space="preserve">LB </v>
      </c>
      <c r="S575" s="178" t="s">
        <v>24045</v>
      </c>
      <c r="T575" s="178">
        <v>7439976</v>
      </c>
      <c r="U575" s="178" t="s">
        <v>24043</v>
      </c>
      <c r="V575" s="178">
        <v>8</v>
      </c>
      <c r="W575" s="178">
        <f>Emissions!W576</f>
        <v>4.8202427043140747E-2</v>
      </c>
      <c r="X575" s="178" t="str">
        <f>Emissions!X576</f>
        <v>LB</v>
      </c>
    </row>
    <row r="576" spans="1:24" x14ac:dyDescent="0.3">
      <c r="A576" s="175" t="str">
        <f>Emissions!A577</f>
        <v>16047</v>
      </c>
      <c r="B576" s="175" t="str">
        <f>Emissions!B577</f>
        <v>16</v>
      </c>
      <c r="C576" s="175" t="str">
        <f>Emissions!F577</f>
        <v>ID</v>
      </c>
      <c r="D576" s="175" t="str">
        <f>Emissions!C577</f>
        <v>047</v>
      </c>
      <c r="E576" s="178" t="str">
        <f>Emissions!D577</f>
        <v>Gooding</v>
      </c>
      <c r="F576" s="178" t="str">
        <f>Emissions!E577</f>
        <v>County</v>
      </c>
      <c r="G576" s="178">
        <v>2850001000</v>
      </c>
      <c r="H576" s="178" t="s">
        <v>24044</v>
      </c>
      <c r="I576" s="178" t="s">
        <v>24041</v>
      </c>
      <c r="J576" s="178" t="s">
        <v>24046</v>
      </c>
      <c r="K576" s="178">
        <v>2014</v>
      </c>
      <c r="L576" s="178">
        <v>515</v>
      </c>
      <c r="M576" s="178" t="s">
        <v>24042</v>
      </c>
      <c r="N576" s="183">
        <f>Emissions!P577</f>
        <v>1.5089650705424567</v>
      </c>
      <c r="O576" s="183" t="str">
        <f>Emissions!Q577</f>
        <v>LB</v>
      </c>
      <c r="P576" s="172">
        <f t="shared" si="8"/>
        <v>2.8531061514364547E-2</v>
      </c>
      <c r="Q576" s="178" t="str">
        <f>Emissions!S577</f>
        <v xml:space="preserve">LB </v>
      </c>
      <c r="R576" s="178" t="str">
        <f>Emissions!T577</f>
        <v xml:space="preserve">LB </v>
      </c>
      <c r="S576" s="178" t="s">
        <v>24045</v>
      </c>
      <c r="T576" s="178">
        <v>7439976</v>
      </c>
      <c r="U576" s="178" t="s">
        <v>24043</v>
      </c>
      <c r="V576" s="178">
        <v>8</v>
      </c>
      <c r="W576" s="178">
        <f>Emissions!W577</f>
        <v>4.305237525067427E-2</v>
      </c>
      <c r="X576" s="178" t="str">
        <f>Emissions!X577</f>
        <v>LB</v>
      </c>
    </row>
    <row r="577" spans="1:24" x14ac:dyDescent="0.3">
      <c r="A577" s="175" t="str">
        <f>Emissions!A578</f>
        <v>16049</v>
      </c>
      <c r="B577" s="175" t="str">
        <f>Emissions!B578</f>
        <v>16</v>
      </c>
      <c r="C577" s="175" t="str">
        <f>Emissions!F578</f>
        <v>ID</v>
      </c>
      <c r="D577" s="175" t="str">
        <f>Emissions!C578</f>
        <v>049</v>
      </c>
      <c r="E577" s="178" t="str">
        <f>Emissions!D578</f>
        <v>Idaho</v>
      </c>
      <c r="F577" s="178" t="str">
        <f>Emissions!E578</f>
        <v>County</v>
      </c>
      <c r="G577" s="178">
        <v>2850001000</v>
      </c>
      <c r="H577" s="178" t="s">
        <v>24044</v>
      </c>
      <c r="I577" s="178" t="s">
        <v>24041</v>
      </c>
      <c r="J577" s="178" t="s">
        <v>24046</v>
      </c>
      <c r="K577" s="178">
        <v>2014</v>
      </c>
      <c r="L577" s="178">
        <v>515</v>
      </c>
      <c r="M577" s="178" t="s">
        <v>24042</v>
      </c>
      <c r="N577" s="183">
        <f>Emissions!P578</f>
        <v>1.6242610607306116</v>
      </c>
      <c r="O577" s="183" t="str">
        <f>Emissions!Q578</f>
        <v>LB</v>
      </c>
      <c r="P577" s="172">
        <f t="shared" si="8"/>
        <v>2.8531061514364547E-2</v>
      </c>
      <c r="Q577" s="178" t="str">
        <f>Emissions!S578</f>
        <v xml:space="preserve">LB </v>
      </c>
      <c r="R577" s="178" t="str">
        <f>Emissions!T578</f>
        <v xml:space="preserve">LB </v>
      </c>
      <c r="S577" s="178" t="s">
        <v>24045</v>
      </c>
      <c r="T577" s="178">
        <v>7439976</v>
      </c>
      <c r="U577" s="178" t="s">
        <v>24043</v>
      </c>
      <c r="V577" s="178">
        <v>8</v>
      </c>
      <c r="W577" s="178">
        <f>Emissions!W578</f>
        <v>4.6341892239092089E-2</v>
      </c>
      <c r="X577" s="178" t="str">
        <f>Emissions!X578</f>
        <v>LB</v>
      </c>
    </row>
    <row r="578" spans="1:24" x14ac:dyDescent="0.3">
      <c r="A578" s="175" t="str">
        <f>Emissions!A579</f>
        <v>16051</v>
      </c>
      <c r="B578" s="175" t="str">
        <f>Emissions!B579</f>
        <v>16</v>
      </c>
      <c r="C578" s="175" t="str">
        <f>Emissions!F579</f>
        <v>ID</v>
      </c>
      <c r="D578" s="175" t="str">
        <f>Emissions!C579</f>
        <v>051</v>
      </c>
      <c r="E578" s="178" t="str">
        <f>Emissions!D579</f>
        <v>Jefferson</v>
      </c>
      <c r="F578" s="178" t="str">
        <f>Emissions!E579</f>
        <v>County</v>
      </c>
      <c r="G578" s="178">
        <v>2850001000</v>
      </c>
      <c r="H578" s="178" t="s">
        <v>24044</v>
      </c>
      <c r="I578" s="178" t="s">
        <v>24041</v>
      </c>
      <c r="J578" s="178" t="s">
        <v>24046</v>
      </c>
      <c r="K578" s="178">
        <v>2014</v>
      </c>
      <c r="L578" s="178">
        <v>515</v>
      </c>
      <c r="M578" s="178" t="s">
        <v>24042</v>
      </c>
      <c r="N578" s="183">
        <f>Emissions!P579</f>
        <v>2.7067010867716221</v>
      </c>
      <c r="O578" s="183" t="str">
        <f>Emissions!Q579</f>
        <v>LB</v>
      </c>
      <c r="P578" s="172">
        <f t="shared" si="8"/>
        <v>2.8531061514364544E-2</v>
      </c>
      <c r="Q578" s="178" t="str">
        <f>Emissions!S579</f>
        <v xml:space="preserve">LB </v>
      </c>
      <c r="R578" s="178" t="str">
        <f>Emissions!T579</f>
        <v xml:space="preserve">LB </v>
      </c>
      <c r="S578" s="178" t="s">
        <v>24045</v>
      </c>
      <c r="T578" s="178">
        <v>7439976</v>
      </c>
      <c r="U578" s="178" t="s">
        <v>24043</v>
      </c>
      <c r="V578" s="178">
        <v>8</v>
      </c>
      <c r="W578" s="178">
        <f>Emissions!W579</f>
        <v>7.7225055207678514E-2</v>
      </c>
      <c r="X578" s="178" t="str">
        <f>Emissions!X579</f>
        <v>LB</v>
      </c>
    </row>
    <row r="579" spans="1:24" x14ac:dyDescent="0.3">
      <c r="A579" s="175" t="str">
        <f>Emissions!A580</f>
        <v>16053</v>
      </c>
      <c r="B579" s="175" t="str">
        <f>Emissions!B580</f>
        <v>16</v>
      </c>
      <c r="C579" s="175" t="str">
        <f>Emissions!F580</f>
        <v>ID</v>
      </c>
      <c r="D579" s="175" t="str">
        <f>Emissions!C580</f>
        <v>053</v>
      </c>
      <c r="E579" s="178" t="str">
        <f>Emissions!D580</f>
        <v>Jerome</v>
      </c>
      <c r="F579" s="178" t="str">
        <f>Emissions!E580</f>
        <v>County</v>
      </c>
      <c r="G579" s="178">
        <v>2850001000</v>
      </c>
      <c r="H579" s="178" t="s">
        <v>24044</v>
      </c>
      <c r="I579" s="178" t="s">
        <v>24041</v>
      </c>
      <c r="J579" s="178" t="s">
        <v>24046</v>
      </c>
      <c r="K579" s="178">
        <v>2014</v>
      </c>
      <c r="L579" s="178">
        <v>515</v>
      </c>
      <c r="M579" s="178" t="s">
        <v>24042</v>
      </c>
      <c r="N579" s="183">
        <f>Emissions!P580</f>
        <v>2.2856854075702184</v>
      </c>
      <c r="O579" s="183" t="str">
        <f>Emissions!Q580</f>
        <v>LB</v>
      </c>
      <c r="P579" s="172">
        <f t="shared" ref="P579:P642" si="9">W579/N579</f>
        <v>2.8531061514364547E-2</v>
      </c>
      <c r="Q579" s="178" t="str">
        <f>Emissions!S580</f>
        <v xml:space="preserve">LB </v>
      </c>
      <c r="R579" s="178" t="str">
        <f>Emissions!T580</f>
        <v xml:space="preserve">LB </v>
      </c>
      <c r="S579" s="178" t="s">
        <v>24045</v>
      </c>
      <c r="T579" s="178">
        <v>7439976</v>
      </c>
      <c r="U579" s="178" t="s">
        <v>24043</v>
      </c>
      <c r="V579" s="178">
        <v>8</v>
      </c>
      <c r="W579" s="178">
        <f>Emissions!W580</f>
        <v>6.5213030965871305E-2</v>
      </c>
      <c r="X579" s="178" t="str">
        <f>Emissions!X580</f>
        <v>LB</v>
      </c>
    </row>
    <row r="580" spans="1:24" x14ac:dyDescent="0.3">
      <c r="A580" s="175" t="str">
        <f>Emissions!A581</f>
        <v>16055</v>
      </c>
      <c r="B580" s="175" t="str">
        <f>Emissions!B581</f>
        <v>16</v>
      </c>
      <c r="C580" s="175" t="str">
        <f>Emissions!F581</f>
        <v>ID</v>
      </c>
      <c r="D580" s="175" t="str">
        <f>Emissions!C581</f>
        <v>055</v>
      </c>
      <c r="E580" s="178" t="str">
        <f>Emissions!D581</f>
        <v>Kootenai</v>
      </c>
      <c r="F580" s="178" t="str">
        <f>Emissions!E581</f>
        <v>County</v>
      </c>
      <c r="G580" s="178">
        <v>2850001000</v>
      </c>
      <c r="H580" s="178" t="s">
        <v>24044</v>
      </c>
      <c r="I580" s="178" t="s">
        <v>24041</v>
      </c>
      <c r="J580" s="178" t="s">
        <v>24046</v>
      </c>
      <c r="K580" s="178">
        <v>2014</v>
      </c>
      <c r="L580" s="178">
        <v>515</v>
      </c>
      <c r="M580" s="178" t="s">
        <v>24042</v>
      </c>
      <c r="N580" s="183">
        <f>Emissions!P581</f>
        <v>14.75768640352748</v>
      </c>
      <c r="O580" s="183" t="str">
        <f>Emissions!Q581</f>
        <v>LB</v>
      </c>
      <c r="P580" s="172">
        <f t="shared" si="9"/>
        <v>2.853106151436454E-2</v>
      </c>
      <c r="Q580" s="178" t="str">
        <f>Emissions!S581</f>
        <v xml:space="preserve">LB </v>
      </c>
      <c r="R580" s="178" t="str">
        <f>Emissions!T581</f>
        <v xml:space="preserve">LB </v>
      </c>
      <c r="S580" s="178" t="s">
        <v>24045</v>
      </c>
      <c r="T580" s="178">
        <v>7439976</v>
      </c>
      <c r="U580" s="178" t="s">
        <v>24043</v>
      </c>
      <c r="V580" s="178">
        <v>8</v>
      </c>
      <c r="W580" s="178">
        <f>Emissions!W581</f>
        <v>0.42105245858874374</v>
      </c>
      <c r="X580" s="178" t="str">
        <f>Emissions!X581</f>
        <v>LB</v>
      </c>
    </row>
    <row r="581" spans="1:24" x14ac:dyDescent="0.3">
      <c r="A581" s="175" t="str">
        <f>Emissions!A582</f>
        <v>16057</v>
      </c>
      <c r="B581" s="175" t="str">
        <f>Emissions!B582</f>
        <v>16</v>
      </c>
      <c r="C581" s="175" t="str">
        <f>Emissions!F582</f>
        <v>ID</v>
      </c>
      <c r="D581" s="175" t="str">
        <f>Emissions!C582</f>
        <v>057</v>
      </c>
      <c r="E581" s="178" t="str">
        <f>Emissions!D582</f>
        <v>Latah</v>
      </c>
      <c r="F581" s="178" t="str">
        <f>Emissions!E582</f>
        <v>County</v>
      </c>
      <c r="G581" s="178">
        <v>2850001000</v>
      </c>
      <c r="H581" s="178" t="s">
        <v>24044</v>
      </c>
      <c r="I581" s="178" t="s">
        <v>24041</v>
      </c>
      <c r="J581" s="178" t="s">
        <v>24046</v>
      </c>
      <c r="K581" s="178">
        <v>2014</v>
      </c>
      <c r="L581" s="178">
        <v>515</v>
      </c>
      <c r="M581" s="178" t="s">
        <v>24042</v>
      </c>
      <c r="N581" s="183">
        <f>Emissions!P582</f>
        <v>3.8476405552712634</v>
      </c>
      <c r="O581" s="183" t="str">
        <f>Emissions!Q582</f>
        <v>LB</v>
      </c>
      <c r="P581" s="172">
        <f t="shared" si="9"/>
        <v>2.8531061514364547E-2</v>
      </c>
      <c r="Q581" s="178" t="str">
        <f>Emissions!S582</f>
        <v xml:space="preserve">LB </v>
      </c>
      <c r="R581" s="178" t="str">
        <f>Emissions!T582</f>
        <v xml:space="preserve">LB </v>
      </c>
      <c r="S581" s="178" t="s">
        <v>24045</v>
      </c>
      <c r="T581" s="178">
        <v>7439976</v>
      </c>
      <c r="U581" s="178" t="s">
        <v>24043</v>
      </c>
      <c r="V581" s="178">
        <v>8</v>
      </c>
      <c r="W581" s="178">
        <f>Emissions!W582</f>
        <v>0.10977726936760818</v>
      </c>
      <c r="X581" s="178" t="str">
        <f>Emissions!X582</f>
        <v>LB</v>
      </c>
    </row>
    <row r="582" spans="1:24" x14ac:dyDescent="0.3">
      <c r="A582" s="175" t="str">
        <f>Emissions!A583</f>
        <v>16059</v>
      </c>
      <c r="B582" s="175" t="str">
        <f>Emissions!B583</f>
        <v>16</v>
      </c>
      <c r="C582" s="175" t="str">
        <f>Emissions!F583</f>
        <v>ID</v>
      </c>
      <c r="D582" s="175" t="str">
        <f>Emissions!C583</f>
        <v>059</v>
      </c>
      <c r="E582" s="178" t="str">
        <f>Emissions!D583</f>
        <v>Lemhi</v>
      </c>
      <c r="F582" s="178" t="str">
        <f>Emissions!E583</f>
        <v>County</v>
      </c>
      <c r="G582" s="178">
        <v>2850001000</v>
      </c>
      <c r="H582" s="178" t="s">
        <v>24044</v>
      </c>
      <c r="I582" s="178" t="s">
        <v>24041</v>
      </c>
      <c r="J582" s="178" t="s">
        <v>24046</v>
      </c>
      <c r="K582" s="178">
        <v>2014</v>
      </c>
      <c r="L582" s="178">
        <v>515</v>
      </c>
      <c r="M582" s="178" t="s">
        <v>24042</v>
      </c>
      <c r="N582" s="183">
        <f>Emissions!P583</f>
        <v>0.77391556923864968</v>
      </c>
      <c r="O582" s="183" t="str">
        <f>Emissions!Q583</f>
        <v>LB</v>
      </c>
      <c r="P582" s="172">
        <f t="shared" si="9"/>
        <v>2.8531061514364547E-2</v>
      </c>
      <c r="Q582" s="178" t="str">
        <f>Emissions!S583</f>
        <v xml:space="preserve">LB </v>
      </c>
      <c r="R582" s="178" t="str">
        <f>Emissions!T583</f>
        <v xml:space="preserve">LB </v>
      </c>
      <c r="S582" s="178" t="s">
        <v>24045</v>
      </c>
      <c r="T582" s="178">
        <v>7439976</v>
      </c>
      <c r="U582" s="178" t="s">
        <v>24043</v>
      </c>
      <c r="V582" s="178">
        <v>8</v>
      </c>
      <c r="W582" s="178">
        <f>Emissions!W583</f>
        <v>2.2080632712872368E-2</v>
      </c>
      <c r="X582" s="178" t="str">
        <f>Emissions!X583</f>
        <v>LB</v>
      </c>
    </row>
    <row r="583" spans="1:24" x14ac:dyDescent="0.3">
      <c r="A583" s="175" t="str">
        <f>Emissions!A584</f>
        <v>16061</v>
      </c>
      <c r="B583" s="175" t="str">
        <f>Emissions!B584</f>
        <v>16</v>
      </c>
      <c r="C583" s="175" t="str">
        <f>Emissions!F584</f>
        <v>ID</v>
      </c>
      <c r="D583" s="175" t="str">
        <f>Emissions!C584</f>
        <v>061</v>
      </c>
      <c r="E583" s="178" t="str">
        <f>Emissions!D584</f>
        <v>Lewis</v>
      </c>
      <c r="F583" s="178" t="str">
        <f>Emissions!E584</f>
        <v>County</v>
      </c>
      <c r="G583" s="178">
        <v>2850001000</v>
      </c>
      <c r="H583" s="178" t="s">
        <v>24044</v>
      </c>
      <c r="I583" s="178" t="s">
        <v>24041</v>
      </c>
      <c r="J583" s="178" t="s">
        <v>24046</v>
      </c>
      <c r="K583" s="178">
        <v>2014</v>
      </c>
      <c r="L583" s="178">
        <v>515</v>
      </c>
      <c r="M583" s="178" t="s">
        <v>24042</v>
      </c>
      <c r="N583" s="183">
        <f>Emissions!P584</f>
        <v>0.38445352766476021</v>
      </c>
      <c r="O583" s="183" t="str">
        <f>Emissions!Q584</f>
        <v>LB</v>
      </c>
      <c r="P583" s="172">
        <f t="shared" si="9"/>
        <v>2.8531061514364547E-2</v>
      </c>
      <c r="Q583" s="178" t="str">
        <f>Emissions!S584</f>
        <v xml:space="preserve">LB </v>
      </c>
      <c r="R583" s="178" t="str">
        <f>Emissions!T584</f>
        <v xml:space="preserve">LB </v>
      </c>
      <c r="S583" s="178" t="s">
        <v>24045</v>
      </c>
      <c r="T583" s="178">
        <v>7439976</v>
      </c>
      <c r="U583" s="178" t="s">
        <v>24043</v>
      </c>
      <c r="V583" s="178">
        <v>8</v>
      </c>
      <c r="W583" s="178">
        <f>Emissions!W584</f>
        <v>1.0968867247217726E-2</v>
      </c>
      <c r="X583" s="178" t="str">
        <f>Emissions!X584</f>
        <v>LB</v>
      </c>
    </row>
    <row r="584" spans="1:24" x14ac:dyDescent="0.3">
      <c r="A584" s="175" t="str">
        <f>Emissions!A585</f>
        <v>16063</v>
      </c>
      <c r="B584" s="175" t="str">
        <f>Emissions!B585</f>
        <v>16</v>
      </c>
      <c r="C584" s="175" t="str">
        <f>Emissions!F585</f>
        <v>ID</v>
      </c>
      <c r="D584" s="175" t="str">
        <f>Emissions!C585</f>
        <v>063</v>
      </c>
      <c r="E584" s="178" t="str">
        <f>Emissions!D585</f>
        <v>Lincoln</v>
      </c>
      <c r="F584" s="178" t="str">
        <f>Emissions!E585</f>
        <v>County</v>
      </c>
      <c r="G584" s="178">
        <v>2850001000</v>
      </c>
      <c r="H584" s="178" t="s">
        <v>24044</v>
      </c>
      <c r="I584" s="178" t="s">
        <v>24041</v>
      </c>
      <c r="J584" s="178" t="s">
        <v>24046</v>
      </c>
      <c r="K584" s="178">
        <v>2014</v>
      </c>
      <c r="L584" s="178">
        <v>515</v>
      </c>
      <c r="M584" s="178" t="s">
        <v>24042</v>
      </c>
      <c r="N584" s="183">
        <f>Emissions!P585</f>
        <v>0.53250519881862035</v>
      </c>
      <c r="O584" s="183" t="str">
        <f>Emissions!Q585</f>
        <v>LB</v>
      </c>
      <c r="P584" s="172">
        <f t="shared" si="9"/>
        <v>2.8531061514364547E-2</v>
      </c>
      <c r="Q584" s="178" t="str">
        <f>Emissions!S585</f>
        <v xml:space="preserve">LB </v>
      </c>
      <c r="R584" s="178" t="str">
        <f>Emissions!T585</f>
        <v xml:space="preserve">LB </v>
      </c>
      <c r="S584" s="178" t="s">
        <v>24045</v>
      </c>
      <c r="T584" s="178">
        <v>7439976</v>
      </c>
      <c r="U584" s="178" t="s">
        <v>24043</v>
      </c>
      <c r="V584" s="178">
        <v>8</v>
      </c>
      <c r="W584" s="178">
        <f>Emissions!W585</f>
        <v>1.5192938584212981E-2</v>
      </c>
      <c r="X584" s="178" t="str">
        <f>Emissions!X585</f>
        <v>LB</v>
      </c>
    </row>
    <row r="585" spans="1:24" x14ac:dyDescent="0.3">
      <c r="A585" s="175" t="str">
        <f>Emissions!A586</f>
        <v>16065</v>
      </c>
      <c r="B585" s="175" t="str">
        <f>Emissions!B586</f>
        <v>16</v>
      </c>
      <c r="C585" s="175" t="str">
        <f>Emissions!F586</f>
        <v>ID</v>
      </c>
      <c r="D585" s="175" t="str">
        <f>Emissions!C586</f>
        <v>065</v>
      </c>
      <c r="E585" s="178" t="str">
        <f>Emissions!D586</f>
        <v>Madison</v>
      </c>
      <c r="F585" s="178" t="str">
        <f>Emissions!E586</f>
        <v>County</v>
      </c>
      <c r="G585" s="178">
        <v>2850001000</v>
      </c>
      <c r="H585" s="178" t="s">
        <v>24044</v>
      </c>
      <c r="I585" s="178" t="s">
        <v>24041</v>
      </c>
      <c r="J585" s="178" t="s">
        <v>24046</v>
      </c>
      <c r="K585" s="178">
        <v>2014</v>
      </c>
      <c r="L585" s="178">
        <v>515</v>
      </c>
      <c r="M585" s="178" t="s">
        <v>24042</v>
      </c>
      <c r="N585" s="183">
        <f>Emissions!P586</f>
        <v>3.8102770415091576</v>
      </c>
      <c r="O585" s="183" t="str">
        <f>Emissions!Q586</f>
        <v>LB</v>
      </c>
      <c r="P585" s="172">
        <f t="shared" si="9"/>
        <v>2.8531061514364544E-2</v>
      </c>
      <c r="Q585" s="178" t="str">
        <f>Emissions!S586</f>
        <v xml:space="preserve">LB </v>
      </c>
      <c r="R585" s="178" t="str">
        <f>Emissions!T586</f>
        <v xml:space="preserve">LB </v>
      </c>
      <c r="S585" s="178" t="s">
        <v>24045</v>
      </c>
      <c r="T585" s="178">
        <v>7439976</v>
      </c>
      <c r="U585" s="178" t="s">
        <v>24043</v>
      </c>
      <c r="V585" s="178">
        <v>8</v>
      </c>
      <c r="W585" s="178">
        <f>Emissions!W586</f>
        <v>0.10871124865806872</v>
      </c>
      <c r="X585" s="178" t="str">
        <f>Emissions!X586</f>
        <v>LB</v>
      </c>
    </row>
    <row r="586" spans="1:24" x14ac:dyDescent="0.3">
      <c r="A586" s="175" t="str">
        <f>Emissions!A587</f>
        <v>16067</v>
      </c>
      <c r="B586" s="175" t="str">
        <f>Emissions!B587</f>
        <v>16</v>
      </c>
      <c r="C586" s="175" t="str">
        <f>Emissions!F587</f>
        <v>ID</v>
      </c>
      <c r="D586" s="175" t="str">
        <f>Emissions!C587</f>
        <v>067</v>
      </c>
      <c r="E586" s="178" t="str">
        <f>Emissions!D587</f>
        <v>Minidoka</v>
      </c>
      <c r="F586" s="178" t="str">
        <f>Emissions!E587</f>
        <v>County</v>
      </c>
      <c r="G586" s="178">
        <v>2850001000</v>
      </c>
      <c r="H586" s="178" t="s">
        <v>24044</v>
      </c>
      <c r="I586" s="178" t="s">
        <v>24041</v>
      </c>
      <c r="J586" s="178" t="s">
        <v>24046</v>
      </c>
      <c r="K586" s="178">
        <v>2014</v>
      </c>
      <c r="L586" s="178">
        <v>515</v>
      </c>
      <c r="M586" s="178" t="s">
        <v>24042</v>
      </c>
      <c r="N586" s="183">
        <f>Emissions!P587</f>
        <v>2.0357605635046698</v>
      </c>
      <c r="O586" s="183" t="str">
        <f>Emissions!Q587</f>
        <v>LB</v>
      </c>
      <c r="P586" s="172">
        <f t="shared" si="9"/>
        <v>2.8531061514364547E-2</v>
      </c>
      <c r="Q586" s="178" t="str">
        <f>Emissions!S587</f>
        <v xml:space="preserve">LB </v>
      </c>
      <c r="R586" s="178" t="str">
        <f>Emissions!T587</f>
        <v xml:space="preserve">LB </v>
      </c>
      <c r="S586" s="178" t="s">
        <v>24045</v>
      </c>
      <c r="T586" s="178">
        <v>7439976</v>
      </c>
      <c r="U586" s="178" t="s">
        <v>24043</v>
      </c>
      <c r="V586" s="178">
        <v>8</v>
      </c>
      <c r="W586" s="178">
        <f>Emissions!W587</f>
        <v>5.808240986586917E-2</v>
      </c>
      <c r="X586" s="178" t="str">
        <f>Emissions!X587</f>
        <v>LB</v>
      </c>
    </row>
    <row r="587" spans="1:24" x14ac:dyDescent="0.3">
      <c r="A587" s="175" t="str">
        <f>Emissions!A588</f>
        <v>16069</v>
      </c>
      <c r="B587" s="175" t="str">
        <f>Emissions!B588</f>
        <v>16</v>
      </c>
      <c r="C587" s="175" t="str">
        <f>Emissions!F588</f>
        <v>ID</v>
      </c>
      <c r="D587" s="175" t="str">
        <f>Emissions!C588</f>
        <v>069</v>
      </c>
      <c r="E587" s="178" t="str">
        <f>Emissions!D588</f>
        <v>Nez Perce</v>
      </c>
      <c r="F587" s="178" t="str">
        <f>Emissions!E588</f>
        <v>County</v>
      </c>
      <c r="G587" s="178">
        <v>2850001000</v>
      </c>
      <c r="H587" s="178" t="s">
        <v>24044</v>
      </c>
      <c r="I587" s="178" t="s">
        <v>24041</v>
      </c>
      <c r="J587" s="178" t="s">
        <v>24046</v>
      </c>
      <c r="K587" s="178">
        <v>2014</v>
      </c>
      <c r="L587" s="178">
        <v>515</v>
      </c>
      <c r="M587" s="178" t="s">
        <v>24042</v>
      </c>
      <c r="N587" s="183">
        <f>Emissions!P588</f>
        <v>4.007512319250667</v>
      </c>
      <c r="O587" s="183" t="str">
        <f>Emissions!Q588</f>
        <v>LB</v>
      </c>
      <c r="P587" s="172">
        <f t="shared" si="9"/>
        <v>2.8531061514364544E-2</v>
      </c>
      <c r="Q587" s="178" t="str">
        <f>Emissions!S588</f>
        <v xml:space="preserve">LB </v>
      </c>
      <c r="R587" s="178" t="str">
        <f>Emissions!T588</f>
        <v xml:space="preserve">LB </v>
      </c>
      <c r="S587" s="178" t="s">
        <v>24045</v>
      </c>
      <c r="T587" s="178">
        <v>7439976</v>
      </c>
      <c r="U587" s="178" t="s">
        <v>24043</v>
      </c>
      <c r="V587" s="178">
        <v>8</v>
      </c>
      <c r="W587" s="178">
        <f>Emissions!W588</f>
        <v>0.1143385805001145</v>
      </c>
      <c r="X587" s="178" t="str">
        <f>Emissions!X588</f>
        <v>LB</v>
      </c>
    </row>
    <row r="588" spans="1:24" x14ac:dyDescent="0.3">
      <c r="A588" s="175" t="str">
        <f>Emissions!A589</f>
        <v>16071</v>
      </c>
      <c r="B588" s="175" t="str">
        <f>Emissions!B589</f>
        <v>16</v>
      </c>
      <c r="C588" s="175" t="str">
        <f>Emissions!F589</f>
        <v>ID</v>
      </c>
      <c r="D588" s="175" t="str">
        <f>Emissions!C589</f>
        <v>071</v>
      </c>
      <c r="E588" s="178" t="str">
        <f>Emissions!D589</f>
        <v>Oneida</v>
      </c>
      <c r="F588" s="178" t="str">
        <f>Emissions!E589</f>
        <v>County</v>
      </c>
      <c r="G588" s="178">
        <v>2850001000</v>
      </c>
      <c r="H588" s="178" t="s">
        <v>24044</v>
      </c>
      <c r="I588" s="178" t="s">
        <v>24041</v>
      </c>
      <c r="J588" s="178" t="s">
        <v>24046</v>
      </c>
      <c r="K588" s="178">
        <v>2014</v>
      </c>
      <c r="L588" s="178">
        <v>515</v>
      </c>
      <c r="M588" s="178" t="s">
        <v>24042</v>
      </c>
      <c r="N588" s="183">
        <f>Emissions!P589</f>
        <v>0.41911244391593455</v>
      </c>
      <c r="O588" s="183" t="str">
        <f>Emissions!Q589</f>
        <v>LB</v>
      </c>
      <c r="P588" s="172">
        <f t="shared" si="9"/>
        <v>2.8531061514364544E-2</v>
      </c>
      <c r="Q588" s="178" t="str">
        <f>Emissions!S589</f>
        <v xml:space="preserve">LB </v>
      </c>
      <c r="R588" s="178" t="str">
        <f>Emissions!T589</f>
        <v xml:space="preserve">LB </v>
      </c>
      <c r="S588" s="178" t="s">
        <v>24045</v>
      </c>
      <c r="T588" s="178">
        <v>7439976</v>
      </c>
      <c r="U588" s="178" t="s">
        <v>24043</v>
      </c>
      <c r="V588" s="178">
        <v>8</v>
      </c>
      <c r="W588" s="178">
        <f>Emissions!W589</f>
        <v>1.1957722918801188E-2</v>
      </c>
      <c r="X588" s="178" t="str">
        <f>Emissions!X589</f>
        <v>LB</v>
      </c>
    </row>
    <row r="589" spans="1:24" x14ac:dyDescent="0.3">
      <c r="A589" s="175" t="str">
        <f>Emissions!A590</f>
        <v>16073</v>
      </c>
      <c r="B589" s="175" t="str">
        <f>Emissions!B590</f>
        <v>16</v>
      </c>
      <c r="C589" s="175" t="str">
        <f>Emissions!F590</f>
        <v>ID</v>
      </c>
      <c r="D589" s="175" t="str">
        <f>Emissions!C590</f>
        <v>073</v>
      </c>
      <c r="E589" s="178" t="str">
        <f>Emissions!D590</f>
        <v>Owyhee</v>
      </c>
      <c r="F589" s="178" t="str">
        <f>Emissions!E590</f>
        <v>County</v>
      </c>
      <c r="G589" s="178">
        <v>2850001000</v>
      </c>
      <c r="H589" s="178" t="s">
        <v>24044</v>
      </c>
      <c r="I589" s="178" t="s">
        <v>24041</v>
      </c>
      <c r="J589" s="178" t="s">
        <v>24046</v>
      </c>
      <c r="K589" s="178">
        <v>2014</v>
      </c>
      <c r="L589" s="178">
        <v>515</v>
      </c>
      <c r="M589" s="178" t="s">
        <v>24042</v>
      </c>
      <c r="N589" s="183">
        <f>Emissions!P590</f>
        <v>1.1372331682068846</v>
      </c>
      <c r="O589" s="183" t="str">
        <f>Emissions!Q590</f>
        <v>LB</v>
      </c>
      <c r="P589" s="172">
        <f t="shared" si="9"/>
        <v>2.8531061514364544E-2</v>
      </c>
      <c r="Q589" s="178" t="str">
        <f>Emissions!S590</f>
        <v xml:space="preserve">LB </v>
      </c>
      <c r="R589" s="178" t="str">
        <f>Emissions!T590</f>
        <v xml:space="preserve">LB </v>
      </c>
      <c r="S589" s="178" t="s">
        <v>24045</v>
      </c>
      <c r="T589" s="178">
        <v>7439976</v>
      </c>
      <c r="U589" s="178" t="s">
        <v>24043</v>
      </c>
      <c r="V589" s="178">
        <v>8</v>
      </c>
      <c r="W589" s="178">
        <f>Emissions!W590</f>
        <v>3.2446469478286305E-2</v>
      </c>
      <c r="X589" s="178" t="str">
        <f>Emissions!X590</f>
        <v>LB</v>
      </c>
    </row>
    <row r="590" spans="1:24" x14ac:dyDescent="0.3">
      <c r="A590" s="175" t="str">
        <f>Emissions!A591</f>
        <v>16075</v>
      </c>
      <c r="B590" s="175" t="str">
        <f>Emissions!B591</f>
        <v>16</v>
      </c>
      <c r="C590" s="175" t="str">
        <f>Emissions!F591</f>
        <v>ID</v>
      </c>
      <c r="D590" s="175" t="str">
        <f>Emissions!C591</f>
        <v>075</v>
      </c>
      <c r="E590" s="178" t="str">
        <f>Emissions!D591</f>
        <v>Payette</v>
      </c>
      <c r="F590" s="178" t="str">
        <f>Emissions!E591</f>
        <v>County</v>
      </c>
      <c r="G590" s="178">
        <v>2850001000</v>
      </c>
      <c r="H590" s="178" t="s">
        <v>24044</v>
      </c>
      <c r="I590" s="178" t="s">
        <v>24041</v>
      </c>
      <c r="J590" s="178" t="s">
        <v>24046</v>
      </c>
      <c r="K590" s="178">
        <v>2014</v>
      </c>
      <c r="L590" s="178">
        <v>515</v>
      </c>
      <c r="M590" s="178" t="s">
        <v>24042</v>
      </c>
      <c r="N590" s="183">
        <f>Emissions!P591</f>
        <v>2.2874884725775049</v>
      </c>
      <c r="O590" s="183" t="str">
        <f>Emissions!Q591</f>
        <v>LB</v>
      </c>
      <c r="P590" s="172">
        <f t="shared" si="9"/>
        <v>2.8531061514364547E-2</v>
      </c>
      <c r="Q590" s="178" t="str">
        <f>Emissions!S591</f>
        <v xml:space="preserve">LB </v>
      </c>
      <c r="R590" s="178" t="str">
        <f>Emissions!T591</f>
        <v xml:space="preserve">LB </v>
      </c>
      <c r="S590" s="178" t="s">
        <v>24045</v>
      </c>
      <c r="T590" s="178">
        <v>7439976</v>
      </c>
      <c r="U590" s="178" t="s">
        <v>24043</v>
      </c>
      <c r="V590" s="178">
        <v>8</v>
      </c>
      <c r="W590" s="178">
        <f>Emissions!W591</f>
        <v>6.526447432450859E-2</v>
      </c>
      <c r="X590" s="178" t="str">
        <f>Emissions!X591</f>
        <v>LB</v>
      </c>
    </row>
    <row r="591" spans="1:24" x14ac:dyDescent="0.3">
      <c r="A591" s="175" t="str">
        <f>Emissions!A592</f>
        <v>16077</v>
      </c>
      <c r="B591" s="175" t="str">
        <f>Emissions!B592</f>
        <v>16</v>
      </c>
      <c r="C591" s="175" t="str">
        <f>Emissions!F592</f>
        <v>ID</v>
      </c>
      <c r="D591" s="175" t="str">
        <f>Emissions!C592</f>
        <v>077</v>
      </c>
      <c r="E591" s="178" t="str">
        <f>Emissions!D592</f>
        <v>Power</v>
      </c>
      <c r="F591" s="178" t="str">
        <f>Emissions!E592</f>
        <v>County</v>
      </c>
      <c r="G591" s="178">
        <v>2850001000</v>
      </c>
      <c r="H591" s="178" t="s">
        <v>24044</v>
      </c>
      <c r="I591" s="178" t="s">
        <v>24041</v>
      </c>
      <c r="J591" s="178" t="s">
        <v>24046</v>
      </c>
      <c r="K591" s="178">
        <v>2014</v>
      </c>
      <c r="L591" s="178">
        <v>515</v>
      </c>
      <c r="M591" s="178" t="s">
        <v>24042</v>
      </c>
      <c r="N591" s="183">
        <f>Emissions!P592</f>
        <v>0.76299700891674793</v>
      </c>
      <c r="O591" s="183" t="str">
        <f>Emissions!Q592</f>
        <v>LB</v>
      </c>
      <c r="P591" s="172">
        <f t="shared" si="9"/>
        <v>2.8531061514364544E-2</v>
      </c>
      <c r="Q591" s="178" t="str">
        <f>Emissions!S592</f>
        <v xml:space="preserve">LB </v>
      </c>
      <c r="R591" s="178" t="str">
        <f>Emissions!T592</f>
        <v xml:space="preserve">LB </v>
      </c>
      <c r="S591" s="178" t="s">
        <v>24045</v>
      </c>
      <c r="T591" s="178">
        <v>7439976</v>
      </c>
      <c r="U591" s="178" t="s">
        <v>24043</v>
      </c>
      <c r="V591" s="178">
        <v>8</v>
      </c>
      <c r="W591" s="178">
        <f>Emissions!W592</f>
        <v>2.1769114596679889E-2</v>
      </c>
      <c r="X591" s="178" t="str">
        <f>Emissions!X592</f>
        <v>LB</v>
      </c>
    </row>
    <row r="592" spans="1:24" x14ac:dyDescent="0.3">
      <c r="A592" s="175" t="str">
        <f>Emissions!A593</f>
        <v>16079</v>
      </c>
      <c r="B592" s="175" t="str">
        <f>Emissions!B593</f>
        <v>16</v>
      </c>
      <c r="C592" s="175" t="str">
        <f>Emissions!F593</f>
        <v>ID</v>
      </c>
      <c r="D592" s="175" t="str">
        <f>Emissions!C593</f>
        <v>079</v>
      </c>
      <c r="E592" s="178" t="str">
        <f>Emissions!D593</f>
        <v>Shoshone</v>
      </c>
      <c r="F592" s="178" t="str">
        <f>Emissions!E593</f>
        <v>County</v>
      </c>
      <c r="G592" s="178">
        <v>2850001000</v>
      </c>
      <c r="H592" s="178" t="s">
        <v>24044</v>
      </c>
      <c r="I592" s="178" t="s">
        <v>24041</v>
      </c>
      <c r="J592" s="178" t="s">
        <v>24046</v>
      </c>
      <c r="K592" s="178">
        <v>2014</v>
      </c>
      <c r="L592" s="178">
        <v>515</v>
      </c>
      <c r="M592" s="178" t="s">
        <v>24042</v>
      </c>
      <c r="N592" s="183">
        <f>Emissions!P593</f>
        <v>1.241109746682225</v>
      </c>
      <c r="O592" s="183" t="str">
        <f>Emissions!Q593</f>
        <v>LB</v>
      </c>
      <c r="P592" s="172">
        <f t="shared" si="9"/>
        <v>2.8531061514364544E-2</v>
      </c>
      <c r="Q592" s="178" t="str">
        <f>Emissions!S593</f>
        <v xml:space="preserve">LB </v>
      </c>
      <c r="R592" s="178" t="str">
        <f>Emissions!T593</f>
        <v xml:space="preserve">LB </v>
      </c>
      <c r="S592" s="178" t="s">
        <v>24045</v>
      </c>
      <c r="T592" s="178">
        <v>7439976</v>
      </c>
      <c r="U592" s="178" t="s">
        <v>24043</v>
      </c>
      <c r="V592" s="178">
        <v>8</v>
      </c>
      <c r="W592" s="178">
        <f>Emissions!W593</f>
        <v>3.5410178528667957E-2</v>
      </c>
      <c r="X592" s="178" t="str">
        <f>Emissions!X593</f>
        <v>LB</v>
      </c>
    </row>
    <row r="593" spans="1:24" x14ac:dyDescent="0.3">
      <c r="A593" s="175" t="str">
        <f>Emissions!A594</f>
        <v>16081</v>
      </c>
      <c r="B593" s="175" t="str">
        <f>Emissions!B594</f>
        <v>16</v>
      </c>
      <c r="C593" s="175" t="str">
        <f>Emissions!F594</f>
        <v>ID</v>
      </c>
      <c r="D593" s="175" t="str">
        <f>Emissions!C594</f>
        <v>081</v>
      </c>
      <c r="E593" s="178" t="str">
        <f>Emissions!D594</f>
        <v>Teton</v>
      </c>
      <c r="F593" s="178" t="str">
        <f>Emissions!E594</f>
        <v>County</v>
      </c>
      <c r="G593" s="178">
        <v>2850001000</v>
      </c>
      <c r="H593" s="178" t="s">
        <v>24044</v>
      </c>
      <c r="I593" s="178" t="s">
        <v>24041</v>
      </c>
      <c r="J593" s="178" t="s">
        <v>24046</v>
      </c>
      <c r="K593" s="178">
        <v>2014</v>
      </c>
      <c r="L593" s="178">
        <v>515</v>
      </c>
      <c r="M593" s="178" t="s">
        <v>24042</v>
      </c>
      <c r="N593" s="183">
        <f>Emissions!P594</f>
        <v>1.0358608466861088</v>
      </c>
      <c r="O593" s="183" t="str">
        <f>Emissions!Q594</f>
        <v>LB</v>
      </c>
      <c r="P593" s="172">
        <f t="shared" si="9"/>
        <v>2.8531061514364544E-2</v>
      </c>
      <c r="Q593" s="178" t="str">
        <f>Emissions!S594</f>
        <v xml:space="preserve">LB </v>
      </c>
      <c r="R593" s="178" t="str">
        <f>Emissions!T594</f>
        <v xml:space="preserve">LB </v>
      </c>
      <c r="S593" s="178" t="s">
        <v>24045</v>
      </c>
      <c r="T593" s="178">
        <v>7439976</v>
      </c>
      <c r="U593" s="178" t="s">
        <v>24043</v>
      </c>
      <c r="V593" s="178">
        <v>8</v>
      </c>
      <c r="W593" s="178">
        <f>Emissions!W594</f>
        <v>2.9554209537123111E-2</v>
      </c>
      <c r="X593" s="178" t="str">
        <f>Emissions!X594</f>
        <v>LB</v>
      </c>
    </row>
    <row r="594" spans="1:24" x14ac:dyDescent="0.3">
      <c r="A594" s="175" t="str">
        <f>Emissions!A595</f>
        <v>16083</v>
      </c>
      <c r="B594" s="175" t="str">
        <f>Emissions!B595</f>
        <v>16</v>
      </c>
      <c r="C594" s="175" t="str">
        <f>Emissions!F595</f>
        <v>ID</v>
      </c>
      <c r="D594" s="175" t="str">
        <f>Emissions!C595</f>
        <v>083</v>
      </c>
      <c r="E594" s="178" t="str">
        <f>Emissions!D595</f>
        <v>Twin Falls</v>
      </c>
      <c r="F594" s="178" t="str">
        <f>Emissions!E595</f>
        <v>County</v>
      </c>
      <c r="G594" s="178">
        <v>2850001000</v>
      </c>
      <c r="H594" s="178" t="s">
        <v>24044</v>
      </c>
      <c r="I594" s="178" t="s">
        <v>24041</v>
      </c>
      <c r="J594" s="178" t="s">
        <v>24046</v>
      </c>
      <c r="K594" s="178">
        <v>2014</v>
      </c>
      <c r="L594" s="178">
        <v>515</v>
      </c>
      <c r="M594" s="178" t="s">
        <v>24042</v>
      </c>
      <c r="N594" s="183">
        <f>Emissions!P595</f>
        <v>8.1051778888656614</v>
      </c>
      <c r="O594" s="183" t="str">
        <f>Emissions!Q595</f>
        <v>LB</v>
      </c>
      <c r="P594" s="172">
        <f t="shared" si="9"/>
        <v>2.8531061514364544E-2</v>
      </c>
      <c r="Q594" s="178" t="str">
        <f>Emissions!S595</f>
        <v xml:space="preserve">LB </v>
      </c>
      <c r="R594" s="178" t="str">
        <f>Emissions!T595</f>
        <v xml:space="preserve">LB </v>
      </c>
      <c r="S594" s="178" t="s">
        <v>24045</v>
      </c>
      <c r="T594" s="178">
        <v>7439976</v>
      </c>
      <c r="U594" s="178" t="s">
        <v>24043</v>
      </c>
      <c r="V594" s="178">
        <v>8</v>
      </c>
      <c r="W594" s="178">
        <f>Emissions!W595</f>
        <v>0.23124932893209355</v>
      </c>
      <c r="X594" s="178" t="str">
        <f>Emissions!X595</f>
        <v>LB</v>
      </c>
    </row>
    <row r="595" spans="1:24" x14ac:dyDescent="0.3">
      <c r="A595" s="175" t="str">
        <f>Emissions!A596</f>
        <v>16085</v>
      </c>
      <c r="B595" s="175" t="str">
        <f>Emissions!B596</f>
        <v>16</v>
      </c>
      <c r="C595" s="175" t="str">
        <f>Emissions!F596</f>
        <v>ID</v>
      </c>
      <c r="D595" s="175" t="str">
        <f>Emissions!C596</f>
        <v>085</v>
      </c>
      <c r="E595" s="178" t="str">
        <f>Emissions!D596</f>
        <v>Valley</v>
      </c>
      <c r="F595" s="178" t="str">
        <f>Emissions!E596</f>
        <v>County</v>
      </c>
      <c r="G595" s="178">
        <v>2850001000</v>
      </c>
      <c r="H595" s="178" t="s">
        <v>24044</v>
      </c>
      <c r="I595" s="178" t="s">
        <v>24041</v>
      </c>
      <c r="J595" s="178" t="s">
        <v>24046</v>
      </c>
      <c r="K595" s="178">
        <v>2014</v>
      </c>
      <c r="L595" s="178">
        <v>515</v>
      </c>
      <c r="M595" s="178" t="s">
        <v>24042</v>
      </c>
      <c r="N595" s="183">
        <f>Emissions!P596</f>
        <v>0.98427315342207755</v>
      </c>
      <c r="O595" s="183" t="str">
        <f>Emissions!Q596</f>
        <v>LB</v>
      </c>
      <c r="P595" s="172">
        <f t="shared" si="9"/>
        <v>2.8531061514364547E-2</v>
      </c>
      <c r="Q595" s="178" t="str">
        <f>Emissions!S596</f>
        <v xml:space="preserve">LB </v>
      </c>
      <c r="R595" s="178" t="str">
        <f>Emissions!T596</f>
        <v xml:space="preserve">LB </v>
      </c>
      <c r="S595" s="178" t="s">
        <v>24045</v>
      </c>
      <c r="T595" s="178">
        <v>7439976</v>
      </c>
      <c r="U595" s="178" t="s">
        <v>24043</v>
      </c>
      <c r="V595" s="178">
        <v>8</v>
      </c>
      <c r="W595" s="178">
        <f>Emissions!W596</f>
        <v>2.8082357887222867E-2</v>
      </c>
      <c r="X595" s="178" t="str">
        <f>Emissions!X596</f>
        <v>LB</v>
      </c>
    </row>
    <row r="596" spans="1:24" x14ac:dyDescent="0.3">
      <c r="A596" s="175" t="str">
        <f>Emissions!A597</f>
        <v>16087</v>
      </c>
      <c r="B596" s="175" t="str">
        <f>Emissions!B597</f>
        <v>16</v>
      </c>
      <c r="C596" s="175" t="str">
        <f>Emissions!F597</f>
        <v>ID</v>
      </c>
      <c r="D596" s="175" t="str">
        <f>Emissions!C597</f>
        <v>087</v>
      </c>
      <c r="E596" s="178" t="str">
        <f>Emissions!D597</f>
        <v>Washington</v>
      </c>
      <c r="F596" s="178" t="str">
        <f>Emissions!E597</f>
        <v>County</v>
      </c>
      <c r="G596" s="178">
        <v>2850001000</v>
      </c>
      <c r="H596" s="178" t="s">
        <v>24044</v>
      </c>
      <c r="I596" s="178" t="s">
        <v>24041</v>
      </c>
      <c r="J596" s="178" t="s">
        <v>24046</v>
      </c>
      <c r="K596" s="178">
        <v>2014</v>
      </c>
      <c r="L596" s="178">
        <v>515</v>
      </c>
      <c r="M596" s="178" t="s">
        <v>24042</v>
      </c>
      <c r="N596" s="183">
        <f>Emissions!P597</f>
        <v>1.0038063576676817</v>
      </c>
      <c r="O596" s="183" t="str">
        <f>Emissions!Q597</f>
        <v>LB</v>
      </c>
      <c r="P596" s="172">
        <f t="shared" si="9"/>
        <v>2.8531061514364544E-2</v>
      </c>
      <c r="Q596" s="178" t="str">
        <f>Emissions!S597</f>
        <v xml:space="preserve">LB </v>
      </c>
      <c r="R596" s="178" t="str">
        <f>Emissions!T597</f>
        <v xml:space="preserve">LB </v>
      </c>
      <c r="S596" s="178" t="s">
        <v>24045</v>
      </c>
      <c r="T596" s="178">
        <v>7439976</v>
      </c>
      <c r="U596" s="178" t="s">
        <v>24043</v>
      </c>
      <c r="V596" s="178">
        <v>8</v>
      </c>
      <c r="W596" s="178">
        <f>Emissions!W597</f>
        <v>2.8639660939126843E-2</v>
      </c>
      <c r="X596" s="178" t="str">
        <f>Emissions!X597</f>
        <v>LB</v>
      </c>
    </row>
    <row r="597" spans="1:24" x14ac:dyDescent="0.3">
      <c r="A597" s="175" t="str">
        <f>Emissions!A598</f>
        <v>17001</v>
      </c>
      <c r="B597" s="175" t="str">
        <f>Emissions!B598</f>
        <v>17</v>
      </c>
      <c r="C597" s="175" t="str">
        <f>Emissions!F598</f>
        <v>IL</v>
      </c>
      <c r="D597" s="175" t="str">
        <f>Emissions!C598</f>
        <v>001</v>
      </c>
      <c r="E597" s="178" t="str">
        <f>Emissions!D598</f>
        <v>Adams</v>
      </c>
      <c r="F597" s="178" t="str">
        <f>Emissions!E598</f>
        <v>County</v>
      </c>
      <c r="G597" s="178">
        <v>2850001000</v>
      </c>
      <c r="H597" s="178" t="s">
        <v>24044</v>
      </c>
      <c r="I597" s="178" t="s">
        <v>24041</v>
      </c>
      <c r="J597" s="178" t="s">
        <v>24046</v>
      </c>
      <c r="K597" s="178">
        <v>2014</v>
      </c>
      <c r="L597" s="178">
        <v>515</v>
      </c>
      <c r="M597" s="178" t="s">
        <v>24042</v>
      </c>
      <c r="N597" s="183">
        <f>Emissions!P598</f>
        <v>6.7102065948949861</v>
      </c>
      <c r="O597" s="183" t="str">
        <f>Emissions!Q598</f>
        <v>LB</v>
      </c>
      <c r="P597" s="172">
        <f t="shared" si="9"/>
        <v>2.8531061514364551E-2</v>
      </c>
      <c r="Q597" s="178" t="str">
        <f>Emissions!S598</f>
        <v xml:space="preserve">LB </v>
      </c>
      <c r="R597" s="178" t="str">
        <f>Emissions!T598</f>
        <v xml:space="preserve">LB </v>
      </c>
      <c r="S597" s="178" t="s">
        <v>24045</v>
      </c>
      <c r="T597" s="178">
        <v>7439976</v>
      </c>
      <c r="U597" s="178" t="s">
        <v>24043</v>
      </c>
      <c r="V597" s="178">
        <v>8</v>
      </c>
      <c r="W597" s="178">
        <f>Emissions!W598</f>
        <v>0.19144931713304353</v>
      </c>
      <c r="X597" s="178" t="str">
        <f>Emissions!X598</f>
        <v>LB</v>
      </c>
    </row>
    <row r="598" spans="1:24" x14ac:dyDescent="0.3">
      <c r="A598" s="175" t="str">
        <f>Emissions!A599</f>
        <v>17003</v>
      </c>
      <c r="B598" s="175" t="str">
        <f>Emissions!B599</f>
        <v>17</v>
      </c>
      <c r="C598" s="175" t="str">
        <f>Emissions!F599</f>
        <v>IL</v>
      </c>
      <c r="D598" s="175" t="str">
        <f>Emissions!C599</f>
        <v>003</v>
      </c>
      <c r="E598" s="178" t="str">
        <f>Emissions!D599</f>
        <v>Alexander</v>
      </c>
      <c r="F598" s="178" t="str">
        <f>Emissions!E599</f>
        <v>County</v>
      </c>
      <c r="G598" s="178">
        <v>2850001000</v>
      </c>
      <c r="H598" s="178" t="s">
        <v>24044</v>
      </c>
      <c r="I598" s="178" t="s">
        <v>24041</v>
      </c>
      <c r="J598" s="178" t="s">
        <v>24046</v>
      </c>
      <c r="K598" s="178">
        <v>2014</v>
      </c>
      <c r="L598" s="178">
        <v>515</v>
      </c>
      <c r="M598" s="178" t="s">
        <v>24042</v>
      </c>
      <c r="N598" s="183">
        <f>Emissions!P599</f>
        <v>0.75047572414392472</v>
      </c>
      <c r="O598" s="183" t="str">
        <f>Emissions!Q599</f>
        <v>LB</v>
      </c>
      <c r="P598" s="172">
        <f t="shared" si="9"/>
        <v>2.8531061514364544E-2</v>
      </c>
      <c r="Q598" s="178" t="str">
        <f>Emissions!S599</f>
        <v xml:space="preserve">LB </v>
      </c>
      <c r="R598" s="178" t="str">
        <f>Emissions!T599</f>
        <v xml:space="preserve">LB </v>
      </c>
      <c r="S598" s="178" t="s">
        <v>24045</v>
      </c>
      <c r="T598" s="178">
        <v>7439976</v>
      </c>
      <c r="U598" s="178" t="s">
        <v>24043</v>
      </c>
      <c r="V598" s="178">
        <v>8</v>
      </c>
      <c r="W598" s="178">
        <f>Emissions!W599</f>
        <v>2.1411869050587593E-2</v>
      </c>
      <c r="X598" s="178" t="str">
        <f>Emissions!X599</f>
        <v>LB</v>
      </c>
    </row>
    <row r="599" spans="1:24" x14ac:dyDescent="0.3">
      <c r="A599" s="175" t="str">
        <f>Emissions!A600</f>
        <v>17005</v>
      </c>
      <c r="B599" s="175" t="str">
        <f>Emissions!B600</f>
        <v>17</v>
      </c>
      <c r="C599" s="175" t="str">
        <f>Emissions!F600</f>
        <v>IL</v>
      </c>
      <c r="D599" s="175" t="str">
        <f>Emissions!C600</f>
        <v>005</v>
      </c>
      <c r="E599" s="178" t="str">
        <f>Emissions!D600</f>
        <v>Bond</v>
      </c>
      <c r="F599" s="178" t="str">
        <f>Emissions!E600</f>
        <v>County</v>
      </c>
      <c r="G599" s="178">
        <v>2850001000</v>
      </c>
      <c r="H599" s="178" t="s">
        <v>24044</v>
      </c>
      <c r="I599" s="178" t="s">
        <v>24041</v>
      </c>
      <c r="J599" s="178" t="s">
        <v>24046</v>
      </c>
      <c r="K599" s="178">
        <v>2014</v>
      </c>
      <c r="L599" s="178">
        <v>515</v>
      </c>
      <c r="M599" s="178" t="s">
        <v>24042</v>
      </c>
      <c r="N599" s="183">
        <f>Emissions!P600</f>
        <v>1.7298405339350558</v>
      </c>
      <c r="O599" s="183" t="str">
        <f>Emissions!Q600</f>
        <v>LB</v>
      </c>
      <c r="P599" s="172">
        <f t="shared" si="9"/>
        <v>2.8531061514364544E-2</v>
      </c>
      <c r="Q599" s="178" t="str">
        <f>Emissions!S600</f>
        <v xml:space="preserve">LB </v>
      </c>
      <c r="R599" s="178" t="str">
        <f>Emissions!T600</f>
        <v xml:space="preserve">LB </v>
      </c>
      <c r="S599" s="178" t="s">
        <v>24045</v>
      </c>
      <c r="T599" s="178">
        <v>7439976</v>
      </c>
      <c r="U599" s="178" t="s">
        <v>24043</v>
      </c>
      <c r="V599" s="178">
        <v>8</v>
      </c>
      <c r="W599" s="178">
        <f>Emissions!W600</f>
        <v>4.9354186683742286E-2</v>
      </c>
      <c r="X599" s="178" t="str">
        <f>Emissions!X600</f>
        <v>LB</v>
      </c>
    </row>
    <row r="600" spans="1:24" x14ac:dyDescent="0.3">
      <c r="A600" s="175" t="str">
        <f>Emissions!A601</f>
        <v>17007</v>
      </c>
      <c r="B600" s="175" t="str">
        <f>Emissions!B601</f>
        <v>17</v>
      </c>
      <c r="C600" s="175" t="str">
        <f>Emissions!F601</f>
        <v>IL</v>
      </c>
      <c r="D600" s="175" t="str">
        <f>Emissions!C601</f>
        <v>007</v>
      </c>
      <c r="E600" s="178" t="str">
        <f>Emissions!D601</f>
        <v>Boone</v>
      </c>
      <c r="F600" s="178" t="str">
        <f>Emissions!E601</f>
        <v>County</v>
      </c>
      <c r="G600" s="178">
        <v>2850001000</v>
      </c>
      <c r="H600" s="178" t="s">
        <v>24044</v>
      </c>
      <c r="I600" s="178" t="s">
        <v>24041</v>
      </c>
      <c r="J600" s="178" t="s">
        <v>24046</v>
      </c>
      <c r="K600" s="178">
        <v>2014</v>
      </c>
      <c r="L600" s="178">
        <v>515</v>
      </c>
      <c r="M600" s="178" t="s">
        <v>24042</v>
      </c>
      <c r="N600" s="183">
        <f>Emissions!P601</f>
        <v>5.3960727154176569</v>
      </c>
      <c r="O600" s="183" t="str">
        <f>Emissions!Q601</f>
        <v>LB</v>
      </c>
      <c r="P600" s="172">
        <f t="shared" si="9"/>
        <v>2.8531061514364544E-2</v>
      </c>
      <c r="Q600" s="178" t="str">
        <f>Emissions!S601</f>
        <v xml:space="preserve">LB </v>
      </c>
      <c r="R600" s="178" t="str">
        <f>Emissions!T601</f>
        <v xml:space="preserve">LB </v>
      </c>
      <c r="S600" s="178" t="s">
        <v>24045</v>
      </c>
      <c r="T600" s="178">
        <v>7439976</v>
      </c>
      <c r="U600" s="178" t="s">
        <v>24043</v>
      </c>
      <c r="V600" s="178">
        <v>8</v>
      </c>
      <c r="W600" s="178">
        <f>Emissions!W601</f>
        <v>0.1539556825795653</v>
      </c>
      <c r="X600" s="178" t="str">
        <f>Emissions!X601</f>
        <v>LB</v>
      </c>
    </row>
    <row r="601" spans="1:24" x14ac:dyDescent="0.3">
      <c r="A601" s="175" t="str">
        <f>Emissions!A602</f>
        <v>17009</v>
      </c>
      <c r="B601" s="175" t="str">
        <f>Emissions!B602</f>
        <v>17</v>
      </c>
      <c r="C601" s="175" t="str">
        <f>Emissions!F602</f>
        <v>IL</v>
      </c>
      <c r="D601" s="175" t="str">
        <f>Emissions!C602</f>
        <v>009</v>
      </c>
      <c r="E601" s="178" t="str">
        <f>Emissions!D602</f>
        <v>Brown</v>
      </c>
      <c r="F601" s="178" t="str">
        <f>Emissions!E602</f>
        <v>County</v>
      </c>
      <c r="G601" s="178">
        <v>2850001000</v>
      </c>
      <c r="H601" s="178" t="s">
        <v>24044</v>
      </c>
      <c r="I601" s="178" t="s">
        <v>24041</v>
      </c>
      <c r="J601" s="178" t="s">
        <v>24046</v>
      </c>
      <c r="K601" s="178">
        <v>2014</v>
      </c>
      <c r="L601" s="178">
        <v>515</v>
      </c>
      <c r="M601" s="178" t="s">
        <v>24042</v>
      </c>
      <c r="N601" s="183">
        <f>Emissions!P602</f>
        <v>0.68436334054341896</v>
      </c>
      <c r="O601" s="183" t="str">
        <f>Emissions!Q602</f>
        <v>LB</v>
      </c>
      <c r="P601" s="172">
        <f t="shared" si="9"/>
        <v>2.8531061514364547E-2</v>
      </c>
      <c r="Q601" s="178" t="str">
        <f>Emissions!S602</f>
        <v xml:space="preserve">LB </v>
      </c>
      <c r="R601" s="178" t="str">
        <f>Emissions!T602</f>
        <v xml:space="preserve">LB </v>
      </c>
      <c r="S601" s="178" t="s">
        <v>24045</v>
      </c>
      <c r="T601" s="178">
        <v>7439976</v>
      </c>
      <c r="U601" s="178" t="s">
        <v>24043</v>
      </c>
      <c r="V601" s="178">
        <v>8</v>
      </c>
      <c r="W601" s="178">
        <f>Emissions!W602</f>
        <v>1.95256125672203E-2</v>
      </c>
      <c r="X601" s="178" t="str">
        <f>Emissions!X602</f>
        <v>LB</v>
      </c>
    </row>
    <row r="602" spans="1:24" x14ac:dyDescent="0.3">
      <c r="A602" s="175" t="str">
        <f>Emissions!A603</f>
        <v>17011</v>
      </c>
      <c r="B602" s="175" t="str">
        <f>Emissions!B603</f>
        <v>17</v>
      </c>
      <c r="C602" s="175" t="str">
        <f>Emissions!F603</f>
        <v>IL</v>
      </c>
      <c r="D602" s="175" t="str">
        <f>Emissions!C603</f>
        <v>011</v>
      </c>
      <c r="E602" s="178" t="str">
        <f>Emissions!D603</f>
        <v>Bureau</v>
      </c>
      <c r="F602" s="178" t="str">
        <f>Emissions!E603</f>
        <v>County</v>
      </c>
      <c r="G602" s="178">
        <v>2850001000</v>
      </c>
      <c r="H602" s="178" t="s">
        <v>24044</v>
      </c>
      <c r="I602" s="178" t="s">
        <v>24041</v>
      </c>
      <c r="J602" s="178" t="s">
        <v>24046</v>
      </c>
      <c r="K602" s="178">
        <v>2014</v>
      </c>
      <c r="L602" s="178">
        <v>515</v>
      </c>
      <c r="M602" s="178" t="s">
        <v>24042</v>
      </c>
      <c r="N602" s="183">
        <f>Emissions!P603</f>
        <v>3.3897622136986678</v>
      </c>
      <c r="O602" s="183" t="str">
        <f>Emissions!Q603</f>
        <v>LB</v>
      </c>
      <c r="P602" s="172">
        <f t="shared" si="9"/>
        <v>2.8531061514364547E-2</v>
      </c>
      <c r="Q602" s="178" t="str">
        <f>Emissions!S603</f>
        <v xml:space="preserve">LB </v>
      </c>
      <c r="R602" s="178" t="str">
        <f>Emissions!T603</f>
        <v xml:space="preserve">LB </v>
      </c>
      <c r="S602" s="178" t="s">
        <v>24045</v>
      </c>
      <c r="T602" s="178">
        <v>7439976</v>
      </c>
      <c r="U602" s="178" t="s">
        <v>24043</v>
      </c>
      <c r="V602" s="178">
        <v>8</v>
      </c>
      <c r="W602" s="178">
        <f>Emissions!W603</f>
        <v>9.671351423810523E-2</v>
      </c>
      <c r="X602" s="178" t="str">
        <f>Emissions!X603</f>
        <v>LB</v>
      </c>
    </row>
    <row r="603" spans="1:24" x14ac:dyDescent="0.3">
      <c r="A603" s="175" t="str">
        <f>Emissions!A604</f>
        <v>17013</v>
      </c>
      <c r="B603" s="175" t="str">
        <f>Emissions!B604</f>
        <v>17</v>
      </c>
      <c r="C603" s="175" t="str">
        <f>Emissions!F604</f>
        <v>IL</v>
      </c>
      <c r="D603" s="175" t="str">
        <f>Emissions!C604</f>
        <v>013</v>
      </c>
      <c r="E603" s="178" t="str">
        <f>Emissions!D604</f>
        <v>Calhoun</v>
      </c>
      <c r="F603" s="178" t="str">
        <f>Emissions!E604</f>
        <v>County</v>
      </c>
      <c r="G603" s="178">
        <v>2850001000</v>
      </c>
      <c r="H603" s="178" t="s">
        <v>24044</v>
      </c>
      <c r="I603" s="178" t="s">
        <v>24041</v>
      </c>
      <c r="J603" s="178" t="s">
        <v>24046</v>
      </c>
      <c r="K603" s="178">
        <v>2014</v>
      </c>
      <c r="L603" s="178">
        <v>515</v>
      </c>
      <c r="M603" s="178" t="s">
        <v>24042</v>
      </c>
      <c r="N603" s="183">
        <f>Emissions!P604</f>
        <v>0.49644389867289002</v>
      </c>
      <c r="O603" s="183" t="str">
        <f>Emissions!Q604</f>
        <v>LB</v>
      </c>
      <c r="P603" s="172">
        <f t="shared" si="9"/>
        <v>2.8531061514364544E-2</v>
      </c>
      <c r="Q603" s="178" t="str">
        <f>Emissions!S604</f>
        <v xml:space="preserve">LB </v>
      </c>
      <c r="R603" s="178" t="str">
        <f>Emissions!T604</f>
        <v xml:space="preserve">LB </v>
      </c>
      <c r="S603" s="178" t="s">
        <v>24045</v>
      </c>
      <c r="T603" s="178">
        <v>7439976</v>
      </c>
      <c r="U603" s="178" t="s">
        <v>24043</v>
      </c>
      <c r="V603" s="178">
        <v>8</v>
      </c>
      <c r="W603" s="178">
        <f>Emissions!W604</f>
        <v>1.4164071411467184E-2</v>
      </c>
      <c r="X603" s="178" t="str">
        <f>Emissions!X604</f>
        <v>LB</v>
      </c>
    </row>
    <row r="604" spans="1:24" x14ac:dyDescent="0.3">
      <c r="A604" s="175" t="str">
        <f>Emissions!A605</f>
        <v>17015</v>
      </c>
      <c r="B604" s="175" t="str">
        <f>Emissions!B605</f>
        <v>17</v>
      </c>
      <c r="C604" s="175" t="str">
        <f>Emissions!F605</f>
        <v>IL</v>
      </c>
      <c r="D604" s="175" t="str">
        <f>Emissions!C605</f>
        <v>015</v>
      </c>
      <c r="E604" s="178" t="str">
        <f>Emissions!D605</f>
        <v>Carroll</v>
      </c>
      <c r="F604" s="178" t="str">
        <f>Emissions!E605</f>
        <v>County</v>
      </c>
      <c r="G604" s="178">
        <v>2850001000</v>
      </c>
      <c r="H604" s="178" t="s">
        <v>24044</v>
      </c>
      <c r="I604" s="178" t="s">
        <v>24041</v>
      </c>
      <c r="J604" s="178" t="s">
        <v>24046</v>
      </c>
      <c r="K604" s="178">
        <v>2014</v>
      </c>
      <c r="L604" s="178">
        <v>515</v>
      </c>
      <c r="M604" s="178" t="s">
        <v>24042</v>
      </c>
      <c r="N604" s="183">
        <f>Emissions!P605</f>
        <v>1.4740056434567346</v>
      </c>
      <c r="O604" s="183" t="str">
        <f>Emissions!Q605</f>
        <v>LB</v>
      </c>
      <c r="P604" s="172">
        <f t="shared" si="9"/>
        <v>2.8531061514364544E-2</v>
      </c>
      <c r="Q604" s="178" t="str">
        <f>Emissions!S605</f>
        <v xml:space="preserve">LB </v>
      </c>
      <c r="R604" s="178" t="str">
        <f>Emissions!T605</f>
        <v xml:space="preserve">LB </v>
      </c>
      <c r="S604" s="178" t="s">
        <v>24045</v>
      </c>
      <c r="T604" s="178">
        <v>7439976</v>
      </c>
      <c r="U604" s="178" t="s">
        <v>24043</v>
      </c>
      <c r="V604" s="178">
        <v>8</v>
      </c>
      <c r="W604" s="178">
        <f>Emissions!W605</f>
        <v>4.2054945685984585E-2</v>
      </c>
      <c r="X604" s="178" t="str">
        <f>Emissions!X605</f>
        <v>LB</v>
      </c>
    </row>
    <row r="605" spans="1:24" x14ac:dyDescent="0.3">
      <c r="A605" s="175" t="str">
        <f>Emissions!A606</f>
        <v>17017</v>
      </c>
      <c r="B605" s="175" t="str">
        <f>Emissions!B606</f>
        <v>17</v>
      </c>
      <c r="C605" s="175" t="str">
        <f>Emissions!F606</f>
        <v>IL</v>
      </c>
      <c r="D605" s="175" t="str">
        <f>Emissions!C606</f>
        <v>017</v>
      </c>
      <c r="E605" s="178" t="str">
        <f>Emissions!D606</f>
        <v>Cass</v>
      </c>
      <c r="F605" s="178" t="str">
        <f>Emissions!E606</f>
        <v>County</v>
      </c>
      <c r="G605" s="178">
        <v>2850001000</v>
      </c>
      <c r="H605" s="178" t="s">
        <v>24044</v>
      </c>
      <c r="I605" s="178" t="s">
        <v>24041</v>
      </c>
      <c r="J605" s="178" t="s">
        <v>24046</v>
      </c>
      <c r="K605" s="178">
        <v>2014</v>
      </c>
      <c r="L605" s="178">
        <v>515</v>
      </c>
      <c r="M605" s="178" t="s">
        <v>24042</v>
      </c>
      <c r="N605" s="183">
        <f>Emissions!P606</f>
        <v>1.3178401797700849</v>
      </c>
      <c r="O605" s="183" t="str">
        <f>Emissions!Q606</f>
        <v>LB</v>
      </c>
      <c r="P605" s="172">
        <f t="shared" si="9"/>
        <v>2.8531061514364544E-2</v>
      </c>
      <c r="Q605" s="178" t="str">
        <f>Emissions!S606</f>
        <v xml:space="preserve">LB </v>
      </c>
      <c r="R605" s="178" t="str">
        <f>Emissions!T606</f>
        <v xml:space="preserve">LB </v>
      </c>
      <c r="S605" s="178" t="s">
        <v>24045</v>
      </c>
      <c r="T605" s="178">
        <v>7439976</v>
      </c>
      <c r="U605" s="178" t="s">
        <v>24043</v>
      </c>
      <c r="V605" s="178">
        <v>8</v>
      </c>
      <c r="W605" s="178">
        <f>Emissions!W606</f>
        <v>3.7599379235121522E-2</v>
      </c>
      <c r="X605" s="178" t="str">
        <f>Emissions!X606</f>
        <v>LB</v>
      </c>
    </row>
    <row r="606" spans="1:24" x14ac:dyDescent="0.3">
      <c r="A606" s="175" t="str">
        <f>Emissions!A607</f>
        <v>17019</v>
      </c>
      <c r="B606" s="175" t="str">
        <f>Emissions!B607</f>
        <v>17</v>
      </c>
      <c r="C606" s="175" t="str">
        <f>Emissions!F607</f>
        <v>IL</v>
      </c>
      <c r="D606" s="175" t="str">
        <f>Emissions!C607</f>
        <v>019</v>
      </c>
      <c r="E606" s="178" t="str">
        <f>Emissions!D607</f>
        <v>Champaign</v>
      </c>
      <c r="F606" s="178" t="str">
        <f>Emissions!E607</f>
        <v>County</v>
      </c>
      <c r="G606" s="178">
        <v>2850001000</v>
      </c>
      <c r="H606" s="178" t="s">
        <v>24044</v>
      </c>
      <c r="I606" s="178" t="s">
        <v>24041</v>
      </c>
      <c r="J606" s="178" t="s">
        <v>24046</v>
      </c>
      <c r="K606" s="178">
        <v>2014</v>
      </c>
      <c r="L606" s="178">
        <v>515</v>
      </c>
      <c r="M606" s="178" t="s">
        <v>24042</v>
      </c>
      <c r="N606" s="183">
        <f>Emissions!P607</f>
        <v>20.748570230793323</v>
      </c>
      <c r="O606" s="183" t="str">
        <f>Emissions!Q607</f>
        <v>LB</v>
      </c>
      <c r="P606" s="172">
        <f t="shared" si="9"/>
        <v>2.8531061514364547E-2</v>
      </c>
      <c r="Q606" s="178" t="str">
        <f>Emissions!S607</f>
        <v xml:space="preserve">LB </v>
      </c>
      <c r="R606" s="178" t="str">
        <f>Emissions!T607</f>
        <v xml:space="preserve">LB </v>
      </c>
      <c r="S606" s="178" t="s">
        <v>24045</v>
      </c>
      <c r="T606" s="178">
        <v>7439976</v>
      </c>
      <c r="U606" s="178" t="s">
        <v>24043</v>
      </c>
      <c r="V606" s="178">
        <v>8</v>
      </c>
      <c r="W606" s="178">
        <f>Emissions!W607</f>
        <v>0.59197873358987729</v>
      </c>
      <c r="X606" s="178" t="str">
        <f>Emissions!X607</f>
        <v>LB</v>
      </c>
    </row>
    <row r="607" spans="1:24" x14ac:dyDescent="0.3">
      <c r="A607" s="175" t="str">
        <f>Emissions!A608</f>
        <v>17021</v>
      </c>
      <c r="B607" s="175" t="str">
        <f>Emissions!B608</f>
        <v>17</v>
      </c>
      <c r="C607" s="175" t="str">
        <f>Emissions!F608</f>
        <v>IL</v>
      </c>
      <c r="D607" s="175" t="str">
        <f>Emissions!C608</f>
        <v>021</v>
      </c>
      <c r="E607" s="178" t="str">
        <f>Emissions!D608</f>
        <v>Christian</v>
      </c>
      <c r="F607" s="178" t="str">
        <f>Emissions!E608</f>
        <v>County</v>
      </c>
      <c r="G607" s="178">
        <v>2850001000</v>
      </c>
      <c r="H607" s="178" t="s">
        <v>24044</v>
      </c>
      <c r="I607" s="178" t="s">
        <v>24041</v>
      </c>
      <c r="J607" s="178" t="s">
        <v>24046</v>
      </c>
      <c r="K607" s="178">
        <v>2014</v>
      </c>
      <c r="L607" s="178">
        <v>515</v>
      </c>
      <c r="M607" s="178" t="s">
        <v>24042</v>
      </c>
      <c r="N607" s="183">
        <f>Emissions!P608</f>
        <v>3.3949710681641623</v>
      </c>
      <c r="O607" s="183" t="str">
        <f>Emissions!Q608</f>
        <v>LB</v>
      </c>
      <c r="P607" s="172">
        <f t="shared" si="9"/>
        <v>2.8531061514364547E-2</v>
      </c>
      <c r="Q607" s="178" t="str">
        <f>Emissions!S608</f>
        <v xml:space="preserve">LB </v>
      </c>
      <c r="R607" s="178" t="str">
        <f>Emissions!T608</f>
        <v xml:space="preserve">LB </v>
      </c>
      <c r="S607" s="178" t="s">
        <v>24045</v>
      </c>
      <c r="T607" s="178">
        <v>7439976</v>
      </c>
      <c r="U607" s="178" t="s">
        <v>24043</v>
      </c>
      <c r="V607" s="178">
        <v>8</v>
      </c>
      <c r="W607" s="178">
        <f>Emissions!W608</f>
        <v>9.6862128385279633E-2</v>
      </c>
      <c r="X607" s="178" t="str">
        <f>Emissions!X608</f>
        <v>LB</v>
      </c>
    </row>
    <row r="608" spans="1:24" x14ac:dyDescent="0.3">
      <c r="A608" s="175" t="str">
        <f>Emissions!A609</f>
        <v>17023</v>
      </c>
      <c r="B608" s="175" t="str">
        <f>Emissions!B609</f>
        <v>17</v>
      </c>
      <c r="C608" s="175" t="str">
        <f>Emissions!F609</f>
        <v>IL</v>
      </c>
      <c r="D608" s="175" t="str">
        <f>Emissions!C609</f>
        <v>023</v>
      </c>
      <c r="E608" s="178" t="str">
        <f>Emissions!D609</f>
        <v>Clark</v>
      </c>
      <c r="F608" s="178" t="str">
        <f>Emissions!E609</f>
        <v>County</v>
      </c>
      <c r="G608" s="178">
        <v>2850001000</v>
      </c>
      <c r="H608" s="178" t="s">
        <v>24044</v>
      </c>
      <c r="I608" s="178" t="s">
        <v>24041</v>
      </c>
      <c r="J608" s="178" t="s">
        <v>24046</v>
      </c>
      <c r="K608" s="178">
        <v>2014</v>
      </c>
      <c r="L608" s="178">
        <v>515</v>
      </c>
      <c r="M608" s="178" t="s">
        <v>24042</v>
      </c>
      <c r="N608" s="183">
        <f>Emissions!P609</f>
        <v>1.6207551009942209</v>
      </c>
      <c r="O608" s="183" t="str">
        <f>Emissions!Q609</f>
        <v>LB</v>
      </c>
      <c r="P608" s="172">
        <f t="shared" si="9"/>
        <v>2.8531061514364551E-2</v>
      </c>
      <c r="Q608" s="178" t="str">
        <f>Emissions!S609</f>
        <v xml:space="preserve">LB </v>
      </c>
      <c r="R608" s="178" t="str">
        <f>Emissions!T609</f>
        <v xml:space="preserve">LB </v>
      </c>
      <c r="S608" s="178" t="s">
        <v>24045</v>
      </c>
      <c r="T608" s="178">
        <v>7439976</v>
      </c>
      <c r="U608" s="178" t="s">
        <v>24043</v>
      </c>
      <c r="V608" s="178">
        <v>8</v>
      </c>
      <c r="W608" s="178">
        <f>Emissions!W609</f>
        <v>4.6241863486186245E-2</v>
      </c>
      <c r="X608" s="178" t="str">
        <f>Emissions!X609</f>
        <v>LB</v>
      </c>
    </row>
    <row r="609" spans="1:24" x14ac:dyDescent="0.3">
      <c r="A609" s="175" t="str">
        <f>Emissions!A610</f>
        <v>17025</v>
      </c>
      <c r="B609" s="175" t="str">
        <f>Emissions!B610</f>
        <v>17</v>
      </c>
      <c r="C609" s="175" t="str">
        <f>Emissions!F610</f>
        <v>IL</v>
      </c>
      <c r="D609" s="175" t="str">
        <f>Emissions!C610</f>
        <v>025</v>
      </c>
      <c r="E609" s="178" t="str">
        <f>Emissions!D610</f>
        <v>Clay</v>
      </c>
      <c r="F609" s="178" t="str">
        <f>Emissions!E610</f>
        <v>County</v>
      </c>
      <c r="G609" s="178">
        <v>2850001000</v>
      </c>
      <c r="H609" s="178" t="s">
        <v>24044</v>
      </c>
      <c r="I609" s="178" t="s">
        <v>24041</v>
      </c>
      <c r="J609" s="178" t="s">
        <v>24046</v>
      </c>
      <c r="K609" s="178">
        <v>2014</v>
      </c>
      <c r="L609" s="178">
        <v>515</v>
      </c>
      <c r="M609" s="178" t="s">
        <v>24042</v>
      </c>
      <c r="N609" s="183">
        <f>Emissions!P610</f>
        <v>1.3543021610285457</v>
      </c>
      <c r="O609" s="183" t="str">
        <f>Emissions!Q610</f>
        <v>LB</v>
      </c>
      <c r="P609" s="172">
        <f t="shared" si="9"/>
        <v>2.8531061514364547E-2</v>
      </c>
      <c r="Q609" s="178" t="str">
        <f>Emissions!S610</f>
        <v xml:space="preserve">LB </v>
      </c>
      <c r="R609" s="178" t="str">
        <f>Emissions!T610</f>
        <v xml:space="preserve">LB </v>
      </c>
      <c r="S609" s="178" t="s">
        <v>24045</v>
      </c>
      <c r="T609" s="178">
        <v>7439976</v>
      </c>
      <c r="U609" s="178" t="s">
        <v>24043</v>
      </c>
      <c r="V609" s="178">
        <v>8</v>
      </c>
      <c r="W609" s="178">
        <f>Emissions!W610</f>
        <v>3.863967826534228E-2</v>
      </c>
      <c r="X609" s="178" t="str">
        <f>Emissions!X610</f>
        <v>LB</v>
      </c>
    </row>
    <row r="610" spans="1:24" x14ac:dyDescent="0.3">
      <c r="A610" s="175" t="str">
        <f>Emissions!A611</f>
        <v>17027</v>
      </c>
      <c r="B610" s="175" t="str">
        <f>Emissions!B611</f>
        <v>17</v>
      </c>
      <c r="C610" s="175" t="str">
        <f>Emissions!F611</f>
        <v>IL</v>
      </c>
      <c r="D610" s="175" t="str">
        <f>Emissions!C611</f>
        <v>027</v>
      </c>
      <c r="E610" s="178" t="str">
        <f>Emissions!D611</f>
        <v>Clinton</v>
      </c>
      <c r="F610" s="178" t="str">
        <f>Emissions!E611</f>
        <v>County</v>
      </c>
      <c r="G610" s="178">
        <v>2850001000</v>
      </c>
      <c r="H610" s="178" t="s">
        <v>24044</v>
      </c>
      <c r="I610" s="178" t="s">
        <v>24041</v>
      </c>
      <c r="J610" s="178" t="s">
        <v>24046</v>
      </c>
      <c r="K610" s="178">
        <v>2014</v>
      </c>
      <c r="L610" s="178">
        <v>515</v>
      </c>
      <c r="M610" s="178" t="s">
        <v>24042</v>
      </c>
      <c r="N610" s="183">
        <f>Emissions!P611</f>
        <v>3.7921462211581107</v>
      </c>
      <c r="O610" s="183" t="str">
        <f>Emissions!Q611</f>
        <v>LB</v>
      </c>
      <c r="P610" s="172">
        <f t="shared" si="9"/>
        <v>2.8531061514364544E-2</v>
      </c>
      <c r="Q610" s="178" t="str">
        <f>Emissions!S611</f>
        <v xml:space="preserve">LB </v>
      </c>
      <c r="R610" s="178" t="str">
        <f>Emissions!T611</f>
        <v xml:space="preserve">LB </v>
      </c>
      <c r="S610" s="178" t="s">
        <v>24045</v>
      </c>
      <c r="T610" s="178">
        <v>7439976</v>
      </c>
      <c r="U610" s="178" t="s">
        <v>24043</v>
      </c>
      <c r="V610" s="178">
        <v>8</v>
      </c>
      <c r="W610" s="178">
        <f>Emissions!W611</f>
        <v>0.10819395710732711</v>
      </c>
      <c r="X610" s="178" t="str">
        <f>Emissions!X611</f>
        <v>LB</v>
      </c>
    </row>
    <row r="611" spans="1:24" x14ac:dyDescent="0.3">
      <c r="A611" s="175" t="str">
        <f>Emissions!A612</f>
        <v>17029</v>
      </c>
      <c r="B611" s="175" t="str">
        <f>Emissions!B612</f>
        <v>17</v>
      </c>
      <c r="C611" s="175" t="str">
        <f>Emissions!F612</f>
        <v>IL</v>
      </c>
      <c r="D611" s="175" t="str">
        <f>Emissions!C612</f>
        <v>029</v>
      </c>
      <c r="E611" s="178" t="str">
        <f>Emissions!D612</f>
        <v>Coles</v>
      </c>
      <c r="F611" s="178" t="str">
        <f>Emissions!E612</f>
        <v>County</v>
      </c>
      <c r="G611" s="178">
        <v>2850001000</v>
      </c>
      <c r="H611" s="178" t="s">
        <v>24044</v>
      </c>
      <c r="I611" s="178" t="s">
        <v>24041</v>
      </c>
      <c r="J611" s="178" t="s">
        <v>24046</v>
      </c>
      <c r="K611" s="178">
        <v>2014</v>
      </c>
      <c r="L611" s="178">
        <v>515</v>
      </c>
      <c r="M611" s="178" t="s">
        <v>24042</v>
      </c>
      <c r="N611" s="183">
        <f>Emissions!P612</f>
        <v>5.3410792326954182</v>
      </c>
      <c r="O611" s="183" t="str">
        <f>Emissions!Q612</f>
        <v>LB</v>
      </c>
      <c r="P611" s="172">
        <f t="shared" si="9"/>
        <v>2.8531061514364547E-2</v>
      </c>
      <c r="Q611" s="178" t="str">
        <f>Emissions!S612</f>
        <v xml:space="preserve">LB </v>
      </c>
      <c r="R611" s="178" t="str">
        <f>Emissions!T612</f>
        <v xml:space="preserve">LB </v>
      </c>
      <c r="S611" s="178" t="s">
        <v>24045</v>
      </c>
      <c r="T611" s="178">
        <v>7439976</v>
      </c>
      <c r="U611" s="178" t="s">
        <v>24043</v>
      </c>
      <c r="V611" s="178">
        <v>8</v>
      </c>
      <c r="W611" s="178">
        <f>Emissions!W612</f>
        <v>0.15238666014112798</v>
      </c>
      <c r="X611" s="178" t="str">
        <f>Emissions!X612</f>
        <v>LB</v>
      </c>
    </row>
    <row r="612" spans="1:24" x14ac:dyDescent="0.3">
      <c r="A612" s="175" t="str">
        <f>Emissions!A613</f>
        <v>17031</v>
      </c>
      <c r="B612" s="175" t="str">
        <f>Emissions!B613</f>
        <v>17</v>
      </c>
      <c r="C612" s="175" t="str">
        <f>Emissions!F613</f>
        <v>IL</v>
      </c>
      <c r="D612" s="175" t="str">
        <f>Emissions!C613</f>
        <v>031</v>
      </c>
      <c r="E612" s="178" t="str">
        <f>Emissions!D613</f>
        <v>Cook</v>
      </c>
      <c r="F612" s="178" t="str">
        <f>Emissions!E613</f>
        <v>County</v>
      </c>
      <c r="G612" s="178">
        <v>2850001000</v>
      </c>
      <c r="H612" s="178" t="s">
        <v>24044</v>
      </c>
      <c r="I612" s="178" t="s">
        <v>24041</v>
      </c>
      <c r="J612" s="178" t="s">
        <v>24046</v>
      </c>
      <c r="K612" s="178">
        <v>2014</v>
      </c>
      <c r="L612" s="178">
        <v>515</v>
      </c>
      <c r="M612" s="178" t="s">
        <v>24042</v>
      </c>
      <c r="N612" s="183">
        <f>Emissions!P613</f>
        <v>525.53895699269083</v>
      </c>
      <c r="O612" s="183" t="str">
        <f>Emissions!Q613</f>
        <v>LB</v>
      </c>
      <c r="P612" s="172">
        <f t="shared" si="9"/>
        <v>2.8531061514364544E-2</v>
      </c>
      <c r="Q612" s="178" t="str">
        <f>Emissions!S613</f>
        <v xml:space="preserve">LB </v>
      </c>
      <c r="R612" s="178" t="str">
        <f>Emissions!T613</f>
        <v xml:space="preserve">LB </v>
      </c>
      <c r="S612" s="178" t="s">
        <v>24045</v>
      </c>
      <c r="T612" s="178">
        <v>7439976</v>
      </c>
      <c r="U612" s="178" t="s">
        <v>24043</v>
      </c>
      <c r="V612" s="178">
        <v>8</v>
      </c>
      <c r="W612" s="178">
        <f>Emissions!W613</f>
        <v>14.994184310153445</v>
      </c>
      <c r="X612" s="178" t="str">
        <f>Emissions!X613</f>
        <v>LB</v>
      </c>
    </row>
    <row r="613" spans="1:24" x14ac:dyDescent="0.3">
      <c r="A613" s="175" t="str">
        <f>Emissions!A614</f>
        <v>17033</v>
      </c>
      <c r="B613" s="175" t="str">
        <f>Emissions!B614</f>
        <v>17</v>
      </c>
      <c r="C613" s="175" t="str">
        <f>Emissions!F614</f>
        <v>IL</v>
      </c>
      <c r="D613" s="175" t="str">
        <f>Emissions!C614</f>
        <v>033</v>
      </c>
      <c r="E613" s="178" t="str">
        <f>Emissions!D614</f>
        <v>Crawford</v>
      </c>
      <c r="F613" s="178" t="str">
        <f>Emissions!E614</f>
        <v>County</v>
      </c>
      <c r="G613" s="178">
        <v>2850001000</v>
      </c>
      <c r="H613" s="178" t="s">
        <v>24044</v>
      </c>
      <c r="I613" s="178" t="s">
        <v>24041</v>
      </c>
      <c r="J613" s="178" t="s">
        <v>24046</v>
      </c>
      <c r="K613" s="178">
        <v>2014</v>
      </c>
      <c r="L613" s="178">
        <v>515</v>
      </c>
      <c r="M613" s="178" t="s">
        <v>24042</v>
      </c>
      <c r="N613" s="183">
        <f>Emissions!P614</f>
        <v>1.9426022047948657</v>
      </c>
      <c r="O613" s="183" t="str">
        <f>Emissions!Q614</f>
        <v>LB</v>
      </c>
      <c r="P613" s="172">
        <f t="shared" si="9"/>
        <v>2.8531061514364547E-2</v>
      </c>
      <c r="Q613" s="178" t="str">
        <f>Emissions!S614</f>
        <v xml:space="preserve">LB </v>
      </c>
      <c r="R613" s="178" t="str">
        <f>Emissions!T614</f>
        <v xml:space="preserve">LB </v>
      </c>
      <c r="S613" s="178" t="s">
        <v>24045</v>
      </c>
      <c r="T613" s="178">
        <v>7439976</v>
      </c>
      <c r="U613" s="178" t="s">
        <v>24043</v>
      </c>
      <c r="V613" s="178">
        <v>8</v>
      </c>
      <c r="W613" s="178">
        <f>Emissions!W614</f>
        <v>5.5424503002942507E-2</v>
      </c>
      <c r="X613" s="178" t="str">
        <f>Emissions!X614</f>
        <v>LB</v>
      </c>
    </row>
    <row r="614" spans="1:24" x14ac:dyDescent="0.3">
      <c r="A614" s="175" t="str">
        <f>Emissions!A615</f>
        <v>17035</v>
      </c>
      <c r="B614" s="175" t="str">
        <f>Emissions!B615</f>
        <v>17</v>
      </c>
      <c r="C614" s="175" t="str">
        <f>Emissions!F615</f>
        <v>IL</v>
      </c>
      <c r="D614" s="175" t="str">
        <f>Emissions!C615</f>
        <v>035</v>
      </c>
      <c r="E614" s="178" t="str">
        <f>Emissions!D615</f>
        <v>Cumberland</v>
      </c>
      <c r="F614" s="178" t="str">
        <f>Emissions!E615</f>
        <v>County</v>
      </c>
      <c r="G614" s="178">
        <v>2850001000</v>
      </c>
      <c r="H614" s="178" t="s">
        <v>24044</v>
      </c>
      <c r="I614" s="178" t="s">
        <v>24041</v>
      </c>
      <c r="J614" s="178" t="s">
        <v>24046</v>
      </c>
      <c r="K614" s="178">
        <v>2014</v>
      </c>
      <c r="L614" s="178">
        <v>515</v>
      </c>
      <c r="M614" s="178" t="s">
        <v>24042</v>
      </c>
      <c r="N614" s="183">
        <f>Emissions!P615</f>
        <v>1.0851446235519404</v>
      </c>
      <c r="O614" s="183" t="str">
        <f>Emissions!Q615</f>
        <v>LB</v>
      </c>
      <c r="P614" s="172">
        <f t="shared" si="9"/>
        <v>2.8531061514364547E-2</v>
      </c>
      <c r="Q614" s="178" t="str">
        <f>Emissions!S615</f>
        <v xml:space="preserve">LB </v>
      </c>
      <c r="R614" s="178" t="str">
        <f>Emissions!T615</f>
        <v xml:space="preserve">LB </v>
      </c>
      <c r="S614" s="178" t="s">
        <v>24045</v>
      </c>
      <c r="T614" s="178">
        <v>7439976</v>
      </c>
      <c r="U614" s="178" t="s">
        <v>24043</v>
      </c>
      <c r="V614" s="178">
        <v>8</v>
      </c>
      <c r="W614" s="178">
        <f>Emissions!W615</f>
        <v>3.0960328006542373E-2</v>
      </c>
      <c r="X614" s="178" t="str">
        <f>Emissions!X615</f>
        <v>LB</v>
      </c>
    </row>
    <row r="615" spans="1:24" x14ac:dyDescent="0.3">
      <c r="A615" s="175" t="str">
        <f>Emissions!A616</f>
        <v>17037</v>
      </c>
      <c r="B615" s="175" t="str">
        <f>Emissions!B616</f>
        <v>17</v>
      </c>
      <c r="C615" s="175" t="str">
        <f>Emissions!F616</f>
        <v>IL</v>
      </c>
      <c r="D615" s="175" t="str">
        <f>Emissions!C616</f>
        <v>037</v>
      </c>
      <c r="E615" s="178" t="str">
        <f>Emissions!D616</f>
        <v>DeKalb</v>
      </c>
      <c r="F615" s="178" t="str">
        <f>Emissions!E616</f>
        <v>County</v>
      </c>
      <c r="G615" s="178">
        <v>2850001000</v>
      </c>
      <c r="H615" s="178" t="s">
        <v>24044</v>
      </c>
      <c r="I615" s="178" t="s">
        <v>24041</v>
      </c>
      <c r="J615" s="178" t="s">
        <v>24046</v>
      </c>
      <c r="K615" s="178">
        <v>2014</v>
      </c>
      <c r="L615" s="178">
        <v>515</v>
      </c>
      <c r="M615" s="178" t="s">
        <v>24042</v>
      </c>
      <c r="N615" s="183">
        <f>Emissions!P616</f>
        <v>10.564157877691752</v>
      </c>
      <c r="O615" s="183" t="str">
        <f>Emissions!Q616</f>
        <v>LB</v>
      </c>
      <c r="P615" s="172">
        <f t="shared" si="9"/>
        <v>2.8531061514364544E-2</v>
      </c>
      <c r="Q615" s="178" t="str">
        <f>Emissions!S616</f>
        <v xml:space="preserve">LB </v>
      </c>
      <c r="R615" s="178" t="str">
        <f>Emissions!T616</f>
        <v xml:space="preserve">LB </v>
      </c>
      <c r="S615" s="178" t="s">
        <v>24045</v>
      </c>
      <c r="T615" s="178">
        <v>7439976</v>
      </c>
      <c r="U615" s="178" t="s">
        <v>24043</v>
      </c>
      <c r="V615" s="178">
        <v>8</v>
      </c>
      <c r="W615" s="178">
        <f>Emissions!W616</f>
        <v>0.30140663825588215</v>
      </c>
      <c r="X615" s="178" t="str">
        <f>Emissions!X616</f>
        <v>LB</v>
      </c>
    </row>
    <row r="616" spans="1:24" x14ac:dyDescent="0.3">
      <c r="A616" s="175" t="str">
        <f>Emissions!A617</f>
        <v>17039</v>
      </c>
      <c r="B616" s="175" t="str">
        <f>Emissions!B617</f>
        <v>17</v>
      </c>
      <c r="C616" s="175" t="str">
        <f>Emissions!F617</f>
        <v>IL</v>
      </c>
      <c r="D616" s="175" t="str">
        <f>Emissions!C617</f>
        <v>039</v>
      </c>
      <c r="E616" s="178" t="str">
        <f>Emissions!D617</f>
        <v>De Witt</v>
      </c>
      <c r="F616" s="178" t="str">
        <f>Emissions!E617</f>
        <v>County</v>
      </c>
      <c r="G616" s="178">
        <v>2850001000</v>
      </c>
      <c r="H616" s="178" t="s">
        <v>24044</v>
      </c>
      <c r="I616" s="178" t="s">
        <v>24041</v>
      </c>
      <c r="J616" s="178" t="s">
        <v>24046</v>
      </c>
      <c r="K616" s="178">
        <v>2014</v>
      </c>
      <c r="L616" s="178">
        <v>515</v>
      </c>
      <c r="M616" s="178" t="s">
        <v>24042</v>
      </c>
      <c r="N616" s="183">
        <f>Emissions!P617</f>
        <v>1.6311728099252101</v>
      </c>
      <c r="O616" s="183" t="str">
        <f>Emissions!Q617</f>
        <v>LB</v>
      </c>
      <c r="P616" s="172">
        <f t="shared" si="9"/>
        <v>2.8531061514364547E-2</v>
      </c>
      <c r="Q616" s="178" t="str">
        <f>Emissions!S617</f>
        <v xml:space="preserve">LB </v>
      </c>
      <c r="R616" s="178" t="str">
        <f>Emissions!T617</f>
        <v xml:space="preserve">LB </v>
      </c>
      <c r="S616" s="178" t="s">
        <v>24045</v>
      </c>
      <c r="T616" s="178">
        <v>7439976</v>
      </c>
      <c r="U616" s="178" t="s">
        <v>24043</v>
      </c>
      <c r="V616" s="178">
        <v>8</v>
      </c>
      <c r="W616" s="178">
        <f>Emissions!W617</f>
        <v>4.6539091780535037E-2</v>
      </c>
      <c r="X616" s="178" t="str">
        <f>Emissions!X617</f>
        <v>LB</v>
      </c>
    </row>
    <row r="617" spans="1:24" x14ac:dyDescent="0.3">
      <c r="A617" s="175" t="str">
        <f>Emissions!A618</f>
        <v>17041</v>
      </c>
      <c r="B617" s="175" t="str">
        <f>Emissions!B618</f>
        <v>17</v>
      </c>
      <c r="C617" s="175" t="str">
        <f>Emissions!F618</f>
        <v>IL</v>
      </c>
      <c r="D617" s="175" t="str">
        <f>Emissions!C618</f>
        <v>041</v>
      </c>
      <c r="E617" s="178" t="str">
        <f>Emissions!D618</f>
        <v>Douglas</v>
      </c>
      <c r="F617" s="178" t="str">
        <f>Emissions!E618</f>
        <v>County</v>
      </c>
      <c r="G617" s="178">
        <v>2850001000</v>
      </c>
      <c r="H617" s="178" t="s">
        <v>24044</v>
      </c>
      <c r="I617" s="178" t="s">
        <v>24041</v>
      </c>
      <c r="J617" s="178" t="s">
        <v>24046</v>
      </c>
      <c r="K617" s="178">
        <v>2014</v>
      </c>
      <c r="L617" s="178">
        <v>515</v>
      </c>
      <c r="M617" s="178" t="s">
        <v>24042</v>
      </c>
      <c r="N617" s="183">
        <f>Emissions!P618</f>
        <v>1.9922866627734279</v>
      </c>
      <c r="O617" s="183" t="str">
        <f>Emissions!Q618</f>
        <v>LB</v>
      </c>
      <c r="P617" s="172">
        <f t="shared" si="9"/>
        <v>2.8531061514364544E-2</v>
      </c>
      <c r="Q617" s="178" t="str">
        <f>Emissions!S618</f>
        <v xml:space="preserve">LB </v>
      </c>
      <c r="R617" s="178" t="str">
        <f>Emissions!T618</f>
        <v xml:space="preserve">LB </v>
      </c>
      <c r="S617" s="178" t="s">
        <v>24045</v>
      </c>
      <c r="T617" s="178">
        <v>7439976</v>
      </c>
      <c r="U617" s="178" t="s">
        <v>24043</v>
      </c>
      <c r="V617" s="178">
        <v>8</v>
      </c>
      <c r="W617" s="178">
        <f>Emissions!W618</f>
        <v>5.6842053329836724E-2</v>
      </c>
      <c r="X617" s="178" t="str">
        <f>Emissions!X618</f>
        <v>LB</v>
      </c>
    </row>
    <row r="618" spans="1:24" x14ac:dyDescent="0.3">
      <c r="A618" s="175" t="str">
        <f>Emissions!A619</f>
        <v>17043</v>
      </c>
      <c r="B618" s="175" t="str">
        <f>Emissions!B619</f>
        <v>17</v>
      </c>
      <c r="C618" s="175" t="str">
        <f>Emissions!F619</f>
        <v>IL</v>
      </c>
      <c r="D618" s="175" t="str">
        <f>Emissions!C619</f>
        <v>043</v>
      </c>
      <c r="E618" s="178" t="str">
        <f>Emissions!D619</f>
        <v>DuPage</v>
      </c>
      <c r="F618" s="178" t="str">
        <f>Emissions!E619</f>
        <v>County</v>
      </c>
      <c r="G618" s="178">
        <v>2850001000</v>
      </c>
      <c r="H618" s="178" t="s">
        <v>24044</v>
      </c>
      <c r="I618" s="178" t="s">
        <v>24041</v>
      </c>
      <c r="J618" s="178" t="s">
        <v>24046</v>
      </c>
      <c r="K618" s="178">
        <v>2014</v>
      </c>
      <c r="L618" s="178">
        <v>515</v>
      </c>
      <c r="M618" s="178" t="s">
        <v>24042</v>
      </c>
      <c r="N618" s="183">
        <f>Emissions!P619</f>
        <v>93.429619823122238</v>
      </c>
      <c r="O618" s="183" t="str">
        <f>Emissions!Q619</f>
        <v>LB</v>
      </c>
      <c r="P618" s="172">
        <f t="shared" si="9"/>
        <v>2.8531061514364547E-2</v>
      </c>
      <c r="Q618" s="178" t="str">
        <f>Emissions!S619</f>
        <v xml:space="preserve">LB </v>
      </c>
      <c r="R618" s="178" t="str">
        <f>Emissions!T619</f>
        <v xml:space="preserve">LB </v>
      </c>
      <c r="S618" s="178" t="s">
        <v>24045</v>
      </c>
      <c r="T618" s="178">
        <v>7439976</v>
      </c>
      <c r="U618" s="178" t="s">
        <v>24043</v>
      </c>
      <c r="V618" s="178">
        <v>8</v>
      </c>
      <c r="W618" s="178">
        <f>Emissions!W619</f>
        <v>2.665646230437194</v>
      </c>
      <c r="X618" s="178" t="str">
        <f>Emissions!X619</f>
        <v>LB</v>
      </c>
    </row>
    <row r="619" spans="1:24" x14ac:dyDescent="0.3">
      <c r="A619" s="175" t="str">
        <f>Emissions!A620</f>
        <v>17045</v>
      </c>
      <c r="B619" s="175" t="str">
        <f>Emissions!B620</f>
        <v>17</v>
      </c>
      <c r="C619" s="175" t="str">
        <f>Emissions!F620</f>
        <v>IL</v>
      </c>
      <c r="D619" s="175" t="str">
        <f>Emissions!C620</f>
        <v>045</v>
      </c>
      <c r="E619" s="178" t="str">
        <f>Emissions!D620</f>
        <v>Edgar</v>
      </c>
      <c r="F619" s="178" t="str">
        <f>Emissions!E620</f>
        <v>County</v>
      </c>
      <c r="G619" s="178">
        <v>2850001000</v>
      </c>
      <c r="H619" s="178" t="s">
        <v>24044</v>
      </c>
      <c r="I619" s="178" t="s">
        <v>24041</v>
      </c>
      <c r="J619" s="178" t="s">
        <v>24046</v>
      </c>
      <c r="K619" s="178">
        <v>2014</v>
      </c>
      <c r="L619" s="178">
        <v>515</v>
      </c>
      <c r="M619" s="178" t="s">
        <v>24042</v>
      </c>
      <c r="N619" s="183">
        <f>Emissions!P620</f>
        <v>1.7871379330554944</v>
      </c>
      <c r="O619" s="183" t="str">
        <f>Emissions!Q620</f>
        <v>LB</v>
      </c>
      <c r="P619" s="172">
        <f t="shared" si="9"/>
        <v>2.8531061514364544E-2</v>
      </c>
      <c r="Q619" s="178" t="str">
        <f>Emissions!S620</f>
        <v xml:space="preserve">LB </v>
      </c>
      <c r="R619" s="178" t="str">
        <f>Emissions!T620</f>
        <v xml:space="preserve">LB </v>
      </c>
      <c r="S619" s="178" t="s">
        <v>24045</v>
      </c>
      <c r="T619" s="178">
        <v>7439976</v>
      </c>
      <c r="U619" s="178" t="s">
        <v>24043</v>
      </c>
      <c r="V619" s="178">
        <v>8</v>
      </c>
      <c r="W619" s="178">
        <f>Emissions!W620</f>
        <v>5.0988942302660614E-2</v>
      </c>
      <c r="X619" s="178" t="str">
        <f>Emissions!X620</f>
        <v>LB</v>
      </c>
    </row>
    <row r="620" spans="1:24" x14ac:dyDescent="0.3">
      <c r="A620" s="175" t="str">
        <f>Emissions!A621</f>
        <v>17047</v>
      </c>
      <c r="B620" s="175" t="str">
        <f>Emissions!B621</f>
        <v>17</v>
      </c>
      <c r="C620" s="175" t="str">
        <f>Emissions!F621</f>
        <v>IL</v>
      </c>
      <c r="D620" s="175" t="str">
        <f>Emissions!C621</f>
        <v>047</v>
      </c>
      <c r="E620" s="178" t="str">
        <f>Emissions!D621</f>
        <v>Edwards</v>
      </c>
      <c r="F620" s="178" t="str">
        <f>Emissions!E621</f>
        <v>County</v>
      </c>
      <c r="G620" s="178">
        <v>2850001000</v>
      </c>
      <c r="H620" s="178" t="s">
        <v>24044</v>
      </c>
      <c r="I620" s="178" t="s">
        <v>24041</v>
      </c>
      <c r="J620" s="178" t="s">
        <v>24046</v>
      </c>
      <c r="K620" s="178">
        <v>2014</v>
      </c>
      <c r="L620" s="178">
        <v>515</v>
      </c>
      <c r="M620" s="178" t="s">
        <v>24042</v>
      </c>
      <c r="N620" s="183">
        <f>Emissions!P621</f>
        <v>0.66282673073416321</v>
      </c>
      <c r="O620" s="183" t="str">
        <f>Emissions!Q621</f>
        <v>LB</v>
      </c>
      <c r="P620" s="172">
        <f t="shared" si="9"/>
        <v>2.8531061514364547E-2</v>
      </c>
      <c r="Q620" s="178" t="str">
        <f>Emissions!S621</f>
        <v xml:space="preserve">LB </v>
      </c>
      <c r="R620" s="178" t="str">
        <f>Emissions!T621</f>
        <v xml:space="preserve">LB </v>
      </c>
      <c r="S620" s="178" t="s">
        <v>24045</v>
      </c>
      <c r="T620" s="178">
        <v>7439976</v>
      </c>
      <c r="U620" s="178" t="s">
        <v>24043</v>
      </c>
      <c r="V620" s="178">
        <v>8</v>
      </c>
      <c r="W620" s="178">
        <f>Emissions!W621</f>
        <v>1.8911150227941556E-2</v>
      </c>
      <c r="X620" s="178" t="str">
        <f>Emissions!X621</f>
        <v>LB</v>
      </c>
    </row>
    <row r="621" spans="1:24" x14ac:dyDescent="0.3">
      <c r="A621" s="175" t="str">
        <f>Emissions!A622</f>
        <v>17049</v>
      </c>
      <c r="B621" s="175" t="str">
        <f>Emissions!B622</f>
        <v>17</v>
      </c>
      <c r="C621" s="175" t="str">
        <f>Emissions!F622</f>
        <v>IL</v>
      </c>
      <c r="D621" s="175" t="str">
        <f>Emissions!C622</f>
        <v>049</v>
      </c>
      <c r="E621" s="178" t="str">
        <f>Emissions!D622</f>
        <v>Effingham</v>
      </c>
      <c r="F621" s="178" t="str">
        <f>Emissions!E622</f>
        <v>County</v>
      </c>
      <c r="G621" s="178">
        <v>2850001000</v>
      </c>
      <c r="H621" s="178" t="s">
        <v>24044</v>
      </c>
      <c r="I621" s="178" t="s">
        <v>24041</v>
      </c>
      <c r="J621" s="178" t="s">
        <v>24046</v>
      </c>
      <c r="K621" s="178">
        <v>2014</v>
      </c>
      <c r="L621" s="178">
        <v>515</v>
      </c>
      <c r="M621" s="178" t="s">
        <v>24042</v>
      </c>
      <c r="N621" s="183">
        <f>Emissions!P622</f>
        <v>3.437843947226308</v>
      </c>
      <c r="O621" s="183" t="str">
        <f>Emissions!Q622</f>
        <v>LB</v>
      </c>
      <c r="P621" s="172">
        <f t="shared" si="9"/>
        <v>2.8531061514364547E-2</v>
      </c>
      <c r="Q621" s="178" t="str">
        <f>Emissions!S622</f>
        <v xml:space="preserve">LB </v>
      </c>
      <c r="R621" s="178" t="str">
        <f>Emissions!T622</f>
        <v xml:space="preserve">LB </v>
      </c>
      <c r="S621" s="178" t="s">
        <v>24045</v>
      </c>
      <c r="T621" s="178">
        <v>7439976</v>
      </c>
      <c r="U621" s="178" t="s">
        <v>24043</v>
      </c>
      <c r="V621" s="178">
        <v>8</v>
      </c>
      <c r="W621" s="178">
        <f>Emissions!W622</f>
        <v>9.8085337135099621E-2</v>
      </c>
      <c r="X621" s="178" t="str">
        <f>Emissions!X622</f>
        <v>LB</v>
      </c>
    </row>
    <row r="622" spans="1:24" x14ac:dyDescent="0.3">
      <c r="A622" s="175" t="str">
        <f>Emissions!A623</f>
        <v>17051</v>
      </c>
      <c r="B622" s="175" t="str">
        <f>Emissions!B623</f>
        <v>17</v>
      </c>
      <c r="C622" s="175" t="str">
        <f>Emissions!F623</f>
        <v>IL</v>
      </c>
      <c r="D622" s="175" t="str">
        <f>Emissions!C623</f>
        <v>051</v>
      </c>
      <c r="E622" s="178" t="str">
        <f>Emissions!D623</f>
        <v>Fayette</v>
      </c>
      <c r="F622" s="178" t="str">
        <f>Emissions!E623</f>
        <v>County</v>
      </c>
      <c r="G622" s="178">
        <v>2850001000</v>
      </c>
      <c r="H622" s="178" t="s">
        <v>24044</v>
      </c>
      <c r="I622" s="178" t="s">
        <v>24041</v>
      </c>
      <c r="J622" s="178" t="s">
        <v>24046</v>
      </c>
      <c r="K622" s="178">
        <v>2014</v>
      </c>
      <c r="L622" s="178">
        <v>515</v>
      </c>
      <c r="M622" s="178" t="s">
        <v>24042</v>
      </c>
      <c r="N622" s="183">
        <f>Emissions!P623</f>
        <v>2.1907239838531281</v>
      </c>
      <c r="O622" s="183" t="str">
        <f>Emissions!Q623</f>
        <v>LB</v>
      </c>
      <c r="P622" s="172">
        <f t="shared" si="9"/>
        <v>2.8531061514364544E-2</v>
      </c>
      <c r="Q622" s="178" t="str">
        <f>Emissions!S623</f>
        <v xml:space="preserve">LB </v>
      </c>
      <c r="R622" s="178" t="str">
        <f>Emissions!T623</f>
        <v xml:space="preserve">LB </v>
      </c>
      <c r="S622" s="178" t="s">
        <v>24045</v>
      </c>
      <c r="T622" s="178">
        <v>7439976</v>
      </c>
      <c r="U622" s="178" t="s">
        <v>24043</v>
      </c>
      <c r="V622" s="178">
        <v>8</v>
      </c>
      <c r="W622" s="178">
        <f>Emissions!W623</f>
        <v>6.2503680744307358E-2</v>
      </c>
      <c r="X622" s="178" t="str">
        <f>Emissions!X623</f>
        <v>LB</v>
      </c>
    </row>
    <row r="623" spans="1:24" x14ac:dyDescent="0.3">
      <c r="A623" s="175" t="str">
        <f>Emissions!A624</f>
        <v>17053</v>
      </c>
      <c r="B623" s="175" t="str">
        <f>Emissions!B624</f>
        <v>17</v>
      </c>
      <c r="C623" s="175" t="str">
        <f>Emissions!F624</f>
        <v>IL</v>
      </c>
      <c r="D623" s="175" t="str">
        <f>Emissions!C624</f>
        <v>053</v>
      </c>
      <c r="E623" s="178" t="str">
        <f>Emissions!D624</f>
        <v>Ford</v>
      </c>
      <c r="F623" s="178" t="str">
        <f>Emissions!E624</f>
        <v>County</v>
      </c>
      <c r="G623" s="178">
        <v>2850001000</v>
      </c>
      <c r="H623" s="178" t="s">
        <v>24044</v>
      </c>
      <c r="I623" s="178" t="s">
        <v>24041</v>
      </c>
      <c r="J623" s="178" t="s">
        <v>24046</v>
      </c>
      <c r="K623" s="178">
        <v>2014</v>
      </c>
      <c r="L623" s="178">
        <v>515</v>
      </c>
      <c r="M623" s="178" t="s">
        <v>24042</v>
      </c>
      <c r="N623" s="183">
        <f>Emissions!P624</f>
        <v>1.3711307677632198</v>
      </c>
      <c r="O623" s="183" t="str">
        <f>Emissions!Q624</f>
        <v>LB</v>
      </c>
      <c r="P623" s="172">
        <f t="shared" si="9"/>
        <v>2.8531061514364547E-2</v>
      </c>
      <c r="Q623" s="178" t="str">
        <f>Emissions!S624</f>
        <v xml:space="preserve">LB </v>
      </c>
      <c r="R623" s="178" t="str">
        <f>Emissions!T624</f>
        <v xml:space="preserve">LB </v>
      </c>
      <c r="S623" s="178" t="s">
        <v>24045</v>
      </c>
      <c r="T623" s="178">
        <v>7439976</v>
      </c>
      <c r="U623" s="178" t="s">
        <v>24043</v>
      </c>
      <c r="V623" s="178">
        <v>8</v>
      </c>
      <c r="W623" s="178">
        <f>Emissions!W624</f>
        <v>3.9119816279290315E-2</v>
      </c>
      <c r="X623" s="178" t="str">
        <f>Emissions!X624</f>
        <v>LB</v>
      </c>
    </row>
    <row r="624" spans="1:24" x14ac:dyDescent="0.3">
      <c r="A624" s="175" t="str">
        <f>Emissions!A625</f>
        <v>17055</v>
      </c>
      <c r="B624" s="175" t="str">
        <f>Emissions!B625</f>
        <v>17</v>
      </c>
      <c r="C624" s="175" t="str">
        <f>Emissions!F625</f>
        <v>IL</v>
      </c>
      <c r="D624" s="175" t="str">
        <f>Emissions!C625</f>
        <v>055</v>
      </c>
      <c r="E624" s="178" t="str">
        <f>Emissions!D625</f>
        <v>Franklin</v>
      </c>
      <c r="F624" s="178" t="str">
        <f>Emissions!E625</f>
        <v>County</v>
      </c>
      <c r="G624" s="178">
        <v>2850001000</v>
      </c>
      <c r="H624" s="178" t="s">
        <v>24044</v>
      </c>
      <c r="I624" s="178" t="s">
        <v>24041</v>
      </c>
      <c r="J624" s="178" t="s">
        <v>24046</v>
      </c>
      <c r="K624" s="178">
        <v>2014</v>
      </c>
      <c r="L624" s="178">
        <v>515</v>
      </c>
      <c r="M624" s="178" t="s">
        <v>24042</v>
      </c>
      <c r="N624" s="183">
        <f>Emissions!P625</f>
        <v>3.9478108334538473</v>
      </c>
      <c r="O624" s="183" t="str">
        <f>Emissions!Q625</f>
        <v>LB</v>
      </c>
      <c r="P624" s="172">
        <f t="shared" si="9"/>
        <v>2.8531061514364547E-2</v>
      </c>
      <c r="Q624" s="178" t="str">
        <f>Emissions!S625</f>
        <v xml:space="preserve">LB </v>
      </c>
      <c r="R624" s="178" t="str">
        <f>Emissions!T625</f>
        <v xml:space="preserve">LB </v>
      </c>
      <c r="S624" s="178" t="s">
        <v>24045</v>
      </c>
      <c r="T624" s="178">
        <v>7439976</v>
      </c>
      <c r="U624" s="178" t="s">
        <v>24043</v>
      </c>
      <c r="V624" s="178">
        <v>8</v>
      </c>
      <c r="W624" s="178">
        <f>Emissions!W625</f>
        <v>0.11263523373634649</v>
      </c>
      <c r="X624" s="178" t="str">
        <f>Emissions!X625</f>
        <v>LB</v>
      </c>
    </row>
    <row r="625" spans="1:24" x14ac:dyDescent="0.3">
      <c r="A625" s="175" t="str">
        <f>Emissions!A626</f>
        <v>17057</v>
      </c>
      <c r="B625" s="175" t="str">
        <f>Emissions!B626</f>
        <v>17</v>
      </c>
      <c r="C625" s="175" t="str">
        <f>Emissions!F626</f>
        <v>IL</v>
      </c>
      <c r="D625" s="175" t="str">
        <f>Emissions!C626</f>
        <v>057</v>
      </c>
      <c r="E625" s="178" t="str">
        <f>Emissions!D626</f>
        <v>Fulton</v>
      </c>
      <c r="F625" s="178" t="str">
        <f>Emissions!E626</f>
        <v>County</v>
      </c>
      <c r="G625" s="178">
        <v>2850001000</v>
      </c>
      <c r="H625" s="178" t="s">
        <v>24044</v>
      </c>
      <c r="I625" s="178" t="s">
        <v>24041</v>
      </c>
      <c r="J625" s="178" t="s">
        <v>24046</v>
      </c>
      <c r="K625" s="178">
        <v>2014</v>
      </c>
      <c r="L625" s="178">
        <v>515</v>
      </c>
      <c r="M625" s="178" t="s">
        <v>24042</v>
      </c>
      <c r="N625" s="183">
        <f>Emissions!P626</f>
        <v>3.6068312065203285</v>
      </c>
      <c r="O625" s="183" t="str">
        <f>Emissions!Q626</f>
        <v>LB</v>
      </c>
      <c r="P625" s="172">
        <f t="shared" si="9"/>
        <v>2.8531061514364544E-2</v>
      </c>
      <c r="Q625" s="178" t="str">
        <f>Emissions!S626</f>
        <v xml:space="preserve">LB </v>
      </c>
      <c r="R625" s="178" t="str">
        <f>Emissions!T626</f>
        <v xml:space="preserve">LB </v>
      </c>
      <c r="S625" s="178" t="s">
        <v>24045</v>
      </c>
      <c r="T625" s="178">
        <v>7439976</v>
      </c>
      <c r="U625" s="178" t="s">
        <v>24043</v>
      </c>
      <c r="V625" s="178">
        <v>8</v>
      </c>
      <c r="W625" s="178">
        <f>Emissions!W626</f>
        <v>0.10290672302516118</v>
      </c>
      <c r="X625" s="178" t="str">
        <f>Emissions!X626</f>
        <v>LB</v>
      </c>
    </row>
    <row r="626" spans="1:24" x14ac:dyDescent="0.3">
      <c r="A626" s="175" t="str">
        <f>Emissions!A627</f>
        <v>17059</v>
      </c>
      <c r="B626" s="175" t="str">
        <f>Emissions!B627</f>
        <v>17</v>
      </c>
      <c r="C626" s="175" t="str">
        <f>Emissions!F627</f>
        <v>IL</v>
      </c>
      <c r="D626" s="175" t="str">
        <f>Emissions!C627</f>
        <v>059</v>
      </c>
      <c r="E626" s="178" t="str">
        <f>Emissions!D627</f>
        <v>Gallatin</v>
      </c>
      <c r="F626" s="178" t="str">
        <f>Emissions!E627</f>
        <v>County</v>
      </c>
      <c r="G626" s="178">
        <v>2850001000</v>
      </c>
      <c r="H626" s="178" t="s">
        <v>24044</v>
      </c>
      <c r="I626" s="178" t="s">
        <v>24041</v>
      </c>
      <c r="J626" s="178" t="s">
        <v>24046</v>
      </c>
      <c r="K626" s="178">
        <v>2014</v>
      </c>
      <c r="L626" s="178">
        <v>515</v>
      </c>
      <c r="M626" s="178" t="s">
        <v>24042</v>
      </c>
      <c r="N626" s="183">
        <f>Emissions!P627</f>
        <v>0.53000094186405577</v>
      </c>
      <c r="O626" s="183" t="str">
        <f>Emissions!Q627</f>
        <v>LB</v>
      </c>
      <c r="P626" s="172">
        <f t="shared" si="9"/>
        <v>2.8531061514364547E-2</v>
      </c>
      <c r="Q626" s="178" t="str">
        <f>Emissions!S627</f>
        <v xml:space="preserve">LB </v>
      </c>
      <c r="R626" s="178" t="str">
        <f>Emissions!T627</f>
        <v xml:space="preserve">LB </v>
      </c>
      <c r="S626" s="178" t="s">
        <v>24045</v>
      </c>
      <c r="T626" s="178">
        <v>7439976</v>
      </c>
      <c r="U626" s="178" t="s">
        <v>24043</v>
      </c>
      <c r="V626" s="178">
        <v>8</v>
      </c>
      <c r="W626" s="178">
        <f>Emissions!W627</f>
        <v>1.5121489474994523E-2</v>
      </c>
      <c r="X626" s="178" t="str">
        <f>Emissions!X627</f>
        <v>LB</v>
      </c>
    </row>
    <row r="627" spans="1:24" x14ac:dyDescent="0.3">
      <c r="A627" s="175" t="str">
        <f>Emissions!A628</f>
        <v>17061</v>
      </c>
      <c r="B627" s="175" t="str">
        <f>Emissions!B628</f>
        <v>17</v>
      </c>
      <c r="C627" s="175" t="str">
        <f>Emissions!F628</f>
        <v>IL</v>
      </c>
      <c r="D627" s="175" t="str">
        <f>Emissions!C628</f>
        <v>061</v>
      </c>
      <c r="E627" s="178" t="str">
        <f>Emissions!D628</f>
        <v>Greene</v>
      </c>
      <c r="F627" s="178" t="str">
        <f>Emissions!E628</f>
        <v>County</v>
      </c>
      <c r="G627" s="178">
        <v>2850001000</v>
      </c>
      <c r="H627" s="178" t="s">
        <v>24044</v>
      </c>
      <c r="I627" s="178" t="s">
        <v>24041</v>
      </c>
      <c r="J627" s="178" t="s">
        <v>24046</v>
      </c>
      <c r="K627" s="178">
        <v>2014</v>
      </c>
      <c r="L627" s="178">
        <v>515</v>
      </c>
      <c r="M627" s="178" t="s">
        <v>24042</v>
      </c>
      <c r="N627" s="183">
        <f>Emissions!P628</f>
        <v>1.3456875171048432</v>
      </c>
      <c r="O627" s="183" t="str">
        <f>Emissions!Q628</f>
        <v>LB</v>
      </c>
      <c r="P627" s="172">
        <f t="shared" si="9"/>
        <v>2.8531061514364551E-2</v>
      </c>
      <c r="Q627" s="178" t="str">
        <f>Emissions!S628</f>
        <v xml:space="preserve">LB </v>
      </c>
      <c r="R627" s="178" t="str">
        <f>Emissions!T628</f>
        <v xml:space="preserve">LB </v>
      </c>
      <c r="S627" s="178" t="s">
        <v>24045</v>
      </c>
      <c r="T627" s="178">
        <v>7439976</v>
      </c>
      <c r="U627" s="178" t="s">
        <v>24043</v>
      </c>
      <c r="V627" s="178">
        <v>8</v>
      </c>
      <c r="W627" s="178">
        <f>Emissions!W628</f>
        <v>3.8393893329630779E-2</v>
      </c>
      <c r="X627" s="178" t="str">
        <f>Emissions!X628</f>
        <v>LB</v>
      </c>
    </row>
    <row r="628" spans="1:24" x14ac:dyDescent="0.3">
      <c r="A628" s="175" t="str">
        <f>Emissions!A629</f>
        <v>17063</v>
      </c>
      <c r="B628" s="175" t="str">
        <f>Emissions!B629</f>
        <v>17</v>
      </c>
      <c r="C628" s="175" t="str">
        <f>Emissions!F629</f>
        <v>IL</v>
      </c>
      <c r="D628" s="175" t="str">
        <f>Emissions!C629</f>
        <v>063</v>
      </c>
      <c r="E628" s="178" t="str">
        <f>Emissions!D629</f>
        <v>Grundy</v>
      </c>
      <c r="F628" s="178" t="str">
        <f>Emissions!E629</f>
        <v>County</v>
      </c>
      <c r="G628" s="178">
        <v>2850001000</v>
      </c>
      <c r="H628" s="178" t="s">
        <v>24044</v>
      </c>
      <c r="I628" s="178" t="s">
        <v>24041</v>
      </c>
      <c r="J628" s="178" t="s">
        <v>24046</v>
      </c>
      <c r="K628" s="178">
        <v>2014</v>
      </c>
      <c r="L628" s="178">
        <v>515</v>
      </c>
      <c r="M628" s="178" t="s">
        <v>24042</v>
      </c>
      <c r="N628" s="183">
        <f>Emissions!P629</f>
        <v>5.0510862773568341</v>
      </c>
      <c r="O628" s="183" t="str">
        <f>Emissions!Q629</f>
        <v>LB</v>
      </c>
      <c r="P628" s="172">
        <f t="shared" si="9"/>
        <v>2.8531061514364547E-2</v>
      </c>
      <c r="Q628" s="178" t="str">
        <f>Emissions!S629</f>
        <v xml:space="preserve">LB </v>
      </c>
      <c r="R628" s="178" t="str">
        <f>Emissions!T629</f>
        <v xml:space="preserve">LB </v>
      </c>
      <c r="S628" s="178" t="s">
        <v>24045</v>
      </c>
      <c r="T628" s="178">
        <v>7439976</v>
      </c>
      <c r="U628" s="178" t="s">
        <v>24043</v>
      </c>
      <c r="V628" s="178">
        <v>8</v>
      </c>
      <c r="W628" s="178">
        <f>Emissions!W629</f>
        <v>0.14411285329363047</v>
      </c>
      <c r="X628" s="178" t="str">
        <f>Emissions!X629</f>
        <v>LB</v>
      </c>
    </row>
    <row r="629" spans="1:24" x14ac:dyDescent="0.3">
      <c r="A629" s="175" t="str">
        <f>Emissions!A630</f>
        <v>17065</v>
      </c>
      <c r="B629" s="175" t="str">
        <f>Emissions!B630</f>
        <v>17</v>
      </c>
      <c r="C629" s="175" t="str">
        <f>Emissions!F630</f>
        <v>IL</v>
      </c>
      <c r="D629" s="175" t="str">
        <f>Emissions!C630</f>
        <v>065</v>
      </c>
      <c r="E629" s="178" t="str">
        <f>Emissions!D630</f>
        <v>Hamilton</v>
      </c>
      <c r="F629" s="178" t="str">
        <f>Emissions!E630</f>
        <v>County</v>
      </c>
      <c r="G629" s="178">
        <v>2850001000</v>
      </c>
      <c r="H629" s="178" t="s">
        <v>24044</v>
      </c>
      <c r="I629" s="178" t="s">
        <v>24041</v>
      </c>
      <c r="J629" s="178" t="s">
        <v>24046</v>
      </c>
      <c r="K629" s="178">
        <v>2014</v>
      </c>
      <c r="L629" s="178">
        <v>515</v>
      </c>
      <c r="M629" s="178" t="s">
        <v>24042</v>
      </c>
      <c r="N629" s="183">
        <f>Emissions!P630</f>
        <v>0.831012627802723</v>
      </c>
      <c r="O629" s="183" t="str">
        <f>Emissions!Q630</f>
        <v>LB</v>
      </c>
      <c r="P629" s="172">
        <f t="shared" si="9"/>
        <v>2.8531061514364544E-2</v>
      </c>
      <c r="Q629" s="178" t="str">
        <f>Emissions!S630</f>
        <v xml:space="preserve">LB </v>
      </c>
      <c r="R629" s="178" t="str">
        <f>Emissions!T630</f>
        <v xml:space="preserve">LB </v>
      </c>
      <c r="S629" s="178" t="s">
        <v>24045</v>
      </c>
      <c r="T629" s="178">
        <v>7439976</v>
      </c>
      <c r="U629" s="178" t="s">
        <v>24043</v>
      </c>
      <c r="V629" s="178">
        <v>8</v>
      </c>
      <c r="W629" s="178">
        <f>Emissions!W630</f>
        <v>2.3709672403053217E-2</v>
      </c>
      <c r="X629" s="178" t="str">
        <f>Emissions!X630</f>
        <v>LB</v>
      </c>
    </row>
    <row r="630" spans="1:24" x14ac:dyDescent="0.3">
      <c r="A630" s="175" t="str">
        <f>Emissions!A631</f>
        <v>17067</v>
      </c>
      <c r="B630" s="175" t="str">
        <f>Emissions!B631</f>
        <v>17</v>
      </c>
      <c r="C630" s="175" t="str">
        <f>Emissions!F631</f>
        <v>IL</v>
      </c>
      <c r="D630" s="175" t="str">
        <f>Emissions!C631</f>
        <v>067</v>
      </c>
      <c r="E630" s="178" t="str">
        <f>Emissions!D631</f>
        <v>Hancock</v>
      </c>
      <c r="F630" s="178" t="str">
        <f>Emissions!E631</f>
        <v>County</v>
      </c>
      <c r="G630" s="178">
        <v>2850001000</v>
      </c>
      <c r="H630" s="178" t="s">
        <v>24044</v>
      </c>
      <c r="I630" s="178" t="s">
        <v>24041</v>
      </c>
      <c r="J630" s="178" t="s">
        <v>24046</v>
      </c>
      <c r="K630" s="178">
        <v>2014</v>
      </c>
      <c r="L630" s="178">
        <v>515</v>
      </c>
      <c r="M630" s="178" t="s">
        <v>24042</v>
      </c>
      <c r="N630" s="183">
        <f>Emissions!P631</f>
        <v>1.8595610441815029</v>
      </c>
      <c r="O630" s="183" t="str">
        <f>Emissions!Q631</f>
        <v>LB</v>
      </c>
      <c r="P630" s="172">
        <f t="shared" si="9"/>
        <v>2.8531061514364547E-2</v>
      </c>
      <c r="Q630" s="178" t="str">
        <f>Emissions!S631</f>
        <v xml:space="preserve">LB </v>
      </c>
      <c r="R630" s="178" t="str">
        <f>Emissions!T631</f>
        <v xml:space="preserve">LB </v>
      </c>
      <c r="S630" s="178" t="s">
        <v>24045</v>
      </c>
      <c r="T630" s="178">
        <v>7439976</v>
      </c>
      <c r="U630" s="178" t="s">
        <v>24043</v>
      </c>
      <c r="V630" s="178">
        <v>8</v>
      </c>
      <c r="W630" s="178">
        <f>Emissions!W631</f>
        <v>5.3055250541258432E-2</v>
      </c>
      <c r="X630" s="178" t="str">
        <f>Emissions!X631</f>
        <v>LB</v>
      </c>
    </row>
    <row r="631" spans="1:24" x14ac:dyDescent="0.3">
      <c r="A631" s="175" t="str">
        <f>Emissions!A632</f>
        <v>17069</v>
      </c>
      <c r="B631" s="175" t="str">
        <f>Emissions!B632</f>
        <v>17</v>
      </c>
      <c r="C631" s="175" t="str">
        <f>Emissions!F632</f>
        <v>IL</v>
      </c>
      <c r="D631" s="175" t="str">
        <f>Emissions!C632</f>
        <v>069</v>
      </c>
      <c r="E631" s="178" t="str">
        <f>Emissions!D632</f>
        <v>Hardin</v>
      </c>
      <c r="F631" s="178" t="str">
        <f>Emissions!E632</f>
        <v>County</v>
      </c>
      <c r="G631" s="178">
        <v>2850001000</v>
      </c>
      <c r="H631" s="178" t="s">
        <v>24044</v>
      </c>
      <c r="I631" s="178" t="s">
        <v>24041</v>
      </c>
      <c r="J631" s="178" t="s">
        <v>24046</v>
      </c>
      <c r="K631" s="178">
        <v>2014</v>
      </c>
      <c r="L631" s="178">
        <v>515</v>
      </c>
      <c r="M631" s="178" t="s">
        <v>24042</v>
      </c>
      <c r="N631" s="183">
        <f>Emissions!P632</f>
        <v>0.41360307861589235</v>
      </c>
      <c r="O631" s="183" t="str">
        <f>Emissions!Q632</f>
        <v>LB</v>
      </c>
      <c r="P631" s="172">
        <f t="shared" si="9"/>
        <v>2.8531061514364547E-2</v>
      </c>
      <c r="Q631" s="178" t="str">
        <f>Emissions!S632</f>
        <v xml:space="preserve">LB </v>
      </c>
      <c r="R631" s="178" t="str">
        <f>Emissions!T632</f>
        <v xml:space="preserve">LB </v>
      </c>
      <c r="S631" s="178" t="s">
        <v>24045</v>
      </c>
      <c r="T631" s="178">
        <v>7439976</v>
      </c>
      <c r="U631" s="178" t="s">
        <v>24043</v>
      </c>
      <c r="V631" s="178">
        <v>8</v>
      </c>
      <c r="W631" s="178">
        <f>Emissions!W632</f>
        <v>1.1800534878520581E-2</v>
      </c>
      <c r="X631" s="178" t="str">
        <f>Emissions!X632</f>
        <v>LB</v>
      </c>
    </row>
    <row r="632" spans="1:24" x14ac:dyDescent="0.3">
      <c r="A632" s="175" t="str">
        <f>Emissions!A633</f>
        <v>17071</v>
      </c>
      <c r="B632" s="175" t="str">
        <f>Emissions!B633</f>
        <v>17</v>
      </c>
      <c r="C632" s="175" t="str">
        <f>Emissions!F633</f>
        <v>IL</v>
      </c>
      <c r="D632" s="175" t="str">
        <f>Emissions!C633</f>
        <v>071</v>
      </c>
      <c r="E632" s="178" t="str">
        <f>Emissions!D633</f>
        <v>Henderson</v>
      </c>
      <c r="F632" s="178" t="str">
        <f>Emissions!E633</f>
        <v>County</v>
      </c>
      <c r="G632" s="178">
        <v>2850001000</v>
      </c>
      <c r="H632" s="178" t="s">
        <v>24044</v>
      </c>
      <c r="I632" s="178" t="s">
        <v>24041</v>
      </c>
      <c r="J632" s="178" t="s">
        <v>24046</v>
      </c>
      <c r="K632" s="178">
        <v>2014</v>
      </c>
      <c r="L632" s="178">
        <v>515</v>
      </c>
      <c r="M632" s="178" t="s">
        <v>24042</v>
      </c>
      <c r="N632" s="183">
        <f>Emissions!P633</f>
        <v>0.69277764391075591</v>
      </c>
      <c r="O632" s="183" t="str">
        <f>Emissions!Q633</f>
        <v>LB</v>
      </c>
      <c r="P632" s="172">
        <f t="shared" si="9"/>
        <v>2.8531061514364551E-2</v>
      </c>
      <c r="Q632" s="178" t="str">
        <f>Emissions!S633</f>
        <v xml:space="preserve">LB </v>
      </c>
      <c r="R632" s="178" t="str">
        <f>Emissions!T633</f>
        <v xml:space="preserve">LB </v>
      </c>
      <c r="S632" s="178" t="s">
        <v>24045</v>
      </c>
      <c r="T632" s="178">
        <v>7439976</v>
      </c>
      <c r="U632" s="178" t="s">
        <v>24043</v>
      </c>
      <c r="V632" s="178">
        <v>8</v>
      </c>
      <c r="W632" s="178">
        <f>Emissions!W633</f>
        <v>1.9765681574194317E-2</v>
      </c>
      <c r="X632" s="178" t="str">
        <f>Emissions!X633</f>
        <v>LB</v>
      </c>
    </row>
    <row r="633" spans="1:24" x14ac:dyDescent="0.3">
      <c r="A633" s="175" t="str">
        <f>Emissions!A634</f>
        <v>17073</v>
      </c>
      <c r="B633" s="175" t="str">
        <f>Emissions!B634</f>
        <v>17</v>
      </c>
      <c r="C633" s="175" t="str">
        <f>Emissions!F634</f>
        <v>IL</v>
      </c>
      <c r="D633" s="175" t="str">
        <f>Emissions!C634</f>
        <v>073</v>
      </c>
      <c r="E633" s="178" t="str">
        <f>Emissions!D634</f>
        <v>Henry</v>
      </c>
      <c r="F633" s="178" t="str">
        <f>Emissions!E634</f>
        <v>County</v>
      </c>
      <c r="G633" s="178">
        <v>2850001000</v>
      </c>
      <c r="H633" s="178" t="s">
        <v>24044</v>
      </c>
      <c r="I633" s="178" t="s">
        <v>24041</v>
      </c>
      <c r="J633" s="178" t="s">
        <v>24046</v>
      </c>
      <c r="K633" s="178">
        <v>2014</v>
      </c>
      <c r="L633" s="178">
        <v>515</v>
      </c>
      <c r="M633" s="178" t="s">
        <v>24042</v>
      </c>
      <c r="N633" s="183">
        <f>Emissions!P634</f>
        <v>4.9719517575925947</v>
      </c>
      <c r="O633" s="183" t="str">
        <f>Emissions!Q634</f>
        <v>LB</v>
      </c>
      <c r="P633" s="172">
        <f t="shared" si="9"/>
        <v>2.8531061514364544E-2</v>
      </c>
      <c r="Q633" s="178" t="str">
        <f>Emissions!S634</f>
        <v xml:space="preserve">LB </v>
      </c>
      <c r="R633" s="178" t="str">
        <f>Emissions!T634</f>
        <v xml:space="preserve">LB </v>
      </c>
      <c r="S633" s="178" t="s">
        <v>24045</v>
      </c>
      <c r="T633" s="178">
        <v>7439976</v>
      </c>
      <c r="U633" s="178" t="s">
        <v>24043</v>
      </c>
      <c r="V633" s="178">
        <v>8</v>
      </c>
      <c r="W633" s="178">
        <f>Emissions!W634</f>
        <v>0.14185506144232723</v>
      </c>
      <c r="X633" s="178" t="str">
        <f>Emissions!X634</f>
        <v>LB</v>
      </c>
    </row>
    <row r="634" spans="1:24" x14ac:dyDescent="0.3">
      <c r="A634" s="175" t="str">
        <f>Emissions!A635</f>
        <v>17075</v>
      </c>
      <c r="B634" s="175" t="str">
        <f>Emissions!B635</f>
        <v>17</v>
      </c>
      <c r="C634" s="175" t="str">
        <f>Emissions!F635</f>
        <v>IL</v>
      </c>
      <c r="D634" s="175" t="str">
        <f>Emissions!C635</f>
        <v>075</v>
      </c>
      <c r="E634" s="178" t="str">
        <f>Emissions!D635</f>
        <v>Iroquois</v>
      </c>
      <c r="F634" s="178" t="str">
        <f>Emissions!E635</f>
        <v>County</v>
      </c>
      <c r="G634" s="178">
        <v>2850001000</v>
      </c>
      <c r="H634" s="178" t="s">
        <v>24044</v>
      </c>
      <c r="I634" s="178" t="s">
        <v>24041</v>
      </c>
      <c r="J634" s="178" t="s">
        <v>24046</v>
      </c>
      <c r="K634" s="178">
        <v>2014</v>
      </c>
      <c r="L634" s="178">
        <v>515</v>
      </c>
      <c r="M634" s="178" t="s">
        <v>24042</v>
      </c>
      <c r="N634" s="183">
        <f>Emissions!P635</f>
        <v>2.8928174636348643</v>
      </c>
      <c r="O634" s="183" t="str">
        <f>Emissions!Q635</f>
        <v>LB</v>
      </c>
      <c r="P634" s="172">
        <f t="shared" si="9"/>
        <v>2.8531061514364544E-2</v>
      </c>
      <c r="Q634" s="178" t="str">
        <f>Emissions!S635</f>
        <v xml:space="preserve">LB </v>
      </c>
      <c r="R634" s="178" t="str">
        <f>Emissions!T635</f>
        <v xml:space="preserve">LB </v>
      </c>
      <c r="S634" s="178" t="s">
        <v>24045</v>
      </c>
      <c r="T634" s="178">
        <v>7439976</v>
      </c>
      <c r="U634" s="178" t="s">
        <v>24043</v>
      </c>
      <c r="V634" s="178">
        <v>8</v>
      </c>
      <c r="W634" s="178">
        <f>Emissions!W635</f>
        <v>8.2535153004794332E-2</v>
      </c>
      <c r="X634" s="178" t="str">
        <f>Emissions!X635</f>
        <v>LB</v>
      </c>
    </row>
    <row r="635" spans="1:24" x14ac:dyDescent="0.3">
      <c r="A635" s="175" t="str">
        <f>Emissions!A636</f>
        <v>17077</v>
      </c>
      <c r="B635" s="175" t="str">
        <f>Emissions!B636</f>
        <v>17</v>
      </c>
      <c r="C635" s="175" t="str">
        <f>Emissions!F636</f>
        <v>IL</v>
      </c>
      <c r="D635" s="175" t="str">
        <f>Emissions!C636</f>
        <v>077</v>
      </c>
      <c r="E635" s="178" t="str">
        <f>Emissions!D636</f>
        <v>Jackson</v>
      </c>
      <c r="F635" s="178" t="str">
        <f>Emissions!E636</f>
        <v>County</v>
      </c>
      <c r="G635" s="178">
        <v>2850001000</v>
      </c>
      <c r="H635" s="178" t="s">
        <v>24044</v>
      </c>
      <c r="I635" s="178" t="s">
        <v>24041</v>
      </c>
      <c r="J635" s="178" t="s">
        <v>24046</v>
      </c>
      <c r="K635" s="178">
        <v>2014</v>
      </c>
      <c r="L635" s="178">
        <v>515</v>
      </c>
      <c r="M635" s="178" t="s">
        <v>24042</v>
      </c>
      <c r="N635" s="183">
        <f>Emissions!P636</f>
        <v>5.9778616911021096</v>
      </c>
      <c r="O635" s="183" t="str">
        <f>Emissions!Q636</f>
        <v>LB</v>
      </c>
      <c r="P635" s="172">
        <f t="shared" si="9"/>
        <v>2.8531061514364547E-2</v>
      </c>
      <c r="Q635" s="178" t="str">
        <f>Emissions!S636</f>
        <v xml:space="preserve">LB </v>
      </c>
      <c r="R635" s="178" t="str">
        <f>Emissions!T636</f>
        <v xml:space="preserve">LB </v>
      </c>
      <c r="S635" s="178" t="s">
        <v>24045</v>
      </c>
      <c r="T635" s="178">
        <v>7439976</v>
      </c>
      <c r="U635" s="178" t="s">
        <v>24043</v>
      </c>
      <c r="V635" s="178">
        <v>8</v>
      </c>
      <c r="W635" s="178">
        <f>Emissions!W636</f>
        <v>0.17055473963319756</v>
      </c>
      <c r="X635" s="178" t="str">
        <f>Emissions!X636</f>
        <v>LB</v>
      </c>
    </row>
    <row r="636" spans="1:24" x14ac:dyDescent="0.3">
      <c r="A636" s="175" t="str">
        <f>Emissions!A637</f>
        <v>17079</v>
      </c>
      <c r="B636" s="175" t="str">
        <f>Emissions!B637</f>
        <v>17</v>
      </c>
      <c r="C636" s="175" t="str">
        <f>Emissions!F637</f>
        <v>IL</v>
      </c>
      <c r="D636" s="175" t="str">
        <f>Emissions!C637</f>
        <v>079</v>
      </c>
      <c r="E636" s="178" t="str">
        <f>Emissions!D637</f>
        <v>Jasper</v>
      </c>
      <c r="F636" s="178" t="str">
        <f>Emissions!E637</f>
        <v>County</v>
      </c>
      <c r="G636" s="178">
        <v>2850001000</v>
      </c>
      <c r="H636" s="178" t="s">
        <v>24044</v>
      </c>
      <c r="I636" s="178" t="s">
        <v>24041</v>
      </c>
      <c r="J636" s="178" t="s">
        <v>24046</v>
      </c>
      <c r="K636" s="178">
        <v>2014</v>
      </c>
      <c r="L636" s="178">
        <v>515</v>
      </c>
      <c r="M636" s="178" t="s">
        <v>24042</v>
      </c>
      <c r="N636" s="183">
        <f>Emissions!P637</f>
        <v>0.96393858695101298</v>
      </c>
      <c r="O636" s="183" t="str">
        <f>Emissions!Q637</f>
        <v>LB</v>
      </c>
      <c r="P636" s="172">
        <f t="shared" si="9"/>
        <v>2.8531061514364544E-2</v>
      </c>
      <c r="Q636" s="178" t="str">
        <f>Emissions!S637</f>
        <v xml:space="preserve">LB </v>
      </c>
      <c r="R636" s="178" t="str">
        <f>Emissions!T637</f>
        <v xml:space="preserve">LB </v>
      </c>
      <c r="S636" s="178" t="s">
        <v>24045</v>
      </c>
      <c r="T636" s="178">
        <v>7439976</v>
      </c>
      <c r="U636" s="178" t="s">
        <v>24043</v>
      </c>
      <c r="V636" s="178">
        <v>8</v>
      </c>
      <c r="W636" s="178">
        <f>Emissions!W637</f>
        <v>2.7502191120368988E-2</v>
      </c>
      <c r="X636" s="178" t="str">
        <f>Emissions!X637</f>
        <v>LB</v>
      </c>
    </row>
    <row r="637" spans="1:24" x14ac:dyDescent="0.3">
      <c r="A637" s="175" t="str">
        <f>Emissions!A638</f>
        <v>17081</v>
      </c>
      <c r="B637" s="175" t="str">
        <f>Emissions!B638</f>
        <v>17</v>
      </c>
      <c r="C637" s="175" t="str">
        <f>Emissions!F638</f>
        <v>IL</v>
      </c>
      <c r="D637" s="175" t="str">
        <f>Emissions!C638</f>
        <v>081</v>
      </c>
      <c r="E637" s="178" t="str">
        <f>Emissions!D638</f>
        <v>Jefferson</v>
      </c>
      <c r="F637" s="178" t="str">
        <f>Emissions!E638</f>
        <v>County</v>
      </c>
      <c r="G637" s="178">
        <v>2850001000</v>
      </c>
      <c r="H637" s="178" t="s">
        <v>24044</v>
      </c>
      <c r="I637" s="178" t="s">
        <v>24041</v>
      </c>
      <c r="J637" s="178" t="s">
        <v>24046</v>
      </c>
      <c r="K637" s="178">
        <v>2014</v>
      </c>
      <c r="L637" s="178">
        <v>515</v>
      </c>
      <c r="M637" s="178" t="s">
        <v>24042</v>
      </c>
      <c r="N637" s="183">
        <f>Emissions!P638</f>
        <v>3.8599614994877203</v>
      </c>
      <c r="O637" s="183" t="str">
        <f>Emissions!Q638</f>
        <v>LB</v>
      </c>
      <c r="P637" s="172">
        <f t="shared" si="9"/>
        <v>2.8531061514364551E-2</v>
      </c>
      <c r="Q637" s="178" t="str">
        <f>Emissions!S638</f>
        <v xml:space="preserve">LB </v>
      </c>
      <c r="R637" s="178" t="str">
        <f>Emissions!T638</f>
        <v xml:space="preserve">LB </v>
      </c>
      <c r="S637" s="178" t="s">
        <v>24045</v>
      </c>
      <c r="T637" s="178">
        <v>7439976</v>
      </c>
      <c r="U637" s="178" t="s">
        <v>24043</v>
      </c>
      <c r="V637" s="178">
        <v>8</v>
      </c>
      <c r="W637" s="178">
        <f>Emissions!W638</f>
        <v>0.11012879898496297</v>
      </c>
      <c r="X637" s="178" t="str">
        <f>Emissions!X638</f>
        <v>LB</v>
      </c>
    </row>
    <row r="638" spans="1:24" x14ac:dyDescent="0.3">
      <c r="A638" s="175" t="str">
        <f>Emissions!A639</f>
        <v>17083</v>
      </c>
      <c r="B638" s="175" t="str">
        <f>Emissions!B639</f>
        <v>17</v>
      </c>
      <c r="C638" s="175" t="str">
        <f>Emissions!F639</f>
        <v>IL</v>
      </c>
      <c r="D638" s="175" t="str">
        <f>Emissions!C639</f>
        <v>083</v>
      </c>
      <c r="E638" s="178" t="str">
        <f>Emissions!D639</f>
        <v>Jersey</v>
      </c>
      <c r="F638" s="178" t="str">
        <f>Emissions!E639</f>
        <v>County</v>
      </c>
      <c r="G638" s="178">
        <v>2850001000</v>
      </c>
      <c r="H638" s="178" t="s">
        <v>24044</v>
      </c>
      <c r="I638" s="178" t="s">
        <v>24041</v>
      </c>
      <c r="J638" s="178" t="s">
        <v>24046</v>
      </c>
      <c r="K638" s="178">
        <v>2014</v>
      </c>
      <c r="L638" s="178">
        <v>515</v>
      </c>
      <c r="M638" s="178" t="s">
        <v>24042</v>
      </c>
      <c r="N638" s="183">
        <f>Emissions!P639</f>
        <v>2.26094334885912</v>
      </c>
      <c r="O638" s="183" t="str">
        <f>Emissions!Q639</f>
        <v>LB</v>
      </c>
      <c r="P638" s="172">
        <f t="shared" si="9"/>
        <v>2.8531061514364544E-2</v>
      </c>
      <c r="Q638" s="178" t="str">
        <f>Emissions!S639</f>
        <v xml:space="preserve">LB </v>
      </c>
      <c r="R638" s="178" t="str">
        <f>Emissions!T639</f>
        <v xml:space="preserve">LB </v>
      </c>
      <c r="S638" s="178" t="s">
        <v>24045</v>
      </c>
      <c r="T638" s="178">
        <v>7439976</v>
      </c>
      <c r="U638" s="178" t="s">
        <v>24043</v>
      </c>
      <c r="V638" s="178">
        <v>8</v>
      </c>
      <c r="W638" s="178">
        <f>Emissions!W639</f>
        <v>6.4507113766792926E-2</v>
      </c>
      <c r="X638" s="178" t="str">
        <f>Emissions!X639</f>
        <v>LB</v>
      </c>
    </row>
    <row r="639" spans="1:24" x14ac:dyDescent="0.3">
      <c r="A639" s="175" t="str">
        <f>Emissions!A640</f>
        <v>17085</v>
      </c>
      <c r="B639" s="175" t="str">
        <f>Emissions!B640</f>
        <v>17</v>
      </c>
      <c r="C639" s="175" t="str">
        <f>Emissions!F640</f>
        <v>IL</v>
      </c>
      <c r="D639" s="175" t="str">
        <f>Emissions!C640</f>
        <v>085</v>
      </c>
      <c r="E639" s="178" t="str">
        <f>Emissions!D640</f>
        <v>Jo Daviess</v>
      </c>
      <c r="F639" s="178" t="str">
        <f>Emissions!E640</f>
        <v>County</v>
      </c>
      <c r="G639" s="178">
        <v>2850001000</v>
      </c>
      <c r="H639" s="178" t="s">
        <v>24044</v>
      </c>
      <c r="I639" s="178" t="s">
        <v>24041</v>
      </c>
      <c r="J639" s="178" t="s">
        <v>24046</v>
      </c>
      <c r="K639" s="178">
        <v>2014</v>
      </c>
      <c r="L639" s="178">
        <v>515</v>
      </c>
      <c r="M639" s="178" t="s">
        <v>24042</v>
      </c>
      <c r="N639" s="183">
        <f>Emissions!P640</f>
        <v>2.2291893706752406</v>
      </c>
      <c r="O639" s="183" t="str">
        <f>Emissions!Q640</f>
        <v>LB</v>
      </c>
      <c r="P639" s="172">
        <f t="shared" si="9"/>
        <v>2.8531061514364544E-2</v>
      </c>
      <c r="Q639" s="178" t="str">
        <f>Emissions!S640</f>
        <v xml:space="preserve">LB </v>
      </c>
      <c r="R639" s="178" t="str">
        <f>Emissions!T640</f>
        <v xml:space="preserve">LB </v>
      </c>
      <c r="S639" s="178" t="s">
        <v>24045</v>
      </c>
      <c r="T639" s="178">
        <v>7439976</v>
      </c>
      <c r="U639" s="178" t="s">
        <v>24043</v>
      </c>
      <c r="V639" s="178">
        <v>8</v>
      </c>
      <c r="W639" s="178">
        <f>Emissions!W640</f>
        <v>6.3601139061902873E-2</v>
      </c>
      <c r="X639" s="178" t="str">
        <f>Emissions!X640</f>
        <v>LB</v>
      </c>
    </row>
    <row r="640" spans="1:24" x14ac:dyDescent="0.3">
      <c r="A640" s="175" t="str">
        <f>Emissions!A641</f>
        <v>17087</v>
      </c>
      <c r="B640" s="175" t="str">
        <f>Emissions!B641</f>
        <v>17</v>
      </c>
      <c r="C640" s="175" t="str">
        <f>Emissions!F641</f>
        <v>IL</v>
      </c>
      <c r="D640" s="175" t="str">
        <f>Emissions!C641</f>
        <v>087</v>
      </c>
      <c r="E640" s="178" t="str">
        <f>Emissions!D641</f>
        <v>Johnson</v>
      </c>
      <c r="F640" s="178" t="str">
        <f>Emissions!E641</f>
        <v>County</v>
      </c>
      <c r="G640" s="178">
        <v>2850001000</v>
      </c>
      <c r="H640" s="178" t="s">
        <v>24044</v>
      </c>
      <c r="I640" s="178" t="s">
        <v>24041</v>
      </c>
      <c r="J640" s="178" t="s">
        <v>24046</v>
      </c>
      <c r="K640" s="178">
        <v>2014</v>
      </c>
      <c r="L640" s="178">
        <v>515</v>
      </c>
      <c r="M640" s="178" t="s">
        <v>24042</v>
      </c>
      <c r="N640" s="183">
        <f>Emissions!P641</f>
        <v>1.2622456753787503</v>
      </c>
      <c r="O640" s="183" t="str">
        <f>Emissions!Q641</f>
        <v>LB</v>
      </c>
      <c r="P640" s="172">
        <f t="shared" si="9"/>
        <v>2.8531061514364544E-2</v>
      </c>
      <c r="Q640" s="178" t="str">
        <f>Emissions!S641</f>
        <v xml:space="preserve">LB </v>
      </c>
      <c r="R640" s="178" t="str">
        <f>Emissions!T641</f>
        <v xml:space="preserve">LB </v>
      </c>
      <c r="S640" s="178" t="s">
        <v>24045</v>
      </c>
      <c r="T640" s="178">
        <v>7439976</v>
      </c>
      <c r="U640" s="178" t="s">
        <v>24043</v>
      </c>
      <c r="V640" s="178">
        <v>8</v>
      </c>
      <c r="W640" s="178">
        <f>Emissions!W641</f>
        <v>3.6013209010471746E-2</v>
      </c>
      <c r="X640" s="178" t="str">
        <f>Emissions!X641</f>
        <v>LB</v>
      </c>
    </row>
    <row r="641" spans="1:24" x14ac:dyDescent="0.3">
      <c r="A641" s="175" t="str">
        <f>Emissions!A642</f>
        <v>17089</v>
      </c>
      <c r="B641" s="175" t="str">
        <f>Emissions!B642</f>
        <v>17</v>
      </c>
      <c r="C641" s="175" t="str">
        <f>Emissions!F642</f>
        <v>IL</v>
      </c>
      <c r="D641" s="175" t="str">
        <f>Emissions!C642</f>
        <v>089</v>
      </c>
      <c r="E641" s="178" t="str">
        <f>Emissions!D642</f>
        <v>Kane</v>
      </c>
      <c r="F641" s="178" t="str">
        <f>Emissions!E642</f>
        <v>County</v>
      </c>
      <c r="G641" s="178">
        <v>2850001000</v>
      </c>
      <c r="H641" s="178" t="s">
        <v>24044</v>
      </c>
      <c r="I641" s="178" t="s">
        <v>24041</v>
      </c>
      <c r="J641" s="178" t="s">
        <v>24046</v>
      </c>
      <c r="K641" s="178">
        <v>2014</v>
      </c>
      <c r="L641" s="178">
        <v>515</v>
      </c>
      <c r="M641" s="178" t="s">
        <v>24042</v>
      </c>
      <c r="N641" s="183">
        <f>Emissions!P642</f>
        <v>52.820388707346027</v>
      </c>
      <c r="O641" s="183" t="str">
        <f>Emissions!Q642</f>
        <v>LB</v>
      </c>
      <c r="P641" s="172">
        <f t="shared" si="9"/>
        <v>2.8531061514364544E-2</v>
      </c>
      <c r="Q641" s="178" t="str">
        <f>Emissions!S642</f>
        <v xml:space="preserve">LB </v>
      </c>
      <c r="R641" s="178" t="str">
        <f>Emissions!T642</f>
        <v xml:space="preserve">LB </v>
      </c>
      <c r="S641" s="178" t="s">
        <v>24045</v>
      </c>
      <c r="T641" s="178">
        <v>7439976</v>
      </c>
      <c r="U641" s="178" t="s">
        <v>24043</v>
      </c>
      <c r="V641" s="178">
        <v>8</v>
      </c>
      <c r="W641" s="178">
        <f>Emissions!W642</f>
        <v>1.5070217594219357</v>
      </c>
      <c r="X641" s="178" t="str">
        <f>Emissions!X642</f>
        <v>LB</v>
      </c>
    </row>
    <row r="642" spans="1:24" x14ac:dyDescent="0.3">
      <c r="A642" s="175" t="str">
        <f>Emissions!A643</f>
        <v>17091</v>
      </c>
      <c r="B642" s="175" t="str">
        <f>Emissions!B643</f>
        <v>17</v>
      </c>
      <c r="C642" s="175" t="str">
        <f>Emissions!F643</f>
        <v>IL</v>
      </c>
      <c r="D642" s="175" t="str">
        <f>Emissions!C643</f>
        <v>091</v>
      </c>
      <c r="E642" s="178" t="str">
        <f>Emissions!D643</f>
        <v>Kankakee</v>
      </c>
      <c r="F642" s="178" t="str">
        <f>Emissions!E643</f>
        <v>County</v>
      </c>
      <c r="G642" s="178">
        <v>2850001000</v>
      </c>
      <c r="H642" s="178" t="s">
        <v>24044</v>
      </c>
      <c r="I642" s="178" t="s">
        <v>24041</v>
      </c>
      <c r="J642" s="178" t="s">
        <v>24046</v>
      </c>
      <c r="K642" s="178">
        <v>2014</v>
      </c>
      <c r="L642" s="178">
        <v>515</v>
      </c>
      <c r="M642" s="178" t="s">
        <v>24042</v>
      </c>
      <c r="N642" s="183">
        <f>Emissions!P643</f>
        <v>11.156464732585375</v>
      </c>
      <c r="O642" s="183" t="str">
        <f>Emissions!Q643</f>
        <v>LB</v>
      </c>
      <c r="P642" s="172">
        <f t="shared" si="9"/>
        <v>2.8531061514364544E-2</v>
      </c>
      <c r="Q642" s="178" t="str">
        <f>Emissions!S643</f>
        <v xml:space="preserve">LB </v>
      </c>
      <c r="R642" s="178" t="str">
        <f>Emissions!T643</f>
        <v xml:space="preserve">LB </v>
      </c>
      <c r="S642" s="178" t="s">
        <v>24045</v>
      </c>
      <c r="T642" s="178">
        <v>7439976</v>
      </c>
      <c r="U642" s="178" t="s">
        <v>24043</v>
      </c>
      <c r="V642" s="178">
        <v>8</v>
      </c>
      <c r="W642" s="178">
        <f>Emissions!W643</f>
        <v>0.31830578156823192</v>
      </c>
      <c r="X642" s="178" t="str">
        <f>Emissions!X643</f>
        <v>LB</v>
      </c>
    </row>
    <row r="643" spans="1:24" x14ac:dyDescent="0.3">
      <c r="A643" s="175" t="str">
        <f>Emissions!A644</f>
        <v>17093</v>
      </c>
      <c r="B643" s="175" t="str">
        <f>Emissions!B644</f>
        <v>17</v>
      </c>
      <c r="C643" s="175" t="str">
        <f>Emissions!F644</f>
        <v>IL</v>
      </c>
      <c r="D643" s="175" t="str">
        <f>Emissions!C644</f>
        <v>093</v>
      </c>
      <c r="E643" s="178" t="str">
        <f>Emissions!D644</f>
        <v>Kendall</v>
      </c>
      <c r="F643" s="178" t="str">
        <f>Emissions!E644</f>
        <v>County</v>
      </c>
      <c r="G643" s="178">
        <v>2850001000</v>
      </c>
      <c r="H643" s="178" t="s">
        <v>24044</v>
      </c>
      <c r="I643" s="178" t="s">
        <v>24041</v>
      </c>
      <c r="J643" s="178" t="s">
        <v>24046</v>
      </c>
      <c r="K643" s="178">
        <v>2014</v>
      </c>
      <c r="L643" s="178">
        <v>515</v>
      </c>
      <c r="M643" s="178" t="s">
        <v>24042</v>
      </c>
      <c r="N643" s="183">
        <f>Emissions!P644</f>
        <v>12.155663257456657</v>
      </c>
      <c r="O643" s="183" t="str">
        <f>Emissions!Q644</f>
        <v>LB</v>
      </c>
      <c r="P643" s="172">
        <f t="shared" ref="P643:P706" si="10">W643/N643</f>
        <v>2.8531061514364547E-2</v>
      </c>
      <c r="Q643" s="178" t="str">
        <f>Emissions!S644</f>
        <v xml:space="preserve">LB </v>
      </c>
      <c r="R643" s="178" t="str">
        <f>Emissions!T644</f>
        <v xml:space="preserve">LB </v>
      </c>
      <c r="S643" s="178" t="s">
        <v>24045</v>
      </c>
      <c r="T643" s="178">
        <v>7439976</v>
      </c>
      <c r="U643" s="178" t="s">
        <v>24043</v>
      </c>
      <c r="V643" s="178">
        <v>8</v>
      </c>
      <c r="W643" s="178">
        <f>Emissions!W644</f>
        <v>0.34681397614639681</v>
      </c>
      <c r="X643" s="178" t="str">
        <f>Emissions!X644</f>
        <v>LB</v>
      </c>
    </row>
    <row r="644" spans="1:24" x14ac:dyDescent="0.3">
      <c r="A644" s="175" t="str">
        <f>Emissions!A645</f>
        <v>17095</v>
      </c>
      <c r="B644" s="175" t="str">
        <f>Emissions!B645</f>
        <v>17</v>
      </c>
      <c r="C644" s="175" t="str">
        <f>Emissions!F645</f>
        <v>IL</v>
      </c>
      <c r="D644" s="175" t="str">
        <f>Emissions!C645</f>
        <v>095</v>
      </c>
      <c r="E644" s="178" t="str">
        <f>Emissions!D645</f>
        <v>Knox</v>
      </c>
      <c r="F644" s="178" t="str">
        <f>Emissions!E645</f>
        <v>County</v>
      </c>
      <c r="G644" s="178">
        <v>2850001000</v>
      </c>
      <c r="H644" s="178" t="s">
        <v>24044</v>
      </c>
      <c r="I644" s="178" t="s">
        <v>24041</v>
      </c>
      <c r="J644" s="178" t="s">
        <v>24046</v>
      </c>
      <c r="K644" s="178">
        <v>2014</v>
      </c>
      <c r="L644" s="178">
        <v>515</v>
      </c>
      <c r="M644" s="178" t="s">
        <v>24042</v>
      </c>
      <c r="N644" s="183">
        <f>Emissions!P645</f>
        <v>5.2157662146890047</v>
      </c>
      <c r="O644" s="183" t="str">
        <f>Emissions!Q645</f>
        <v>LB</v>
      </c>
      <c r="P644" s="172">
        <f t="shared" si="10"/>
        <v>2.8531061514364547E-2</v>
      </c>
      <c r="Q644" s="178" t="str">
        <f>Emissions!S645</f>
        <v xml:space="preserve">LB </v>
      </c>
      <c r="R644" s="178" t="str">
        <f>Emissions!T645</f>
        <v xml:space="preserve">LB </v>
      </c>
      <c r="S644" s="178" t="s">
        <v>24045</v>
      </c>
      <c r="T644" s="178">
        <v>7439976</v>
      </c>
      <c r="U644" s="178" t="s">
        <v>24043</v>
      </c>
      <c r="V644" s="178">
        <v>8</v>
      </c>
      <c r="W644" s="178">
        <f>Emissions!W645</f>
        <v>0.14881134671583632</v>
      </c>
      <c r="X644" s="178" t="str">
        <f>Emissions!X645</f>
        <v>LB</v>
      </c>
    </row>
    <row r="645" spans="1:24" x14ac:dyDescent="0.3">
      <c r="A645" s="175" t="str">
        <f>Emissions!A646</f>
        <v>17097</v>
      </c>
      <c r="B645" s="175" t="str">
        <f>Emissions!B646</f>
        <v>17</v>
      </c>
      <c r="C645" s="175" t="str">
        <f>Emissions!F646</f>
        <v>IL</v>
      </c>
      <c r="D645" s="175" t="str">
        <f>Emissions!C646</f>
        <v>097</v>
      </c>
      <c r="E645" s="178" t="str">
        <f>Emissions!D646</f>
        <v>Lake</v>
      </c>
      <c r="F645" s="178" t="str">
        <f>Emissions!E646</f>
        <v>County</v>
      </c>
      <c r="G645" s="178">
        <v>2850001000</v>
      </c>
      <c r="H645" s="178" t="s">
        <v>24044</v>
      </c>
      <c r="I645" s="178" t="s">
        <v>24041</v>
      </c>
      <c r="J645" s="178" t="s">
        <v>24046</v>
      </c>
      <c r="K645" s="178">
        <v>2014</v>
      </c>
      <c r="L645" s="178">
        <v>515</v>
      </c>
      <c r="M645" s="178" t="s">
        <v>24042</v>
      </c>
      <c r="N645" s="183">
        <f>Emissions!P646</f>
        <v>70.638677790464186</v>
      </c>
      <c r="O645" s="183" t="str">
        <f>Emissions!Q646</f>
        <v>LB</v>
      </c>
      <c r="P645" s="172">
        <f t="shared" si="10"/>
        <v>2.8531061514364547E-2</v>
      </c>
      <c r="Q645" s="178" t="str">
        <f>Emissions!S646</f>
        <v xml:space="preserve">LB </v>
      </c>
      <c r="R645" s="178" t="str">
        <f>Emissions!T646</f>
        <v xml:space="preserve">LB </v>
      </c>
      <c r="S645" s="178" t="s">
        <v>24045</v>
      </c>
      <c r="T645" s="178">
        <v>7439976</v>
      </c>
      <c r="U645" s="178" t="s">
        <v>24043</v>
      </c>
      <c r="V645" s="178">
        <v>8</v>
      </c>
      <c r="W645" s="178">
        <f>Emissions!W646</f>
        <v>2.0153964613331103</v>
      </c>
      <c r="X645" s="178" t="str">
        <f>Emissions!X646</f>
        <v>LB</v>
      </c>
    </row>
    <row r="646" spans="1:24" x14ac:dyDescent="0.3">
      <c r="A646" s="175" t="str">
        <f>Emissions!A647</f>
        <v>17099</v>
      </c>
      <c r="B646" s="175" t="str">
        <f>Emissions!B647</f>
        <v>17</v>
      </c>
      <c r="C646" s="175" t="str">
        <f>Emissions!F647</f>
        <v>IL</v>
      </c>
      <c r="D646" s="175" t="str">
        <f>Emissions!C647</f>
        <v>099</v>
      </c>
      <c r="E646" s="178" t="str">
        <f>Emissions!D647</f>
        <v>La Salle</v>
      </c>
      <c r="F646" s="178" t="str">
        <f>Emissions!E647</f>
        <v>County</v>
      </c>
      <c r="G646" s="178">
        <v>2850001000</v>
      </c>
      <c r="H646" s="178" t="s">
        <v>24044</v>
      </c>
      <c r="I646" s="178" t="s">
        <v>24041</v>
      </c>
      <c r="J646" s="178" t="s">
        <v>24046</v>
      </c>
      <c r="K646" s="178">
        <v>2014</v>
      </c>
      <c r="L646" s="178">
        <v>515</v>
      </c>
      <c r="M646" s="178" t="s">
        <v>24042</v>
      </c>
      <c r="N646" s="183">
        <f>Emissions!P647</f>
        <v>11.14304191530891</v>
      </c>
      <c r="O646" s="183" t="str">
        <f>Emissions!Q647</f>
        <v>LB</v>
      </c>
      <c r="P646" s="172">
        <f t="shared" si="10"/>
        <v>2.8531061514364547E-2</v>
      </c>
      <c r="Q646" s="178" t="str">
        <f>Emissions!S647</f>
        <v xml:space="preserve">LB </v>
      </c>
      <c r="R646" s="178" t="str">
        <f>Emissions!T647</f>
        <v xml:space="preserve">LB </v>
      </c>
      <c r="S646" s="178" t="s">
        <v>24045</v>
      </c>
      <c r="T646" s="178">
        <v>7439976</v>
      </c>
      <c r="U646" s="178" t="s">
        <v>24043</v>
      </c>
      <c r="V646" s="178">
        <v>8</v>
      </c>
      <c r="W646" s="178">
        <f>Emissions!W647</f>
        <v>0.31792281434282105</v>
      </c>
      <c r="X646" s="178" t="str">
        <f>Emissions!X647</f>
        <v>LB</v>
      </c>
    </row>
    <row r="647" spans="1:24" x14ac:dyDescent="0.3">
      <c r="A647" s="175" t="str">
        <f>Emissions!A648</f>
        <v>17101</v>
      </c>
      <c r="B647" s="175" t="str">
        <f>Emissions!B648</f>
        <v>17</v>
      </c>
      <c r="C647" s="175" t="str">
        <f>Emissions!F648</f>
        <v>IL</v>
      </c>
      <c r="D647" s="175" t="str">
        <f>Emissions!C648</f>
        <v>101</v>
      </c>
      <c r="E647" s="178" t="str">
        <f>Emissions!D648</f>
        <v>Lawrence</v>
      </c>
      <c r="F647" s="178" t="str">
        <f>Emissions!E648</f>
        <v>County</v>
      </c>
      <c r="G647" s="178">
        <v>2850001000</v>
      </c>
      <c r="H647" s="178" t="s">
        <v>24044</v>
      </c>
      <c r="I647" s="178" t="s">
        <v>24041</v>
      </c>
      <c r="J647" s="178" t="s">
        <v>24046</v>
      </c>
      <c r="K647" s="178">
        <v>2014</v>
      </c>
      <c r="L647" s="178">
        <v>515</v>
      </c>
      <c r="M647" s="178" t="s">
        <v>24042</v>
      </c>
      <c r="N647" s="183">
        <f>Emissions!P648</f>
        <v>1.6547128252981174</v>
      </c>
      <c r="O647" s="183" t="str">
        <f>Emissions!Q648</f>
        <v>LB</v>
      </c>
      <c r="P647" s="172">
        <f t="shared" si="10"/>
        <v>2.8531061514364547E-2</v>
      </c>
      <c r="Q647" s="178" t="str">
        <f>Emissions!S648</f>
        <v xml:space="preserve">LB </v>
      </c>
      <c r="R647" s="178" t="str">
        <f>Emissions!T648</f>
        <v xml:space="preserve">LB </v>
      </c>
      <c r="S647" s="178" t="s">
        <v>24045</v>
      </c>
      <c r="T647" s="178">
        <v>7439976</v>
      </c>
      <c r="U647" s="178" t="s">
        <v>24043</v>
      </c>
      <c r="V647" s="178">
        <v>8</v>
      </c>
      <c r="W647" s="178">
        <f>Emissions!W648</f>
        <v>4.7210713407188541E-2</v>
      </c>
      <c r="X647" s="178" t="str">
        <f>Emissions!X648</f>
        <v>LB</v>
      </c>
    </row>
    <row r="648" spans="1:24" x14ac:dyDescent="0.3">
      <c r="A648" s="175" t="str">
        <f>Emissions!A649</f>
        <v>17103</v>
      </c>
      <c r="B648" s="175" t="str">
        <f>Emissions!B649</f>
        <v>17</v>
      </c>
      <c r="C648" s="175" t="str">
        <f>Emissions!F649</f>
        <v>IL</v>
      </c>
      <c r="D648" s="175" t="str">
        <f>Emissions!C649</f>
        <v>103</v>
      </c>
      <c r="E648" s="178" t="str">
        <f>Emissions!D649</f>
        <v>Lee</v>
      </c>
      <c r="F648" s="178" t="str">
        <f>Emissions!E649</f>
        <v>County</v>
      </c>
      <c r="G648" s="178">
        <v>2850001000</v>
      </c>
      <c r="H648" s="178" t="s">
        <v>24044</v>
      </c>
      <c r="I648" s="178" t="s">
        <v>24041</v>
      </c>
      <c r="J648" s="178" t="s">
        <v>24046</v>
      </c>
      <c r="K648" s="178">
        <v>2014</v>
      </c>
      <c r="L648" s="178">
        <v>515</v>
      </c>
      <c r="M648" s="178" t="s">
        <v>24042</v>
      </c>
      <c r="N648" s="183">
        <f>Emissions!P649</f>
        <v>3.4794146126720809</v>
      </c>
      <c r="O648" s="183" t="str">
        <f>Emissions!Q649</f>
        <v>LB</v>
      </c>
      <c r="P648" s="172">
        <f t="shared" si="10"/>
        <v>2.8531061514364551E-2</v>
      </c>
      <c r="Q648" s="178" t="str">
        <f>Emissions!S649</f>
        <v xml:space="preserve">LB </v>
      </c>
      <c r="R648" s="178" t="str">
        <f>Emissions!T649</f>
        <v xml:space="preserve">LB </v>
      </c>
      <c r="S648" s="178" t="s">
        <v>24045</v>
      </c>
      <c r="T648" s="178">
        <v>7439976</v>
      </c>
      <c r="U648" s="178" t="s">
        <v>24043</v>
      </c>
      <c r="V648" s="178">
        <v>8</v>
      </c>
      <c r="W648" s="178">
        <f>Emissions!W649</f>
        <v>9.9271392348126042E-2</v>
      </c>
      <c r="X648" s="178" t="str">
        <f>Emissions!X649</f>
        <v>LB</v>
      </c>
    </row>
    <row r="649" spans="1:24" x14ac:dyDescent="0.3">
      <c r="A649" s="175" t="str">
        <f>Emissions!A650</f>
        <v>17105</v>
      </c>
      <c r="B649" s="175" t="str">
        <f>Emissions!B650</f>
        <v>17</v>
      </c>
      <c r="C649" s="175" t="str">
        <f>Emissions!F650</f>
        <v>IL</v>
      </c>
      <c r="D649" s="175" t="str">
        <f>Emissions!C650</f>
        <v>105</v>
      </c>
      <c r="E649" s="178" t="str">
        <f>Emissions!D650</f>
        <v>Livingston</v>
      </c>
      <c r="F649" s="178" t="str">
        <f>Emissions!E650</f>
        <v>County</v>
      </c>
      <c r="G649" s="178">
        <v>2850001000</v>
      </c>
      <c r="H649" s="178" t="s">
        <v>24044</v>
      </c>
      <c r="I649" s="178" t="s">
        <v>24041</v>
      </c>
      <c r="J649" s="178" t="s">
        <v>24046</v>
      </c>
      <c r="K649" s="178">
        <v>2014</v>
      </c>
      <c r="L649" s="178">
        <v>515</v>
      </c>
      <c r="M649" s="178" t="s">
        <v>24042</v>
      </c>
      <c r="N649" s="183">
        <f>Emissions!P650</f>
        <v>3.7967540539545093</v>
      </c>
      <c r="O649" s="183" t="str">
        <f>Emissions!Q650</f>
        <v>LB</v>
      </c>
      <c r="P649" s="172">
        <f t="shared" si="10"/>
        <v>2.8531061514364544E-2</v>
      </c>
      <c r="Q649" s="178" t="str">
        <f>Emissions!S650</f>
        <v xml:space="preserve">LB </v>
      </c>
      <c r="R649" s="178" t="str">
        <f>Emissions!T650</f>
        <v xml:space="preserve">LB </v>
      </c>
      <c r="S649" s="178" t="s">
        <v>24045</v>
      </c>
      <c r="T649" s="178">
        <v>7439976</v>
      </c>
      <c r="U649" s="178" t="s">
        <v>24043</v>
      </c>
      <c r="V649" s="178">
        <v>8</v>
      </c>
      <c r="W649" s="178">
        <f>Emissions!W650</f>
        <v>0.10832542346828906</v>
      </c>
      <c r="X649" s="178" t="str">
        <f>Emissions!X650</f>
        <v>LB</v>
      </c>
    </row>
    <row r="650" spans="1:24" x14ac:dyDescent="0.3">
      <c r="A650" s="175" t="str">
        <f>Emissions!A651</f>
        <v>17107</v>
      </c>
      <c r="B650" s="175" t="str">
        <f>Emissions!B651</f>
        <v>17</v>
      </c>
      <c r="C650" s="175" t="str">
        <f>Emissions!F651</f>
        <v>IL</v>
      </c>
      <c r="D650" s="175" t="str">
        <f>Emissions!C651</f>
        <v>107</v>
      </c>
      <c r="E650" s="178" t="str">
        <f>Emissions!D651</f>
        <v>Logan</v>
      </c>
      <c r="F650" s="178" t="str">
        <f>Emissions!E651</f>
        <v>County</v>
      </c>
      <c r="G650" s="178">
        <v>2850001000</v>
      </c>
      <c r="H650" s="178" t="s">
        <v>24044</v>
      </c>
      <c r="I650" s="178" t="s">
        <v>24041</v>
      </c>
      <c r="J650" s="178" t="s">
        <v>24046</v>
      </c>
      <c r="K650" s="178">
        <v>2014</v>
      </c>
      <c r="L650" s="178">
        <v>515</v>
      </c>
      <c r="M650" s="178" t="s">
        <v>24042</v>
      </c>
      <c r="N650" s="183">
        <f>Emissions!P651</f>
        <v>2.9796650948191652</v>
      </c>
      <c r="O650" s="183" t="str">
        <f>Emissions!Q651</f>
        <v>LB</v>
      </c>
      <c r="P650" s="172">
        <f t="shared" si="10"/>
        <v>2.8531061514364544E-2</v>
      </c>
      <c r="Q650" s="178" t="str">
        <f>Emissions!S651</f>
        <v xml:space="preserve">LB </v>
      </c>
      <c r="R650" s="178" t="str">
        <f>Emissions!T651</f>
        <v xml:space="preserve">LB </v>
      </c>
      <c r="S650" s="178" t="s">
        <v>24045</v>
      </c>
      <c r="T650" s="178">
        <v>7439976</v>
      </c>
      <c r="U650" s="178" t="s">
        <v>24043</v>
      </c>
      <c r="V650" s="178">
        <v>8</v>
      </c>
      <c r="W650" s="178">
        <f>Emissions!W651</f>
        <v>8.5013008112490462E-2</v>
      </c>
      <c r="X650" s="178" t="str">
        <f>Emissions!X651</f>
        <v>LB</v>
      </c>
    </row>
    <row r="651" spans="1:24" x14ac:dyDescent="0.3">
      <c r="A651" s="175" t="str">
        <f>Emissions!A652</f>
        <v>17109</v>
      </c>
      <c r="B651" s="175" t="str">
        <f>Emissions!B652</f>
        <v>17</v>
      </c>
      <c r="C651" s="175" t="str">
        <f>Emissions!F652</f>
        <v>IL</v>
      </c>
      <c r="D651" s="175" t="str">
        <f>Emissions!C652</f>
        <v>109</v>
      </c>
      <c r="E651" s="178" t="str">
        <f>Emissions!D652</f>
        <v>McDonough</v>
      </c>
      <c r="F651" s="178" t="str">
        <f>Emissions!E652</f>
        <v>County</v>
      </c>
      <c r="G651" s="178">
        <v>2850001000</v>
      </c>
      <c r="H651" s="178" t="s">
        <v>24044</v>
      </c>
      <c r="I651" s="178" t="s">
        <v>24041</v>
      </c>
      <c r="J651" s="178" t="s">
        <v>24046</v>
      </c>
      <c r="K651" s="178">
        <v>2014</v>
      </c>
      <c r="L651" s="178">
        <v>515</v>
      </c>
      <c r="M651" s="178" t="s">
        <v>24042</v>
      </c>
      <c r="N651" s="183">
        <f>Emissions!P652</f>
        <v>3.1934284684608016</v>
      </c>
      <c r="O651" s="183" t="str">
        <f>Emissions!Q652</f>
        <v>LB</v>
      </c>
      <c r="P651" s="172">
        <f t="shared" si="10"/>
        <v>2.8531061514364544E-2</v>
      </c>
      <c r="Q651" s="178" t="str">
        <f>Emissions!S652</f>
        <v xml:space="preserve">LB </v>
      </c>
      <c r="R651" s="178" t="str">
        <f>Emissions!T652</f>
        <v xml:space="preserve">LB </v>
      </c>
      <c r="S651" s="178" t="s">
        <v>24045</v>
      </c>
      <c r="T651" s="178">
        <v>7439976</v>
      </c>
      <c r="U651" s="178" t="s">
        <v>24043</v>
      </c>
      <c r="V651" s="178">
        <v>8</v>
      </c>
      <c r="W651" s="178">
        <f>Emissions!W652</f>
        <v>9.1111904075378086E-2</v>
      </c>
      <c r="X651" s="178" t="str">
        <f>Emissions!X652</f>
        <v>LB</v>
      </c>
    </row>
    <row r="652" spans="1:24" x14ac:dyDescent="0.3">
      <c r="A652" s="175" t="str">
        <f>Emissions!A653</f>
        <v>17111</v>
      </c>
      <c r="B652" s="175" t="str">
        <f>Emissions!B653</f>
        <v>17</v>
      </c>
      <c r="C652" s="175" t="str">
        <f>Emissions!F653</f>
        <v>IL</v>
      </c>
      <c r="D652" s="175" t="str">
        <f>Emissions!C653</f>
        <v>111</v>
      </c>
      <c r="E652" s="178" t="str">
        <f>Emissions!D653</f>
        <v>McHenry</v>
      </c>
      <c r="F652" s="178" t="str">
        <f>Emissions!E653</f>
        <v>County</v>
      </c>
      <c r="G652" s="178">
        <v>2850001000</v>
      </c>
      <c r="H652" s="178" t="s">
        <v>24044</v>
      </c>
      <c r="I652" s="178" t="s">
        <v>24041</v>
      </c>
      <c r="J652" s="178" t="s">
        <v>24046</v>
      </c>
      <c r="K652" s="178">
        <v>2014</v>
      </c>
      <c r="L652" s="178">
        <v>515</v>
      </c>
      <c r="M652" s="178" t="s">
        <v>24042</v>
      </c>
      <c r="N652" s="183">
        <f>Emissions!P653</f>
        <v>30.780623590779186</v>
      </c>
      <c r="O652" s="183" t="str">
        <f>Emissions!Q653</f>
        <v>LB</v>
      </c>
      <c r="P652" s="172">
        <f t="shared" si="10"/>
        <v>2.8531061514364547E-2</v>
      </c>
      <c r="Q652" s="178" t="str">
        <f>Emissions!S653</f>
        <v xml:space="preserve">LB </v>
      </c>
      <c r="R652" s="178" t="str">
        <f>Emissions!T653</f>
        <v xml:space="preserve">LB </v>
      </c>
      <c r="S652" s="178" t="s">
        <v>24045</v>
      </c>
      <c r="T652" s="178">
        <v>7439976</v>
      </c>
      <c r="U652" s="178" t="s">
        <v>24043</v>
      </c>
      <c r="V652" s="178">
        <v>8</v>
      </c>
      <c r="W652" s="178">
        <f>Emissions!W653</f>
        <v>0.87820386511902149</v>
      </c>
      <c r="X652" s="178" t="str">
        <f>Emissions!X653</f>
        <v>LB</v>
      </c>
    </row>
    <row r="653" spans="1:24" x14ac:dyDescent="0.3">
      <c r="A653" s="175" t="str">
        <f>Emissions!A654</f>
        <v>17113</v>
      </c>
      <c r="B653" s="175" t="str">
        <f>Emissions!B654</f>
        <v>17</v>
      </c>
      <c r="C653" s="175" t="str">
        <f>Emissions!F654</f>
        <v>IL</v>
      </c>
      <c r="D653" s="175" t="str">
        <f>Emissions!C654</f>
        <v>113</v>
      </c>
      <c r="E653" s="178" t="str">
        <f>Emissions!D654</f>
        <v>McLean</v>
      </c>
      <c r="F653" s="178" t="str">
        <f>Emissions!E654</f>
        <v>County</v>
      </c>
      <c r="G653" s="178">
        <v>2850001000</v>
      </c>
      <c r="H653" s="178" t="s">
        <v>24044</v>
      </c>
      <c r="I653" s="178" t="s">
        <v>24041</v>
      </c>
      <c r="J653" s="178" t="s">
        <v>24046</v>
      </c>
      <c r="K653" s="178">
        <v>2014</v>
      </c>
      <c r="L653" s="178">
        <v>515</v>
      </c>
      <c r="M653" s="178" t="s">
        <v>24042</v>
      </c>
      <c r="N653" s="183">
        <f>Emissions!P654</f>
        <v>17.435738790738881</v>
      </c>
      <c r="O653" s="183" t="str">
        <f>Emissions!Q654</f>
        <v>LB</v>
      </c>
      <c r="P653" s="172">
        <f t="shared" si="10"/>
        <v>2.8531061514364544E-2</v>
      </c>
      <c r="Q653" s="178" t="str">
        <f>Emissions!S654</f>
        <v xml:space="preserve">LB </v>
      </c>
      <c r="R653" s="178" t="str">
        <f>Emissions!T654</f>
        <v xml:space="preserve">LB </v>
      </c>
      <c r="S653" s="178" t="s">
        <v>24045</v>
      </c>
      <c r="T653" s="178">
        <v>7439976</v>
      </c>
      <c r="U653" s="178" t="s">
        <v>24043</v>
      </c>
      <c r="V653" s="178">
        <v>8</v>
      </c>
      <c r="W653" s="178">
        <f>Emissions!W654</f>
        <v>0.49746013598696309</v>
      </c>
      <c r="X653" s="178" t="str">
        <f>Emissions!X654</f>
        <v>LB</v>
      </c>
    </row>
    <row r="654" spans="1:24" x14ac:dyDescent="0.3">
      <c r="A654" s="175" t="str">
        <f>Emissions!A655</f>
        <v>17115</v>
      </c>
      <c r="B654" s="175" t="str">
        <f>Emissions!B655</f>
        <v>17</v>
      </c>
      <c r="C654" s="175" t="str">
        <f>Emissions!F655</f>
        <v>IL</v>
      </c>
      <c r="D654" s="175" t="str">
        <f>Emissions!C655</f>
        <v>115</v>
      </c>
      <c r="E654" s="178" t="str">
        <f>Emissions!D655</f>
        <v>Macon</v>
      </c>
      <c r="F654" s="178" t="str">
        <f>Emissions!E655</f>
        <v>County</v>
      </c>
      <c r="G654" s="178">
        <v>2850001000</v>
      </c>
      <c r="H654" s="178" t="s">
        <v>24044</v>
      </c>
      <c r="I654" s="178" t="s">
        <v>24041</v>
      </c>
      <c r="J654" s="178" t="s">
        <v>24046</v>
      </c>
      <c r="K654" s="178">
        <v>2014</v>
      </c>
      <c r="L654" s="178">
        <v>515</v>
      </c>
      <c r="M654" s="178" t="s">
        <v>24042</v>
      </c>
      <c r="N654" s="183">
        <f>Emissions!P655</f>
        <v>10.853449641083056</v>
      </c>
      <c r="O654" s="183" t="str">
        <f>Emissions!Q655</f>
        <v>LB</v>
      </c>
      <c r="P654" s="172">
        <f t="shared" si="10"/>
        <v>2.8531061514364551E-2</v>
      </c>
      <c r="Q654" s="178" t="str">
        <f>Emissions!S655</f>
        <v xml:space="preserve">LB </v>
      </c>
      <c r="R654" s="178" t="str">
        <f>Emissions!T655</f>
        <v xml:space="preserve">LB </v>
      </c>
      <c r="S654" s="178" t="s">
        <v>24045</v>
      </c>
      <c r="T654" s="178">
        <v>7439976</v>
      </c>
      <c r="U654" s="178" t="s">
        <v>24043</v>
      </c>
      <c r="V654" s="178">
        <v>8</v>
      </c>
      <c r="W654" s="178">
        <f>Emissions!W655</f>
        <v>0.30966043935279852</v>
      </c>
      <c r="X654" s="178" t="str">
        <f>Emissions!X655</f>
        <v>LB</v>
      </c>
    </row>
    <row r="655" spans="1:24" x14ac:dyDescent="0.3">
      <c r="A655" s="175" t="str">
        <f>Emissions!A656</f>
        <v>17117</v>
      </c>
      <c r="B655" s="175" t="str">
        <f>Emissions!B656</f>
        <v>17</v>
      </c>
      <c r="C655" s="175" t="str">
        <f>Emissions!F656</f>
        <v>IL</v>
      </c>
      <c r="D655" s="175" t="str">
        <f>Emissions!C656</f>
        <v>117</v>
      </c>
      <c r="E655" s="178" t="str">
        <f>Emissions!D656</f>
        <v>Macoupin</v>
      </c>
      <c r="F655" s="178" t="str">
        <f>Emissions!E656</f>
        <v>County</v>
      </c>
      <c r="G655" s="178">
        <v>2850001000</v>
      </c>
      <c r="H655" s="178" t="s">
        <v>24044</v>
      </c>
      <c r="I655" s="178" t="s">
        <v>24041</v>
      </c>
      <c r="J655" s="178" t="s">
        <v>24046</v>
      </c>
      <c r="K655" s="178">
        <v>2014</v>
      </c>
      <c r="L655" s="178">
        <v>515</v>
      </c>
      <c r="M655" s="178" t="s">
        <v>24042</v>
      </c>
      <c r="N655" s="183">
        <f>Emissions!P656</f>
        <v>4.6532099324156091</v>
      </c>
      <c r="O655" s="183" t="str">
        <f>Emissions!Q656</f>
        <v>LB</v>
      </c>
      <c r="P655" s="172">
        <f t="shared" si="10"/>
        <v>2.8531061514364544E-2</v>
      </c>
      <c r="Q655" s="178" t="str">
        <f>Emissions!S656</f>
        <v xml:space="preserve">LB </v>
      </c>
      <c r="R655" s="178" t="str">
        <f>Emissions!T656</f>
        <v xml:space="preserve">LB </v>
      </c>
      <c r="S655" s="178" t="s">
        <v>24045</v>
      </c>
      <c r="T655" s="178">
        <v>7439976</v>
      </c>
      <c r="U655" s="178" t="s">
        <v>24043</v>
      </c>
      <c r="V655" s="178">
        <v>8</v>
      </c>
      <c r="W655" s="178">
        <f>Emissions!W656</f>
        <v>0.13276101882100183</v>
      </c>
      <c r="X655" s="178" t="str">
        <f>Emissions!X656</f>
        <v>LB</v>
      </c>
    </row>
    <row r="656" spans="1:24" x14ac:dyDescent="0.3">
      <c r="A656" s="175" t="str">
        <f>Emissions!A657</f>
        <v>17119</v>
      </c>
      <c r="B656" s="175" t="str">
        <f>Emissions!B657</f>
        <v>17</v>
      </c>
      <c r="C656" s="175" t="str">
        <f>Emissions!F657</f>
        <v>IL</v>
      </c>
      <c r="D656" s="175" t="str">
        <f>Emissions!C657</f>
        <v>119</v>
      </c>
      <c r="E656" s="178" t="str">
        <f>Emissions!D657</f>
        <v>Madison</v>
      </c>
      <c r="F656" s="178" t="str">
        <f>Emissions!E657</f>
        <v>County</v>
      </c>
      <c r="G656" s="178">
        <v>2850001000</v>
      </c>
      <c r="H656" s="178" t="s">
        <v>24044</v>
      </c>
      <c r="I656" s="178" t="s">
        <v>24041</v>
      </c>
      <c r="J656" s="178" t="s">
        <v>24046</v>
      </c>
      <c r="K656" s="178">
        <v>2014</v>
      </c>
      <c r="L656" s="178">
        <v>515</v>
      </c>
      <c r="M656" s="178" t="s">
        <v>24042</v>
      </c>
      <c r="N656" s="183">
        <f>Emissions!P657</f>
        <v>26.701389352349789</v>
      </c>
      <c r="O656" s="183" t="str">
        <f>Emissions!Q657</f>
        <v>LB</v>
      </c>
      <c r="P656" s="172">
        <f t="shared" si="10"/>
        <v>2.8531061514364547E-2</v>
      </c>
      <c r="Q656" s="178" t="str">
        <f>Emissions!S657</f>
        <v xml:space="preserve">LB </v>
      </c>
      <c r="R656" s="178" t="str">
        <f>Emissions!T657</f>
        <v xml:space="preserve">LB </v>
      </c>
      <c r="S656" s="178" t="s">
        <v>24045</v>
      </c>
      <c r="T656" s="178">
        <v>7439976</v>
      </c>
      <c r="U656" s="178" t="s">
        <v>24043</v>
      </c>
      <c r="V656" s="178">
        <v>8</v>
      </c>
      <c r="W656" s="178">
        <f>Emissions!W657</f>
        <v>0.76181898213089039</v>
      </c>
      <c r="X656" s="178" t="str">
        <f>Emissions!X657</f>
        <v>LB</v>
      </c>
    </row>
    <row r="657" spans="1:24" x14ac:dyDescent="0.3">
      <c r="A657" s="175" t="str">
        <f>Emissions!A658</f>
        <v>17121</v>
      </c>
      <c r="B657" s="175" t="str">
        <f>Emissions!B658</f>
        <v>17</v>
      </c>
      <c r="C657" s="175" t="str">
        <f>Emissions!F658</f>
        <v>IL</v>
      </c>
      <c r="D657" s="175" t="str">
        <f>Emissions!C658</f>
        <v>121</v>
      </c>
      <c r="E657" s="178" t="str">
        <f>Emissions!D658</f>
        <v>Marion</v>
      </c>
      <c r="F657" s="178" t="str">
        <f>Emissions!E658</f>
        <v>County</v>
      </c>
      <c r="G657" s="178">
        <v>2850001000</v>
      </c>
      <c r="H657" s="178" t="s">
        <v>24044</v>
      </c>
      <c r="I657" s="178" t="s">
        <v>24041</v>
      </c>
      <c r="J657" s="178" t="s">
        <v>24046</v>
      </c>
      <c r="K657" s="178">
        <v>2014</v>
      </c>
      <c r="L657" s="178">
        <v>515</v>
      </c>
      <c r="M657" s="178" t="s">
        <v>24042</v>
      </c>
      <c r="N657" s="183">
        <f>Emissions!P658</f>
        <v>3.863667799780476</v>
      </c>
      <c r="O657" s="183" t="str">
        <f>Emissions!Q658</f>
        <v>LB</v>
      </c>
      <c r="P657" s="172">
        <f t="shared" si="10"/>
        <v>2.8531061514364547E-2</v>
      </c>
      <c r="Q657" s="178" t="str">
        <f>Emissions!S658</f>
        <v xml:space="preserve">LB </v>
      </c>
      <c r="R657" s="178" t="str">
        <f>Emissions!T658</f>
        <v xml:space="preserve">LB </v>
      </c>
      <c r="S657" s="178" t="s">
        <v>24045</v>
      </c>
      <c r="T657" s="178">
        <v>7439976</v>
      </c>
      <c r="U657" s="178" t="s">
        <v>24043</v>
      </c>
      <c r="V657" s="178">
        <v>8</v>
      </c>
      <c r="W657" s="178">
        <f>Emissions!W658</f>
        <v>0.11023454366660629</v>
      </c>
      <c r="X657" s="178" t="str">
        <f>Emissions!X658</f>
        <v>LB</v>
      </c>
    </row>
    <row r="658" spans="1:24" x14ac:dyDescent="0.3">
      <c r="A658" s="175" t="str">
        <f>Emissions!A659</f>
        <v>17123</v>
      </c>
      <c r="B658" s="175" t="str">
        <f>Emissions!B659</f>
        <v>17</v>
      </c>
      <c r="C658" s="175" t="str">
        <f>Emissions!F659</f>
        <v>IL</v>
      </c>
      <c r="D658" s="175" t="str">
        <f>Emissions!C659</f>
        <v>123</v>
      </c>
      <c r="E658" s="178" t="str">
        <f>Emissions!D659</f>
        <v>Marshall</v>
      </c>
      <c r="F658" s="178" t="str">
        <f>Emissions!E659</f>
        <v>County</v>
      </c>
      <c r="G658" s="178">
        <v>2850001000</v>
      </c>
      <c r="H658" s="178" t="s">
        <v>24044</v>
      </c>
      <c r="I658" s="178" t="s">
        <v>24041</v>
      </c>
      <c r="J658" s="178" t="s">
        <v>24046</v>
      </c>
      <c r="K658" s="178">
        <v>2014</v>
      </c>
      <c r="L658" s="178">
        <v>515</v>
      </c>
      <c r="M658" s="178" t="s">
        <v>24042</v>
      </c>
      <c r="N658" s="183">
        <f>Emissions!P659</f>
        <v>1.203445722085573</v>
      </c>
      <c r="O658" s="183" t="str">
        <f>Emissions!Q659</f>
        <v>LB</v>
      </c>
      <c r="P658" s="172">
        <f t="shared" si="10"/>
        <v>2.8531061514364547E-2</v>
      </c>
      <c r="Q658" s="178" t="str">
        <f>Emissions!S659</f>
        <v xml:space="preserve">LB </v>
      </c>
      <c r="R658" s="178" t="str">
        <f>Emissions!T659</f>
        <v xml:space="preserve">LB </v>
      </c>
      <c r="S658" s="178" t="s">
        <v>24045</v>
      </c>
      <c r="T658" s="178">
        <v>7439976</v>
      </c>
      <c r="U658" s="178" t="s">
        <v>24043</v>
      </c>
      <c r="V658" s="178">
        <v>8</v>
      </c>
      <c r="W658" s="178">
        <f>Emissions!W659</f>
        <v>3.4335583926022345E-2</v>
      </c>
      <c r="X658" s="178" t="str">
        <f>Emissions!X659</f>
        <v>LB</v>
      </c>
    </row>
    <row r="659" spans="1:24" x14ac:dyDescent="0.3">
      <c r="A659" s="175" t="str">
        <f>Emissions!A660</f>
        <v>17125</v>
      </c>
      <c r="B659" s="175" t="str">
        <f>Emissions!B660</f>
        <v>17</v>
      </c>
      <c r="C659" s="175" t="str">
        <f>Emissions!F660</f>
        <v>IL</v>
      </c>
      <c r="D659" s="175" t="str">
        <f>Emissions!C660</f>
        <v>125</v>
      </c>
      <c r="E659" s="178" t="str">
        <f>Emissions!D660</f>
        <v>Mason</v>
      </c>
      <c r="F659" s="178" t="str">
        <f>Emissions!E660</f>
        <v>County</v>
      </c>
      <c r="G659" s="178">
        <v>2850001000</v>
      </c>
      <c r="H659" s="178" t="s">
        <v>24044</v>
      </c>
      <c r="I659" s="178" t="s">
        <v>24041</v>
      </c>
      <c r="J659" s="178" t="s">
        <v>24046</v>
      </c>
      <c r="K659" s="178">
        <v>2014</v>
      </c>
      <c r="L659" s="178">
        <v>515</v>
      </c>
      <c r="M659" s="178" t="s">
        <v>24042</v>
      </c>
      <c r="N659" s="183">
        <f>Emissions!P660</f>
        <v>1.3921665261815628</v>
      </c>
      <c r="O659" s="183" t="str">
        <f>Emissions!Q660</f>
        <v>LB</v>
      </c>
      <c r="P659" s="172">
        <f t="shared" si="10"/>
        <v>2.8531061514364544E-2</v>
      </c>
      <c r="Q659" s="178" t="str">
        <f>Emissions!S660</f>
        <v xml:space="preserve">LB </v>
      </c>
      <c r="R659" s="178" t="str">
        <f>Emissions!T660</f>
        <v xml:space="preserve">LB </v>
      </c>
      <c r="S659" s="178" t="s">
        <v>24045</v>
      </c>
      <c r="T659" s="178">
        <v>7439976</v>
      </c>
      <c r="U659" s="178" t="s">
        <v>24043</v>
      </c>
      <c r="V659" s="178">
        <v>8</v>
      </c>
      <c r="W659" s="178">
        <f>Emissions!W660</f>
        <v>3.9719988796725364E-2</v>
      </c>
      <c r="X659" s="178" t="str">
        <f>Emissions!X660</f>
        <v>LB</v>
      </c>
    </row>
    <row r="660" spans="1:24" x14ac:dyDescent="0.3">
      <c r="A660" s="175" t="str">
        <f>Emissions!A661</f>
        <v>17127</v>
      </c>
      <c r="B660" s="175" t="str">
        <f>Emissions!B661</f>
        <v>17</v>
      </c>
      <c r="C660" s="175" t="str">
        <f>Emissions!F661</f>
        <v>IL</v>
      </c>
      <c r="D660" s="175" t="str">
        <f>Emissions!C661</f>
        <v>127</v>
      </c>
      <c r="E660" s="178" t="str">
        <f>Emissions!D661</f>
        <v>Massac</v>
      </c>
      <c r="F660" s="178" t="str">
        <f>Emissions!E661</f>
        <v>County</v>
      </c>
      <c r="G660" s="178">
        <v>2850001000</v>
      </c>
      <c r="H660" s="178" t="s">
        <v>24044</v>
      </c>
      <c r="I660" s="178" t="s">
        <v>24041</v>
      </c>
      <c r="J660" s="178" t="s">
        <v>24046</v>
      </c>
      <c r="K660" s="178">
        <v>2014</v>
      </c>
      <c r="L660" s="178">
        <v>515</v>
      </c>
      <c r="M660" s="178" t="s">
        <v>24042</v>
      </c>
      <c r="N660" s="183">
        <f>Emissions!P661</f>
        <v>1.4930379963114258</v>
      </c>
      <c r="O660" s="183" t="str">
        <f>Emissions!Q661</f>
        <v>LB</v>
      </c>
      <c r="P660" s="172">
        <f t="shared" si="10"/>
        <v>2.8531061514364544E-2</v>
      </c>
      <c r="Q660" s="178" t="str">
        <f>Emissions!S661</f>
        <v xml:space="preserve">LB </v>
      </c>
      <c r="R660" s="178" t="str">
        <f>Emissions!T661</f>
        <v xml:space="preserve">LB </v>
      </c>
      <c r="S660" s="178" t="s">
        <v>24045</v>
      </c>
      <c r="T660" s="178">
        <v>7439976</v>
      </c>
      <c r="U660" s="178" t="s">
        <v>24043</v>
      </c>
      <c r="V660" s="178">
        <v>8</v>
      </c>
      <c r="W660" s="178">
        <f>Emissions!W661</f>
        <v>4.259795891604487E-2</v>
      </c>
      <c r="X660" s="178" t="str">
        <f>Emissions!X661</f>
        <v>LB</v>
      </c>
    </row>
    <row r="661" spans="1:24" x14ac:dyDescent="0.3">
      <c r="A661" s="175" t="str">
        <f>Emissions!A662</f>
        <v>17129</v>
      </c>
      <c r="B661" s="175" t="str">
        <f>Emissions!B662</f>
        <v>17</v>
      </c>
      <c r="C661" s="175" t="str">
        <f>Emissions!F662</f>
        <v>IL</v>
      </c>
      <c r="D661" s="175" t="str">
        <f>Emissions!C662</f>
        <v>129</v>
      </c>
      <c r="E661" s="178" t="str">
        <f>Emissions!D662</f>
        <v>Menard</v>
      </c>
      <c r="F661" s="178" t="str">
        <f>Emissions!E662</f>
        <v>County</v>
      </c>
      <c r="G661" s="178">
        <v>2850001000</v>
      </c>
      <c r="H661" s="178" t="s">
        <v>24044</v>
      </c>
      <c r="I661" s="178" t="s">
        <v>24041</v>
      </c>
      <c r="J661" s="178" t="s">
        <v>24046</v>
      </c>
      <c r="K661" s="178">
        <v>2014</v>
      </c>
      <c r="L661" s="178">
        <v>515</v>
      </c>
      <c r="M661" s="178" t="s">
        <v>24042</v>
      </c>
      <c r="N661" s="183">
        <f>Emissions!P662</f>
        <v>1.2591403967550903</v>
      </c>
      <c r="O661" s="183" t="str">
        <f>Emissions!Q662</f>
        <v>LB</v>
      </c>
      <c r="P661" s="172">
        <f t="shared" si="10"/>
        <v>2.8531061514364544E-2</v>
      </c>
      <c r="Q661" s="178" t="str">
        <f>Emissions!S662</f>
        <v xml:space="preserve">LB </v>
      </c>
      <c r="R661" s="178" t="str">
        <f>Emissions!T662</f>
        <v xml:space="preserve">LB </v>
      </c>
      <c r="S661" s="178" t="s">
        <v>24045</v>
      </c>
      <c r="T661" s="178">
        <v>7439976</v>
      </c>
      <c r="U661" s="178" t="s">
        <v>24043</v>
      </c>
      <c r="V661" s="178">
        <v>8</v>
      </c>
      <c r="W661" s="178">
        <f>Emissions!W662</f>
        <v>3.592461211504086E-2</v>
      </c>
      <c r="X661" s="178" t="str">
        <f>Emissions!X662</f>
        <v>LB</v>
      </c>
    </row>
    <row r="662" spans="1:24" x14ac:dyDescent="0.3">
      <c r="A662" s="175" t="str">
        <f>Emissions!A663</f>
        <v>17131</v>
      </c>
      <c r="B662" s="175" t="str">
        <f>Emissions!B663</f>
        <v>17</v>
      </c>
      <c r="C662" s="175" t="str">
        <f>Emissions!F663</f>
        <v>IL</v>
      </c>
      <c r="D662" s="175" t="str">
        <f>Emissions!C663</f>
        <v>131</v>
      </c>
      <c r="E662" s="178" t="str">
        <f>Emissions!D663</f>
        <v>Mercer</v>
      </c>
      <c r="F662" s="178" t="str">
        <f>Emissions!E663</f>
        <v>County</v>
      </c>
      <c r="G662" s="178">
        <v>2850001000</v>
      </c>
      <c r="H662" s="178" t="s">
        <v>24044</v>
      </c>
      <c r="I662" s="178" t="s">
        <v>24041</v>
      </c>
      <c r="J662" s="178" t="s">
        <v>24046</v>
      </c>
      <c r="K662" s="178">
        <v>2014</v>
      </c>
      <c r="L662" s="178">
        <v>515</v>
      </c>
      <c r="M662" s="178" t="s">
        <v>24042</v>
      </c>
      <c r="N662" s="183">
        <f>Emissions!P663</f>
        <v>1.5972150856213136</v>
      </c>
      <c r="O662" s="183" t="str">
        <f>Emissions!Q663</f>
        <v>LB</v>
      </c>
      <c r="P662" s="172">
        <f t="shared" si="10"/>
        <v>2.8531061514364544E-2</v>
      </c>
      <c r="Q662" s="178" t="str">
        <f>Emissions!S663</f>
        <v xml:space="preserve">LB </v>
      </c>
      <c r="R662" s="178" t="str">
        <f>Emissions!T663</f>
        <v xml:space="preserve">LB </v>
      </c>
      <c r="S662" s="178" t="s">
        <v>24045</v>
      </c>
      <c r="T662" s="178">
        <v>7439976</v>
      </c>
      <c r="U662" s="178" t="s">
        <v>24043</v>
      </c>
      <c r="V662" s="178">
        <v>8</v>
      </c>
      <c r="W662" s="178">
        <f>Emissions!W663</f>
        <v>4.5570241859532734E-2</v>
      </c>
      <c r="X662" s="178" t="str">
        <f>Emissions!X663</f>
        <v>LB</v>
      </c>
    </row>
    <row r="663" spans="1:24" x14ac:dyDescent="0.3">
      <c r="A663" s="175" t="str">
        <f>Emissions!A664</f>
        <v>17133</v>
      </c>
      <c r="B663" s="175" t="str">
        <f>Emissions!B664</f>
        <v>17</v>
      </c>
      <c r="C663" s="175" t="str">
        <f>Emissions!F664</f>
        <v>IL</v>
      </c>
      <c r="D663" s="175" t="str">
        <f>Emissions!C664</f>
        <v>133</v>
      </c>
      <c r="E663" s="178" t="str">
        <f>Emissions!D664</f>
        <v>Monroe</v>
      </c>
      <c r="F663" s="178" t="str">
        <f>Emissions!E664</f>
        <v>County</v>
      </c>
      <c r="G663" s="178">
        <v>2850001000</v>
      </c>
      <c r="H663" s="178" t="s">
        <v>24044</v>
      </c>
      <c r="I663" s="178" t="s">
        <v>24041</v>
      </c>
      <c r="J663" s="178" t="s">
        <v>24046</v>
      </c>
      <c r="K663" s="178">
        <v>2014</v>
      </c>
      <c r="L663" s="178">
        <v>515</v>
      </c>
      <c r="M663" s="178" t="s">
        <v>24042</v>
      </c>
      <c r="N663" s="183">
        <f>Emissions!P664</f>
        <v>3.3779421208731226</v>
      </c>
      <c r="O663" s="183" t="str">
        <f>Emissions!Q664</f>
        <v>LB</v>
      </c>
      <c r="P663" s="172">
        <f t="shared" si="10"/>
        <v>2.8531061514364544E-2</v>
      </c>
      <c r="Q663" s="178" t="str">
        <f>Emissions!S664</f>
        <v xml:space="preserve">LB </v>
      </c>
      <c r="R663" s="178" t="str">
        <f>Emissions!T664</f>
        <v xml:space="preserve">LB </v>
      </c>
      <c r="S663" s="178" t="s">
        <v>24045</v>
      </c>
      <c r="T663" s="178">
        <v>7439976</v>
      </c>
      <c r="U663" s="178" t="s">
        <v>24043</v>
      </c>
      <c r="V663" s="178">
        <v>8</v>
      </c>
      <c r="W663" s="178">
        <f>Emissions!W664</f>
        <v>9.6376274442594098E-2</v>
      </c>
      <c r="X663" s="178" t="str">
        <f>Emissions!X664</f>
        <v>LB</v>
      </c>
    </row>
    <row r="664" spans="1:24" x14ac:dyDescent="0.3">
      <c r="A664" s="175" t="str">
        <f>Emissions!A665</f>
        <v>17135</v>
      </c>
      <c r="B664" s="175" t="str">
        <f>Emissions!B665</f>
        <v>17</v>
      </c>
      <c r="C664" s="175" t="str">
        <f>Emissions!F665</f>
        <v>IL</v>
      </c>
      <c r="D664" s="175" t="str">
        <f>Emissions!C665</f>
        <v>135</v>
      </c>
      <c r="E664" s="178" t="str">
        <f>Emissions!D665</f>
        <v>Montgomery</v>
      </c>
      <c r="F664" s="178" t="str">
        <f>Emissions!E665</f>
        <v>County</v>
      </c>
      <c r="G664" s="178">
        <v>2850001000</v>
      </c>
      <c r="H664" s="178" t="s">
        <v>24044</v>
      </c>
      <c r="I664" s="178" t="s">
        <v>24041</v>
      </c>
      <c r="J664" s="178" t="s">
        <v>24046</v>
      </c>
      <c r="K664" s="178">
        <v>2014</v>
      </c>
      <c r="L664" s="178">
        <v>515</v>
      </c>
      <c r="M664" s="178" t="s">
        <v>24042</v>
      </c>
      <c r="N664" s="183">
        <f>Emissions!P665</f>
        <v>2.9408991971625054</v>
      </c>
      <c r="O664" s="183" t="str">
        <f>Emissions!Q665</f>
        <v>LB</v>
      </c>
      <c r="P664" s="172">
        <f t="shared" si="10"/>
        <v>2.8531061514364547E-2</v>
      </c>
      <c r="Q664" s="178" t="str">
        <f>Emissions!S665</f>
        <v xml:space="preserve">LB </v>
      </c>
      <c r="R664" s="178" t="str">
        <f>Emissions!T665</f>
        <v xml:space="preserve">LB </v>
      </c>
      <c r="S664" s="178" t="s">
        <v>24045</v>
      </c>
      <c r="T664" s="178">
        <v>7439976</v>
      </c>
      <c r="U664" s="178" t="s">
        <v>24043</v>
      </c>
      <c r="V664" s="178">
        <v>8</v>
      </c>
      <c r="W664" s="178">
        <f>Emissions!W665</f>
        <v>8.390697590178875E-2</v>
      </c>
      <c r="X664" s="178" t="str">
        <f>Emissions!X665</f>
        <v>LB</v>
      </c>
    </row>
    <row r="665" spans="1:24" x14ac:dyDescent="0.3">
      <c r="A665" s="175" t="str">
        <f>Emissions!A666</f>
        <v>17137</v>
      </c>
      <c r="B665" s="175" t="str">
        <f>Emissions!B666</f>
        <v>17</v>
      </c>
      <c r="C665" s="175" t="str">
        <f>Emissions!F666</f>
        <v>IL</v>
      </c>
      <c r="D665" s="175" t="str">
        <f>Emissions!C666</f>
        <v>137</v>
      </c>
      <c r="E665" s="178" t="str">
        <f>Emissions!D666</f>
        <v>Morgan</v>
      </c>
      <c r="F665" s="178" t="str">
        <f>Emissions!E666</f>
        <v>County</v>
      </c>
      <c r="G665" s="178">
        <v>2850001000</v>
      </c>
      <c r="H665" s="178" t="s">
        <v>24044</v>
      </c>
      <c r="I665" s="178" t="s">
        <v>24041</v>
      </c>
      <c r="J665" s="178" t="s">
        <v>24046</v>
      </c>
      <c r="K665" s="178">
        <v>2014</v>
      </c>
      <c r="L665" s="178">
        <v>515</v>
      </c>
      <c r="M665" s="178" t="s">
        <v>24042</v>
      </c>
      <c r="N665" s="183">
        <f>Emissions!P666</f>
        <v>3.4988476466395024</v>
      </c>
      <c r="O665" s="183" t="str">
        <f>Emissions!Q666</f>
        <v>LB</v>
      </c>
      <c r="P665" s="172">
        <f t="shared" si="10"/>
        <v>2.8531061514364547E-2</v>
      </c>
      <c r="Q665" s="178" t="str">
        <f>Emissions!S666</f>
        <v xml:space="preserve">LB </v>
      </c>
      <c r="R665" s="178" t="str">
        <f>Emissions!T666</f>
        <v xml:space="preserve">LB </v>
      </c>
      <c r="S665" s="178" t="s">
        <v>24045</v>
      </c>
      <c r="T665" s="178">
        <v>7439976</v>
      </c>
      <c r="U665" s="178" t="s">
        <v>24043</v>
      </c>
      <c r="V665" s="178">
        <v>8</v>
      </c>
      <c r="W665" s="178">
        <f>Emissions!W666</f>
        <v>9.9825837435661272E-2</v>
      </c>
      <c r="X665" s="178" t="str">
        <f>Emissions!X666</f>
        <v>LB</v>
      </c>
    </row>
    <row r="666" spans="1:24" x14ac:dyDescent="0.3">
      <c r="A666" s="175" t="str">
        <f>Emissions!A667</f>
        <v>17139</v>
      </c>
      <c r="B666" s="175" t="str">
        <f>Emissions!B667</f>
        <v>17</v>
      </c>
      <c r="C666" s="175" t="str">
        <f>Emissions!F667</f>
        <v>IL</v>
      </c>
      <c r="D666" s="175" t="str">
        <f>Emissions!C667</f>
        <v>139</v>
      </c>
      <c r="E666" s="178" t="str">
        <f>Emissions!D667</f>
        <v>Moultrie</v>
      </c>
      <c r="F666" s="178" t="str">
        <f>Emissions!E667</f>
        <v>County</v>
      </c>
      <c r="G666" s="178">
        <v>2850001000</v>
      </c>
      <c r="H666" s="178" t="s">
        <v>24044</v>
      </c>
      <c r="I666" s="178" t="s">
        <v>24041</v>
      </c>
      <c r="J666" s="178" t="s">
        <v>24046</v>
      </c>
      <c r="K666" s="178">
        <v>2014</v>
      </c>
      <c r="L666" s="178">
        <v>515</v>
      </c>
      <c r="M666" s="178" t="s">
        <v>24042</v>
      </c>
      <c r="N666" s="183">
        <f>Emissions!P667</f>
        <v>1.4862264173950097</v>
      </c>
      <c r="O666" s="183" t="str">
        <f>Emissions!Q667</f>
        <v>LB</v>
      </c>
      <c r="P666" s="172">
        <f t="shared" si="10"/>
        <v>2.8531061514364547E-2</v>
      </c>
      <c r="Q666" s="178" t="str">
        <f>Emissions!S667</f>
        <v xml:space="preserve">LB </v>
      </c>
      <c r="R666" s="178" t="str">
        <f>Emissions!T667</f>
        <v xml:space="preserve">LB </v>
      </c>
      <c r="S666" s="178" t="s">
        <v>24045</v>
      </c>
      <c r="T666" s="178">
        <v>7439976</v>
      </c>
      <c r="U666" s="178" t="s">
        <v>24043</v>
      </c>
      <c r="V666" s="178">
        <v>8</v>
      </c>
      <c r="W666" s="178">
        <f>Emissions!W667</f>
        <v>4.2403617338970662E-2</v>
      </c>
      <c r="X666" s="178" t="str">
        <f>Emissions!X667</f>
        <v>LB</v>
      </c>
    </row>
    <row r="667" spans="1:24" x14ac:dyDescent="0.3">
      <c r="A667" s="175" t="str">
        <f>Emissions!A668</f>
        <v>17141</v>
      </c>
      <c r="B667" s="175" t="str">
        <f>Emissions!B668</f>
        <v>17</v>
      </c>
      <c r="C667" s="175" t="str">
        <f>Emissions!F668</f>
        <v>IL</v>
      </c>
      <c r="D667" s="175" t="str">
        <f>Emissions!C668</f>
        <v>141</v>
      </c>
      <c r="E667" s="178" t="str">
        <f>Emissions!D668</f>
        <v>Ogle</v>
      </c>
      <c r="F667" s="178" t="str">
        <f>Emissions!E668</f>
        <v>County</v>
      </c>
      <c r="G667" s="178">
        <v>2850001000</v>
      </c>
      <c r="H667" s="178" t="s">
        <v>24044</v>
      </c>
      <c r="I667" s="178" t="s">
        <v>24041</v>
      </c>
      <c r="J667" s="178" t="s">
        <v>24046</v>
      </c>
      <c r="K667" s="178">
        <v>2014</v>
      </c>
      <c r="L667" s="178">
        <v>515</v>
      </c>
      <c r="M667" s="178" t="s">
        <v>24042</v>
      </c>
      <c r="N667" s="183">
        <f>Emissions!P668</f>
        <v>5.2173689391399272</v>
      </c>
      <c r="O667" s="183" t="str">
        <f>Emissions!Q668</f>
        <v>LB</v>
      </c>
      <c r="P667" s="172">
        <f t="shared" si="10"/>
        <v>2.8531061514364544E-2</v>
      </c>
      <c r="Q667" s="178" t="str">
        <f>Emissions!S668</f>
        <v xml:space="preserve">LB </v>
      </c>
      <c r="R667" s="178" t="str">
        <f>Emissions!T668</f>
        <v xml:space="preserve">LB </v>
      </c>
      <c r="S667" s="178" t="s">
        <v>24045</v>
      </c>
      <c r="T667" s="178">
        <v>7439976</v>
      </c>
      <c r="U667" s="178" t="s">
        <v>24043</v>
      </c>
      <c r="V667" s="178">
        <v>8</v>
      </c>
      <c r="W667" s="178">
        <f>Emissions!W668</f>
        <v>0.14885707414573615</v>
      </c>
      <c r="X667" s="178" t="str">
        <f>Emissions!X668</f>
        <v>LB</v>
      </c>
    </row>
    <row r="668" spans="1:24" x14ac:dyDescent="0.3">
      <c r="A668" s="175" t="str">
        <f>Emissions!A669</f>
        <v>17143</v>
      </c>
      <c r="B668" s="175" t="str">
        <f>Emissions!B669</f>
        <v>17</v>
      </c>
      <c r="C668" s="175" t="str">
        <f>Emissions!F669</f>
        <v>IL</v>
      </c>
      <c r="D668" s="175" t="str">
        <f>Emissions!C669</f>
        <v>143</v>
      </c>
      <c r="E668" s="178" t="str">
        <f>Emissions!D669</f>
        <v>Peoria</v>
      </c>
      <c r="F668" s="178" t="str">
        <f>Emissions!E669</f>
        <v>County</v>
      </c>
      <c r="G668" s="178">
        <v>2850001000</v>
      </c>
      <c r="H668" s="178" t="s">
        <v>24044</v>
      </c>
      <c r="I668" s="178" t="s">
        <v>24041</v>
      </c>
      <c r="J668" s="178" t="s">
        <v>24046</v>
      </c>
      <c r="K668" s="178">
        <v>2014</v>
      </c>
      <c r="L668" s="178">
        <v>515</v>
      </c>
      <c r="M668" s="178" t="s">
        <v>24042</v>
      </c>
      <c r="N668" s="183">
        <f>Emissions!P669</f>
        <v>18.763796338883591</v>
      </c>
      <c r="O668" s="183" t="str">
        <f>Emissions!Q669</f>
        <v>LB</v>
      </c>
      <c r="P668" s="172">
        <f t="shared" si="10"/>
        <v>2.8531061514364544E-2</v>
      </c>
      <c r="Q668" s="178" t="str">
        <f>Emissions!S669</f>
        <v xml:space="preserve">LB </v>
      </c>
      <c r="R668" s="178" t="str">
        <f>Emissions!T669</f>
        <v xml:space="preserve">LB </v>
      </c>
      <c r="S668" s="178" t="s">
        <v>24045</v>
      </c>
      <c r="T668" s="178">
        <v>7439976</v>
      </c>
      <c r="U668" s="178" t="s">
        <v>24043</v>
      </c>
      <c r="V668" s="178">
        <v>8</v>
      </c>
      <c r="W668" s="178">
        <f>Emissions!W669</f>
        <v>0.53535102758769593</v>
      </c>
      <c r="X668" s="178" t="str">
        <f>Emissions!X669</f>
        <v>LB</v>
      </c>
    </row>
    <row r="669" spans="1:24" x14ac:dyDescent="0.3">
      <c r="A669" s="175" t="str">
        <f>Emissions!A670</f>
        <v>17145</v>
      </c>
      <c r="B669" s="175" t="str">
        <f>Emissions!B670</f>
        <v>17</v>
      </c>
      <c r="C669" s="175" t="str">
        <f>Emissions!F670</f>
        <v>IL</v>
      </c>
      <c r="D669" s="175" t="str">
        <f>Emissions!C670</f>
        <v>145</v>
      </c>
      <c r="E669" s="178" t="str">
        <f>Emissions!D670</f>
        <v>Perry</v>
      </c>
      <c r="F669" s="178" t="str">
        <f>Emissions!E670</f>
        <v>County</v>
      </c>
      <c r="G669" s="178">
        <v>2850001000</v>
      </c>
      <c r="H669" s="178" t="s">
        <v>24044</v>
      </c>
      <c r="I669" s="178" t="s">
        <v>24041</v>
      </c>
      <c r="J669" s="178" t="s">
        <v>24046</v>
      </c>
      <c r="K669" s="178">
        <v>2014</v>
      </c>
      <c r="L669" s="178">
        <v>515</v>
      </c>
      <c r="M669" s="178" t="s">
        <v>24042</v>
      </c>
      <c r="N669" s="183">
        <f>Emissions!P670</f>
        <v>2.1708902687729763</v>
      </c>
      <c r="O669" s="183" t="str">
        <f>Emissions!Q670</f>
        <v>LB</v>
      </c>
      <c r="P669" s="172">
        <f t="shared" si="10"/>
        <v>2.8531061514364547E-2</v>
      </c>
      <c r="Q669" s="178" t="str">
        <f>Emissions!S670</f>
        <v xml:space="preserve">LB </v>
      </c>
      <c r="R669" s="178" t="str">
        <f>Emissions!T670</f>
        <v xml:space="preserve">LB </v>
      </c>
      <c r="S669" s="178" t="s">
        <v>24045</v>
      </c>
      <c r="T669" s="178">
        <v>7439976</v>
      </c>
      <c r="U669" s="178" t="s">
        <v>24043</v>
      </c>
      <c r="V669" s="178">
        <v>8</v>
      </c>
      <c r="W669" s="178">
        <f>Emissions!W670</f>
        <v>6.193780379929717E-2</v>
      </c>
      <c r="X669" s="178" t="str">
        <f>Emissions!X670</f>
        <v>LB</v>
      </c>
    </row>
    <row r="670" spans="1:24" x14ac:dyDescent="0.3">
      <c r="A670" s="175" t="str">
        <f>Emissions!A671</f>
        <v>17147</v>
      </c>
      <c r="B670" s="175" t="str">
        <f>Emissions!B671</f>
        <v>17</v>
      </c>
      <c r="C670" s="175" t="str">
        <f>Emissions!F671</f>
        <v>IL</v>
      </c>
      <c r="D670" s="175" t="str">
        <f>Emissions!C671</f>
        <v>147</v>
      </c>
      <c r="E670" s="178" t="str">
        <f>Emissions!D671</f>
        <v>Piatt</v>
      </c>
      <c r="F670" s="178" t="str">
        <f>Emissions!E671</f>
        <v>County</v>
      </c>
      <c r="G670" s="178">
        <v>2850001000</v>
      </c>
      <c r="H670" s="178" t="s">
        <v>24044</v>
      </c>
      <c r="I670" s="178" t="s">
        <v>24041</v>
      </c>
      <c r="J670" s="178" t="s">
        <v>24046</v>
      </c>
      <c r="K670" s="178">
        <v>2014</v>
      </c>
      <c r="L670" s="178">
        <v>515</v>
      </c>
      <c r="M670" s="178" t="s">
        <v>24042</v>
      </c>
      <c r="N670" s="183">
        <f>Emissions!P671</f>
        <v>1.6458978408180498</v>
      </c>
      <c r="O670" s="183" t="str">
        <f>Emissions!Q671</f>
        <v>LB</v>
      </c>
      <c r="P670" s="172">
        <f t="shared" si="10"/>
        <v>2.8531061514364544E-2</v>
      </c>
      <c r="Q670" s="178" t="str">
        <f>Emissions!S671</f>
        <v xml:space="preserve">LB </v>
      </c>
      <c r="R670" s="178" t="str">
        <f>Emissions!T671</f>
        <v xml:space="preserve">LB </v>
      </c>
      <c r="S670" s="178" t="s">
        <v>24045</v>
      </c>
      <c r="T670" s="178">
        <v>7439976</v>
      </c>
      <c r="U670" s="178" t="s">
        <v>24043</v>
      </c>
      <c r="V670" s="178">
        <v>8</v>
      </c>
      <c r="W670" s="178">
        <f>Emissions!W671</f>
        <v>4.6959212542739562E-2</v>
      </c>
      <c r="X670" s="178" t="str">
        <f>Emissions!X671</f>
        <v>LB</v>
      </c>
    </row>
    <row r="671" spans="1:24" x14ac:dyDescent="0.3">
      <c r="A671" s="175" t="str">
        <f>Emissions!A672</f>
        <v>17149</v>
      </c>
      <c r="B671" s="175" t="str">
        <f>Emissions!B672</f>
        <v>17</v>
      </c>
      <c r="C671" s="175" t="str">
        <f>Emissions!F672</f>
        <v>IL</v>
      </c>
      <c r="D671" s="175" t="str">
        <f>Emissions!C672</f>
        <v>149</v>
      </c>
      <c r="E671" s="178" t="str">
        <f>Emissions!D672</f>
        <v>Pike</v>
      </c>
      <c r="F671" s="178" t="str">
        <f>Emissions!E672</f>
        <v>County</v>
      </c>
      <c r="G671" s="178">
        <v>2850001000</v>
      </c>
      <c r="H671" s="178" t="s">
        <v>24044</v>
      </c>
      <c r="I671" s="178" t="s">
        <v>24041</v>
      </c>
      <c r="J671" s="178" t="s">
        <v>24046</v>
      </c>
      <c r="K671" s="178">
        <v>2014</v>
      </c>
      <c r="L671" s="178">
        <v>515</v>
      </c>
      <c r="M671" s="178" t="s">
        <v>24042</v>
      </c>
      <c r="N671" s="183">
        <f>Emissions!P672</f>
        <v>1.6049281970413727</v>
      </c>
      <c r="O671" s="183" t="str">
        <f>Emissions!Q672</f>
        <v>LB</v>
      </c>
      <c r="P671" s="172">
        <f t="shared" si="10"/>
        <v>2.8531061514364547E-2</v>
      </c>
      <c r="Q671" s="178" t="str">
        <f>Emissions!S672</f>
        <v xml:space="preserve">LB </v>
      </c>
      <c r="R671" s="178" t="str">
        <f>Emissions!T672</f>
        <v xml:space="preserve">LB </v>
      </c>
      <c r="S671" s="178" t="s">
        <v>24045</v>
      </c>
      <c r="T671" s="178">
        <v>7439976</v>
      </c>
      <c r="U671" s="178" t="s">
        <v>24043</v>
      </c>
      <c r="V671" s="178">
        <v>8</v>
      </c>
      <c r="W671" s="178">
        <f>Emissions!W672</f>
        <v>4.5790305115925592E-2</v>
      </c>
      <c r="X671" s="178" t="str">
        <f>Emissions!X672</f>
        <v>LB</v>
      </c>
    </row>
    <row r="672" spans="1:24" x14ac:dyDescent="0.3">
      <c r="A672" s="175" t="str">
        <f>Emissions!A673</f>
        <v>17151</v>
      </c>
      <c r="B672" s="175" t="str">
        <f>Emissions!B673</f>
        <v>17</v>
      </c>
      <c r="C672" s="175" t="str">
        <f>Emissions!F673</f>
        <v>IL</v>
      </c>
      <c r="D672" s="175" t="str">
        <f>Emissions!C673</f>
        <v>151</v>
      </c>
      <c r="E672" s="178" t="str">
        <f>Emissions!D673</f>
        <v>Pope</v>
      </c>
      <c r="F672" s="178" t="str">
        <f>Emissions!E673</f>
        <v>County</v>
      </c>
      <c r="G672" s="178">
        <v>2850001000</v>
      </c>
      <c r="H672" s="178" t="s">
        <v>24044</v>
      </c>
      <c r="I672" s="178" t="s">
        <v>24041</v>
      </c>
      <c r="J672" s="178" t="s">
        <v>24046</v>
      </c>
      <c r="K672" s="178">
        <v>2014</v>
      </c>
      <c r="L672" s="178">
        <v>515</v>
      </c>
      <c r="M672" s="178" t="s">
        <v>24042</v>
      </c>
      <c r="N672" s="183">
        <f>Emissions!P673</f>
        <v>0.42832810950873235</v>
      </c>
      <c r="O672" s="183" t="str">
        <f>Emissions!Q673</f>
        <v>LB</v>
      </c>
      <c r="P672" s="172">
        <f t="shared" si="10"/>
        <v>2.8531061514364544E-2</v>
      </c>
      <c r="Q672" s="178" t="str">
        <f>Emissions!S673</f>
        <v xml:space="preserve">LB </v>
      </c>
      <c r="R672" s="178" t="str">
        <f>Emissions!T673</f>
        <v xml:space="preserve">LB </v>
      </c>
      <c r="S672" s="178" t="s">
        <v>24045</v>
      </c>
      <c r="T672" s="178">
        <v>7439976</v>
      </c>
      <c r="U672" s="178" t="s">
        <v>24043</v>
      </c>
      <c r="V672" s="178">
        <v>8</v>
      </c>
      <c r="W672" s="178">
        <f>Emissions!W673</f>
        <v>1.2220655640725116E-2</v>
      </c>
      <c r="X672" s="178" t="str">
        <f>Emissions!X673</f>
        <v>LB</v>
      </c>
    </row>
    <row r="673" spans="1:24" x14ac:dyDescent="0.3">
      <c r="A673" s="175" t="str">
        <f>Emissions!A674</f>
        <v>17153</v>
      </c>
      <c r="B673" s="175" t="str">
        <f>Emissions!B674</f>
        <v>17</v>
      </c>
      <c r="C673" s="175" t="str">
        <f>Emissions!F674</f>
        <v>IL</v>
      </c>
      <c r="D673" s="175" t="str">
        <f>Emissions!C674</f>
        <v>153</v>
      </c>
      <c r="E673" s="178" t="str">
        <f>Emissions!D674</f>
        <v>Pulaski</v>
      </c>
      <c r="F673" s="178" t="str">
        <f>Emissions!E674</f>
        <v>County</v>
      </c>
      <c r="G673" s="178">
        <v>2850001000</v>
      </c>
      <c r="H673" s="178" t="s">
        <v>24044</v>
      </c>
      <c r="I673" s="178" t="s">
        <v>24041</v>
      </c>
      <c r="J673" s="178" t="s">
        <v>24046</v>
      </c>
      <c r="K673" s="178">
        <v>2014</v>
      </c>
      <c r="L673" s="178">
        <v>515</v>
      </c>
      <c r="M673" s="178" t="s">
        <v>24042</v>
      </c>
      <c r="N673" s="183">
        <f>Emissions!P674</f>
        <v>0.58249016763173023</v>
      </c>
      <c r="O673" s="183" t="str">
        <f>Emissions!Q674</f>
        <v>LB</v>
      </c>
      <c r="P673" s="172">
        <f t="shared" si="10"/>
        <v>2.8531061514364547E-2</v>
      </c>
      <c r="Q673" s="178" t="str">
        <f>Emissions!S674</f>
        <v xml:space="preserve">LB </v>
      </c>
      <c r="R673" s="178" t="str">
        <f>Emissions!T674</f>
        <v xml:space="preserve">LB </v>
      </c>
      <c r="S673" s="178" t="s">
        <v>24045</v>
      </c>
      <c r="T673" s="178">
        <v>7439976</v>
      </c>
      <c r="U673" s="178" t="s">
        <v>24043</v>
      </c>
      <c r="V673" s="178">
        <v>8</v>
      </c>
      <c r="W673" s="178">
        <f>Emissions!W674</f>
        <v>1.6619062804213412E-2</v>
      </c>
      <c r="X673" s="178" t="str">
        <f>Emissions!X674</f>
        <v>LB</v>
      </c>
    </row>
    <row r="674" spans="1:24" x14ac:dyDescent="0.3">
      <c r="A674" s="175" t="str">
        <f>Emissions!A675</f>
        <v>17155</v>
      </c>
      <c r="B674" s="175" t="str">
        <f>Emissions!B675</f>
        <v>17</v>
      </c>
      <c r="C674" s="175" t="str">
        <f>Emissions!F675</f>
        <v>IL</v>
      </c>
      <c r="D674" s="175" t="str">
        <f>Emissions!C675</f>
        <v>155</v>
      </c>
      <c r="E674" s="178" t="str">
        <f>Emissions!D675</f>
        <v>Putnam</v>
      </c>
      <c r="F674" s="178" t="str">
        <f>Emissions!E675</f>
        <v>County</v>
      </c>
      <c r="G674" s="178">
        <v>2850001000</v>
      </c>
      <c r="H674" s="178" t="s">
        <v>24044</v>
      </c>
      <c r="I674" s="178" t="s">
        <v>24041</v>
      </c>
      <c r="J674" s="178" t="s">
        <v>24046</v>
      </c>
      <c r="K674" s="178">
        <v>2014</v>
      </c>
      <c r="L674" s="178">
        <v>515</v>
      </c>
      <c r="M674" s="178" t="s">
        <v>24042</v>
      </c>
      <c r="N674" s="183">
        <f>Emissions!P675</f>
        <v>0.58238999735354768</v>
      </c>
      <c r="O674" s="183" t="str">
        <f>Emissions!Q675</f>
        <v>LB</v>
      </c>
      <c r="P674" s="172">
        <f t="shared" si="10"/>
        <v>2.8531061514364547E-2</v>
      </c>
      <c r="Q674" s="178" t="str">
        <f>Emissions!S675</f>
        <v xml:space="preserve">LB </v>
      </c>
      <c r="R674" s="178" t="str">
        <f>Emissions!T675</f>
        <v xml:space="preserve">LB </v>
      </c>
      <c r="S674" s="178" t="s">
        <v>24045</v>
      </c>
      <c r="T674" s="178">
        <v>7439976</v>
      </c>
      <c r="U674" s="178" t="s">
        <v>24043</v>
      </c>
      <c r="V674" s="178">
        <v>8</v>
      </c>
      <c r="W674" s="178">
        <f>Emissions!W675</f>
        <v>1.6616204839844675E-2</v>
      </c>
      <c r="X674" s="178" t="str">
        <f>Emissions!X675</f>
        <v>LB</v>
      </c>
    </row>
    <row r="675" spans="1:24" x14ac:dyDescent="0.3">
      <c r="A675" s="175" t="str">
        <f>Emissions!A676</f>
        <v>17157</v>
      </c>
      <c r="B675" s="175" t="str">
        <f>Emissions!B676</f>
        <v>17</v>
      </c>
      <c r="C675" s="175" t="str">
        <f>Emissions!F676</f>
        <v>IL</v>
      </c>
      <c r="D675" s="175" t="str">
        <f>Emissions!C676</f>
        <v>157</v>
      </c>
      <c r="E675" s="178" t="str">
        <f>Emissions!D676</f>
        <v>Randolph</v>
      </c>
      <c r="F675" s="178" t="str">
        <f>Emissions!E676</f>
        <v>County</v>
      </c>
      <c r="G675" s="178">
        <v>2850001000</v>
      </c>
      <c r="H675" s="178" t="s">
        <v>24044</v>
      </c>
      <c r="I675" s="178" t="s">
        <v>24041</v>
      </c>
      <c r="J675" s="178" t="s">
        <v>24046</v>
      </c>
      <c r="K675" s="178">
        <v>2014</v>
      </c>
      <c r="L675" s="178">
        <v>515</v>
      </c>
      <c r="M675" s="178" t="s">
        <v>24042</v>
      </c>
      <c r="N675" s="183">
        <f>Emissions!P676</f>
        <v>3.2924968735833779</v>
      </c>
      <c r="O675" s="183" t="str">
        <f>Emissions!Q676</f>
        <v>LB</v>
      </c>
      <c r="P675" s="172">
        <f t="shared" si="10"/>
        <v>2.8531061514364547E-2</v>
      </c>
      <c r="Q675" s="178" t="str">
        <f>Emissions!S676</f>
        <v xml:space="preserve">LB </v>
      </c>
      <c r="R675" s="178" t="str">
        <f>Emissions!T676</f>
        <v xml:space="preserve">LB </v>
      </c>
      <c r="S675" s="178" t="s">
        <v>24045</v>
      </c>
      <c r="T675" s="178">
        <v>7439976</v>
      </c>
      <c r="U675" s="178" t="s">
        <v>24043</v>
      </c>
      <c r="V675" s="178">
        <v>8</v>
      </c>
      <c r="W675" s="178">
        <f>Emissions!W676</f>
        <v>9.3938430836060308E-2</v>
      </c>
      <c r="X675" s="178" t="str">
        <f>Emissions!X676</f>
        <v>LB</v>
      </c>
    </row>
    <row r="676" spans="1:24" x14ac:dyDescent="0.3">
      <c r="A676" s="175" t="str">
        <f>Emissions!A677</f>
        <v>17159</v>
      </c>
      <c r="B676" s="175" t="str">
        <f>Emissions!B677</f>
        <v>17</v>
      </c>
      <c r="C676" s="175" t="str">
        <f>Emissions!F677</f>
        <v>IL</v>
      </c>
      <c r="D676" s="175" t="str">
        <f>Emissions!C677</f>
        <v>159</v>
      </c>
      <c r="E676" s="178" t="str">
        <f>Emissions!D677</f>
        <v>Richland</v>
      </c>
      <c r="F676" s="178" t="str">
        <f>Emissions!E677</f>
        <v>County</v>
      </c>
      <c r="G676" s="178">
        <v>2850001000</v>
      </c>
      <c r="H676" s="178" t="s">
        <v>24044</v>
      </c>
      <c r="I676" s="178" t="s">
        <v>24041</v>
      </c>
      <c r="J676" s="178" t="s">
        <v>24046</v>
      </c>
      <c r="K676" s="178">
        <v>2014</v>
      </c>
      <c r="L676" s="178">
        <v>515</v>
      </c>
      <c r="M676" s="178" t="s">
        <v>24042</v>
      </c>
      <c r="N676" s="183">
        <f>Emissions!P677</f>
        <v>1.6088348378904933</v>
      </c>
      <c r="O676" s="183" t="str">
        <f>Emissions!Q677</f>
        <v>LB</v>
      </c>
      <c r="P676" s="172">
        <f t="shared" si="10"/>
        <v>2.8531061514364547E-2</v>
      </c>
      <c r="Q676" s="178" t="str">
        <f>Emissions!S677</f>
        <v xml:space="preserve">LB </v>
      </c>
      <c r="R676" s="178" t="str">
        <f>Emissions!T677</f>
        <v xml:space="preserve">LB </v>
      </c>
      <c r="S676" s="178" t="s">
        <v>24045</v>
      </c>
      <c r="T676" s="178">
        <v>7439976</v>
      </c>
      <c r="U676" s="178" t="s">
        <v>24043</v>
      </c>
      <c r="V676" s="178">
        <v>8</v>
      </c>
      <c r="W676" s="178">
        <f>Emissions!W677</f>
        <v>4.590176572630638E-2</v>
      </c>
      <c r="X676" s="178" t="str">
        <f>Emissions!X677</f>
        <v>LB</v>
      </c>
    </row>
    <row r="677" spans="1:24" x14ac:dyDescent="0.3">
      <c r="A677" s="175" t="str">
        <f>Emissions!A678</f>
        <v>17161</v>
      </c>
      <c r="B677" s="175" t="str">
        <f>Emissions!B678</f>
        <v>17</v>
      </c>
      <c r="C677" s="175" t="str">
        <f>Emissions!F678</f>
        <v>IL</v>
      </c>
      <c r="D677" s="175" t="str">
        <f>Emissions!C678</f>
        <v>161</v>
      </c>
      <c r="E677" s="178" t="str">
        <f>Emissions!D678</f>
        <v>Rock Island</v>
      </c>
      <c r="F677" s="178" t="str">
        <f>Emissions!E678</f>
        <v>County</v>
      </c>
      <c r="G677" s="178">
        <v>2850001000</v>
      </c>
      <c r="H677" s="178" t="s">
        <v>24044</v>
      </c>
      <c r="I677" s="178" t="s">
        <v>24041</v>
      </c>
      <c r="J677" s="178" t="s">
        <v>24046</v>
      </c>
      <c r="K677" s="178">
        <v>2014</v>
      </c>
      <c r="L677" s="178">
        <v>515</v>
      </c>
      <c r="M677" s="178" t="s">
        <v>24042</v>
      </c>
      <c r="N677" s="183">
        <f>Emissions!P678</f>
        <v>14.631171342182874</v>
      </c>
      <c r="O677" s="183" t="str">
        <f>Emissions!Q678</f>
        <v>LB</v>
      </c>
      <c r="P677" s="172">
        <f t="shared" si="10"/>
        <v>2.8531061514364547E-2</v>
      </c>
      <c r="Q677" s="178" t="str">
        <f>Emissions!S678</f>
        <v xml:space="preserve">LB </v>
      </c>
      <c r="R677" s="178" t="str">
        <f>Emissions!T678</f>
        <v xml:space="preserve">LB </v>
      </c>
      <c r="S677" s="178" t="s">
        <v>24045</v>
      </c>
      <c r="T677" s="178">
        <v>7439976</v>
      </c>
      <c r="U677" s="178" t="s">
        <v>24043</v>
      </c>
      <c r="V677" s="178">
        <v>8</v>
      </c>
      <c r="W677" s="178">
        <f>Emissions!W678</f>
        <v>0.41744284959102729</v>
      </c>
      <c r="X677" s="178" t="str">
        <f>Emissions!X678</f>
        <v>LB</v>
      </c>
    </row>
    <row r="678" spans="1:24" x14ac:dyDescent="0.3">
      <c r="A678" s="175" t="str">
        <f>Emissions!A679</f>
        <v>17163</v>
      </c>
      <c r="B678" s="175" t="str">
        <f>Emissions!B679</f>
        <v>17</v>
      </c>
      <c r="C678" s="175" t="str">
        <f>Emissions!F679</f>
        <v>IL</v>
      </c>
      <c r="D678" s="175" t="str">
        <f>Emissions!C679</f>
        <v>163</v>
      </c>
      <c r="E678" s="178" t="str">
        <f>Emissions!D679</f>
        <v>St. Clair</v>
      </c>
      <c r="F678" s="178" t="str">
        <f>Emissions!E679</f>
        <v>County</v>
      </c>
      <c r="G678" s="178">
        <v>2850001000</v>
      </c>
      <c r="H678" s="178" t="s">
        <v>24044</v>
      </c>
      <c r="I678" s="178" t="s">
        <v>24041</v>
      </c>
      <c r="J678" s="178" t="s">
        <v>24046</v>
      </c>
      <c r="K678" s="178">
        <v>2014</v>
      </c>
      <c r="L678" s="178">
        <v>515</v>
      </c>
      <c r="M678" s="178" t="s">
        <v>24042</v>
      </c>
      <c r="N678" s="183">
        <f>Emissions!P679</f>
        <v>26.618147851180058</v>
      </c>
      <c r="O678" s="183" t="str">
        <f>Emissions!Q679</f>
        <v>LB</v>
      </c>
      <c r="P678" s="172">
        <f t="shared" si="10"/>
        <v>2.8531061514364544E-2</v>
      </c>
      <c r="Q678" s="178" t="str">
        <f>Emissions!S679</f>
        <v xml:space="preserve">LB </v>
      </c>
      <c r="R678" s="178" t="str">
        <f>Emissions!T679</f>
        <v xml:space="preserve">LB </v>
      </c>
      <c r="S678" s="178" t="s">
        <v>24045</v>
      </c>
      <c r="T678" s="178">
        <v>7439976</v>
      </c>
      <c r="U678" s="178" t="s">
        <v>24043</v>
      </c>
      <c r="V678" s="178">
        <v>8</v>
      </c>
      <c r="W678" s="178">
        <f>Emissions!W679</f>
        <v>0.75944401374046866</v>
      </c>
      <c r="X678" s="178" t="str">
        <f>Emissions!X679</f>
        <v>LB</v>
      </c>
    </row>
    <row r="679" spans="1:24" x14ac:dyDescent="0.3">
      <c r="A679" s="175" t="str">
        <f>Emissions!A680</f>
        <v>17165</v>
      </c>
      <c r="B679" s="175" t="str">
        <f>Emissions!B680</f>
        <v>17</v>
      </c>
      <c r="C679" s="175" t="str">
        <f>Emissions!F680</f>
        <v>IL</v>
      </c>
      <c r="D679" s="175" t="str">
        <f>Emissions!C680</f>
        <v>165</v>
      </c>
      <c r="E679" s="178" t="str">
        <f>Emissions!D680</f>
        <v>Saline</v>
      </c>
      <c r="F679" s="178" t="str">
        <f>Emissions!E680</f>
        <v>County</v>
      </c>
      <c r="G679" s="178">
        <v>2850001000</v>
      </c>
      <c r="H679" s="178" t="s">
        <v>24044</v>
      </c>
      <c r="I679" s="178" t="s">
        <v>24041</v>
      </c>
      <c r="J679" s="178" t="s">
        <v>24046</v>
      </c>
      <c r="K679" s="178">
        <v>2014</v>
      </c>
      <c r="L679" s="178">
        <v>515</v>
      </c>
      <c r="M679" s="178" t="s">
        <v>24042</v>
      </c>
      <c r="N679" s="183">
        <f>Emissions!P680</f>
        <v>2.465390886629776</v>
      </c>
      <c r="O679" s="183" t="str">
        <f>Emissions!Q680</f>
        <v>LB</v>
      </c>
      <c r="P679" s="172">
        <f t="shared" si="10"/>
        <v>2.8531061514364544E-2</v>
      </c>
      <c r="Q679" s="178" t="str">
        <f>Emissions!S680</f>
        <v xml:space="preserve">LB </v>
      </c>
      <c r="R679" s="178" t="str">
        <f>Emissions!T680</f>
        <v xml:space="preserve">LB </v>
      </c>
      <c r="S679" s="178" t="s">
        <v>24045</v>
      </c>
      <c r="T679" s="178">
        <v>7439976</v>
      </c>
      <c r="U679" s="178" t="s">
        <v>24043</v>
      </c>
      <c r="V679" s="178">
        <v>8</v>
      </c>
      <c r="W679" s="178">
        <f>Emissions!W680</f>
        <v>7.0340219043387886E-2</v>
      </c>
      <c r="X679" s="178" t="str">
        <f>Emissions!X680</f>
        <v>LB</v>
      </c>
    </row>
    <row r="680" spans="1:24" x14ac:dyDescent="0.3">
      <c r="A680" s="175" t="str">
        <f>Emissions!A681</f>
        <v>17167</v>
      </c>
      <c r="B680" s="175" t="str">
        <f>Emissions!B681</f>
        <v>17</v>
      </c>
      <c r="C680" s="175" t="str">
        <f>Emissions!F681</f>
        <v>IL</v>
      </c>
      <c r="D680" s="175" t="str">
        <f>Emissions!C681</f>
        <v>167</v>
      </c>
      <c r="E680" s="178" t="str">
        <f>Emissions!D681</f>
        <v>Sangamon</v>
      </c>
      <c r="F680" s="178" t="str">
        <f>Emissions!E681</f>
        <v>County</v>
      </c>
      <c r="G680" s="178">
        <v>2850001000</v>
      </c>
      <c r="H680" s="178" t="s">
        <v>24044</v>
      </c>
      <c r="I680" s="178" t="s">
        <v>24041</v>
      </c>
      <c r="J680" s="178" t="s">
        <v>24046</v>
      </c>
      <c r="K680" s="178">
        <v>2014</v>
      </c>
      <c r="L680" s="178">
        <v>515</v>
      </c>
      <c r="M680" s="178" t="s">
        <v>24042</v>
      </c>
      <c r="N680" s="183">
        <f>Emissions!P681</f>
        <v>19.933584847499812</v>
      </c>
      <c r="O680" s="183" t="str">
        <f>Emissions!Q681</f>
        <v>LB</v>
      </c>
      <c r="P680" s="172">
        <f t="shared" si="10"/>
        <v>2.8531061514364547E-2</v>
      </c>
      <c r="Q680" s="178" t="str">
        <f>Emissions!S681</f>
        <v xml:space="preserve">LB </v>
      </c>
      <c r="R680" s="178" t="str">
        <f>Emissions!T681</f>
        <v xml:space="preserve">LB </v>
      </c>
      <c r="S680" s="178" t="s">
        <v>24045</v>
      </c>
      <c r="T680" s="178">
        <v>7439976</v>
      </c>
      <c r="U680" s="178" t="s">
        <v>24043</v>
      </c>
      <c r="V680" s="178">
        <v>8</v>
      </c>
      <c r="W680" s="178">
        <f>Emissions!W681</f>
        <v>0.56872633548582219</v>
      </c>
      <c r="X680" s="178" t="str">
        <f>Emissions!X681</f>
        <v>LB</v>
      </c>
    </row>
    <row r="681" spans="1:24" x14ac:dyDescent="0.3">
      <c r="A681" s="175" t="str">
        <f>Emissions!A682</f>
        <v>17169</v>
      </c>
      <c r="B681" s="175" t="str">
        <f>Emissions!B682</f>
        <v>17</v>
      </c>
      <c r="C681" s="175" t="str">
        <f>Emissions!F682</f>
        <v>IL</v>
      </c>
      <c r="D681" s="175" t="str">
        <f>Emissions!C682</f>
        <v>169</v>
      </c>
      <c r="E681" s="178" t="str">
        <f>Emissions!D682</f>
        <v>Schuyler</v>
      </c>
      <c r="F681" s="178" t="str">
        <f>Emissions!E682</f>
        <v>County</v>
      </c>
      <c r="G681" s="178">
        <v>2850001000</v>
      </c>
      <c r="H681" s="178" t="s">
        <v>24044</v>
      </c>
      <c r="I681" s="178" t="s">
        <v>24041</v>
      </c>
      <c r="J681" s="178" t="s">
        <v>24046</v>
      </c>
      <c r="K681" s="178">
        <v>2014</v>
      </c>
      <c r="L681" s="178">
        <v>515</v>
      </c>
      <c r="M681" s="178" t="s">
        <v>24042</v>
      </c>
      <c r="N681" s="183">
        <f>Emissions!P682</f>
        <v>0.73424813907834618</v>
      </c>
      <c r="O681" s="183" t="str">
        <f>Emissions!Q682</f>
        <v>LB</v>
      </c>
      <c r="P681" s="172">
        <f t="shared" si="10"/>
        <v>2.8531061514364544E-2</v>
      </c>
      <c r="Q681" s="178" t="str">
        <f>Emissions!S682</f>
        <v xml:space="preserve">LB </v>
      </c>
      <c r="R681" s="178" t="str">
        <f>Emissions!T682</f>
        <v xml:space="preserve">LB </v>
      </c>
      <c r="S681" s="178" t="s">
        <v>24045</v>
      </c>
      <c r="T681" s="178">
        <v>7439976</v>
      </c>
      <c r="U681" s="178" t="s">
        <v>24043</v>
      </c>
      <c r="V681" s="178">
        <v>8</v>
      </c>
      <c r="W681" s="178">
        <f>Emissions!W682</f>
        <v>2.0948878822851989E-2</v>
      </c>
      <c r="X681" s="178" t="str">
        <f>Emissions!X682</f>
        <v>LB</v>
      </c>
    </row>
    <row r="682" spans="1:24" x14ac:dyDescent="0.3">
      <c r="A682" s="175" t="str">
        <f>Emissions!A683</f>
        <v>17171</v>
      </c>
      <c r="B682" s="175" t="str">
        <f>Emissions!B683</f>
        <v>17</v>
      </c>
      <c r="C682" s="175" t="str">
        <f>Emissions!F683</f>
        <v>IL</v>
      </c>
      <c r="D682" s="175" t="str">
        <f>Emissions!C683</f>
        <v>171</v>
      </c>
      <c r="E682" s="178" t="str">
        <f>Emissions!D683</f>
        <v>Scott</v>
      </c>
      <c r="F682" s="178" t="str">
        <f>Emissions!E683</f>
        <v>County</v>
      </c>
      <c r="G682" s="178">
        <v>2850001000</v>
      </c>
      <c r="H682" s="178" t="s">
        <v>24044</v>
      </c>
      <c r="I682" s="178" t="s">
        <v>24041</v>
      </c>
      <c r="J682" s="178" t="s">
        <v>24046</v>
      </c>
      <c r="K682" s="178">
        <v>2014</v>
      </c>
      <c r="L682" s="178">
        <v>515</v>
      </c>
      <c r="M682" s="178" t="s">
        <v>24042</v>
      </c>
      <c r="N682" s="183">
        <f>Emissions!P683</f>
        <v>0.52128612766217097</v>
      </c>
      <c r="O682" s="183" t="str">
        <f>Emissions!Q683</f>
        <v>LB</v>
      </c>
      <c r="P682" s="172">
        <f t="shared" si="10"/>
        <v>2.8531061514364547E-2</v>
      </c>
      <c r="Q682" s="178" t="str">
        <f>Emissions!S683</f>
        <v xml:space="preserve">LB </v>
      </c>
      <c r="R682" s="178" t="str">
        <f>Emissions!T683</f>
        <v xml:space="preserve">LB </v>
      </c>
      <c r="S682" s="178" t="s">
        <v>24045</v>
      </c>
      <c r="T682" s="178">
        <v>7439976</v>
      </c>
      <c r="U682" s="178" t="s">
        <v>24043</v>
      </c>
      <c r="V682" s="178">
        <v>8</v>
      </c>
      <c r="W682" s="178">
        <f>Emissions!W683</f>
        <v>1.487284657491429E-2</v>
      </c>
      <c r="X682" s="178" t="str">
        <f>Emissions!X683</f>
        <v>LB</v>
      </c>
    </row>
    <row r="683" spans="1:24" x14ac:dyDescent="0.3">
      <c r="A683" s="175" t="str">
        <f>Emissions!A684</f>
        <v>17173</v>
      </c>
      <c r="B683" s="175" t="str">
        <f>Emissions!B684</f>
        <v>17</v>
      </c>
      <c r="C683" s="175" t="str">
        <f>Emissions!F684</f>
        <v>IL</v>
      </c>
      <c r="D683" s="175" t="str">
        <f>Emissions!C684</f>
        <v>173</v>
      </c>
      <c r="E683" s="178" t="str">
        <f>Emissions!D684</f>
        <v>Shelby</v>
      </c>
      <c r="F683" s="178" t="str">
        <f>Emissions!E684</f>
        <v>County</v>
      </c>
      <c r="G683" s="178">
        <v>2850001000</v>
      </c>
      <c r="H683" s="178" t="s">
        <v>24044</v>
      </c>
      <c r="I683" s="178" t="s">
        <v>24041</v>
      </c>
      <c r="J683" s="178" t="s">
        <v>24046</v>
      </c>
      <c r="K683" s="178">
        <v>2014</v>
      </c>
      <c r="L683" s="178">
        <v>515</v>
      </c>
      <c r="M683" s="178" t="s">
        <v>24042</v>
      </c>
      <c r="N683" s="183">
        <f>Emissions!P684</f>
        <v>2.2085542933696281</v>
      </c>
      <c r="O683" s="183" t="str">
        <f>Emissions!Q684</f>
        <v>LB</v>
      </c>
      <c r="P683" s="172">
        <f t="shared" si="10"/>
        <v>2.8531061514364547E-2</v>
      </c>
      <c r="Q683" s="178" t="str">
        <f>Emissions!S684</f>
        <v xml:space="preserve">LB </v>
      </c>
      <c r="R683" s="178" t="str">
        <f>Emissions!T684</f>
        <v xml:space="preserve">LB </v>
      </c>
      <c r="S683" s="178" t="s">
        <v>24045</v>
      </c>
      <c r="T683" s="178">
        <v>7439976</v>
      </c>
      <c r="U683" s="178" t="s">
        <v>24043</v>
      </c>
      <c r="V683" s="178">
        <v>8</v>
      </c>
      <c r="W683" s="178">
        <f>Emissions!W684</f>
        <v>6.3012398401942782E-2</v>
      </c>
      <c r="X683" s="178" t="str">
        <f>Emissions!X684</f>
        <v>LB</v>
      </c>
    </row>
    <row r="684" spans="1:24" x14ac:dyDescent="0.3">
      <c r="A684" s="175" t="str">
        <f>Emissions!A685</f>
        <v>17175</v>
      </c>
      <c r="B684" s="175" t="str">
        <f>Emissions!B685</f>
        <v>17</v>
      </c>
      <c r="C684" s="175" t="str">
        <f>Emissions!F685</f>
        <v>IL</v>
      </c>
      <c r="D684" s="175" t="str">
        <f>Emissions!C685</f>
        <v>175</v>
      </c>
      <c r="E684" s="178" t="str">
        <f>Emissions!D685</f>
        <v>Stark</v>
      </c>
      <c r="F684" s="178" t="str">
        <f>Emissions!E685</f>
        <v>County</v>
      </c>
      <c r="G684" s="178">
        <v>2850001000</v>
      </c>
      <c r="H684" s="178" t="s">
        <v>24044</v>
      </c>
      <c r="I684" s="178" t="s">
        <v>24041</v>
      </c>
      <c r="J684" s="178" t="s">
        <v>24046</v>
      </c>
      <c r="K684" s="178">
        <v>2014</v>
      </c>
      <c r="L684" s="178">
        <v>515</v>
      </c>
      <c r="M684" s="178" t="s">
        <v>24042</v>
      </c>
      <c r="N684" s="183">
        <f>Emissions!P685</f>
        <v>0.58228982707536514</v>
      </c>
      <c r="O684" s="183" t="str">
        <f>Emissions!Q685</f>
        <v>LB</v>
      </c>
      <c r="P684" s="172">
        <f t="shared" si="10"/>
        <v>2.8531061514364544E-2</v>
      </c>
      <c r="Q684" s="178" t="str">
        <f>Emissions!S685</f>
        <v xml:space="preserve">LB </v>
      </c>
      <c r="R684" s="178" t="str">
        <f>Emissions!T685</f>
        <v xml:space="preserve">LB </v>
      </c>
      <c r="S684" s="178" t="s">
        <v>24045</v>
      </c>
      <c r="T684" s="178">
        <v>7439976</v>
      </c>
      <c r="U684" s="178" t="s">
        <v>24043</v>
      </c>
      <c r="V684" s="178">
        <v>8</v>
      </c>
      <c r="W684" s="178">
        <f>Emissions!W685</f>
        <v>1.6613346875475936E-2</v>
      </c>
      <c r="X684" s="178" t="str">
        <f>Emissions!X685</f>
        <v>LB</v>
      </c>
    </row>
    <row r="685" spans="1:24" x14ac:dyDescent="0.3">
      <c r="A685" s="175" t="str">
        <f>Emissions!A686</f>
        <v>17177</v>
      </c>
      <c r="B685" s="175" t="str">
        <f>Emissions!B686</f>
        <v>17</v>
      </c>
      <c r="C685" s="175" t="str">
        <f>Emissions!F686</f>
        <v>IL</v>
      </c>
      <c r="D685" s="175" t="str">
        <f>Emissions!C686</f>
        <v>177</v>
      </c>
      <c r="E685" s="178" t="str">
        <f>Emissions!D686</f>
        <v>Stephenson</v>
      </c>
      <c r="F685" s="178" t="str">
        <f>Emissions!E686</f>
        <v>County</v>
      </c>
      <c r="G685" s="178">
        <v>2850001000</v>
      </c>
      <c r="H685" s="178" t="s">
        <v>24044</v>
      </c>
      <c r="I685" s="178" t="s">
        <v>24041</v>
      </c>
      <c r="J685" s="178" t="s">
        <v>24046</v>
      </c>
      <c r="K685" s="178">
        <v>2014</v>
      </c>
      <c r="L685" s="178">
        <v>515</v>
      </c>
      <c r="M685" s="178" t="s">
        <v>24042</v>
      </c>
      <c r="N685" s="183">
        <f>Emissions!P686</f>
        <v>4.6514068674083227</v>
      </c>
      <c r="O685" s="183" t="str">
        <f>Emissions!Q686</f>
        <v>LB</v>
      </c>
      <c r="P685" s="172">
        <f t="shared" si="10"/>
        <v>2.8531061514364544E-2</v>
      </c>
      <c r="Q685" s="178" t="str">
        <f>Emissions!S686</f>
        <v xml:space="preserve">LB </v>
      </c>
      <c r="R685" s="178" t="str">
        <f>Emissions!T686</f>
        <v xml:space="preserve">LB </v>
      </c>
      <c r="S685" s="178" t="s">
        <v>24045</v>
      </c>
      <c r="T685" s="178">
        <v>7439976</v>
      </c>
      <c r="U685" s="178" t="s">
        <v>24043</v>
      </c>
      <c r="V685" s="178">
        <v>8</v>
      </c>
      <c r="W685" s="178">
        <f>Emissions!W686</f>
        <v>0.13270957546236453</v>
      </c>
      <c r="X685" s="178" t="str">
        <f>Emissions!X686</f>
        <v>LB</v>
      </c>
    </row>
    <row r="686" spans="1:24" x14ac:dyDescent="0.3">
      <c r="A686" s="175" t="str">
        <f>Emissions!A687</f>
        <v>17179</v>
      </c>
      <c r="B686" s="175" t="str">
        <f>Emissions!B687</f>
        <v>17</v>
      </c>
      <c r="C686" s="175" t="str">
        <f>Emissions!F687</f>
        <v>IL</v>
      </c>
      <c r="D686" s="175" t="str">
        <f>Emissions!C687</f>
        <v>179</v>
      </c>
      <c r="E686" s="178" t="str">
        <f>Emissions!D687</f>
        <v>Tazewell</v>
      </c>
      <c r="F686" s="178" t="str">
        <f>Emissions!E687</f>
        <v>County</v>
      </c>
      <c r="G686" s="178">
        <v>2850001000</v>
      </c>
      <c r="H686" s="178" t="s">
        <v>24044</v>
      </c>
      <c r="I686" s="178" t="s">
        <v>24041</v>
      </c>
      <c r="J686" s="178" t="s">
        <v>24046</v>
      </c>
      <c r="K686" s="178">
        <v>2014</v>
      </c>
      <c r="L686" s="178">
        <v>515</v>
      </c>
      <c r="M686" s="178" t="s">
        <v>24042</v>
      </c>
      <c r="N686" s="183">
        <f>Emissions!P687</f>
        <v>13.593807941324027</v>
      </c>
      <c r="O686" s="183" t="str">
        <f>Emissions!Q687</f>
        <v>LB</v>
      </c>
      <c r="P686" s="172">
        <f t="shared" si="10"/>
        <v>2.8531061514364544E-2</v>
      </c>
      <c r="Q686" s="178" t="str">
        <f>Emissions!S687</f>
        <v xml:space="preserve">LB </v>
      </c>
      <c r="R686" s="178" t="str">
        <f>Emissions!T687</f>
        <v xml:space="preserve">LB </v>
      </c>
      <c r="S686" s="178" t="s">
        <v>24045</v>
      </c>
      <c r="T686" s="178">
        <v>7439976</v>
      </c>
      <c r="U686" s="178" t="s">
        <v>24043</v>
      </c>
      <c r="V686" s="178">
        <v>8</v>
      </c>
      <c r="W686" s="178">
        <f>Emissions!W687</f>
        <v>0.38784577058837305</v>
      </c>
      <c r="X686" s="178" t="str">
        <f>Emissions!X687</f>
        <v>LB</v>
      </c>
    </row>
    <row r="687" spans="1:24" x14ac:dyDescent="0.3">
      <c r="A687" s="175" t="str">
        <f>Emissions!A688</f>
        <v>17181</v>
      </c>
      <c r="B687" s="175" t="str">
        <f>Emissions!B688</f>
        <v>17</v>
      </c>
      <c r="C687" s="175" t="str">
        <f>Emissions!F688</f>
        <v>IL</v>
      </c>
      <c r="D687" s="175" t="str">
        <f>Emissions!C688</f>
        <v>181</v>
      </c>
      <c r="E687" s="178" t="str">
        <f>Emissions!D688</f>
        <v>Union</v>
      </c>
      <c r="F687" s="178" t="str">
        <f>Emissions!E688</f>
        <v>County</v>
      </c>
      <c r="G687" s="178">
        <v>2850001000</v>
      </c>
      <c r="H687" s="178" t="s">
        <v>24044</v>
      </c>
      <c r="I687" s="178" t="s">
        <v>24041</v>
      </c>
      <c r="J687" s="178" t="s">
        <v>24046</v>
      </c>
      <c r="K687" s="178">
        <v>2014</v>
      </c>
      <c r="L687" s="178">
        <v>515</v>
      </c>
      <c r="M687" s="178" t="s">
        <v>24042</v>
      </c>
      <c r="N687" s="183">
        <f>Emissions!P688</f>
        <v>1.747670843451556</v>
      </c>
      <c r="O687" s="183" t="str">
        <f>Emissions!Q688</f>
        <v>LB</v>
      </c>
      <c r="P687" s="172">
        <f t="shared" si="10"/>
        <v>2.8531061514364544E-2</v>
      </c>
      <c r="Q687" s="178" t="str">
        <f>Emissions!S688</f>
        <v xml:space="preserve">LB </v>
      </c>
      <c r="R687" s="178" t="str">
        <f>Emissions!T688</f>
        <v xml:space="preserve">LB </v>
      </c>
      <c r="S687" s="178" t="s">
        <v>24045</v>
      </c>
      <c r="T687" s="178">
        <v>7439976</v>
      </c>
      <c r="U687" s="178" t="s">
        <v>24043</v>
      </c>
      <c r="V687" s="178">
        <v>8</v>
      </c>
      <c r="W687" s="178">
        <f>Emissions!W688</f>
        <v>4.986290434137771E-2</v>
      </c>
      <c r="X687" s="178" t="str">
        <f>Emissions!X688</f>
        <v>LB</v>
      </c>
    </row>
    <row r="688" spans="1:24" x14ac:dyDescent="0.3">
      <c r="A688" s="175" t="str">
        <f>Emissions!A689</f>
        <v>17183</v>
      </c>
      <c r="B688" s="175" t="str">
        <f>Emissions!B689</f>
        <v>17</v>
      </c>
      <c r="C688" s="175" t="str">
        <f>Emissions!F689</f>
        <v>IL</v>
      </c>
      <c r="D688" s="175" t="str">
        <f>Emissions!C689</f>
        <v>183</v>
      </c>
      <c r="E688" s="178" t="str">
        <f>Emissions!D689</f>
        <v>Vermilion</v>
      </c>
      <c r="F688" s="178" t="str">
        <f>Emissions!E689</f>
        <v>County</v>
      </c>
      <c r="G688" s="178">
        <v>2850001000</v>
      </c>
      <c r="H688" s="178" t="s">
        <v>24044</v>
      </c>
      <c r="I688" s="178" t="s">
        <v>24041</v>
      </c>
      <c r="J688" s="178" t="s">
        <v>24046</v>
      </c>
      <c r="K688" s="178">
        <v>2014</v>
      </c>
      <c r="L688" s="178">
        <v>515</v>
      </c>
      <c r="M688" s="178" t="s">
        <v>24042</v>
      </c>
      <c r="N688" s="183">
        <f>Emissions!P689</f>
        <v>7.9863759389411157</v>
      </c>
      <c r="O688" s="183" t="str">
        <f>Emissions!Q689</f>
        <v>LB</v>
      </c>
      <c r="P688" s="172">
        <f t="shared" si="10"/>
        <v>2.8531061514364547E-2</v>
      </c>
      <c r="Q688" s="178" t="str">
        <f>Emissions!S689</f>
        <v xml:space="preserve">LB </v>
      </c>
      <c r="R688" s="178" t="str">
        <f>Emissions!T689</f>
        <v xml:space="preserve">LB </v>
      </c>
      <c r="S688" s="178" t="s">
        <v>24045</v>
      </c>
      <c r="T688" s="178">
        <v>7439976</v>
      </c>
      <c r="U688" s="178" t="s">
        <v>24043</v>
      </c>
      <c r="V688" s="178">
        <v>8</v>
      </c>
      <c r="W688" s="178">
        <f>Emissions!W689</f>
        <v>0.22785978319076988</v>
      </c>
      <c r="X688" s="178" t="str">
        <f>Emissions!X689</f>
        <v>LB</v>
      </c>
    </row>
    <row r="689" spans="1:24" x14ac:dyDescent="0.3">
      <c r="A689" s="175" t="str">
        <f>Emissions!A690</f>
        <v>17185</v>
      </c>
      <c r="B689" s="175" t="str">
        <f>Emissions!B690</f>
        <v>17</v>
      </c>
      <c r="C689" s="175" t="str">
        <f>Emissions!F690</f>
        <v>IL</v>
      </c>
      <c r="D689" s="175" t="str">
        <f>Emissions!C690</f>
        <v>185</v>
      </c>
      <c r="E689" s="178" t="str">
        <f>Emissions!D690</f>
        <v>Wabash</v>
      </c>
      <c r="F689" s="178" t="str">
        <f>Emissions!E690</f>
        <v>County</v>
      </c>
      <c r="G689" s="178">
        <v>2850001000</v>
      </c>
      <c r="H689" s="178" t="s">
        <v>24044</v>
      </c>
      <c r="I689" s="178" t="s">
        <v>24041</v>
      </c>
      <c r="J689" s="178" t="s">
        <v>24046</v>
      </c>
      <c r="K689" s="178">
        <v>2014</v>
      </c>
      <c r="L689" s="178">
        <v>515</v>
      </c>
      <c r="M689" s="178" t="s">
        <v>24042</v>
      </c>
      <c r="N689" s="183">
        <f>Emissions!P690</f>
        <v>1.1568665427306712</v>
      </c>
      <c r="O689" s="183" t="str">
        <f>Emissions!Q690</f>
        <v>LB</v>
      </c>
      <c r="P689" s="172">
        <f t="shared" si="10"/>
        <v>2.8531061514364544E-2</v>
      </c>
      <c r="Q689" s="178" t="str">
        <f>Emissions!S690</f>
        <v xml:space="preserve">LB </v>
      </c>
      <c r="R689" s="178" t="str">
        <f>Emissions!T690</f>
        <v xml:space="preserve">LB </v>
      </c>
      <c r="S689" s="178" t="s">
        <v>24045</v>
      </c>
      <c r="T689" s="178">
        <v>7439976</v>
      </c>
      <c r="U689" s="178" t="s">
        <v>24043</v>
      </c>
      <c r="V689" s="178">
        <v>8</v>
      </c>
      <c r="W689" s="178">
        <f>Emissions!W690</f>
        <v>3.3006630494559021E-2</v>
      </c>
      <c r="X689" s="178" t="str">
        <f>Emissions!X690</f>
        <v>LB</v>
      </c>
    </row>
    <row r="690" spans="1:24" x14ac:dyDescent="0.3">
      <c r="A690" s="175" t="str">
        <f>Emissions!A691</f>
        <v>17187</v>
      </c>
      <c r="B690" s="175" t="str">
        <f>Emissions!B691</f>
        <v>17</v>
      </c>
      <c r="C690" s="175" t="str">
        <f>Emissions!F691</f>
        <v>IL</v>
      </c>
      <c r="D690" s="175" t="str">
        <f>Emissions!C691</f>
        <v>187</v>
      </c>
      <c r="E690" s="178" t="str">
        <f>Emissions!D691</f>
        <v>Warren</v>
      </c>
      <c r="F690" s="178" t="str">
        <f>Emissions!E691</f>
        <v>County</v>
      </c>
      <c r="G690" s="178">
        <v>2850001000</v>
      </c>
      <c r="H690" s="178" t="s">
        <v>24044</v>
      </c>
      <c r="I690" s="178" t="s">
        <v>24041</v>
      </c>
      <c r="J690" s="178" t="s">
        <v>24046</v>
      </c>
      <c r="K690" s="178">
        <v>2014</v>
      </c>
      <c r="L690" s="178">
        <v>515</v>
      </c>
      <c r="M690" s="178" t="s">
        <v>24042</v>
      </c>
      <c r="N690" s="183">
        <f>Emissions!P691</f>
        <v>1.7904435522355195</v>
      </c>
      <c r="O690" s="183" t="str">
        <f>Emissions!Q691</f>
        <v>LB</v>
      </c>
      <c r="P690" s="172">
        <f t="shared" si="10"/>
        <v>2.8531061514364551E-2</v>
      </c>
      <c r="Q690" s="178" t="str">
        <f>Emissions!S691</f>
        <v xml:space="preserve">LB </v>
      </c>
      <c r="R690" s="178" t="str">
        <f>Emissions!T691</f>
        <v xml:space="preserve">LB </v>
      </c>
      <c r="S690" s="178" t="s">
        <v>24045</v>
      </c>
      <c r="T690" s="178">
        <v>7439976</v>
      </c>
      <c r="U690" s="178" t="s">
        <v>24043</v>
      </c>
      <c r="V690" s="178">
        <v>8</v>
      </c>
      <c r="W690" s="178">
        <f>Emissions!W691</f>
        <v>5.1083255126828986E-2</v>
      </c>
      <c r="X690" s="178" t="str">
        <f>Emissions!X691</f>
        <v>LB</v>
      </c>
    </row>
    <row r="691" spans="1:24" x14ac:dyDescent="0.3">
      <c r="A691" s="175" t="str">
        <f>Emissions!A692</f>
        <v>17189</v>
      </c>
      <c r="B691" s="175" t="str">
        <f>Emissions!B692</f>
        <v>17</v>
      </c>
      <c r="C691" s="175" t="str">
        <f>Emissions!F692</f>
        <v>IL</v>
      </c>
      <c r="D691" s="175" t="str">
        <f>Emissions!C692</f>
        <v>189</v>
      </c>
      <c r="E691" s="178" t="str">
        <f>Emissions!D692</f>
        <v>Washington</v>
      </c>
      <c r="F691" s="178" t="str">
        <f>Emissions!E692</f>
        <v>County</v>
      </c>
      <c r="G691" s="178">
        <v>2850001000</v>
      </c>
      <c r="H691" s="178" t="s">
        <v>24044</v>
      </c>
      <c r="I691" s="178" t="s">
        <v>24041</v>
      </c>
      <c r="J691" s="178" t="s">
        <v>24046</v>
      </c>
      <c r="K691" s="178">
        <v>2014</v>
      </c>
      <c r="L691" s="178">
        <v>515</v>
      </c>
      <c r="M691" s="178" t="s">
        <v>24042</v>
      </c>
      <c r="N691" s="183">
        <f>Emissions!P692</f>
        <v>1.4361412783037173</v>
      </c>
      <c r="O691" s="183" t="str">
        <f>Emissions!Q692</f>
        <v>LB</v>
      </c>
      <c r="P691" s="172">
        <f t="shared" si="10"/>
        <v>2.8531061514364547E-2</v>
      </c>
      <c r="Q691" s="178" t="str">
        <f>Emissions!S692</f>
        <v xml:space="preserve">LB </v>
      </c>
      <c r="R691" s="178" t="str">
        <f>Emissions!T692</f>
        <v xml:space="preserve">LB </v>
      </c>
      <c r="S691" s="178" t="s">
        <v>24045</v>
      </c>
      <c r="T691" s="178">
        <v>7439976</v>
      </c>
      <c r="U691" s="178" t="s">
        <v>24043</v>
      </c>
      <c r="V691" s="178">
        <v>8</v>
      </c>
      <c r="W691" s="178">
        <f>Emissions!W692</f>
        <v>4.0974635154601494E-2</v>
      </c>
      <c r="X691" s="178" t="str">
        <f>Emissions!X692</f>
        <v>LB</v>
      </c>
    </row>
    <row r="692" spans="1:24" x14ac:dyDescent="0.3">
      <c r="A692" s="175" t="str">
        <f>Emissions!A693</f>
        <v>17191</v>
      </c>
      <c r="B692" s="175" t="str">
        <f>Emissions!B693</f>
        <v>17</v>
      </c>
      <c r="C692" s="175" t="str">
        <f>Emissions!F693</f>
        <v>IL</v>
      </c>
      <c r="D692" s="175" t="str">
        <f>Emissions!C693</f>
        <v>191</v>
      </c>
      <c r="E692" s="178" t="str">
        <f>Emissions!D693</f>
        <v>Wayne</v>
      </c>
      <c r="F692" s="178" t="str">
        <f>Emissions!E693</f>
        <v>County</v>
      </c>
      <c r="G692" s="178">
        <v>2850001000</v>
      </c>
      <c r="H692" s="178" t="s">
        <v>24044</v>
      </c>
      <c r="I692" s="178" t="s">
        <v>24041</v>
      </c>
      <c r="J692" s="178" t="s">
        <v>24046</v>
      </c>
      <c r="K692" s="178">
        <v>2014</v>
      </c>
      <c r="L692" s="178">
        <v>515</v>
      </c>
      <c r="M692" s="178" t="s">
        <v>24042</v>
      </c>
      <c r="N692" s="183">
        <f>Emissions!P693</f>
        <v>1.6571169119744993</v>
      </c>
      <c r="O692" s="183" t="str">
        <f>Emissions!Q693</f>
        <v>LB</v>
      </c>
      <c r="P692" s="172">
        <f t="shared" si="10"/>
        <v>2.8531061514364544E-2</v>
      </c>
      <c r="Q692" s="178" t="str">
        <f>Emissions!S693</f>
        <v xml:space="preserve">LB </v>
      </c>
      <c r="R692" s="178" t="str">
        <f>Emissions!T693</f>
        <v xml:space="preserve">LB </v>
      </c>
      <c r="S692" s="178" t="s">
        <v>24045</v>
      </c>
      <c r="T692" s="178">
        <v>7439976</v>
      </c>
      <c r="U692" s="178" t="s">
        <v>24043</v>
      </c>
      <c r="V692" s="178">
        <v>8</v>
      </c>
      <c r="W692" s="178">
        <f>Emissions!W693</f>
        <v>4.7279304552038257E-2</v>
      </c>
      <c r="X692" s="178" t="str">
        <f>Emissions!X693</f>
        <v>LB</v>
      </c>
    </row>
    <row r="693" spans="1:24" x14ac:dyDescent="0.3">
      <c r="A693" s="175" t="str">
        <f>Emissions!A694</f>
        <v>17193</v>
      </c>
      <c r="B693" s="175" t="str">
        <f>Emissions!B694</f>
        <v>17</v>
      </c>
      <c r="C693" s="175" t="str">
        <f>Emissions!F694</f>
        <v>IL</v>
      </c>
      <c r="D693" s="175" t="str">
        <f>Emissions!C694</f>
        <v>193</v>
      </c>
      <c r="E693" s="178" t="str">
        <f>Emissions!D694</f>
        <v>White</v>
      </c>
      <c r="F693" s="178" t="str">
        <f>Emissions!E694</f>
        <v>County</v>
      </c>
      <c r="G693" s="178">
        <v>2850001000</v>
      </c>
      <c r="H693" s="178" t="s">
        <v>24044</v>
      </c>
      <c r="I693" s="178" t="s">
        <v>24041</v>
      </c>
      <c r="J693" s="178" t="s">
        <v>24046</v>
      </c>
      <c r="K693" s="178">
        <v>2014</v>
      </c>
      <c r="L693" s="178">
        <v>515</v>
      </c>
      <c r="M693" s="178" t="s">
        <v>24042</v>
      </c>
      <c r="N693" s="183">
        <f>Emissions!P694</f>
        <v>1.4398475785964728</v>
      </c>
      <c r="O693" s="183" t="str">
        <f>Emissions!Q694</f>
        <v>LB</v>
      </c>
      <c r="P693" s="172">
        <f t="shared" si="10"/>
        <v>2.8531061514364547E-2</v>
      </c>
      <c r="Q693" s="178" t="str">
        <f>Emissions!S694</f>
        <v xml:space="preserve">LB </v>
      </c>
      <c r="R693" s="178" t="str">
        <f>Emissions!T694</f>
        <v xml:space="preserve">LB </v>
      </c>
      <c r="S693" s="178" t="s">
        <v>24045</v>
      </c>
      <c r="T693" s="178">
        <v>7439976</v>
      </c>
      <c r="U693" s="178" t="s">
        <v>24043</v>
      </c>
      <c r="V693" s="178">
        <v>8</v>
      </c>
      <c r="W693" s="178">
        <f>Emissions!W694</f>
        <v>4.108037983624481E-2</v>
      </c>
      <c r="X693" s="178" t="str">
        <f>Emissions!X694</f>
        <v>LB</v>
      </c>
    </row>
    <row r="694" spans="1:24" x14ac:dyDescent="0.3">
      <c r="A694" s="175" t="str">
        <f>Emissions!A695</f>
        <v>17195</v>
      </c>
      <c r="B694" s="175" t="str">
        <f>Emissions!B695</f>
        <v>17</v>
      </c>
      <c r="C694" s="175" t="str">
        <f>Emissions!F695</f>
        <v>IL</v>
      </c>
      <c r="D694" s="175" t="str">
        <f>Emissions!C695</f>
        <v>195</v>
      </c>
      <c r="E694" s="178" t="str">
        <f>Emissions!D695</f>
        <v>Whiteside</v>
      </c>
      <c r="F694" s="178" t="str">
        <f>Emissions!E695</f>
        <v>County</v>
      </c>
      <c r="G694" s="178">
        <v>2850001000</v>
      </c>
      <c r="H694" s="178" t="s">
        <v>24044</v>
      </c>
      <c r="I694" s="178" t="s">
        <v>24041</v>
      </c>
      <c r="J694" s="178" t="s">
        <v>24046</v>
      </c>
      <c r="K694" s="178">
        <v>2014</v>
      </c>
      <c r="L694" s="178">
        <v>515</v>
      </c>
      <c r="M694" s="178" t="s">
        <v>24042</v>
      </c>
      <c r="N694" s="183">
        <f>Emissions!P695</f>
        <v>5.6972847419126902</v>
      </c>
      <c r="O694" s="183" t="str">
        <f>Emissions!Q695</f>
        <v>LB</v>
      </c>
      <c r="P694" s="172">
        <f t="shared" si="10"/>
        <v>2.8531061514364547E-2</v>
      </c>
      <c r="Q694" s="178" t="str">
        <f>Emissions!S695</f>
        <v xml:space="preserve">LB </v>
      </c>
      <c r="R694" s="178" t="str">
        <f>Emissions!T695</f>
        <v xml:space="preserve">LB </v>
      </c>
      <c r="S694" s="178" t="s">
        <v>24045</v>
      </c>
      <c r="T694" s="178">
        <v>7439976</v>
      </c>
      <c r="U694" s="178" t="s">
        <v>24043</v>
      </c>
      <c r="V694" s="178">
        <v>8</v>
      </c>
      <c r="W694" s="178">
        <f>Emissions!W695</f>
        <v>0.1625495814363615</v>
      </c>
      <c r="X694" s="178" t="str">
        <f>Emissions!X695</f>
        <v>LB</v>
      </c>
    </row>
    <row r="695" spans="1:24" x14ac:dyDescent="0.3">
      <c r="A695" s="175" t="str">
        <f>Emissions!A696</f>
        <v>17197</v>
      </c>
      <c r="B695" s="175" t="str">
        <f>Emissions!B696</f>
        <v>17</v>
      </c>
      <c r="C695" s="175" t="str">
        <f>Emissions!F696</f>
        <v>IL</v>
      </c>
      <c r="D695" s="175" t="str">
        <f>Emissions!C696</f>
        <v>197</v>
      </c>
      <c r="E695" s="178" t="str">
        <f>Emissions!D696</f>
        <v>Will</v>
      </c>
      <c r="F695" s="178" t="str">
        <f>Emissions!E696</f>
        <v>County</v>
      </c>
      <c r="G695" s="178">
        <v>2850001000</v>
      </c>
      <c r="H695" s="178" t="s">
        <v>24044</v>
      </c>
      <c r="I695" s="178" t="s">
        <v>24041</v>
      </c>
      <c r="J695" s="178" t="s">
        <v>24046</v>
      </c>
      <c r="K695" s="178">
        <v>2014</v>
      </c>
      <c r="L695" s="178">
        <v>515</v>
      </c>
      <c r="M695" s="178" t="s">
        <v>24042</v>
      </c>
      <c r="N695" s="183">
        <f>Emissions!P696</f>
        <v>68.65861190162903</v>
      </c>
      <c r="O695" s="183" t="str">
        <f>Emissions!Q696</f>
        <v>LB</v>
      </c>
      <c r="P695" s="172">
        <f t="shared" si="10"/>
        <v>2.8531061514364547E-2</v>
      </c>
      <c r="Q695" s="178" t="str">
        <f>Emissions!S696</f>
        <v xml:space="preserve">LB </v>
      </c>
      <c r="R695" s="178" t="str">
        <f>Emissions!T696</f>
        <v xml:space="preserve">LB </v>
      </c>
      <c r="S695" s="178" t="s">
        <v>24045</v>
      </c>
      <c r="T695" s="178">
        <v>7439976</v>
      </c>
      <c r="U695" s="178" t="s">
        <v>24043</v>
      </c>
      <c r="V695" s="178">
        <v>8</v>
      </c>
      <c r="W695" s="178">
        <f>Emissions!W696</f>
        <v>1.9589030796562596</v>
      </c>
      <c r="X695" s="178" t="str">
        <f>Emissions!X696</f>
        <v>LB</v>
      </c>
    </row>
    <row r="696" spans="1:24" x14ac:dyDescent="0.3">
      <c r="A696" s="175" t="str">
        <f>Emissions!A697</f>
        <v>17199</v>
      </c>
      <c r="B696" s="175" t="str">
        <f>Emissions!B697</f>
        <v>17</v>
      </c>
      <c r="C696" s="175" t="str">
        <f>Emissions!F697</f>
        <v>IL</v>
      </c>
      <c r="D696" s="175" t="str">
        <f>Emissions!C697</f>
        <v>199</v>
      </c>
      <c r="E696" s="178" t="str">
        <f>Emissions!D697</f>
        <v>Williamson</v>
      </c>
      <c r="F696" s="178" t="str">
        <f>Emissions!E697</f>
        <v>County</v>
      </c>
      <c r="G696" s="178">
        <v>2850001000</v>
      </c>
      <c r="H696" s="178" t="s">
        <v>24044</v>
      </c>
      <c r="I696" s="178" t="s">
        <v>24041</v>
      </c>
      <c r="J696" s="178" t="s">
        <v>24046</v>
      </c>
      <c r="K696" s="178">
        <v>2014</v>
      </c>
      <c r="L696" s="178">
        <v>515</v>
      </c>
      <c r="M696" s="178" t="s">
        <v>24042</v>
      </c>
      <c r="N696" s="183">
        <f>Emissions!P697</f>
        <v>6.7122100004586382</v>
      </c>
      <c r="O696" s="183" t="str">
        <f>Emissions!Q697</f>
        <v>LB</v>
      </c>
      <c r="P696" s="172">
        <f t="shared" si="10"/>
        <v>2.8531061514364547E-2</v>
      </c>
      <c r="Q696" s="178" t="str">
        <f>Emissions!S697</f>
        <v xml:space="preserve">LB </v>
      </c>
      <c r="R696" s="178" t="str">
        <f>Emissions!T697</f>
        <v xml:space="preserve">LB </v>
      </c>
      <c r="S696" s="178" t="s">
        <v>24045</v>
      </c>
      <c r="T696" s="178">
        <v>7439976</v>
      </c>
      <c r="U696" s="178" t="s">
        <v>24043</v>
      </c>
      <c r="V696" s="178">
        <v>8</v>
      </c>
      <c r="W696" s="178">
        <f>Emissions!W697</f>
        <v>0.19150647642041829</v>
      </c>
      <c r="X696" s="178" t="str">
        <f>Emissions!X697</f>
        <v>LB</v>
      </c>
    </row>
    <row r="697" spans="1:24" x14ac:dyDescent="0.3">
      <c r="A697" s="175" t="str">
        <f>Emissions!A698</f>
        <v>17201</v>
      </c>
      <c r="B697" s="175" t="str">
        <f>Emissions!B698</f>
        <v>17</v>
      </c>
      <c r="C697" s="175" t="str">
        <f>Emissions!F698</f>
        <v>IL</v>
      </c>
      <c r="D697" s="175" t="str">
        <f>Emissions!C698</f>
        <v>201</v>
      </c>
      <c r="E697" s="178" t="str">
        <f>Emissions!D698</f>
        <v>Winnebago</v>
      </c>
      <c r="F697" s="178" t="str">
        <f>Emissions!E698</f>
        <v>County</v>
      </c>
      <c r="G697" s="178">
        <v>2850001000</v>
      </c>
      <c r="H697" s="178" t="s">
        <v>24044</v>
      </c>
      <c r="I697" s="178" t="s">
        <v>24041</v>
      </c>
      <c r="J697" s="178" t="s">
        <v>24046</v>
      </c>
      <c r="K697" s="178">
        <v>2014</v>
      </c>
      <c r="L697" s="178">
        <v>515</v>
      </c>
      <c r="M697" s="178" t="s">
        <v>24042</v>
      </c>
      <c r="N697" s="183">
        <f>Emissions!P698</f>
        <v>28.903332407359365</v>
      </c>
      <c r="O697" s="183" t="str">
        <f>Emissions!Q698</f>
        <v>LB</v>
      </c>
      <c r="P697" s="172">
        <f t="shared" si="10"/>
        <v>2.8531061514364547E-2</v>
      </c>
      <c r="Q697" s="178" t="str">
        <f>Emissions!S698</f>
        <v xml:space="preserve">LB </v>
      </c>
      <c r="R697" s="178" t="str">
        <f>Emissions!T698</f>
        <v xml:space="preserve">LB </v>
      </c>
      <c r="S697" s="178" t="s">
        <v>24045</v>
      </c>
      <c r="T697" s="178">
        <v>7439976</v>
      </c>
      <c r="U697" s="178" t="s">
        <v>24043</v>
      </c>
      <c r="V697" s="178">
        <v>8</v>
      </c>
      <c r="W697" s="178">
        <f>Emissions!W698</f>
        <v>0.82464275488449634</v>
      </c>
      <c r="X697" s="178" t="str">
        <f>Emissions!X698</f>
        <v>LB</v>
      </c>
    </row>
    <row r="698" spans="1:24" x14ac:dyDescent="0.3">
      <c r="A698" s="175" t="str">
        <f>Emissions!A699</f>
        <v>17203</v>
      </c>
      <c r="B698" s="175" t="str">
        <f>Emissions!B699</f>
        <v>17</v>
      </c>
      <c r="C698" s="175" t="str">
        <f>Emissions!F699</f>
        <v>IL</v>
      </c>
      <c r="D698" s="175" t="str">
        <f>Emissions!C699</f>
        <v>203</v>
      </c>
      <c r="E698" s="178" t="str">
        <f>Emissions!D699</f>
        <v>Woodford</v>
      </c>
      <c r="F698" s="178" t="str">
        <f>Emissions!E699</f>
        <v>County</v>
      </c>
      <c r="G698" s="178">
        <v>2850001000</v>
      </c>
      <c r="H698" s="178" t="s">
        <v>24044</v>
      </c>
      <c r="I698" s="178" t="s">
        <v>24041</v>
      </c>
      <c r="J698" s="178" t="s">
        <v>24046</v>
      </c>
      <c r="K698" s="178">
        <v>2014</v>
      </c>
      <c r="L698" s="178">
        <v>515</v>
      </c>
      <c r="M698" s="178" t="s">
        <v>24042</v>
      </c>
      <c r="N698" s="183">
        <f>Emissions!P699</f>
        <v>3.9253726911409483</v>
      </c>
      <c r="O698" s="183" t="str">
        <f>Emissions!Q699</f>
        <v>LB</v>
      </c>
      <c r="P698" s="172">
        <f t="shared" si="10"/>
        <v>2.8531061514364544E-2</v>
      </c>
      <c r="Q698" s="178" t="str">
        <f>Emissions!S699</f>
        <v xml:space="preserve">LB </v>
      </c>
      <c r="R698" s="178" t="str">
        <f>Emissions!T699</f>
        <v xml:space="preserve">LB </v>
      </c>
      <c r="S698" s="178" t="s">
        <v>24045</v>
      </c>
      <c r="T698" s="178">
        <v>7439976</v>
      </c>
      <c r="U698" s="178" t="s">
        <v>24043</v>
      </c>
      <c r="V698" s="178">
        <v>8</v>
      </c>
      <c r="W698" s="178">
        <f>Emissions!W699</f>
        <v>0.1119950497177491</v>
      </c>
      <c r="X698" s="178" t="str">
        <f>Emissions!X699</f>
        <v>LB</v>
      </c>
    </row>
    <row r="699" spans="1:24" x14ac:dyDescent="0.3">
      <c r="A699" s="175" t="str">
        <f>Emissions!A700</f>
        <v>18001</v>
      </c>
      <c r="B699" s="175" t="str">
        <f>Emissions!B700</f>
        <v>18</v>
      </c>
      <c r="C699" s="175" t="str">
        <f>Emissions!F700</f>
        <v>IN</v>
      </c>
      <c r="D699" s="175" t="str">
        <f>Emissions!C700</f>
        <v>001</v>
      </c>
      <c r="E699" s="178" t="str">
        <f>Emissions!D700</f>
        <v>Adams</v>
      </c>
      <c r="F699" s="178" t="str">
        <f>Emissions!E700</f>
        <v>County</v>
      </c>
      <c r="G699" s="178">
        <v>2850001000</v>
      </c>
      <c r="H699" s="178" t="s">
        <v>24044</v>
      </c>
      <c r="I699" s="178" t="s">
        <v>24041</v>
      </c>
      <c r="J699" s="178" t="s">
        <v>24046</v>
      </c>
      <c r="K699" s="178">
        <v>2014</v>
      </c>
      <c r="L699" s="178">
        <v>515</v>
      </c>
      <c r="M699" s="178" t="s">
        <v>24042</v>
      </c>
      <c r="N699" s="183">
        <f>Emissions!P700</f>
        <v>3.4850241482503055</v>
      </c>
      <c r="O699" s="183" t="str">
        <f>Emissions!Q700</f>
        <v>LB</v>
      </c>
      <c r="P699" s="172">
        <f t="shared" si="10"/>
        <v>2.8531061514364547E-2</v>
      </c>
      <c r="Q699" s="178" t="str">
        <f>Emissions!S700</f>
        <v xml:space="preserve">LB </v>
      </c>
      <c r="R699" s="178" t="str">
        <f>Emissions!T700</f>
        <v xml:space="preserve">LB </v>
      </c>
      <c r="S699" s="178" t="s">
        <v>24045</v>
      </c>
      <c r="T699" s="178">
        <v>7439976</v>
      </c>
      <c r="U699" s="178" t="s">
        <v>24043</v>
      </c>
      <c r="V699" s="178">
        <v>8</v>
      </c>
      <c r="W699" s="178">
        <f>Emissions!W700</f>
        <v>9.9431438352775375E-2</v>
      </c>
      <c r="X699" s="178" t="str">
        <f>Emissions!X700</f>
        <v>LB</v>
      </c>
    </row>
    <row r="700" spans="1:24" x14ac:dyDescent="0.3">
      <c r="A700" s="175" t="str">
        <f>Emissions!A701</f>
        <v>18003</v>
      </c>
      <c r="B700" s="175" t="str">
        <f>Emissions!B701</f>
        <v>18</v>
      </c>
      <c r="C700" s="175" t="str">
        <f>Emissions!F701</f>
        <v>IN</v>
      </c>
      <c r="D700" s="175" t="str">
        <f>Emissions!C701</f>
        <v>003</v>
      </c>
      <c r="E700" s="178" t="str">
        <f>Emissions!D701</f>
        <v>Allen</v>
      </c>
      <c r="F700" s="178" t="str">
        <f>Emissions!E701</f>
        <v>County</v>
      </c>
      <c r="G700" s="178">
        <v>2850001000</v>
      </c>
      <c r="H700" s="178" t="s">
        <v>24044</v>
      </c>
      <c r="I700" s="178" t="s">
        <v>24041</v>
      </c>
      <c r="J700" s="178" t="s">
        <v>24046</v>
      </c>
      <c r="K700" s="178">
        <v>2014</v>
      </c>
      <c r="L700" s="178">
        <v>515</v>
      </c>
      <c r="M700" s="178" t="s">
        <v>24042</v>
      </c>
      <c r="N700" s="183">
        <f>Emissions!P701</f>
        <v>36.654107852015038</v>
      </c>
      <c r="O700" s="183" t="str">
        <f>Emissions!Q701</f>
        <v>LB</v>
      </c>
      <c r="P700" s="172">
        <f t="shared" si="10"/>
        <v>2.8531061514364547E-2</v>
      </c>
      <c r="Q700" s="178" t="str">
        <f>Emissions!S701</f>
        <v xml:space="preserve">LB </v>
      </c>
      <c r="R700" s="178" t="str">
        <f>Emissions!T701</f>
        <v xml:space="preserve">LB </v>
      </c>
      <c r="S700" s="178" t="s">
        <v>24045</v>
      </c>
      <c r="T700" s="178">
        <v>7439976</v>
      </c>
      <c r="U700" s="178" t="s">
        <v>24043</v>
      </c>
      <c r="V700" s="178">
        <v>8</v>
      </c>
      <c r="W700" s="178">
        <f>Emissions!W701</f>
        <v>1.0457806058799937</v>
      </c>
      <c r="X700" s="178" t="str">
        <f>Emissions!X701</f>
        <v>LB</v>
      </c>
    </row>
    <row r="701" spans="1:24" x14ac:dyDescent="0.3">
      <c r="A701" s="175" t="str">
        <f>Emissions!A702</f>
        <v>18005</v>
      </c>
      <c r="B701" s="175" t="str">
        <f>Emissions!B702</f>
        <v>18</v>
      </c>
      <c r="C701" s="175" t="str">
        <f>Emissions!F702</f>
        <v>IN</v>
      </c>
      <c r="D701" s="175" t="str">
        <f>Emissions!C702</f>
        <v>005</v>
      </c>
      <c r="E701" s="178" t="str">
        <f>Emissions!D702</f>
        <v>Bartholomew</v>
      </c>
      <c r="F701" s="178" t="str">
        <f>Emissions!E702</f>
        <v>County</v>
      </c>
      <c r="G701" s="178">
        <v>2850001000</v>
      </c>
      <c r="H701" s="178" t="s">
        <v>24044</v>
      </c>
      <c r="I701" s="178" t="s">
        <v>24041</v>
      </c>
      <c r="J701" s="178" t="s">
        <v>24046</v>
      </c>
      <c r="K701" s="178">
        <v>2014</v>
      </c>
      <c r="L701" s="178">
        <v>515</v>
      </c>
      <c r="M701" s="178" t="s">
        <v>24042</v>
      </c>
      <c r="N701" s="183">
        <f>Emissions!P702</f>
        <v>8.0353592049723996</v>
      </c>
      <c r="O701" s="183" t="str">
        <f>Emissions!Q702</f>
        <v>LB</v>
      </c>
      <c r="P701" s="172">
        <f t="shared" si="10"/>
        <v>2.8531061514364551E-2</v>
      </c>
      <c r="Q701" s="178" t="str">
        <f>Emissions!S702</f>
        <v xml:space="preserve">LB </v>
      </c>
      <c r="R701" s="178" t="str">
        <f>Emissions!T702</f>
        <v xml:space="preserve">LB </v>
      </c>
      <c r="S701" s="178" t="s">
        <v>24045</v>
      </c>
      <c r="T701" s="178">
        <v>7439976</v>
      </c>
      <c r="U701" s="178" t="s">
        <v>24043</v>
      </c>
      <c r="V701" s="178">
        <v>8</v>
      </c>
      <c r="W701" s="178">
        <f>Emissions!W702</f>
        <v>0.22925732776708296</v>
      </c>
      <c r="X701" s="178" t="str">
        <f>Emissions!X702</f>
        <v>LB</v>
      </c>
    </row>
    <row r="702" spans="1:24" x14ac:dyDescent="0.3">
      <c r="A702" s="175" t="str">
        <f>Emissions!A703</f>
        <v>18007</v>
      </c>
      <c r="B702" s="175" t="str">
        <f>Emissions!B703</f>
        <v>18</v>
      </c>
      <c r="C702" s="175" t="str">
        <f>Emissions!F703</f>
        <v>IN</v>
      </c>
      <c r="D702" s="175" t="str">
        <f>Emissions!C703</f>
        <v>007</v>
      </c>
      <c r="E702" s="178" t="str">
        <f>Emissions!D703</f>
        <v>Benton</v>
      </c>
      <c r="F702" s="178" t="str">
        <f>Emissions!E703</f>
        <v>County</v>
      </c>
      <c r="G702" s="178">
        <v>2850001000</v>
      </c>
      <c r="H702" s="178" t="s">
        <v>24044</v>
      </c>
      <c r="I702" s="178" t="s">
        <v>24041</v>
      </c>
      <c r="J702" s="178" t="s">
        <v>24046</v>
      </c>
      <c r="K702" s="178">
        <v>2014</v>
      </c>
      <c r="L702" s="178">
        <v>515</v>
      </c>
      <c r="M702" s="178" t="s">
        <v>24042</v>
      </c>
      <c r="N702" s="183">
        <f>Emissions!P703</f>
        <v>0.87148142018848718</v>
      </c>
      <c r="O702" s="183" t="str">
        <f>Emissions!Q703</f>
        <v>LB</v>
      </c>
      <c r="P702" s="172">
        <f t="shared" si="10"/>
        <v>2.8531061514364544E-2</v>
      </c>
      <c r="Q702" s="178" t="str">
        <f>Emissions!S703</f>
        <v xml:space="preserve">LB </v>
      </c>
      <c r="R702" s="178" t="str">
        <f>Emissions!T703</f>
        <v xml:space="preserve">LB </v>
      </c>
      <c r="S702" s="178" t="s">
        <v>24045</v>
      </c>
      <c r="T702" s="178">
        <v>7439976</v>
      </c>
      <c r="U702" s="178" t="s">
        <v>24043</v>
      </c>
      <c r="V702" s="178">
        <v>8</v>
      </c>
      <c r="W702" s="178">
        <f>Emissions!W703</f>
        <v>2.4864290008023503E-2</v>
      </c>
      <c r="X702" s="178" t="str">
        <f>Emissions!X703</f>
        <v>LB</v>
      </c>
    </row>
    <row r="703" spans="1:24" x14ac:dyDescent="0.3">
      <c r="A703" s="175" t="str">
        <f>Emissions!A704</f>
        <v>18009</v>
      </c>
      <c r="B703" s="175" t="str">
        <f>Emissions!B704</f>
        <v>18</v>
      </c>
      <c r="C703" s="175" t="str">
        <f>Emissions!F704</f>
        <v>IN</v>
      </c>
      <c r="D703" s="175" t="str">
        <f>Emissions!C704</f>
        <v>009</v>
      </c>
      <c r="E703" s="178" t="str">
        <f>Emissions!D704</f>
        <v>Blackford</v>
      </c>
      <c r="F703" s="178" t="str">
        <f>Emissions!E704</f>
        <v>County</v>
      </c>
      <c r="G703" s="178">
        <v>2850001000</v>
      </c>
      <c r="H703" s="178" t="s">
        <v>24044</v>
      </c>
      <c r="I703" s="178" t="s">
        <v>24041</v>
      </c>
      <c r="J703" s="178" t="s">
        <v>24046</v>
      </c>
      <c r="K703" s="178">
        <v>2014</v>
      </c>
      <c r="L703" s="178">
        <v>515</v>
      </c>
      <c r="M703" s="178" t="s">
        <v>24042</v>
      </c>
      <c r="N703" s="183">
        <f>Emissions!P704</f>
        <v>1.2422116197422333</v>
      </c>
      <c r="O703" s="183" t="str">
        <f>Emissions!Q704</f>
        <v>LB</v>
      </c>
      <c r="P703" s="172">
        <f t="shared" si="10"/>
        <v>2.8531061514364547E-2</v>
      </c>
      <c r="Q703" s="178" t="str">
        <f>Emissions!S704</f>
        <v xml:space="preserve">LB </v>
      </c>
      <c r="R703" s="178" t="str">
        <f>Emissions!T704</f>
        <v xml:space="preserve">LB </v>
      </c>
      <c r="S703" s="178" t="s">
        <v>24045</v>
      </c>
      <c r="T703" s="178">
        <v>7439976</v>
      </c>
      <c r="U703" s="178" t="s">
        <v>24043</v>
      </c>
      <c r="V703" s="178">
        <v>8</v>
      </c>
      <c r="W703" s="178">
        <f>Emissions!W704</f>
        <v>3.5441616136724079E-2</v>
      </c>
      <c r="X703" s="178" t="str">
        <f>Emissions!X704</f>
        <v>LB</v>
      </c>
    </row>
    <row r="704" spans="1:24" x14ac:dyDescent="0.3">
      <c r="A704" s="175" t="str">
        <f>Emissions!A705</f>
        <v>18011</v>
      </c>
      <c r="B704" s="175" t="str">
        <f>Emissions!B705</f>
        <v>18</v>
      </c>
      <c r="C704" s="175" t="str">
        <f>Emissions!F705</f>
        <v>IN</v>
      </c>
      <c r="D704" s="175" t="str">
        <f>Emissions!C705</f>
        <v>011</v>
      </c>
      <c r="E704" s="178" t="str">
        <f>Emissions!D705</f>
        <v>Boone</v>
      </c>
      <c r="F704" s="178" t="str">
        <f>Emissions!E705</f>
        <v>County</v>
      </c>
      <c r="G704" s="178">
        <v>2850001000</v>
      </c>
      <c r="H704" s="178" t="s">
        <v>24044</v>
      </c>
      <c r="I704" s="178" t="s">
        <v>24041</v>
      </c>
      <c r="J704" s="178" t="s">
        <v>24046</v>
      </c>
      <c r="K704" s="178">
        <v>2014</v>
      </c>
      <c r="L704" s="178">
        <v>515</v>
      </c>
      <c r="M704" s="178" t="s">
        <v>24042</v>
      </c>
      <c r="N704" s="183">
        <f>Emissions!P705</f>
        <v>6.2020427736747337</v>
      </c>
      <c r="O704" s="183" t="str">
        <f>Emissions!Q705</f>
        <v>LB</v>
      </c>
      <c r="P704" s="172">
        <f t="shared" si="10"/>
        <v>2.8531061514364551E-2</v>
      </c>
      <c r="Q704" s="178" t="str">
        <f>Emissions!S705</f>
        <v xml:space="preserve">LB </v>
      </c>
      <c r="R704" s="178" t="str">
        <f>Emissions!T705</f>
        <v xml:space="preserve">LB </v>
      </c>
      <c r="S704" s="178" t="s">
        <v>24045</v>
      </c>
      <c r="T704" s="178">
        <v>7439976</v>
      </c>
      <c r="U704" s="178" t="s">
        <v>24043</v>
      </c>
      <c r="V704" s="178">
        <v>8</v>
      </c>
      <c r="W704" s="178">
        <f>Emissions!W705</f>
        <v>0.17695086389043396</v>
      </c>
      <c r="X704" s="178" t="str">
        <f>Emissions!X705</f>
        <v>LB</v>
      </c>
    </row>
    <row r="705" spans="1:24" x14ac:dyDescent="0.3">
      <c r="A705" s="175" t="str">
        <f>Emissions!A706</f>
        <v>18013</v>
      </c>
      <c r="B705" s="175" t="str">
        <f>Emissions!B706</f>
        <v>18</v>
      </c>
      <c r="C705" s="175" t="str">
        <f>Emissions!F706</f>
        <v>IN</v>
      </c>
      <c r="D705" s="175" t="str">
        <f>Emissions!C706</f>
        <v>013</v>
      </c>
      <c r="E705" s="178" t="str">
        <f>Emissions!D706</f>
        <v>Brown</v>
      </c>
      <c r="F705" s="178" t="str">
        <f>Emissions!E706</f>
        <v>County</v>
      </c>
      <c r="G705" s="178">
        <v>2850001000</v>
      </c>
      <c r="H705" s="178" t="s">
        <v>24044</v>
      </c>
      <c r="I705" s="178" t="s">
        <v>24041</v>
      </c>
      <c r="J705" s="178" t="s">
        <v>24046</v>
      </c>
      <c r="K705" s="178">
        <v>2014</v>
      </c>
      <c r="L705" s="178">
        <v>515</v>
      </c>
      <c r="M705" s="178" t="s">
        <v>24042</v>
      </c>
      <c r="N705" s="183">
        <f>Emissions!P706</f>
        <v>1.4987477021678326</v>
      </c>
      <c r="O705" s="183" t="str">
        <f>Emissions!Q706</f>
        <v>LB</v>
      </c>
      <c r="P705" s="172">
        <f t="shared" si="10"/>
        <v>2.8531061514364551E-2</v>
      </c>
      <c r="Q705" s="178" t="str">
        <f>Emissions!S706</f>
        <v xml:space="preserve">LB </v>
      </c>
      <c r="R705" s="178" t="str">
        <f>Emissions!T706</f>
        <v xml:space="preserve">LB </v>
      </c>
      <c r="S705" s="178" t="s">
        <v>24045</v>
      </c>
      <c r="T705" s="178">
        <v>7439976</v>
      </c>
      <c r="U705" s="178" t="s">
        <v>24043</v>
      </c>
      <c r="V705" s="178">
        <v>8</v>
      </c>
      <c r="W705" s="178">
        <f>Emissions!W706</f>
        <v>4.276086288506295E-2</v>
      </c>
      <c r="X705" s="178" t="str">
        <f>Emissions!X706</f>
        <v>LB</v>
      </c>
    </row>
    <row r="706" spans="1:24" x14ac:dyDescent="0.3">
      <c r="A706" s="175" t="str">
        <f>Emissions!A707</f>
        <v>18015</v>
      </c>
      <c r="B706" s="175" t="str">
        <f>Emissions!B707</f>
        <v>18</v>
      </c>
      <c r="C706" s="175" t="str">
        <f>Emissions!F707</f>
        <v>IN</v>
      </c>
      <c r="D706" s="175" t="str">
        <f>Emissions!C707</f>
        <v>015</v>
      </c>
      <c r="E706" s="178" t="str">
        <f>Emissions!D707</f>
        <v>Carroll</v>
      </c>
      <c r="F706" s="178" t="str">
        <f>Emissions!E707</f>
        <v>County</v>
      </c>
      <c r="G706" s="178">
        <v>2850001000</v>
      </c>
      <c r="H706" s="178" t="s">
        <v>24044</v>
      </c>
      <c r="I706" s="178" t="s">
        <v>24041</v>
      </c>
      <c r="J706" s="178" t="s">
        <v>24046</v>
      </c>
      <c r="K706" s="178">
        <v>2014</v>
      </c>
      <c r="L706" s="178">
        <v>515</v>
      </c>
      <c r="M706" s="178" t="s">
        <v>24042</v>
      </c>
      <c r="N706" s="183">
        <f>Emissions!P707</f>
        <v>1.9956924522316359</v>
      </c>
      <c r="O706" s="183" t="str">
        <f>Emissions!Q707</f>
        <v>LB</v>
      </c>
      <c r="P706" s="172">
        <f t="shared" si="10"/>
        <v>2.8531061514364547E-2</v>
      </c>
      <c r="Q706" s="178" t="str">
        <f>Emissions!S707</f>
        <v xml:space="preserve">LB </v>
      </c>
      <c r="R706" s="178" t="str">
        <f>Emissions!T707</f>
        <v xml:space="preserve">LB </v>
      </c>
      <c r="S706" s="178" t="s">
        <v>24045</v>
      </c>
      <c r="T706" s="178">
        <v>7439976</v>
      </c>
      <c r="U706" s="178" t="s">
        <v>24043</v>
      </c>
      <c r="V706" s="178">
        <v>8</v>
      </c>
      <c r="W706" s="178">
        <f>Emissions!W707</f>
        <v>5.6939224118373835E-2</v>
      </c>
      <c r="X706" s="178" t="str">
        <f>Emissions!X707</f>
        <v>LB</v>
      </c>
    </row>
    <row r="707" spans="1:24" x14ac:dyDescent="0.3">
      <c r="A707" s="175" t="str">
        <f>Emissions!A708</f>
        <v>18017</v>
      </c>
      <c r="B707" s="175" t="str">
        <f>Emissions!B708</f>
        <v>18</v>
      </c>
      <c r="C707" s="175" t="str">
        <f>Emissions!F708</f>
        <v>IN</v>
      </c>
      <c r="D707" s="175" t="str">
        <f>Emissions!C708</f>
        <v>017</v>
      </c>
      <c r="E707" s="178" t="str">
        <f>Emissions!D708</f>
        <v>Cass</v>
      </c>
      <c r="F707" s="178" t="str">
        <f>Emissions!E708</f>
        <v>County</v>
      </c>
      <c r="G707" s="178">
        <v>2850001000</v>
      </c>
      <c r="H707" s="178" t="s">
        <v>24044</v>
      </c>
      <c r="I707" s="178" t="s">
        <v>24041</v>
      </c>
      <c r="J707" s="178" t="s">
        <v>24046</v>
      </c>
      <c r="K707" s="178">
        <v>2014</v>
      </c>
      <c r="L707" s="178">
        <v>515</v>
      </c>
      <c r="M707" s="178" t="s">
        <v>24042</v>
      </c>
      <c r="N707" s="183">
        <f>Emissions!P708</f>
        <v>3.8503451527821921</v>
      </c>
      <c r="O707" s="183" t="str">
        <f>Emissions!Q708</f>
        <v>LB</v>
      </c>
      <c r="P707" s="172">
        <f t="shared" ref="P707:P770" si="11">W707/N707</f>
        <v>2.8531061514364547E-2</v>
      </c>
      <c r="Q707" s="178" t="str">
        <f>Emissions!S708</f>
        <v xml:space="preserve">LB </v>
      </c>
      <c r="R707" s="178" t="str">
        <f>Emissions!T708</f>
        <v xml:space="preserve">LB </v>
      </c>
      <c r="S707" s="178" t="s">
        <v>24045</v>
      </c>
      <c r="T707" s="178">
        <v>7439976</v>
      </c>
      <c r="U707" s="178" t="s">
        <v>24043</v>
      </c>
      <c r="V707" s="178">
        <v>8</v>
      </c>
      <c r="W707" s="178">
        <f>Emissions!W708</f>
        <v>0.10985443440556408</v>
      </c>
      <c r="X707" s="178" t="str">
        <f>Emissions!X708</f>
        <v>LB</v>
      </c>
    </row>
    <row r="708" spans="1:24" x14ac:dyDescent="0.3">
      <c r="A708" s="175" t="str">
        <f>Emissions!A709</f>
        <v>18019</v>
      </c>
      <c r="B708" s="175" t="str">
        <f>Emissions!B709</f>
        <v>18</v>
      </c>
      <c r="C708" s="175" t="str">
        <f>Emissions!F709</f>
        <v>IN</v>
      </c>
      <c r="D708" s="175" t="str">
        <f>Emissions!C709</f>
        <v>019</v>
      </c>
      <c r="E708" s="178" t="str">
        <f>Emissions!D709</f>
        <v>Clark</v>
      </c>
      <c r="F708" s="178" t="str">
        <f>Emissions!E709</f>
        <v>County</v>
      </c>
      <c r="G708" s="178">
        <v>2850001000</v>
      </c>
      <c r="H708" s="178" t="s">
        <v>24044</v>
      </c>
      <c r="I708" s="178" t="s">
        <v>24041</v>
      </c>
      <c r="J708" s="178" t="s">
        <v>24046</v>
      </c>
      <c r="K708" s="178">
        <v>2014</v>
      </c>
      <c r="L708" s="178">
        <v>515</v>
      </c>
      <c r="M708" s="178" t="s">
        <v>24042</v>
      </c>
      <c r="N708" s="183">
        <f>Emissions!P709</f>
        <v>11.445656325698497</v>
      </c>
      <c r="O708" s="183" t="str">
        <f>Emissions!Q709</f>
        <v>LB</v>
      </c>
      <c r="P708" s="172">
        <f t="shared" si="11"/>
        <v>2.8531061514364547E-2</v>
      </c>
      <c r="Q708" s="178" t="str">
        <f>Emissions!S709</f>
        <v xml:space="preserve">LB </v>
      </c>
      <c r="R708" s="178" t="str">
        <f>Emissions!T709</f>
        <v xml:space="preserve">LB </v>
      </c>
      <c r="S708" s="178" t="s">
        <v>24045</v>
      </c>
      <c r="T708" s="178">
        <v>7439976</v>
      </c>
      <c r="U708" s="178" t="s">
        <v>24043</v>
      </c>
      <c r="V708" s="178">
        <v>8</v>
      </c>
      <c r="W708" s="178">
        <f>Emissions!W709</f>
        <v>0.32655672470077951</v>
      </c>
      <c r="X708" s="178" t="str">
        <f>Emissions!X709</f>
        <v>LB</v>
      </c>
    </row>
    <row r="709" spans="1:24" x14ac:dyDescent="0.3">
      <c r="A709" s="175" t="str">
        <f>Emissions!A710</f>
        <v>18021</v>
      </c>
      <c r="B709" s="175" t="str">
        <f>Emissions!B710</f>
        <v>18</v>
      </c>
      <c r="C709" s="175" t="str">
        <f>Emissions!F710</f>
        <v>IN</v>
      </c>
      <c r="D709" s="175" t="str">
        <f>Emissions!C710</f>
        <v>021</v>
      </c>
      <c r="E709" s="178" t="str">
        <f>Emissions!D710</f>
        <v>Clay</v>
      </c>
      <c r="F709" s="178" t="str">
        <f>Emissions!E710</f>
        <v>County</v>
      </c>
      <c r="G709" s="178">
        <v>2850001000</v>
      </c>
      <c r="H709" s="178" t="s">
        <v>24044</v>
      </c>
      <c r="I709" s="178" t="s">
        <v>24041</v>
      </c>
      <c r="J709" s="178" t="s">
        <v>24046</v>
      </c>
      <c r="K709" s="178">
        <v>2014</v>
      </c>
      <c r="L709" s="178">
        <v>515</v>
      </c>
      <c r="M709" s="178" t="s">
        <v>24042</v>
      </c>
      <c r="N709" s="183">
        <f>Emissions!P710</f>
        <v>2.6607229290858161</v>
      </c>
      <c r="O709" s="183" t="str">
        <f>Emissions!Q710</f>
        <v>LB</v>
      </c>
      <c r="P709" s="172">
        <f t="shared" si="11"/>
        <v>2.853106151436454E-2</v>
      </c>
      <c r="Q709" s="178" t="str">
        <f>Emissions!S710</f>
        <v xml:space="preserve">LB </v>
      </c>
      <c r="R709" s="178" t="str">
        <f>Emissions!T710</f>
        <v xml:space="preserve">LB </v>
      </c>
      <c r="S709" s="178" t="s">
        <v>24045</v>
      </c>
      <c r="T709" s="178">
        <v>7439976</v>
      </c>
      <c r="U709" s="178" t="s">
        <v>24043</v>
      </c>
      <c r="V709" s="178">
        <v>8</v>
      </c>
      <c r="W709" s="178">
        <f>Emissions!W710</f>
        <v>7.591324956242762E-2</v>
      </c>
      <c r="X709" s="178" t="str">
        <f>Emissions!X710</f>
        <v>LB</v>
      </c>
    </row>
    <row r="710" spans="1:24" x14ac:dyDescent="0.3">
      <c r="A710" s="175" t="str">
        <f>Emissions!A711</f>
        <v>18023</v>
      </c>
      <c r="B710" s="175" t="str">
        <f>Emissions!B711</f>
        <v>18</v>
      </c>
      <c r="C710" s="175" t="str">
        <f>Emissions!F711</f>
        <v>IN</v>
      </c>
      <c r="D710" s="175" t="str">
        <f>Emissions!C711</f>
        <v>023</v>
      </c>
      <c r="E710" s="178" t="str">
        <f>Emissions!D711</f>
        <v>Clinton</v>
      </c>
      <c r="F710" s="178" t="str">
        <f>Emissions!E711</f>
        <v>County</v>
      </c>
      <c r="G710" s="178">
        <v>2850001000</v>
      </c>
      <c r="H710" s="178" t="s">
        <v>24044</v>
      </c>
      <c r="I710" s="178" t="s">
        <v>24041</v>
      </c>
      <c r="J710" s="178" t="s">
        <v>24046</v>
      </c>
      <c r="K710" s="178">
        <v>2014</v>
      </c>
      <c r="L710" s="178">
        <v>515</v>
      </c>
      <c r="M710" s="178" t="s">
        <v>24042</v>
      </c>
      <c r="N710" s="183">
        <f>Emissions!P711</f>
        <v>3.2831810377123971</v>
      </c>
      <c r="O710" s="183" t="str">
        <f>Emissions!Q711</f>
        <v>LB</v>
      </c>
      <c r="P710" s="172">
        <f t="shared" si="11"/>
        <v>2.8531061514364547E-2</v>
      </c>
      <c r="Q710" s="178" t="str">
        <f>Emissions!S711</f>
        <v xml:space="preserve">LB </v>
      </c>
      <c r="R710" s="178" t="str">
        <f>Emissions!T711</f>
        <v xml:space="preserve">LB </v>
      </c>
      <c r="S710" s="178" t="s">
        <v>24045</v>
      </c>
      <c r="T710" s="178">
        <v>7439976</v>
      </c>
      <c r="U710" s="178" t="s">
        <v>24043</v>
      </c>
      <c r="V710" s="178">
        <v>8</v>
      </c>
      <c r="W710" s="178">
        <f>Emissions!W711</f>
        <v>9.367264014976763E-2</v>
      </c>
      <c r="X710" s="178" t="str">
        <f>Emissions!X711</f>
        <v>LB</v>
      </c>
    </row>
    <row r="711" spans="1:24" x14ac:dyDescent="0.3">
      <c r="A711" s="175" t="str">
        <f>Emissions!A712</f>
        <v>18025</v>
      </c>
      <c r="B711" s="175" t="str">
        <f>Emissions!B712</f>
        <v>18</v>
      </c>
      <c r="C711" s="175" t="str">
        <f>Emissions!F712</f>
        <v>IN</v>
      </c>
      <c r="D711" s="175" t="str">
        <f>Emissions!C712</f>
        <v>025</v>
      </c>
      <c r="E711" s="178" t="str">
        <f>Emissions!D712</f>
        <v>Crawford</v>
      </c>
      <c r="F711" s="178" t="str">
        <f>Emissions!E712</f>
        <v>County</v>
      </c>
      <c r="G711" s="178">
        <v>2850001000</v>
      </c>
      <c r="H711" s="178" t="s">
        <v>24044</v>
      </c>
      <c r="I711" s="178" t="s">
        <v>24041</v>
      </c>
      <c r="J711" s="178" t="s">
        <v>24046</v>
      </c>
      <c r="K711" s="178">
        <v>2014</v>
      </c>
      <c r="L711" s="178">
        <v>515</v>
      </c>
      <c r="M711" s="178" t="s">
        <v>24042</v>
      </c>
      <c r="N711" s="183">
        <f>Emissions!P712</f>
        <v>1.0673143140354404</v>
      </c>
      <c r="O711" s="183" t="str">
        <f>Emissions!Q712</f>
        <v>LB</v>
      </c>
      <c r="P711" s="172">
        <f t="shared" si="11"/>
        <v>2.8531061514364547E-2</v>
      </c>
      <c r="Q711" s="178" t="str">
        <f>Emissions!S712</f>
        <v xml:space="preserve">LB </v>
      </c>
      <c r="R711" s="178" t="str">
        <f>Emissions!T712</f>
        <v xml:space="preserve">LB </v>
      </c>
      <c r="S711" s="178" t="s">
        <v>24045</v>
      </c>
      <c r="T711" s="178">
        <v>7439976</v>
      </c>
      <c r="U711" s="178" t="s">
        <v>24043</v>
      </c>
      <c r="V711" s="178">
        <v>8</v>
      </c>
      <c r="W711" s="178">
        <f>Emissions!W712</f>
        <v>3.0451610348906949E-2</v>
      </c>
      <c r="X711" s="178" t="str">
        <f>Emissions!X712</f>
        <v>LB</v>
      </c>
    </row>
    <row r="712" spans="1:24" x14ac:dyDescent="0.3">
      <c r="A712" s="175" t="str">
        <f>Emissions!A713</f>
        <v>18027</v>
      </c>
      <c r="B712" s="175" t="str">
        <f>Emissions!B713</f>
        <v>18</v>
      </c>
      <c r="C712" s="175" t="str">
        <f>Emissions!F713</f>
        <v>IN</v>
      </c>
      <c r="D712" s="175" t="str">
        <f>Emissions!C713</f>
        <v>027</v>
      </c>
      <c r="E712" s="178" t="str">
        <f>Emissions!D713</f>
        <v>Daviess</v>
      </c>
      <c r="F712" s="178" t="str">
        <f>Emissions!E713</f>
        <v>County</v>
      </c>
      <c r="G712" s="178">
        <v>2850001000</v>
      </c>
      <c r="H712" s="178" t="s">
        <v>24044</v>
      </c>
      <c r="I712" s="178" t="s">
        <v>24041</v>
      </c>
      <c r="J712" s="178" t="s">
        <v>24046</v>
      </c>
      <c r="K712" s="178">
        <v>2014</v>
      </c>
      <c r="L712" s="178">
        <v>515</v>
      </c>
      <c r="M712" s="178" t="s">
        <v>24042</v>
      </c>
      <c r="N712" s="183">
        <f>Emissions!P713</f>
        <v>3.2784730346378157</v>
      </c>
      <c r="O712" s="183" t="str">
        <f>Emissions!Q713</f>
        <v>LB</v>
      </c>
      <c r="P712" s="172">
        <f t="shared" si="11"/>
        <v>2.8531061514364547E-2</v>
      </c>
      <c r="Q712" s="178" t="str">
        <f>Emissions!S713</f>
        <v xml:space="preserve">LB </v>
      </c>
      <c r="R712" s="178" t="str">
        <f>Emissions!T713</f>
        <v xml:space="preserve">LB </v>
      </c>
      <c r="S712" s="178" t="s">
        <v>24045</v>
      </c>
      <c r="T712" s="178">
        <v>7439976</v>
      </c>
      <c r="U712" s="178" t="s">
        <v>24043</v>
      </c>
      <c r="V712" s="178">
        <v>8</v>
      </c>
      <c r="W712" s="178">
        <f>Emissions!W713</f>
        <v>9.3538315824436932E-2</v>
      </c>
      <c r="X712" s="178" t="str">
        <f>Emissions!X713</f>
        <v>LB</v>
      </c>
    </row>
    <row r="713" spans="1:24" x14ac:dyDescent="0.3">
      <c r="A713" s="175" t="str">
        <f>Emissions!A714</f>
        <v>18029</v>
      </c>
      <c r="B713" s="175" t="str">
        <f>Emissions!B714</f>
        <v>18</v>
      </c>
      <c r="C713" s="175" t="str">
        <f>Emissions!F714</f>
        <v>IN</v>
      </c>
      <c r="D713" s="175" t="str">
        <f>Emissions!C714</f>
        <v>029</v>
      </c>
      <c r="E713" s="178" t="str">
        <f>Emissions!D714</f>
        <v>Dearborn</v>
      </c>
      <c r="F713" s="178" t="str">
        <f>Emissions!E714</f>
        <v>County</v>
      </c>
      <c r="G713" s="178">
        <v>2850001000</v>
      </c>
      <c r="H713" s="178" t="s">
        <v>24044</v>
      </c>
      <c r="I713" s="178" t="s">
        <v>24041</v>
      </c>
      <c r="J713" s="178" t="s">
        <v>24046</v>
      </c>
      <c r="K713" s="178">
        <v>2014</v>
      </c>
      <c r="L713" s="178">
        <v>515</v>
      </c>
      <c r="M713" s="178" t="s">
        <v>24042</v>
      </c>
      <c r="N713" s="183">
        <f>Emissions!P714</f>
        <v>4.9590297917070396</v>
      </c>
      <c r="O713" s="183" t="str">
        <f>Emissions!Q714</f>
        <v>LB</v>
      </c>
      <c r="P713" s="172">
        <f t="shared" si="11"/>
        <v>2.8531061514364547E-2</v>
      </c>
      <c r="Q713" s="178" t="str">
        <f>Emissions!S714</f>
        <v xml:space="preserve">LB </v>
      </c>
      <c r="R713" s="178" t="str">
        <f>Emissions!T714</f>
        <v xml:space="preserve">LB </v>
      </c>
      <c r="S713" s="178" t="s">
        <v>24045</v>
      </c>
      <c r="T713" s="178">
        <v>7439976</v>
      </c>
      <c r="U713" s="178" t="s">
        <v>24043</v>
      </c>
      <c r="V713" s="178">
        <v>8</v>
      </c>
      <c r="W713" s="178">
        <f>Emissions!W714</f>
        <v>0.14148638403875996</v>
      </c>
      <c r="X713" s="178" t="str">
        <f>Emissions!X714</f>
        <v>LB</v>
      </c>
    </row>
    <row r="714" spans="1:24" x14ac:dyDescent="0.3">
      <c r="A714" s="175" t="str">
        <f>Emissions!A715</f>
        <v>18031</v>
      </c>
      <c r="B714" s="175" t="str">
        <f>Emissions!B715</f>
        <v>18</v>
      </c>
      <c r="C714" s="175" t="str">
        <f>Emissions!F715</f>
        <v>IN</v>
      </c>
      <c r="D714" s="175" t="str">
        <f>Emissions!C715</f>
        <v>031</v>
      </c>
      <c r="E714" s="178" t="str">
        <f>Emissions!D715</f>
        <v>Decatur</v>
      </c>
      <c r="F714" s="178" t="str">
        <f>Emissions!E715</f>
        <v>County</v>
      </c>
      <c r="G714" s="178">
        <v>2850001000</v>
      </c>
      <c r="H714" s="178" t="s">
        <v>24044</v>
      </c>
      <c r="I714" s="178" t="s">
        <v>24041</v>
      </c>
      <c r="J714" s="178" t="s">
        <v>24046</v>
      </c>
      <c r="K714" s="178">
        <v>2014</v>
      </c>
      <c r="L714" s="178">
        <v>515</v>
      </c>
      <c r="M714" s="178" t="s">
        <v>24042</v>
      </c>
      <c r="N714" s="183">
        <f>Emissions!P715</f>
        <v>2.6569164585148775</v>
      </c>
      <c r="O714" s="183" t="str">
        <f>Emissions!Q715</f>
        <v>LB</v>
      </c>
      <c r="P714" s="172">
        <f t="shared" si="11"/>
        <v>2.8531061514364547E-2</v>
      </c>
      <c r="Q714" s="178" t="str">
        <f>Emissions!S715</f>
        <v xml:space="preserve">LB </v>
      </c>
      <c r="R714" s="178" t="str">
        <f>Emissions!T715</f>
        <v xml:space="preserve">LB </v>
      </c>
      <c r="S714" s="178" t="s">
        <v>24045</v>
      </c>
      <c r="T714" s="178">
        <v>7439976</v>
      </c>
      <c r="U714" s="178" t="s">
        <v>24043</v>
      </c>
      <c r="V714" s="178">
        <v>8</v>
      </c>
      <c r="W714" s="178">
        <f>Emissions!W715</f>
        <v>7.5804646916415572E-2</v>
      </c>
      <c r="X714" s="178" t="str">
        <f>Emissions!X715</f>
        <v>LB</v>
      </c>
    </row>
    <row r="715" spans="1:24" x14ac:dyDescent="0.3">
      <c r="A715" s="175" t="str">
        <f>Emissions!A716</f>
        <v>18033</v>
      </c>
      <c r="B715" s="175" t="str">
        <f>Emissions!B716</f>
        <v>18</v>
      </c>
      <c r="C715" s="175" t="str">
        <f>Emissions!F716</f>
        <v>IN</v>
      </c>
      <c r="D715" s="175" t="str">
        <f>Emissions!C716</f>
        <v>033</v>
      </c>
      <c r="E715" s="178" t="str">
        <f>Emissions!D716</f>
        <v>De Kalb</v>
      </c>
      <c r="F715" s="178" t="str">
        <f>Emissions!E716</f>
        <v>County</v>
      </c>
      <c r="G715" s="178">
        <v>2850001000</v>
      </c>
      <c r="H715" s="178" t="s">
        <v>24044</v>
      </c>
      <c r="I715" s="178" t="s">
        <v>24041</v>
      </c>
      <c r="J715" s="178" t="s">
        <v>24046</v>
      </c>
      <c r="K715" s="178">
        <v>2014</v>
      </c>
      <c r="L715" s="178">
        <v>515</v>
      </c>
      <c r="M715" s="178" t="s">
        <v>24042</v>
      </c>
      <c r="N715" s="183">
        <f>Emissions!P716</f>
        <v>4.2455169002124888</v>
      </c>
      <c r="O715" s="183" t="str">
        <f>Emissions!Q716</f>
        <v>LB</v>
      </c>
      <c r="P715" s="172">
        <f t="shared" si="11"/>
        <v>2.8531061514364547E-2</v>
      </c>
      <c r="Q715" s="178" t="str">
        <f>Emissions!S716</f>
        <v xml:space="preserve">LB </v>
      </c>
      <c r="R715" s="178" t="str">
        <f>Emissions!T716</f>
        <v xml:space="preserve">LB </v>
      </c>
      <c r="S715" s="178" t="s">
        <v>24045</v>
      </c>
      <c r="T715" s="178">
        <v>7439976</v>
      </c>
      <c r="U715" s="178" t="s">
        <v>24043</v>
      </c>
      <c r="V715" s="178">
        <v>8</v>
      </c>
      <c r="W715" s="178">
        <f>Emissions!W716</f>
        <v>0.12112910384023681</v>
      </c>
      <c r="X715" s="178" t="str">
        <f>Emissions!X716</f>
        <v>LB</v>
      </c>
    </row>
    <row r="716" spans="1:24" x14ac:dyDescent="0.3">
      <c r="A716" s="175" t="str">
        <f>Emissions!A717</f>
        <v>18035</v>
      </c>
      <c r="B716" s="175" t="str">
        <f>Emissions!B717</f>
        <v>18</v>
      </c>
      <c r="C716" s="175" t="str">
        <f>Emissions!F717</f>
        <v>IN</v>
      </c>
      <c r="D716" s="175" t="str">
        <f>Emissions!C717</f>
        <v>035</v>
      </c>
      <c r="E716" s="178" t="str">
        <f>Emissions!D717</f>
        <v>Delaware</v>
      </c>
      <c r="F716" s="178" t="str">
        <f>Emissions!E717</f>
        <v>County</v>
      </c>
      <c r="G716" s="178">
        <v>2850001000</v>
      </c>
      <c r="H716" s="178" t="s">
        <v>24044</v>
      </c>
      <c r="I716" s="178" t="s">
        <v>24041</v>
      </c>
      <c r="J716" s="178" t="s">
        <v>24046</v>
      </c>
      <c r="K716" s="178">
        <v>2014</v>
      </c>
      <c r="L716" s="178">
        <v>515</v>
      </c>
      <c r="M716" s="178" t="s">
        <v>24042</v>
      </c>
      <c r="N716" s="183">
        <f>Emissions!P717</f>
        <v>11.727335147947926</v>
      </c>
      <c r="O716" s="183" t="str">
        <f>Emissions!Q717</f>
        <v>LB</v>
      </c>
      <c r="P716" s="172">
        <f t="shared" si="11"/>
        <v>2.8531061514364544E-2</v>
      </c>
      <c r="Q716" s="178" t="str">
        <f>Emissions!S717</f>
        <v xml:space="preserve">LB </v>
      </c>
      <c r="R716" s="178" t="str">
        <f>Emissions!T717</f>
        <v xml:space="preserve">LB </v>
      </c>
      <c r="S716" s="178" t="s">
        <v>24045</v>
      </c>
      <c r="T716" s="178">
        <v>7439976</v>
      </c>
      <c r="U716" s="178" t="s">
        <v>24043</v>
      </c>
      <c r="V716" s="178">
        <v>8</v>
      </c>
      <c r="W716" s="178">
        <f>Emissions!W717</f>
        <v>0.3345933205056717</v>
      </c>
      <c r="X716" s="178" t="str">
        <f>Emissions!X717</f>
        <v>LB</v>
      </c>
    </row>
    <row r="717" spans="1:24" x14ac:dyDescent="0.3">
      <c r="A717" s="175" t="str">
        <f>Emissions!A718</f>
        <v>18037</v>
      </c>
      <c r="B717" s="175" t="str">
        <f>Emissions!B718</f>
        <v>18</v>
      </c>
      <c r="C717" s="175" t="str">
        <f>Emissions!F718</f>
        <v>IN</v>
      </c>
      <c r="D717" s="175" t="str">
        <f>Emissions!C718</f>
        <v>037</v>
      </c>
      <c r="E717" s="178" t="str">
        <f>Emissions!D718</f>
        <v>Dubois</v>
      </c>
      <c r="F717" s="178" t="str">
        <f>Emissions!E718</f>
        <v>County</v>
      </c>
      <c r="G717" s="178">
        <v>2850001000</v>
      </c>
      <c r="H717" s="178" t="s">
        <v>24044</v>
      </c>
      <c r="I717" s="178" t="s">
        <v>24041</v>
      </c>
      <c r="J717" s="178" t="s">
        <v>24046</v>
      </c>
      <c r="K717" s="178">
        <v>2014</v>
      </c>
      <c r="L717" s="178">
        <v>515</v>
      </c>
      <c r="M717" s="178" t="s">
        <v>24042</v>
      </c>
      <c r="N717" s="183">
        <f>Emissions!P718</f>
        <v>4.2417104296415502</v>
      </c>
      <c r="O717" s="183" t="str">
        <f>Emissions!Q718</f>
        <v>LB</v>
      </c>
      <c r="P717" s="172">
        <f t="shared" si="11"/>
        <v>2.8531061514364547E-2</v>
      </c>
      <c r="Q717" s="178" t="str">
        <f>Emissions!S718</f>
        <v xml:space="preserve">LB </v>
      </c>
      <c r="R717" s="178" t="str">
        <f>Emissions!T718</f>
        <v xml:space="preserve">LB </v>
      </c>
      <c r="S717" s="178" t="s">
        <v>24045</v>
      </c>
      <c r="T717" s="178">
        <v>7439976</v>
      </c>
      <c r="U717" s="178" t="s">
        <v>24043</v>
      </c>
      <c r="V717" s="178">
        <v>8</v>
      </c>
      <c r="W717" s="178">
        <f>Emissions!W718</f>
        <v>0.12102050119422474</v>
      </c>
      <c r="X717" s="178" t="str">
        <f>Emissions!X718</f>
        <v>LB</v>
      </c>
    </row>
    <row r="718" spans="1:24" x14ac:dyDescent="0.3">
      <c r="A718" s="175" t="str">
        <f>Emissions!A719</f>
        <v>18039</v>
      </c>
      <c r="B718" s="175" t="str">
        <f>Emissions!B719</f>
        <v>18</v>
      </c>
      <c r="C718" s="175" t="str">
        <f>Emissions!F719</f>
        <v>IN</v>
      </c>
      <c r="D718" s="175" t="str">
        <f>Emissions!C719</f>
        <v>039</v>
      </c>
      <c r="E718" s="178" t="str">
        <f>Emissions!D719</f>
        <v>Elkhart</v>
      </c>
      <c r="F718" s="178" t="str">
        <f>Emissions!E719</f>
        <v>County</v>
      </c>
      <c r="G718" s="178">
        <v>2850001000</v>
      </c>
      <c r="H718" s="178" t="s">
        <v>24044</v>
      </c>
      <c r="I718" s="178" t="s">
        <v>24041</v>
      </c>
      <c r="J718" s="178" t="s">
        <v>24046</v>
      </c>
      <c r="K718" s="178">
        <v>2014</v>
      </c>
      <c r="L718" s="178">
        <v>515</v>
      </c>
      <c r="M718" s="178" t="s">
        <v>24042</v>
      </c>
      <c r="N718" s="183">
        <f>Emissions!P719</f>
        <v>20.23149125481482</v>
      </c>
      <c r="O718" s="183" t="str">
        <f>Emissions!Q719</f>
        <v>LB</v>
      </c>
      <c r="P718" s="172">
        <f t="shared" si="11"/>
        <v>2.8531061514364551E-2</v>
      </c>
      <c r="Q718" s="178" t="str">
        <f>Emissions!S719</f>
        <v xml:space="preserve">LB </v>
      </c>
      <c r="R718" s="178" t="str">
        <f>Emissions!T719</f>
        <v xml:space="preserve">LB </v>
      </c>
      <c r="S718" s="178" t="s">
        <v>24045</v>
      </c>
      <c r="T718" s="178">
        <v>7439976</v>
      </c>
      <c r="U718" s="178" t="s">
        <v>24043</v>
      </c>
      <c r="V718" s="178">
        <v>8</v>
      </c>
      <c r="W718" s="178">
        <f>Emissions!W719</f>
        <v>0.57722592151845009</v>
      </c>
      <c r="X718" s="178" t="str">
        <f>Emissions!X719</f>
        <v>LB</v>
      </c>
    </row>
    <row r="719" spans="1:24" x14ac:dyDescent="0.3">
      <c r="A719" s="175" t="str">
        <f>Emissions!A720</f>
        <v>18041</v>
      </c>
      <c r="B719" s="175" t="str">
        <f>Emissions!B720</f>
        <v>18</v>
      </c>
      <c r="C719" s="175" t="str">
        <f>Emissions!F720</f>
        <v>IN</v>
      </c>
      <c r="D719" s="175" t="str">
        <f>Emissions!C720</f>
        <v>041</v>
      </c>
      <c r="E719" s="178" t="str">
        <f>Emissions!D720</f>
        <v>Fayette</v>
      </c>
      <c r="F719" s="178" t="str">
        <f>Emissions!E720</f>
        <v>County</v>
      </c>
      <c r="G719" s="178">
        <v>2850001000</v>
      </c>
      <c r="H719" s="178" t="s">
        <v>24044</v>
      </c>
      <c r="I719" s="178" t="s">
        <v>24041</v>
      </c>
      <c r="J719" s="178" t="s">
        <v>24046</v>
      </c>
      <c r="K719" s="178">
        <v>2014</v>
      </c>
      <c r="L719" s="178">
        <v>515</v>
      </c>
      <c r="M719" s="178" t="s">
        <v>24042</v>
      </c>
      <c r="N719" s="183">
        <f>Emissions!P720</f>
        <v>2.3507960883888988</v>
      </c>
      <c r="O719" s="183" t="str">
        <f>Emissions!Q720</f>
        <v>LB</v>
      </c>
      <c r="P719" s="172">
        <f t="shared" si="11"/>
        <v>2.8531061514364544E-2</v>
      </c>
      <c r="Q719" s="178" t="str">
        <f>Emissions!S720</f>
        <v xml:space="preserve">LB </v>
      </c>
      <c r="R719" s="178" t="str">
        <f>Emissions!T720</f>
        <v xml:space="preserve">LB </v>
      </c>
      <c r="S719" s="178" t="s">
        <v>24045</v>
      </c>
      <c r="T719" s="178">
        <v>7439976</v>
      </c>
      <c r="U719" s="178" t="s">
        <v>24043</v>
      </c>
      <c r="V719" s="178">
        <v>8</v>
      </c>
      <c r="W719" s="178">
        <f>Emissions!W720</f>
        <v>6.7070707805551216E-2</v>
      </c>
      <c r="X719" s="178" t="str">
        <f>Emissions!X720</f>
        <v>LB</v>
      </c>
    </row>
    <row r="720" spans="1:24" x14ac:dyDescent="0.3">
      <c r="A720" s="175" t="str">
        <f>Emissions!A721</f>
        <v>18043</v>
      </c>
      <c r="B720" s="175" t="str">
        <f>Emissions!B721</f>
        <v>18</v>
      </c>
      <c r="C720" s="175" t="str">
        <f>Emissions!F721</f>
        <v>IN</v>
      </c>
      <c r="D720" s="175" t="str">
        <f>Emissions!C721</f>
        <v>043</v>
      </c>
      <c r="E720" s="178" t="str">
        <f>Emissions!D721</f>
        <v>Floyd</v>
      </c>
      <c r="F720" s="178" t="str">
        <f>Emissions!E721</f>
        <v>County</v>
      </c>
      <c r="G720" s="178">
        <v>2850001000</v>
      </c>
      <c r="H720" s="178" t="s">
        <v>24044</v>
      </c>
      <c r="I720" s="178" t="s">
        <v>24041</v>
      </c>
      <c r="J720" s="178" t="s">
        <v>24046</v>
      </c>
      <c r="K720" s="178">
        <v>2014</v>
      </c>
      <c r="L720" s="178">
        <v>515</v>
      </c>
      <c r="M720" s="178" t="s">
        <v>24042</v>
      </c>
      <c r="N720" s="183">
        <f>Emissions!P721</f>
        <v>7.6308716216711225</v>
      </c>
      <c r="O720" s="183" t="str">
        <f>Emissions!Q721</f>
        <v>LB</v>
      </c>
      <c r="P720" s="172">
        <f t="shared" si="11"/>
        <v>2.8531061514364544E-2</v>
      </c>
      <c r="Q720" s="178" t="str">
        <f>Emissions!S721</f>
        <v xml:space="preserve">LB </v>
      </c>
      <c r="R720" s="178" t="str">
        <f>Emissions!T721</f>
        <v xml:space="preserve">LB </v>
      </c>
      <c r="S720" s="178" t="s">
        <v>24045</v>
      </c>
      <c r="T720" s="178">
        <v>7439976</v>
      </c>
      <c r="U720" s="178" t="s">
        <v>24043</v>
      </c>
      <c r="V720" s="178">
        <v>8</v>
      </c>
      <c r="W720" s="178">
        <f>Emissions!W721</f>
        <v>0.21771686764611753</v>
      </c>
      <c r="X720" s="178" t="str">
        <f>Emissions!X721</f>
        <v>LB</v>
      </c>
    </row>
    <row r="721" spans="1:24" x14ac:dyDescent="0.3">
      <c r="A721" s="175" t="str">
        <f>Emissions!A722</f>
        <v>18045</v>
      </c>
      <c r="B721" s="175" t="str">
        <f>Emissions!B722</f>
        <v>18</v>
      </c>
      <c r="C721" s="175" t="str">
        <f>Emissions!F722</f>
        <v>IN</v>
      </c>
      <c r="D721" s="175" t="str">
        <f>Emissions!C722</f>
        <v>045</v>
      </c>
      <c r="E721" s="178" t="str">
        <f>Emissions!D722</f>
        <v>Fountain</v>
      </c>
      <c r="F721" s="178" t="str">
        <f>Emissions!E722</f>
        <v>County</v>
      </c>
      <c r="G721" s="178">
        <v>2850001000</v>
      </c>
      <c r="H721" s="178" t="s">
        <v>24044</v>
      </c>
      <c r="I721" s="178" t="s">
        <v>24041</v>
      </c>
      <c r="J721" s="178" t="s">
        <v>24046</v>
      </c>
      <c r="K721" s="178">
        <v>2014</v>
      </c>
      <c r="L721" s="178">
        <v>515</v>
      </c>
      <c r="M721" s="178" t="s">
        <v>24042</v>
      </c>
      <c r="N721" s="183">
        <f>Emissions!P722</f>
        <v>1.6686364939654965</v>
      </c>
      <c r="O721" s="183" t="str">
        <f>Emissions!Q722</f>
        <v>LB</v>
      </c>
      <c r="P721" s="172">
        <f t="shared" si="11"/>
        <v>2.8531061514364547E-2</v>
      </c>
      <c r="Q721" s="178" t="str">
        <f>Emissions!S722</f>
        <v xml:space="preserve">LB </v>
      </c>
      <c r="R721" s="178" t="str">
        <f>Emissions!T722</f>
        <v xml:space="preserve">LB </v>
      </c>
      <c r="S721" s="178" t="s">
        <v>24045</v>
      </c>
      <c r="T721" s="178">
        <v>7439976</v>
      </c>
      <c r="U721" s="178" t="s">
        <v>24043</v>
      </c>
      <c r="V721" s="178">
        <v>8</v>
      </c>
      <c r="W721" s="178">
        <f>Emissions!W722</f>
        <v>4.760797045444317E-2</v>
      </c>
      <c r="X721" s="178" t="str">
        <f>Emissions!X722</f>
        <v>LB</v>
      </c>
    </row>
    <row r="722" spans="1:24" x14ac:dyDescent="0.3">
      <c r="A722" s="175" t="str">
        <f>Emissions!A723</f>
        <v>18047</v>
      </c>
      <c r="B722" s="175" t="str">
        <f>Emissions!B723</f>
        <v>18</v>
      </c>
      <c r="C722" s="175" t="str">
        <f>Emissions!F723</f>
        <v>IN</v>
      </c>
      <c r="D722" s="175" t="str">
        <f>Emissions!C723</f>
        <v>047</v>
      </c>
      <c r="E722" s="178" t="str">
        <f>Emissions!D723</f>
        <v>Franklin</v>
      </c>
      <c r="F722" s="178" t="str">
        <f>Emissions!E723</f>
        <v>County</v>
      </c>
      <c r="G722" s="178">
        <v>2850001000</v>
      </c>
      <c r="H722" s="178" t="s">
        <v>24044</v>
      </c>
      <c r="I722" s="178" t="s">
        <v>24041</v>
      </c>
      <c r="J722" s="178" t="s">
        <v>24046</v>
      </c>
      <c r="K722" s="178">
        <v>2014</v>
      </c>
      <c r="L722" s="178">
        <v>515</v>
      </c>
      <c r="M722" s="178" t="s">
        <v>24042</v>
      </c>
      <c r="N722" s="183">
        <f>Emissions!P723</f>
        <v>2.2973051598393988</v>
      </c>
      <c r="O722" s="183" t="str">
        <f>Emissions!Q723</f>
        <v>LB</v>
      </c>
      <c r="P722" s="172">
        <f t="shared" si="11"/>
        <v>2.8531061514364544E-2</v>
      </c>
      <c r="Q722" s="178" t="str">
        <f>Emissions!S723</f>
        <v xml:space="preserve">LB </v>
      </c>
      <c r="R722" s="178" t="str">
        <f>Emissions!T723</f>
        <v xml:space="preserve">LB </v>
      </c>
      <c r="S722" s="178" t="s">
        <v>24045</v>
      </c>
      <c r="T722" s="178">
        <v>7439976</v>
      </c>
      <c r="U722" s="178" t="s">
        <v>24043</v>
      </c>
      <c r="V722" s="178">
        <v>8</v>
      </c>
      <c r="W722" s="178">
        <f>Emissions!W723</f>
        <v>6.5544554832644958E-2</v>
      </c>
      <c r="X722" s="178" t="str">
        <f>Emissions!X723</f>
        <v>LB</v>
      </c>
    </row>
    <row r="723" spans="1:24" x14ac:dyDescent="0.3">
      <c r="A723" s="175" t="str">
        <f>Emissions!A724</f>
        <v>18049</v>
      </c>
      <c r="B723" s="175" t="str">
        <f>Emissions!B724</f>
        <v>18</v>
      </c>
      <c r="C723" s="175" t="str">
        <f>Emissions!F724</f>
        <v>IN</v>
      </c>
      <c r="D723" s="175" t="str">
        <f>Emissions!C724</f>
        <v>049</v>
      </c>
      <c r="E723" s="178" t="str">
        <f>Emissions!D724</f>
        <v>Fulton</v>
      </c>
      <c r="F723" s="178" t="str">
        <f>Emissions!E724</f>
        <v>County</v>
      </c>
      <c r="G723" s="178">
        <v>2850001000</v>
      </c>
      <c r="H723" s="178" t="s">
        <v>24044</v>
      </c>
      <c r="I723" s="178" t="s">
        <v>24041</v>
      </c>
      <c r="J723" s="178" t="s">
        <v>24046</v>
      </c>
      <c r="K723" s="178">
        <v>2014</v>
      </c>
      <c r="L723" s="178">
        <v>515</v>
      </c>
      <c r="M723" s="178" t="s">
        <v>24042</v>
      </c>
      <c r="N723" s="183">
        <f>Emissions!P724</f>
        <v>2.053490702742987</v>
      </c>
      <c r="O723" s="183" t="str">
        <f>Emissions!Q724</f>
        <v>LB</v>
      </c>
      <c r="P723" s="172">
        <f t="shared" si="11"/>
        <v>2.8531061514364544E-2</v>
      </c>
      <c r="Q723" s="178" t="str">
        <f>Emissions!S724</f>
        <v xml:space="preserve">LB </v>
      </c>
      <c r="R723" s="178" t="str">
        <f>Emissions!T724</f>
        <v xml:space="preserve">LB </v>
      </c>
      <c r="S723" s="178" t="s">
        <v>24045</v>
      </c>
      <c r="T723" s="178">
        <v>7439976</v>
      </c>
      <c r="U723" s="178" t="s">
        <v>24043</v>
      </c>
      <c r="V723" s="178">
        <v>8</v>
      </c>
      <c r="W723" s="178">
        <f>Emissions!W724</f>
        <v>5.858826955913584E-2</v>
      </c>
      <c r="X723" s="178" t="str">
        <f>Emissions!X724</f>
        <v>LB</v>
      </c>
    </row>
    <row r="724" spans="1:24" x14ac:dyDescent="0.3">
      <c r="A724" s="175" t="str">
        <f>Emissions!A725</f>
        <v>18051</v>
      </c>
      <c r="B724" s="175" t="str">
        <f>Emissions!B725</f>
        <v>18</v>
      </c>
      <c r="C724" s="175" t="str">
        <f>Emissions!F725</f>
        <v>IN</v>
      </c>
      <c r="D724" s="175" t="str">
        <f>Emissions!C725</f>
        <v>051</v>
      </c>
      <c r="E724" s="178" t="str">
        <f>Emissions!D725</f>
        <v>Gibson</v>
      </c>
      <c r="F724" s="178" t="str">
        <f>Emissions!E725</f>
        <v>County</v>
      </c>
      <c r="G724" s="178">
        <v>2850001000</v>
      </c>
      <c r="H724" s="178" t="s">
        <v>24044</v>
      </c>
      <c r="I724" s="178" t="s">
        <v>24041</v>
      </c>
      <c r="J724" s="178" t="s">
        <v>24046</v>
      </c>
      <c r="K724" s="178">
        <v>2014</v>
      </c>
      <c r="L724" s="178">
        <v>515</v>
      </c>
      <c r="M724" s="178" t="s">
        <v>24042</v>
      </c>
      <c r="N724" s="183">
        <f>Emissions!P725</f>
        <v>3.3816484211658784</v>
      </c>
      <c r="O724" s="183" t="str">
        <f>Emissions!Q725</f>
        <v>LB</v>
      </c>
      <c r="P724" s="172">
        <f t="shared" si="11"/>
        <v>2.8531061514364544E-2</v>
      </c>
      <c r="Q724" s="178" t="str">
        <f>Emissions!S725</f>
        <v xml:space="preserve">LB </v>
      </c>
      <c r="R724" s="178" t="str">
        <f>Emissions!T725</f>
        <v xml:space="preserve">LB </v>
      </c>
      <c r="S724" s="178" t="s">
        <v>24045</v>
      </c>
      <c r="T724" s="178">
        <v>7439976</v>
      </c>
      <c r="U724" s="178" t="s">
        <v>24043</v>
      </c>
      <c r="V724" s="178">
        <v>8</v>
      </c>
      <c r="W724" s="178">
        <f>Emissions!W725</f>
        <v>9.6482019124237414E-2</v>
      </c>
      <c r="X724" s="178" t="str">
        <f>Emissions!X725</f>
        <v>LB</v>
      </c>
    </row>
    <row r="725" spans="1:24" x14ac:dyDescent="0.3">
      <c r="A725" s="175" t="str">
        <f>Emissions!A726</f>
        <v>18053</v>
      </c>
      <c r="B725" s="175" t="str">
        <f>Emissions!B726</f>
        <v>18</v>
      </c>
      <c r="C725" s="175" t="str">
        <f>Emissions!F726</f>
        <v>IN</v>
      </c>
      <c r="D725" s="175" t="str">
        <f>Emissions!C726</f>
        <v>053</v>
      </c>
      <c r="E725" s="178" t="str">
        <f>Emissions!D726</f>
        <v>Grant</v>
      </c>
      <c r="F725" s="178" t="str">
        <f>Emissions!E726</f>
        <v>County</v>
      </c>
      <c r="G725" s="178">
        <v>2850001000</v>
      </c>
      <c r="H725" s="178" t="s">
        <v>24044</v>
      </c>
      <c r="I725" s="178" t="s">
        <v>24041</v>
      </c>
      <c r="J725" s="178" t="s">
        <v>24046</v>
      </c>
      <c r="K725" s="178">
        <v>2014</v>
      </c>
      <c r="L725" s="178">
        <v>515</v>
      </c>
      <c r="M725" s="178" t="s">
        <v>24042</v>
      </c>
      <c r="N725" s="183">
        <f>Emissions!P726</f>
        <v>6.8685758047016527</v>
      </c>
      <c r="O725" s="183" t="str">
        <f>Emissions!Q726</f>
        <v>LB</v>
      </c>
      <c r="P725" s="172">
        <f t="shared" si="11"/>
        <v>2.8531061514364547E-2</v>
      </c>
      <c r="Q725" s="178" t="str">
        <f>Emissions!S726</f>
        <v xml:space="preserve">LB </v>
      </c>
      <c r="R725" s="178" t="str">
        <f>Emissions!T726</f>
        <v xml:space="preserve">LB </v>
      </c>
      <c r="S725" s="178" t="s">
        <v>24045</v>
      </c>
      <c r="T725" s="178">
        <v>7439976</v>
      </c>
      <c r="U725" s="178" t="s">
        <v>24043</v>
      </c>
      <c r="V725" s="178">
        <v>8</v>
      </c>
      <c r="W725" s="178">
        <f>Emissions!W726</f>
        <v>0.19596775880001882</v>
      </c>
      <c r="X725" s="178" t="str">
        <f>Emissions!X726</f>
        <v>LB</v>
      </c>
    </row>
    <row r="726" spans="1:24" x14ac:dyDescent="0.3">
      <c r="A726" s="175" t="str">
        <f>Emissions!A727</f>
        <v>18055</v>
      </c>
      <c r="B726" s="175" t="str">
        <f>Emissions!B727</f>
        <v>18</v>
      </c>
      <c r="C726" s="175" t="str">
        <f>Emissions!F727</f>
        <v>IN</v>
      </c>
      <c r="D726" s="175" t="str">
        <f>Emissions!C727</f>
        <v>055</v>
      </c>
      <c r="E726" s="178" t="str">
        <f>Emissions!D727</f>
        <v>Greene</v>
      </c>
      <c r="F726" s="178" t="str">
        <f>Emissions!E727</f>
        <v>County</v>
      </c>
      <c r="G726" s="178">
        <v>2850001000</v>
      </c>
      <c r="H726" s="178" t="s">
        <v>24044</v>
      </c>
      <c r="I726" s="178" t="s">
        <v>24041</v>
      </c>
      <c r="J726" s="178" t="s">
        <v>24046</v>
      </c>
      <c r="K726" s="178">
        <v>2014</v>
      </c>
      <c r="L726" s="178">
        <v>515</v>
      </c>
      <c r="M726" s="178" t="s">
        <v>24042</v>
      </c>
      <c r="N726" s="183">
        <f>Emissions!P727</f>
        <v>3.2781725238032675</v>
      </c>
      <c r="O726" s="183" t="str">
        <f>Emissions!Q727</f>
        <v>LB</v>
      </c>
      <c r="P726" s="172">
        <f t="shared" si="11"/>
        <v>2.8531061514364547E-2</v>
      </c>
      <c r="Q726" s="178" t="str">
        <f>Emissions!S727</f>
        <v xml:space="preserve">LB </v>
      </c>
      <c r="R726" s="178" t="str">
        <f>Emissions!T727</f>
        <v xml:space="preserve">LB </v>
      </c>
      <c r="S726" s="178" t="s">
        <v>24045</v>
      </c>
      <c r="T726" s="178">
        <v>7439976</v>
      </c>
      <c r="U726" s="178" t="s">
        <v>24043</v>
      </c>
      <c r="V726" s="178">
        <v>8</v>
      </c>
      <c r="W726" s="178">
        <f>Emissions!W727</f>
        <v>9.3529741931330707E-2</v>
      </c>
      <c r="X726" s="178" t="str">
        <f>Emissions!X727</f>
        <v>LB</v>
      </c>
    </row>
    <row r="727" spans="1:24" x14ac:dyDescent="0.3">
      <c r="A727" s="175" t="str">
        <f>Emissions!A728</f>
        <v>18057</v>
      </c>
      <c r="B727" s="175" t="str">
        <f>Emissions!B728</f>
        <v>18</v>
      </c>
      <c r="C727" s="175" t="str">
        <f>Emissions!F728</f>
        <v>IN</v>
      </c>
      <c r="D727" s="175" t="str">
        <f>Emissions!C728</f>
        <v>057</v>
      </c>
      <c r="E727" s="178" t="str">
        <f>Emissions!D728</f>
        <v>Hamilton</v>
      </c>
      <c r="F727" s="178" t="str">
        <f>Emissions!E728</f>
        <v>County</v>
      </c>
      <c r="G727" s="178">
        <v>2850001000</v>
      </c>
      <c r="H727" s="178" t="s">
        <v>24044</v>
      </c>
      <c r="I727" s="178" t="s">
        <v>24041</v>
      </c>
      <c r="J727" s="178" t="s">
        <v>24046</v>
      </c>
      <c r="K727" s="178">
        <v>2014</v>
      </c>
      <c r="L727" s="178">
        <v>515</v>
      </c>
      <c r="M727" s="178" t="s">
        <v>24042</v>
      </c>
      <c r="N727" s="183">
        <f>Emissions!P728</f>
        <v>30.313830094448342</v>
      </c>
      <c r="O727" s="183" t="str">
        <f>Emissions!Q728</f>
        <v>LB</v>
      </c>
      <c r="P727" s="172">
        <f t="shared" si="11"/>
        <v>2.8531061514364547E-2</v>
      </c>
      <c r="Q727" s="178" t="str">
        <f>Emissions!S728</f>
        <v xml:space="preserve">LB </v>
      </c>
      <c r="R727" s="178" t="str">
        <f>Emissions!T728</f>
        <v xml:space="preserve">LB </v>
      </c>
      <c r="S727" s="178" t="s">
        <v>24045</v>
      </c>
      <c r="T727" s="178">
        <v>7439976</v>
      </c>
      <c r="U727" s="178" t="s">
        <v>24043</v>
      </c>
      <c r="V727" s="178">
        <v>8</v>
      </c>
      <c r="W727" s="178">
        <f>Emissions!W728</f>
        <v>0.86488575116070088</v>
      </c>
      <c r="X727" s="178" t="str">
        <f>Emissions!X728</f>
        <v>LB</v>
      </c>
    </row>
    <row r="728" spans="1:24" x14ac:dyDescent="0.3">
      <c r="A728" s="175" t="str">
        <f>Emissions!A729</f>
        <v>18059</v>
      </c>
      <c r="B728" s="175" t="str">
        <f>Emissions!B729</f>
        <v>18</v>
      </c>
      <c r="C728" s="175" t="str">
        <f>Emissions!F729</f>
        <v>IN</v>
      </c>
      <c r="D728" s="175" t="str">
        <f>Emissions!C729</f>
        <v>059</v>
      </c>
      <c r="E728" s="178" t="str">
        <f>Emissions!D729</f>
        <v>Hancock</v>
      </c>
      <c r="F728" s="178" t="str">
        <f>Emissions!E729</f>
        <v>County</v>
      </c>
      <c r="G728" s="178">
        <v>2850001000</v>
      </c>
      <c r="H728" s="178" t="s">
        <v>24044</v>
      </c>
      <c r="I728" s="178" t="s">
        <v>24041</v>
      </c>
      <c r="J728" s="178" t="s">
        <v>24046</v>
      </c>
      <c r="K728" s="178">
        <v>2014</v>
      </c>
      <c r="L728" s="178">
        <v>515</v>
      </c>
      <c r="M728" s="178" t="s">
        <v>24042</v>
      </c>
      <c r="N728" s="183">
        <f>Emissions!P729</f>
        <v>7.2100562830260841</v>
      </c>
      <c r="O728" s="183" t="str">
        <f>Emissions!Q729</f>
        <v>LB</v>
      </c>
      <c r="P728" s="172">
        <f t="shared" si="11"/>
        <v>2.8531061514364547E-2</v>
      </c>
      <c r="Q728" s="178" t="str">
        <f>Emissions!S729</f>
        <v xml:space="preserve">LB </v>
      </c>
      <c r="R728" s="178" t="str">
        <f>Emissions!T729</f>
        <v xml:space="preserve">LB </v>
      </c>
      <c r="S728" s="178" t="s">
        <v>24045</v>
      </c>
      <c r="T728" s="178">
        <v>7439976</v>
      </c>
      <c r="U728" s="178" t="s">
        <v>24043</v>
      </c>
      <c r="V728" s="178">
        <v>8</v>
      </c>
      <c r="W728" s="178">
        <f>Emissions!W729</f>
        <v>0.2057105593330478</v>
      </c>
      <c r="X728" s="178" t="str">
        <f>Emissions!X729</f>
        <v>LB</v>
      </c>
    </row>
    <row r="729" spans="1:24" x14ac:dyDescent="0.3">
      <c r="A729" s="175" t="str">
        <f>Emissions!A730</f>
        <v>18061</v>
      </c>
      <c r="B729" s="175" t="str">
        <f>Emissions!B730</f>
        <v>18</v>
      </c>
      <c r="C729" s="175" t="str">
        <f>Emissions!F730</f>
        <v>IN</v>
      </c>
      <c r="D729" s="175" t="str">
        <f>Emissions!C730</f>
        <v>061</v>
      </c>
      <c r="E729" s="178" t="str">
        <f>Emissions!D730</f>
        <v>Harrison</v>
      </c>
      <c r="F729" s="178" t="str">
        <f>Emissions!E730</f>
        <v>County</v>
      </c>
      <c r="G729" s="178">
        <v>2850001000</v>
      </c>
      <c r="H729" s="178" t="s">
        <v>24044</v>
      </c>
      <c r="I729" s="178" t="s">
        <v>24041</v>
      </c>
      <c r="J729" s="178" t="s">
        <v>24046</v>
      </c>
      <c r="K729" s="178">
        <v>2014</v>
      </c>
      <c r="L729" s="178">
        <v>515</v>
      </c>
      <c r="M729" s="178" t="s">
        <v>24042</v>
      </c>
      <c r="N729" s="183">
        <f>Emissions!P730</f>
        <v>3.9365917622973976</v>
      </c>
      <c r="O729" s="183" t="str">
        <f>Emissions!Q730</f>
        <v>LB</v>
      </c>
      <c r="P729" s="172">
        <f t="shared" si="11"/>
        <v>2.8531061514364547E-2</v>
      </c>
      <c r="Q729" s="178" t="str">
        <f>Emissions!S730</f>
        <v xml:space="preserve">LB </v>
      </c>
      <c r="R729" s="178" t="str">
        <f>Emissions!T730</f>
        <v xml:space="preserve">LB </v>
      </c>
      <c r="S729" s="178" t="s">
        <v>24045</v>
      </c>
      <c r="T729" s="178">
        <v>7439976</v>
      </c>
      <c r="U729" s="178" t="s">
        <v>24043</v>
      </c>
      <c r="V729" s="178">
        <v>8</v>
      </c>
      <c r="W729" s="178">
        <f>Emissions!W730</f>
        <v>0.11231514172704779</v>
      </c>
      <c r="X729" s="178" t="str">
        <f>Emissions!X730</f>
        <v>LB</v>
      </c>
    </row>
    <row r="730" spans="1:24" x14ac:dyDescent="0.3">
      <c r="A730" s="175" t="str">
        <f>Emissions!A731</f>
        <v>18063</v>
      </c>
      <c r="B730" s="175" t="str">
        <f>Emissions!B731</f>
        <v>18</v>
      </c>
      <c r="C730" s="175" t="str">
        <f>Emissions!F731</f>
        <v>IN</v>
      </c>
      <c r="D730" s="175" t="str">
        <f>Emissions!C731</f>
        <v>063</v>
      </c>
      <c r="E730" s="178" t="str">
        <f>Emissions!D731</f>
        <v>Hendricks</v>
      </c>
      <c r="F730" s="178" t="str">
        <f>Emissions!E731</f>
        <v>County</v>
      </c>
      <c r="G730" s="178">
        <v>2850001000</v>
      </c>
      <c r="H730" s="178" t="s">
        <v>24044</v>
      </c>
      <c r="I730" s="178" t="s">
        <v>24041</v>
      </c>
      <c r="J730" s="178" t="s">
        <v>24046</v>
      </c>
      <c r="K730" s="178">
        <v>2014</v>
      </c>
      <c r="L730" s="178">
        <v>515</v>
      </c>
      <c r="M730" s="178" t="s">
        <v>24042</v>
      </c>
      <c r="N730" s="183">
        <f>Emissions!P731</f>
        <v>15.632172932061446</v>
      </c>
      <c r="O730" s="183" t="str">
        <f>Emissions!Q731</f>
        <v>LB</v>
      </c>
      <c r="P730" s="172">
        <f t="shared" si="11"/>
        <v>2.8531061514364547E-2</v>
      </c>
      <c r="Q730" s="178" t="str">
        <f>Emissions!S731</f>
        <v xml:space="preserve">LB </v>
      </c>
      <c r="R730" s="178" t="str">
        <f>Emissions!T731</f>
        <v xml:space="preserve">LB </v>
      </c>
      <c r="S730" s="178" t="s">
        <v>24045</v>
      </c>
      <c r="T730" s="178">
        <v>7439976</v>
      </c>
      <c r="U730" s="178" t="s">
        <v>24043</v>
      </c>
      <c r="V730" s="178">
        <v>8</v>
      </c>
      <c r="W730" s="178">
        <f>Emissions!W731</f>
        <v>0.44600248752782951</v>
      </c>
      <c r="X730" s="178" t="str">
        <f>Emissions!X731</f>
        <v>LB</v>
      </c>
    </row>
    <row r="731" spans="1:24" x14ac:dyDescent="0.3">
      <c r="A731" s="175" t="str">
        <f>Emissions!A732</f>
        <v>18065</v>
      </c>
      <c r="B731" s="175" t="str">
        <f>Emissions!B732</f>
        <v>18</v>
      </c>
      <c r="C731" s="175" t="str">
        <f>Emissions!F732</f>
        <v>IN</v>
      </c>
      <c r="D731" s="175" t="str">
        <f>Emissions!C732</f>
        <v>065</v>
      </c>
      <c r="E731" s="178" t="str">
        <f>Emissions!D732</f>
        <v>Henry</v>
      </c>
      <c r="F731" s="178" t="str">
        <f>Emissions!E732</f>
        <v>County</v>
      </c>
      <c r="G731" s="178">
        <v>2850001000</v>
      </c>
      <c r="H731" s="178" t="s">
        <v>24044</v>
      </c>
      <c r="I731" s="178" t="s">
        <v>24041</v>
      </c>
      <c r="J731" s="178" t="s">
        <v>24046</v>
      </c>
      <c r="K731" s="178">
        <v>2014</v>
      </c>
      <c r="L731" s="178">
        <v>515</v>
      </c>
      <c r="M731" s="178" t="s">
        <v>24042</v>
      </c>
      <c r="N731" s="183">
        <f>Emissions!P732</f>
        <v>4.9078427795557396</v>
      </c>
      <c r="O731" s="183" t="str">
        <f>Emissions!Q732</f>
        <v>LB</v>
      </c>
      <c r="P731" s="172">
        <f t="shared" si="11"/>
        <v>2.8531061514364544E-2</v>
      </c>
      <c r="Q731" s="178" t="str">
        <f>Emissions!S732</f>
        <v xml:space="preserve">LB </v>
      </c>
      <c r="R731" s="178" t="str">
        <f>Emissions!T732</f>
        <v xml:space="preserve">LB </v>
      </c>
      <c r="S731" s="178" t="s">
        <v>24045</v>
      </c>
      <c r="T731" s="178">
        <v>7439976</v>
      </c>
      <c r="U731" s="178" t="s">
        <v>24043</v>
      </c>
      <c r="V731" s="178">
        <v>8</v>
      </c>
      <c r="W731" s="178">
        <f>Emissions!W732</f>
        <v>0.14002596424633468</v>
      </c>
      <c r="X731" s="178" t="str">
        <f>Emissions!X732</f>
        <v>LB</v>
      </c>
    </row>
    <row r="732" spans="1:24" x14ac:dyDescent="0.3">
      <c r="A732" s="175" t="str">
        <f>Emissions!A733</f>
        <v>18067</v>
      </c>
      <c r="B732" s="175" t="str">
        <f>Emissions!B733</f>
        <v>18</v>
      </c>
      <c r="C732" s="175" t="str">
        <f>Emissions!F733</f>
        <v>IN</v>
      </c>
      <c r="D732" s="175" t="str">
        <f>Emissions!C733</f>
        <v>067</v>
      </c>
      <c r="E732" s="178" t="str">
        <f>Emissions!D733</f>
        <v>Howard</v>
      </c>
      <c r="F732" s="178" t="str">
        <f>Emissions!E733</f>
        <v>County</v>
      </c>
      <c r="G732" s="178">
        <v>2850001000</v>
      </c>
      <c r="H732" s="178" t="s">
        <v>24044</v>
      </c>
      <c r="I732" s="178" t="s">
        <v>24041</v>
      </c>
      <c r="J732" s="178" t="s">
        <v>24046</v>
      </c>
      <c r="K732" s="178">
        <v>2014</v>
      </c>
      <c r="L732" s="178">
        <v>515</v>
      </c>
      <c r="M732" s="178" t="s">
        <v>24042</v>
      </c>
      <c r="N732" s="183">
        <f>Emissions!P733</f>
        <v>8.3123300241472453</v>
      </c>
      <c r="O732" s="183" t="str">
        <f>Emissions!Q733</f>
        <v>LB</v>
      </c>
      <c r="P732" s="172">
        <f t="shared" si="11"/>
        <v>2.8531061514364544E-2</v>
      </c>
      <c r="Q732" s="178" t="str">
        <f>Emissions!S733</f>
        <v xml:space="preserve">LB </v>
      </c>
      <c r="R732" s="178" t="str">
        <f>Emissions!T733</f>
        <v xml:space="preserve">LB </v>
      </c>
      <c r="S732" s="178" t="s">
        <v>24045</v>
      </c>
      <c r="T732" s="178">
        <v>7439976</v>
      </c>
      <c r="U732" s="178" t="s">
        <v>24043</v>
      </c>
      <c r="V732" s="178">
        <v>8</v>
      </c>
      <c r="W732" s="178">
        <f>Emissions!W733</f>
        <v>0.23715959924664437</v>
      </c>
      <c r="X732" s="178" t="str">
        <f>Emissions!X733</f>
        <v>LB</v>
      </c>
    </row>
    <row r="733" spans="1:24" x14ac:dyDescent="0.3">
      <c r="A733" s="175" t="str">
        <f>Emissions!A734</f>
        <v>18069</v>
      </c>
      <c r="B733" s="175" t="str">
        <f>Emissions!B734</f>
        <v>18</v>
      </c>
      <c r="C733" s="175" t="str">
        <f>Emissions!F734</f>
        <v>IN</v>
      </c>
      <c r="D733" s="175" t="str">
        <f>Emissions!C734</f>
        <v>069</v>
      </c>
      <c r="E733" s="178" t="str">
        <f>Emissions!D734</f>
        <v>Huntington</v>
      </c>
      <c r="F733" s="178" t="str">
        <f>Emissions!E734</f>
        <v>County</v>
      </c>
      <c r="G733" s="178">
        <v>2850001000</v>
      </c>
      <c r="H733" s="178" t="s">
        <v>24044</v>
      </c>
      <c r="I733" s="178" t="s">
        <v>24041</v>
      </c>
      <c r="J733" s="178" t="s">
        <v>24046</v>
      </c>
      <c r="K733" s="178">
        <v>2014</v>
      </c>
      <c r="L733" s="178">
        <v>515</v>
      </c>
      <c r="M733" s="178" t="s">
        <v>24042</v>
      </c>
      <c r="N733" s="183">
        <f>Emissions!P734</f>
        <v>3.6768502309699556</v>
      </c>
      <c r="O733" s="183" t="str">
        <f>Emissions!Q734</f>
        <v>LB</v>
      </c>
      <c r="P733" s="172">
        <f t="shared" si="11"/>
        <v>2.8531061514364547E-2</v>
      </c>
      <c r="Q733" s="178" t="str">
        <f>Emissions!S734</f>
        <v xml:space="preserve">LB </v>
      </c>
      <c r="R733" s="178" t="str">
        <f>Emissions!T734</f>
        <v xml:space="preserve">LB </v>
      </c>
      <c r="S733" s="178" t="s">
        <v>24045</v>
      </c>
      <c r="T733" s="178">
        <v>7439976</v>
      </c>
      <c r="U733" s="178" t="s">
        <v>24043</v>
      </c>
      <c r="V733" s="178">
        <v>8</v>
      </c>
      <c r="W733" s="178">
        <f>Emissions!W734</f>
        <v>0.1049044401189093</v>
      </c>
      <c r="X733" s="178" t="str">
        <f>Emissions!X734</f>
        <v>LB</v>
      </c>
    </row>
    <row r="734" spans="1:24" x14ac:dyDescent="0.3">
      <c r="A734" s="175" t="str">
        <f>Emissions!A735</f>
        <v>18071</v>
      </c>
      <c r="B734" s="175" t="str">
        <f>Emissions!B735</f>
        <v>18</v>
      </c>
      <c r="C734" s="175" t="str">
        <f>Emissions!F735</f>
        <v>IN</v>
      </c>
      <c r="D734" s="175" t="str">
        <f>Emissions!C735</f>
        <v>071</v>
      </c>
      <c r="E734" s="178" t="str">
        <f>Emissions!D735</f>
        <v>Jackson</v>
      </c>
      <c r="F734" s="178" t="str">
        <f>Emissions!E735</f>
        <v>County</v>
      </c>
      <c r="G734" s="178">
        <v>2850001000</v>
      </c>
      <c r="H734" s="178" t="s">
        <v>24044</v>
      </c>
      <c r="I734" s="178" t="s">
        <v>24041</v>
      </c>
      <c r="J734" s="178" t="s">
        <v>24046</v>
      </c>
      <c r="K734" s="178">
        <v>2014</v>
      </c>
      <c r="L734" s="178">
        <v>515</v>
      </c>
      <c r="M734" s="178" t="s">
        <v>24042</v>
      </c>
      <c r="N734" s="183">
        <f>Emissions!P735</f>
        <v>4.3779420079698657</v>
      </c>
      <c r="O734" s="183" t="str">
        <f>Emissions!Q735</f>
        <v>LB</v>
      </c>
      <c r="P734" s="172">
        <f t="shared" si="11"/>
        <v>2.8531061514364547E-2</v>
      </c>
      <c r="Q734" s="178" t="str">
        <f>Emissions!S735</f>
        <v xml:space="preserve">LB </v>
      </c>
      <c r="R734" s="178" t="str">
        <f>Emissions!T735</f>
        <v xml:space="preserve">LB </v>
      </c>
      <c r="S734" s="178" t="s">
        <v>24045</v>
      </c>
      <c r="T734" s="178">
        <v>7439976</v>
      </c>
      <c r="U734" s="178" t="s">
        <v>24043</v>
      </c>
      <c r="V734" s="178">
        <v>8</v>
      </c>
      <c r="W734" s="178">
        <f>Emissions!W735</f>
        <v>0.12490733273570888</v>
      </c>
      <c r="X734" s="178" t="str">
        <f>Emissions!X735</f>
        <v>LB</v>
      </c>
    </row>
    <row r="735" spans="1:24" x14ac:dyDescent="0.3">
      <c r="A735" s="175" t="str">
        <f>Emissions!A736</f>
        <v>18073</v>
      </c>
      <c r="B735" s="175" t="str">
        <f>Emissions!B736</f>
        <v>18</v>
      </c>
      <c r="C735" s="175" t="str">
        <f>Emissions!F736</f>
        <v>IN</v>
      </c>
      <c r="D735" s="175" t="str">
        <f>Emissions!C736</f>
        <v>073</v>
      </c>
      <c r="E735" s="178" t="str">
        <f>Emissions!D736</f>
        <v>Jasper</v>
      </c>
      <c r="F735" s="178" t="str">
        <f>Emissions!E736</f>
        <v>County</v>
      </c>
      <c r="G735" s="178">
        <v>2850001000</v>
      </c>
      <c r="H735" s="178" t="s">
        <v>24044</v>
      </c>
      <c r="I735" s="178" t="s">
        <v>24041</v>
      </c>
      <c r="J735" s="178" t="s">
        <v>24046</v>
      </c>
      <c r="K735" s="178">
        <v>2014</v>
      </c>
      <c r="L735" s="178">
        <v>515</v>
      </c>
      <c r="M735" s="178" t="s">
        <v>24042</v>
      </c>
      <c r="N735" s="183">
        <f>Emissions!P736</f>
        <v>3.3532000621620242</v>
      </c>
      <c r="O735" s="183" t="str">
        <f>Emissions!Q736</f>
        <v>LB</v>
      </c>
      <c r="P735" s="172">
        <f t="shared" si="11"/>
        <v>2.8531061514364547E-2</v>
      </c>
      <c r="Q735" s="178" t="str">
        <f>Emissions!S736</f>
        <v xml:space="preserve">LB </v>
      </c>
      <c r="R735" s="178" t="str">
        <f>Emissions!T736</f>
        <v xml:space="preserve">LB </v>
      </c>
      <c r="S735" s="178" t="s">
        <v>24045</v>
      </c>
      <c r="T735" s="178">
        <v>7439976</v>
      </c>
      <c r="U735" s="178" t="s">
        <v>24043</v>
      </c>
      <c r="V735" s="178">
        <v>8</v>
      </c>
      <c r="W735" s="178">
        <f>Emissions!W736</f>
        <v>9.5670357243515733E-2</v>
      </c>
      <c r="X735" s="178" t="str">
        <f>Emissions!X736</f>
        <v>LB</v>
      </c>
    </row>
    <row r="736" spans="1:24" x14ac:dyDescent="0.3">
      <c r="A736" s="175" t="str">
        <f>Emissions!A737</f>
        <v>18075</v>
      </c>
      <c r="B736" s="175" t="str">
        <f>Emissions!B737</f>
        <v>18</v>
      </c>
      <c r="C736" s="175" t="str">
        <f>Emissions!F737</f>
        <v>IN</v>
      </c>
      <c r="D736" s="175" t="str">
        <f>Emissions!C737</f>
        <v>075</v>
      </c>
      <c r="E736" s="178" t="str">
        <f>Emissions!D737</f>
        <v>Jay</v>
      </c>
      <c r="F736" s="178" t="str">
        <f>Emissions!E737</f>
        <v>County</v>
      </c>
      <c r="G736" s="178">
        <v>2850001000</v>
      </c>
      <c r="H736" s="178" t="s">
        <v>24044</v>
      </c>
      <c r="I736" s="178" t="s">
        <v>24041</v>
      </c>
      <c r="J736" s="178" t="s">
        <v>24046</v>
      </c>
      <c r="K736" s="178">
        <v>2014</v>
      </c>
      <c r="L736" s="178">
        <v>515</v>
      </c>
      <c r="M736" s="178" t="s">
        <v>24042</v>
      </c>
      <c r="N736" s="183">
        <f>Emissions!P737</f>
        <v>2.1215063216289618</v>
      </c>
      <c r="O736" s="183" t="str">
        <f>Emissions!Q737</f>
        <v>LB</v>
      </c>
      <c r="P736" s="172">
        <f t="shared" si="11"/>
        <v>2.8531061514364547E-2</v>
      </c>
      <c r="Q736" s="178" t="str">
        <f>Emissions!S737</f>
        <v xml:space="preserve">LB </v>
      </c>
      <c r="R736" s="178" t="str">
        <f>Emissions!T737</f>
        <v xml:space="preserve">LB </v>
      </c>
      <c r="S736" s="178" t="s">
        <v>24045</v>
      </c>
      <c r="T736" s="178">
        <v>7439976</v>
      </c>
      <c r="U736" s="178" t="s">
        <v>24043</v>
      </c>
      <c r="V736" s="178">
        <v>8</v>
      </c>
      <c r="W736" s="178">
        <f>Emissions!W737</f>
        <v>6.0528827365509165E-2</v>
      </c>
      <c r="X736" s="178" t="str">
        <f>Emissions!X737</f>
        <v>LB</v>
      </c>
    </row>
    <row r="737" spans="1:24" x14ac:dyDescent="0.3">
      <c r="A737" s="175" t="str">
        <f>Emissions!A738</f>
        <v>18077</v>
      </c>
      <c r="B737" s="175" t="str">
        <f>Emissions!B738</f>
        <v>18</v>
      </c>
      <c r="C737" s="175" t="str">
        <f>Emissions!F738</f>
        <v>IN</v>
      </c>
      <c r="D737" s="175" t="str">
        <f>Emissions!C738</f>
        <v>077</v>
      </c>
      <c r="E737" s="178" t="str">
        <f>Emissions!D738</f>
        <v>Jefferson</v>
      </c>
      <c r="F737" s="178" t="str">
        <f>Emissions!E738</f>
        <v>County</v>
      </c>
      <c r="G737" s="178">
        <v>2850001000</v>
      </c>
      <c r="H737" s="178" t="s">
        <v>24044</v>
      </c>
      <c r="I737" s="178" t="s">
        <v>24041</v>
      </c>
      <c r="J737" s="178" t="s">
        <v>24046</v>
      </c>
      <c r="K737" s="178">
        <v>2014</v>
      </c>
      <c r="L737" s="178">
        <v>515</v>
      </c>
      <c r="M737" s="178" t="s">
        <v>24042</v>
      </c>
      <c r="N737" s="183">
        <f>Emissions!P738</f>
        <v>3.2549330192649086</v>
      </c>
      <c r="O737" s="183" t="str">
        <f>Emissions!Q738</f>
        <v>LB</v>
      </c>
      <c r="P737" s="172">
        <f t="shared" si="11"/>
        <v>2.8531061514364547E-2</v>
      </c>
      <c r="Q737" s="178" t="str">
        <f>Emissions!S738</f>
        <v xml:space="preserve">LB </v>
      </c>
      <c r="R737" s="178" t="str">
        <f>Emissions!T738</f>
        <v xml:space="preserve">LB </v>
      </c>
      <c r="S737" s="178" t="s">
        <v>24045</v>
      </c>
      <c r="T737" s="178">
        <v>7439976</v>
      </c>
      <c r="U737" s="178" t="s">
        <v>24043</v>
      </c>
      <c r="V737" s="178">
        <v>8</v>
      </c>
      <c r="W737" s="178">
        <f>Emissions!W738</f>
        <v>9.2866694197783428E-2</v>
      </c>
      <c r="X737" s="178" t="str">
        <f>Emissions!X738</f>
        <v>LB</v>
      </c>
    </row>
    <row r="738" spans="1:24" x14ac:dyDescent="0.3">
      <c r="A738" s="175" t="str">
        <f>Emissions!A739</f>
        <v>18079</v>
      </c>
      <c r="B738" s="175" t="str">
        <f>Emissions!B739</f>
        <v>18</v>
      </c>
      <c r="C738" s="175" t="str">
        <f>Emissions!F739</f>
        <v>IN</v>
      </c>
      <c r="D738" s="175" t="str">
        <f>Emissions!C739</f>
        <v>079</v>
      </c>
      <c r="E738" s="178" t="str">
        <f>Emissions!D739</f>
        <v>Jennings</v>
      </c>
      <c r="F738" s="178" t="str">
        <f>Emissions!E739</f>
        <v>County</v>
      </c>
      <c r="G738" s="178">
        <v>2850001000</v>
      </c>
      <c r="H738" s="178" t="s">
        <v>24044</v>
      </c>
      <c r="I738" s="178" t="s">
        <v>24041</v>
      </c>
      <c r="J738" s="178" t="s">
        <v>24046</v>
      </c>
      <c r="K738" s="178">
        <v>2014</v>
      </c>
      <c r="L738" s="178">
        <v>515</v>
      </c>
      <c r="M738" s="178" t="s">
        <v>24042</v>
      </c>
      <c r="N738" s="183">
        <f>Emissions!P739</f>
        <v>2.8047677891123728</v>
      </c>
      <c r="O738" s="183" t="str">
        <f>Emissions!Q739</f>
        <v>LB</v>
      </c>
      <c r="P738" s="172">
        <f t="shared" si="11"/>
        <v>2.8531061514364547E-2</v>
      </c>
      <c r="Q738" s="178" t="str">
        <f>Emissions!S739</f>
        <v xml:space="preserve">LB </v>
      </c>
      <c r="R738" s="178" t="str">
        <f>Emissions!T739</f>
        <v xml:space="preserve">LB </v>
      </c>
      <c r="S738" s="178" t="s">
        <v>24045</v>
      </c>
      <c r="T738" s="178">
        <v>7439976</v>
      </c>
      <c r="U738" s="178" t="s">
        <v>24043</v>
      </c>
      <c r="V738" s="178">
        <v>8</v>
      </c>
      <c r="W738" s="178">
        <f>Emissions!W739</f>
        <v>8.0023002324673354E-2</v>
      </c>
      <c r="X738" s="178" t="str">
        <f>Emissions!X739</f>
        <v>LB</v>
      </c>
    </row>
    <row r="739" spans="1:24" x14ac:dyDescent="0.3">
      <c r="A739" s="175" t="str">
        <f>Emissions!A740</f>
        <v>18081</v>
      </c>
      <c r="B739" s="175" t="str">
        <f>Emissions!B740</f>
        <v>18</v>
      </c>
      <c r="C739" s="175" t="str">
        <f>Emissions!F740</f>
        <v>IN</v>
      </c>
      <c r="D739" s="175" t="str">
        <f>Emissions!C740</f>
        <v>081</v>
      </c>
      <c r="E739" s="178" t="str">
        <f>Emissions!D740</f>
        <v>Johnson</v>
      </c>
      <c r="F739" s="178" t="str">
        <f>Emissions!E740</f>
        <v>County</v>
      </c>
      <c r="G739" s="178">
        <v>2850001000</v>
      </c>
      <c r="H739" s="178" t="s">
        <v>24044</v>
      </c>
      <c r="I739" s="178" t="s">
        <v>24041</v>
      </c>
      <c r="J739" s="178" t="s">
        <v>24046</v>
      </c>
      <c r="K739" s="178">
        <v>2014</v>
      </c>
      <c r="L739" s="178">
        <v>515</v>
      </c>
      <c r="M739" s="178" t="s">
        <v>24042</v>
      </c>
      <c r="N739" s="183">
        <f>Emissions!P740</f>
        <v>14.778922502502187</v>
      </c>
      <c r="O739" s="183" t="str">
        <f>Emissions!Q740</f>
        <v>LB</v>
      </c>
      <c r="P739" s="172">
        <f t="shared" si="11"/>
        <v>2.8531061514364547E-2</v>
      </c>
      <c r="Q739" s="178" t="str">
        <f>Emissions!S740</f>
        <v xml:space="preserve">LB </v>
      </c>
      <c r="R739" s="178" t="str">
        <f>Emissions!T740</f>
        <v xml:space="preserve">LB </v>
      </c>
      <c r="S739" s="178" t="s">
        <v>24045</v>
      </c>
      <c r="T739" s="178">
        <v>7439976</v>
      </c>
      <c r="U739" s="178" t="s">
        <v>24043</v>
      </c>
      <c r="V739" s="178">
        <v>8</v>
      </c>
      <c r="W739" s="178">
        <f>Emissions!W740</f>
        <v>0.42165834703491634</v>
      </c>
      <c r="X739" s="178" t="str">
        <f>Emissions!X740</f>
        <v>LB</v>
      </c>
    </row>
    <row r="740" spans="1:24" x14ac:dyDescent="0.3">
      <c r="A740" s="175" t="str">
        <f>Emissions!A741</f>
        <v>18083</v>
      </c>
      <c r="B740" s="175" t="str">
        <f>Emissions!B741</f>
        <v>18</v>
      </c>
      <c r="C740" s="175" t="str">
        <f>Emissions!F741</f>
        <v>IN</v>
      </c>
      <c r="D740" s="175" t="str">
        <f>Emissions!C741</f>
        <v>083</v>
      </c>
      <c r="E740" s="178" t="str">
        <f>Emissions!D741</f>
        <v>Knox</v>
      </c>
      <c r="F740" s="178" t="str">
        <f>Emissions!E741</f>
        <v>County</v>
      </c>
      <c r="G740" s="178">
        <v>2850001000</v>
      </c>
      <c r="H740" s="178" t="s">
        <v>24044</v>
      </c>
      <c r="I740" s="178" t="s">
        <v>24041</v>
      </c>
      <c r="J740" s="178" t="s">
        <v>24046</v>
      </c>
      <c r="K740" s="178">
        <v>2014</v>
      </c>
      <c r="L740" s="178">
        <v>515</v>
      </c>
      <c r="M740" s="178" t="s">
        <v>24042</v>
      </c>
      <c r="N740" s="183">
        <f>Emissions!P741</f>
        <v>3.8002600136908997</v>
      </c>
      <c r="O740" s="183" t="str">
        <f>Emissions!Q741</f>
        <v>LB</v>
      </c>
      <c r="P740" s="172">
        <f t="shared" si="11"/>
        <v>2.8531061514364544E-2</v>
      </c>
      <c r="Q740" s="178" t="str">
        <f>Emissions!S741</f>
        <v xml:space="preserve">LB </v>
      </c>
      <c r="R740" s="178" t="str">
        <f>Emissions!T741</f>
        <v xml:space="preserve">LB </v>
      </c>
      <c r="S740" s="178" t="s">
        <v>24045</v>
      </c>
      <c r="T740" s="178">
        <v>7439976</v>
      </c>
      <c r="U740" s="178" t="s">
        <v>24043</v>
      </c>
      <c r="V740" s="178">
        <v>8</v>
      </c>
      <c r="W740" s="178">
        <f>Emissions!W741</f>
        <v>0.1084254522211949</v>
      </c>
      <c r="X740" s="178" t="str">
        <f>Emissions!X741</f>
        <v>LB</v>
      </c>
    </row>
    <row r="741" spans="1:24" x14ac:dyDescent="0.3">
      <c r="A741" s="175" t="str">
        <f>Emissions!A742</f>
        <v>18085</v>
      </c>
      <c r="B741" s="175" t="str">
        <f>Emissions!B742</f>
        <v>18</v>
      </c>
      <c r="C741" s="175" t="str">
        <f>Emissions!F742</f>
        <v>IN</v>
      </c>
      <c r="D741" s="175" t="str">
        <f>Emissions!C742</f>
        <v>085</v>
      </c>
      <c r="E741" s="178" t="str">
        <f>Emissions!D742</f>
        <v>Kosciusko</v>
      </c>
      <c r="F741" s="178" t="str">
        <f>Emissions!E742</f>
        <v>County</v>
      </c>
      <c r="G741" s="178">
        <v>2850001000</v>
      </c>
      <c r="H741" s="178" t="s">
        <v>24044</v>
      </c>
      <c r="I741" s="178" t="s">
        <v>24041</v>
      </c>
      <c r="J741" s="178" t="s">
        <v>24046</v>
      </c>
      <c r="K741" s="178">
        <v>2014</v>
      </c>
      <c r="L741" s="178">
        <v>515</v>
      </c>
      <c r="M741" s="178" t="s">
        <v>24042</v>
      </c>
      <c r="N741" s="183">
        <f>Emissions!P742</f>
        <v>7.8697777351365881</v>
      </c>
      <c r="O741" s="183" t="str">
        <f>Emissions!Q742</f>
        <v>LB</v>
      </c>
      <c r="P741" s="172">
        <f t="shared" si="11"/>
        <v>2.8531061514364544E-2</v>
      </c>
      <c r="Q741" s="178" t="str">
        <f>Emissions!S742</f>
        <v xml:space="preserve">LB </v>
      </c>
      <c r="R741" s="178" t="str">
        <f>Emissions!T742</f>
        <v xml:space="preserve">LB </v>
      </c>
      <c r="S741" s="178" t="s">
        <v>24045</v>
      </c>
      <c r="T741" s="178">
        <v>7439976</v>
      </c>
      <c r="U741" s="178" t="s">
        <v>24043</v>
      </c>
      <c r="V741" s="178">
        <v>8</v>
      </c>
      <c r="W741" s="178">
        <f>Emissions!W742</f>
        <v>0.22453311266555848</v>
      </c>
      <c r="X741" s="178" t="str">
        <f>Emissions!X742</f>
        <v>LB</v>
      </c>
    </row>
    <row r="742" spans="1:24" x14ac:dyDescent="0.3">
      <c r="A742" s="175" t="str">
        <f>Emissions!A743</f>
        <v>18087</v>
      </c>
      <c r="B742" s="175" t="str">
        <f>Emissions!B743</f>
        <v>18</v>
      </c>
      <c r="C742" s="175" t="str">
        <f>Emissions!F743</f>
        <v>IN</v>
      </c>
      <c r="D742" s="175" t="str">
        <f>Emissions!C743</f>
        <v>087</v>
      </c>
      <c r="E742" s="178" t="str">
        <f>Emissions!D743</f>
        <v>Lagrange</v>
      </c>
      <c r="F742" s="178" t="str">
        <f>Emissions!E743</f>
        <v>County</v>
      </c>
      <c r="G742" s="178">
        <v>2850001000</v>
      </c>
      <c r="H742" s="178" t="s">
        <v>24044</v>
      </c>
      <c r="I742" s="178" t="s">
        <v>24041</v>
      </c>
      <c r="J742" s="178" t="s">
        <v>24046</v>
      </c>
      <c r="K742" s="178">
        <v>2014</v>
      </c>
      <c r="L742" s="178">
        <v>515</v>
      </c>
      <c r="M742" s="178" t="s">
        <v>24042</v>
      </c>
      <c r="N742" s="183">
        <f>Emissions!P743</f>
        <v>3.8501448122258268</v>
      </c>
      <c r="O742" s="183" t="str">
        <f>Emissions!Q743</f>
        <v>LB</v>
      </c>
      <c r="P742" s="172">
        <f t="shared" si="11"/>
        <v>2.8531061514364544E-2</v>
      </c>
      <c r="Q742" s="178" t="str">
        <f>Emissions!S743</f>
        <v xml:space="preserve">LB </v>
      </c>
      <c r="R742" s="178" t="str">
        <f>Emissions!T743</f>
        <v xml:space="preserve">LB </v>
      </c>
      <c r="S742" s="178" t="s">
        <v>24045</v>
      </c>
      <c r="T742" s="178">
        <v>7439976</v>
      </c>
      <c r="U742" s="178" t="s">
        <v>24043</v>
      </c>
      <c r="V742" s="178">
        <v>8</v>
      </c>
      <c r="W742" s="178">
        <f>Emissions!W743</f>
        <v>0.10984871847682659</v>
      </c>
      <c r="X742" s="178" t="str">
        <f>Emissions!X743</f>
        <v>LB</v>
      </c>
    </row>
    <row r="743" spans="1:24" x14ac:dyDescent="0.3">
      <c r="A743" s="175" t="str">
        <f>Emissions!A744</f>
        <v>18089</v>
      </c>
      <c r="B743" s="175" t="str">
        <f>Emissions!B744</f>
        <v>18</v>
      </c>
      <c r="C743" s="175" t="str">
        <f>Emissions!F744</f>
        <v>IN</v>
      </c>
      <c r="D743" s="175" t="str">
        <f>Emissions!C744</f>
        <v>089</v>
      </c>
      <c r="E743" s="178" t="str">
        <f>Emissions!D744</f>
        <v>Lake</v>
      </c>
      <c r="F743" s="178" t="str">
        <f>Emissions!E744</f>
        <v>County</v>
      </c>
      <c r="G743" s="178">
        <v>2850001000</v>
      </c>
      <c r="H743" s="178" t="s">
        <v>24044</v>
      </c>
      <c r="I743" s="178" t="s">
        <v>24041</v>
      </c>
      <c r="J743" s="178" t="s">
        <v>24046</v>
      </c>
      <c r="K743" s="178">
        <v>2014</v>
      </c>
      <c r="L743" s="178">
        <v>515</v>
      </c>
      <c r="M743" s="178" t="s">
        <v>24042</v>
      </c>
      <c r="N743" s="183">
        <f>Emissions!P744</f>
        <v>49.106275132892151</v>
      </c>
      <c r="O743" s="183" t="str">
        <f>Emissions!Q744</f>
        <v>LB</v>
      </c>
      <c r="P743" s="172">
        <f t="shared" si="11"/>
        <v>2.8531061514364547E-2</v>
      </c>
      <c r="Q743" s="178" t="str">
        <f>Emissions!S744</f>
        <v xml:space="preserve">LB </v>
      </c>
      <c r="R743" s="178" t="str">
        <f>Emissions!T744</f>
        <v xml:space="preserve">LB </v>
      </c>
      <c r="S743" s="178" t="s">
        <v>24045</v>
      </c>
      <c r="T743" s="178">
        <v>7439976</v>
      </c>
      <c r="U743" s="178" t="s">
        <v>24043</v>
      </c>
      <c r="V743" s="178">
        <v>8</v>
      </c>
      <c r="W743" s="178">
        <f>Emissions!W744</f>
        <v>1.401054156557856</v>
      </c>
      <c r="X743" s="178" t="str">
        <f>Emissions!X744</f>
        <v>LB</v>
      </c>
    </row>
    <row r="744" spans="1:24" x14ac:dyDescent="0.3">
      <c r="A744" s="175" t="str">
        <f>Emissions!A745</f>
        <v>18091</v>
      </c>
      <c r="B744" s="175" t="str">
        <f>Emissions!B745</f>
        <v>18</v>
      </c>
      <c r="C744" s="175" t="str">
        <f>Emissions!F745</f>
        <v>IN</v>
      </c>
      <c r="D744" s="175" t="str">
        <f>Emissions!C745</f>
        <v>091</v>
      </c>
      <c r="E744" s="178" t="str">
        <f>Emissions!D745</f>
        <v>La Porte</v>
      </c>
      <c r="F744" s="178" t="str">
        <f>Emissions!E745</f>
        <v>County</v>
      </c>
      <c r="G744" s="178">
        <v>2850001000</v>
      </c>
      <c r="H744" s="178" t="s">
        <v>24044</v>
      </c>
      <c r="I744" s="178" t="s">
        <v>24041</v>
      </c>
      <c r="J744" s="178" t="s">
        <v>24046</v>
      </c>
      <c r="K744" s="178">
        <v>2014</v>
      </c>
      <c r="L744" s="178">
        <v>515</v>
      </c>
      <c r="M744" s="178" t="s">
        <v>24042</v>
      </c>
      <c r="N744" s="183">
        <f>Emissions!P745</f>
        <v>11.163376481779974</v>
      </c>
      <c r="O744" s="183" t="str">
        <f>Emissions!Q745</f>
        <v>LB</v>
      </c>
      <c r="P744" s="172">
        <f t="shared" si="11"/>
        <v>2.8531061514364547E-2</v>
      </c>
      <c r="Q744" s="178" t="str">
        <f>Emissions!S745</f>
        <v xml:space="preserve">LB </v>
      </c>
      <c r="R744" s="178" t="str">
        <f>Emissions!T745</f>
        <v xml:space="preserve">LB </v>
      </c>
      <c r="S744" s="178" t="s">
        <v>24045</v>
      </c>
      <c r="T744" s="178">
        <v>7439976</v>
      </c>
      <c r="U744" s="178" t="s">
        <v>24043</v>
      </c>
      <c r="V744" s="178">
        <v>8</v>
      </c>
      <c r="W744" s="178">
        <f>Emissions!W745</f>
        <v>0.3185029811096749</v>
      </c>
      <c r="X744" s="178" t="str">
        <f>Emissions!X745</f>
        <v>LB</v>
      </c>
    </row>
    <row r="745" spans="1:24" x14ac:dyDescent="0.3">
      <c r="A745" s="175" t="str">
        <f>Emissions!A746</f>
        <v>18093</v>
      </c>
      <c r="B745" s="175" t="str">
        <f>Emissions!B746</f>
        <v>18</v>
      </c>
      <c r="C745" s="175" t="str">
        <f>Emissions!F746</f>
        <v>IN</v>
      </c>
      <c r="D745" s="175" t="str">
        <f>Emissions!C746</f>
        <v>093</v>
      </c>
      <c r="E745" s="178" t="str">
        <f>Emissions!D746</f>
        <v>Lawrence</v>
      </c>
      <c r="F745" s="178" t="str">
        <f>Emissions!E746</f>
        <v>County</v>
      </c>
      <c r="G745" s="178">
        <v>2850001000</v>
      </c>
      <c r="H745" s="178" t="s">
        <v>24044</v>
      </c>
      <c r="I745" s="178" t="s">
        <v>24041</v>
      </c>
      <c r="J745" s="178" t="s">
        <v>24046</v>
      </c>
      <c r="K745" s="178">
        <v>2014</v>
      </c>
      <c r="L745" s="178">
        <v>515</v>
      </c>
      <c r="M745" s="178" t="s">
        <v>24042</v>
      </c>
      <c r="N745" s="183">
        <f>Emissions!P746</f>
        <v>4.5781823940568529</v>
      </c>
      <c r="O745" s="183" t="str">
        <f>Emissions!Q746</f>
        <v>LB</v>
      </c>
      <c r="P745" s="172">
        <f t="shared" si="11"/>
        <v>2.8531061514364547E-2</v>
      </c>
      <c r="Q745" s="178" t="str">
        <f>Emissions!S746</f>
        <v xml:space="preserve">LB </v>
      </c>
      <c r="R745" s="178" t="str">
        <f>Emissions!T746</f>
        <v xml:space="preserve">LB </v>
      </c>
      <c r="S745" s="178" t="s">
        <v>24045</v>
      </c>
      <c r="T745" s="178">
        <v>7439976</v>
      </c>
      <c r="U745" s="178" t="s">
        <v>24043</v>
      </c>
      <c r="V745" s="178">
        <v>8</v>
      </c>
      <c r="W745" s="178">
        <f>Emissions!W746</f>
        <v>0.13062040350881682</v>
      </c>
      <c r="X745" s="178" t="str">
        <f>Emissions!X746</f>
        <v>LB</v>
      </c>
    </row>
    <row r="746" spans="1:24" x14ac:dyDescent="0.3">
      <c r="A746" s="175" t="str">
        <f>Emissions!A747</f>
        <v>18095</v>
      </c>
      <c r="B746" s="175" t="str">
        <f>Emissions!B747</f>
        <v>18</v>
      </c>
      <c r="C746" s="175" t="str">
        <f>Emissions!F747</f>
        <v>IN</v>
      </c>
      <c r="D746" s="175" t="str">
        <f>Emissions!C747</f>
        <v>095</v>
      </c>
      <c r="E746" s="178" t="str">
        <f>Emissions!D747</f>
        <v>Madison</v>
      </c>
      <c r="F746" s="178" t="str">
        <f>Emissions!E747</f>
        <v>County</v>
      </c>
      <c r="G746" s="178">
        <v>2850001000</v>
      </c>
      <c r="H746" s="178" t="s">
        <v>24044</v>
      </c>
      <c r="I746" s="178" t="s">
        <v>24041</v>
      </c>
      <c r="J746" s="178" t="s">
        <v>24046</v>
      </c>
      <c r="K746" s="178">
        <v>2014</v>
      </c>
      <c r="L746" s="178">
        <v>515</v>
      </c>
      <c r="M746" s="178" t="s">
        <v>24042</v>
      </c>
      <c r="N746" s="183">
        <f>Emissions!P747</f>
        <v>13.029047912930615</v>
      </c>
      <c r="O746" s="183" t="str">
        <f>Emissions!Q747</f>
        <v>LB</v>
      </c>
      <c r="P746" s="172">
        <f t="shared" si="11"/>
        <v>2.8531061514364551E-2</v>
      </c>
      <c r="Q746" s="178" t="str">
        <f>Emissions!S747</f>
        <v xml:space="preserve">LB </v>
      </c>
      <c r="R746" s="178" t="str">
        <f>Emissions!T747</f>
        <v xml:space="preserve">LB </v>
      </c>
      <c r="S746" s="178" t="s">
        <v>24045</v>
      </c>
      <c r="T746" s="178">
        <v>7439976</v>
      </c>
      <c r="U746" s="178" t="s">
        <v>24043</v>
      </c>
      <c r="V746" s="178">
        <v>8</v>
      </c>
      <c r="W746" s="178">
        <f>Emissions!W747</f>
        <v>0.37173256747742645</v>
      </c>
      <c r="X746" s="178" t="str">
        <f>Emissions!X747</f>
        <v>LB</v>
      </c>
    </row>
    <row r="747" spans="1:24" x14ac:dyDescent="0.3">
      <c r="A747" s="175" t="str">
        <f>Emissions!A748</f>
        <v>18097</v>
      </c>
      <c r="B747" s="175" t="str">
        <f>Emissions!B748</f>
        <v>18</v>
      </c>
      <c r="C747" s="175" t="str">
        <f>Emissions!F748</f>
        <v>IN</v>
      </c>
      <c r="D747" s="175" t="str">
        <f>Emissions!C748</f>
        <v>097</v>
      </c>
      <c r="E747" s="178" t="str">
        <f>Emissions!D748</f>
        <v>Marion</v>
      </c>
      <c r="F747" s="178" t="str">
        <f>Emissions!E748</f>
        <v>County</v>
      </c>
      <c r="G747" s="178">
        <v>2850001000</v>
      </c>
      <c r="H747" s="178" t="s">
        <v>24044</v>
      </c>
      <c r="I747" s="178" t="s">
        <v>24041</v>
      </c>
      <c r="J747" s="178" t="s">
        <v>24046</v>
      </c>
      <c r="K747" s="178">
        <v>2014</v>
      </c>
      <c r="L747" s="178">
        <v>515</v>
      </c>
      <c r="M747" s="178" t="s">
        <v>24042</v>
      </c>
      <c r="N747" s="183">
        <f>Emissions!P748</f>
        <v>93.583381200132493</v>
      </c>
      <c r="O747" s="183" t="str">
        <f>Emissions!Q748</f>
        <v>LB</v>
      </c>
      <c r="P747" s="172">
        <f t="shared" si="11"/>
        <v>2.8531061514364547E-2</v>
      </c>
      <c r="Q747" s="178" t="str">
        <f>Emissions!S748</f>
        <v xml:space="preserve">LB </v>
      </c>
      <c r="R747" s="178" t="str">
        <f>Emissions!T748</f>
        <v xml:space="preserve">LB </v>
      </c>
      <c r="S747" s="178" t="s">
        <v>24045</v>
      </c>
      <c r="T747" s="178">
        <v>7439976</v>
      </c>
      <c r="U747" s="178" t="s">
        <v>24043</v>
      </c>
      <c r="V747" s="178">
        <v>8</v>
      </c>
      <c r="W747" s="178">
        <f>Emissions!W748</f>
        <v>2.670033205743207</v>
      </c>
      <c r="X747" s="178" t="str">
        <f>Emissions!X748</f>
        <v>LB</v>
      </c>
    </row>
    <row r="748" spans="1:24" x14ac:dyDescent="0.3">
      <c r="A748" s="175" t="str">
        <f>Emissions!A749</f>
        <v>18099</v>
      </c>
      <c r="B748" s="175" t="str">
        <f>Emissions!B749</f>
        <v>18</v>
      </c>
      <c r="C748" s="175" t="str">
        <f>Emissions!F749</f>
        <v>IN</v>
      </c>
      <c r="D748" s="175" t="str">
        <f>Emissions!C749</f>
        <v>099</v>
      </c>
      <c r="E748" s="178" t="str">
        <f>Emissions!D749</f>
        <v>Marshall</v>
      </c>
      <c r="F748" s="178" t="str">
        <f>Emissions!E749</f>
        <v>County</v>
      </c>
      <c r="G748" s="178">
        <v>2850001000</v>
      </c>
      <c r="H748" s="178" t="s">
        <v>24044</v>
      </c>
      <c r="I748" s="178" t="s">
        <v>24041</v>
      </c>
      <c r="J748" s="178" t="s">
        <v>24046</v>
      </c>
      <c r="K748" s="178">
        <v>2014</v>
      </c>
      <c r="L748" s="178">
        <v>515</v>
      </c>
      <c r="M748" s="178" t="s">
        <v>24042</v>
      </c>
      <c r="N748" s="183">
        <f>Emissions!P749</f>
        <v>4.7187212943470191</v>
      </c>
      <c r="O748" s="183" t="str">
        <f>Emissions!Q749</f>
        <v>LB</v>
      </c>
      <c r="P748" s="172">
        <f t="shared" si="11"/>
        <v>2.853106151436454E-2</v>
      </c>
      <c r="Q748" s="178" t="str">
        <f>Emissions!S749</f>
        <v xml:space="preserve">LB </v>
      </c>
      <c r="R748" s="178" t="str">
        <f>Emissions!T749</f>
        <v xml:space="preserve">LB </v>
      </c>
      <c r="S748" s="178" t="s">
        <v>24045</v>
      </c>
      <c r="T748" s="178">
        <v>7439976</v>
      </c>
      <c r="U748" s="178" t="s">
        <v>24043</v>
      </c>
      <c r="V748" s="178">
        <v>8</v>
      </c>
      <c r="W748" s="178">
        <f>Emissions!W749</f>
        <v>0.13463012751815667</v>
      </c>
      <c r="X748" s="178" t="str">
        <f>Emissions!X749</f>
        <v>LB</v>
      </c>
    </row>
    <row r="749" spans="1:24" x14ac:dyDescent="0.3">
      <c r="A749" s="175" t="str">
        <f>Emissions!A750</f>
        <v>18101</v>
      </c>
      <c r="B749" s="175" t="str">
        <f>Emissions!B750</f>
        <v>18</v>
      </c>
      <c r="C749" s="175" t="str">
        <f>Emissions!F750</f>
        <v>IN</v>
      </c>
      <c r="D749" s="175" t="str">
        <f>Emissions!C750</f>
        <v>101</v>
      </c>
      <c r="E749" s="178" t="str">
        <f>Emissions!D750</f>
        <v>Martin</v>
      </c>
      <c r="F749" s="178" t="str">
        <f>Emissions!E750</f>
        <v>County</v>
      </c>
      <c r="G749" s="178">
        <v>2850001000</v>
      </c>
      <c r="H749" s="178" t="s">
        <v>24044</v>
      </c>
      <c r="I749" s="178" t="s">
        <v>24041</v>
      </c>
      <c r="J749" s="178" t="s">
        <v>24046</v>
      </c>
      <c r="K749" s="178">
        <v>2014</v>
      </c>
      <c r="L749" s="178">
        <v>515</v>
      </c>
      <c r="M749" s="178" t="s">
        <v>24042</v>
      </c>
      <c r="N749" s="183">
        <f>Emissions!P750</f>
        <v>1.0220373482969121</v>
      </c>
      <c r="O749" s="183" t="str">
        <f>Emissions!Q750</f>
        <v>LB</v>
      </c>
      <c r="P749" s="172">
        <f t="shared" si="11"/>
        <v>2.8531061514364547E-2</v>
      </c>
      <c r="Q749" s="178" t="str">
        <f>Emissions!S750</f>
        <v xml:space="preserve">LB </v>
      </c>
      <c r="R749" s="178" t="str">
        <f>Emissions!T750</f>
        <v xml:space="preserve">LB </v>
      </c>
      <c r="S749" s="178" t="s">
        <v>24045</v>
      </c>
      <c r="T749" s="178">
        <v>7439976</v>
      </c>
      <c r="U749" s="178" t="s">
        <v>24043</v>
      </c>
      <c r="V749" s="178">
        <v>8</v>
      </c>
      <c r="W749" s="178">
        <f>Emissions!W750</f>
        <v>2.9159810454237222E-2</v>
      </c>
      <c r="X749" s="178" t="str">
        <f>Emissions!X750</f>
        <v>LB</v>
      </c>
    </row>
    <row r="750" spans="1:24" x14ac:dyDescent="0.3">
      <c r="A750" s="175" t="str">
        <f>Emissions!A751</f>
        <v>18103</v>
      </c>
      <c r="B750" s="175" t="str">
        <f>Emissions!B751</f>
        <v>18</v>
      </c>
      <c r="C750" s="175" t="str">
        <f>Emissions!F751</f>
        <v>IN</v>
      </c>
      <c r="D750" s="175" t="str">
        <f>Emissions!C751</f>
        <v>103</v>
      </c>
      <c r="E750" s="178" t="str">
        <f>Emissions!D751</f>
        <v>Miami</v>
      </c>
      <c r="F750" s="178" t="str">
        <f>Emissions!E751</f>
        <v>County</v>
      </c>
      <c r="G750" s="178">
        <v>2850001000</v>
      </c>
      <c r="H750" s="178" t="s">
        <v>24044</v>
      </c>
      <c r="I750" s="178" t="s">
        <v>24041</v>
      </c>
      <c r="J750" s="178" t="s">
        <v>24046</v>
      </c>
      <c r="K750" s="178">
        <v>2014</v>
      </c>
      <c r="L750" s="178">
        <v>515</v>
      </c>
      <c r="M750" s="178" t="s">
        <v>24042</v>
      </c>
      <c r="N750" s="183">
        <f>Emissions!P751</f>
        <v>3.6015221817766516</v>
      </c>
      <c r="O750" s="183" t="str">
        <f>Emissions!Q751</f>
        <v>LB</v>
      </c>
      <c r="P750" s="172">
        <f t="shared" si="11"/>
        <v>2.8531061514364544E-2</v>
      </c>
      <c r="Q750" s="178" t="str">
        <f>Emissions!S751</f>
        <v xml:space="preserve">LB </v>
      </c>
      <c r="R750" s="178" t="str">
        <f>Emissions!T751</f>
        <v xml:space="preserve">LB </v>
      </c>
      <c r="S750" s="178" t="s">
        <v>24045</v>
      </c>
      <c r="T750" s="178">
        <v>7439976</v>
      </c>
      <c r="U750" s="178" t="s">
        <v>24043</v>
      </c>
      <c r="V750" s="178">
        <v>8</v>
      </c>
      <c r="W750" s="178">
        <f>Emissions!W751</f>
        <v>0.10275525091361805</v>
      </c>
      <c r="X750" s="178" t="str">
        <f>Emissions!X751</f>
        <v>LB</v>
      </c>
    </row>
    <row r="751" spans="1:24" x14ac:dyDescent="0.3">
      <c r="A751" s="175" t="str">
        <f>Emissions!A752</f>
        <v>18105</v>
      </c>
      <c r="B751" s="175" t="str">
        <f>Emissions!B752</f>
        <v>18</v>
      </c>
      <c r="C751" s="175" t="str">
        <f>Emissions!F752</f>
        <v>IN</v>
      </c>
      <c r="D751" s="175" t="str">
        <f>Emissions!C752</f>
        <v>105</v>
      </c>
      <c r="E751" s="178" t="str">
        <f>Emissions!D752</f>
        <v>Monroe</v>
      </c>
      <c r="F751" s="178" t="str">
        <f>Emissions!E752</f>
        <v>County</v>
      </c>
      <c r="G751" s="178">
        <v>2850001000</v>
      </c>
      <c r="H751" s="178" t="s">
        <v>24044</v>
      </c>
      <c r="I751" s="178" t="s">
        <v>24041</v>
      </c>
      <c r="J751" s="178" t="s">
        <v>24046</v>
      </c>
      <c r="K751" s="178">
        <v>2014</v>
      </c>
      <c r="L751" s="178">
        <v>515</v>
      </c>
      <c r="M751" s="178" t="s">
        <v>24042</v>
      </c>
      <c r="N751" s="183">
        <f>Emissions!P752</f>
        <v>14.358307504413514</v>
      </c>
      <c r="O751" s="183" t="str">
        <f>Emissions!Q752</f>
        <v>LB</v>
      </c>
      <c r="P751" s="172">
        <f t="shared" si="11"/>
        <v>2.8531061514364547E-2</v>
      </c>
      <c r="Q751" s="178" t="str">
        <f>Emissions!S752</f>
        <v xml:space="preserve">LB </v>
      </c>
      <c r="R751" s="178" t="str">
        <f>Emissions!T752</f>
        <v xml:space="preserve">LB </v>
      </c>
      <c r="S751" s="178" t="s">
        <v>24045</v>
      </c>
      <c r="T751" s="178">
        <v>7439976</v>
      </c>
      <c r="U751" s="178" t="s">
        <v>24043</v>
      </c>
      <c r="V751" s="178">
        <v>8</v>
      </c>
      <c r="W751" s="178">
        <f>Emissions!W752</f>
        <v>0.40965775465058407</v>
      </c>
      <c r="X751" s="178" t="str">
        <f>Emissions!X752</f>
        <v>LB</v>
      </c>
    </row>
    <row r="752" spans="1:24" x14ac:dyDescent="0.3">
      <c r="A752" s="175" t="str">
        <f>Emissions!A753</f>
        <v>18107</v>
      </c>
      <c r="B752" s="175" t="str">
        <f>Emissions!B753</f>
        <v>18</v>
      </c>
      <c r="C752" s="175" t="str">
        <f>Emissions!F753</f>
        <v>IN</v>
      </c>
      <c r="D752" s="175" t="str">
        <f>Emissions!C753</f>
        <v>107</v>
      </c>
      <c r="E752" s="178" t="str">
        <f>Emissions!D753</f>
        <v>Montgomery</v>
      </c>
      <c r="F752" s="178" t="str">
        <f>Emissions!E753</f>
        <v>County</v>
      </c>
      <c r="G752" s="178">
        <v>2850001000</v>
      </c>
      <c r="H752" s="178" t="s">
        <v>24044</v>
      </c>
      <c r="I752" s="178" t="s">
        <v>24041</v>
      </c>
      <c r="J752" s="178" t="s">
        <v>24046</v>
      </c>
      <c r="K752" s="178">
        <v>2014</v>
      </c>
      <c r="L752" s="178">
        <v>515</v>
      </c>
      <c r="M752" s="178" t="s">
        <v>24042</v>
      </c>
      <c r="N752" s="183">
        <f>Emissions!P753</f>
        <v>3.8210954315528776</v>
      </c>
      <c r="O752" s="183" t="str">
        <f>Emissions!Q753</f>
        <v>LB</v>
      </c>
      <c r="P752" s="172">
        <f t="shared" si="11"/>
        <v>2.8531061514364544E-2</v>
      </c>
      <c r="Q752" s="178" t="str">
        <f>Emissions!S753</f>
        <v xml:space="preserve">LB </v>
      </c>
      <c r="R752" s="178" t="str">
        <f>Emissions!T753</f>
        <v xml:space="preserve">LB </v>
      </c>
      <c r="S752" s="178" t="s">
        <v>24045</v>
      </c>
      <c r="T752" s="178">
        <v>7439976</v>
      </c>
      <c r="U752" s="178" t="s">
        <v>24043</v>
      </c>
      <c r="V752" s="178">
        <v>8</v>
      </c>
      <c r="W752" s="178">
        <f>Emissions!W753</f>
        <v>0.10901990880989249</v>
      </c>
      <c r="X752" s="178" t="str">
        <f>Emissions!X753</f>
        <v>LB</v>
      </c>
    </row>
    <row r="753" spans="1:24" x14ac:dyDescent="0.3">
      <c r="A753" s="175" t="str">
        <f>Emissions!A754</f>
        <v>18109</v>
      </c>
      <c r="B753" s="175" t="str">
        <f>Emissions!B754</f>
        <v>18</v>
      </c>
      <c r="C753" s="175" t="str">
        <f>Emissions!F754</f>
        <v>IN</v>
      </c>
      <c r="D753" s="175" t="str">
        <f>Emissions!C754</f>
        <v>109</v>
      </c>
      <c r="E753" s="178" t="str">
        <f>Emissions!D754</f>
        <v>Morgan</v>
      </c>
      <c r="F753" s="178" t="str">
        <f>Emissions!E754</f>
        <v>County</v>
      </c>
      <c r="G753" s="178">
        <v>2850001000</v>
      </c>
      <c r="H753" s="178" t="s">
        <v>24044</v>
      </c>
      <c r="I753" s="178" t="s">
        <v>24041</v>
      </c>
      <c r="J753" s="178" t="s">
        <v>24046</v>
      </c>
      <c r="K753" s="178">
        <v>2014</v>
      </c>
      <c r="L753" s="178">
        <v>515</v>
      </c>
      <c r="M753" s="178" t="s">
        <v>24042</v>
      </c>
      <c r="N753" s="183">
        <f>Emissions!P754</f>
        <v>6.9811671973788787</v>
      </c>
      <c r="O753" s="183" t="str">
        <f>Emissions!Q754</f>
        <v>LB</v>
      </c>
      <c r="P753" s="172">
        <f t="shared" si="11"/>
        <v>2.8531061514364547E-2</v>
      </c>
      <c r="Q753" s="178" t="str">
        <f>Emissions!S754</f>
        <v xml:space="preserve">LB </v>
      </c>
      <c r="R753" s="178" t="str">
        <f>Emissions!T754</f>
        <v xml:space="preserve">LB </v>
      </c>
      <c r="S753" s="178" t="s">
        <v>24045</v>
      </c>
      <c r="T753" s="178">
        <v>7439976</v>
      </c>
      <c r="U753" s="178" t="s">
        <v>24043</v>
      </c>
      <c r="V753" s="178">
        <v>8</v>
      </c>
      <c r="W753" s="178">
        <f>Emissions!W754</f>
        <v>0.19918011075048073</v>
      </c>
      <c r="X753" s="178" t="str">
        <f>Emissions!X754</f>
        <v>LB</v>
      </c>
    </row>
    <row r="754" spans="1:24" x14ac:dyDescent="0.3">
      <c r="A754" s="175" t="str">
        <f>Emissions!A755</f>
        <v>18111</v>
      </c>
      <c r="B754" s="175" t="str">
        <f>Emissions!B755</f>
        <v>18</v>
      </c>
      <c r="C754" s="175" t="str">
        <f>Emissions!F755</f>
        <v>IN</v>
      </c>
      <c r="D754" s="175" t="str">
        <f>Emissions!C755</f>
        <v>111</v>
      </c>
      <c r="E754" s="178" t="str">
        <f>Emissions!D755</f>
        <v>Newton</v>
      </c>
      <c r="F754" s="178" t="str">
        <f>Emissions!E755</f>
        <v>County</v>
      </c>
      <c r="G754" s="178">
        <v>2850001000</v>
      </c>
      <c r="H754" s="178" t="s">
        <v>24044</v>
      </c>
      <c r="I754" s="178" t="s">
        <v>24041</v>
      </c>
      <c r="J754" s="178" t="s">
        <v>24046</v>
      </c>
      <c r="K754" s="178">
        <v>2014</v>
      </c>
      <c r="L754" s="178">
        <v>515</v>
      </c>
      <c r="M754" s="178" t="s">
        <v>24042</v>
      </c>
      <c r="N754" s="183">
        <f>Emissions!P755</f>
        <v>1.4180104579526698</v>
      </c>
      <c r="O754" s="183" t="str">
        <f>Emissions!Q755</f>
        <v>LB</v>
      </c>
      <c r="P754" s="172">
        <f t="shared" si="11"/>
        <v>2.8531061514364544E-2</v>
      </c>
      <c r="Q754" s="178" t="str">
        <f>Emissions!S755</f>
        <v xml:space="preserve">LB </v>
      </c>
      <c r="R754" s="178" t="str">
        <f>Emissions!T755</f>
        <v xml:space="preserve">LB </v>
      </c>
      <c r="S754" s="178" t="s">
        <v>24045</v>
      </c>
      <c r="T754" s="178">
        <v>7439976</v>
      </c>
      <c r="U754" s="178" t="s">
        <v>24043</v>
      </c>
      <c r="V754" s="178">
        <v>8</v>
      </c>
      <c r="W754" s="178">
        <f>Emissions!W755</f>
        <v>4.0457343603859858E-2</v>
      </c>
      <c r="X754" s="178" t="str">
        <f>Emissions!X755</f>
        <v>LB</v>
      </c>
    </row>
    <row r="755" spans="1:24" x14ac:dyDescent="0.3">
      <c r="A755" s="175" t="str">
        <f>Emissions!A756</f>
        <v>18113</v>
      </c>
      <c r="B755" s="175" t="str">
        <f>Emissions!B756</f>
        <v>18</v>
      </c>
      <c r="C755" s="175" t="str">
        <f>Emissions!F756</f>
        <v>IN</v>
      </c>
      <c r="D755" s="175" t="str">
        <f>Emissions!C756</f>
        <v>113</v>
      </c>
      <c r="E755" s="178" t="str">
        <f>Emissions!D756</f>
        <v>Noble</v>
      </c>
      <c r="F755" s="178" t="str">
        <f>Emissions!E756</f>
        <v>County</v>
      </c>
      <c r="G755" s="178">
        <v>2850001000</v>
      </c>
      <c r="H755" s="178" t="s">
        <v>24044</v>
      </c>
      <c r="I755" s="178" t="s">
        <v>24041</v>
      </c>
      <c r="J755" s="178" t="s">
        <v>24046</v>
      </c>
      <c r="K755" s="178">
        <v>2014</v>
      </c>
      <c r="L755" s="178">
        <v>515</v>
      </c>
      <c r="M755" s="178" t="s">
        <v>24042</v>
      </c>
      <c r="N755" s="183">
        <f>Emissions!P756</f>
        <v>4.7699083064983201</v>
      </c>
      <c r="O755" s="183" t="str">
        <f>Emissions!Q756</f>
        <v>LB</v>
      </c>
      <c r="P755" s="172">
        <f t="shared" si="11"/>
        <v>2.8531061514364544E-2</v>
      </c>
      <c r="Q755" s="178" t="str">
        <f>Emissions!S756</f>
        <v xml:space="preserve">LB </v>
      </c>
      <c r="R755" s="178" t="str">
        <f>Emissions!T756</f>
        <v xml:space="preserve">LB </v>
      </c>
      <c r="S755" s="178" t="s">
        <v>24045</v>
      </c>
      <c r="T755" s="178">
        <v>7439976</v>
      </c>
      <c r="U755" s="178" t="s">
        <v>24043</v>
      </c>
      <c r="V755" s="178">
        <v>8</v>
      </c>
      <c r="W755" s="178">
        <f>Emissions!W756</f>
        <v>0.13609054731058198</v>
      </c>
      <c r="X755" s="178" t="str">
        <f>Emissions!X756</f>
        <v>LB</v>
      </c>
    </row>
    <row r="756" spans="1:24" x14ac:dyDescent="0.3">
      <c r="A756" s="175" t="str">
        <f>Emissions!A757</f>
        <v>18115</v>
      </c>
      <c r="B756" s="175" t="str">
        <f>Emissions!B757</f>
        <v>18</v>
      </c>
      <c r="C756" s="175" t="str">
        <f>Emissions!F757</f>
        <v>IN</v>
      </c>
      <c r="D756" s="175" t="str">
        <f>Emissions!C757</f>
        <v>115</v>
      </c>
      <c r="E756" s="178" t="str">
        <f>Emissions!D757</f>
        <v>Ohio</v>
      </c>
      <c r="F756" s="178" t="str">
        <f>Emissions!E757</f>
        <v>County</v>
      </c>
      <c r="G756" s="178">
        <v>2850001000</v>
      </c>
      <c r="H756" s="178" t="s">
        <v>24044</v>
      </c>
      <c r="I756" s="178" t="s">
        <v>24041</v>
      </c>
      <c r="J756" s="178" t="s">
        <v>24046</v>
      </c>
      <c r="K756" s="178">
        <v>2014</v>
      </c>
      <c r="L756" s="178">
        <v>515</v>
      </c>
      <c r="M756" s="178" t="s">
        <v>24042</v>
      </c>
      <c r="N756" s="183">
        <f>Emissions!P757</f>
        <v>0.60452762883189881</v>
      </c>
      <c r="O756" s="183" t="str">
        <f>Emissions!Q757</f>
        <v>LB</v>
      </c>
      <c r="P756" s="172">
        <f t="shared" si="11"/>
        <v>2.8531061514364544E-2</v>
      </c>
      <c r="Q756" s="178" t="str">
        <f>Emissions!S757</f>
        <v xml:space="preserve">LB </v>
      </c>
      <c r="R756" s="178" t="str">
        <f>Emissions!T757</f>
        <v xml:space="preserve">LB </v>
      </c>
      <c r="S756" s="178" t="s">
        <v>24045</v>
      </c>
      <c r="T756" s="178">
        <v>7439976</v>
      </c>
      <c r="U756" s="178" t="s">
        <v>24043</v>
      </c>
      <c r="V756" s="178">
        <v>8</v>
      </c>
      <c r="W756" s="178">
        <f>Emissions!W757</f>
        <v>1.7247814965335843E-2</v>
      </c>
      <c r="X756" s="178" t="str">
        <f>Emissions!X757</f>
        <v>LB</v>
      </c>
    </row>
    <row r="757" spans="1:24" x14ac:dyDescent="0.3">
      <c r="A757" s="175" t="str">
        <f>Emissions!A758</f>
        <v>18117</v>
      </c>
      <c r="B757" s="175" t="str">
        <f>Emissions!B758</f>
        <v>18</v>
      </c>
      <c r="C757" s="175" t="str">
        <f>Emissions!F758</f>
        <v>IN</v>
      </c>
      <c r="D757" s="175" t="str">
        <f>Emissions!C758</f>
        <v>117</v>
      </c>
      <c r="E757" s="178" t="str">
        <f>Emissions!D758</f>
        <v>Orange</v>
      </c>
      <c r="F757" s="178" t="str">
        <f>Emissions!E758</f>
        <v>County</v>
      </c>
      <c r="G757" s="178">
        <v>2850001000</v>
      </c>
      <c r="H757" s="178" t="s">
        <v>24044</v>
      </c>
      <c r="I757" s="178" t="s">
        <v>24041</v>
      </c>
      <c r="J757" s="178" t="s">
        <v>24046</v>
      </c>
      <c r="K757" s="178">
        <v>2014</v>
      </c>
      <c r="L757" s="178">
        <v>515</v>
      </c>
      <c r="M757" s="178" t="s">
        <v>24042</v>
      </c>
      <c r="N757" s="183">
        <f>Emissions!P758</f>
        <v>1.9659418796114081</v>
      </c>
      <c r="O757" s="183" t="str">
        <f>Emissions!Q758</f>
        <v>LB</v>
      </c>
      <c r="P757" s="172">
        <f t="shared" si="11"/>
        <v>2.8531061514364547E-2</v>
      </c>
      <c r="Q757" s="178" t="str">
        <f>Emissions!S758</f>
        <v xml:space="preserve">LB </v>
      </c>
      <c r="R757" s="178" t="str">
        <f>Emissions!T758</f>
        <v xml:space="preserve">LB </v>
      </c>
      <c r="S757" s="178" t="s">
        <v>24045</v>
      </c>
      <c r="T757" s="178">
        <v>7439976</v>
      </c>
      <c r="U757" s="178" t="s">
        <v>24043</v>
      </c>
      <c r="V757" s="178">
        <v>8</v>
      </c>
      <c r="W757" s="178">
        <f>Emissions!W758</f>
        <v>5.6090408700858546E-2</v>
      </c>
      <c r="X757" s="178" t="str">
        <f>Emissions!X758</f>
        <v>LB</v>
      </c>
    </row>
    <row r="758" spans="1:24" x14ac:dyDescent="0.3">
      <c r="A758" s="175" t="str">
        <f>Emissions!A759</f>
        <v>18119</v>
      </c>
      <c r="B758" s="175" t="str">
        <f>Emissions!B759</f>
        <v>18</v>
      </c>
      <c r="C758" s="175" t="str">
        <f>Emissions!F759</f>
        <v>IN</v>
      </c>
      <c r="D758" s="175" t="str">
        <f>Emissions!C759</f>
        <v>119</v>
      </c>
      <c r="E758" s="178" t="str">
        <f>Emissions!D759</f>
        <v>Owen</v>
      </c>
      <c r="F758" s="178" t="str">
        <f>Emissions!E759</f>
        <v>County</v>
      </c>
      <c r="G758" s="178">
        <v>2850001000</v>
      </c>
      <c r="H758" s="178" t="s">
        <v>24044</v>
      </c>
      <c r="I758" s="178" t="s">
        <v>24041</v>
      </c>
      <c r="J758" s="178" t="s">
        <v>24046</v>
      </c>
      <c r="K758" s="178">
        <v>2014</v>
      </c>
      <c r="L758" s="178">
        <v>515</v>
      </c>
      <c r="M758" s="178" t="s">
        <v>24042</v>
      </c>
      <c r="N758" s="183">
        <f>Emissions!P759</f>
        <v>2.1004705632106195</v>
      </c>
      <c r="O758" s="183" t="str">
        <f>Emissions!Q759</f>
        <v>LB</v>
      </c>
      <c r="P758" s="172">
        <f t="shared" si="11"/>
        <v>2.8531061514364547E-2</v>
      </c>
      <c r="Q758" s="178" t="str">
        <f>Emissions!S759</f>
        <v xml:space="preserve">LB </v>
      </c>
      <c r="R758" s="178" t="str">
        <f>Emissions!T759</f>
        <v xml:space="preserve">LB </v>
      </c>
      <c r="S758" s="178" t="s">
        <v>24045</v>
      </c>
      <c r="T758" s="178">
        <v>7439976</v>
      </c>
      <c r="U758" s="178" t="s">
        <v>24043</v>
      </c>
      <c r="V758" s="178">
        <v>8</v>
      </c>
      <c r="W758" s="178">
        <f>Emissions!W759</f>
        <v>5.992865484807413E-2</v>
      </c>
      <c r="X758" s="178" t="str">
        <f>Emissions!X759</f>
        <v>LB</v>
      </c>
    </row>
    <row r="759" spans="1:24" x14ac:dyDescent="0.3">
      <c r="A759" s="175" t="str">
        <f>Emissions!A760</f>
        <v>18121</v>
      </c>
      <c r="B759" s="175" t="str">
        <f>Emissions!B760</f>
        <v>18</v>
      </c>
      <c r="C759" s="175" t="str">
        <f>Emissions!F760</f>
        <v>IN</v>
      </c>
      <c r="D759" s="175" t="str">
        <f>Emissions!C760</f>
        <v>121</v>
      </c>
      <c r="E759" s="178" t="str">
        <f>Emissions!D760</f>
        <v>Parke</v>
      </c>
      <c r="F759" s="178" t="str">
        <f>Emissions!E760</f>
        <v>County</v>
      </c>
      <c r="G759" s="178">
        <v>2850001000</v>
      </c>
      <c r="H759" s="178" t="s">
        <v>24044</v>
      </c>
      <c r="I759" s="178" t="s">
        <v>24041</v>
      </c>
      <c r="J759" s="178" t="s">
        <v>24046</v>
      </c>
      <c r="K759" s="178">
        <v>2014</v>
      </c>
      <c r="L759" s="178">
        <v>515</v>
      </c>
      <c r="M759" s="178" t="s">
        <v>24042</v>
      </c>
      <c r="N759" s="183">
        <f>Emissions!P760</f>
        <v>1.7262344039204827</v>
      </c>
      <c r="O759" s="183" t="str">
        <f>Emissions!Q760</f>
        <v>LB</v>
      </c>
      <c r="P759" s="172">
        <f t="shared" si="11"/>
        <v>2.8531061514364544E-2</v>
      </c>
      <c r="Q759" s="178" t="str">
        <f>Emissions!S760</f>
        <v xml:space="preserve">LB </v>
      </c>
      <c r="R759" s="178" t="str">
        <f>Emissions!T760</f>
        <v xml:space="preserve">LB </v>
      </c>
      <c r="S759" s="178" t="s">
        <v>24045</v>
      </c>
      <c r="T759" s="178">
        <v>7439976</v>
      </c>
      <c r="U759" s="178" t="s">
        <v>24043</v>
      </c>
      <c r="V759" s="178">
        <v>8</v>
      </c>
      <c r="W759" s="178">
        <f>Emissions!W760</f>
        <v>4.9251299966467703E-2</v>
      </c>
      <c r="X759" s="178" t="str">
        <f>Emissions!X760</f>
        <v>LB</v>
      </c>
    </row>
    <row r="760" spans="1:24" x14ac:dyDescent="0.3">
      <c r="A760" s="175" t="str">
        <f>Emissions!A761</f>
        <v>18123</v>
      </c>
      <c r="B760" s="175" t="str">
        <f>Emissions!B761</f>
        <v>18</v>
      </c>
      <c r="C760" s="175" t="str">
        <f>Emissions!F761</f>
        <v>IN</v>
      </c>
      <c r="D760" s="175" t="str">
        <f>Emissions!C761</f>
        <v>123</v>
      </c>
      <c r="E760" s="178" t="str">
        <f>Emissions!D761</f>
        <v>Perry</v>
      </c>
      <c r="F760" s="178" t="str">
        <f>Emissions!E761</f>
        <v>County</v>
      </c>
      <c r="G760" s="178">
        <v>2850001000</v>
      </c>
      <c r="H760" s="178" t="s">
        <v>24044</v>
      </c>
      <c r="I760" s="178" t="s">
        <v>24041</v>
      </c>
      <c r="J760" s="178" t="s">
        <v>24046</v>
      </c>
      <c r="K760" s="178">
        <v>2014</v>
      </c>
      <c r="L760" s="178">
        <v>515</v>
      </c>
      <c r="M760" s="178" t="s">
        <v>24042</v>
      </c>
      <c r="N760" s="183">
        <f>Emissions!P761</f>
        <v>1.9487125917640036</v>
      </c>
      <c r="O760" s="183" t="str">
        <f>Emissions!Q761</f>
        <v>LB</v>
      </c>
      <c r="P760" s="172">
        <f t="shared" si="11"/>
        <v>2.8531061514364551E-2</v>
      </c>
      <c r="Q760" s="178" t="str">
        <f>Emissions!S761</f>
        <v xml:space="preserve">LB </v>
      </c>
      <c r="R760" s="178" t="str">
        <f>Emissions!T761</f>
        <v xml:space="preserve">LB </v>
      </c>
      <c r="S760" s="178" t="s">
        <v>24045</v>
      </c>
      <c r="T760" s="178">
        <v>7439976</v>
      </c>
      <c r="U760" s="178" t="s">
        <v>24043</v>
      </c>
      <c r="V760" s="178">
        <v>8</v>
      </c>
      <c r="W760" s="178">
        <f>Emissions!W761</f>
        <v>5.559883882943556E-2</v>
      </c>
      <c r="X760" s="178" t="str">
        <f>Emissions!X761</f>
        <v>LB</v>
      </c>
    </row>
    <row r="761" spans="1:24" x14ac:dyDescent="0.3">
      <c r="A761" s="175" t="str">
        <f>Emissions!A762</f>
        <v>18125</v>
      </c>
      <c r="B761" s="175" t="str">
        <f>Emissions!B762</f>
        <v>18</v>
      </c>
      <c r="C761" s="175" t="str">
        <f>Emissions!F762</f>
        <v>IN</v>
      </c>
      <c r="D761" s="175" t="str">
        <f>Emissions!C762</f>
        <v>125</v>
      </c>
      <c r="E761" s="178" t="str">
        <f>Emissions!D762</f>
        <v>Pike</v>
      </c>
      <c r="F761" s="178" t="str">
        <f>Emissions!E762</f>
        <v>County</v>
      </c>
      <c r="G761" s="178">
        <v>2850001000</v>
      </c>
      <c r="H761" s="178" t="s">
        <v>24044</v>
      </c>
      <c r="I761" s="178" t="s">
        <v>24041</v>
      </c>
      <c r="J761" s="178" t="s">
        <v>24046</v>
      </c>
      <c r="K761" s="178">
        <v>2014</v>
      </c>
      <c r="L761" s="178">
        <v>515</v>
      </c>
      <c r="M761" s="178" t="s">
        <v>24042</v>
      </c>
      <c r="N761" s="183">
        <f>Emissions!P762</f>
        <v>1.2645495917769498</v>
      </c>
      <c r="O761" s="183" t="str">
        <f>Emissions!Q762</f>
        <v>LB</v>
      </c>
      <c r="P761" s="172">
        <f t="shared" si="11"/>
        <v>2.8531061514364544E-2</v>
      </c>
      <c r="Q761" s="178" t="str">
        <f>Emissions!S762</f>
        <v xml:space="preserve">LB </v>
      </c>
      <c r="R761" s="178" t="str">
        <f>Emissions!T762</f>
        <v xml:space="preserve">LB </v>
      </c>
      <c r="S761" s="178" t="s">
        <v>24045</v>
      </c>
      <c r="T761" s="178">
        <v>7439976</v>
      </c>
      <c r="U761" s="178" t="s">
        <v>24043</v>
      </c>
      <c r="V761" s="178">
        <v>8</v>
      </c>
      <c r="W761" s="178">
        <f>Emissions!W762</f>
        <v>3.6078942190952729E-2</v>
      </c>
      <c r="X761" s="178" t="str">
        <f>Emissions!X762</f>
        <v>LB</v>
      </c>
    </row>
    <row r="762" spans="1:24" x14ac:dyDescent="0.3">
      <c r="A762" s="175" t="str">
        <f>Emissions!A763</f>
        <v>18127</v>
      </c>
      <c r="B762" s="175" t="str">
        <f>Emissions!B763</f>
        <v>18</v>
      </c>
      <c r="C762" s="175" t="str">
        <f>Emissions!F763</f>
        <v>IN</v>
      </c>
      <c r="D762" s="175" t="str">
        <f>Emissions!C763</f>
        <v>127</v>
      </c>
      <c r="E762" s="178" t="str">
        <f>Emissions!D763</f>
        <v>Porter</v>
      </c>
      <c r="F762" s="178" t="str">
        <f>Emissions!E763</f>
        <v>County</v>
      </c>
      <c r="G762" s="178">
        <v>2850001000</v>
      </c>
      <c r="H762" s="178" t="s">
        <v>24044</v>
      </c>
      <c r="I762" s="178" t="s">
        <v>24041</v>
      </c>
      <c r="J762" s="178" t="s">
        <v>24046</v>
      </c>
      <c r="K762" s="178">
        <v>2014</v>
      </c>
      <c r="L762" s="178">
        <v>515</v>
      </c>
      <c r="M762" s="178" t="s">
        <v>24042</v>
      </c>
      <c r="N762" s="183">
        <f>Emissions!P763</f>
        <v>16.736049397633529</v>
      </c>
      <c r="O762" s="183" t="str">
        <f>Emissions!Q763</f>
        <v>LB</v>
      </c>
      <c r="P762" s="172">
        <f t="shared" si="11"/>
        <v>2.8531061514364544E-2</v>
      </c>
      <c r="Q762" s="178" t="str">
        <f>Emissions!S763</f>
        <v xml:space="preserve">LB </v>
      </c>
      <c r="R762" s="178" t="str">
        <f>Emissions!T763</f>
        <v xml:space="preserve">LB </v>
      </c>
      <c r="S762" s="178" t="s">
        <v>24045</v>
      </c>
      <c r="T762" s="178">
        <v>7439976</v>
      </c>
      <c r="U762" s="178" t="s">
        <v>24043</v>
      </c>
      <c r="V762" s="178">
        <v>8</v>
      </c>
      <c r="W762" s="178">
        <f>Emissions!W763</f>
        <v>0.47749725487132588</v>
      </c>
      <c r="X762" s="178" t="str">
        <f>Emissions!X763</f>
        <v>LB</v>
      </c>
    </row>
    <row r="763" spans="1:24" x14ac:dyDescent="0.3">
      <c r="A763" s="175" t="str">
        <f>Emissions!A764</f>
        <v>18129</v>
      </c>
      <c r="B763" s="175" t="str">
        <f>Emissions!B764</f>
        <v>18</v>
      </c>
      <c r="C763" s="175" t="str">
        <f>Emissions!F764</f>
        <v>IN</v>
      </c>
      <c r="D763" s="175" t="str">
        <f>Emissions!C764</f>
        <v>129</v>
      </c>
      <c r="E763" s="178" t="str">
        <f>Emissions!D764</f>
        <v>Posey</v>
      </c>
      <c r="F763" s="178" t="str">
        <f>Emissions!E764</f>
        <v>County</v>
      </c>
      <c r="G763" s="178">
        <v>2850001000</v>
      </c>
      <c r="H763" s="178" t="s">
        <v>24044</v>
      </c>
      <c r="I763" s="178" t="s">
        <v>24041</v>
      </c>
      <c r="J763" s="178" t="s">
        <v>24046</v>
      </c>
      <c r="K763" s="178">
        <v>2014</v>
      </c>
      <c r="L763" s="178">
        <v>515</v>
      </c>
      <c r="M763" s="178" t="s">
        <v>24042</v>
      </c>
      <c r="N763" s="183">
        <f>Emissions!P764</f>
        <v>2.5583489047832142</v>
      </c>
      <c r="O763" s="183" t="str">
        <f>Emissions!Q764</f>
        <v>LB</v>
      </c>
      <c r="P763" s="172">
        <f t="shared" si="11"/>
        <v>2.8531061514364547E-2</v>
      </c>
      <c r="Q763" s="178" t="str">
        <f>Emissions!S764</f>
        <v xml:space="preserve">LB </v>
      </c>
      <c r="R763" s="178" t="str">
        <f>Emissions!T764</f>
        <v xml:space="preserve">LB </v>
      </c>
      <c r="S763" s="178" t="s">
        <v>24045</v>
      </c>
      <c r="T763" s="178">
        <v>7439976</v>
      </c>
      <c r="U763" s="178" t="s">
        <v>24043</v>
      </c>
      <c r="V763" s="178">
        <v>8</v>
      </c>
      <c r="W763" s="178">
        <f>Emissions!W764</f>
        <v>7.2992409977577055E-2</v>
      </c>
      <c r="X763" s="178" t="str">
        <f>Emissions!X764</f>
        <v>LB</v>
      </c>
    </row>
    <row r="764" spans="1:24" x14ac:dyDescent="0.3">
      <c r="A764" s="175" t="str">
        <f>Emissions!A765</f>
        <v>18131</v>
      </c>
      <c r="B764" s="175" t="str">
        <f>Emissions!B765</f>
        <v>18</v>
      </c>
      <c r="C764" s="175" t="str">
        <f>Emissions!F765</f>
        <v>IN</v>
      </c>
      <c r="D764" s="175" t="str">
        <f>Emissions!C765</f>
        <v>131</v>
      </c>
      <c r="E764" s="178" t="str">
        <f>Emissions!D765</f>
        <v>Pulaski</v>
      </c>
      <c r="F764" s="178" t="str">
        <f>Emissions!E765</f>
        <v>County</v>
      </c>
      <c r="G764" s="178">
        <v>2850001000</v>
      </c>
      <c r="H764" s="178" t="s">
        <v>24044</v>
      </c>
      <c r="I764" s="178" t="s">
        <v>24041</v>
      </c>
      <c r="J764" s="178" t="s">
        <v>24046</v>
      </c>
      <c r="K764" s="178">
        <v>2014</v>
      </c>
      <c r="L764" s="178">
        <v>515</v>
      </c>
      <c r="M764" s="178" t="s">
        <v>24042</v>
      </c>
      <c r="N764" s="183">
        <f>Emissions!P765</f>
        <v>1.298907997193576</v>
      </c>
      <c r="O764" s="183" t="str">
        <f>Emissions!Q765</f>
        <v>LB</v>
      </c>
      <c r="P764" s="172">
        <f t="shared" si="11"/>
        <v>2.8531061514364547E-2</v>
      </c>
      <c r="Q764" s="178" t="str">
        <f>Emissions!S765</f>
        <v xml:space="preserve">LB </v>
      </c>
      <c r="R764" s="178" t="str">
        <f>Emissions!T765</f>
        <v xml:space="preserve">LB </v>
      </c>
      <c r="S764" s="178" t="s">
        <v>24045</v>
      </c>
      <c r="T764" s="178">
        <v>7439976</v>
      </c>
      <c r="U764" s="178" t="s">
        <v>24043</v>
      </c>
      <c r="V764" s="178">
        <v>8</v>
      </c>
      <c r="W764" s="178">
        <f>Emissions!W765</f>
        <v>3.7059223969429969E-2</v>
      </c>
      <c r="X764" s="178" t="str">
        <f>Emissions!X765</f>
        <v>LB</v>
      </c>
    </row>
    <row r="765" spans="1:24" x14ac:dyDescent="0.3">
      <c r="A765" s="175" t="str">
        <f>Emissions!A766</f>
        <v>18133</v>
      </c>
      <c r="B765" s="175" t="str">
        <f>Emissions!B766</f>
        <v>18</v>
      </c>
      <c r="C765" s="175" t="str">
        <f>Emissions!F766</f>
        <v>IN</v>
      </c>
      <c r="D765" s="175" t="str">
        <f>Emissions!C766</f>
        <v>133</v>
      </c>
      <c r="E765" s="178" t="str">
        <f>Emissions!D766</f>
        <v>Putnam</v>
      </c>
      <c r="F765" s="178" t="str">
        <f>Emissions!E766</f>
        <v>County</v>
      </c>
      <c r="G765" s="178">
        <v>2850001000</v>
      </c>
      <c r="H765" s="178" t="s">
        <v>24044</v>
      </c>
      <c r="I765" s="178" t="s">
        <v>24041</v>
      </c>
      <c r="J765" s="178" t="s">
        <v>24046</v>
      </c>
      <c r="K765" s="178">
        <v>2014</v>
      </c>
      <c r="L765" s="178">
        <v>515</v>
      </c>
      <c r="M765" s="178" t="s">
        <v>24042</v>
      </c>
      <c r="N765" s="183">
        <f>Emissions!P766</f>
        <v>3.7682055246724726</v>
      </c>
      <c r="O765" s="183" t="str">
        <f>Emissions!Q766</f>
        <v>LB</v>
      </c>
      <c r="P765" s="172">
        <f t="shared" si="11"/>
        <v>2.8531061514364547E-2</v>
      </c>
      <c r="Q765" s="178" t="str">
        <f>Emissions!S766</f>
        <v xml:space="preserve">LB </v>
      </c>
      <c r="R765" s="178" t="str">
        <f>Emissions!T766</f>
        <v xml:space="preserve">LB </v>
      </c>
      <c r="S765" s="178" t="s">
        <v>24045</v>
      </c>
      <c r="T765" s="178">
        <v>7439976</v>
      </c>
      <c r="U765" s="178" t="s">
        <v>24043</v>
      </c>
      <c r="V765" s="178">
        <v>8</v>
      </c>
      <c r="W765" s="178">
        <f>Emissions!W766</f>
        <v>0.10751090362319865</v>
      </c>
      <c r="X765" s="178" t="str">
        <f>Emissions!X766</f>
        <v>LB</v>
      </c>
    </row>
    <row r="766" spans="1:24" x14ac:dyDescent="0.3">
      <c r="A766" s="175" t="str">
        <f>Emissions!A767</f>
        <v>18135</v>
      </c>
      <c r="B766" s="175" t="str">
        <f>Emissions!B767</f>
        <v>18</v>
      </c>
      <c r="C766" s="175" t="str">
        <f>Emissions!F767</f>
        <v>IN</v>
      </c>
      <c r="D766" s="175" t="str">
        <f>Emissions!C767</f>
        <v>135</v>
      </c>
      <c r="E766" s="178" t="str">
        <f>Emissions!D767</f>
        <v>Randolph</v>
      </c>
      <c r="F766" s="178" t="str">
        <f>Emissions!E767</f>
        <v>County</v>
      </c>
      <c r="G766" s="178">
        <v>2850001000</v>
      </c>
      <c r="H766" s="178" t="s">
        <v>24044</v>
      </c>
      <c r="I766" s="178" t="s">
        <v>24041</v>
      </c>
      <c r="J766" s="178" t="s">
        <v>24046</v>
      </c>
      <c r="K766" s="178">
        <v>2014</v>
      </c>
      <c r="L766" s="178">
        <v>515</v>
      </c>
      <c r="M766" s="178" t="s">
        <v>24042</v>
      </c>
      <c r="N766" s="183">
        <f>Emissions!P767</f>
        <v>2.5427223413867308</v>
      </c>
      <c r="O766" s="183" t="str">
        <f>Emissions!Q767</f>
        <v>LB</v>
      </c>
      <c r="P766" s="172">
        <f t="shared" si="11"/>
        <v>2.8531061514364551E-2</v>
      </c>
      <c r="Q766" s="178" t="str">
        <f>Emissions!S767</f>
        <v xml:space="preserve">LB </v>
      </c>
      <c r="R766" s="178" t="str">
        <f>Emissions!T767</f>
        <v xml:space="preserve">LB </v>
      </c>
      <c r="S766" s="178" t="s">
        <v>24045</v>
      </c>
      <c r="T766" s="178">
        <v>7439976</v>
      </c>
      <c r="U766" s="178" t="s">
        <v>24043</v>
      </c>
      <c r="V766" s="178">
        <v>8</v>
      </c>
      <c r="W766" s="178">
        <f>Emissions!W767</f>
        <v>7.2546567536053874E-2</v>
      </c>
      <c r="X766" s="178" t="str">
        <f>Emissions!X767</f>
        <v>LB</v>
      </c>
    </row>
    <row r="767" spans="1:24" x14ac:dyDescent="0.3">
      <c r="A767" s="175" t="str">
        <f>Emissions!A768</f>
        <v>18137</v>
      </c>
      <c r="B767" s="175" t="str">
        <f>Emissions!B768</f>
        <v>18</v>
      </c>
      <c r="C767" s="175" t="str">
        <f>Emissions!F768</f>
        <v>IN</v>
      </c>
      <c r="D767" s="175" t="str">
        <f>Emissions!C768</f>
        <v>137</v>
      </c>
      <c r="E767" s="178" t="str">
        <f>Emissions!D768</f>
        <v>Ripley</v>
      </c>
      <c r="F767" s="178" t="str">
        <f>Emissions!E768</f>
        <v>County</v>
      </c>
      <c r="G767" s="178">
        <v>2850001000</v>
      </c>
      <c r="H767" s="178" t="s">
        <v>24044</v>
      </c>
      <c r="I767" s="178" t="s">
        <v>24041</v>
      </c>
      <c r="J767" s="178" t="s">
        <v>24046</v>
      </c>
      <c r="K767" s="178">
        <v>2014</v>
      </c>
      <c r="L767" s="178">
        <v>515</v>
      </c>
      <c r="M767" s="178" t="s">
        <v>24042</v>
      </c>
      <c r="N767" s="183">
        <f>Emissions!P768</f>
        <v>2.854552417369117</v>
      </c>
      <c r="O767" s="183" t="str">
        <f>Emissions!Q768</f>
        <v>LB</v>
      </c>
      <c r="P767" s="172">
        <f t="shared" si="11"/>
        <v>2.8531061514364547E-2</v>
      </c>
      <c r="Q767" s="178" t="str">
        <f>Emissions!S768</f>
        <v xml:space="preserve">LB </v>
      </c>
      <c r="R767" s="178" t="str">
        <f>Emissions!T768</f>
        <v xml:space="preserve">LB </v>
      </c>
      <c r="S767" s="178" t="s">
        <v>24045</v>
      </c>
      <c r="T767" s="178">
        <v>7439976</v>
      </c>
      <c r="U767" s="178" t="s">
        <v>24043</v>
      </c>
      <c r="V767" s="178">
        <v>8</v>
      </c>
      <c r="W767" s="178">
        <f>Emissions!W768</f>
        <v>8.1443410615936296E-2</v>
      </c>
      <c r="X767" s="178" t="str">
        <f>Emissions!X768</f>
        <v>LB</v>
      </c>
    </row>
    <row r="768" spans="1:24" x14ac:dyDescent="0.3">
      <c r="A768" s="175" t="str">
        <f>Emissions!A769</f>
        <v>18139</v>
      </c>
      <c r="B768" s="175" t="str">
        <f>Emissions!B769</f>
        <v>18</v>
      </c>
      <c r="C768" s="175" t="str">
        <f>Emissions!F769</f>
        <v>IN</v>
      </c>
      <c r="D768" s="175" t="str">
        <f>Emissions!C769</f>
        <v>139</v>
      </c>
      <c r="E768" s="178" t="str">
        <f>Emissions!D769</f>
        <v>Rush</v>
      </c>
      <c r="F768" s="178" t="str">
        <f>Emissions!E769</f>
        <v>County</v>
      </c>
      <c r="G768" s="178">
        <v>2850001000</v>
      </c>
      <c r="H768" s="178" t="s">
        <v>24044</v>
      </c>
      <c r="I768" s="178" t="s">
        <v>24041</v>
      </c>
      <c r="J768" s="178" t="s">
        <v>24046</v>
      </c>
      <c r="K768" s="178">
        <v>2014</v>
      </c>
      <c r="L768" s="178">
        <v>515</v>
      </c>
      <c r="M768" s="178" t="s">
        <v>24042</v>
      </c>
      <c r="N768" s="183">
        <f>Emissions!P769</f>
        <v>1.6920763390602214</v>
      </c>
      <c r="O768" s="183" t="str">
        <f>Emissions!Q769</f>
        <v>LB</v>
      </c>
      <c r="P768" s="172">
        <f t="shared" si="11"/>
        <v>2.8531061514364547E-2</v>
      </c>
      <c r="Q768" s="178" t="str">
        <f>Emissions!S769</f>
        <v xml:space="preserve">LB </v>
      </c>
      <c r="R768" s="178" t="str">
        <f>Emissions!T769</f>
        <v xml:space="preserve">LB </v>
      </c>
      <c r="S768" s="178" t="s">
        <v>24045</v>
      </c>
      <c r="T768" s="178">
        <v>7439976</v>
      </c>
      <c r="U768" s="178" t="s">
        <v>24043</v>
      </c>
      <c r="V768" s="178">
        <v>8</v>
      </c>
      <c r="W768" s="178">
        <f>Emissions!W769</f>
        <v>4.8276734116727942E-2</v>
      </c>
      <c r="X768" s="178" t="str">
        <f>Emissions!X769</f>
        <v>LB</v>
      </c>
    </row>
    <row r="769" spans="1:24" x14ac:dyDescent="0.3">
      <c r="A769" s="175" t="str">
        <f>Emissions!A770</f>
        <v>18141</v>
      </c>
      <c r="B769" s="175" t="str">
        <f>Emissions!B770</f>
        <v>18</v>
      </c>
      <c r="C769" s="175" t="str">
        <f>Emissions!F770</f>
        <v>IN</v>
      </c>
      <c r="D769" s="175" t="str">
        <f>Emissions!C770</f>
        <v>141</v>
      </c>
      <c r="E769" s="178" t="str">
        <f>Emissions!D770</f>
        <v>St. Joseph</v>
      </c>
      <c r="F769" s="178" t="str">
        <f>Emissions!E770</f>
        <v>County</v>
      </c>
      <c r="G769" s="178">
        <v>2850001000</v>
      </c>
      <c r="H769" s="178" t="s">
        <v>24044</v>
      </c>
      <c r="I769" s="178" t="s">
        <v>24041</v>
      </c>
      <c r="J769" s="178" t="s">
        <v>24046</v>
      </c>
      <c r="K769" s="178">
        <v>2014</v>
      </c>
      <c r="L769" s="178">
        <v>515</v>
      </c>
      <c r="M769" s="178" t="s">
        <v>24042</v>
      </c>
      <c r="N769" s="183">
        <f>Emissions!P770</f>
        <v>26.807369506666962</v>
      </c>
      <c r="O769" s="183" t="str">
        <f>Emissions!Q770</f>
        <v>LB</v>
      </c>
      <c r="P769" s="172">
        <f t="shared" si="11"/>
        <v>2.8531061514364544E-2</v>
      </c>
      <c r="Q769" s="178" t="str">
        <f>Emissions!S770</f>
        <v xml:space="preserve">LB </v>
      </c>
      <c r="R769" s="178" t="str">
        <f>Emissions!T770</f>
        <v xml:space="preserve">LB </v>
      </c>
      <c r="S769" s="178" t="s">
        <v>24045</v>
      </c>
      <c r="T769" s="178">
        <v>7439976</v>
      </c>
      <c r="U769" s="178" t="s">
        <v>24043</v>
      </c>
      <c r="V769" s="178">
        <v>8</v>
      </c>
      <c r="W769" s="178">
        <f>Emissions!W770</f>
        <v>0.76484270843301538</v>
      </c>
      <c r="X769" s="178" t="str">
        <f>Emissions!X770</f>
        <v>LB</v>
      </c>
    </row>
    <row r="770" spans="1:24" x14ac:dyDescent="0.3">
      <c r="A770" s="175" t="str">
        <f>Emissions!A771</f>
        <v>18143</v>
      </c>
      <c r="B770" s="175" t="str">
        <f>Emissions!B771</f>
        <v>18</v>
      </c>
      <c r="C770" s="175" t="str">
        <f>Emissions!F771</f>
        <v>IN</v>
      </c>
      <c r="D770" s="175" t="str">
        <f>Emissions!C771</f>
        <v>143</v>
      </c>
      <c r="E770" s="178" t="str">
        <f>Emissions!D771</f>
        <v>Scott</v>
      </c>
      <c r="F770" s="178" t="str">
        <f>Emissions!E771</f>
        <v>County</v>
      </c>
      <c r="G770" s="178">
        <v>2850001000</v>
      </c>
      <c r="H770" s="178" t="s">
        <v>24044</v>
      </c>
      <c r="I770" s="178" t="s">
        <v>24041</v>
      </c>
      <c r="J770" s="178" t="s">
        <v>24046</v>
      </c>
      <c r="K770" s="178">
        <v>2014</v>
      </c>
      <c r="L770" s="178">
        <v>515</v>
      </c>
      <c r="M770" s="178" t="s">
        <v>24042</v>
      </c>
      <c r="N770" s="183">
        <f>Emissions!P771</f>
        <v>2.3752376362654495</v>
      </c>
      <c r="O770" s="183" t="str">
        <f>Emissions!Q771</f>
        <v>LB</v>
      </c>
      <c r="P770" s="172">
        <f t="shared" si="11"/>
        <v>2.8531061514364547E-2</v>
      </c>
      <c r="Q770" s="178" t="str">
        <f>Emissions!S771</f>
        <v xml:space="preserve">LB </v>
      </c>
      <c r="R770" s="178" t="str">
        <f>Emissions!T771</f>
        <v xml:space="preserve">LB </v>
      </c>
      <c r="S770" s="178" t="s">
        <v>24045</v>
      </c>
      <c r="T770" s="178">
        <v>7439976</v>
      </c>
      <c r="U770" s="178" t="s">
        <v>24043</v>
      </c>
      <c r="V770" s="178">
        <v>8</v>
      </c>
      <c r="W770" s="178">
        <f>Emissions!W771</f>
        <v>6.7768051111523384E-2</v>
      </c>
      <c r="X770" s="178" t="str">
        <f>Emissions!X771</f>
        <v>LB</v>
      </c>
    </row>
    <row r="771" spans="1:24" x14ac:dyDescent="0.3">
      <c r="A771" s="175" t="str">
        <f>Emissions!A772</f>
        <v>18145</v>
      </c>
      <c r="B771" s="175" t="str">
        <f>Emissions!B772</f>
        <v>18</v>
      </c>
      <c r="C771" s="175" t="str">
        <f>Emissions!F772</f>
        <v>IN</v>
      </c>
      <c r="D771" s="175" t="str">
        <f>Emissions!C772</f>
        <v>145</v>
      </c>
      <c r="E771" s="178" t="str">
        <f>Emissions!D772</f>
        <v>Shelby</v>
      </c>
      <c r="F771" s="178" t="str">
        <f>Emissions!E772</f>
        <v>County</v>
      </c>
      <c r="G771" s="178">
        <v>2850001000</v>
      </c>
      <c r="H771" s="178" t="s">
        <v>24044</v>
      </c>
      <c r="I771" s="178" t="s">
        <v>24041</v>
      </c>
      <c r="J771" s="178" t="s">
        <v>24046</v>
      </c>
      <c r="K771" s="178">
        <v>2014</v>
      </c>
      <c r="L771" s="178">
        <v>515</v>
      </c>
      <c r="M771" s="178" t="s">
        <v>24042</v>
      </c>
      <c r="N771" s="183">
        <f>Emissions!P772</f>
        <v>4.4654908311014454</v>
      </c>
      <c r="O771" s="183" t="str">
        <f>Emissions!Q772</f>
        <v>LB</v>
      </c>
      <c r="P771" s="172">
        <f t="shared" ref="P771:P834" si="12">W771/N771</f>
        <v>2.8531061514364544E-2</v>
      </c>
      <c r="Q771" s="178" t="str">
        <f>Emissions!S772</f>
        <v xml:space="preserve">LB </v>
      </c>
      <c r="R771" s="178" t="str">
        <f>Emissions!T772</f>
        <v xml:space="preserve">LB </v>
      </c>
      <c r="S771" s="178" t="s">
        <v>24045</v>
      </c>
      <c r="T771" s="178">
        <v>7439976</v>
      </c>
      <c r="U771" s="178" t="s">
        <v>24043</v>
      </c>
      <c r="V771" s="178">
        <v>8</v>
      </c>
      <c r="W771" s="178">
        <f>Emissions!W772</f>
        <v>0.12740519359398619</v>
      </c>
      <c r="X771" s="178" t="str">
        <f>Emissions!X772</f>
        <v>LB</v>
      </c>
    </row>
    <row r="772" spans="1:24" x14ac:dyDescent="0.3">
      <c r="A772" s="175" t="str">
        <f>Emissions!A773</f>
        <v>18147</v>
      </c>
      <c r="B772" s="175" t="str">
        <f>Emissions!B773</f>
        <v>18</v>
      </c>
      <c r="C772" s="175" t="str">
        <f>Emissions!F773</f>
        <v>IN</v>
      </c>
      <c r="D772" s="175" t="str">
        <f>Emissions!C773</f>
        <v>147</v>
      </c>
      <c r="E772" s="178" t="str">
        <f>Emissions!D773</f>
        <v>Spencer</v>
      </c>
      <c r="F772" s="178" t="str">
        <f>Emissions!E773</f>
        <v>County</v>
      </c>
      <c r="G772" s="178">
        <v>2850001000</v>
      </c>
      <c r="H772" s="178" t="s">
        <v>24044</v>
      </c>
      <c r="I772" s="178" t="s">
        <v>24041</v>
      </c>
      <c r="J772" s="178" t="s">
        <v>24046</v>
      </c>
      <c r="K772" s="178">
        <v>2014</v>
      </c>
      <c r="L772" s="178">
        <v>515</v>
      </c>
      <c r="M772" s="178" t="s">
        <v>24042</v>
      </c>
      <c r="N772" s="183">
        <f>Emissions!P773</f>
        <v>2.0836419564759452</v>
      </c>
      <c r="O772" s="183" t="str">
        <f>Emissions!Q773</f>
        <v>LB</v>
      </c>
      <c r="P772" s="172">
        <f t="shared" si="12"/>
        <v>2.8531061514364547E-2</v>
      </c>
      <c r="Q772" s="178" t="str">
        <f>Emissions!S773</f>
        <v xml:space="preserve">LB </v>
      </c>
      <c r="R772" s="178" t="str">
        <f>Emissions!T773</f>
        <v xml:space="preserve">LB </v>
      </c>
      <c r="S772" s="178" t="s">
        <v>24045</v>
      </c>
      <c r="T772" s="178">
        <v>7439976</v>
      </c>
      <c r="U772" s="178" t="s">
        <v>24043</v>
      </c>
      <c r="V772" s="178">
        <v>8</v>
      </c>
      <c r="W772" s="178">
        <f>Emissions!W773</f>
        <v>5.9448516834126088E-2</v>
      </c>
      <c r="X772" s="178" t="str">
        <f>Emissions!X773</f>
        <v>LB</v>
      </c>
    </row>
    <row r="773" spans="1:24" x14ac:dyDescent="0.3">
      <c r="A773" s="175" t="str">
        <f>Emissions!A774</f>
        <v>18149</v>
      </c>
      <c r="B773" s="175" t="str">
        <f>Emissions!B774</f>
        <v>18</v>
      </c>
      <c r="C773" s="175" t="str">
        <f>Emissions!F774</f>
        <v>IN</v>
      </c>
      <c r="D773" s="175" t="str">
        <f>Emissions!C774</f>
        <v>149</v>
      </c>
      <c r="E773" s="178" t="str">
        <f>Emissions!D774</f>
        <v>Starke</v>
      </c>
      <c r="F773" s="178" t="str">
        <f>Emissions!E774</f>
        <v>County</v>
      </c>
      <c r="G773" s="178">
        <v>2850001000</v>
      </c>
      <c r="H773" s="178" t="s">
        <v>24044</v>
      </c>
      <c r="I773" s="178" t="s">
        <v>24041</v>
      </c>
      <c r="J773" s="178" t="s">
        <v>24046</v>
      </c>
      <c r="K773" s="178">
        <v>2014</v>
      </c>
      <c r="L773" s="178">
        <v>515</v>
      </c>
      <c r="M773" s="178" t="s">
        <v>24042</v>
      </c>
      <c r="N773" s="183">
        <f>Emissions!P774</f>
        <v>2.3113289987849597</v>
      </c>
      <c r="O773" s="183" t="str">
        <f>Emissions!Q774</f>
        <v>LB</v>
      </c>
      <c r="P773" s="172">
        <f t="shared" si="12"/>
        <v>2.8531061514364547E-2</v>
      </c>
      <c r="Q773" s="178" t="str">
        <f>Emissions!S774</f>
        <v xml:space="preserve">LB </v>
      </c>
      <c r="R773" s="178" t="str">
        <f>Emissions!T774</f>
        <v xml:space="preserve">LB </v>
      </c>
      <c r="S773" s="178" t="s">
        <v>24045</v>
      </c>
      <c r="T773" s="178">
        <v>7439976</v>
      </c>
      <c r="U773" s="178" t="s">
        <v>24043</v>
      </c>
      <c r="V773" s="178">
        <v>8</v>
      </c>
      <c r="W773" s="178">
        <f>Emissions!W774</f>
        <v>6.5944669844268305E-2</v>
      </c>
      <c r="X773" s="178" t="str">
        <f>Emissions!X774</f>
        <v>LB</v>
      </c>
    </row>
    <row r="774" spans="1:24" x14ac:dyDescent="0.3">
      <c r="A774" s="175" t="str">
        <f>Emissions!A775</f>
        <v>18151</v>
      </c>
      <c r="B774" s="175" t="str">
        <f>Emissions!B775</f>
        <v>18</v>
      </c>
      <c r="C774" s="175" t="str">
        <f>Emissions!F775</f>
        <v>IN</v>
      </c>
      <c r="D774" s="175" t="str">
        <f>Emissions!C775</f>
        <v>151</v>
      </c>
      <c r="E774" s="178" t="str">
        <f>Emissions!D775</f>
        <v>Steuben</v>
      </c>
      <c r="F774" s="178" t="str">
        <f>Emissions!E775</f>
        <v>County</v>
      </c>
      <c r="G774" s="178">
        <v>2850001000</v>
      </c>
      <c r="H774" s="178" t="s">
        <v>24044</v>
      </c>
      <c r="I774" s="178" t="s">
        <v>24041</v>
      </c>
      <c r="J774" s="178" t="s">
        <v>24046</v>
      </c>
      <c r="K774" s="178">
        <v>2014</v>
      </c>
      <c r="L774" s="178">
        <v>515</v>
      </c>
      <c r="M774" s="178" t="s">
        <v>24042</v>
      </c>
      <c r="N774" s="183">
        <f>Emissions!P775</f>
        <v>3.4366419038881171</v>
      </c>
      <c r="O774" s="183" t="str">
        <f>Emissions!Q775</f>
        <v>LB</v>
      </c>
      <c r="P774" s="172">
        <f t="shared" si="12"/>
        <v>2.8531061514364547E-2</v>
      </c>
      <c r="Q774" s="178" t="str">
        <f>Emissions!S775</f>
        <v xml:space="preserve">LB </v>
      </c>
      <c r="R774" s="178" t="str">
        <f>Emissions!T775</f>
        <v xml:space="preserve">LB </v>
      </c>
      <c r="S774" s="178" t="s">
        <v>24045</v>
      </c>
      <c r="T774" s="178">
        <v>7439976</v>
      </c>
      <c r="U774" s="178" t="s">
        <v>24043</v>
      </c>
      <c r="V774" s="178">
        <v>8</v>
      </c>
      <c r="W774" s="178">
        <f>Emissions!W775</f>
        <v>9.8051041562674759E-2</v>
      </c>
      <c r="X774" s="178" t="str">
        <f>Emissions!X775</f>
        <v>LB</v>
      </c>
    </row>
    <row r="775" spans="1:24" x14ac:dyDescent="0.3">
      <c r="A775" s="175" t="str">
        <f>Emissions!A776</f>
        <v>18153</v>
      </c>
      <c r="B775" s="175" t="str">
        <f>Emissions!B776</f>
        <v>18</v>
      </c>
      <c r="C775" s="175" t="str">
        <f>Emissions!F776</f>
        <v>IN</v>
      </c>
      <c r="D775" s="175" t="str">
        <f>Emissions!C776</f>
        <v>153</v>
      </c>
      <c r="E775" s="178" t="str">
        <f>Emissions!D776</f>
        <v>Sullivan</v>
      </c>
      <c r="F775" s="178" t="str">
        <f>Emissions!E776</f>
        <v>County</v>
      </c>
      <c r="G775" s="178">
        <v>2850001000</v>
      </c>
      <c r="H775" s="178" t="s">
        <v>24044</v>
      </c>
      <c r="I775" s="178" t="s">
        <v>24041</v>
      </c>
      <c r="J775" s="178" t="s">
        <v>24046</v>
      </c>
      <c r="K775" s="178">
        <v>2014</v>
      </c>
      <c r="L775" s="178">
        <v>515</v>
      </c>
      <c r="M775" s="178" t="s">
        <v>24042</v>
      </c>
      <c r="N775" s="183">
        <f>Emissions!P776</f>
        <v>2.1085843557434085</v>
      </c>
      <c r="O775" s="183" t="str">
        <f>Emissions!Q776</f>
        <v>LB</v>
      </c>
      <c r="P775" s="172">
        <f t="shared" si="12"/>
        <v>2.8531061514364547E-2</v>
      </c>
      <c r="Q775" s="178" t="str">
        <f>Emissions!S776</f>
        <v xml:space="preserve">LB </v>
      </c>
      <c r="R775" s="178" t="str">
        <f>Emissions!T776</f>
        <v xml:space="preserve">LB </v>
      </c>
      <c r="S775" s="178" t="s">
        <v>24045</v>
      </c>
      <c r="T775" s="178">
        <v>7439976</v>
      </c>
      <c r="U775" s="178" t="s">
        <v>24043</v>
      </c>
      <c r="V775" s="178">
        <v>8</v>
      </c>
      <c r="W775" s="178">
        <f>Emissions!W776</f>
        <v>6.0160149961941925E-2</v>
      </c>
      <c r="X775" s="178" t="str">
        <f>Emissions!X776</f>
        <v>LB</v>
      </c>
    </row>
    <row r="776" spans="1:24" x14ac:dyDescent="0.3">
      <c r="A776" s="175" t="str">
        <f>Emissions!A777</f>
        <v>18155</v>
      </c>
      <c r="B776" s="175" t="str">
        <f>Emissions!B777</f>
        <v>18</v>
      </c>
      <c r="C776" s="175" t="str">
        <f>Emissions!F777</f>
        <v>IN</v>
      </c>
      <c r="D776" s="175" t="str">
        <f>Emissions!C777</f>
        <v>155</v>
      </c>
      <c r="E776" s="178" t="str">
        <f>Emissions!D777</f>
        <v>Switzerland</v>
      </c>
      <c r="F776" s="178" t="str">
        <f>Emissions!E777</f>
        <v>County</v>
      </c>
      <c r="G776" s="178">
        <v>2850001000</v>
      </c>
      <c r="H776" s="178" t="s">
        <v>24044</v>
      </c>
      <c r="I776" s="178" t="s">
        <v>24041</v>
      </c>
      <c r="J776" s="178" t="s">
        <v>24046</v>
      </c>
      <c r="K776" s="178">
        <v>2014</v>
      </c>
      <c r="L776" s="178">
        <v>515</v>
      </c>
      <c r="M776" s="178" t="s">
        <v>24042</v>
      </c>
      <c r="N776" s="183">
        <f>Emissions!P777</f>
        <v>1.0469797475643756</v>
      </c>
      <c r="O776" s="183" t="str">
        <f>Emissions!Q777</f>
        <v>LB</v>
      </c>
      <c r="P776" s="172">
        <f t="shared" si="12"/>
        <v>2.8531061514364544E-2</v>
      </c>
      <c r="Q776" s="178" t="str">
        <f>Emissions!S777</f>
        <v xml:space="preserve">LB </v>
      </c>
      <c r="R776" s="178" t="str">
        <f>Emissions!T777</f>
        <v xml:space="preserve">LB </v>
      </c>
      <c r="S776" s="178" t="s">
        <v>24045</v>
      </c>
      <c r="T776" s="178">
        <v>7439976</v>
      </c>
      <c r="U776" s="178" t="s">
        <v>24043</v>
      </c>
      <c r="V776" s="178">
        <v>8</v>
      </c>
      <c r="W776" s="178">
        <f>Emissions!W777</f>
        <v>2.9871443582053063E-2</v>
      </c>
      <c r="X776" s="178" t="str">
        <f>Emissions!X777</f>
        <v>LB</v>
      </c>
    </row>
    <row r="777" spans="1:24" x14ac:dyDescent="0.3">
      <c r="A777" s="175" t="str">
        <f>Emissions!A778</f>
        <v>18157</v>
      </c>
      <c r="B777" s="175" t="str">
        <f>Emissions!B778</f>
        <v>18</v>
      </c>
      <c r="C777" s="175" t="str">
        <f>Emissions!F778</f>
        <v>IN</v>
      </c>
      <c r="D777" s="175" t="str">
        <f>Emissions!C778</f>
        <v>157</v>
      </c>
      <c r="E777" s="178" t="str">
        <f>Emissions!D778</f>
        <v>Tippecanoe</v>
      </c>
      <c r="F777" s="178" t="str">
        <f>Emissions!E778</f>
        <v>County</v>
      </c>
      <c r="G777" s="178">
        <v>2850001000</v>
      </c>
      <c r="H777" s="178" t="s">
        <v>24044</v>
      </c>
      <c r="I777" s="178" t="s">
        <v>24041</v>
      </c>
      <c r="J777" s="178" t="s">
        <v>24046</v>
      </c>
      <c r="K777" s="178">
        <v>2014</v>
      </c>
      <c r="L777" s="178">
        <v>515</v>
      </c>
      <c r="M777" s="178" t="s">
        <v>24042</v>
      </c>
      <c r="N777" s="183">
        <f>Emissions!P778</f>
        <v>18.338573507998518</v>
      </c>
      <c r="O777" s="183" t="str">
        <f>Emissions!Q778</f>
        <v>LB</v>
      </c>
      <c r="P777" s="172">
        <f t="shared" si="12"/>
        <v>2.8531061514364551E-2</v>
      </c>
      <c r="Q777" s="178" t="str">
        <f>Emissions!S778</f>
        <v xml:space="preserve">LB </v>
      </c>
      <c r="R777" s="178" t="str">
        <f>Emissions!T778</f>
        <v xml:space="preserve">LB </v>
      </c>
      <c r="S777" s="178" t="s">
        <v>24045</v>
      </c>
      <c r="T777" s="178">
        <v>7439976</v>
      </c>
      <c r="U777" s="178" t="s">
        <v>24043</v>
      </c>
      <c r="V777" s="178">
        <v>8</v>
      </c>
      <c r="W777" s="178">
        <f>Emissions!W778</f>
        <v>0.52321896884240182</v>
      </c>
      <c r="X777" s="178" t="str">
        <f>Emissions!X778</f>
        <v>LB</v>
      </c>
    </row>
    <row r="778" spans="1:24" x14ac:dyDescent="0.3">
      <c r="A778" s="175" t="str">
        <f>Emissions!A779</f>
        <v>18159</v>
      </c>
      <c r="B778" s="175" t="str">
        <f>Emissions!B779</f>
        <v>18</v>
      </c>
      <c r="C778" s="175" t="str">
        <f>Emissions!F779</f>
        <v>IN</v>
      </c>
      <c r="D778" s="175" t="str">
        <f>Emissions!C779</f>
        <v>159</v>
      </c>
      <c r="E778" s="178" t="str">
        <f>Emissions!D779</f>
        <v>Tipton</v>
      </c>
      <c r="F778" s="178" t="str">
        <f>Emissions!E779</f>
        <v>County</v>
      </c>
      <c r="G778" s="178">
        <v>2850001000</v>
      </c>
      <c r="H778" s="178" t="s">
        <v>24044</v>
      </c>
      <c r="I778" s="178" t="s">
        <v>24041</v>
      </c>
      <c r="J778" s="178" t="s">
        <v>24046</v>
      </c>
      <c r="K778" s="178">
        <v>2014</v>
      </c>
      <c r="L778" s="178">
        <v>515</v>
      </c>
      <c r="M778" s="178" t="s">
        <v>24042</v>
      </c>
      <c r="N778" s="183">
        <f>Emissions!P779</f>
        <v>1.5441248381845438</v>
      </c>
      <c r="O778" s="183" t="str">
        <f>Emissions!Q779</f>
        <v>LB</v>
      </c>
      <c r="P778" s="172">
        <f t="shared" si="12"/>
        <v>2.8531061514364547E-2</v>
      </c>
      <c r="Q778" s="178" t="str">
        <f>Emissions!S779</f>
        <v xml:space="preserve">LB </v>
      </c>
      <c r="R778" s="178" t="str">
        <f>Emissions!T779</f>
        <v xml:space="preserve">LB </v>
      </c>
      <c r="S778" s="178" t="s">
        <v>24045</v>
      </c>
      <c r="T778" s="178">
        <v>7439976</v>
      </c>
      <c r="U778" s="178" t="s">
        <v>24043</v>
      </c>
      <c r="V778" s="178">
        <v>8</v>
      </c>
      <c r="W778" s="178">
        <f>Emissions!W779</f>
        <v>4.405552074410142E-2</v>
      </c>
      <c r="X778" s="178" t="str">
        <f>Emissions!X779</f>
        <v>LB</v>
      </c>
    </row>
    <row r="779" spans="1:24" x14ac:dyDescent="0.3">
      <c r="A779" s="175" t="str">
        <f>Emissions!A780</f>
        <v>18161</v>
      </c>
      <c r="B779" s="175" t="str">
        <f>Emissions!B780</f>
        <v>18</v>
      </c>
      <c r="C779" s="175" t="str">
        <f>Emissions!F780</f>
        <v>IN</v>
      </c>
      <c r="D779" s="175" t="str">
        <f>Emissions!C780</f>
        <v>161</v>
      </c>
      <c r="E779" s="178" t="str">
        <f>Emissions!D780</f>
        <v>Union</v>
      </c>
      <c r="F779" s="178" t="str">
        <f>Emissions!E780</f>
        <v>County</v>
      </c>
      <c r="G779" s="178">
        <v>2850001000</v>
      </c>
      <c r="H779" s="178" t="s">
        <v>24044</v>
      </c>
      <c r="I779" s="178" t="s">
        <v>24041</v>
      </c>
      <c r="J779" s="178" t="s">
        <v>24046</v>
      </c>
      <c r="K779" s="178">
        <v>2014</v>
      </c>
      <c r="L779" s="178">
        <v>515</v>
      </c>
      <c r="M779" s="178" t="s">
        <v>24042</v>
      </c>
      <c r="N779" s="183">
        <f>Emissions!P780</f>
        <v>0.72583383571100901</v>
      </c>
      <c r="O779" s="183" t="str">
        <f>Emissions!Q780</f>
        <v>LB</v>
      </c>
      <c r="P779" s="172">
        <f t="shared" si="12"/>
        <v>2.8531061514364544E-2</v>
      </c>
      <c r="Q779" s="178" t="str">
        <f>Emissions!S780</f>
        <v xml:space="preserve">LB </v>
      </c>
      <c r="R779" s="178" t="str">
        <f>Emissions!T780</f>
        <v xml:space="preserve">LB </v>
      </c>
      <c r="S779" s="178" t="s">
        <v>24045</v>
      </c>
      <c r="T779" s="178">
        <v>7439976</v>
      </c>
      <c r="U779" s="178" t="s">
        <v>24043</v>
      </c>
      <c r="V779" s="178">
        <v>8</v>
      </c>
      <c r="W779" s="178">
        <f>Emissions!W780</f>
        <v>2.0708809815877968E-2</v>
      </c>
      <c r="X779" s="178" t="str">
        <f>Emissions!X780</f>
        <v>LB</v>
      </c>
    </row>
    <row r="780" spans="1:24" x14ac:dyDescent="0.3">
      <c r="A780" s="175" t="str">
        <f>Emissions!A781</f>
        <v>18163</v>
      </c>
      <c r="B780" s="175" t="str">
        <f>Emissions!B781</f>
        <v>18</v>
      </c>
      <c r="C780" s="175" t="str">
        <f>Emissions!F781</f>
        <v>IN</v>
      </c>
      <c r="D780" s="175" t="str">
        <f>Emissions!C781</f>
        <v>163</v>
      </c>
      <c r="E780" s="178" t="str">
        <f>Emissions!D781</f>
        <v>Vanderburgh</v>
      </c>
      <c r="F780" s="178" t="str">
        <f>Emissions!E781</f>
        <v>County</v>
      </c>
      <c r="G780" s="178">
        <v>2850001000</v>
      </c>
      <c r="H780" s="178" t="s">
        <v>24044</v>
      </c>
      <c r="I780" s="178" t="s">
        <v>24041</v>
      </c>
      <c r="J780" s="178" t="s">
        <v>24046</v>
      </c>
      <c r="K780" s="178">
        <v>2014</v>
      </c>
      <c r="L780" s="178">
        <v>515</v>
      </c>
      <c r="M780" s="178" t="s">
        <v>24042</v>
      </c>
      <c r="N780" s="183">
        <f>Emissions!P781</f>
        <v>18.231591650899514</v>
      </c>
      <c r="O780" s="183" t="str">
        <f>Emissions!Q781</f>
        <v>LB</v>
      </c>
      <c r="P780" s="172">
        <f t="shared" si="12"/>
        <v>2.8531061514364544E-2</v>
      </c>
      <c r="Q780" s="178" t="str">
        <f>Emissions!S781</f>
        <v xml:space="preserve">LB </v>
      </c>
      <c r="R780" s="178" t="str">
        <f>Emissions!T781</f>
        <v xml:space="preserve">LB </v>
      </c>
      <c r="S780" s="178" t="s">
        <v>24045</v>
      </c>
      <c r="T780" s="178">
        <v>7439976</v>
      </c>
      <c r="U780" s="178" t="s">
        <v>24043</v>
      </c>
      <c r="V780" s="178">
        <v>8</v>
      </c>
      <c r="W780" s="178">
        <f>Emissions!W781</f>
        <v>0.52016666289658908</v>
      </c>
      <c r="X780" s="178" t="str">
        <f>Emissions!X781</f>
        <v>LB</v>
      </c>
    </row>
    <row r="781" spans="1:24" x14ac:dyDescent="0.3">
      <c r="A781" s="175" t="str">
        <f>Emissions!A782</f>
        <v>18165</v>
      </c>
      <c r="B781" s="175" t="str">
        <f>Emissions!B782</f>
        <v>18</v>
      </c>
      <c r="C781" s="175" t="str">
        <f>Emissions!F782</f>
        <v>IN</v>
      </c>
      <c r="D781" s="175" t="str">
        <f>Emissions!C782</f>
        <v>165</v>
      </c>
      <c r="E781" s="178" t="str">
        <f>Emissions!D782</f>
        <v>Vermillion</v>
      </c>
      <c r="F781" s="178" t="str">
        <f>Emissions!E782</f>
        <v>County</v>
      </c>
      <c r="G781" s="178">
        <v>2850001000</v>
      </c>
      <c r="H781" s="178" t="s">
        <v>24044</v>
      </c>
      <c r="I781" s="178" t="s">
        <v>24041</v>
      </c>
      <c r="J781" s="178" t="s">
        <v>24046</v>
      </c>
      <c r="K781" s="178">
        <v>2014</v>
      </c>
      <c r="L781" s="178">
        <v>515</v>
      </c>
      <c r="M781" s="178" t="s">
        <v>24042</v>
      </c>
      <c r="N781" s="183">
        <f>Emissions!P782</f>
        <v>1.5719721755193024</v>
      </c>
      <c r="O781" s="183" t="str">
        <f>Emissions!Q782</f>
        <v>LB</v>
      </c>
      <c r="P781" s="172">
        <f t="shared" si="12"/>
        <v>2.8531061514364547E-2</v>
      </c>
      <c r="Q781" s="178" t="str">
        <f>Emissions!S782</f>
        <v xml:space="preserve">LB </v>
      </c>
      <c r="R781" s="178" t="str">
        <f>Emissions!T782</f>
        <v xml:space="preserve">LB </v>
      </c>
      <c r="S781" s="178" t="s">
        <v>24045</v>
      </c>
      <c r="T781" s="178">
        <v>7439976</v>
      </c>
      <c r="U781" s="178" t="s">
        <v>24043</v>
      </c>
      <c r="V781" s="178">
        <v>8</v>
      </c>
      <c r="W781" s="178">
        <f>Emissions!W782</f>
        <v>4.4850034838610678E-2</v>
      </c>
      <c r="X781" s="178" t="str">
        <f>Emissions!X782</f>
        <v>LB</v>
      </c>
    </row>
    <row r="782" spans="1:24" x14ac:dyDescent="0.3">
      <c r="A782" s="175" t="str">
        <f>Emissions!A783</f>
        <v>18167</v>
      </c>
      <c r="B782" s="175" t="str">
        <f>Emissions!B783</f>
        <v>18</v>
      </c>
      <c r="C782" s="175" t="str">
        <f>Emissions!F783</f>
        <v>IN</v>
      </c>
      <c r="D782" s="175" t="str">
        <f>Emissions!C783</f>
        <v>167</v>
      </c>
      <c r="E782" s="178" t="str">
        <f>Emissions!D783</f>
        <v>Vigo</v>
      </c>
      <c r="F782" s="178" t="str">
        <f>Emissions!E783</f>
        <v>County</v>
      </c>
      <c r="G782" s="178">
        <v>2850001000</v>
      </c>
      <c r="H782" s="178" t="s">
        <v>24044</v>
      </c>
      <c r="I782" s="178" t="s">
        <v>24041</v>
      </c>
      <c r="J782" s="178" t="s">
        <v>24046</v>
      </c>
      <c r="K782" s="178">
        <v>2014</v>
      </c>
      <c r="L782" s="178">
        <v>515</v>
      </c>
      <c r="M782" s="178" t="s">
        <v>24042</v>
      </c>
      <c r="N782" s="183">
        <f>Emissions!P783</f>
        <v>10.835919842401104</v>
      </c>
      <c r="O782" s="183" t="str">
        <f>Emissions!Q783</f>
        <v>LB</v>
      </c>
      <c r="P782" s="172">
        <f t="shared" si="12"/>
        <v>2.8531061514364547E-2</v>
      </c>
      <c r="Q782" s="178" t="str">
        <f>Emissions!S783</f>
        <v xml:space="preserve">LB </v>
      </c>
      <c r="R782" s="178" t="str">
        <f>Emissions!T783</f>
        <v xml:space="preserve">LB </v>
      </c>
      <c r="S782" s="178" t="s">
        <v>24045</v>
      </c>
      <c r="T782" s="178">
        <v>7439976</v>
      </c>
      <c r="U782" s="178" t="s">
        <v>24043</v>
      </c>
      <c r="V782" s="178">
        <v>8</v>
      </c>
      <c r="W782" s="178">
        <f>Emissions!W783</f>
        <v>0.3091602955882693</v>
      </c>
      <c r="X782" s="178" t="str">
        <f>Emissions!X783</f>
        <v>LB</v>
      </c>
    </row>
    <row r="783" spans="1:24" x14ac:dyDescent="0.3">
      <c r="A783" s="175" t="str">
        <f>Emissions!A784</f>
        <v>18169</v>
      </c>
      <c r="B783" s="175" t="str">
        <f>Emissions!B784</f>
        <v>18</v>
      </c>
      <c r="C783" s="175" t="str">
        <f>Emissions!F784</f>
        <v>IN</v>
      </c>
      <c r="D783" s="175" t="str">
        <f>Emissions!C784</f>
        <v>169</v>
      </c>
      <c r="E783" s="178" t="str">
        <f>Emissions!D784</f>
        <v>Wabash</v>
      </c>
      <c r="F783" s="178" t="str">
        <f>Emissions!E784</f>
        <v>County</v>
      </c>
      <c r="G783" s="178">
        <v>2850001000</v>
      </c>
      <c r="H783" s="178" t="s">
        <v>24044</v>
      </c>
      <c r="I783" s="178" t="s">
        <v>24041</v>
      </c>
      <c r="J783" s="178" t="s">
        <v>24046</v>
      </c>
      <c r="K783" s="178">
        <v>2014</v>
      </c>
      <c r="L783" s="178">
        <v>515</v>
      </c>
      <c r="M783" s="178" t="s">
        <v>24042</v>
      </c>
      <c r="N783" s="183">
        <f>Emissions!P784</f>
        <v>3.2306918119447232</v>
      </c>
      <c r="O783" s="183" t="str">
        <f>Emissions!Q784</f>
        <v>LB</v>
      </c>
      <c r="P783" s="172">
        <f t="shared" si="12"/>
        <v>2.8531061514364547E-2</v>
      </c>
      <c r="Q783" s="178" t="str">
        <f>Emissions!S784</f>
        <v xml:space="preserve">LB </v>
      </c>
      <c r="R783" s="178" t="str">
        <f>Emissions!T784</f>
        <v xml:space="preserve">LB </v>
      </c>
      <c r="S783" s="178" t="s">
        <v>24045</v>
      </c>
      <c r="T783" s="178">
        <v>7439976</v>
      </c>
      <c r="U783" s="178" t="s">
        <v>24043</v>
      </c>
      <c r="V783" s="178">
        <v>8</v>
      </c>
      <c r="W783" s="178">
        <f>Emissions!W784</f>
        <v>9.2175066820548754E-2</v>
      </c>
      <c r="X783" s="178" t="str">
        <f>Emissions!X784</f>
        <v>LB</v>
      </c>
    </row>
    <row r="784" spans="1:24" x14ac:dyDescent="0.3">
      <c r="A784" s="175" t="str">
        <f>Emissions!A785</f>
        <v>18171</v>
      </c>
      <c r="B784" s="175" t="str">
        <f>Emissions!B785</f>
        <v>18</v>
      </c>
      <c r="C784" s="175" t="str">
        <f>Emissions!F785</f>
        <v>IN</v>
      </c>
      <c r="D784" s="175" t="str">
        <f>Emissions!C785</f>
        <v>171</v>
      </c>
      <c r="E784" s="178" t="str">
        <f>Emissions!D785</f>
        <v>Warren</v>
      </c>
      <c r="F784" s="178" t="str">
        <f>Emissions!E785</f>
        <v>County</v>
      </c>
      <c r="G784" s="178">
        <v>2850001000</v>
      </c>
      <c r="H784" s="178" t="s">
        <v>24044</v>
      </c>
      <c r="I784" s="178" t="s">
        <v>24041</v>
      </c>
      <c r="J784" s="178" t="s">
        <v>24046</v>
      </c>
      <c r="K784" s="178">
        <v>2014</v>
      </c>
      <c r="L784" s="178">
        <v>515</v>
      </c>
      <c r="M784" s="178" t="s">
        <v>24042</v>
      </c>
      <c r="N784" s="183">
        <f>Emissions!P785</f>
        <v>0.83662216338094775</v>
      </c>
      <c r="O784" s="183" t="str">
        <f>Emissions!Q785</f>
        <v>LB</v>
      </c>
      <c r="P784" s="172">
        <f t="shared" si="12"/>
        <v>2.8531061514364544E-2</v>
      </c>
      <c r="Q784" s="178" t="str">
        <f>Emissions!S785</f>
        <v xml:space="preserve">LB </v>
      </c>
      <c r="R784" s="178" t="str">
        <f>Emissions!T785</f>
        <v xml:space="preserve">LB </v>
      </c>
      <c r="S784" s="178" t="s">
        <v>24045</v>
      </c>
      <c r="T784" s="178">
        <v>7439976</v>
      </c>
      <c r="U784" s="178" t="s">
        <v>24043</v>
      </c>
      <c r="V784" s="178">
        <v>8</v>
      </c>
      <c r="W784" s="178">
        <f>Emissions!W785</f>
        <v>2.3869718407702564E-2</v>
      </c>
      <c r="X784" s="178" t="str">
        <f>Emissions!X785</f>
        <v>LB</v>
      </c>
    </row>
    <row r="785" spans="1:24" x14ac:dyDescent="0.3">
      <c r="A785" s="175" t="str">
        <f>Emissions!A786</f>
        <v>18173</v>
      </c>
      <c r="B785" s="175" t="str">
        <f>Emissions!B786</f>
        <v>18</v>
      </c>
      <c r="C785" s="175" t="str">
        <f>Emissions!F786</f>
        <v>IN</v>
      </c>
      <c r="D785" s="175" t="str">
        <f>Emissions!C786</f>
        <v>173</v>
      </c>
      <c r="E785" s="178" t="str">
        <f>Emissions!D786</f>
        <v>Warrick</v>
      </c>
      <c r="F785" s="178" t="str">
        <f>Emissions!E786</f>
        <v>County</v>
      </c>
      <c r="G785" s="178">
        <v>2850001000</v>
      </c>
      <c r="H785" s="178" t="s">
        <v>24044</v>
      </c>
      <c r="I785" s="178" t="s">
        <v>24041</v>
      </c>
      <c r="J785" s="178" t="s">
        <v>24046</v>
      </c>
      <c r="K785" s="178">
        <v>2014</v>
      </c>
      <c r="L785" s="178">
        <v>515</v>
      </c>
      <c r="M785" s="178" t="s">
        <v>24042</v>
      </c>
      <c r="N785" s="183">
        <f>Emissions!P786</f>
        <v>6.1253123405868743</v>
      </c>
      <c r="O785" s="183" t="str">
        <f>Emissions!Q786</f>
        <v>LB</v>
      </c>
      <c r="P785" s="172">
        <f t="shared" si="12"/>
        <v>2.8531061514364547E-2</v>
      </c>
      <c r="Q785" s="178" t="str">
        <f>Emissions!S786</f>
        <v xml:space="preserve">LB </v>
      </c>
      <c r="R785" s="178" t="str">
        <f>Emissions!T786</f>
        <v xml:space="preserve">LB </v>
      </c>
      <c r="S785" s="178" t="s">
        <v>24045</v>
      </c>
      <c r="T785" s="178">
        <v>7439976</v>
      </c>
      <c r="U785" s="178" t="s">
        <v>24043</v>
      </c>
      <c r="V785" s="178">
        <v>8</v>
      </c>
      <c r="W785" s="178">
        <f>Emissions!W786</f>
        <v>0.1747616631839804</v>
      </c>
      <c r="X785" s="178" t="str">
        <f>Emissions!X786</f>
        <v>LB</v>
      </c>
    </row>
    <row r="786" spans="1:24" x14ac:dyDescent="0.3">
      <c r="A786" s="175" t="str">
        <f>Emissions!A787</f>
        <v>18175</v>
      </c>
      <c r="B786" s="175" t="str">
        <f>Emissions!B787</f>
        <v>18</v>
      </c>
      <c r="C786" s="175" t="str">
        <f>Emissions!F787</f>
        <v>IN</v>
      </c>
      <c r="D786" s="175" t="str">
        <f>Emissions!C787</f>
        <v>175</v>
      </c>
      <c r="E786" s="178" t="str">
        <f>Emissions!D787</f>
        <v>Washington</v>
      </c>
      <c r="F786" s="178" t="str">
        <f>Emissions!E787</f>
        <v>County</v>
      </c>
      <c r="G786" s="178">
        <v>2850001000</v>
      </c>
      <c r="H786" s="178" t="s">
        <v>24044</v>
      </c>
      <c r="I786" s="178" t="s">
        <v>24041</v>
      </c>
      <c r="J786" s="178" t="s">
        <v>24046</v>
      </c>
      <c r="K786" s="178">
        <v>2014</v>
      </c>
      <c r="L786" s="178">
        <v>515</v>
      </c>
      <c r="M786" s="178" t="s">
        <v>24042</v>
      </c>
      <c r="N786" s="183">
        <f>Emissions!P787</f>
        <v>2.7925470151740974</v>
      </c>
      <c r="O786" s="183" t="str">
        <f>Emissions!Q787</f>
        <v>LB</v>
      </c>
      <c r="P786" s="172">
        <f t="shared" si="12"/>
        <v>2.8531061514364547E-2</v>
      </c>
      <c r="Q786" s="178" t="str">
        <f>Emissions!S787</f>
        <v xml:space="preserve">LB </v>
      </c>
      <c r="R786" s="178" t="str">
        <f>Emissions!T787</f>
        <v xml:space="preserve">LB </v>
      </c>
      <c r="S786" s="178" t="s">
        <v>24045</v>
      </c>
      <c r="T786" s="178">
        <v>7439976</v>
      </c>
      <c r="U786" s="178" t="s">
        <v>24043</v>
      </c>
      <c r="V786" s="178">
        <v>8</v>
      </c>
      <c r="W786" s="178">
        <f>Emissions!W787</f>
        <v>7.9674330671687277E-2</v>
      </c>
      <c r="X786" s="178" t="str">
        <f>Emissions!X787</f>
        <v>LB</v>
      </c>
    </row>
    <row r="787" spans="1:24" x14ac:dyDescent="0.3">
      <c r="A787" s="175" t="str">
        <f>Emissions!A788</f>
        <v>18177</v>
      </c>
      <c r="B787" s="175" t="str">
        <f>Emissions!B788</f>
        <v>18</v>
      </c>
      <c r="C787" s="175" t="str">
        <f>Emissions!F788</f>
        <v>IN</v>
      </c>
      <c r="D787" s="175" t="str">
        <f>Emissions!C788</f>
        <v>177</v>
      </c>
      <c r="E787" s="178" t="str">
        <f>Emissions!D788</f>
        <v>Wayne</v>
      </c>
      <c r="F787" s="178" t="str">
        <f>Emissions!E788</f>
        <v>County</v>
      </c>
      <c r="G787" s="178">
        <v>2850001000</v>
      </c>
      <c r="H787" s="178" t="s">
        <v>24044</v>
      </c>
      <c r="I787" s="178" t="s">
        <v>24041</v>
      </c>
      <c r="J787" s="178" t="s">
        <v>24046</v>
      </c>
      <c r="K787" s="178">
        <v>2014</v>
      </c>
      <c r="L787" s="178">
        <v>515</v>
      </c>
      <c r="M787" s="178" t="s">
        <v>24042</v>
      </c>
      <c r="N787" s="183">
        <f>Emissions!P788</f>
        <v>6.778622894893692</v>
      </c>
      <c r="O787" s="183" t="str">
        <f>Emissions!Q788</f>
        <v>LB</v>
      </c>
      <c r="P787" s="172">
        <f t="shared" si="12"/>
        <v>2.8531061514364544E-2</v>
      </c>
      <c r="Q787" s="178" t="str">
        <f>Emissions!S788</f>
        <v xml:space="preserve">LB </v>
      </c>
      <c r="R787" s="178" t="str">
        <f>Emissions!T788</f>
        <v xml:space="preserve">LB </v>
      </c>
      <c r="S787" s="178" t="s">
        <v>24045</v>
      </c>
      <c r="T787" s="178">
        <v>7439976</v>
      </c>
      <c r="U787" s="178" t="s">
        <v>24043</v>
      </c>
      <c r="V787" s="178">
        <v>8</v>
      </c>
      <c r="W787" s="178">
        <f>Emissions!W788</f>
        <v>0.1934013067968918</v>
      </c>
      <c r="X787" s="178" t="str">
        <f>Emissions!X788</f>
        <v>LB</v>
      </c>
    </row>
    <row r="788" spans="1:24" x14ac:dyDescent="0.3">
      <c r="A788" s="175" t="str">
        <f>Emissions!A789</f>
        <v>18179</v>
      </c>
      <c r="B788" s="175" t="str">
        <f>Emissions!B789</f>
        <v>18</v>
      </c>
      <c r="C788" s="175" t="str">
        <f>Emissions!F789</f>
        <v>IN</v>
      </c>
      <c r="D788" s="175" t="str">
        <f>Emissions!C789</f>
        <v>179</v>
      </c>
      <c r="E788" s="178" t="str">
        <f>Emissions!D789</f>
        <v>Wells</v>
      </c>
      <c r="F788" s="178" t="str">
        <f>Emissions!E789</f>
        <v>County</v>
      </c>
      <c r="G788" s="178">
        <v>2850001000</v>
      </c>
      <c r="H788" s="178" t="s">
        <v>24044</v>
      </c>
      <c r="I788" s="178" t="s">
        <v>24041</v>
      </c>
      <c r="J788" s="178" t="s">
        <v>24046</v>
      </c>
      <c r="K788" s="178">
        <v>2014</v>
      </c>
      <c r="L788" s="178">
        <v>515</v>
      </c>
      <c r="M788" s="178" t="s">
        <v>24042</v>
      </c>
      <c r="N788" s="183">
        <f>Emissions!P789</f>
        <v>2.7909442907231758</v>
      </c>
      <c r="O788" s="183" t="str">
        <f>Emissions!Q789</f>
        <v>LB</v>
      </c>
      <c r="P788" s="172">
        <f t="shared" si="12"/>
        <v>2.8531061514364547E-2</v>
      </c>
      <c r="Q788" s="178" t="str">
        <f>Emissions!S789</f>
        <v xml:space="preserve">LB </v>
      </c>
      <c r="R788" s="178" t="str">
        <f>Emissions!T789</f>
        <v xml:space="preserve">LB </v>
      </c>
      <c r="S788" s="178" t="s">
        <v>24045</v>
      </c>
      <c r="T788" s="178">
        <v>7439976</v>
      </c>
      <c r="U788" s="178" t="s">
        <v>24043</v>
      </c>
      <c r="V788" s="178">
        <v>8</v>
      </c>
      <c r="W788" s="178">
        <f>Emissions!W789</f>
        <v>7.9628603241787457E-2</v>
      </c>
      <c r="X788" s="178" t="str">
        <f>Emissions!X789</f>
        <v>LB</v>
      </c>
    </row>
    <row r="789" spans="1:24" x14ac:dyDescent="0.3">
      <c r="A789" s="175" t="str">
        <f>Emissions!A790</f>
        <v>18181</v>
      </c>
      <c r="B789" s="175" t="str">
        <f>Emissions!B790</f>
        <v>18</v>
      </c>
      <c r="C789" s="175" t="str">
        <f>Emissions!F790</f>
        <v>IN</v>
      </c>
      <c r="D789" s="175" t="str">
        <f>Emissions!C790</f>
        <v>181</v>
      </c>
      <c r="E789" s="178" t="str">
        <f>Emissions!D790</f>
        <v>White</v>
      </c>
      <c r="F789" s="178" t="str">
        <f>Emissions!E790</f>
        <v>County</v>
      </c>
      <c r="G789" s="178">
        <v>2850001000</v>
      </c>
      <c r="H789" s="178" t="s">
        <v>24044</v>
      </c>
      <c r="I789" s="178" t="s">
        <v>24041</v>
      </c>
      <c r="J789" s="178" t="s">
        <v>24046</v>
      </c>
      <c r="K789" s="178">
        <v>2014</v>
      </c>
      <c r="L789" s="178">
        <v>515</v>
      </c>
      <c r="M789" s="178" t="s">
        <v>24042</v>
      </c>
      <c r="N789" s="183">
        <f>Emissions!P790</f>
        <v>2.4494638123987444</v>
      </c>
      <c r="O789" s="183" t="str">
        <f>Emissions!Q790</f>
        <v>LB</v>
      </c>
      <c r="P789" s="172">
        <f t="shared" si="12"/>
        <v>2.8531061514364547E-2</v>
      </c>
      <c r="Q789" s="178" t="str">
        <f>Emissions!S790</f>
        <v xml:space="preserve">LB </v>
      </c>
      <c r="R789" s="178" t="str">
        <f>Emissions!T790</f>
        <v xml:space="preserve">LB </v>
      </c>
      <c r="S789" s="178" t="s">
        <v>24045</v>
      </c>
      <c r="T789" s="178">
        <v>7439976</v>
      </c>
      <c r="U789" s="178" t="s">
        <v>24043</v>
      </c>
      <c r="V789" s="178">
        <v>8</v>
      </c>
      <c r="W789" s="178">
        <f>Emissions!W790</f>
        <v>6.9885802708758479E-2</v>
      </c>
      <c r="X789" s="178" t="str">
        <f>Emissions!X790</f>
        <v>LB</v>
      </c>
    </row>
    <row r="790" spans="1:24" x14ac:dyDescent="0.3">
      <c r="A790" s="175" t="str">
        <f>Emissions!A791</f>
        <v>18183</v>
      </c>
      <c r="B790" s="175" t="str">
        <f>Emissions!B791</f>
        <v>18</v>
      </c>
      <c r="C790" s="175" t="str">
        <f>Emissions!F791</f>
        <v>IN</v>
      </c>
      <c r="D790" s="175" t="str">
        <f>Emissions!C791</f>
        <v>183</v>
      </c>
      <c r="E790" s="178" t="str">
        <f>Emissions!D791</f>
        <v>Whitley</v>
      </c>
      <c r="F790" s="178" t="str">
        <f>Emissions!E791</f>
        <v>County</v>
      </c>
      <c r="G790" s="178">
        <v>2850001000</v>
      </c>
      <c r="H790" s="178" t="s">
        <v>24044</v>
      </c>
      <c r="I790" s="178" t="s">
        <v>24041</v>
      </c>
      <c r="J790" s="178" t="s">
        <v>24046</v>
      </c>
      <c r="K790" s="178">
        <v>2014</v>
      </c>
      <c r="L790" s="178">
        <v>515</v>
      </c>
      <c r="M790" s="178" t="s">
        <v>24042</v>
      </c>
      <c r="N790" s="183">
        <f>Emissions!P791</f>
        <v>3.3459878021328779</v>
      </c>
      <c r="O790" s="183" t="str">
        <f>Emissions!Q791</f>
        <v>LB</v>
      </c>
      <c r="P790" s="172">
        <f t="shared" si="12"/>
        <v>2.853106151436454E-2</v>
      </c>
      <c r="Q790" s="178" t="str">
        <f>Emissions!S791</f>
        <v xml:space="preserve">LB </v>
      </c>
      <c r="R790" s="178" t="str">
        <f>Emissions!T791</f>
        <v xml:space="preserve">LB </v>
      </c>
      <c r="S790" s="178" t="s">
        <v>24045</v>
      </c>
      <c r="T790" s="178">
        <v>7439976</v>
      </c>
      <c r="U790" s="178" t="s">
        <v>24043</v>
      </c>
      <c r="V790" s="178">
        <v>8</v>
      </c>
      <c r="W790" s="178">
        <f>Emissions!W791</f>
        <v>9.5464583808966552E-2</v>
      </c>
      <c r="X790" s="178" t="str">
        <f>Emissions!X791</f>
        <v>LB</v>
      </c>
    </row>
    <row r="791" spans="1:24" x14ac:dyDescent="0.3">
      <c r="A791" s="175" t="str">
        <f>Emissions!A792</f>
        <v>19001</v>
      </c>
      <c r="B791" s="175" t="str">
        <f>Emissions!B792</f>
        <v>19</v>
      </c>
      <c r="C791" s="175" t="str">
        <f>Emissions!F792</f>
        <v>IA</v>
      </c>
      <c r="D791" s="175" t="str">
        <f>Emissions!C792</f>
        <v>001</v>
      </c>
      <c r="E791" s="178" t="str">
        <f>Emissions!D792</f>
        <v>Adair</v>
      </c>
      <c r="F791" s="178" t="str">
        <f>Emissions!E792</f>
        <v>County</v>
      </c>
      <c r="G791" s="178">
        <v>2850001000</v>
      </c>
      <c r="H791" s="178" t="s">
        <v>24044</v>
      </c>
      <c r="I791" s="178" t="s">
        <v>24041</v>
      </c>
      <c r="J791" s="178" t="s">
        <v>24046</v>
      </c>
      <c r="K791" s="178">
        <v>2014</v>
      </c>
      <c r="L791" s="178">
        <v>515</v>
      </c>
      <c r="M791" s="178" t="s">
        <v>24042</v>
      </c>
      <c r="N791" s="183">
        <f>Emissions!P792</f>
        <v>0.74666925357298675</v>
      </c>
      <c r="O791" s="183" t="str">
        <f>Emissions!Q792</f>
        <v>LB</v>
      </c>
      <c r="P791" s="172">
        <f t="shared" si="12"/>
        <v>2.853106151436454E-2</v>
      </c>
      <c r="Q791" s="178" t="str">
        <f>Emissions!S792</f>
        <v xml:space="preserve">LB </v>
      </c>
      <c r="R791" s="178" t="str">
        <f>Emissions!T792</f>
        <v xml:space="preserve">LB </v>
      </c>
      <c r="S791" s="178" t="s">
        <v>24045</v>
      </c>
      <c r="T791" s="178">
        <v>7439976</v>
      </c>
      <c r="U791" s="178" t="s">
        <v>24043</v>
      </c>
      <c r="V791" s="178">
        <v>8</v>
      </c>
      <c r="W791" s="178">
        <f>Emissions!W792</f>
        <v>2.1303266404575541E-2</v>
      </c>
      <c r="X791" s="178" t="str">
        <f>Emissions!X792</f>
        <v>LB</v>
      </c>
    </row>
    <row r="792" spans="1:24" x14ac:dyDescent="0.3">
      <c r="A792" s="175" t="str">
        <f>Emissions!A793</f>
        <v>19003</v>
      </c>
      <c r="B792" s="175" t="str">
        <f>Emissions!B793</f>
        <v>19</v>
      </c>
      <c r="C792" s="175" t="str">
        <f>Emissions!F793</f>
        <v>IA</v>
      </c>
      <c r="D792" s="175" t="str">
        <f>Emissions!C793</f>
        <v>003</v>
      </c>
      <c r="E792" s="178" t="str">
        <f>Emissions!D793</f>
        <v>Adams</v>
      </c>
      <c r="F792" s="178" t="str">
        <f>Emissions!E793</f>
        <v>County</v>
      </c>
      <c r="G792" s="178">
        <v>2850001000</v>
      </c>
      <c r="H792" s="178" t="s">
        <v>24044</v>
      </c>
      <c r="I792" s="178" t="s">
        <v>24041</v>
      </c>
      <c r="J792" s="178" t="s">
        <v>24046</v>
      </c>
      <c r="K792" s="178">
        <v>2014</v>
      </c>
      <c r="L792" s="178">
        <v>515</v>
      </c>
      <c r="M792" s="178" t="s">
        <v>24042</v>
      </c>
      <c r="N792" s="183">
        <f>Emissions!P793</f>
        <v>0.38815982795751591</v>
      </c>
      <c r="O792" s="183" t="str">
        <f>Emissions!Q793</f>
        <v>LB</v>
      </c>
      <c r="P792" s="172">
        <f t="shared" si="12"/>
        <v>2.8531061514364544E-2</v>
      </c>
      <c r="Q792" s="178" t="str">
        <f>Emissions!S793</f>
        <v xml:space="preserve">LB </v>
      </c>
      <c r="R792" s="178" t="str">
        <f>Emissions!T793</f>
        <v xml:space="preserve">LB </v>
      </c>
      <c r="S792" s="178" t="s">
        <v>24045</v>
      </c>
      <c r="T792" s="178">
        <v>7439976</v>
      </c>
      <c r="U792" s="178" t="s">
        <v>24043</v>
      </c>
      <c r="V792" s="178">
        <v>8</v>
      </c>
      <c r="W792" s="178">
        <f>Emissions!W793</f>
        <v>1.1074611928861045E-2</v>
      </c>
      <c r="X792" s="178" t="str">
        <f>Emissions!X793</f>
        <v>LB</v>
      </c>
    </row>
    <row r="793" spans="1:24" x14ac:dyDescent="0.3">
      <c r="A793" s="175" t="str">
        <f>Emissions!A794</f>
        <v>19005</v>
      </c>
      <c r="B793" s="175" t="str">
        <f>Emissions!B794</f>
        <v>19</v>
      </c>
      <c r="C793" s="175" t="str">
        <f>Emissions!F794</f>
        <v>IA</v>
      </c>
      <c r="D793" s="175" t="str">
        <f>Emissions!C794</f>
        <v>005</v>
      </c>
      <c r="E793" s="178" t="str">
        <f>Emissions!D794</f>
        <v>Allamakee</v>
      </c>
      <c r="F793" s="178" t="str">
        <f>Emissions!E794</f>
        <v>County</v>
      </c>
      <c r="G793" s="178">
        <v>2850001000</v>
      </c>
      <c r="H793" s="178" t="s">
        <v>24044</v>
      </c>
      <c r="I793" s="178" t="s">
        <v>24041</v>
      </c>
      <c r="J793" s="178" t="s">
        <v>24046</v>
      </c>
      <c r="K793" s="178">
        <v>2014</v>
      </c>
      <c r="L793" s="178">
        <v>515</v>
      </c>
      <c r="M793" s="178" t="s">
        <v>24042</v>
      </c>
      <c r="N793" s="183">
        <f>Emissions!P794</f>
        <v>1.4061903651271246</v>
      </c>
      <c r="O793" s="183" t="str">
        <f>Emissions!Q794</f>
        <v>LB</v>
      </c>
      <c r="P793" s="172">
        <f t="shared" si="12"/>
        <v>2.8531061514364544E-2</v>
      </c>
      <c r="Q793" s="178" t="str">
        <f>Emissions!S794</f>
        <v xml:space="preserve">LB </v>
      </c>
      <c r="R793" s="178" t="str">
        <f>Emissions!T794</f>
        <v xml:space="preserve">LB </v>
      </c>
      <c r="S793" s="178" t="s">
        <v>24045</v>
      </c>
      <c r="T793" s="178">
        <v>7439976</v>
      </c>
      <c r="U793" s="178" t="s">
        <v>24043</v>
      </c>
      <c r="V793" s="178">
        <v>8</v>
      </c>
      <c r="W793" s="178">
        <f>Emissions!W794</f>
        <v>4.0120103808348732E-2</v>
      </c>
      <c r="X793" s="178" t="str">
        <f>Emissions!X794</f>
        <v>LB</v>
      </c>
    </row>
    <row r="794" spans="1:24" x14ac:dyDescent="0.3">
      <c r="A794" s="175" t="str">
        <f>Emissions!A795</f>
        <v>19007</v>
      </c>
      <c r="B794" s="175" t="str">
        <f>Emissions!B795</f>
        <v>19</v>
      </c>
      <c r="C794" s="175" t="str">
        <f>Emissions!F795</f>
        <v>IA</v>
      </c>
      <c r="D794" s="175" t="str">
        <f>Emissions!C795</f>
        <v>007</v>
      </c>
      <c r="E794" s="178" t="str">
        <f>Emissions!D795</f>
        <v>Appanoose</v>
      </c>
      <c r="F794" s="178" t="str">
        <f>Emissions!E795</f>
        <v>County</v>
      </c>
      <c r="G794" s="178">
        <v>2850001000</v>
      </c>
      <c r="H794" s="178" t="s">
        <v>24044</v>
      </c>
      <c r="I794" s="178" t="s">
        <v>24041</v>
      </c>
      <c r="J794" s="178" t="s">
        <v>24046</v>
      </c>
      <c r="K794" s="178">
        <v>2014</v>
      </c>
      <c r="L794" s="178">
        <v>515</v>
      </c>
      <c r="M794" s="178" t="s">
        <v>24042</v>
      </c>
      <c r="N794" s="183">
        <f>Emissions!P795</f>
        <v>1.2682558920697056</v>
      </c>
      <c r="O794" s="183" t="str">
        <f>Emissions!Q795</f>
        <v>LB</v>
      </c>
      <c r="P794" s="172">
        <f t="shared" si="12"/>
        <v>2.8531061514364544E-2</v>
      </c>
      <c r="Q794" s="178" t="str">
        <f>Emissions!S795</f>
        <v xml:space="preserve">LB </v>
      </c>
      <c r="R794" s="178" t="str">
        <f>Emissions!T795</f>
        <v xml:space="preserve">LB </v>
      </c>
      <c r="S794" s="178" t="s">
        <v>24045</v>
      </c>
      <c r="T794" s="178">
        <v>7439976</v>
      </c>
      <c r="U794" s="178" t="s">
        <v>24043</v>
      </c>
      <c r="V794" s="178">
        <v>8</v>
      </c>
      <c r="W794" s="178">
        <f>Emissions!W795</f>
        <v>3.6184686872596052E-2</v>
      </c>
      <c r="X794" s="178" t="str">
        <f>Emissions!X795</f>
        <v>LB</v>
      </c>
    </row>
    <row r="795" spans="1:24" x14ac:dyDescent="0.3">
      <c r="A795" s="175" t="str">
        <f>Emissions!A796</f>
        <v>19009</v>
      </c>
      <c r="B795" s="175" t="str">
        <f>Emissions!B796</f>
        <v>19</v>
      </c>
      <c r="C795" s="175" t="str">
        <f>Emissions!F796</f>
        <v>IA</v>
      </c>
      <c r="D795" s="175" t="str">
        <f>Emissions!C796</f>
        <v>009</v>
      </c>
      <c r="E795" s="178" t="str">
        <f>Emissions!D796</f>
        <v>Audubon</v>
      </c>
      <c r="F795" s="178" t="str">
        <f>Emissions!E796</f>
        <v>County</v>
      </c>
      <c r="G795" s="178">
        <v>2850001000</v>
      </c>
      <c r="H795" s="178" t="s">
        <v>24044</v>
      </c>
      <c r="I795" s="178" t="s">
        <v>24041</v>
      </c>
      <c r="J795" s="178" t="s">
        <v>24046</v>
      </c>
      <c r="K795" s="178">
        <v>2014</v>
      </c>
      <c r="L795" s="178">
        <v>515</v>
      </c>
      <c r="M795" s="178" t="s">
        <v>24042</v>
      </c>
      <c r="N795" s="183">
        <f>Emissions!P796</f>
        <v>0.58038659178989604</v>
      </c>
      <c r="O795" s="183" t="str">
        <f>Emissions!Q796</f>
        <v>LB</v>
      </c>
      <c r="P795" s="172">
        <f t="shared" si="12"/>
        <v>2.8531061514364544E-2</v>
      </c>
      <c r="Q795" s="178" t="str">
        <f>Emissions!S796</f>
        <v xml:space="preserve">LB </v>
      </c>
      <c r="R795" s="178" t="str">
        <f>Emissions!T796</f>
        <v xml:space="preserve">LB </v>
      </c>
      <c r="S795" s="178" t="s">
        <v>24045</v>
      </c>
      <c r="T795" s="178">
        <v>7439976</v>
      </c>
      <c r="U795" s="178" t="s">
        <v>24043</v>
      </c>
      <c r="V795" s="178">
        <v>8</v>
      </c>
      <c r="W795" s="178">
        <f>Emissions!W796</f>
        <v>1.6559045552469908E-2</v>
      </c>
      <c r="X795" s="178" t="str">
        <f>Emissions!X796</f>
        <v>LB</v>
      </c>
    </row>
    <row r="796" spans="1:24" x14ac:dyDescent="0.3">
      <c r="A796" s="175" t="str">
        <f>Emissions!A797</f>
        <v>19011</v>
      </c>
      <c r="B796" s="175" t="str">
        <f>Emissions!B797</f>
        <v>19</v>
      </c>
      <c r="C796" s="175" t="str">
        <f>Emissions!F797</f>
        <v>IA</v>
      </c>
      <c r="D796" s="175" t="str">
        <f>Emissions!C797</f>
        <v>011</v>
      </c>
      <c r="E796" s="178" t="str">
        <f>Emissions!D797</f>
        <v>Benton</v>
      </c>
      <c r="F796" s="178" t="str">
        <f>Emissions!E797</f>
        <v>County</v>
      </c>
      <c r="G796" s="178">
        <v>2850001000</v>
      </c>
      <c r="H796" s="178" t="s">
        <v>24044</v>
      </c>
      <c r="I796" s="178" t="s">
        <v>24041</v>
      </c>
      <c r="J796" s="178" t="s">
        <v>24046</v>
      </c>
      <c r="K796" s="178">
        <v>2014</v>
      </c>
      <c r="L796" s="178">
        <v>515</v>
      </c>
      <c r="M796" s="178" t="s">
        <v>24042</v>
      </c>
      <c r="N796" s="183">
        <f>Emissions!P797</f>
        <v>2.572372743728776</v>
      </c>
      <c r="O796" s="183" t="str">
        <f>Emissions!Q797</f>
        <v>LB</v>
      </c>
      <c r="P796" s="172">
        <f t="shared" si="12"/>
        <v>2.8531061514364547E-2</v>
      </c>
      <c r="Q796" s="178" t="str">
        <f>Emissions!S797</f>
        <v xml:space="preserve">LB </v>
      </c>
      <c r="R796" s="178" t="str">
        <f>Emissions!T797</f>
        <v xml:space="preserve">LB </v>
      </c>
      <c r="S796" s="178" t="s">
        <v>24045</v>
      </c>
      <c r="T796" s="178">
        <v>7439976</v>
      </c>
      <c r="U796" s="178" t="s">
        <v>24043</v>
      </c>
      <c r="V796" s="178">
        <v>8</v>
      </c>
      <c r="W796" s="178">
        <f>Emissions!W797</f>
        <v>7.3392524989200417E-2</v>
      </c>
      <c r="X796" s="178" t="str">
        <f>Emissions!X797</f>
        <v>LB</v>
      </c>
    </row>
    <row r="797" spans="1:24" x14ac:dyDescent="0.3">
      <c r="A797" s="175" t="str">
        <f>Emissions!A798</f>
        <v>19013</v>
      </c>
      <c r="B797" s="175" t="str">
        <f>Emissions!B798</f>
        <v>19</v>
      </c>
      <c r="C797" s="175" t="str">
        <f>Emissions!F798</f>
        <v>IA</v>
      </c>
      <c r="D797" s="175" t="str">
        <f>Emissions!C798</f>
        <v>013</v>
      </c>
      <c r="E797" s="178" t="str">
        <f>Emissions!D798</f>
        <v>Black Hawk</v>
      </c>
      <c r="F797" s="178" t="str">
        <f>Emissions!E798</f>
        <v>County</v>
      </c>
      <c r="G797" s="178">
        <v>2850001000</v>
      </c>
      <c r="H797" s="178" t="s">
        <v>24044</v>
      </c>
      <c r="I797" s="178" t="s">
        <v>24041</v>
      </c>
      <c r="J797" s="178" t="s">
        <v>24046</v>
      </c>
      <c r="K797" s="178">
        <v>2014</v>
      </c>
      <c r="L797" s="178">
        <v>515</v>
      </c>
      <c r="M797" s="178" t="s">
        <v>24042</v>
      </c>
      <c r="N797" s="183">
        <f>Emissions!P798</f>
        <v>13.312329459630964</v>
      </c>
      <c r="O797" s="183" t="str">
        <f>Emissions!Q798</f>
        <v>LB</v>
      </c>
      <c r="P797" s="172">
        <f t="shared" si="12"/>
        <v>2.8531061514364544E-2</v>
      </c>
      <c r="Q797" s="178" t="str">
        <f>Emissions!S798</f>
        <v xml:space="preserve">LB </v>
      </c>
      <c r="R797" s="178" t="str">
        <f>Emissions!T798</f>
        <v xml:space="preserve">LB </v>
      </c>
      <c r="S797" s="178" t="s">
        <v>24045</v>
      </c>
      <c r="T797" s="178">
        <v>7439976</v>
      </c>
      <c r="U797" s="178" t="s">
        <v>24043</v>
      </c>
      <c r="V797" s="178">
        <v>8</v>
      </c>
      <c r="W797" s="178">
        <f>Emissions!W798</f>
        <v>0.37981489071221836</v>
      </c>
      <c r="X797" s="178" t="str">
        <f>Emissions!X798</f>
        <v>LB</v>
      </c>
    </row>
    <row r="798" spans="1:24" x14ac:dyDescent="0.3">
      <c r="A798" s="175" t="str">
        <f>Emissions!A799</f>
        <v>19015</v>
      </c>
      <c r="B798" s="175" t="str">
        <f>Emissions!B799</f>
        <v>19</v>
      </c>
      <c r="C798" s="175" t="str">
        <f>Emissions!F799</f>
        <v>IA</v>
      </c>
      <c r="D798" s="175" t="str">
        <f>Emissions!C799</f>
        <v>015</v>
      </c>
      <c r="E798" s="178" t="str">
        <f>Emissions!D799</f>
        <v>Boone</v>
      </c>
      <c r="F798" s="178" t="str">
        <f>Emissions!E799</f>
        <v>County</v>
      </c>
      <c r="G798" s="178">
        <v>2850001000</v>
      </c>
      <c r="H798" s="178" t="s">
        <v>24044</v>
      </c>
      <c r="I798" s="178" t="s">
        <v>24041</v>
      </c>
      <c r="J798" s="178" t="s">
        <v>24046</v>
      </c>
      <c r="K798" s="178">
        <v>2014</v>
      </c>
      <c r="L798" s="178">
        <v>515</v>
      </c>
      <c r="M798" s="178" t="s">
        <v>24042</v>
      </c>
      <c r="N798" s="183">
        <f>Emissions!P799</f>
        <v>2.6478009632002624</v>
      </c>
      <c r="O798" s="183" t="str">
        <f>Emissions!Q799</f>
        <v>LB</v>
      </c>
      <c r="P798" s="172">
        <f t="shared" si="12"/>
        <v>2.8531061514364544E-2</v>
      </c>
      <c r="Q798" s="178" t="str">
        <f>Emissions!S799</f>
        <v xml:space="preserve">LB </v>
      </c>
      <c r="R798" s="178" t="str">
        <f>Emissions!T799</f>
        <v xml:space="preserve">LB </v>
      </c>
      <c r="S798" s="178" t="s">
        <v>24045</v>
      </c>
      <c r="T798" s="178">
        <v>7439976</v>
      </c>
      <c r="U798" s="178" t="s">
        <v>24043</v>
      </c>
      <c r="V798" s="178">
        <v>8</v>
      </c>
      <c r="W798" s="178">
        <f>Emissions!W799</f>
        <v>7.5544572158860374E-2</v>
      </c>
      <c r="X798" s="178" t="str">
        <f>Emissions!X799</f>
        <v>LB</v>
      </c>
    </row>
    <row r="799" spans="1:24" x14ac:dyDescent="0.3">
      <c r="A799" s="175" t="str">
        <f>Emissions!A800</f>
        <v>19017</v>
      </c>
      <c r="B799" s="175" t="str">
        <f>Emissions!B800</f>
        <v>19</v>
      </c>
      <c r="C799" s="175" t="str">
        <f>Emissions!F800</f>
        <v>IA</v>
      </c>
      <c r="D799" s="175" t="str">
        <f>Emissions!C800</f>
        <v>017</v>
      </c>
      <c r="E799" s="178" t="str">
        <f>Emissions!D800</f>
        <v>Bremer</v>
      </c>
      <c r="F799" s="178" t="str">
        <f>Emissions!E800</f>
        <v>County</v>
      </c>
      <c r="G799" s="178">
        <v>2850001000</v>
      </c>
      <c r="H799" s="178" t="s">
        <v>24044</v>
      </c>
      <c r="I799" s="178" t="s">
        <v>24041</v>
      </c>
      <c r="J799" s="178" t="s">
        <v>24046</v>
      </c>
      <c r="K799" s="178">
        <v>2014</v>
      </c>
      <c r="L799" s="178">
        <v>515</v>
      </c>
      <c r="M799" s="178" t="s">
        <v>24042</v>
      </c>
      <c r="N799" s="183">
        <f>Emissions!P800</f>
        <v>2.4763094469516775</v>
      </c>
      <c r="O799" s="183" t="str">
        <f>Emissions!Q800</f>
        <v>LB</v>
      </c>
      <c r="P799" s="172">
        <f t="shared" si="12"/>
        <v>2.8531061514364544E-2</v>
      </c>
      <c r="Q799" s="178" t="str">
        <f>Emissions!S800</f>
        <v xml:space="preserve">LB </v>
      </c>
      <c r="R799" s="178" t="str">
        <f>Emissions!T800</f>
        <v xml:space="preserve">LB </v>
      </c>
      <c r="S799" s="178" t="s">
        <v>24045</v>
      </c>
      <c r="T799" s="178">
        <v>7439976</v>
      </c>
      <c r="U799" s="178" t="s">
        <v>24043</v>
      </c>
      <c r="V799" s="178">
        <v>8</v>
      </c>
      <c r="W799" s="178">
        <f>Emissions!W800</f>
        <v>7.0651737159580355E-2</v>
      </c>
      <c r="X799" s="178" t="str">
        <f>Emissions!X800</f>
        <v>LB</v>
      </c>
    </row>
    <row r="800" spans="1:24" x14ac:dyDescent="0.3">
      <c r="A800" s="175" t="str">
        <f>Emissions!A801</f>
        <v>19019</v>
      </c>
      <c r="B800" s="175" t="str">
        <f>Emissions!B801</f>
        <v>19</v>
      </c>
      <c r="C800" s="175" t="str">
        <f>Emissions!F801</f>
        <v>IA</v>
      </c>
      <c r="D800" s="175" t="str">
        <f>Emissions!C801</f>
        <v>019</v>
      </c>
      <c r="E800" s="178" t="str">
        <f>Emissions!D801</f>
        <v>Buchanan</v>
      </c>
      <c r="F800" s="178" t="str">
        <f>Emissions!E801</f>
        <v>County</v>
      </c>
      <c r="G800" s="178">
        <v>2850001000</v>
      </c>
      <c r="H800" s="178" t="s">
        <v>24044</v>
      </c>
      <c r="I800" s="178" t="s">
        <v>24041</v>
      </c>
      <c r="J800" s="178" t="s">
        <v>24046</v>
      </c>
      <c r="K800" s="178">
        <v>2014</v>
      </c>
      <c r="L800" s="178">
        <v>515</v>
      </c>
      <c r="M800" s="178" t="s">
        <v>24042</v>
      </c>
      <c r="N800" s="183">
        <f>Emissions!P801</f>
        <v>2.107382312405218</v>
      </c>
      <c r="O800" s="183" t="str">
        <f>Emissions!Q801</f>
        <v>LB</v>
      </c>
      <c r="P800" s="172">
        <f t="shared" si="12"/>
        <v>2.8531061514364547E-2</v>
      </c>
      <c r="Q800" s="178" t="str">
        <f>Emissions!S801</f>
        <v xml:space="preserve">LB </v>
      </c>
      <c r="R800" s="178" t="str">
        <f>Emissions!T801</f>
        <v xml:space="preserve">LB </v>
      </c>
      <c r="S800" s="178" t="s">
        <v>24045</v>
      </c>
      <c r="T800" s="178">
        <v>7439976</v>
      </c>
      <c r="U800" s="178" t="s">
        <v>24043</v>
      </c>
      <c r="V800" s="178">
        <v>8</v>
      </c>
      <c r="W800" s="178">
        <f>Emissions!W801</f>
        <v>6.0125854389517078E-2</v>
      </c>
      <c r="X800" s="178" t="str">
        <f>Emissions!X801</f>
        <v>LB</v>
      </c>
    </row>
    <row r="801" spans="1:24" x14ac:dyDescent="0.3">
      <c r="A801" s="175" t="str">
        <f>Emissions!A802</f>
        <v>19021</v>
      </c>
      <c r="B801" s="175" t="str">
        <f>Emissions!B802</f>
        <v>19</v>
      </c>
      <c r="C801" s="175" t="str">
        <f>Emissions!F802</f>
        <v>IA</v>
      </c>
      <c r="D801" s="175" t="str">
        <f>Emissions!C802</f>
        <v>021</v>
      </c>
      <c r="E801" s="178" t="str">
        <f>Emissions!D802</f>
        <v>Buena Vista</v>
      </c>
      <c r="F801" s="178" t="str">
        <f>Emissions!E802</f>
        <v>County</v>
      </c>
      <c r="G801" s="178">
        <v>2850001000</v>
      </c>
      <c r="H801" s="178" t="s">
        <v>24044</v>
      </c>
      <c r="I801" s="178" t="s">
        <v>24041</v>
      </c>
      <c r="J801" s="178" t="s">
        <v>24046</v>
      </c>
      <c r="K801" s="178">
        <v>2014</v>
      </c>
      <c r="L801" s="178">
        <v>515</v>
      </c>
      <c r="M801" s="178" t="s">
        <v>24042</v>
      </c>
      <c r="N801" s="183">
        <f>Emissions!P802</f>
        <v>2.0613039844412286</v>
      </c>
      <c r="O801" s="183" t="str">
        <f>Emissions!Q802</f>
        <v>LB</v>
      </c>
      <c r="P801" s="172">
        <f t="shared" si="12"/>
        <v>2.8531061514364547E-2</v>
      </c>
      <c r="Q801" s="178" t="str">
        <f>Emissions!S802</f>
        <v xml:space="preserve">LB </v>
      </c>
      <c r="R801" s="178" t="str">
        <f>Emissions!T802</f>
        <v xml:space="preserve">LB </v>
      </c>
      <c r="S801" s="178" t="s">
        <v>24045</v>
      </c>
      <c r="T801" s="178">
        <v>7439976</v>
      </c>
      <c r="U801" s="178" t="s">
        <v>24043</v>
      </c>
      <c r="V801" s="178">
        <v>8</v>
      </c>
      <c r="W801" s="178">
        <f>Emissions!W802</f>
        <v>5.8811190779897438E-2</v>
      </c>
      <c r="X801" s="178" t="str">
        <f>Emissions!X802</f>
        <v>LB</v>
      </c>
    </row>
    <row r="802" spans="1:24" x14ac:dyDescent="0.3">
      <c r="A802" s="175" t="str">
        <f>Emissions!A803</f>
        <v>19023</v>
      </c>
      <c r="B802" s="175" t="str">
        <f>Emissions!B803</f>
        <v>19</v>
      </c>
      <c r="C802" s="175" t="str">
        <f>Emissions!F803</f>
        <v>IA</v>
      </c>
      <c r="D802" s="175" t="str">
        <f>Emissions!C803</f>
        <v>023</v>
      </c>
      <c r="E802" s="178" t="str">
        <f>Emissions!D803</f>
        <v>Butler</v>
      </c>
      <c r="F802" s="178" t="str">
        <f>Emissions!E803</f>
        <v>County</v>
      </c>
      <c r="G802" s="178">
        <v>2850001000</v>
      </c>
      <c r="H802" s="178" t="s">
        <v>24044</v>
      </c>
      <c r="I802" s="178" t="s">
        <v>24041</v>
      </c>
      <c r="J802" s="178" t="s">
        <v>24046</v>
      </c>
      <c r="K802" s="178">
        <v>2014</v>
      </c>
      <c r="L802" s="178">
        <v>515</v>
      </c>
      <c r="M802" s="178" t="s">
        <v>24042</v>
      </c>
      <c r="N802" s="183">
        <f>Emissions!P803</f>
        <v>1.5031551944078669</v>
      </c>
      <c r="O802" s="183" t="str">
        <f>Emissions!Q803</f>
        <v>LB</v>
      </c>
      <c r="P802" s="172">
        <f t="shared" si="12"/>
        <v>2.8531061514364547E-2</v>
      </c>
      <c r="Q802" s="178" t="str">
        <f>Emissions!S803</f>
        <v xml:space="preserve">LB </v>
      </c>
      <c r="R802" s="178" t="str">
        <f>Emissions!T803</f>
        <v xml:space="preserve">LB </v>
      </c>
      <c r="S802" s="178" t="s">
        <v>24045</v>
      </c>
      <c r="T802" s="178">
        <v>7439976</v>
      </c>
      <c r="U802" s="178" t="s">
        <v>24043</v>
      </c>
      <c r="V802" s="178">
        <v>8</v>
      </c>
      <c r="W802" s="178">
        <f>Emissions!W803</f>
        <v>4.288661331728745E-2</v>
      </c>
      <c r="X802" s="178" t="str">
        <f>Emissions!X803</f>
        <v>LB</v>
      </c>
    </row>
    <row r="803" spans="1:24" x14ac:dyDescent="0.3">
      <c r="A803" s="175" t="str">
        <f>Emissions!A804</f>
        <v>19025</v>
      </c>
      <c r="B803" s="175" t="str">
        <f>Emissions!B804</f>
        <v>19</v>
      </c>
      <c r="C803" s="175" t="str">
        <f>Emissions!F804</f>
        <v>IA</v>
      </c>
      <c r="D803" s="175" t="str">
        <f>Emissions!C804</f>
        <v>025</v>
      </c>
      <c r="E803" s="178" t="str">
        <f>Emissions!D804</f>
        <v>Calhoun</v>
      </c>
      <c r="F803" s="178" t="str">
        <f>Emissions!E804</f>
        <v>County</v>
      </c>
      <c r="G803" s="178">
        <v>2850001000</v>
      </c>
      <c r="H803" s="178" t="s">
        <v>24044</v>
      </c>
      <c r="I803" s="178" t="s">
        <v>24041</v>
      </c>
      <c r="J803" s="178" t="s">
        <v>24046</v>
      </c>
      <c r="K803" s="178">
        <v>2014</v>
      </c>
      <c r="L803" s="178">
        <v>515</v>
      </c>
      <c r="M803" s="178" t="s">
        <v>24042</v>
      </c>
      <c r="N803" s="183">
        <f>Emissions!P804</f>
        <v>0.98827996454938116</v>
      </c>
      <c r="O803" s="183" t="str">
        <f>Emissions!Q804</f>
        <v>LB</v>
      </c>
      <c r="P803" s="172">
        <f t="shared" si="12"/>
        <v>2.8531061514364544E-2</v>
      </c>
      <c r="Q803" s="178" t="str">
        <f>Emissions!S804</f>
        <v xml:space="preserve">LB </v>
      </c>
      <c r="R803" s="178" t="str">
        <f>Emissions!T804</f>
        <v xml:space="preserve">LB </v>
      </c>
      <c r="S803" s="178" t="s">
        <v>24045</v>
      </c>
      <c r="T803" s="178">
        <v>7439976</v>
      </c>
      <c r="U803" s="178" t="s">
        <v>24043</v>
      </c>
      <c r="V803" s="178">
        <v>8</v>
      </c>
      <c r="W803" s="178">
        <f>Emissions!W804</f>
        <v>2.8196676461972405E-2</v>
      </c>
      <c r="X803" s="178" t="str">
        <f>Emissions!X804</f>
        <v>LB</v>
      </c>
    </row>
    <row r="804" spans="1:24" x14ac:dyDescent="0.3">
      <c r="A804" s="175" t="str">
        <f>Emissions!A805</f>
        <v>19027</v>
      </c>
      <c r="B804" s="175" t="str">
        <f>Emissions!B805</f>
        <v>19</v>
      </c>
      <c r="C804" s="175" t="str">
        <f>Emissions!F805</f>
        <v>IA</v>
      </c>
      <c r="D804" s="175" t="str">
        <f>Emissions!C805</f>
        <v>027</v>
      </c>
      <c r="E804" s="178" t="str">
        <f>Emissions!D805</f>
        <v>Carroll</v>
      </c>
      <c r="F804" s="178" t="str">
        <f>Emissions!E805</f>
        <v>County</v>
      </c>
      <c r="G804" s="178">
        <v>2850001000</v>
      </c>
      <c r="H804" s="178" t="s">
        <v>24044</v>
      </c>
      <c r="I804" s="178" t="s">
        <v>24041</v>
      </c>
      <c r="J804" s="178" t="s">
        <v>24046</v>
      </c>
      <c r="K804" s="178">
        <v>2014</v>
      </c>
      <c r="L804" s="178">
        <v>515</v>
      </c>
      <c r="M804" s="178" t="s">
        <v>24042</v>
      </c>
      <c r="N804" s="183">
        <f>Emissions!P805</f>
        <v>2.0597012599903071</v>
      </c>
      <c r="O804" s="183" t="str">
        <f>Emissions!Q805</f>
        <v>LB</v>
      </c>
      <c r="P804" s="172">
        <f t="shared" si="12"/>
        <v>2.8531061514364547E-2</v>
      </c>
      <c r="Q804" s="178" t="str">
        <f>Emissions!S805</f>
        <v xml:space="preserve">LB </v>
      </c>
      <c r="R804" s="178" t="str">
        <f>Emissions!T805</f>
        <v xml:space="preserve">LB </v>
      </c>
      <c r="S804" s="178" t="s">
        <v>24045</v>
      </c>
      <c r="T804" s="178">
        <v>7439976</v>
      </c>
      <c r="U804" s="178" t="s">
        <v>24043</v>
      </c>
      <c r="V804" s="178">
        <v>8</v>
      </c>
      <c r="W804" s="178">
        <f>Emissions!W805</f>
        <v>5.8765463349997618E-2</v>
      </c>
      <c r="X804" s="178" t="str">
        <f>Emissions!X805</f>
        <v>LB</v>
      </c>
    </row>
    <row r="805" spans="1:24" x14ac:dyDescent="0.3">
      <c r="A805" s="175" t="str">
        <f>Emissions!A806</f>
        <v>19029</v>
      </c>
      <c r="B805" s="175" t="str">
        <f>Emissions!B806</f>
        <v>19</v>
      </c>
      <c r="C805" s="175" t="str">
        <f>Emissions!F806</f>
        <v>IA</v>
      </c>
      <c r="D805" s="175" t="str">
        <f>Emissions!C806</f>
        <v>029</v>
      </c>
      <c r="E805" s="178" t="str">
        <f>Emissions!D806</f>
        <v>Cass</v>
      </c>
      <c r="F805" s="178" t="str">
        <f>Emissions!E806</f>
        <v>County</v>
      </c>
      <c r="G805" s="178">
        <v>2850001000</v>
      </c>
      <c r="H805" s="178" t="s">
        <v>24044</v>
      </c>
      <c r="I805" s="178" t="s">
        <v>24041</v>
      </c>
      <c r="J805" s="178" t="s">
        <v>24046</v>
      </c>
      <c r="K805" s="178">
        <v>2014</v>
      </c>
      <c r="L805" s="178">
        <v>515</v>
      </c>
      <c r="M805" s="178" t="s">
        <v>24042</v>
      </c>
      <c r="N805" s="183">
        <f>Emissions!P806</f>
        <v>1.3470899009993995</v>
      </c>
      <c r="O805" s="183" t="str">
        <f>Emissions!Q806</f>
        <v>LB</v>
      </c>
      <c r="P805" s="172">
        <f t="shared" si="12"/>
        <v>2.8531061514364544E-2</v>
      </c>
      <c r="Q805" s="178" t="str">
        <f>Emissions!S806</f>
        <v xml:space="preserve">LB </v>
      </c>
      <c r="R805" s="178" t="str">
        <f>Emissions!T806</f>
        <v xml:space="preserve">LB </v>
      </c>
      <c r="S805" s="178" t="s">
        <v>24045</v>
      </c>
      <c r="T805" s="178">
        <v>7439976</v>
      </c>
      <c r="U805" s="178" t="s">
        <v>24043</v>
      </c>
      <c r="V805" s="178">
        <v>8</v>
      </c>
      <c r="W805" s="178">
        <f>Emissions!W806</f>
        <v>3.8433904830793113E-2</v>
      </c>
      <c r="X805" s="178" t="str">
        <f>Emissions!X806</f>
        <v>LB</v>
      </c>
    </row>
    <row r="806" spans="1:24" x14ac:dyDescent="0.3">
      <c r="A806" s="175" t="str">
        <f>Emissions!A807</f>
        <v>19031</v>
      </c>
      <c r="B806" s="175" t="str">
        <f>Emissions!B807</f>
        <v>19</v>
      </c>
      <c r="C806" s="175" t="str">
        <f>Emissions!F807</f>
        <v>IA</v>
      </c>
      <c r="D806" s="175" t="str">
        <f>Emissions!C807</f>
        <v>031</v>
      </c>
      <c r="E806" s="178" t="str">
        <f>Emissions!D807</f>
        <v>Cedar</v>
      </c>
      <c r="F806" s="178" t="str">
        <f>Emissions!E807</f>
        <v>County</v>
      </c>
      <c r="G806" s="178">
        <v>2850001000</v>
      </c>
      <c r="H806" s="178" t="s">
        <v>24044</v>
      </c>
      <c r="I806" s="178" t="s">
        <v>24041</v>
      </c>
      <c r="J806" s="178" t="s">
        <v>24046</v>
      </c>
      <c r="K806" s="178">
        <v>2014</v>
      </c>
      <c r="L806" s="178">
        <v>515</v>
      </c>
      <c r="M806" s="178" t="s">
        <v>24042</v>
      </c>
      <c r="N806" s="183">
        <f>Emissions!P807</f>
        <v>1.8442349916195677</v>
      </c>
      <c r="O806" s="183" t="str">
        <f>Emissions!Q807</f>
        <v>LB</v>
      </c>
      <c r="P806" s="172">
        <f t="shared" si="12"/>
        <v>2.8531061514364547E-2</v>
      </c>
      <c r="Q806" s="178" t="str">
        <f>Emissions!S807</f>
        <v xml:space="preserve">LB </v>
      </c>
      <c r="R806" s="178" t="str">
        <f>Emissions!T807</f>
        <v xml:space="preserve">LB </v>
      </c>
      <c r="S806" s="178" t="s">
        <v>24045</v>
      </c>
      <c r="T806" s="178">
        <v>7439976</v>
      </c>
      <c r="U806" s="178" t="s">
        <v>24043</v>
      </c>
      <c r="V806" s="178">
        <v>8</v>
      </c>
      <c r="W806" s="178">
        <f>Emissions!W807</f>
        <v>5.261798199284147E-2</v>
      </c>
      <c r="X806" s="178" t="str">
        <f>Emissions!X807</f>
        <v>LB</v>
      </c>
    </row>
    <row r="807" spans="1:24" x14ac:dyDescent="0.3">
      <c r="A807" s="175" t="str">
        <f>Emissions!A808</f>
        <v>19033</v>
      </c>
      <c r="B807" s="175" t="str">
        <f>Emissions!B808</f>
        <v>19</v>
      </c>
      <c r="C807" s="175" t="str">
        <f>Emissions!F808</f>
        <v>IA</v>
      </c>
      <c r="D807" s="175" t="str">
        <f>Emissions!C808</f>
        <v>033</v>
      </c>
      <c r="E807" s="178" t="str">
        <f>Emissions!D808</f>
        <v>Cerro Gordo</v>
      </c>
      <c r="F807" s="178" t="str">
        <f>Emissions!E808</f>
        <v>County</v>
      </c>
      <c r="G807" s="178">
        <v>2850001000</v>
      </c>
      <c r="H807" s="178" t="s">
        <v>24044</v>
      </c>
      <c r="I807" s="178" t="s">
        <v>24041</v>
      </c>
      <c r="J807" s="178" t="s">
        <v>24046</v>
      </c>
      <c r="K807" s="178">
        <v>2014</v>
      </c>
      <c r="L807" s="178">
        <v>515</v>
      </c>
      <c r="M807" s="178" t="s">
        <v>24042</v>
      </c>
      <c r="N807" s="183">
        <f>Emissions!P808</f>
        <v>4.3327652125095204</v>
      </c>
      <c r="O807" s="183" t="str">
        <f>Emissions!Q808</f>
        <v>LB</v>
      </c>
      <c r="P807" s="172">
        <f t="shared" si="12"/>
        <v>2.8531061514364547E-2</v>
      </c>
      <c r="Q807" s="178" t="str">
        <f>Emissions!S808</f>
        <v xml:space="preserve">LB </v>
      </c>
      <c r="R807" s="178" t="str">
        <f>Emissions!T808</f>
        <v xml:space="preserve">LB </v>
      </c>
      <c r="S807" s="178" t="s">
        <v>24045</v>
      </c>
      <c r="T807" s="178">
        <v>7439976</v>
      </c>
      <c r="U807" s="178" t="s">
        <v>24043</v>
      </c>
      <c r="V807" s="178">
        <v>8</v>
      </c>
      <c r="W807" s="178">
        <f>Emissions!W808</f>
        <v>0.1236183908054079</v>
      </c>
      <c r="X807" s="178" t="str">
        <f>Emissions!X808</f>
        <v>LB</v>
      </c>
    </row>
    <row r="808" spans="1:24" x14ac:dyDescent="0.3">
      <c r="A808" s="175" t="str">
        <f>Emissions!A809</f>
        <v>19035</v>
      </c>
      <c r="B808" s="175" t="str">
        <f>Emissions!B809</f>
        <v>19</v>
      </c>
      <c r="C808" s="175" t="str">
        <f>Emissions!F809</f>
        <v>IA</v>
      </c>
      <c r="D808" s="175" t="str">
        <f>Emissions!C809</f>
        <v>035</v>
      </c>
      <c r="E808" s="178" t="str">
        <f>Emissions!D809</f>
        <v>Cherokee</v>
      </c>
      <c r="F808" s="178" t="str">
        <f>Emissions!E809</f>
        <v>County</v>
      </c>
      <c r="G808" s="178">
        <v>2850001000</v>
      </c>
      <c r="H808" s="178" t="s">
        <v>24044</v>
      </c>
      <c r="I808" s="178" t="s">
        <v>24041</v>
      </c>
      <c r="J808" s="178" t="s">
        <v>24046</v>
      </c>
      <c r="K808" s="178">
        <v>2014</v>
      </c>
      <c r="L808" s="178">
        <v>515</v>
      </c>
      <c r="M808" s="178" t="s">
        <v>24042</v>
      </c>
      <c r="N808" s="183">
        <f>Emissions!P809</f>
        <v>1.1856154125690728</v>
      </c>
      <c r="O808" s="183" t="str">
        <f>Emissions!Q809</f>
        <v>LB</v>
      </c>
      <c r="P808" s="172">
        <f t="shared" si="12"/>
        <v>2.8531061514364551E-2</v>
      </c>
      <c r="Q808" s="178" t="str">
        <f>Emissions!S809</f>
        <v xml:space="preserve">LB </v>
      </c>
      <c r="R808" s="178" t="str">
        <f>Emissions!T809</f>
        <v xml:space="preserve">LB </v>
      </c>
      <c r="S808" s="178" t="s">
        <v>24045</v>
      </c>
      <c r="T808" s="178">
        <v>7439976</v>
      </c>
      <c r="U808" s="178" t="s">
        <v>24043</v>
      </c>
      <c r="V808" s="178">
        <v>8</v>
      </c>
      <c r="W808" s="178">
        <f>Emissions!W809</f>
        <v>3.3826866268386921E-2</v>
      </c>
      <c r="X808" s="178" t="str">
        <f>Emissions!X809</f>
        <v>LB</v>
      </c>
    </row>
    <row r="809" spans="1:24" x14ac:dyDescent="0.3">
      <c r="A809" s="175" t="str">
        <f>Emissions!A810</f>
        <v>19037</v>
      </c>
      <c r="B809" s="175" t="str">
        <f>Emissions!B810</f>
        <v>19</v>
      </c>
      <c r="C809" s="175" t="str">
        <f>Emissions!F810</f>
        <v>IA</v>
      </c>
      <c r="D809" s="175" t="str">
        <f>Emissions!C810</f>
        <v>037</v>
      </c>
      <c r="E809" s="178" t="str">
        <f>Emissions!D810</f>
        <v>Chickasaw</v>
      </c>
      <c r="F809" s="178" t="str">
        <f>Emissions!E810</f>
        <v>County</v>
      </c>
      <c r="G809" s="178">
        <v>2850001000</v>
      </c>
      <c r="H809" s="178" t="s">
        <v>24044</v>
      </c>
      <c r="I809" s="178" t="s">
        <v>24041</v>
      </c>
      <c r="J809" s="178" t="s">
        <v>24046</v>
      </c>
      <c r="K809" s="178">
        <v>2014</v>
      </c>
      <c r="L809" s="178">
        <v>515</v>
      </c>
      <c r="M809" s="178" t="s">
        <v>24042</v>
      </c>
      <c r="N809" s="183">
        <f>Emissions!P810</f>
        <v>1.2284882916312192</v>
      </c>
      <c r="O809" s="183" t="str">
        <f>Emissions!Q810</f>
        <v>LB</v>
      </c>
      <c r="P809" s="172">
        <f t="shared" si="12"/>
        <v>2.853106151436454E-2</v>
      </c>
      <c r="Q809" s="178" t="str">
        <f>Emissions!S810</f>
        <v xml:space="preserve">LB </v>
      </c>
      <c r="R809" s="178" t="str">
        <f>Emissions!T810</f>
        <v xml:space="preserve">LB </v>
      </c>
      <c r="S809" s="178" t="s">
        <v>24045</v>
      </c>
      <c r="T809" s="178">
        <v>7439976</v>
      </c>
      <c r="U809" s="178" t="s">
        <v>24043</v>
      </c>
      <c r="V809" s="178">
        <v>8</v>
      </c>
      <c r="W809" s="178">
        <f>Emissions!W810</f>
        <v>3.5050075018206922E-2</v>
      </c>
      <c r="X809" s="178" t="str">
        <f>Emissions!X810</f>
        <v>LB</v>
      </c>
    </row>
    <row r="810" spans="1:24" x14ac:dyDescent="0.3">
      <c r="A810" s="175" t="str">
        <f>Emissions!A811</f>
        <v>19039</v>
      </c>
      <c r="B810" s="175" t="str">
        <f>Emissions!B811</f>
        <v>19</v>
      </c>
      <c r="C810" s="175" t="str">
        <f>Emissions!F811</f>
        <v>IA</v>
      </c>
      <c r="D810" s="175" t="str">
        <f>Emissions!C811</f>
        <v>039</v>
      </c>
      <c r="E810" s="178" t="str">
        <f>Emissions!D811</f>
        <v>Clarke</v>
      </c>
      <c r="F810" s="178" t="str">
        <f>Emissions!E811</f>
        <v>County</v>
      </c>
      <c r="G810" s="178">
        <v>2850001000</v>
      </c>
      <c r="H810" s="178" t="s">
        <v>24044</v>
      </c>
      <c r="I810" s="178" t="s">
        <v>24041</v>
      </c>
      <c r="J810" s="178" t="s">
        <v>24046</v>
      </c>
      <c r="K810" s="178">
        <v>2014</v>
      </c>
      <c r="L810" s="178">
        <v>515</v>
      </c>
      <c r="M810" s="178" t="s">
        <v>24042</v>
      </c>
      <c r="N810" s="183">
        <f>Emissions!P811</f>
        <v>0.92326945400888349</v>
      </c>
      <c r="O810" s="183" t="str">
        <f>Emissions!Q811</f>
        <v>LB</v>
      </c>
      <c r="P810" s="172">
        <f t="shared" si="12"/>
        <v>2.8531061514364547E-2</v>
      </c>
      <c r="Q810" s="178" t="str">
        <f>Emissions!S811</f>
        <v xml:space="preserve">LB </v>
      </c>
      <c r="R810" s="178" t="str">
        <f>Emissions!T811</f>
        <v xml:space="preserve">LB </v>
      </c>
      <c r="S810" s="178" t="s">
        <v>24045</v>
      </c>
      <c r="T810" s="178">
        <v>7439976</v>
      </c>
      <c r="U810" s="178" t="s">
        <v>24043</v>
      </c>
      <c r="V810" s="178">
        <v>8</v>
      </c>
      <c r="W810" s="178">
        <f>Emissions!W811</f>
        <v>2.6341857586661223E-2</v>
      </c>
      <c r="X810" s="178" t="str">
        <f>Emissions!X811</f>
        <v>LB</v>
      </c>
    </row>
    <row r="811" spans="1:24" x14ac:dyDescent="0.3">
      <c r="A811" s="175" t="str">
        <f>Emissions!A812</f>
        <v>19041</v>
      </c>
      <c r="B811" s="175" t="str">
        <f>Emissions!B812</f>
        <v>19</v>
      </c>
      <c r="C811" s="175" t="str">
        <f>Emissions!F812</f>
        <v>IA</v>
      </c>
      <c r="D811" s="175" t="str">
        <f>Emissions!C812</f>
        <v>041</v>
      </c>
      <c r="E811" s="178" t="str">
        <f>Emissions!D812</f>
        <v>Clay</v>
      </c>
      <c r="F811" s="178" t="str">
        <f>Emissions!E812</f>
        <v>County</v>
      </c>
      <c r="G811" s="178">
        <v>2850001000</v>
      </c>
      <c r="H811" s="178" t="s">
        <v>24044</v>
      </c>
      <c r="I811" s="178" t="s">
        <v>24041</v>
      </c>
      <c r="J811" s="178" t="s">
        <v>24046</v>
      </c>
      <c r="K811" s="178">
        <v>2014</v>
      </c>
      <c r="L811" s="178">
        <v>515</v>
      </c>
      <c r="M811" s="178" t="s">
        <v>24042</v>
      </c>
      <c r="N811" s="183">
        <f>Emissions!P812</f>
        <v>1.654312144185387</v>
      </c>
      <c r="O811" s="183" t="str">
        <f>Emissions!Q812</f>
        <v>LB</v>
      </c>
      <c r="P811" s="172">
        <f t="shared" si="12"/>
        <v>2.8531061514364547E-2</v>
      </c>
      <c r="Q811" s="178" t="str">
        <f>Emissions!S812</f>
        <v xml:space="preserve">LB </v>
      </c>
      <c r="R811" s="178" t="str">
        <f>Emissions!T812</f>
        <v xml:space="preserve">LB </v>
      </c>
      <c r="S811" s="178" t="s">
        <v>24045</v>
      </c>
      <c r="T811" s="178">
        <v>7439976</v>
      </c>
      <c r="U811" s="178" t="s">
        <v>24043</v>
      </c>
      <c r="V811" s="178">
        <v>8</v>
      </c>
      <c r="W811" s="178">
        <f>Emissions!W812</f>
        <v>4.719928154971359E-2</v>
      </c>
      <c r="X811" s="178" t="str">
        <f>Emissions!X812</f>
        <v>LB</v>
      </c>
    </row>
    <row r="812" spans="1:24" x14ac:dyDescent="0.3">
      <c r="A812" s="175" t="str">
        <f>Emissions!A813</f>
        <v>19043</v>
      </c>
      <c r="B812" s="175" t="str">
        <f>Emissions!B813</f>
        <v>19</v>
      </c>
      <c r="C812" s="175" t="str">
        <f>Emissions!F813</f>
        <v>IA</v>
      </c>
      <c r="D812" s="175" t="str">
        <f>Emissions!C813</f>
        <v>043</v>
      </c>
      <c r="E812" s="178" t="str">
        <f>Emissions!D813</f>
        <v>Clayton</v>
      </c>
      <c r="F812" s="178" t="str">
        <f>Emissions!E813</f>
        <v>County</v>
      </c>
      <c r="G812" s="178">
        <v>2850001000</v>
      </c>
      <c r="H812" s="178" t="s">
        <v>24044</v>
      </c>
      <c r="I812" s="178" t="s">
        <v>24041</v>
      </c>
      <c r="J812" s="178" t="s">
        <v>24046</v>
      </c>
      <c r="K812" s="178">
        <v>2014</v>
      </c>
      <c r="L812" s="178">
        <v>515</v>
      </c>
      <c r="M812" s="178" t="s">
        <v>24042</v>
      </c>
      <c r="N812" s="183">
        <f>Emissions!P813</f>
        <v>1.7722125616062894</v>
      </c>
      <c r="O812" s="183" t="str">
        <f>Emissions!Q813</f>
        <v>LB</v>
      </c>
      <c r="P812" s="172">
        <f t="shared" si="12"/>
        <v>2.8531061514364544E-2</v>
      </c>
      <c r="Q812" s="178" t="str">
        <f>Emissions!S813</f>
        <v xml:space="preserve">LB </v>
      </c>
      <c r="R812" s="178" t="str">
        <f>Emissions!T813</f>
        <v xml:space="preserve">LB </v>
      </c>
      <c r="S812" s="178" t="s">
        <v>24045</v>
      </c>
      <c r="T812" s="178">
        <v>7439976</v>
      </c>
      <c r="U812" s="178" t="s">
        <v>24043</v>
      </c>
      <c r="V812" s="178">
        <v>8</v>
      </c>
      <c r="W812" s="178">
        <f>Emissions!W813</f>
        <v>5.0563105611718603E-2</v>
      </c>
      <c r="X812" s="178" t="str">
        <f>Emissions!X813</f>
        <v>LB</v>
      </c>
    </row>
    <row r="813" spans="1:24" x14ac:dyDescent="0.3">
      <c r="A813" s="175" t="str">
        <f>Emissions!A814</f>
        <v>19045</v>
      </c>
      <c r="B813" s="175" t="str">
        <f>Emissions!B814</f>
        <v>19</v>
      </c>
      <c r="C813" s="175" t="str">
        <f>Emissions!F814</f>
        <v>IA</v>
      </c>
      <c r="D813" s="175" t="str">
        <f>Emissions!C814</f>
        <v>045</v>
      </c>
      <c r="E813" s="178" t="str">
        <f>Emissions!D814</f>
        <v>Clinton</v>
      </c>
      <c r="F813" s="178" t="str">
        <f>Emissions!E814</f>
        <v>County</v>
      </c>
      <c r="G813" s="178">
        <v>2850001000</v>
      </c>
      <c r="H813" s="178" t="s">
        <v>24044</v>
      </c>
      <c r="I813" s="178" t="s">
        <v>24041</v>
      </c>
      <c r="J813" s="178" t="s">
        <v>24046</v>
      </c>
      <c r="K813" s="178">
        <v>2014</v>
      </c>
      <c r="L813" s="178">
        <v>515</v>
      </c>
      <c r="M813" s="178" t="s">
        <v>24042</v>
      </c>
      <c r="N813" s="183">
        <f>Emissions!P814</f>
        <v>4.8132820369513798</v>
      </c>
      <c r="O813" s="183" t="str">
        <f>Emissions!Q814</f>
        <v>LB</v>
      </c>
      <c r="P813" s="172">
        <f t="shared" si="12"/>
        <v>2.8531061514364547E-2</v>
      </c>
      <c r="Q813" s="178" t="str">
        <f>Emissions!S814</f>
        <v xml:space="preserve">LB </v>
      </c>
      <c r="R813" s="178" t="str">
        <f>Emissions!T814</f>
        <v xml:space="preserve">LB </v>
      </c>
      <c r="S813" s="178" t="s">
        <v>24045</v>
      </c>
      <c r="T813" s="178">
        <v>7439976</v>
      </c>
      <c r="U813" s="178" t="s">
        <v>24043</v>
      </c>
      <c r="V813" s="178">
        <v>8</v>
      </c>
      <c r="W813" s="178">
        <f>Emissions!W814</f>
        <v>0.1373280458822457</v>
      </c>
      <c r="X813" s="178" t="str">
        <f>Emissions!X814</f>
        <v>LB</v>
      </c>
    </row>
    <row r="814" spans="1:24" x14ac:dyDescent="0.3">
      <c r="A814" s="175" t="str">
        <f>Emissions!A815</f>
        <v>19047</v>
      </c>
      <c r="B814" s="175" t="str">
        <f>Emissions!B815</f>
        <v>19</v>
      </c>
      <c r="C814" s="175" t="str">
        <f>Emissions!F815</f>
        <v>IA</v>
      </c>
      <c r="D814" s="175" t="str">
        <f>Emissions!C815</f>
        <v>047</v>
      </c>
      <c r="E814" s="178" t="str">
        <f>Emissions!D815</f>
        <v>Crawford</v>
      </c>
      <c r="F814" s="178" t="str">
        <f>Emissions!E815</f>
        <v>County</v>
      </c>
      <c r="G814" s="178">
        <v>2850001000</v>
      </c>
      <c r="H814" s="178" t="s">
        <v>24044</v>
      </c>
      <c r="I814" s="178" t="s">
        <v>24041</v>
      </c>
      <c r="J814" s="178" t="s">
        <v>24046</v>
      </c>
      <c r="K814" s="178">
        <v>2014</v>
      </c>
      <c r="L814" s="178">
        <v>515</v>
      </c>
      <c r="M814" s="178" t="s">
        <v>24042</v>
      </c>
      <c r="N814" s="183">
        <f>Emissions!P815</f>
        <v>1.7257335525295698</v>
      </c>
      <c r="O814" s="183" t="str">
        <f>Emissions!Q815</f>
        <v>LB</v>
      </c>
      <c r="P814" s="172">
        <f t="shared" si="12"/>
        <v>2.8531061514364547E-2</v>
      </c>
      <c r="Q814" s="178" t="str">
        <f>Emissions!S815</f>
        <v xml:space="preserve">LB </v>
      </c>
      <c r="R814" s="178" t="str">
        <f>Emissions!T815</f>
        <v xml:space="preserve">LB </v>
      </c>
      <c r="S814" s="178" t="s">
        <v>24045</v>
      </c>
      <c r="T814" s="178">
        <v>7439976</v>
      </c>
      <c r="U814" s="178" t="s">
        <v>24043</v>
      </c>
      <c r="V814" s="178">
        <v>8</v>
      </c>
      <c r="W814" s="178">
        <f>Emissions!W815</f>
        <v>4.9237010144624019E-2</v>
      </c>
      <c r="X814" s="178" t="str">
        <f>Emissions!X815</f>
        <v>LB</v>
      </c>
    </row>
    <row r="815" spans="1:24" x14ac:dyDescent="0.3">
      <c r="A815" s="175" t="str">
        <f>Emissions!A816</f>
        <v>19049</v>
      </c>
      <c r="B815" s="175" t="str">
        <f>Emissions!B816</f>
        <v>19</v>
      </c>
      <c r="C815" s="175" t="str">
        <f>Emissions!F816</f>
        <v>IA</v>
      </c>
      <c r="D815" s="175" t="str">
        <f>Emissions!C816</f>
        <v>049</v>
      </c>
      <c r="E815" s="178" t="str">
        <f>Emissions!D816</f>
        <v>Dallas</v>
      </c>
      <c r="F815" s="178" t="str">
        <f>Emissions!E816</f>
        <v>County</v>
      </c>
      <c r="G815" s="178">
        <v>2850001000</v>
      </c>
      <c r="H815" s="178" t="s">
        <v>24044</v>
      </c>
      <c r="I815" s="178" t="s">
        <v>24041</v>
      </c>
      <c r="J815" s="178" t="s">
        <v>24046</v>
      </c>
      <c r="K815" s="178">
        <v>2014</v>
      </c>
      <c r="L815" s="178">
        <v>515</v>
      </c>
      <c r="M815" s="178" t="s">
        <v>24042</v>
      </c>
      <c r="N815" s="183">
        <f>Emissions!P816</f>
        <v>7.7531795313320595</v>
      </c>
      <c r="O815" s="183" t="str">
        <f>Emissions!Q816</f>
        <v>LB</v>
      </c>
      <c r="P815" s="172">
        <f t="shared" si="12"/>
        <v>2.8531061514364547E-2</v>
      </c>
      <c r="Q815" s="178" t="str">
        <f>Emissions!S816</f>
        <v xml:space="preserve">LB </v>
      </c>
      <c r="R815" s="178" t="str">
        <f>Emissions!T816</f>
        <v xml:space="preserve">LB </v>
      </c>
      <c r="S815" s="178" t="s">
        <v>24045</v>
      </c>
      <c r="T815" s="178">
        <v>7439976</v>
      </c>
      <c r="U815" s="178" t="s">
        <v>24043</v>
      </c>
      <c r="V815" s="178">
        <v>8</v>
      </c>
      <c r="W815" s="178">
        <f>Emissions!W816</f>
        <v>0.22120644214034707</v>
      </c>
      <c r="X815" s="178" t="str">
        <f>Emissions!X816</f>
        <v>LB</v>
      </c>
    </row>
    <row r="816" spans="1:24" x14ac:dyDescent="0.3">
      <c r="A816" s="175" t="str">
        <f>Emissions!A817</f>
        <v>19051</v>
      </c>
      <c r="B816" s="175" t="str">
        <f>Emissions!B817</f>
        <v>19</v>
      </c>
      <c r="C816" s="175" t="str">
        <f>Emissions!F817</f>
        <v>IA</v>
      </c>
      <c r="D816" s="175" t="str">
        <f>Emissions!C817</f>
        <v>051</v>
      </c>
      <c r="E816" s="178" t="str">
        <f>Emissions!D817</f>
        <v>Davis</v>
      </c>
      <c r="F816" s="178" t="str">
        <f>Emissions!E817</f>
        <v>County</v>
      </c>
      <c r="G816" s="178">
        <v>2850001000</v>
      </c>
      <c r="H816" s="178" t="s">
        <v>24044</v>
      </c>
      <c r="I816" s="178" t="s">
        <v>24041</v>
      </c>
      <c r="J816" s="178" t="s">
        <v>24046</v>
      </c>
      <c r="K816" s="178">
        <v>2014</v>
      </c>
      <c r="L816" s="178">
        <v>515</v>
      </c>
      <c r="M816" s="178" t="s">
        <v>24042</v>
      </c>
      <c r="N816" s="183">
        <f>Emissions!P817</f>
        <v>0.87959521272127661</v>
      </c>
      <c r="O816" s="183" t="str">
        <f>Emissions!Q817</f>
        <v>LB</v>
      </c>
      <c r="P816" s="172">
        <f t="shared" si="12"/>
        <v>2.8531061514364547E-2</v>
      </c>
      <c r="Q816" s="178" t="str">
        <f>Emissions!S817</f>
        <v xml:space="preserve">LB </v>
      </c>
      <c r="R816" s="178" t="str">
        <f>Emissions!T817</f>
        <v xml:space="preserve">LB </v>
      </c>
      <c r="S816" s="178" t="s">
        <v>24045</v>
      </c>
      <c r="T816" s="178">
        <v>7439976</v>
      </c>
      <c r="U816" s="178" t="s">
        <v>24043</v>
      </c>
      <c r="V816" s="178">
        <v>8</v>
      </c>
      <c r="W816" s="178">
        <f>Emissions!W817</f>
        <v>2.5095785121891312E-2</v>
      </c>
      <c r="X816" s="178" t="str">
        <f>Emissions!X817</f>
        <v>LB</v>
      </c>
    </row>
    <row r="817" spans="1:24" x14ac:dyDescent="0.3">
      <c r="A817" s="175" t="str">
        <f>Emissions!A818</f>
        <v>19053</v>
      </c>
      <c r="B817" s="175" t="str">
        <f>Emissions!B818</f>
        <v>19</v>
      </c>
      <c r="C817" s="175" t="str">
        <f>Emissions!F818</f>
        <v>IA</v>
      </c>
      <c r="D817" s="175" t="str">
        <f>Emissions!C818</f>
        <v>053</v>
      </c>
      <c r="E817" s="178" t="str">
        <f>Emissions!D818</f>
        <v>Decatur</v>
      </c>
      <c r="F817" s="178" t="str">
        <f>Emissions!E818</f>
        <v>County</v>
      </c>
      <c r="G817" s="178">
        <v>2850001000</v>
      </c>
      <c r="H817" s="178" t="s">
        <v>24044</v>
      </c>
      <c r="I817" s="178" t="s">
        <v>24041</v>
      </c>
      <c r="J817" s="178" t="s">
        <v>24046</v>
      </c>
      <c r="K817" s="178">
        <v>2014</v>
      </c>
      <c r="L817" s="178">
        <v>515</v>
      </c>
      <c r="M817" s="178" t="s">
        <v>24042</v>
      </c>
      <c r="N817" s="183">
        <f>Emissions!P818</f>
        <v>0.82770700862269775</v>
      </c>
      <c r="O817" s="183" t="str">
        <f>Emissions!Q818</f>
        <v>LB</v>
      </c>
      <c r="P817" s="172">
        <f t="shared" si="12"/>
        <v>2.8531061514364547E-2</v>
      </c>
      <c r="Q817" s="178" t="str">
        <f>Emissions!S818</f>
        <v xml:space="preserve">LB </v>
      </c>
      <c r="R817" s="178" t="str">
        <f>Emissions!T818</f>
        <v xml:space="preserve">LB </v>
      </c>
      <c r="S817" s="178" t="s">
        <v>24045</v>
      </c>
      <c r="T817" s="178">
        <v>7439976</v>
      </c>
      <c r="U817" s="178" t="s">
        <v>24043</v>
      </c>
      <c r="V817" s="178">
        <v>8</v>
      </c>
      <c r="W817" s="178">
        <f>Emissions!W818</f>
        <v>2.3615359578884856E-2</v>
      </c>
      <c r="X817" s="178" t="str">
        <f>Emissions!X818</f>
        <v>LB</v>
      </c>
    </row>
    <row r="818" spans="1:24" x14ac:dyDescent="0.3">
      <c r="A818" s="175" t="str">
        <f>Emissions!A819</f>
        <v>19055</v>
      </c>
      <c r="B818" s="175" t="str">
        <f>Emissions!B819</f>
        <v>19</v>
      </c>
      <c r="C818" s="175" t="str">
        <f>Emissions!F819</f>
        <v>IA</v>
      </c>
      <c r="D818" s="175" t="str">
        <f>Emissions!C819</f>
        <v>055</v>
      </c>
      <c r="E818" s="178" t="str">
        <f>Emissions!D819</f>
        <v>Delaware</v>
      </c>
      <c r="F818" s="178" t="str">
        <f>Emissions!E819</f>
        <v>County</v>
      </c>
      <c r="G818" s="178">
        <v>2850001000</v>
      </c>
      <c r="H818" s="178" t="s">
        <v>24044</v>
      </c>
      <c r="I818" s="178" t="s">
        <v>24041</v>
      </c>
      <c r="J818" s="178" t="s">
        <v>24046</v>
      </c>
      <c r="K818" s="178">
        <v>2014</v>
      </c>
      <c r="L818" s="178">
        <v>515</v>
      </c>
      <c r="M818" s="178" t="s">
        <v>24042</v>
      </c>
      <c r="N818" s="183">
        <f>Emissions!P819</f>
        <v>1.7427624998206093</v>
      </c>
      <c r="O818" s="183" t="str">
        <f>Emissions!Q819</f>
        <v>LB</v>
      </c>
      <c r="P818" s="172">
        <f t="shared" si="12"/>
        <v>2.8531061514364544E-2</v>
      </c>
      <c r="Q818" s="178" t="str">
        <f>Emissions!S819</f>
        <v xml:space="preserve">LB </v>
      </c>
      <c r="R818" s="178" t="str">
        <f>Emissions!T819</f>
        <v xml:space="preserve">LB </v>
      </c>
      <c r="S818" s="178" t="s">
        <v>24045</v>
      </c>
      <c r="T818" s="178">
        <v>7439976</v>
      </c>
      <c r="U818" s="178" t="s">
        <v>24043</v>
      </c>
      <c r="V818" s="178">
        <v>8</v>
      </c>
      <c r="W818" s="178">
        <f>Emissions!W819</f>
        <v>4.9722864087309533E-2</v>
      </c>
      <c r="X818" s="178" t="str">
        <f>Emissions!X819</f>
        <v>LB</v>
      </c>
    </row>
    <row r="819" spans="1:24" x14ac:dyDescent="0.3">
      <c r="A819" s="175" t="str">
        <f>Emissions!A820</f>
        <v>19057</v>
      </c>
      <c r="B819" s="175" t="str">
        <f>Emissions!B820</f>
        <v>19</v>
      </c>
      <c r="C819" s="175" t="str">
        <f>Emissions!F820</f>
        <v>IA</v>
      </c>
      <c r="D819" s="175" t="str">
        <f>Emissions!C820</f>
        <v>057</v>
      </c>
      <c r="E819" s="178" t="str">
        <f>Emissions!D820</f>
        <v>Des Moines</v>
      </c>
      <c r="F819" s="178" t="str">
        <f>Emissions!E820</f>
        <v>County</v>
      </c>
      <c r="G819" s="178">
        <v>2850001000</v>
      </c>
      <c r="H819" s="178" t="s">
        <v>24044</v>
      </c>
      <c r="I819" s="178" t="s">
        <v>24041</v>
      </c>
      <c r="J819" s="178" t="s">
        <v>24046</v>
      </c>
      <c r="K819" s="178">
        <v>2014</v>
      </c>
      <c r="L819" s="178">
        <v>515</v>
      </c>
      <c r="M819" s="178" t="s">
        <v>24042</v>
      </c>
      <c r="N819" s="183">
        <f>Emissions!P820</f>
        <v>4.0323545482399483</v>
      </c>
      <c r="O819" s="183" t="str">
        <f>Emissions!Q820</f>
        <v>LB</v>
      </c>
      <c r="P819" s="172">
        <f t="shared" si="12"/>
        <v>2.8531061514364547E-2</v>
      </c>
      <c r="Q819" s="178" t="str">
        <f>Emissions!S820</f>
        <v xml:space="preserve">LB </v>
      </c>
      <c r="R819" s="178" t="str">
        <f>Emissions!T820</f>
        <v xml:space="preserve">LB </v>
      </c>
      <c r="S819" s="178" t="s">
        <v>24045</v>
      </c>
      <c r="T819" s="178">
        <v>7439976</v>
      </c>
      <c r="U819" s="178" t="s">
        <v>24043</v>
      </c>
      <c r="V819" s="178">
        <v>8</v>
      </c>
      <c r="W819" s="178">
        <f>Emissions!W820</f>
        <v>0.11504735566356163</v>
      </c>
      <c r="X819" s="178" t="str">
        <f>Emissions!X820</f>
        <v>LB</v>
      </c>
    </row>
    <row r="820" spans="1:24" x14ac:dyDescent="0.3">
      <c r="A820" s="175" t="str">
        <f>Emissions!A821</f>
        <v>19059</v>
      </c>
      <c r="B820" s="175" t="str">
        <f>Emissions!B821</f>
        <v>19</v>
      </c>
      <c r="C820" s="175" t="str">
        <f>Emissions!F821</f>
        <v>IA</v>
      </c>
      <c r="D820" s="175" t="str">
        <f>Emissions!C821</f>
        <v>059</v>
      </c>
      <c r="E820" s="178" t="str">
        <f>Emissions!D821</f>
        <v>Dickinson</v>
      </c>
      <c r="F820" s="178" t="str">
        <f>Emissions!E821</f>
        <v>County</v>
      </c>
      <c r="G820" s="178">
        <v>2850001000</v>
      </c>
      <c r="H820" s="178" t="s">
        <v>24044</v>
      </c>
      <c r="I820" s="178" t="s">
        <v>24041</v>
      </c>
      <c r="J820" s="178" t="s">
        <v>24046</v>
      </c>
      <c r="K820" s="178">
        <v>2014</v>
      </c>
      <c r="L820" s="178">
        <v>515</v>
      </c>
      <c r="M820" s="178" t="s">
        <v>24042</v>
      </c>
      <c r="N820" s="183">
        <f>Emissions!P821</f>
        <v>1.6963836610220726</v>
      </c>
      <c r="O820" s="183" t="str">
        <f>Emissions!Q821</f>
        <v>LB</v>
      </c>
      <c r="P820" s="172">
        <f t="shared" si="12"/>
        <v>2.8531061514364547E-2</v>
      </c>
      <c r="Q820" s="178" t="str">
        <f>Emissions!S821</f>
        <v xml:space="preserve">LB </v>
      </c>
      <c r="R820" s="178" t="str">
        <f>Emissions!T821</f>
        <v xml:space="preserve">LB </v>
      </c>
      <c r="S820" s="178" t="s">
        <v>24045</v>
      </c>
      <c r="T820" s="178">
        <v>7439976</v>
      </c>
      <c r="U820" s="178" t="s">
        <v>24043</v>
      </c>
      <c r="V820" s="178">
        <v>8</v>
      </c>
      <c r="W820" s="178">
        <f>Emissions!W821</f>
        <v>4.8399626584583688E-2</v>
      </c>
      <c r="X820" s="178" t="str">
        <f>Emissions!X821</f>
        <v>LB</v>
      </c>
    </row>
    <row r="821" spans="1:24" x14ac:dyDescent="0.3">
      <c r="A821" s="175" t="str">
        <f>Emissions!A822</f>
        <v>19061</v>
      </c>
      <c r="B821" s="175" t="str">
        <f>Emissions!B822</f>
        <v>19</v>
      </c>
      <c r="C821" s="175" t="str">
        <f>Emissions!F822</f>
        <v>IA</v>
      </c>
      <c r="D821" s="175" t="str">
        <f>Emissions!C822</f>
        <v>061</v>
      </c>
      <c r="E821" s="178" t="str">
        <f>Emissions!D822</f>
        <v>Dubuque</v>
      </c>
      <c r="F821" s="178" t="str">
        <f>Emissions!E822</f>
        <v>County</v>
      </c>
      <c r="G821" s="178">
        <v>2850001000</v>
      </c>
      <c r="H821" s="178" t="s">
        <v>24044</v>
      </c>
      <c r="I821" s="178" t="s">
        <v>24041</v>
      </c>
      <c r="J821" s="178" t="s">
        <v>24046</v>
      </c>
      <c r="K821" s="178">
        <v>2014</v>
      </c>
      <c r="L821" s="178">
        <v>515</v>
      </c>
      <c r="M821" s="178" t="s">
        <v>24042</v>
      </c>
      <c r="N821" s="183">
        <f>Emissions!P822</f>
        <v>9.6534097084556905</v>
      </c>
      <c r="O821" s="183" t="str">
        <f>Emissions!Q822</f>
        <v>LB</v>
      </c>
      <c r="P821" s="172">
        <f t="shared" si="12"/>
        <v>2.8531061514364544E-2</v>
      </c>
      <c r="Q821" s="178" t="str">
        <f>Emissions!S822</f>
        <v xml:space="preserve">LB </v>
      </c>
      <c r="R821" s="178" t="str">
        <f>Emissions!T822</f>
        <v xml:space="preserve">LB </v>
      </c>
      <c r="S821" s="178" t="s">
        <v>24045</v>
      </c>
      <c r="T821" s="178">
        <v>7439976</v>
      </c>
      <c r="U821" s="178" t="s">
        <v>24043</v>
      </c>
      <c r="V821" s="178">
        <v>8</v>
      </c>
      <c r="W821" s="178">
        <f>Emissions!W822</f>
        <v>0.2754220262153132</v>
      </c>
      <c r="X821" s="178" t="str">
        <f>Emissions!X822</f>
        <v>LB</v>
      </c>
    </row>
    <row r="822" spans="1:24" x14ac:dyDescent="0.3">
      <c r="A822" s="175" t="str">
        <f>Emissions!A823</f>
        <v>19063</v>
      </c>
      <c r="B822" s="175" t="str">
        <f>Emissions!B823</f>
        <v>19</v>
      </c>
      <c r="C822" s="175" t="str">
        <f>Emissions!F823</f>
        <v>IA</v>
      </c>
      <c r="D822" s="175" t="str">
        <f>Emissions!C823</f>
        <v>063</v>
      </c>
      <c r="E822" s="178" t="str">
        <f>Emissions!D823</f>
        <v>Emmet</v>
      </c>
      <c r="F822" s="178" t="str">
        <f>Emissions!E823</f>
        <v>County</v>
      </c>
      <c r="G822" s="178">
        <v>2850001000</v>
      </c>
      <c r="H822" s="178" t="s">
        <v>24044</v>
      </c>
      <c r="I822" s="178" t="s">
        <v>24041</v>
      </c>
      <c r="J822" s="178" t="s">
        <v>24046</v>
      </c>
      <c r="K822" s="178">
        <v>2014</v>
      </c>
      <c r="L822" s="178">
        <v>515</v>
      </c>
      <c r="M822" s="178" t="s">
        <v>24042</v>
      </c>
      <c r="N822" s="183">
        <f>Emissions!P823</f>
        <v>1.0007010790440216</v>
      </c>
      <c r="O822" s="183" t="str">
        <f>Emissions!Q823</f>
        <v>LB</v>
      </c>
      <c r="P822" s="172">
        <f t="shared" si="12"/>
        <v>2.8531061514364544E-2</v>
      </c>
      <c r="Q822" s="178" t="str">
        <f>Emissions!S823</f>
        <v xml:space="preserve">LB </v>
      </c>
      <c r="R822" s="178" t="str">
        <f>Emissions!T823</f>
        <v xml:space="preserve">LB </v>
      </c>
      <c r="S822" s="178" t="s">
        <v>24045</v>
      </c>
      <c r="T822" s="178">
        <v>7439976</v>
      </c>
      <c r="U822" s="178" t="s">
        <v>24043</v>
      </c>
      <c r="V822" s="178">
        <v>8</v>
      </c>
      <c r="W822" s="178">
        <f>Emissions!W823</f>
        <v>2.8551064043695958E-2</v>
      </c>
      <c r="X822" s="178" t="str">
        <f>Emissions!X823</f>
        <v>LB</v>
      </c>
    </row>
    <row r="823" spans="1:24" x14ac:dyDescent="0.3">
      <c r="A823" s="175" t="str">
        <f>Emissions!A824</f>
        <v>19065</v>
      </c>
      <c r="B823" s="175" t="str">
        <f>Emissions!B824</f>
        <v>19</v>
      </c>
      <c r="C823" s="175" t="str">
        <f>Emissions!F824</f>
        <v>IA</v>
      </c>
      <c r="D823" s="175" t="str">
        <f>Emissions!C824</f>
        <v>065</v>
      </c>
      <c r="E823" s="178" t="str">
        <f>Emissions!D824</f>
        <v>Fayette</v>
      </c>
      <c r="F823" s="178" t="str">
        <f>Emissions!E824</f>
        <v>County</v>
      </c>
      <c r="G823" s="178">
        <v>2850001000</v>
      </c>
      <c r="H823" s="178" t="s">
        <v>24044</v>
      </c>
      <c r="I823" s="178" t="s">
        <v>24041</v>
      </c>
      <c r="J823" s="178" t="s">
        <v>24046</v>
      </c>
      <c r="K823" s="178">
        <v>2014</v>
      </c>
      <c r="L823" s="178">
        <v>515</v>
      </c>
      <c r="M823" s="178" t="s">
        <v>24042</v>
      </c>
      <c r="N823" s="183">
        <f>Emissions!P824</f>
        <v>2.0377639690683211</v>
      </c>
      <c r="O823" s="183" t="str">
        <f>Emissions!Q824</f>
        <v>LB</v>
      </c>
      <c r="P823" s="172">
        <f t="shared" si="12"/>
        <v>2.8531061514364544E-2</v>
      </c>
      <c r="Q823" s="178" t="str">
        <f>Emissions!S824</f>
        <v xml:space="preserve">LB </v>
      </c>
      <c r="R823" s="178" t="str">
        <f>Emissions!T824</f>
        <v xml:space="preserve">LB </v>
      </c>
      <c r="S823" s="178" t="s">
        <v>24045</v>
      </c>
      <c r="T823" s="178">
        <v>7439976</v>
      </c>
      <c r="U823" s="178" t="s">
        <v>24043</v>
      </c>
      <c r="V823" s="178">
        <v>8</v>
      </c>
      <c r="W823" s="178">
        <f>Emissions!W824</f>
        <v>5.813956915324392E-2</v>
      </c>
      <c r="X823" s="178" t="str">
        <f>Emissions!X824</f>
        <v>LB</v>
      </c>
    </row>
    <row r="824" spans="1:24" x14ac:dyDescent="0.3">
      <c r="A824" s="175" t="str">
        <f>Emissions!A825</f>
        <v>19067</v>
      </c>
      <c r="B824" s="175" t="str">
        <f>Emissions!B825</f>
        <v>19</v>
      </c>
      <c r="C824" s="175" t="str">
        <f>Emissions!F825</f>
        <v>IA</v>
      </c>
      <c r="D824" s="175" t="str">
        <f>Emissions!C825</f>
        <v>067</v>
      </c>
      <c r="E824" s="178" t="str">
        <f>Emissions!D825</f>
        <v>Floyd</v>
      </c>
      <c r="F824" s="178" t="str">
        <f>Emissions!E825</f>
        <v>County</v>
      </c>
      <c r="G824" s="178">
        <v>2850001000</v>
      </c>
      <c r="H824" s="178" t="s">
        <v>24044</v>
      </c>
      <c r="I824" s="178" t="s">
        <v>24041</v>
      </c>
      <c r="J824" s="178" t="s">
        <v>24046</v>
      </c>
      <c r="K824" s="178">
        <v>2014</v>
      </c>
      <c r="L824" s="178">
        <v>515</v>
      </c>
      <c r="M824" s="178" t="s">
        <v>24042</v>
      </c>
      <c r="N824" s="183">
        <f>Emissions!P825</f>
        <v>1.6104375623414151</v>
      </c>
      <c r="O824" s="183" t="str">
        <f>Emissions!Q825</f>
        <v>LB</v>
      </c>
      <c r="P824" s="172">
        <f t="shared" si="12"/>
        <v>2.8531061514364544E-2</v>
      </c>
      <c r="Q824" s="178" t="str">
        <f>Emissions!S825</f>
        <v xml:space="preserve">LB </v>
      </c>
      <c r="R824" s="178" t="str">
        <f>Emissions!T825</f>
        <v xml:space="preserve">LB </v>
      </c>
      <c r="S824" s="178" t="s">
        <v>24045</v>
      </c>
      <c r="T824" s="178">
        <v>7439976</v>
      </c>
      <c r="U824" s="178" t="s">
        <v>24043</v>
      </c>
      <c r="V824" s="178">
        <v>8</v>
      </c>
      <c r="W824" s="178">
        <f>Emissions!W825</f>
        <v>4.59474931562062E-2</v>
      </c>
      <c r="X824" s="178" t="str">
        <f>Emissions!X825</f>
        <v>LB</v>
      </c>
    </row>
    <row r="825" spans="1:24" x14ac:dyDescent="0.3">
      <c r="A825" s="175" t="str">
        <f>Emissions!A826</f>
        <v>19069</v>
      </c>
      <c r="B825" s="175" t="str">
        <f>Emissions!B826</f>
        <v>19</v>
      </c>
      <c r="C825" s="175" t="str">
        <f>Emissions!F826</f>
        <v>IA</v>
      </c>
      <c r="D825" s="175" t="str">
        <f>Emissions!C826</f>
        <v>069</v>
      </c>
      <c r="E825" s="178" t="str">
        <f>Emissions!D826</f>
        <v>Franklin</v>
      </c>
      <c r="F825" s="178" t="str">
        <f>Emissions!E826</f>
        <v>County</v>
      </c>
      <c r="G825" s="178">
        <v>2850001000</v>
      </c>
      <c r="H825" s="178" t="s">
        <v>24044</v>
      </c>
      <c r="I825" s="178" t="s">
        <v>24041</v>
      </c>
      <c r="J825" s="178" t="s">
        <v>24046</v>
      </c>
      <c r="K825" s="178">
        <v>2014</v>
      </c>
      <c r="L825" s="178">
        <v>515</v>
      </c>
      <c r="M825" s="178" t="s">
        <v>24042</v>
      </c>
      <c r="N825" s="183">
        <f>Emissions!P826</f>
        <v>1.0453770231134545</v>
      </c>
      <c r="O825" s="183" t="str">
        <f>Emissions!Q826</f>
        <v>LB</v>
      </c>
      <c r="P825" s="172">
        <f t="shared" si="12"/>
        <v>2.8531061514364547E-2</v>
      </c>
      <c r="Q825" s="178" t="str">
        <f>Emissions!S826</f>
        <v xml:space="preserve">LB </v>
      </c>
      <c r="R825" s="178" t="str">
        <f>Emissions!T826</f>
        <v xml:space="preserve">LB </v>
      </c>
      <c r="S825" s="178" t="s">
        <v>24045</v>
      </c>
      <c r="T825" s="178">
        <v>7439976</v>
      </c>
      <c r="U825" s="178" t="s">
        <v>24043</v>
      </c>
      <c r="V825" s="178">
        <v>8</v>
      </c>
      <c r="W825" s="178">
        <f>Emissions!W826</f>
        <v>2.9825716152153257E-2</v>
      </c>
      <c r="X825" s="178" t="str">
        <f>Emissions!X826</f>
        <v>LB</v>
      </c>
    </row>
    <row r="826" spans="1:24" x14ac:dyDescent="0.3">
      <c r="A826" s="175" t="str">
        <f>Emissions!A827</f>
        <v>19071</v>
      </c>
      <c r="B826" s="175" t="str">
        <f>Emissions!B827</f>
        <v>19</v>
      </c>
      <c r="C826" s="175" t="str">
        <f>Emissions!F827</f>
        <v>IA</v>
      </c>
      <c r="D826" s="175" t="str">
        <f>Emissions!C827</f>
        <v>071</v>
      </c>
      <c r="E826" s="178" t="str">
        <f>Emissions!D827</f>
        <v>Fremont</v>
      </c>
      <c r="F826" s="178" t="str">
        <f>Emissions!E827</f>
        <v>County</v>
      </c>
      <c r="G826" s="178">
        <v>2850001000</v>
      </c>
      <c r="H826" s="178" t="s">
        <v>24044</v>
      </c>
      <c r="I826" s="178" t="s">
        <v>24041</v>
      </c>
      <c r="J826" s="178" t="s">
        <v>24046</v>
      </c>
      <c r="K826" s="178">
        <v>2014</v>
      </c>
      <c r="L826" s="178">
        <v>515</v>
      </c>
      <c r="M826" s="178" t="s">
        <v>24042</v>
      </c>
      <c r="N826" s="183">
        <f>Emissions!P827</f>
        <v>0.70339569339811003</v>
      </c>
      <c r="O826" s="183" t="str">
        <f>Emissions!Q827</f>
        <v>LB</v>
      </c>
      <c r="P826" s="172">
        <f t="shared" si="12"/>
        <v>2.8531061514364547E-2</v>
      </c>
      <c r="Q826" s="178" t="str">
        <f>Emissions!S827</f>
        <v xml:space="preserve">LB </v>
      </c>
      <c r="R826" s="178" t="str">
        <f>Emissions!T827</f>
        <v xml:space="preserve">LB </v>
      </c>
      <c r="S826" s="178" t="s">
        <v>24045</v>
      </c>
      <c r="T826" s="178">
        <v>7439976</v>
      </c>
      <c r="U826" s="178" t="s">
        <v>24043</v>
      </c>
      <c r="V826" s="178">
        <v>8</v>
      </c>
      <c r="W826" s="178">
        <f>Emissions!W827</f>
        <v>2.0068625797280581E-2</v>
      </c>
      <c r="X826" s="178" t="str">
        <f>Emissions!X827</f>
        <v>LB</v>
      </c>
    </row>
    <row r="827" spans="1:24" x14ac:dyDescent="0.3">
      <c r="A827" s="175" t="str">
        <f>Emissions!A828</f>
        <v>19073</v>
      </c>
      <c r="B827" s="175" t="str">
        <f>Emissions!B828</f>
        <v>19</v>
      </c>
      <c r="C827" s="175" t="str">
        <f>Emissions!F828</f>
        <v>IA</v>
      </c>
      <c r="D827" s="175" t="str">
        <f>Emissions!C828</f>
        <v>073</v>
      </c>
      <c r="E827" s="178" t="str">
        <f>Emissions!D828</f>
        <v>Greene</v>
      </c>
      <c r="F827" s="178" t="str">
        <f>Emissions!E828</f>
        <v>County</v>
      </c>
      <c r="G827" s="178">
        <v>2850001000</v>
      </c>
      <c r="H827" s="178" t="s">
        <v>24044</v>
      </c>
      <c r="I827" s="178" t="s">
        <v>24041</v>
      </c>
      <c r="J827" s="178" t="s">
        <v>24046</v>
      </c>
      <c r="K827" s="178">
        <v>2014</v>
      </c>
      <c r="L827" s="178">
        <v>515</v>
      </c>
      <c r="M827" s="178" t="s">
        <v>24042</v>
      </c>
      <c r="N827" s="183">
        <f>Emissions!P828</f>
        <v>0.9215665592797796</v>
      </c>
      <c r="O827" s="183" t="str">
        <f>Emissions!Q828</f>
        <v>LB</v>
      </c>
      <c r="P827" s="172">
        <f t="shared" si="12"/>
        <v>2.8531061514364547E-2</v>
      </c>
      <c r="Q827" s="178" t="str">
        <f>Emissions!S828</f>
        <v xml:space="preserve">LB </v>
      </c>
      <c r="R827" s="178" t="str">
        <f>Emissions!T828</f>
        <v xml:space="preserve">LB </v>
      </c>
      <c r="S827" s="178" t="s">
        <v>24045</v>
      </c>
      <c r="T827" s="178">
        <v>7439976</v>
      </c>
      <c r="U827" s="178" t="s">
        <v>24043</v>
      </c>
      <c r="V827" s="178">
        <v>8</v>
      </c>
      <c r="W827" s="178">
        <f>Emissions!W828</f>
        <v>2.6293272192392674E-2</v>
      </c>
      <c r="X827" s="178" t="str">
        <f>Emissions!X828</f>
        <v>LB</v>
      </c>
    </row>
    <row r="828" spans="1:24" x14ac:dyDescent="0.3">
      <c r="A828" s="175" t="str">
        <f>Emissions!A829</f>
        <v>19075</v>
      </c>
      <c r="B828" s="175" t="str">
        <f>Emissions!B829</f>
        <v>19</v>
      </c>
      <c r="C828" s="175" t="str">
        <f>Emissions!F829</f>
        <v>IA</v>
      </c>
      <c r="D828" s="175" t="str">
        <f>Emissions!C829</f>
        <v>075</v>
      </c>
      <c r="E828" s="178" t="str">
        <f>Emissions!D829</f>
        <v>Grundy</v>
      </c>
      <c r="F828" s="178" t="str">
        <f>Emissions!E829</f>
        <v>County</v>
      </c>
      <c r="G828" s="178">
        <v>2850001000</v>
      </c>
      <c r="H828" s="178" t="s">
        <v>24044</v>
      </c>
      <c r="I828" s="178" t="s">
        <v>24041</v>
      </c>
      <c r="J828" s="178" t="s">
        <v>24046</v>
      </c>
      <c r="K828" s="178">
        <v>2014</v>
      </c>
      <c r="L828" s="178">
        <v>515</v>
      </c>
      <c r="M828" s="178" t="s">
        <v>24042</v>
      </c>
      <c r="N828" s="183">
        <f>Emissions!P829</f>
        <v>1.239607192509486</v>
      </c>
      <c r="O828" s="183" t="str">
        <f>Emissions!Q829</f>
        <v>LB</v>
      </c>
      <c r="P828" s="172">
        <f t="shared" si="12"/>
        <v>2.8531061514364544E-2</v>
      </c>
      <c r="Q828" s="178" t="str">
        <f>Emissions!S829</f>
        <v xml:space="preserve">LB </v>
      </c>
      <c r="R828" s="178" t="str">
        <f>Emissions!T829</f>
        <v xml:space="preserve">LB </v>
      </c>
      <c r="S828" s="178" t="s">
        <v>24045</v>
      </c>
      <c r="T828" s="178">
        <v>7439976</v>
      </c>
      <c r="U828" s="178" t="s">
        <v>24043</v>
      </c>
      <c r="V828" s="178">
        <v>8</v>
      </c>
      <c r="W828" s="178">
        <f>Emissions!W829</f>
        <v>3.5367309063136877E-2</v>
      </c>
      <c r="X828" s="178" t="str">
        <f>Emissions!X829</f>
        <v>LB</v>
      </c>
    </row>
    <row r="829" spans="1:24" x14ac:dyDescent="0.3">
      <c r="A829" s="175" t="str">
        <f>Emissions!A830</f>
        <v>19077</v>
      </c>
      <c r="B829" s="175" t="str">
        <f>Emissions!B830</f>
        <v>19</v>
      </c>
      <c r="C829" s="175" t="str">
        <f>Emissions!F830</f>
        <v>IA</v>
      </c>
      <c r="D829" s="175" t="str">
        <f>Emissions!C830</f>
        <v>077</v>
      </c>
      <c r="E829" s="178" t="str">
        <f>Emissions!D830</f>
        <v>Guthrie</v>
      </c>
      <c r="F829" s="178" t="str">
        <f>Emissions!E830</f>
        <v>County</v>
      </c>
      <c r="G829" s="178">
        <v>2850001000</v>
      </c>
      <c r="H829" s="178" t="s">
        <v>24044</v>
      </c>
      <c r="I829" s="178" t="s">
        <v>24041</v>
      </c>
      <c r="J829" s="178" t="s">
        <v>24046</v>
      </c>
      <c r="K829" s="178">
        <v>2014</v>
      </c>
      <c r="L829" s="178">
        <v>515</v>
      </c>
      <c r="M829" s="178" t="s">
        <v>24042</v>
      </c>
      <c r="N829" s="183">
        <f>Emissions!P830</f>
        <v>1.0740257226736736</v>
      </c>
      <c r="O829" s="183" t="str">
        <f>Emissions!Q830</f>
        <v>LB</v>
      </c>
      <c r="P829" s="172">
        <f t="shared" si="12"/>
        <v>2.8531061514364547E-2</v>
      </c>
      <c r="Q829" s="178" t="str">
        <f>Emissions!S830</f>
        <v xml:space="preserve">LB </v>
      </c>
      <c r="R829" s="178" t="str">
        <f>Emissions!T830</f>
        <v xml:space="preserve">LB </v>
      </c>
      <c r="S829" s="178" t="s">
        <v>24045</v>
      </c>
      <c r="T829" s="178">
        <v>7439976</v>
      </c>
      <c r="U829" s="178" t="s">
        <v>24043</v>
      </c>
      <c r="V829" s="178">
        <v>8</v>
      </c>
      <c r="W829" s="178">
        <f>Emissions!W830</f>
        <v>3.0643093961612418E-2</v>
      </c>
      <c r="X829" s="178" t="str">
        <f>Emissions!X830</f>
        <v>LB</v>
      </c>
    </row>
    <row r="830" spans="1:24" x14ac:dyDescent="0.3">
      <c r="A830" s="175" t="str">
        <f>Emissions!A831</f>
        <v>19079</v>
      </c>
      <c r="B830" s="175" t="str">
        <f>Emissions!B831</f>
        <v>19</v>
      </c>
      <c r="C830" s="175" t="str">
        <f>Emissions!F831</f>
        <v>IA</v>
      </c>
      <c r="D830" s="175" t="str">
        <f>Emissions!C831</f>
        <v>079</v>
      </c>
      <c r="E830" s="178" t="str">
        <f>Emissions!D831</f>
        <v>Hamilton</v>
      </c>
      <c r="F830" s="178" t="str">
        <f>Emissions!E831</f>
        <v>County</v>
      </c>
      <c r="G830" s="178">
        <v>2850001000</v>
      </c>
      <c r="H830" s="178" t="s">
        <v>24044</v>
      </c>
      <c r="I830" s="178" t="s">
        <v>24041</v>
      </c>
      <c r="J830" s="178" t="s">
        <v>24046</v>
      </c>
      <c r="K830" s="178">
        <v>2014</v>
      </c>
      <c r="L830" s="178">
        <v>515</v>
      </c>
      <c r="M830" s="178" t="s">
        <v>24042</v>
      </c>
      <c r="N830" s="183">
        <f>Emissions!P831</f>
        <v>1.5142740952861333</v>
      </c>
      <c r="O830" s="183" t="str">
        <f>Emissions!Q831</f>
        <v>LB</v>
      </c>
      <c r="P830" s="172">
        <f t="shared" si="12"/>
        <v>2.8531061514364547E-2</v>
      </c>
      <c r="Q830" s="178" t="str">
        <f>Emissions!S831</f>
        <v xml:space="preserve">LB </v>
      </c>
      <c r="R830" s="178" t="str">
        <f>Emissions!T831</f>
        <v xml:space="preserve">LB </v>
      </c>
      <c r="S830" s="178" t="s">
        <v>24045</v>
      </c>
      <c r="T830" s="178">
        <v>7439976</v>
      </c>
      <c r="U830" s="178" t="s">
        <v>24043</v>
      </c>
      <c r="V830" s="178">
        <v>8</v>
      </c>
      <c r="W830" s="178">
        <f>Emissions!W831</f>
        <v>4.3203847362217392E-2</v>
      </c>
      <c r="X830" s="178" t="str">
        <f>Emissions!X831</f>
        <v>LB</v>
      </c>
    </row>
    <row r="831" spans="1:24" x14ac:dyDescent="0.3">
      <c r="A831" s="175" t="str">
        <f>Emissions!A832</f>
        <v>19081</v>
      </c>
      <c r="B831" s="175" t="str">
        <f>Emissions!B832</f>
        <v>19</v>
      </c>
      <c r="C831" s="175" t="str">
        <f>Emissions!F832</f>
        <v>IA</v>
      </c>
      <c r="D831" s="175" t="str">
        <f>Emissions!C832</f>
        <v>081</v>
      </c>
      <c r="E831" s="178" t="str">
        <f>Emissions!D832</f>
        <v>Hancock</v>
      </c>
      <c r="F831" s="178" t="str">
        <f>Emissions!E832</f>
        <v>County</v>
      </c>
      <c r="G831" s="178">
        <v>2850001000</v>
      </c>
      <c r="H831" s="178" t="s">
        <v>24044</v>
      </c>
      <c r="I831" s="178" t="s">
        <v>24041</v>
      </c>
      <c r="J831" s="178" t="s">
        <v>24046</v>
      </c>
      <c r="K831" s="178">
        <v>2014</v>
      </c>
      <c r="L831" s="178">
        <v>515</v>
      </c>
      <c r="M831" s="178" t="s">
        <v>24042</v>
      </c>
      <c r="N831" s="183">
        <f>Emissions!P832</f>
        <v>1.104577657519362</v>
      </c>
      <c r="O831" s="183" t="str">
        <f>Emissions!Q832</f>
        <v>LB</v>
      </c>
      <c r="P831" s="172">
        <f t="shared" si="12"/>
        <v>2.8531061514364544E-2</v>
      </c>
      <c r="Q831" s="178" t="str">
        <f>Emissions!S832</f>
        <v xml:space="preserve">LB </v>
      </c>
      <c r="R831" s="178" t="str">
        <f>Emissions!T832</f>
        <v xml:space="preserve">LB </v>
      </c>
      <c r="S831" s="178" t="s">
        <v>24045</v>
      </c>
      <c r="T831" s="178">
        <v>7439976</v>
      </c>
      <c r="U831" s="178" t="s">
        <v>24043</v>
      </c>
      <c r="V831" s="178">
        <v>8</v>
      </c>
      <c r="W831" s="178">
        <f>Emissions!W832</f>
        <v>3.151477309407761E-2</v>
      </c>
      <c r="X831" s="178" t="str">
        <f>Emissions!X832</f>
        <v>LB</v>
      </c>
    </row>
    <row r="832" spans="1:24" x14ac:dyDescent="0.3">
      <c r="A832" s="175" t="str">
        <f>Emissions!A833</f>
        <v>19083</v>
      </c>
      <c r="B832" s="175" t="str">
        <f>Emissions!B833</f>
        <v>19</v>
      </c>
      <c r="C832" s="175" t="str">
        <f>Emissions!F833</f>
        <v>IA</v>
      </c>
      <c r="D832" s="175" t="str">
        <f>Emissions!C833</f>
        <v>083</v>
      </c>
      <c r="E832" s="178" t="str">
        <f>Emissions!D833</f>
        <v>Hardin</v>
      </c>
      <c r="F832" s="178" t="str">
        <f>Emissions!E833</f>
        <v>County</v>
      </c>
      <c r="G832" s="178">
        <v>2850001000</v>
      </c>
      <c r="H832" s="178" t="s">
        <v>24044</v>
      </c>
      <c r="I832" s="178" t="s">
        <v>24041</v>
      </c>
      <c r="J832" s="178" t="s">
        <v>24046</v>
      </c>
      <c r="K832" s="178">
        <v>2014</v>
      </c>
      <c r="L832" s="178">
        <v>515</v>
      </c>
      <c r="M832" s="178" t="s">
        <v>24042</v>
      </c>
      <c r="N832" s="183">
        <f>Emissions!P833</f>
        <v>1.7340476856187244</v>
      </c>
      <c r="O832" s="183" t="str">
        <f>Emissions!Q833</f>
        <v>LB</v>
      </c>
      <c r="P832" s="172">
        <f t="shared" si="12"/>
        <v>2.8531061514364544E-2</v>
      </c>
      <c r="Q832" s="178" t="str">
        <f>Emissions!S833</f>
        <v xml:space="preserve">LB </v>
      </c>
      <c r="R832" s="178" t="str">
        <f>Emissions!T833</f>
        <v xml:space="preserve">LB </v>
      </c>
      <c r="S832" s="178" t="s">
        <v>24045</v>
      </c>
      <c r="T832" s="178">
        <v>7439976</v>
      </c>
      <c r="U832" s="178" t="s">
        <v>24043</v>
      </c>
      <c r="V832" s="178">
        <v>8</v>
      </c>
      <c r="W832" s="178">
        <f>Emissions!W833</f>
        <v>4.9474221187229293E-2</v>
      </c>
      <c r="X832" s="178" t="str">
        <f>Emissions!X833</f>
        <v>LB</v>
      </c>
    </row>
    <row r="833" spans="1:24" x14ac:dyDescent="0.3">
      <c r="A833" s="175" t="str">
        <f>Emissions!A834</f>
        <v>19085</v>
      </c>
      <c r="B833" s="175" t="str">
        <f>Emissions!B834</f>
        <v>19</v>
      </c>
      <c r="C833" s="175" t="str">
        <f>Emissions!F834</f>
        <v>IA</v>
      </c>
      <c r="D833" s="175" t="str">
        <f>Emissions!C834</f>
        <v>085</v>
      </c>
      <c r="E833" s="178" t="str">
        <f>Emissions!D834</f>
        <v>Harrison</v>
      </c>
      <c r="F833" s="178" t="str">
        <f>Emissions!E834</f>
        <v>County</v>
      </c>
      <c r="G833" s="178">
        <v>2850001000</v>
      </c>
      <c r="H833" s="178" t="s">
        <v>24044</v>
      </c>
      <c r="I833" s="178" t="s">
        <v>24041</v>
      </c>
      <c r="J833" s="178" t="s">
        <v>24046</v>
      </c>
      <c r="K833" s="178">
        <v>2014</v>
      </c>
      <c r="L833" s="178">
        <v>515</v>
      </c>
      <c r="M833" s="178" t="s">
        <v>24042</v>
      </c>
      <c r="N833" s="183">
        <f>Emissions!P834</f>
        <v>1.4348390646873437</v>
      </c>
      <c r="O833" s="183" t="str">
        <f>Emissions!Q834</f>
        <v>LB</v>
      </c>
      <c r="P833" s="172">
        <f t="shared" si="12"/>
        <v>2.8531061514364547E-2</v>
      </c>
      <c r="Q833" s="178" t="str">
        <f>Emissions!S834</f>
        <v xml:space="preserve">LB </v>
      </c>
      <c r="R833" s="178" t="str">
        <f>Emissions!T834</f>
        <v xml:space="preserve">LB </v>
      </c>
      <c r="S833" s="178" t="s">
        <v>24045</v>
      </c>
      <c r="T833" s="178">
        <v>7439976</v>
      </c>
      <c r="U833" s="178" t="s">
        <v>24043</v>
      </c>
      <c r="V833" s="178">
        <v>8</v>
      </c>
      <c r="W833" s="178">
        <f>Emissions!W834</f>
        <v>4.0937481617807893E-2</v>
      </c>
      <c r="X833" s="178" t="str">
        <f>Emissions!X834</f>
        <v>LB</v>
      </c>
    </row>
    <row r="834" spans="1:24" x14ac:dyDescent="0.3">
      <c r="A834" s="175" t="str">
        <f>Emissions!A835</f>
        <v>19087</v>
      </c>
      <c r="B834" s="175" t="str">
        <f>Emissions!B835</f>
        <v>19</v>
      </c>
      <c r="C834" s="175" t="str">
        <f>Emissions!F835</f>
        <v>IA</v>
      </c>
      <c r="D834" s="175" t="str">
        <f>Emissions!C835</f>
        <v>087</v>
      </c>
      <c r="E834" s="178" t="str">
        <f>Emissions!D835</f>
        <v>Henry</v>
      </c>
      <c r="F834" s="178" t="str">
        <f>Emissions!E835</f>
        <v>County</v>
      </c>
      <c r="G834" s="178">
        <v>2850001000</v>
      </c>
      <c r="H834" s="178" t="s">
        <v>24044</v>
      </c>
      <c r="I834" s="178" t="s">
        <v>24041</v>
      </c>
      <c r="J834" s="178" t="s">
        <v>24046</v>
      </c>
      <c r="K834" s="178">
        <v>2014</v>
      </c>
      <c r="L834" s="178">
        <v>515</v>
      </c>
      <c r="M834" s="178" t="s">
        <v>24042</v>
      </c>
      <c r="N834" s="183">
        <f>Emissions!P835</f>
        <v>2.0251425140173156</v>
      </c>
      <c r="O834" s="183" t="str">
        <f>Emissions!Q835</f>
        <v>LB</v>
      </c>
      <c r="P834" s="172">
        <f t="shared" si="12"/>
        <v>2.8531061514364547E-2</v>
      </c>
      <c r="Q834" s="178" t="str">
        <f>Emissions!S835</f>
        <v xml:space="preserve">LB </v>
      </c>
      <c r="R834" s="178" t="str">
        <f>Emissions!T835</f>
        <v xml:space="preserve">LB </v>
      </c>
      <c r="S834" s="178" t="s">
        <v>24045</v>
      </c>
      <c r="T834" s="178">
        <v>7439976</v>
      </c>
      <c r="U834" s="178" t="s">
        <v>24043</v>
      </c>
      <c r="V834" s="178">
        <v>8</v>
      </c>
      <c r="W834" s="178">
        <f>Emissions!W835</f>
        <v>5.7779465642782898E-2</v>
      </c>
      <c r="X834" s="178" t="str">
        <f>Emissions!X835</f>
        <v>LB</v>
      </c>
    </row>
    <row r="835" spans="1:24" x14ac:dyDescent="0.3">
      <c r="A835" s="175" t="str">
        <f>Emissions!A836</f>
        <v>19089</v>
      </c>
      <c r="B835" s="175" t="str">
        <f>Emissions!B836</f>
        <v>19</v>
      </c>
      <c r="C835" s="175" t="str">
        <f>Emissions!F836</f>
        <v>IA</v>
      </c>
      <c r="D835" s="175" t="str">
        <f>Emissions!C836</f>
        <v>089</v>
      </c>
      <c r="E835" s="178" t="str">
        <f>Emissions!D836</f>
        <v>Howard</v>
      </c>
      <c r="F835" s="178" t="str">
        <f>Emissions!E836</f>
        <v>County</v>
      </c>
      <c r="G835" s="178">
        <v>2850001000</v>
      </c>
      <c r="H835" s="178" t="s">
        <v>24044</v>
      </c>
      <c r="I835" s="178" t="s">
        <v>24041</v>
      </c>
      <c r="J835" s="178" t="s">
        <v>24046</v>
      </c>
      <c r="K835" s="178">
        <v>2014</v>
      </c>
      <c r="L835" s="178">
        <v>515</v>
      </c>
      <c r="M835" s="178" t="s">
        <v>24042</v>
      </c>
      <c r="N835" s="183">
        <f>Emissions!P836</f>
        <v>0.94650895854724315</v>
      </c>
      <c r="O835" s="183" t="str">
        <f>Emissions!Q836</f>
        <v>LB</v>
      </c>
      <c r="P835" s="172">
        <f t="shared" ref="P835:P898" si="13">W835/N835</f>
        <v>2.8531061514364544E-2</v>
      </c>
      <c r="Q835" s="178" t="str">
        <f>Emissions!S836</f>
        <v xml:space="preserve">LB </v>
      </c>
      <c r="R835" s="178" t="str">
        <f>Emissions!T836</f>
        <v xml:space="preserve">LB </v>
      </c>
      <c r="S835" s="178" t="s">
        <v>24045</v>
      </c>
      <c r="T835" s="178">
        <v>7439976</v>
      </c>
      <c r="U835" s="178" t="s">
        <v>24043</v>
      </c>
      <c r="V835" s="178">
        <v>8</v>
      </c>
      <c r="W835" s="178">
        <f>Emissions!W836</f>
        <v>2.7004905320208515E-2</v>
      </c>
      <c r="X835" s="178" t="str">
        <f>Emissions!X836</f>
        <v>LB</v>
      </c>
    </row>
    <row r="836" spans="1:24" x14ac:dyDescent="0.3">
      <c r="A836" s="175" t="str">
        <f>Emissions!A837</f>
        <v>19091</v>
      </c>
      <c r="B836" s="175" t="str">
        <f>Emissions!B837</f>
        <v>19</v>
      </c>
      <c r="C836" s="175" t="str">
        <f>Emissions!F837</f>
        <v>IA</v>
      </c>
      <c r="D836" s="175" t="str">
        <f>Emissions!C837</f>
        <v>091</v>
      </c>
      <c r="E836" s="178" t="str">
        <f>Emissions!D837</f>
        <v>Humboldt</v>
      </c>
      <c r="F836" s="178" t="str">
        <f>Emissions!E837</f>
        <v>County</v>
      </c>
      <c r="G836" s="178">
        <v>2850001000</v>
      </c>
      <c r="H836" s="178" t="s">
        <v>24044</v>
      </c>
      <c r="I836" s="178" t="s">
        <v>24041</v>
      </c>
      <c r="J836" s="178" t="s">
        <v>24046</v>
      </c>
      <c r="K836" s="178">
        <v>2014</v>
      </c>
      <c r="L836" s="178">
        <v>515</v>
      </c>
      <c r="M836" s="178" t="s">
        <v>24042</v>
      </c>
      <c r="N836" s="183">
        <f>Emissions!P837</f>
        <v>0.96564148168011688</v>
      </c>
      <c r="O836" s="183" t="str">
        <f>Emissions!Q837</f>
        <v>LB</v>
      </c>
      <c r="P836" s="172">
        <f t="shared" si="13"/>
        <v>2.8531061514364547E-2</v>
      </c>
      <c r="Q836" s="178" t="str">
        <f>Emissions!S837</f>
        <v xml:space="preserve">LB </v>
      </c>
      <c r="R836" s="178" t="str">
        <f>Emissions!T837</f>
        <v xml:space="preserve">LB </v>
      </c>
      <c r="S836" s="178" t="s">
        <v>24045</v>
      </c>
      <c r="T836" s="178">
        <v>7439976</v>
      </c>
      <c r="U836" s="178" t="s">
        <v>24043</v>
      </c>
      <c r="V836" s="178">
        <v>8</v>
      </c>
      <c r="W836" s="178">
        <f>Emissions!W837</f>
        <v>2.755077651463754E-2</v>
      </c>
      <c r="X836" s="178" t="str">
        <f>Emissions!X837</f>
        <v>LB</v>
      </c>
    </row>
    <row r="837" spans="1:24" x14ac:dyDescent="0.3">
      <c r="A837" s="175" t="str">
        <f>Emissions!A838</f>
        <v>19093</v>
      </c>
      <c r="B837" s="175" t="str">
        <f>Emissions!B838</f>
        <v>19</v>
      </c>
      <c r="C837" s="175" t="str">
        <f>Emissions!F838</f>
        <v>IA</v>
      </c>
      <c r="D837" s="175" t="str">
        <f>Emissions!C838</f>
        <v>093</v>
      </c>
      <c r="E837" s="178" t="str">
        <f>Emissions!D838</f>
        <v>Ida</v>
      </c>
      <c r="F837" s="178" t="str">
        <f>Emissions!E838</f>
        <v>County</v>
      </c>
      <c r="G837" s="178">
        <v>2850001000</v>
      </c>
      <c r="H837" s="178" t="s">
        <v>24044</v>
      </c>
      <c r="I837" s="178" t="s">
        <v>24041</v>
      </c>
      <c r="J837" s="178" t="s">
        <v>24046</v>
      </c>
      <c r="K837" s="178">
        <v>2014</v>
      </c>
      <c r="L837" s="178">
        <v>515</v>
      </c>
      <c r="M837" s="178" t="s">
        <v>24042</v>
      </c>
      <c r="N837" s="183">
        <f>Emissions!P838</f>
        <v>0.70539909896176178</v>
      </c>
      <c r="O837" s="183" t="str">
        <f>Emissions!Q838</f>
        <v>LB</v>
      </c>
      <c r="P837" s="172">
        <f t="shared" si="13"/>
        <v>2.8531061514364544E-2</v>
      </c>
      <c r="Q837" s="178" t="str">
        <f>Emissions!S838</f>
        <v xml:space="preserve">LB </v>
      </c>
      <c r="R837" s="178" t="str">
        <f>Emissions!T838</f>
        <v xml:space="preserve">LB </v>
      </c>
      <c r="S837" s="178" t="s">
        <v>24045</v>
      </c>
      <c r="T837" s="178">
        <v>7439976</v>
      </c>
      <c r="U837" s="178" t="s">
        <v>24043</v>
      </c>
      <c r="V837" s="178">
        <v>8</v>
      </c>
      <c r="W837" s="178">
        <f>Emissions!W838</f>
        <v>2.0125785084655349E-2</v>
      </c>
      <c r="X837" s="178" t="str">
        <f>Emissions!X838</f>
        <v>LB</v>
      </c>
    </row>
    <row r="838" spans="1:24" x14ac:dyDescent="0.3">
      <c r="A838" s="175" t="str">
        <f>Emissions!A839</f>
        <v>19095</v>
      </c>
      <c r="B838" s="175" t="str">
        <f>Emissions!B839</f>
        <v>19</v>
      </c>
      <c r="C838" s="175" t="str">
        <f>Emissions!F839</f>
        <v>IA</v>
      </c>
      <c r="D838" s="175" t="str">
        <f>Emissions!C839</f>
        <v>095</v>
      </c>
      <c r="E838" s="178" t="str">
        <f>Emissions!D839</f>
        <v>Iowa</v>
      </c>
      <c r="F838" s="178" t="str">
        <f>Emissions!E839</f>
        <v>County</v>
      </c>
      <c r="G838" s="178">
        <v>2850001000</v>
      </c>
      <c r="H838" s="178" t="s">
        <v>24044</v>
      </c>
      <c r="I838" s="178" t="s">
        <v>24041</v>
      </c>
      <c r="J838" s="178" t="s">
        <v>24046</v>
      </c>
      <c r="K838" s="178">
        <v>2014</v>
      </c>
      <c r="L838" s="178">
        <v>515</v>
      </c>
      <c r="M838" s="178" t="s">
        <v>24042</v>
      </c>
      <c r="N838" s="183">
        <f>Emissions!P839</f>
        <v>1.6402883052398252</v>
      </c>
      <c r="O838" s="183" t="str">
        <f>Emissions!Q839</f>
        <v>LB</v>
      </c>
      <c r="P838" s="172">
        <f t="shared" si="13"/>
        <v>2.8531061514364547E-2</v>
      </c>
      <c r="Q838" s="178" t="str">
        <f>Emissions!S839</f>
        <v xml:space="preserve">LB </v>
      </c>
      <c r="R838" s="178" t="str">
        <f>Emissions!T839</f>
        <v xml:space="preserve">LB </v>
      </c>
      <c r="S838" s="178" t="s">
        <v>24045</v>
      </c>
      <c r="T838" s="178">
        <v>7439976</v>
      </c>
      <c r="U838" s="178" t="s">
        <v>24043</v>
      </c>
      <c r="V838" s="178">
        <v>8</v>
      </c>
      <c r="W838" s="178">
        <f>Emissions!W839</f>
        <v>4.6799166538090221E-2</v>
      </c>
      <c r="X838" s="178" t="str">
        <f>Emissions!X839</f>
        <v>LB</v>
      </c>
    </row>
    <row r="839" spans="1:24" x14ac:dyDescent="0.3">
      <c r="A839" s="175" t="str">
        <f>Emissions!A840</f>
        <v>19097</v>
      </c>
      <c r="B839" s="175" t="str">
        <f>Emissions!B840</f>
        <v>19</v>
      </c>
      <c r="C839" s="175" t="str">
        <f>Emissions!F840</f>
        <v>IA</v>
      </c>
      <c r="D839" s="175" t="str">
        <f>Emissions!C840</f>
        <v>097</v>
      </c>
      <c r="E839" s="178" t="str">
        <f>Emissions!D840</f>
        <v>Jackson</v>
      </c>
      <c r="F839" s="178" t="str">
        <f>Emissions!E840</f>
        <v>County</v>
      </c>
      <c r="G839" s="178">
        <v>2850001000</v>
      </c>
      <c r="H839" s="178" t="s">
        <v>24044</v>
      </c>
      <c r="I839" s="178" t="s">
        <v>24041</v>
      </c>
      <c r="J839" s="178" t="s">
        <v>24046</v>
      </c>
      <c r="K839" s="178">
        <v>2014</v>
      </c>
      <c r="L839" s="178">
        <v>515</v>
      </c>
      <c r="M839" s="178" t="s">
        <v>24042</v>
      </c>
      <c r="N839" s="183">
        <f>Emissions!P840</f>
        <v>1.9515173595531161</v>
      </c>
      <c r="O839" s="183" t="str">
        <f>Emissions!Q840</f>
        <v>LB</v>
      </c>
      <c r="P839" s="172">
        <f t="shared" si="13"/>
        <v>2.8531061514364544E-2</v>
      </c>
      <c r="Q839" s="178" t="str">
        <f>Emissions!S840</f>
        <v xml:space="preserve">LB </v>
      </c>
      <c r="R839" s="178" t="str">
        <f>Emissions!T840</f>
        <v xml:space="preserve">LB </v>
      </c>
      <c r="S839" s="178" t="s">
        <v>24045</v>
      </c>
      <c r="T839" s="178">
        <v>7439976</v>
      </c>
      <c r="U839" s="178" t="s">
        <v>24043</v>
      </c>
      <c r="V839" s="178">
        <v>8</v>
      </c>
      <c r="W839" s="178">
        <f>Emissions!W840</f>
        <v>5.5678861831760226E-2</v>
      </c>
      <c r="X839" s="178" t="str">
        <f>Emissions!X840</f>
        <v>LB</v>
      </c>
    </row>
    <row r="840" spans="1:24" x14ac:dyDescent="0.3">
      <c r="A840" s="175" t="str">
        <f>Emissions!A841</f>
        <v>19099</v>
      </c>
      <c r="B840" s="175" t="str">
        <f>Emissions!B841</f>
        <v>19</v>
      </c>
      <c r="C840" s="175" t="str">
        <f>Emissions!F841</f>
        <v>IA</v>
      </c>
      <c r="D840" s="175" t="str">
        <f>Emissions!C841</f>
        <v>099</v>
      </c>
      <c r="E840" s="178" t="str">
        <f>Emissions!D841</f>
        <v>Jasper</v>
      </c>
      <c r="F840" s="178" t="str">
        <f>Emissions!E841</f>
        <v>County</v>
      </c>
      <c r="G840" s="178">
        <v>2850001000</v>
      </c>
      <c r="H840" s="178" t="s">
        <v>24044</v>
      </c>
      <c r="I840" s="178" t="s">
        <v>24041</v>
      </c>
      <c r="J840" s="178" t="s">
        <v>24046</v>
      </c>
      <c r="K840" s="178">
        <v>2014</v>
      </c>
      <c r="L840" s="178">
        <v>515</v>
      </c>
      <c r="M840" s="178" t="s">
        <v>24042</v>
      </c>
      <c r="N840" s="183">
        <f>Emissions!P841</f>
        <v>3.6934784971482646</v>
      </c>
      <c r="O840" s="183" t="str">
        <f>Emissions!Q841</f>
        <v>LB</v>
      </c>
      <c r="P840" s="172">
        <f t="shared" si="13"/>
        <v>2.8531061514364544E-2</v>
      </c>
      <c r="Q840" s="178" t="str">
        <f>Emissions!S841</f>
        <v xml:space="preserve">LB </v>
      </c>
      <c r="R840" s="178" t="str">
        <f>Emissions!T841</f>
        <v xml:space="preserve">LB </v>
      </c>
      <c r="S840" s="178" t="s">
        <v>24045</v>
      </c>
      <c r="T840" s="178">
        <v>7439976</v>
      </c>
      <c r="U840" s="178" t="s">
        <v>24043</v>
      </c>
      <c r="V840" s="178">
        <v>8</v>
      </c>
      <c r="W840" s="178">
        <f>Emissions!W841</f>
        <v>0.10537886220411985</v>
      </c>
      <c r="X840" s="178" t="str">
        <f>Emissions!X841</f>
        <v>LB</v>
      </c>
    </row>
    <row r="841" spans="1:24" x14ac:dyDescent="0.3">
      <c r="A841" s="175" t="str">
        <f>Emissions!A842</f>
        <v>19101</v>
      </c>
      <c r="B841" s="175" t="str">
        <f>Emissions!B842</f>
        <v>19</v>
      </c>
      <c r="C841" s="175" t="str">
        <f>Emissions!F842</f>
        <v>IA</v>
      </c>
      <c r="D841" s="175" t="str">
        <f>Emissions!C842</f>
        <v>101</v>
      </c>
      <c r="E841" s="178" t="str">
        <f>Emissions!D842</f>
        <v>Jefferson</v>
      </c>
      <c r="F841" s="178" t="str">
        <f>Emissions!E842</f>
        <v>County</v>
      </c>
      <c r="G841" s="178">
        <v>2850001000</v>
      </c>
      <c r="H841" s="178" t="s">
        <v>24044</v>
      </c>
      <c r="I841" s="178" t="s">
        <v>24041</v>
      </c>
      <c r="J841" s="178" t="s">
        <v>24046</v>
      </c>
      <c r="K841" s="178">
        <v>2014</v>
      </c>
      <c r="L841" s="178">
        <v>515</v>
      </c>
      <c r="M841" s="178" t="s">
        <v>24042</v>
      </c>
      <c r="N841" s="183">
        <f>Emissions!P842</f>
        <v>1.7354500695132804</v>
      </c>
      <c r="O841" s="183" t="str">
        <f>Emissions!Q842</f>
        <v>LB</v>
      </c>
      <c r="P841" s="172">
        <f t="shared" si="13"/>
        <v>2.8531061514364547E-2</v>
      </c>
      <c r="Q841" s="178" t="str">
        <f>Emissions!S842</f>
        <v xml:space="preserve">LB </v>
      </c>
      <c r="R841" s="178" t="str">
        <f>Emissions!T842</f>
        <v xml:space="preserve">LB </v>
      </c>
      <c r="S841" s="178" t="s">
        <v>24045</v>
      </c>
      <c r="T841" s="178">
        <v>7439976</v>
      </c>
      <c r="U841" s="178" t="s">
        <v>24043</v>
      </c>
      <c r="V841" s="178">
        <v>8</v>
      </c>
      <c r="W841" s="178">
        <f>Emissions!W842</f>
        <v>4.9514232688391634E-2</v>
      </c>
      <c r="X841" s="178" t="str">
        <f>Emissions!X842</f>
        <v>LB</v>
      </c>
    </row>
    <row r="842" spans="1:24" x14ac:dyDescent="0.3">
      <c r="A842" s="175" t="str">
        <f>Emissions!A843</f>
        <v>19103</v>
      </c>
      <c r="B842" s="175" t="str">
        <f>Emissions!B843</f>
        <v>19</v>
      </c>
      <c r="C842" s="175" t="str">
        <f>Emissions!F843</f>
        <v>IA</v>
      </c>
      <c r="D842" s="175" t="str">
        <f>Emissions!C843</f>
        <v>103</v>
      </c>
      <c r="E842" s="178" t="str">
        <f>Emissions!D843</f>
        <v>Johnson</v>
      </c>
      <c r="F842" s="178" t="str">
        <f>Emissions!E843</f>
        <v>County</v>
      </c>
      <c r="G842" s="178">
        <v>2850001000</v>
      </c>
      <c r="H842" s="178" t="s">
        <v>24044</v>
      </c>
      <c r="I842" s="178" t="s">
        <v>24041</v>
      </c>
      <c r="J842" s="178" t="s">
        <v>24046</v>
      </c>
      <c r="K842" s="178">
        <v>2014</v>
      </c>
      <c r="L842" s="178">
        <v>515</v>
      </c>
      <c r="M842" s="178" t="s">
        <v>24042</v>
      </c>
      <c r="N842" s="183">
        <f>Emissions!P843</f>
        <v>14.252928371765435</v>
      </c>
      <c r="O842" s="183" t="str">
        <f>Emissions!Q843</f>
        <v>LB</v>
      </c>
      <c r="P842" s="172">
        <f t="shared" si="13"/>
        <v>2.8531061514364544E-2</v>
      </c>
      <c r="Q842" s="178" t="str">
        <f>Emissions!S843</f>
        <v xml:space="preserve">LB </v>
      </c>
      <c r="R842" s="178" t="str">
        <f>Emissions!T843</f>
        <v xml:space="preserve">LB </v>
      </c>
      <c r="S842" s="178" t="s">
        <v>24045</v>
      </c>
      <c r="T842" s="178">
        <v>7439976</v>
      </c>
      <c r="U842" s="178" t="s">
        <v>24043</v>
      </c>
      <c r="V842" s="178">
        <v>8</v>
      </c>
      <c r="W842" s="178">
        <f>Emissions!W843</f>
        <v>0.40665117613467133</v>
      </c>
      <c r="X842" s="178" t="str">
        <f>Emissions!X843</f>
        <v>LB</v>
      </c>
    </row>
    <row r="843" spans="1:24" x14ac:dyDescent="0.3">
      <c r="A843" s="175" t="str">
        <f>Emissions!A844</f>
        <v>19105</v>
      </c>
      <c r="B843" s="175" t="str">
        <f>Emissions!B844</f>
        <v>19</v>
      </c>
      <c r="C843" s="175" t="str">
        <f>Emissions!F844</f>
        <v>IA</v>
      </c>
      <c r="D843" s="175" t="str">
        <f>Emissions!C844</f>
        <v>105</v>
      </c>
      <c r="E843" s="178" t="str">
        <f>Emissions!D844</f>
        <v>Jones</v>
      </c>
      <c r="F843" s="178" t="str">
        <f>Emissions!E844</f>
        <v>County</v>
      </c>
      <c r="G843" s="178">
        <v>2850001000</v>
      </c>
      <c r="H843" s="178" t="s">
        <v>24044</v>
      </c>
      <c r="I843" s="178" t="s">
        <v>24041</v>
      </c>
      <c r="J843" s="178" t="s">
        <v>24046</v>
      </c>
      <c r="K843" s="178">
        <v>2014</v>
      </c>
      <c r="L843" s="178">
        <v>515</v>
      </c>
      <c r="M843" s="178" t="s">
        <v>24042</v>
      </c>
      <c r="N843" s="183">
        <f>Emissions!P844</f>
        <v>2.0488828699465889</v>
      </c>
      <c r="O843" s="183" t="str">
        <f>Emissions!Q844</f>
        <v>LB</v>
      </c>
      <c r="P843" s="172">
        <f t="shared" si="13"/>
        <v>2.8531061514364544E-2</v>
      </c>
      <c r="Q843" s="178" t="str">
        <f>Emissions!S844</f>
        <v xml:space="preserve">LB </v>
      </c>
      <c r="R843" s="178" t="str">
        <f>Emissions!T844</f>
        <v xml:space="preserve">LB </v>
      </c>
      <c r="S843" s="178" t="s">
        <v>24045</v>
      </c>
      <c r="T843" s="178">
        <v>7439976</v>
      </c>
      <c r="U843" s="178" t="s">
        <v>24043</v>
      </c>
      <c r="V843" s="178">
        <v>8</v>
      </c>
      <c r="W843" s="178">
        <f>Emissions!W844</f>
        <v>5.8456803198173896E-2</v>
      </c>
      <c r="X843" s="178" t="str">
        <f>Emissions!X844</f>
        <v>LB</v>
      </c>
    </row>
    <row r="844" spans="1:24" x14ac:dyDescent="0.3">
      <c r="A844" s="175" t="str">
        <f>Emissions!A845</f>
        <v>19107</v>
      </c>
      <c r="B844" s="175" t="str">
        <f>Emissions!B845</f>
        <v>19</v>
      </c>
      <c r="C844" s="175" t="str">
        <f>Emissions!F845</f>
        <v>IA</v>
      </c>
      <c r="D844" s="175" t="str">
        <f>Emissions!C845</f>
        <v>107</v>
      </c>
      <c r="E844" s="178" t="str">
        <f>Emissions!D845</f>
        <v>Keokuk</v>
      </c>
      <c r="F844" s="178" t="str">
        <f>Emissions!E845</f>
        <v>County</v>
      </c>
      <c r="G844" s="178">
        <v>2850001000</v>
      </c>
      <c r="H844" s="178" t="s">
        <v>24044</v>
      </c>
      <c r="I844" s="178" t="s">
        <v>24041</v>
      </c>
      <c r="J844" s="178" t="s">
        <v>24046</v>
      </c>
      <c r="K844" s="178">
        <v>2014</v>
      </c>
      <c r="L844" s="178">
        <v>515</v>
      </c>
      <c r="M844" s="178" t="s">
        <v>24042</v>
      </c>
      <c r="N844" s="183">
        <f>Emissions!P845</f>
        <v>1.0248421160860244</v>
      </c>
      <c r="O844" s="183" t="str">
        <f>Emissions!Q845</f>
        <v>LB</v>
      </c>
      <c r="P844" s="172">
        <f t="shared" si="13"/>
        <v>2.8531061514364547E-2</v>
      </c>
      <c r="Q844" s="178" t="str">
        <f>Emissions!S845</f>
        <v xml:space="preserve">LB </v>
      </c>
      <c r="R844" s="178" t="str">
        <f>Emissions!T845</f>
        <v xml:space="preserve">LB </v>
      </c>
      <c r="S844" s="178" t="s">
        <v>24045</v>
      </c>
      <c r="T844" s="178">
        <v>7439976</v>
      </c>
      <c r="U844" s="178" t="s">
        <v>24043</v>
      </c>
      <c r="V844" s="178">
        <v>8</v>
      </c>
      <c r="W844" s="178">
        <f>Emissions!W845</f>
        <v>2.9239833456561892E-2</v>
      </c>
      <c r="X844" s="178" t="str">
        <f>Emissions!X845</f>
        <v>LB</v>
      </c>
    </row>
    <row r="845" spans="1:24" x14ac:dyDescent="0.3">
      <c r="A845" s="175" t="str">
        <f>Emissions!A846</f>
        <v>19109</v>
      </c>
      <c r="B845" s="175" t="str">
        <f>Emissions!B846</f>
        <v>19</v>
      </c>
      <c r="C845" s="175" t="str">
        <f>Emissions!F846</f>
        <v>IA</v>
      </c>
      <c r="D845" s="175" t="str">
        <f>Emissions!C846</f>
        <v>109</v>
      </c>
      <c r="E845" s="178" t="str">
        <f>Emissions!D846</f>
        <v>Kossuth</v>
      </c>
      <c r="F845" s="178" t="str">
        <f>Emissions!E846</f>
        <v>County</v>
      </c>
      <c r="G845" s="178">
        <v>2850001000</v>
      </c>
      <c r="H845" s="178" t="s">
        <v>24044</v>
      </c>
      <c r="I845" s="178" t="s">
        <v>24041</v>
      </c>
      <c r="J845" s="178" t="s">
        <v>24046</v>
      </c>
      <c r="K845" s="178">
        <v>2014</v>
      </c>
      <c r="L845" s="178">
        <v>515</v>
      </c>
      <c r="M845" s="178" t="s">
        <v>24042</v>
      </c>
      <c r="N845" s="183">
        <f>Emissions!P846</f>
        <v>1.5247919744953049</v>
      </c>
      <c r="O845" s="183" t="str">
        <f>Emissions!Q846</f>
        <v>LB</v>
      </c>
      <c r="P845" s="172">
        <f t="shared" si="13"/>
        <v>2.8531061514364547E-2</v>
      </c>
      <c r="Q845" s="178" t="str">
        <f>Emissions!S846</f>
        <v xml:space="preserve">LB </v>
      </c>
      <c r="R845" s="178" t="str">
        <f>Emissions!T846</f>
        <v xml:space="preserve">LB </v>
      </c>
      <c r="S845" s="178" t="s">
        <v>24045</v>
      </c>
      <c r="T845" s="178">
        <v>7439976</v>
      </c>
      <c r="U845" s="178" t="s">
        <v>24043</v>
      </c>
      <c r="V845" s="178">
        <v>8</v>
      </c>
      <c r="W845" s="178">
        <f>Emissions!W846</f>
        <v>4.3503933620934923E-2</v>
      </c>
      <c r="X845" s="178" t="str">
        <f>Emissions!X846</f>
        <v>LB</v>
      </c>
    </row>
    <row r="846" spans="1:24" x14ac:dyDescent="0.3">
      <c r="A846" s="175" t="str">
        <f>Emissions!A847</f>
        <v>19111</v>
      </c>
      <c r="B846" s="175" t="str">
        <f>Emissions!B847</f>
        <v>19</v>
      </c>
      <c r="C846" s="175" t="str">
        <f>Emissions!F847</f>
        <v>IA</v>
      </c>
      <c r="D846" s="175" t="str">
        <f>Emissions!C847</f>
        <v>111</v>
      </c>
      <c r="E846" s="178" t="str">
        <f>Emissions!D847</f>
        <v>Lee</v>
      </c>
      <c r="F846" s="178" t="str">
        <f>Emissions!E847</f>
        <v>County</v>
      </c>
      <c r="G846" s="178">
        <v>2850001000</v>
      </c>
      <c r="H846" s="178" t="s">
        <v>24044</v>
      </c>
      <c r="I846" s="178" t="s">
        <v>24041</v>
      </c>
      <c r="J846" s="178" t="s">
        <v>24046</v>
      </c>
      <c r="K846" s="178">
        <v>2014</v>
      </c>
      <c r="L846" s="178">
        <v>515</v>
      </c>
      <c r="M846" s="178" t="s">
        <v>24042</v>
      </c>
      <c r="N846" s="183">
        <f>Emissions!P847</f>
        <v>3.5346084359506849</v>
      </c>
      <c r="O846" s="183" t="str">
        <f>Emissions!Q847</f>
        <v>LB</v>
      </c>
      <c r="P846" s="172">
        <f t="shared" si="13"/>
        <v>2.8531061514364547E-2</v>
      </c>
      <c r="Q846" s="178" t="str">
        <f>Emissions!S847</f>
        <v xml:space="preserve">LB </v>
      </c>
      <c r="R846" s="178" t="str">
        <f>Emissions!T847</f>
        <v xml:space="preserve">LB </v>
      </c>
      <c r="S846" s="178" t="s">
        <v>24045</v>
      </c>
      <c r="T846" s="178">
        <v>7439976</v>
      </c>
      <c r="U846" s="178" t="s">
        <v>24043</v>
      </c>
      <c r="V846" s="178">
        <v>8</v>
      </c>
      <c r="W846" s="178">
        <f>Emissions!W847</f>
        <v>0.10084613071530085</v>
      </c>
      <c r="X846" s="178" t="str">
        <f>Emissions!X847</f>
        <v>LB</v>
      </c>
    </row>
    <row r="847" spans="1:24" x14ac:dyDescent="0.3">
      <c r="A847" s="175" t="str">
        <f>Emissions!A848</f>
        <v>19113</v>
      </c>
      <c r="B847" s="175" t="str">
        <f>Emissions!B848</f>
        <v>19</v>
      </c>
      <c r="C847" s="175" t="str">
        <f>Emissions!F848</f>
        <v>IA</v>
      </c>
      <c r="D847" s="175" t="str">
        <f>Emissions!C848</f>
        <v>113</v>
      </c>
      <c r="E847" s="178" t="str">
        <f>Emissions!D848</f>
        <v>Linn</v>
      </c>
      <c r="F847" s="178" t="str">
        <f>Emissions!E848</f>
        <v>County</v>
      </c>
      <c r="G847" s="178">
        <v>2850001000</v>
      </c>
      <c r="H847" s="178" t="s">
        <v>24044</v>
      </c>
      <c r="I847" s="178" t="s">
        <v>24041</v>
      </c>
      <c r="J847" s="178" t="s">
        <v>24046</v>
      </c>
      <c r="K847" s="178">
        <v>2014</v>
      </c>
      <c r="L847" s="178">
        <v>515</v>
      </c>
      <c r="M847" s="178" t="s">
        <v>24042</v>
      </c>
      <c r="N847" s="183">
        <f>Emissions!P848</f>
        <v>21.812178244536007</v>
      </c>
      <c r="O847" s="183" t="str">
        <f>Emissions!Q848</f>
        <v>LB</v>
      </c>
      <c r="P847" s="172">
        <f t="shared" si="13"/>
        <v>2.8531061514364547E-2</v>
      </c>
      <c r="Q847" s="178" t="str">
        <f>Emissions!S848</f>
        <v xml:space="preserve">LB </v>
      </c>
      <c r="R847" s="178" t="str">
        <f>Emissions!T848</f>
        <v xml:space="preserve">LB </v>
      </c>
      <c r="S847" s="178" t="s">
        <v>24045</v>
      </c>
      <c r="T847" s="178">
        <v>7439976</v>
      </c>
      <c r="U847" s="178" t="s">
        <v>24043</v>
      </c>
      <c r="V847" s="178">
        <v>8</v>
      </c>
      <c r="W847" s="178">
        <f>Emissions!W848</f>
        <v>0.6223245992571409</v>
      </c>
      <c r="X847" s="178" t="str">
        <f>Emissions!X848</f>
        <v>LB</v>
      </c>
    </row>
    <row r="848" spans="1:24" x14ac:dyDescent="0.3">
      <c r="A848" s="175" t="str">
        <f>Emissions!A849</f>
        <v>19115</v>
      </c>
      <c r="B848" s="175" t="str">
        <f>Emissions!B849</f>
        <v>19</v>
      </c>
      <c r="C848" s="175" t="str">
        <f>Emissions!F849</f>
        <v>IA</v>
      </c>
      <c r="D848" s="175" t="str">
        <f>Emissions!C849</f>
        <v>115</v>
      </c>
      <c r="E848" s="178" t="str">
        <f>Emissions!D849</f>
        <v>Louisa</v>
      </c>
      <c r="F848" s="178" t="str">
        <f>Emissions!E849</f>
        <v>County</v>
      </c>
      <c r="G848" s="178">
        <v>2850001000</v>
      </c>
      <c r="H848" s="178" t="s">
        <v>24044</v>
      </c>
      <c r="I848" s="178" t="s">
        <v>24041</v>
      </c>
      <c r="J848" s="178" t="s">
        <v>24046</v>
      </c>
      <c r="K848" s="178">
        <v>2014</v>
      </c>
      <c r="L848" s="178">
        <v>515</v>
      </c>
      <c r="M848" s="178" t="s">
        <v>24042</v>
      </c>
      <c r="N848" s="183">
        <f>Emissions!P849</f>
        <v>1.1180004747958283</v>
      </c>
      <c r="O848" s="183" t="str">
        <f>Emissions!Q849</f>
        <v>LB</v>
      </c>
      <c r="P848" s="172">
        <f t="shared" si="13"/>
        <v>2.8531061514364547E-2</v>
      </c>
      <c r="Q848" s="178" t="str">
        <f>Emissions!S849</f>
        <v xml:space="preserve">LB </v>
      </c>
      <c r="R848" s="178" t="str">
        <f>Emissions!T849</f>
        <v xml:space="preserve">LB </v>
      </c>
      <c r="S848" s="178" t="s">
        <v>24045</v>
      </c>
      <c r="T848" s="178">
        <v>7439976</v>
      </c>
      <c r="U848" s="178" t="s">
        <v>24043</v>
      </c>
      <c r="V848" s="178">
        <v>8</v>
      </c>
      <c r="W848" s="178">
        <f>Emissions!W849</f>
        <v>3.1897740319488548E-2</v>
      </c>
      <c r="X848" s="178" t="str">
        <f>Emissions!X849</f>
        <v>LB</v>
      </c>
    </row>
    <row r="849" spans="1:24" x14ac:dyDescent="0.3">
      <c r="A849" s="175" t="str">
        <f>Emissions!A850</f>
        <v>19117</v>
      </c>
      <c r="B849" s="175" t="str">
        <f>Emissions!B850</f>
        <v>19</v>
      </c>
      <c r="C849" s="175" t="str">
        <f>Emissions!F850</f>
        <v>IA</v>
      </c>
      <c r="D849" s="175" t="str">
        <f>Emissions!C850</f>
        <v>117</v>
      </c>
      <c r="E849" s="178" t="str">
        <f>Emissions!D850</f>
        <v>Lucas</v>
      </c>
      <c r="F849" s="178" t="str">
        <f>Emissions!E850</f>
        <v>County</v>
      </c>
      <c r="G849" s="178">
        <v>2850001000</v>
      </c>
      <c r="H849" s="178" t="s">
        <v>24044</v>
      </c>
      <c r="I849" s="178" t="s">
        <v>24041</v>
      </c>
      <c r="J849" s="178" t="s">
        <v>24046</v>
      </c>
      <c r="K849" s="178">
        <v>2014</v>
      </c>
      <c r="L849" s="178">
        <v>515</v>
      </c>
      <c r="M849" s="178" t="s">
        <v>24042</v>
      </c>
      <c r="N849" s="183">
        <f>Emissions!P850</f>
        <v>0.87158159046666983</v>
      </c>
      <c r="O849" s="183" t="str">
        <f>Emissions!Q850</f>
        <v>LB</v>
      </c>
      <c r="P849" s="172">
        <f t="shared" si="13"/>
        <v>2.8531061514364547E-2</v>
      </c>
      <c r="Q849" s="178" t="str">
        <f>Emissions!S850</f>
        <v xml:space="preserve">LB </v>
      </c>
      <c r="R849" s="178" t="str">
        <f>Emissions!T850</f>
        <v xml:space="preserve">LB </v>
      </c>
      <c r="S849" s="178" t="s">
        <v>24045</v>
      </c>
      <c r="T849" s="178">
        <v>7439976</v>
      </c>
      <c r="U849" s="178" t="s">
        <v>24043</v>
      </c>
      <c r="V849" s="178">
        <v>8</v>
      </c>
      <c r="W849" s="178">
        <f>Emissions!W850</f>
        <v>2.4867147972392246E-2</v>
      </c>
      <c r="X849" s="178" t="str">
        <f>Emissions!X850</f>
        <v>LB</v>
      </c>
    </row>
    <row r="850" spans="1:24" x14ac:dyDescent="0.3">
      <c r="A850" s="175" t="str">
        <f>Emissions!A851</f>
        <v>19119</v>
      </c>
      <c r="B850" s="175" t="str">
        <f>Emissions!B851</f>
        <v>19</v>
      </c>
      <c r="C850" s="175" t="str">
        <f>Emissions!F851</f>
        <v>IA</v>
      </c>
      <c r="D850" s="175" t="str">
        <f>Emissions!C851</f>
        <v>119</v>
      </c>
      <c r="E850" s="178" t="str">
        <f>Emissions!D851</f>
        <v>Lyon</v>
      </c>
      <c r="F850" s="178" t="str">
        <f>Emissions!E851</f>
        <v>County</v>
      </c>
      <c r="G850" s="178">
        <v>2850001000</v>
      </c>
      <c r="H850" s="178" t="s">
        <v>24044</v>
      </c>
      <c r="I850" s="178" t="s">
        <v>24041</v>
      </c>
      <c r="J850" s="178" t="s">
        <v>24046</v>
      </c>
      <c r="K850" s="178">
        <v>2014</v>
      </c>
      <c r="L850" s="178">
        <v>515</v>
      </c>
      <c r="M850" s="178" t="s">
        <v>24042</v>
      </c>
      <c r="N850" s="183">
        <f>Emissions!P851</f>
        <v>1.1702893600071376</v>
      </c>
      <c r="O850" s="183" t="str">
        <f>Emissions!Q851</f>
        <v>LB</v>
      </c>
      <c r="P850" s="172">
        <f t="shared" si="13"/>
        <v>2.8531061514364547E-2</v>
      </c>
      <c r="Q850" s="178" t="str">
        <f>Emissions!S851</f>
        <v xml:space="preserve">LB </v>
      </c>
      <c r="R850" s="178" t="str">
        <f>Emissions!T851</f>
        <v xml:space="preserve">LB </v>
      </c>
      <c r="S850" s="178" t="s">
        <v>24045</v>
      </c>
      <c r="T850" s="178">
        <v>7439976</v>
      </c>
      <c r="U850" s="178" t="s">
        <v>24043</v>
      </c>
      <c r="V850" s="178">
        <v>8</v>
      </c>
      <c r="W850" s="178">
        <f>Emissions!W851</f>
        <v>3.3389597719969959E-2</v>
      </c>
      <c r="X850" s="178" t="str">
        <f>Emissions!X851</f>
        <v>LB</v>
      </c>
    </row>
    <row r="851" spans="1:24" x14ac:dyDescent="0.3">
      <c r="A851" s="175" t="str">
        <f>Emissions!A852</f>
        <v>19121</v>
      </c>
      <c r="B851" s="175" t="str">
        <f>Emissions!B852</f>
        <v>19</v>
      </c>
      <c r="C851" s="175" t="str">
        <f>Emissions!F852</f>
        <v>IA</v>
      </c>
      <c r="D851" s="175" t="str">
        <f>Emissions!C852</f>
        <v>121</v>
      </c>
      <c r="E851" s="178" t="str">
        <f>Emissions!D852</f>
        <v>Madison</v>
      </c>
      <c r="F851" s="178" t="str">
        <f>Emissions!E852</f>
        <v>County</v>
      </c>
      <c r="G851" s="178">
        <v>2850001000</v>
      </c>
      <c r="H851" s="178" t="s">
        <v>24044</v>
      </c>
      <c r="I851" s="178" t="s">
        <v>24041</v>
      </c>
      <c r="J851" s="178" t="s">
        <v>24046</v>
      </c>
      <c r="K851" s="178">
        <v>2014</v>
      </c>
      <c r="L851" s="178">
        <v>515</v>
      </c>
      <c r="M851" s="178" t="s">
        <v>24042</v>
      </c>
      <c r="N851" s="183">
        <f>Emissions!P852</f>
        <v>1.5635578721519652</v>
      </c>
      <c r="O851" s="183" t="str">
        <f>Emissions!Q852</f>
        <v>LB</v>
      </c>
      <c r="P851" s="172">
        <f t="shared" si="13"/>
        <v>2.8531061514364547E-2</v>
      </c>
      <c r="Q851" s="178" t="str">
        <f>Emissions!S852</f>
        <v xml:space="preserve">LB </v>
      </c>
      <c r="R851" s="178" t="str">
        <f>Emissions!T852</f>
        <v xml:space="preserve">LB </v>
      </c>
      <c r="S851" s="178" t="s">
        <v>24045</v>
      </c>
      <c r="T851" s="178">
        <v>7439976</v>
      </c>
      <c r="U851" s="178" t="s">
        <v>24043</v>
      </c>
      <c r="V851" s="178">
        <v>8</v>
      </c>
      <c r="W851" s="178">
        <f>Emissions!W852</f>
        <v>4.4609965831636657E-2</v>
      </c>
      <c r="X851" s="178" t="str">
        <f>Emissions!X852</f>
        <v>LB</v>
      </c>
    </row>
    <row r="852" spans="1:24" x14ac:dyDescent="0.3">
      <c r="A852" s="175" t="str">
        <f>Emissions!A853</f>
        <v>19123</v>
      </c>
      <c r="B852" s="175" t="str">
        <f>Emissions!B853</f>
        <v>19</v>
      </c>
      <c r="C852" s="175" t="str">
        <f>Emissions!F853</f>
        <v>IA</v>
      </c>
      <c r="D852" s="175" t="str">
        <f>Emissions!C853</f>
        <v>123</v>
      </c>
      <c r="E852" s="178" t="str">
        <f>Emissions!D853</f>
        <v>Mahaska</v>
      </c>
      <c r="F852" s="178" t="str">
        <f>Emissions!E853</f>
        <v>County</v>
      </c>
      <c r="G852" s="178">
        <v>2850001000</v>
      </c>
      <c r="H852" s="178" t="s">
        <v>24044</v>
      </c>
      <c r="I852" s="178" t="s">
        <v>24041</v>
      </c>
      <c r="J852" s="178" t="s">
        <v>24046</v>
      </c>
      <c r="K852" s="178">
        <v>2014</v>
      </c>
      <c r="L852" s="178">
        <v>515</v>
      </c>
      <c r="M852" s="178" t="s">
        <v>24042</v>
      </c>
      <c r="N852" s="183">
        <f>Emissions!P853</f>
        <v>2.2408091229444205</v>
      </c>
      <c r="O852" s="183" t="str">
        <f>Emissions!Q853</f>
        <v>LB</v>
      </c>
      <c r="P852" s="172">
        <f t="shared" si="13"/>
        <v>2.8531061514364544E-2</v>
      </c>
      <c r="Q852" s="178" t="str">
        <f>Emissions!S853</f>
        <v xml:space="preserve">LB </v>
      </c>
      <c r="R852" s="178" t="str">
        <f>Emissions!T853</f>
        <v xml:space="preserve">LB </v>
      </c>
      <c r="S852" s="178" t="s">
        <v>24045</v>
      </c>
      <c r="T852" s="178">
        <v>7439976</v>
      </c>
      <c r="U852" s="178" t="s">
        <v>24043</v>
      </c>
      <c r="V852" s="178">
        <v>8</v>
      </c>
      <c r="W852" s="178">
        <f>Emissions!W853</f>
        <v>6.3932662928676526E-2</v>
      </c>
      <c r="X852" s="178" t="str">
        <f>Emissions!X853</f>
        <v>LB</v>
      </c>
    </row>
    <row r="853" spans="1:24" x14ac:dyDescent="0.3">
      <c r="A853" s="175" t="str">
        <f>Emissions!A854</f>
        <v>19125</v>
      </c>
      <c r="B853" s="175" t="str">
        <f>Emissions!B854</f>
        <v>19</v>
      </c>
      <c r="C853" s="175" t="str">
        <f>Emissions!F854</f>
        <v>IA</v>
      </c>
      <c r="D853" s="175" t="str">
        <f>Emissions!C854</f>
        <v>125</v>
      </c>
      <c r="E853" s="178" t="str">
        <f>Emissions!D854</f>
        <v>Marion</v>
      </c>
      <c r="F853" s="178" t="str">
        <f>Emissions!E854</f>
        <v>County</v>
      </c>
      <c r="G853" s="178">
        <v>2850001000</v>
      </c>
      <c r="H853" s="178" t="s">
        <v>24044</v>
      </c>
      <c r="I853" s="178" t="s">
        <v>24041</v>
      </c>
      <c r="J853" s="178" t="s">
        <v>24046</v>
      </c>
      <c r="K853" s="178">
        <v>2014</v>
      </c>
      <c r="L853" s="178">
        <v>515</v>
      </c>
      <c r="M853" s="178" t="s">
        <v>24042</v>
      </c>
      <c r="N853" s="183">
        <f>Emissions!P854</f>
        <v>3.3421813315619397</v>
      </c>
      <c r="O853" s="183" t="str">
        <f>Emissions!Q854</f>
        <v>LB</v>
      </c>
      <c r="P853" s="172">
        <f t="shared" si="13"/>
        <v>2.8531061514364547E-2</v>
      </c>
      <c r="Q853" s="178" t="str">
        <f>Emissions!S854</f>
        <v xml:space="preserve">LB </v>
      </c>
      <c r="R853" s="178" t="str">
        <f>Emissions!T854</f>
        <v xml:space="preserve">LB </v>
      </c>
      <c r="S853" s="178" t="s">
        <v>24045</v>
      </c>
      <c r="T853" s="178">
        <v>7439976</v>
      </c>
      <c r="U853" s="178" t="s">
        <v>24043</v>
      </c>
      <c r="V853" s="178">
        <v>8</v>
      </c>
      <c r="W853" s="178">
        <f>Emissions!W854</f>
        <v>9.5355981162954517E-2</v>
      </c>
      <c r="X853" s="178" t="str">
        <f>Emissions!X854</f>
        <v>LB</v>
      </c>
    </row>
    <row r="854" spans="1:24" x14ac:dyDescent="0.3">
      <c r="A854" s="175" t="str">
        <f>Emissions!A855</f>
        <v>19127</v>
      </c>
      <c r="B854" s="175" t="str">
        <f>Emissions!B855</f>
        <v>19</v>
      </c>
      <c r="C854" s="175" t="str">
        <f>Emissions!F855</f>
        <v>IA</v>
      </c>
      <c r="D854" s="175" t="str">
        <f>Emissions!C855</f>
        <v>127</v>
      </c>
      <c r="E854" s="178" t="str">
        <f>Emissions!D855</f>
        <v>Marshall</v>
      </c>
      <c r="F854" s="178" t="str">
        <f>Emissions!E855</f>
        <v>County</v>
      </c>
      <c r="G854" s="178">
        <v>2850001000</v>
      </c>
      <c r="H854" s="178" t="s">
        <v>24044</v>
      </c>
      <c r="I854" s="178" t="s">
        <v>24041</v>
      </c>
      <c r="J854" s="178" t="s">
        <v>24046</v>
      </c>
      <c r="K854" s="178">
        <v>2014</v>
      </c>
      <c r="L854" s="178">
        <v>515</v>
      </c>
      <c r="M854" s="178" t="s">
        <v>24042</v>
      </c>
      <c r="N854" s="183">
        <f>Emissions!P855</f>
        <v>4.0935585882095076</v>
      </c>
      <c r="O854" s="183" t="str">
        <f>Emissions!Q855</f>
        <v>LB</v>
      </c>
      <c r="P854" s="172">
        <f t="shared" si="13"/>
        <v>2.8531061514364544E-2</v>
      </c>
      <c r="Q854" s="178" t="str">
        <f>Emissions!S855</f>
        <v xml:space="preserve">LB </v>
      </c>
      <c r="R854" s="178" t="str">
        <f>Emissions!T855</f>
        <v xml:space="preserve">LB </v>
      </c>
      <c r="S854" s="178" t="s">
        <v>24045</v>
      </c>
      <c r="T854" s="178">
        <v>7439976</v>
      </c>
      <c r="U854" s="178" t="s">
        <v>24043</v>
      </c>
      <c r="V854" s="178">
        <v>8</v>
      </c>
      <c r="W854" s="178">
        <f>Emissions!W855</f>
        <v>0.11679357189286074</v>
      </c>
      <c r="X854" s="178" t="str">
        <f>Emissions!X855</f>
        <v>LB</v>
      </c>
    </row>
    <row r="855" spans="1:24" x14ac:dyDescent="0.3">
      <c r="A855" s="175" t="str">
        <f>Emissions!A856</f>
        <v>19129</v>
      </c>
      <c r="B855" s="175" t="str">
        <f>Emissions!B856</f>
        <v>19</v>
      </c>
      <c r="C855" s="175" t="str">
        <f>Emissions!F856</f>
        <v>IA</v>
      </c>
      <c r="D855" s="175" t="str">
        <f>Emissions!C856</f>
        <v>129</v>
      </c>
      <c r="E855" s="178" t="str">
        <f>Emissions!D856</f>
        <v>Mills</v>
      </c>
      <c r="F855" s="178" t="str">
        <f>Emissions!E856</f>
        <v>County</v>
      </c>
      <c r="G855" s="178">
        <v>2850001000</v>
      </c>
      <c r="H855" s="178" t="s">
        <v>24044</v>
      </c>
      <c r="I855" s="178" t="s">
        <v>24041</v>
      </c>
      <c r="J855" s="178" t="s">
        <v>24046</v>
      </c>
      <c r="K855" s="178">
        <v>2014</v>
      </c>
      <c r="L855" s="178">
        <v>515</v>
      </c>
      <c r="M855" s="178" t="s">
        <v>24042</v>
      </c>
      <c r="N855" s="183">
        <f>Emissions!P856</f>
        <v>1.4856253957259142</v>
      </c>
      <c r="O855" s="183" t="str">
        <f>Emissions!Q856</f>
        <v>LB</v>
      </c>
      <c r="P855" s="172">
        <f t="shared" si="13"/>
        <v>2.8531061514364547E-2</v>
      </c>
      <c r="Q855" s="178" t="str">
        <f>Emissions!S856</f>
        <v xml:space="preserve">LB </v>
      </c>
      <c r="R855" s="178" t="str">
        <f>Emissions!T856</f>
        <v xml:space="preserve">LB </v>
      </c>
      <c r="S855" s="178" t="s">
        <v>24045</v>
      </c>
      <c r="T855" s="178">
        <v>7439976</v>
      </c>
      <c r="U855" s="178" t="s">
        <v>24043</v>
      </c>
      <c r="V855" s="178">
        <v>8</v>
      </c>
      <c r="W855" s="178">
        <f>Emissions!W856</f>
        <v>4.2386469552758231E-2</v>
      </c>
      <c r="X855" s="178" t="str">
        <f>Emissions!X856</f>
        <v>LB</v>
      </c>
    </row>
    <row r="856" spans="1:24" x14ac:dyDescent="0.3">
      <c r="A856" s="175" t="str">
        <f>Emissions!A857</f>
        <v>19131</v>
      </c>
      <c r="B856" s="175" t="str">
        <f>Emissions!B857</f>
        <v>19</v>
      </c>
      <c r="C856" s="175" t="str">
        <f>Emissions!F857</f>
        <v>IA</v>
      </c>
      <c r="D856" s="175" t="str">
        <f>Emissions!C857</f>
        <v>131</v>
      </c>
      <c r="E856" s="178" t="str">
        <f>Emissions!D857</f>
        <v>Mitchell</v>
      </c>
      <c r="F856" s="178" t="str">
        <f>Emissions!E857</f>
        <v>County</v>
      </c>
      <c r="G856" s="178">
        <v>2850001000</v>
      </c>
      <c r="H856" s="178" t="s">
        <v>24044</v>
      </c>
      <c r="I856" s="178" t="s">
        <v>24041</v>
      </c>
      <c r="J856" s="178" t="s">
        <v>24046</v>
      </c>
      <c r="K856" s="178">
        <v>2014</v>
      </c>
      <c r="L856" s="178">
        <v>515</v>
      </c>
      <c r="M856" s="178" t="s">
        <v>24042</v>
      </c>
      <c r="N856" s="183">
        <f>Emissions!P857</f>
        <v>1.0797354285300809</v>
      </c>
      <c r="O856" s="183" t="str">
        <f>Emissions!Q857</f>
        <v>LB</v>
      </c>
      <c r="P856" s="172">
        <f t="shared" si="13"/>
        <v>2.8531061514364547E-2</v>
      </c>
      <c r="Q856" s="178" t="str">
        <f>Emissions!S857</f>
        <v xml:space="preserve">LB </v>
      </c>
      <c r="R856" s="178" t="str">
        <f>Emissions!T857</f>
        <v xml:space="preserve">LB </v>
      </c>
      <c r="S856" s="178" t="s">
        <v>24045</v>
      </c>
      <c r="T856" s="178">
        <v>7439976</v>
      </c>
      <c r="U856" s="178" t="s">
        <v>24043</v>
      </c>
      <c r="V856" s="178">
        <v>8</v>
      </c>
      <c r="W856" s="178">
        <f>Emissions!W857</f>
        <v>3.0805997930630501E-2</v>
      </c>
      <c r="X856" s="178" t="str">
        <f>Emissions!X857</f>
        <v>LB</v>
      </c>
    </row>
    <row r="857" spans="1:24" x14ac:dyDescent="0.3">
      <c r="A857" s="175" t="str">
        <f>Emissions!A858</f>
        <v>19133</v>
      </c>
      <c r="B857" s="175" t="str">
        <f>Emissions!B858</f>
        <v>19</v>
      </c>
      <c r="C857" s="175" t="str">
        <f>Emissions!F858</f>
        <v>IA</v>
      </c>
      <c r="D857" s="175" t="str">
        <f>Emissions!C858</f>
        <v>133</v>
      </c>
      <c r="E857" s="178" t="str">
        <f>Emissions!D858</f>
        <v>Monona</v>
      </c>
      <c r="F857" s="178" t="str">
        <f>Emissions!E858</f>
        <v>County</v>
      </c>
      <c r="G857" s="178">
        <v>2850001000</v>
      </c>
      <c r="H857" s="178" t="s">
        <v>24044</v>
      </c>
      <c r="I857" s="178" t="s">
        <v>24041</v>
      </c>
      <c r="J857" s="178" t="s">
        <v>24046</v>
      </c>
      <c r="K857" s="178">
        <v>2014</v>
      </c>
      <c r="L857" s="178">
        <v>515</v>
      </c>
      <c r="M857" s="178" t="s">
        <v>24042</v>
      </c>
      <c r="N857" s="183">
        <f>Emissions!P858</f>
        <v>0.90113182253053237</v>
      </c>
      <c r="O857" s="183" t="str">
        <f>Emissions!Q858</f>
        <v>LB</v>
      </c>
      <c r="P857" s="172">
        <f t="shared" si="13"/>
        <v>2.8531061514364544E-2</v>
      </c>
      <c r="Q857" s="178" t="str">
        <f>Emissions!S858</f>
        <v xml:space="preserve">LB </v>
      </c>
      <c r="R857" s="178" t="str">
        <f>Emissions!T858</f>
        <v xml:space="preserve">LB </v>
      </c>
      <c r="S857" s="178" t="s">
        <v>24045</v>
      </c>
      <c r="T857" s="178">
        <v>7439976</v>
      </c>
      <c r="U857" s="178" t="s">
        <v>24043</v>
      </c>
      <c r="V857" s="178">
        <v>8</v>
      </c>
      <c r="W857" s="178">
        <f>Emissions!W858</f>
        <v>2.5710247461170052E-2</v>
      </c>
      <c r="X857" s="178" t="str">
        <f>Emissions!X858</f>
        <v>LB</v>
      </c>
    </row>
    <row r="858" spans="1:24" x14ac:dyDescent="0.3">
      <c r="A858" s="175" t="str">
        <f>Emissions!A859</f>
        <v>19135</v>
      </c>
      <c r="B858" s="175" t="str">
        <f>Emissions!B859</f>
        <v>19</v>
      </c>
      <c r="C858" s="175" t="str">
        <f>Emissions!F859</f>
        <v>IA</v>
      </c>
      <c r="D858" s="175" t="str">
        <f>Emissions!C859</f>
        <v>135</v>
      </c>
      <c r="E858" s="178" t="str">
        <f>Emissions!D859</f>
        <v>Monroe</v>
      </c>
      <c r="F858" s="178" t="str">
        <f>Emissions!E859</f>
        <v>County</v>
      </c>
      <c r="G858" s="178">
        <v>2850001000</v>
      </c>
      <c r="H858" s="178" t="s">
        <v>24044</v>
      </c>
      <c r="I858" s="178" t="s">
        <v>24041</v>
      </c>
      <c r="J858" s="178" t="s">
        <v>24046</v>
      </c>
      <c r="K858" s="178">
        <v>2014</v>
      </c>
      <c r="L858" s="178">
        <v>515</v>
      </c>
      <c r="M858" s="178" t="s">
        <v>24042</v>
      </c>
      <c r="N858" s="183">
        <f>Emissions!P859</f>
        <v>0.80146239573886058</v>
      </c>
      <c r="O858" s="183" t="str">
        <f>Emissions!Q859</f>
        <v>LB</v>
      </c>
      <c r="P858" s="172">
        <f t="shared" si="13"/>
        <v>2.8531061514364547E-2</v>
      </c>
      <c r="Q858" s="178" t="str">
        <f>Emissions!S859</f>
        <v xml:space="preserve">LB </v>
      </c>
      <c r="R858" s="178" t="str">
        <f>Emissions!T859</f>
        <v xml:space="preserve">LB </v>
      </c>
      <c r="S858" s="178" t="s">
        <v>24045</v>
      </c>
      <c r="T858" s="178">
        <v>7439976</v>
      </c>
      <c r="U858" s="178" t="s">
        <v>24043</v>
      </c>
      <c r="V858" s="178">
        <v>8</v>
      </c>
      <c r="W858" s="178">
        <f>Emissions!W859</f>
        <v>2.2866572914275414E-2</v>
      </c>
      <c r="X858" s="178" t="str">
        <f>Emissions!X859</f>
        <v>LB</v>
      </c>
    </row>
    <row r="859" spans="1:24" x14ac:dyDescent="0.3">
      <c r="A859" s="175" t="str">
        <f>Emissions!A860</f>
        <v>19137</v>
      </c>
      <c r="B859" s="175" t="str">
        <f>Emissions!B860</f>
        <v>19</v>
      </c>
      <c r="C859" s="175" t="str">
        <f>Emissions!F860</f>
        <v>IA</v>
      </c>
      <c r="D859" s="175" t="str">
        <f>Emissions!C860</f>
        <v>137</v>
      </c>
      <c r="E859" s="178" t="str">
        <f>Emissions!D860</f>
        <v>Montgomery</v>
      </c>
      <c r="F859" s="178" t="str">
        <f>Emissions!E860</f>
        <v>County</v>
      </c>
      <c r="G859" s="178">
        <v>2850001000</v>
      </c>
      <c r="H859" s="178" t="s">
        <v>24044</v>
      </c>
      <c r="I859" s="178" t="s">
        <v>24041</v>
      </c>
      <c r="J859" s="178" t="s">
        <v>24046</v>
      </c>
      <c r="K859" s="178">
        <v>2014</v>
      </c>
      <c r="L859" s="178">
        <v>515</v>
      </c>
      <c r="M859" s="178" t="s">
        <v>24042</v>
      </c>
      <c r="N859" s="183">
        <f>Emissions!P860</f>
        <v>1.0438744689407156</v>
      </c>
      <c r="O859" s="183" t="str">
        <f>Emissions!Q860</f>
        <v>LB</v>
      </c>
      <c r="P859" s="172">
        <f t="shared" si="13"/>
        <v>2.8531061514364544E-2</v>
      </c>
      <c r="Q859" s="178" t="str">
        <f>Emissions!S860</f>
        <v xml:space="preserve">LB </v>
      </c>
      <c r="R859" s="178" t="str">
        <f>Emissions!T860</f>
        <v xml:space="preserve">LB </v>
      </c>
      <c r="S859" s="178" t="s">
        <v>24045</v>
      </c>
      <c r="T859" s="178">
        <v>7439976</v>
      </c>
      <c r="U859" s="178" t="s">
        <v>24043</v>
      </c>
      <c r="V859" s="178">
        <v>8</v>
      </c>
      <c r="W859" s="178">
        <f>Emissions!W860</f>
        <v>2.9782846686622177E-2</v>
      </c>
      <c r="X859" s="178" t="str">
        <f>Emissions!X860</f>
        <v>LB</v>
      </c>
    </row>
    <row r="860" spans="1:24" x14ac:dyDescent="0.3">
      <c r="A860" s="175" t="str">
        <f>Emissions!A861</f>
        <v>19139</v>
      </c>
      <c r="B860" s="175" t="str">
        <f>Emissions!B861</f>
        <v>19</v>
      </c>
      <c r="C860" s="175" t="str">
        <f>Emissions!F861</f>
        <v>IA</v>
      </c>
      <c r="D860" s="175" t="str">
        <f>Emissions!C861</f>
        <v>139</v>
      </c>
      <c r="E860" s="178" t="str">
        <f>Emissions!D861</f>
        <v>Muscatine</v>
      </c>
      <c r="F860" s="178" t="str">
        <f>Emissions!E861</f>
        <v>County</v>
      </c>
      <c r="G860" s="178">
        <v>2850001000</v>
      </c>
      <c r="H860" s="178" t="s">
        <v>24044</v>
      </c>
      <c r="I860" s="178" t="s">
        <v>24041</v>
      </c>
      <c r="J860" s="178" t="s">
        <v>24046</v>
      </c>
      <c r="K860" s="178">
        <v>2014</v>
      </c>
      <c r="L860" s="178">
        <v>515</v>
      </c>
      <c r="M860" s="178" t="s">
        <v>24042</v>
      </c>
      <c r="N860" s="183">
        <f>Emissions!P861</f>
        <v>4.2976054448674326</v>
      </c>
      <c r="O860" s="183" t="str">
        <f>Emissions!Q861</f>
        <v>LB</v>
      </c>
      <c r="P860" s="172">
        <f t="shared" si="13"/>
        <v>2.8531061514364547E-2</v>
      </c>
      <c r="Q860" s="178" t="str">
        <f>Emissions!S861</f>
        <v xml:space="preserve">LB </v>
      </c>
      <c r="R860" s="178" t="str">
        <f>Emissions!T861</f>
        <v xml:space="preserve">LB </v>
      </c>
      <c r="S860" s="178" t="s">
        <v>24045</v>
      </c>
      <c r="T860" s="178">
        <v>7439976</v>
      </c>
      <c r="U860" s="178" t="s">
        <v>24043</v>
      </c>
      <c r="V860" s="178">
        <v>8</v>
      </c>
      <c r="W860" s="178">
        <f>Emissions!W861</f>
        <v>0.12261524531198073</v>
      </c>
      <c r="X860" s="178" t="str">
        <f>Emissions!X861</f>
        <v>LB</v>
      </c>
    </row>
    <row r="861" spans="1:24" x14ac:dyDescent="0.3">
      <c r="A861" s="175" t="str">
        <f>Emissions!A862</f>
        <v>19141</v>
      </c>
      <c r="B861" s="175" t="str">
        <f>Emissions!B862</f>
        <v>19</v>
      </c>
      <c r="C861" s="175" t="str">
        <f>Emissions!F862</f>
        <v>IA</v>
      </c>
      <c r="D861" s="175" t="str">
        <f>Emissions!C862</f>
        <v>141</v>
      </c>
      <c r="E861" s="178" t="str">
        <f>Emissions!D862</f>
        <v>O'Brien</v>
      </c>
      <c r="F861" s="178" t="str">
        <f>Emissions!E862</f>
        <v>County</v>
      </c>
      <c r="G861" s="178">
        <v>2850001000</v>
      </c>
      <c r="H861" s="178" t="s">
        <v>24044</v>
      </c>
      <c r="I861" s="178" t="s">
        <v>24041</v>
      </c>
      <c r="J861" s="178" t="s">
        <v>24046</v>
      </c>
      <c r="K861" s="178">
        <v>2014</v>
      </c>
      <c r="L861" s="178">
        <v>515</v>
      </c>
      <c r="M861" s="178" t="s">
        <v>24042</v>
      </c>
      <c r="N861" s="183">
        <f>Emissions!P862</f>
        <v>1.407993430134411</v>
      </c>
      <c r="O861" s="183" t="str">
        <f>Emissions!Q862</f>
        <v>LB</v>
      </c>
      <c r="P861" s="172">
        <f t="shared" si="13"/>
        <v>2.8531061514364544E-2</v>
      </c>
      <c r="Q861" s="178" t="str">
        <f>Emissions!S862</f>
        <v xml:space="preserve">LB </v>
      </c>
      <c r="R861" s="178" t="str">
        <f>Emissions!T862</f>
        <v xml:space="preserve">LB </v>
      </c>
      <c r="S861" s="178" t="s">
        <v>24045</v>
      </c>
      <c r="T861" s="178">
        <v>7439976</v>
      </c>
      <c r="U861" s="178" t="s">
        <v>24043</v>
      </c>
      <c r="V861" s="178">
        <v>8</v>
      </c>
      <c r="W861" s="178">
        <f>Emissions!W862</f>
        <v>4.0171547166986017E-2</v>
      </c>
      <c r="X861" s="178" t="str">
        <f>Emissions!X862</f>
        <v>LB</v>
      </c>
    </row>
    <row r="862" spans="1:24" x14ac:dyDescent="0.3">
      <c r="A862" s="175" t="str">
        <f>Emissions!A863</f>
        <v>19143</v>
      </c>
      <c r="B862" s="175" t="str">
        <f>Emissions!B863</f>
        <v>19</v>
      </c>
      <c r="C862" s="175" t="str">
        <f>Emissions!F863</f>
        <v>IA</v>
      </c>
      <c r="D862" s="175" t="str">
        <f>Emissions!C863</f>
        <v>143</v>
      </c>
      <c r="E862" s="178" t="str">
        <f>Emissions!D863</f>
        <v>Osceola</v>
      </c>
      <c r="F862" s="178" t="str">
        <f>Emissions!E863</f>
        <v>County</v>
      </c>
      <c r="G862" s="178">
        <v>2850001000</v>
      </c>
      <c r="H862" s="178" t="s">
        <v>24044</v>
      </c>
      <c r="I862" s="178" t="s">
        <v>24041</v>
      </c>
      <c r="J862" s="178" t="s">
        <v>24046</v>
      </c>
      <c r="K862" s="178">
        <v>2014</v>
      </c>
      <c r="L862" s="178">
        <v>515</v>
      </c>
      <c r="M862" s="178" t="s">
        <v>24042</v>
      </c>
      <c r="N862" s="183">
        <f>Emissions!P863</f>
        <v>0.62285878973931197</v>
      </c>
      <c r="O862" s="183" t="str">
        <f>Emissions!Q863</f>
        <v>LB</v>
      </c>
      <c r="P862" s="172">
        <f t="shared" si="13"/>
        <v>2.8531061514364544E-2</v>
      </c>
      <c r="Q862" s="178" t="str">
        <f>Emissions!S863</f>
        <v xml:space="preserve">LB </v>
      </c>
      <c r="R862" s="178" t="str">
        <f>Emissions!T863</f>
        <v xml:space="preserve">LB </v>
      </c>
      <c r="S862" s="178" t="s">
        <v>24045</v>
      </c>
      <c r="T862" s="178">
        <v>7439976</v>
      </c>
      <c r="U862" s="178" t="s">
        <v>24043</v>
      </c>
      <c r="V862" s="178">
        <v>8</v>
      </c>
      <c r="W862" s="178">
        <f>Emissions!W863</f>
        <v>1.7770822444814961E-2</v>
      </c>
      <c r="X862" s="178" t="str">
        <f>Emissions!X863</f>
        <v>LB</v>
      </c>
    </row>
    <row r="863" spans="1:24" x14ac:dyDescent="0.3">
      <c r="A863" s="175" t="str">
        <f>Emissions!A864</f>
        <v>19145</v>
      </c>
      <c r="B863" s="175" t="str">
        <f>Emissions!B864</f>
        <v>19</v>
      </c>
      <c r="C863" s="175" t="str">
        <f>Emissions!F864</f>
        <v>IA</v>
      </c>
      <c r="D863" s="175" t="str">
        <f>Emissions!C864</f>
        <v>145</v>
      </c>
      <c r="E863" s="178" t="str">
        <f>Emissions!D864</f>
        <v>Page</v>
      </c>
      <c r="F863" s="178" t="str">
        <f>Emissions!E864</f>
        <v>County</v>
      </c>
      <c r="G863" s="178">
        <v>2850001000</v>
      </c>
      <c r="H863" s="178" t="s">
        <v>24044</v>
      </c>
      <c r="I863" s="178" t="s">
        <v>24041</v>
      </c>
      <c r="J863" s="178" t="s">
        <v>24046</v>
      </c>
      <c r="K863" s="178">
        <v>2014</v>
      </c>
      <c r="L863" s="178">
        <v>515</v>
      </c>
      <c r="M863" s="178" t="s">
        <v>24042</v>
      </c>
      <c r="N863" s="183">
        <f>Emissions!P864</f>
        <v>1.552238630717333</v>
      </c>
      <c r="O863" s="183" t="str">
        <f>Emissions!Q864</f>
        <v>LB</v>
      </c>
      <c r="P863" s="172">
        <f t="shared" si="13"/>
        <v>2.8531061514364547E-2</v>
      </c>
      <c r="Q863" s="178" t="str">
        <f>Emissions!S864</f>
        <v xml:space="preserve">LB </v>
      </c>
      <c r="R863" s="178" t="str">
        <f>Emissions!T864</f>
        <v xml:space="preserve">LB </v>
      </c>
      <c r="S863" s="178" t="s">
        <v>24045</v>
      </c>
      <c r="T863" s="178">
        <v>7439976</v>
      </c>
      <c r="U863" s="178" t="s">
        <v>24043</v>
      </c>
      <c r="V863" s="178">
        <v>8</v>
      </c>
      <c r="W863" s="178">
        <f>Emissions!W864</f>
        <v>4.4287015857969222E-2</v>
      </c>
      <c r="X863" s="178" t="str">
        <f>Emissions!X864</f>
        <v>LB</v>
      </c>
    </row>
    <row r="864" spans="1:24" x14ac:dyDescent="0.3">
      <c r="A864" s="175" t="str">
        <f>Emissions!A865</f>
        <v>19147</v>
      </c>
      <c r="B864" s="175" t="str">
        <f>Emissions!B865</f>
        <v>19</v>
      </c>
      <c r="C864" s="175" t="str">
        <f>Emissions!F865</f>
        <v>IA</v>
      </c>
      <c r="D864" s="175" t="str">
        <f>Emissions!C865</f>
        <v>147</v>
      </c>
      <c r="E864" s="178" t="str">
        <f>Emissions!D865</f>
        <v>Palo Alto</v>
      </c>
      <c r="F864" s="178" t="str">
        <f>Emissions!E865</f>
        <v>County</v>
      </c>
      <c r="G864" s="178">
        <v>2850001000</v>
      </c>
      <c r="H864" s="178" t="s">
        <v>24044</v>
      </c>
      <c r="I864" s="178" t="s">
        <v>24041</v>
      </c>
      <c r="J864" s="178" t="s">
        <v>24046</v>
      </c>
      <c r="K864" s="178">
        <v>2014</v>
      </c>
      <c r="L864" s="178">
        <v>515</v>
      </c>
      <c r="M864" s="178" t="s">
        <v>24042</v>
      </c>
      <c r="N864" s="183">
        <f>Emissions!P865</f>
        <v>0.91144936118333852</v>
      </c>
      <c r="O864" s="183" t="str">
        <f>Emissions!Q865</f>
        <v>LB</v>
      </c>
      <c r="P864" s="172">
        <f t="shared" si="13"/>
        <v>2.8531061514364547E-2</v>
      </c>
      <c r="Q864" s="178" t="str">
        <f>Emissions!S865</f>
        <v xml:space="preserve">LB </v>
      </c>
      <c r="R864" s="178" t="str">
        <f>Emissions!T865</f>
        <v xml:space="preserve">LB </v>
      </c>
      <c r="S864" s="178" t="s">
        <v>24045</v>
      </c>
      <c r="T864" s="178">
        <v>7439976</v>
      </c>
      <c r="U864" s="178" t="s">
        <v>24043</v>
      </c>
      <c r="V864" s="178">
        <v>8</v>
      </c>
      <c r="W864" s="178">
        <f>Emissions!W865</f>
        <v>2.6004617791150101E-2</v>
      </c>
      <c r="X864" s="178" t="str">
        <f>Emissions!X865</f>
        <v>LB</v>
      </c>
    </row>
    <row r="865" spans="1:24" x14ac:dyDescent="0.3">
      <c r="A865" s="175" t="str">
        <f>Emissions!A866</f>
        <v>19149</v>
      </c>
      <c r="B865" s="175" t="str">
        <f>Emissions!B866</f>
        <v>19</v>
      </c>
      <c r="C865" s="175" t="str">
        <f>Emissions!F866</f>
        <v>IA</v>
      </c>
      <c r="D865" s="175" t="str">
        <f>Emissions!C866</f>
        <v>149</v>
      </c>
      <c r="E865" s="178" t="str">
        <f>Emissions!D866</f>
        <v>Plymouth</v>
      </c>
      <c r="F865" s="178" t="str">
        <f>Emissions!E866</f>
        <v>County</v>
      </c>
      <c r="G865" s="178">
        <v>2850001000</v>
      </c>
      <c r="H865" s="178" t="s">
        <v>24044</v>
      </c>
      <c r="I865" s="178" t="s">
        <v>24041</v>
      </c>
      <c r="J865" s="178" t="s">
        <v>24046</v>
      </c>
      <c r="K865" s="178">
        <v>2014</v>
      </c>
      <c r="L865" s="178">
        <v>515</v>
      </c>
      <c r="M865" s="178" t="s">
        <v>24042</v>
      </c>
      <c r="N865" s="183">
        <f>Emissions!P866</f>
        <v>2.4916354995136127</v>
      </c>
      <c r="O865" s="183" t="str">
        <f>Emissions!Q866</f>
        <v>LB</v>
      </c>
      <c r="P865" s="172">
        <f t="shared" si="13"/>
        <v>2.8531061514364544E-2</v>
      </c>
      <c r="Q865" s="178" t="str">
        <f>Emissions!S866</f>
        <v xml:space="preserve">LB </v>
      </c>
      <c r="R865" s="178" t="str">
        <f>Emissions!T866</f>
        <v xml:space="preserve">LB </v>
      </c>
      <c r="S865" s="178" t="s">
        <v>24045</v>
      </c>
      <c r="T865" s="178">
        <v>7439976</v>
      </c>
      <c r="U865" s="178" t="s">
        <v>24043</v>
      </c>
      <c r="V865" s="178">
        <v>8</v>
      </c>
      <c r="W865" s="178">
        <f>Emissions!W866</f>
        <v>7.108900570799731E-2</v>
      </c>
      <c r="X865" s="178" t="str">
        <f>Emissions!X866</f>
        <v>LB</v>
      </c>
    </row>
    <row r="866" spans="1:24" x14ac:dyDescent="0.3">
      <c r="A866" s="175" t="str">
        <f>Emissions!A867</f>
        <v>19151</v>
      </c>
      <c r="B866" s="175" t="str">
        <f>Emissions!B867</f>
        <v>19</v>
      </c>
      <c r="C866" s="175" t="str">
        <f>Emissions!F867</f>
        <v>IA</v>
      </c>
      <c r="D866" s="175" t="str">
        <f>Emissions!C867</f>
        <v>151</v>
      </c>
      <c r="E866" s="178" t="str">
        <f>Emissions!D867</f>
        <v>Pocahontas</v>
      </c>
      <c r="F866" s="178" t="str">
        <f>Emissions!E867</f>
        <v>County</v>
      </c>
      <c r="G866" s="178">
        <v>2850001000</v>
      </c>
      <c r="H866" s="178" t="s">
        <v>24044</v>
      </c>
      <c r="I866" s="178" t="s">
        <v>24041</v>
      </c>
      <c r="J866" s="178" t="s">
        <v>24046</v>
      </c>
      <c r="K866" s="178">
        <v>2014</v>
      </c>
      <c r="L866" s="178">
        <v>515</v>
      </c>
      <c r="M866" s="178" t="s">
        <v>24042</v>
      </c>
      <c r="N866" s="183">
        <f>Emissions!P867</f>
        <v>0.71501544566728992</v>
      </c>
      <c r="O866" s="183" t="str">
        <f>Emissions!Q867</f>
        <v>LB</v>
      </c>
      <c r="P866" s="172">
        <f t="shared" si="13"/>
        <v>2.8531061514364544E-2</v>
      </c>
      <c r="Q866" s="178" t="str">
        <f>Emissions!S867</f>
        <v xml:space="preserve">LB </v>
      </c>
      <c r="R866" s="178" t="str">
        <f>Emissions!T867</f>
        <v xml:space="preserve">LB </v>
      </c>
      <c r="S866" s="178" t="s">
        <v>24045</v>
      </c>
      <c r="T866" s="178">
        <v>7439976</v>
      </c>
      <c r="U866" s="178" t="s">
        <v>24043</v>
      </c>
      <c r="V866" s="178">
        <v>8</v>
      </c>
      <c r="W866" s="178">
        <f>Emissions!W867</f>
        <v>2.0400149664054228E-2</v>
      </c>
      <c r="X866" s="178" t="str">
        <f>Emissions!X867</f>
        <v>LB</v>
      </c>
    </row>
    <row r="867" spans="1:24" x14ac:dyDescent="0.3">
      <c r="A867" s="175" t="str">
        <f>Emissions!A868</f>
        <v>19153</v>
      </c>
      <c r="B867" s="175" t="str">
        <f>Emissions!B868</f>
        <v>19</v>
      </c>
      <c r="C867" s="175" t="str">
        <f>Emissions!F868</f>
        <v>IA</v>
      </c>
      <c r="D867" s="175" t="str">
        <f>Emissions!C868</f>
        <v>153</v>
      </c>
      <c r="E867" s="178" t="str">
        <f>Emissions!D868</f>
        <v>Polk</v>
      </c>
      <c r="F867" s="178" t="str">
        <f>Emissions!E868</f>
        <v>County</v>
      </c>
      <c r="G867" s="178">
        <v>2850001000</v>
      </c>
      <c r="H867" s="178" t="s">
        <v>24044</v>
      </c>
      <c r="I867" s="178" t="s">
        <v>24041</v>
      </c>
      <c r="J867" s="178" t="s">
        <v>24046</v>
      </c>
      <c r="K867" s="178">
        <v>2014</v>
      </c>
      <c r="L867" s="178">
        <v>515</v>
      </c>
      <c r="M867" s="178" t="s">
        <v>24042</v>
      </c>
      <c r="N867" s="183">
        <f>Emissions!P868</f>
        <v>46.064504465599782</v>
      </c>
      <c r="O867" s="183" t="str">
        <f>Emissions!Q868</f>
        <v>LB</v>
      </c>
      <c r="P867" s="172">
        <f t="shared" si="13"/>
        <v>2.8531061514364547E-2</v>
      </c>
      <c r="Q867" s="178" t="str">
        <f>Emissions!S868</f>
        <v xml:space="preserve">LB </v>
      </c>
      <c r="R867" s="178" t="str">
        <f>Emissions!T868</f>
        <v xml:space="preserve">LB </v>
      </c>
      <c r="S867" s="178" t="s">
        <v>24045</v>
      </c>
      <c r="T867" s="178">
        <v>7439976</v>
      </c>
      <c r="U867" s="178" t="s">
        <v>24043</v>
      </c>
      <c r="V867" s="178">
        <v>8</v>
      </c>
      <c r="W867" s="178">
        <f>Emissions!W868</f>
        <v>1.3142692105367477</v>
      </c>
      <c r="X867" s="178" t="str">
        <f>Emissions!X868</f>
        <v>LB</v>
      </c>
    </row>
    <row r="868" spans="1:24" x14ac:dyDescent="0.3">
      <c r="A868" s="175" t="str">
        <f>Emissions!A869</f>
        <v>19155</v>
      </c>
      <c r="B868" s="175" t="str">
        <f>Emissions!B869</f>
        <v>19</v>
      </c>
      <c r="C868" s="175" t="str">
        <f>Emissions!F869</f>
        <v>IA</v>
      </c>
      <c r="D868" s="175" t="str">
        <f>Emissions!C869</f>
        <v>155</v>
      </c>
      <c r="E868" s="178" t="str">
        <f>Emissions!D869</f>
        <v>Pottawattamie</v>
      </c>
      <c r="F868" s="178" t="str">
        <f>Emissions!E869</f>
        <v>County</v>
      </c>
      <c r="G868" s="178">
        <v>2850001000</v>
      </c>
      <c r="H868" s="178" t="s">
        <v>24044</v>
      </c>
      <c r="I868" s="178" t="s">
        <v>24041</v>
      </c>
      <c r="J868" s="178" t="s">
        <v>24046</v>
      </c>
      <c r="K868" s="178">
        <v>2014</v>
      </c>
      <c r="L868" s="178">
        <v>515</v>
      </c>
      <c r="M868" s="178" t="s">
        <v>24042</v>
      </c>
      <c r="N868" s="183">
        <f>Emissions!P869</f>
        <v>9.3286576665877519</v>
      </c>
      <c r="O868" s="183" t="str">
        <f>Emissions!Q869</f>
        <v>LB</v>
      </c>
      <c r="P868" s="172">
        <f t="shared" si="13"/>
        <v>2.8531061514364544E-2</v>
      </c>
      <c r="Q868" s="178" t="str">
        <f>Emissions!S869</f>
        <v xml:space="preserve">LB </v>
      </c>
      <c r="R868" s="178" t="str">
        <f>Emissions!T869</f>
        <v xml:space="preserve">LB </v>
      </c>
      <c r="S868" s="178" t="s">
        <v>24045</v>
      </c>
      <c r="T868" s="178">
        <v>7439976</v>
      </c>
      <c r="U868" s="178" t="s">
        <v>24043</v>
      </c>
      <c r="V868" s="178">
        <v>8</v>
      </c>
      <c r="W868" s="178">
        <f>Emissions!W869</f>
        <v>0.26615650573186356</v>
      </c>
      <c r="X868" s="178" t="str">
        <f>Emissions!X869</f>
        <v>LB</v>
      </c>
    </row>
    <row r="869" spans="1:24" x14ac:dyDescent="0.3">
      <c r="A869" s="175" t="str">
        <f>Emissions!A870</f>
        <v>19157</v>
      </c>
      <c r="B869" s="175" t="str">
        <f>Emissions!B870</f>
        <v>19</v>
      </c>
      <c r="C869" s="175" t="str">
        <f>Emissions!F870</f>
        <v>IA</v>
      </c>
      <c r="D869" s="175" t="str">
        <f>Emissions!C870</f>
        <v>157</v>
      </c>
      <c r="E869" s="178" t="str">
        <f>Emissions!D870</f>
        <v>Poweshiek</v>
      </c>
      <c r="F869" s="178" t="str">
        <f>Emissions!E870</f>
        <v>County</v>
      </c>
      <c r="G869" s="178">
        <v>2850001000</v>
      </c>
      <c r="H869" s="178" t="s">
        <v>24044</v>
      </c>
      <c r="I869" s="178" t="s">
        <v>24041</v>
      </c>
      <c r="J869" s="178" t="s">
        <v>24046</v>
      </c>
      <c r="K869" s="178">
        <v>2014</v>
      </c>
      <c r="L869" s="178">
        <v>515</v>
      </c>
      <c r="M869" s="178" t="s">
        <v>24042</v>
      </c>
      <c r="N869" s="183">
        <f>Emissions!P870</f>
        <v>1.8699787531124918</v>
      </c>
      <c r="O869" s="183" t="str">
        <f>Emissions!Q870</f>
        <v>LB</v>
      </c>
      <c r="P869" s="172">
        <f t="shared" si="13"/>
        <v>2.8531061514364547E-2</v>
      </c>
      <c r="Q869" s="178" t="str">
        <f>Emissions!S870</f>
        <v xml:space="preserve">LB </v>
      </c>
      <c r="R869" s="178" t="str">
        <f>Emissions!T870</f>
        <v xml:space="preserve">LB </v>
      </c>
      <c r="S869" s="178" t="s">
        <v>24045</v>
      </c>
      <c r="T869" s="178">
        <v>7439976</v>
      </c>
      <c r="U869" s="178" t="s">
        <v>24043</v>
      </c>
      <c r="V869" s="178">
        <v>8</v>
      </c>
      <c r="W869" s="178">
        <f>Emissions!W870</f>
        <v>5.3352478835607217E-2</v>
      </c>
      <c r="X869" s="178" t="str">
        <f>Emissions!X870</f>
        <v>LB</v>
      </c>
    </row>
    <row r="870" spans="1:24" x14ac:dyDescent="0.3">
      <c r="A870" s="175" t="str">
        <f>Emissions!A871</f>
        <v>19159</v>
      </c>
      <c r="B870" s="175" t="str">
        <f>Emissions!B871</f>
        <v>19</v>
      </c>
      <c r="C870" s="175" t="str">
        <f>Emissions!F871</f>
        <v>IA</v>
      </c>
      <c r="D870" s="175" t="str">
        <f>Emissions!C871</f>
        <v>159</v>
      </c>
      <c r="E870" s="178" t="str">
        <f>Emissions!D871</f>
        <v>Ringgold</v>
      </c>
      <c r="F870" s="178" t="str">
        <f>Emissions!E871</f>
        <v>County</v>
      </c>
      <c r="G870" s="178">
        <v>2850001000</v>
      </c>
      <c r="H870" s="178" t="s">
        <v>24044</v>
      </c>
      <c r="I870" s="178" t="s">
        <v>24041</v>
      </c>
      <c r="J870" s="178" t="s">
        <v>24046</v>
      </c>
      <c r="K870" s="178">
        <v>2014</v>
      </c>
      <c r="L870" s="178">
        <v>515</v>
      </c>
      <c r="M870" s="178" t="s">
        <v>24042</v>
      </c>
      <c r="N870" s="183">
        <f>Emissions!P871</f>
        <v>0.50596007510023566</v>
      </c>
      <c r="O870" s="183" t="str">
        <f>Emissions!Q871</f>
        <v>LB</v>
      </c>
      <c r="P870" s="172">
        <f t="shared" si="13"/>
        <v>2.8531061514364544E-2</v>
      </c>
      <c r="Q870" s="178" t="str">
        <f>Emissions!S871</f>
        <v xml:space="preserve">LB </v>
      </c>
      <c r="R870" s="178" t="str">
        <f>Emissions!T871</f>
        <v xml:space="preserve">LB </v>
      </c>
      <c r="S870" s="178" t="s">
        <v>24045</v>
      </c>
      <c r="T870" s="178">
        <v>7439976</v>
      </c>
      <c r="U870" s="178" t="s">
        <v>24043</v>
      </c>
      <c r="V870" s="178">
        <v>8</v>
      </c>
      <c r="W870" s="178">
        <f>Emissions!W871</f>
        <v>1.4435578026497328E-2</v>
      </c>
      <c r="X870" s="178" t="str">
        <f>Emissions!X871</f>
        <v>LB</v>
      </c>
    </row>
    <row r="871" spans="1:24" x14ac:dyDescent="0.3">
      <c r="A871" s="175" t="str">
        <f>Emissions!A872</f>
        <v>19161</v>
      </c>
      <c r="B871" s="175" t="str">
        <f>Emissions!B872</f>
        <v>19</v>
      </c>
      <c r="C871" s="175" t="str">
        <f>Emissions!F872</f>
        <v>IA</v>
      </c>
      <c r="D871" s="175" t="str">
        <f>Emissions!C872</f>
        <v>161</v>
      </c>
      <c r="E871" s="178" t="str">
        <f>Emissions!D872</f>
        <v>Sac</v>
      </c>
      <c r="F871" s="178" t="str">
        <f>Emissions!E872</f>
        <v>County</v>
      </c>
      <c r="G871" s="178">
        <v>2850001000</v>
      </c>
      <c r="H871" s="178" t="s">
        <v>24044</v>
      </c>
      <c r="I871" s="178" t="s">
        <v>24041</v>
      </c>
      <c r="J871" s="178" t="s">
        <v>24046</v>
      </c>
      <c r="K871" s="178">
        <v>2014</v>
      </c>
      <c r="L871" s="178">
        <v>515</v>
      </c>
      <c r="M871" s="178" t="s">
        <v>24042</v>
      </c>
      <c r="N871" s="183">
        <f>Emissions!P872</f>
        <v>1.0052087415622379</v>
      </c>
      <c r="O871" s="183" t="str">
        <f>Emissions!Q872</f>
        <v>LB</v>
      </c>
      <c r="P871" s="172">
        <f t="shared" si="13"/>
        <v>2.8531061514364544E-2</v>
      </c>
      <c r="Q871" s="178" t="str">
        <f>Emissions!S872</f>
        <v xml:space="preserve">LB </v>
      </c>
      <c r="R871" s="178" t="str">
        <f>Emissions!T872</f>
        <v xml:space="preserve">LB </v>
      </c>
      <c r="S871" s="178" t="s">
        <v>24045</v>
      </c>
      <c r="T871" s="178">
        <v>7439976</v>
      </c>
      <c r="U871" s="178" t="s">
        <v>24043</v>
      </c>
      <c r="V871" s="178">
        <v>8</v>
      </c>
      <c r="W871" s="178">
        <f>Emissions!W872</f>
        <v>2.8679672440289183E-2</v>
      </c>
      <c r="X871" s="178" t="str">
        <f>Emissions!X872</f>
        <v>LB</v>
      </c>
    </row>
    <row r="872" spans="1:24" x14ac:dyDescent="0.3">
      <c r="A872" s="175" t="str">
        <f>Emissions!A873</f>
        <v>19163</v>
      </c>
      <c r="B872" s="175" t="str">
        <f>Emissions!B873</f>
        <v>19</v>
      </c>
      <c r="C872" s="175" t="str">
        <f>Emissions!F873</f>
        <v>IA</v>
      </c>
      <c r="D872" s="175" t="str">
        <f>Emissions!C873</f>
        <v>163</v>
      </c>
      <c r="E872" s="178" t="str">
        <f>Emissions!D873</f>
        <v>Scott</v>
      </c>
      <c r="F872" s="178" t="str">
        <f>Emissions!E873</f>
        <v>County</v>
      </c>
      <c r="G872" s="178">
        <v>2850001000</v>
      </c>
      <c r="H872" s="178" t="s">
        <v>24044</v>
      </c>
      <c r="I872" s="178" t="s">
        <v>24041</v>
      </c>
      <c r="J872" s="178" t="s">
        <v>24046</v>
      </c>
      <c r="K872" s="178">
        <v>2014</v>
      </c>
      <c r="L872" s="178">
        <v>515</v>
      </c>
      <c r="M872" s="178" t="s">
        <v>24042</v>
      </c>
      <c r="N872" s="183">
        <f>Emissions!P873</f>
        <v>17.167883466878653</v>
      </c>
      <c r="O872" s="183" t="str">
        <f>Emissions!Q873</f>
        <v>LB</v>
      </c>
      <c r="P872" s="172">
        <f t="shared" si="13"/>
        <v>2.8531061514364544E-2</v>
      </c>
      <c r="Q872" s="178" t="str">
        <f>Emissions!S873</f>
        <v xml:space="preserve">LB </v>
      </c>
      <c r="R872" s="178" t="str">
        <f>Emissions!T873</f>
        <v xml:space="preserve">LB </v>
      </c>
      <c r="S872" s="178" t="s">
        <v>24045</v>
      </c>
      <c r="T872" s="178">
        <v>7439976</v>
      </c>
      <c r="U872" s="178" t="s">
        <v>24043</v>
      </c>
      <c r="V872" s="178">
        <v>8</v>
      </c>
      <c r="W872" s="178">
        <f>Emissions!W873</f>
        <v>0.48981793926495687</v>
      </c>
      <c r="X872" s="178" t="str">
        <f>Emissions!X873</f>
        <v>LB</v>
      </c>
    </row>
    <row r="873" spans="1:24" x14ac:dyDescent="0.3">
      <c r="A873" s="175" t="str">
        <f>Emissions!A874</f>
        <v>19165</v>
      </c>
      <c r="B873" s="175" t="str">
        <f>Emissions!B874</f>
        <v>19</v>
      </c>
      <c r="C873" s="175" t="str">
        <f>Emissions!F874</f>
        <v>IA</v>
      </c>
      <c r="D873" s="175" t="str">
        <f>Emissions!C874</f>
        <v>165</v>
      </c>
      <c r="E873" s="178" t="str">
        <f>Emissions!D874</f>
        <v>Shelby</v>
      </c>
      <c r="F873" s="178" t="str">
        <f>Emissions!E874</f>
        <v>County</v>
      </c>
      <c r="G873" s="178">
        <v>2850001000</v>
      </c>
      <c r="H873" s="178" t="s">
        <v>24044</v>
      </c>
      <c r="I873" s="178" t="s">
        <v>24041</v>
      </c>
      <c r="J873" s="178" t="s">
        <v>24046</v>
      </c>
      <c r="K873" s="178">
        <v>2014</v>
      </c>
      <c r="L873" s="178">
        <v>515</v>
      </c>
      <c r="M873" s="178" t="s">
        <v>24042</v>
      </c>
      <c r="N873" s="183">
        <f>Emissions!P874</f>
        <v>1.1968344837255223</v>
      </c>
      <c r="O873" s="183" t="str">
        <f>Emissions!Q874</f>
        <v>LB</v>
      </c>
      <c r="P873" s="172">
        <f t="shared" si="13"/>
        <v>2.8531061514364547E-2</v>
      </c>
      <c r="Q873" s="178" t="str">
        <f>Emissions!S874</f>
        <v xml:space="preserve">LB </v>
      </c>
      <c r="R873" s="178" t="str">
        <f>Emissions!T874</f>
        <v xml:space="preserve">LB </v>
      </c>
      <c r="S873" s="178" t="s">
        <v>24045</v>
      </c>
      <c r="T873" s="178">
        <v>7439976</v>
      </c>
      <c r="U873" s="178" t="s">
        <v>24043</v>
      </c>
      <c r="V873" s="178">
        <v>8</v>
      </c>
      <c r="W873" s="178">
        <f>Emissions!W874</f>
        <v>3.4146958277685609E-2</v>
      </c>
      <c r="X873" s="178" t="str">
        <f>Emissions!X874</f>
        <v>LB</v>
      </c>
    </row>
    <row r="874" spans="1:24" x14ac:dyDescent="0.3">
      <c r="A874" s="175" t="str">
        <f>Emissions!A875</f>
        <v>19167</v>
      </c>
      <c r="B874" s="175" t="str">
        <f>Emissions!B875</f>
        <v>19</v>
      </c>
      <c r="C874" s="175" t="str">
        <f>Emissions!F875</f>
        <v>IA</v>
      </c>
      <c r="D874" s="175" t="str">
        <f>Emissions!C875</f>
        <v>167</v>
      </c>
      <c r="E874" s="178" t="str">
        <f>Emissions!D875</f>
        <v>Sioux</v>
      </c>
      <c r="F874" s="178" t="str">
        <f>Emissions!E875</f>
        <v>County</v>
      </c>
      <c r="G874" s="178">
        <v>2850001000</v>
      </c>
      <c r="H874" s="178" t="s">
        <v>24044</v>
      </c>
      <c r="I874" s="178" t="s">
        <v>24041</v>
      </c>
      <c r="J874" s="178" t="s">
        <v>24046</v>
      </c>
      <c r="K874" s="178">
        <v>2014</v>
      </c>
      <c r="L874" s="178">
        <v>515</v>
      </c>
      <c r="M874" s="178" t="s">
        <v>24042</v>
      </c>
      <c r="N874" s="183">
        <f>Emissions!P875</f>
        <v>3.4740054176502215</v>
      </c>
      <c r="O874" s="183" t="str">
        <f>Emissions!Q875</f>
        <v>LB</v>
      </c>
      <c r="P874" s="172">
        <f t="shared" si="13"/>
        <v>2.8531061514364544E-2</v>
      </c>
      <c r="Q874" s="178" t="str">
        <f>Emissions!S875</f>
        <v xml:space="preserve">LB </v>
      </c>
      <c r="R874" s="178" t="str">
        <f>Emissions!T875</f>
        <v xml:space="preserve">LB </v>
      </c>
      <c r="S874" s="178" t="s">
        <v>24045</v>
      </c>
      <c r="T874" s="178">
        <v>7439976</v>
      </c>
      <c r="U874" s="178" t="s">
        <v>24043</v>
      </c>
      <c r="V874" s="178">
        <v>8</v>
      </c>
      <c r="W874" s="178">
        <f>Emissions!W875</f>
        <v>9.911706227221416E-2</v>
      </c>
      <c r="X874" s="178" t="str">
        <f>Emissions!X875</f>
        <v>LB</v>
      </c>
    </row>
    <row r="875" spans="1:24" x14ac:dyDescent="0.3">
      <c r="A875" s="175" t="str">
        <f>Emissions!A876</f>
        <v>19169</v>
      </c>
      <c r="B875" s="175" t="str">
        <f>Emissions!B876</f>
        <v>19</v>
      </c>
      <c r="C875" s="175" t="str">
        <f>Emissions!F876</f>
        <v>IA</v>
      </c>
      <c r="D875" s="175" t="str">
        <f>Emissions!C876</f>
        <v>169</v>
      </c>
      <c r="E875" s="178" t="str">
        <f>Emissions!D876</f>
        <v>Story</v>
      </c>
      <c r="F875" s="178" t="str">
        <f>Emissions!E876</f>
        <v>County</v>
      </c>
      <c r="G875" s="178">
        <v>2850001000</v>
      </c>
      <c r="H875" s="178" t="s">
        <v>24044</v>
      </c>
      <c r="I875" s="178" t="s">
        <v>24041</v>
      </c>
      <c r="J875" s="178" t="s">
        <v>24046</v>
      </c>
      <c r="K875" s="178">
        <v>2014</v>
      </c>
      <c r="L875" s="178">
        <v>515</v>
      </c>
      <c r="M875" s="178" t="s">
        <v>24042</v>
      </c>
      <c r="N875" s="183">
        <f>Emissions!P876</f>
        <v>9.4233185794702941</v>
      </c>
      <c r="O875" s="183" t="str">
        <f>Emissions!Q876</f>
        <v>LB</v>
      </c>
      <c r="P875" s="172">
        <f t="shared" si="13"/>
        <v>2.8531061514364544E-2</v>
      </c>
      <c r="Q875" s="178" t="str">
        <f>Emissions!S876</f>
        <v xml:space="preserve">LB </v>
      </c>
      <c r="R875" s="178" t="str">
        <f>Emissions!T876</f>
        <v xml:space="preserve">LB </v>
      </c>
      <c r="S875" s="178" t="s">
        <v>24045</v>
      </c>
      <c r="T875" s="178">
        <v>7439976</v>
      </c>
      <c r="U875" s="178" t="s">
        <v>24043</v>
      </c>
      <c r="V875" s="178">
        <v>8</v>
      </c>
      <c r="W875" s="178">
        <f>Emissions!W876</f>
        <v>0.26885728206032128</v>
      </c>
      <c r="X875" s="178" t="str">
        <f>Emissions!X876</f>
        <v>LB</v>
      </c>
    </row>
    <row r="876" spans="1:24" x14ac:dyDescent="0.3">
      <c r="A876" s="175" t="str">
        <f>Emissions!A877</f>
        <v>19171</v>
      </c>
      <c r="B876" s="175" t="str">
        <f>Emissions!B877</f>
        <v>19</v>
      </c>
      <c r="C876" s="175" t="str">
        <f>Emissions!F877</f>
        <v>IA</v>
      </c>
      <c r="D876" s="175" t="str">
        <f>Emissions!C877</f>
        <v>171</v>
      </c>
      <c r="E876" s="178" t="str">
        <f>Emissions!D877</f>
        <v>Tama</v>
      </c>
      <c r="F876" s="178" t="str">
        <f>Emissions!E877</f>
        <v>County</v>
      </c>
      <c r="G876" s="178">
        <v>2850001000</v>
      </c>
      <c r="H876" s="178" t="s">
        <v>24044</v>
      </c>
      <c r="I876" s="178" t="s">
        <v>24041</v>
      </c>
      <c r="J876" s="178" t="s">
        <v>24046</v>
      </c>
      <c r="K876" s="178">
        <v>2014</v>
      </c>
      <c r="L876" s="178">
        <v>515</v>
      </c>
      <c r="M876" s="178" t="s">
        <v>24042</v>
      </c>
      <c r="N876" s="183">
        <f>Emissions!P877</f>
        <v>1.7480715245642862</v>
      </c>
      <c r="O876" s="183" t="str">
        <f>Emissions!Q877</f>
        <v>LB</v>
      </c>
      <c r="P876" s="172">
        <f t="shared" si="13"/>
        <v>2.8531061514364544E-2</v>
      </c>
      <c r="Q876" s="178" t="str">
        <f>Emissions!S877</f>
        <v xml:space="preserve">LB </v>
      </c>
      <c r="R876" s="178" t="str">
        <f>Emissions!T877</f>
        <v xml:space="preserve">LB </v>
      </c>
      <c r="S876" s="178" t="s">
        <v>24045</v>
      </c>
      <c r="T876" s="178">
        <v>7439976</v>
      </c>
      <c r="U876" s="178" t="s">
        <v>24043</v>
      </c>
      <c r="V876" s="178">
        <v>8</v>
      </c>
      <c r="W876" s="178">
        <f>Emissions!W877</f>
        <v>4.9874336198852662E-2</v>
      </c>
      <c r="X876" s="178" t="str">
        <f>Emissions!X877</f>
        <v>LB</v>
      </c>
    </row>
    <row r="877" spans="1:24" x14ac:dyDescent="0.3">
      <c r="A877" s="175" t="str">
        <f>Emissions!A878</f>
        <v>19173</v>
      </c>
      <c r="B877" s="175" t="str">
        <f>Emissions!B878</f>
        <v>19</v>
      </c>
      <c r="C877" s="175" t="str">
        <f>Emissions!F878</f>
        <v>IA</v>
      </c>
      <c r="D877" s="175" t="str">
        <f>Emissions!C878</f>
        <v>173</v>
      </c>
      <c r="E877" s="178" t="str">
        <f>Emissions!D878</f>
        <v>Taylor</v>
      </c>
      <c r="F877" s="178" t="str">
        <f>Emissions!E878</f>
        <v>County</v>
      </c>
      <c r="G877" s="178">
        <v>2850001000</v>
      </c>
      <c r="H877" s="178" t="s">
        <v>24044</v>
      </c>
      <c r="I877" s="178" t="s">
        <v>24041</v>
      </c>
      <c r="J877" s="178" t="s">
        <v>24046</v>
      </c>
      <c r="K877" s="178">
        <v>2014</v>
      </c>
      <c r="L877" s="178">
        <v>515</v>
      </c>
      <c r="M877" s="178" t="s">
        <v>24042</v>
      </c>
      <c r="N877" s="183">
        <f>Emissions!P878</f>
        <v>0.61534601887561802</v>
      </c>
      <c r="O877" s="183" t="str">
        <f>Emissions!Q878</f>
        <v>LB</v>
      </c>
      <c r="P877" s="172">
        <f t="shared" si="13"/>
        <v>2.8531061514364547E-2</v>
      </c>
      <c r="Q877" s="178" t="str">
        <f>Emissions!S878</f>
        <v xml:space="preserve">LB </v>
      </c>
      <c r="R877" s="178" t="str">
        <f>Emissions!T878</f>
        <v xml:space="preserve">LB </v>
      </c>
      <c r="S877" s="178" t="s">
        <v>24045</v>
      </c>
      <c r="T877" s="178">
        <v>7439976</v>
      </c>
      <c r="U877" s="178" t="s">
        <v>24043</v>
      </c>
      <c r="V877" s="178">
        <v>8</v>
      </c>
      <c r="W877" s="178">
        <f>Emissions!W878</f>
        <v>1.7556475117159586E-2</v>
      </c>
      <c r="X877" s="178" t="str">
        <f>Emissions!X878</f>
        <v>LB</v>
      </c>
    </row>
    <row r="878" spans="1:24" x14ac:dyDescent="0.3">
      <c r="A878" s="175" t="str">
        <f>Emissions!A879</f>
        <v>19175</v>
      </c>
      <c r="B878" s="175" t="str">
        <f>Emissions!B879</f>
        <v>19</v>
      </c>
      <c r="C878" s="175" t="str">
        <f>Emissions!F879</f>
        <v>IA</v>
      </c>
      <c r="D878" s="175" t="str">
        <f>Emissions!C879</f>
        <v>175</v>
      </c>
      <c r="E878" s="178" t="str">
        <f>Emissions!D879</f>
        <v>Union</v>
      </c>
      <c r="F878" s="178" t="str">
        <f>Emissions!E879</f>
        <v>County</v>
      </c>
      <c r="G878" s="178">
        <v>2850001000</v>
      </c>
      <c r="H878" s="178" t="s">
        <v>24044</v>
      </c>
      <c r="I878" s="178" t="s">
        <v>24041</v>
      </c>
      <c r="J878" s="178" t="s">
        <v>24046</v>
      </c>
      <c r="K878" s="178">
        <v>2014</v>
      </c>
      <c r="L878" s="178">
        <v>515</v>
      </c>
      <c r="M878" s="178" t="s">
        <v>24042</v>
      </c>
      <c r="N878" s="183">
        <f>Emissions!P879</f>
        <v>1.2537312017332305</v>
      </c>
      <c r="O878" s="183" t="str">
        <f>Emissions!Q879</f>
        <v>LB</v>
      </c>
      <c r="P878" s="172">
        <f t="shared" si="13"/>
        <v>2.8531061514364547E-2</v>
      </c>
      <c r="Q878" s="178" t="str">
        <f>Emissions!S879</f>
        <v xml:space="preserve">LB </v>
      </c>
      <c r="R878" s="178" t="str">
        <f>Emissions!T879</f>
        <v xml:space="preserve">LB </v>
      </c>
      <c r="S878" s="178" t="s">
        <v>24045</v>
      </c>
      <c r="T878" s="178">
        <v>7439976</v>
      </c>
      <c r="U878" s="178" t="s">
        <v>24043</v>
      </c>
      <c r="V878" s="178">
        <v>8</v>
      </c>
      <c r="W878" s="178">
        <f>Emissions!W879</f>
        <v>3.5770282039128985E-2</v>
      </c>
      <c r="X878" s="178" t="str">
        <f>Emissions!X879</f>
        <v>LB</v>
      </c>
    </row>
    <row r="879" spans="1:24" x14ac:dyDescent="0.3">
      <c r="A879" s="175" t="str">
        <f>Emissions!A880</f>
        <v>19177</v>
      </c>
      <c r="B879" s="175" t="str">
        <f>Emissions!B880</f>
        <v>19</v>
      </c>
      <c r="C879" s="175" t="str">
        <f>Emissions!F880</f>
        <v>IA</v>
      </c>
      <c r="D879" s="175" t="str">
        <f>Emissions!C880</f>
        <v>177</v>
      </c>
      <c r="E879" s="178" t="str">
        <f>Emissions!D880</f>
        <v>Van Buren</v>
      </c>
      <c r="F879" s="178" t="str">
        <f>Emissions!E880</f>
        <v>County</v>
      </c>
      <c r="G879" s="178">
        <v>2850001000</v>
      </c>
      <c r="H879" s="178" t="s">
        <v>24044</v>
      </c>
      <c r="I879" s="178" t="s">
        <v>24041</v>
      </c>
      <c r="J879" s="178" t="s">
        <v>24046</v>
      </c>
      <c r="K879" s="178">
        <v>2014</v>
      </c>
      <c r="L879" s="178">
        <v>515</v>
      </c>
      <c r="M879" s="178" t="s">
        <v>24042</v>
      </c>
      <c r="N879" s="183">
        <f>Emissions!P880</f>
        <v>0.74807163746754268</v>
      </c>
      <c r="O879" s="183" t="str">
        <f>Emissions!Q880</f>
        <v>LB</v>
      </c>
      <c r="P879" s="172">
        <f t="shared" si="13"/>
        <v>2.8531061514364547E-2</v>
      </c>
      <c r="Q879" s="178" t="str">
        <f>Emissions!S880</f>
        <v xml:space="preserve">LB </v>
      </c>
      <c r="R879" s="178" t="str">
        <f>Emissions!T880</f>
        <v xml:space="preserve">LB </v>
      </c>
      <c r="S879" s="178" t="s">
        <v>24045</v>
      </c>
      <c r="T879" s="178">
        <v>7439976</v>
      </c>
      <c r="U879" s="178" t="s">
        <v>24043</v>
      </c>
      <c r="V879" s="178">
        <v>8</v>
      </c>
      <c r="W879" s="178">
        <f>Emissions!W880</f>
        <v>2.1343277905737874E-2</v>
      </c>
      <c r="X879" s="178" t="str">
        <f>Emissions!X880</f>
        <v>LB</v>
      </c>
    </row>
    <row r="880" spans="1:24" x14ac:dyDescent="0.3">
      <c r="A880" s="175" t="str">
        <f>Emissions!A881</f>
        <v>19179</v>
      </c>
      <c r="B880" s="175" t="str">
        <f>Emissions!B881</f>
        <v>19</v>
      </c>
      <c r="C880" s="175" t="str">
        <f>Emissions!F881</f>
        <v>IA</v>
      </c>
      <c r="D880" s="175" t="str">
        <f>Emissions!C881</f>
        <v>179</v>
      </c>
      <c r="E880" s="178" t="str">
        <f>Emissions!D881</f>
        <v>Wapello</v>
      </c>
      <c r="F880" s="178" t="str">
        <f>Emissions!E881</f>
        <v>County</v>
      </c>
      <c r="G880" s="178">
        <v>2850001000</v>
      </c>
      <c r="H880" s="178" t="s">
        <v>24044</v>
      </c>
      <c r="I880" s="178" t="s">
        <v>24041</v>
      </c>
      <c r="J880" s="178" t="s">
        <v>24046</v>
      </c>
      <c r="K880" s="178">
        <v>2014</v>
      </c>
      <c r="L880" s="178">
        <v>515</v>
      </c>
      <c r="M880" s="178" t="s">
        <v>24042</v>
      </c>
      <c r="N880" s="183">
        <f>Emissions!P881</f>
        <v>3.5271958353651738</v>
      </c>
      <c r="O880" s="183" t="str">
        <f>Emissions!Q881</f>
        <v>LB</v>
      </c>
      <c r="P880" s="172">
        <f t="shared" si="13"/>
        <v>2.8531061514364547E-2</v>
      </c>
      <c r="Q880" s="178" t="str">
        <f>Emissions!S881</f>
        <v xml:space="preserve">LB </v>
      </c>
      <c r="R880" s="178" t="str">
        <f>Emissions!T881</f>
        <v xml:space="preserve">LB </v>
      </c>
      <c r="S880" s="178" t="s">
        <v>24045</v>
      </c>
      <c r="T880" s="178">
        <v>7439976</v>
      </c>
      <c r="U880" s="178" t="s">
        <v>24043</v>
      </c>
      <c r="V880" s="178">
        <v>8</v>
      </c>
      <c r="W880" s="178">
        <f>Emissions!W881</f>
        <v>0.10063464135201422</v>
      </c>
      <c r="X880" s="178" t="str">
        <f>Emissions!X881</f>
        <v>LB</v>
      </c>
    </row>
    <row r="881" spans="1:24" x14ac:dyDescent="0.3">
      <c r="A881" s="175" t="str">
        <f>Emissions!A882</f>
        <v>19181</v>
      </c>
      <c r="B881" s="175" t="str">
        <f>Emissions!B882</f>
        <v>19</v>
      </c>
      <c r="C881" s="175" t="str">
        <f>Emissions!F882</f>
        <v>IA</v>
      </c>
      <c r="D881" s="175" t="str">
        <f>Emissions!C882</f>
        <v>181</v>
      </c>
      <c r="E881" s="178" t="str">
        <f>Emissions!D882</f>
        <v>Warren</v>
      </c>
      <c r="F881" s="178" t="str">
        <f>Emissions!E882</f>
        <v>County</v>
      </c>
      <c r="G881" s="178">
        <v>2850001000</v>
      </c>
      <c r="H881" s="178" t="s">
        <v>24044</v>
      </c>
      <c r="I881" s="178" t="s">
        <v>24041</v>
      </c>
      <c r="J881" s="178" t="s">
        <v>24046</v>
      </c>
      <c r="K881" s="178">
        <v>2014</v>
      </c>
      <c r="L881" s="178">
        <v>515</v>
      </c>
      <c r="M881" s="178" t="s">
        <v>24042</v>
      </c>
      <c r="N881" s="183">
        <f>Emissions!P882</f>
        <v>4.8037658605240336</v>
      </c>
      <c r="O881" s="183" t="str">
        <f>Emissions!Q882</f>
        <v>LB</v>
      </c>
      <c r="P881" s="172">
        <f t="shared" si="13"/>
        <v>2.8531061514364551E-2</v>
      </c>
      <c r="Q881" s="178" t="str">
        <f>Emissions!S882</f>
        <v xml:space="preserve">LB </v>
      </c>
      <c r="R881" s="178" t="str">
        <f>Emissions!T882</f>
        <v xml:space="preserve">LB </v>
      </c>
      <c r="S881" s="178" t="s">
        <v>24045</v>
      </c>
      <c r="T881" s="178">
        <v>7439976</v>
      </c>
      <c r="U881" s="178" t="s">
        <v>24043</v>
      </c>
      <c r="V881" s="178">
        <v>8</v>
      </c>
      <c r="W881" s="178">
        <f>Emissions!W882</f>
        <v>0.13705653926721556</v>
      </c>
      <c r="X881" s="178" t="str">
        <f>Emissions!X882</f>
        <v>LB</v>
      </c>
    </row>
    <row r="882" spans="1:24" x14ac:dyDescent="0.3">
      <c r="A882" s="175" t="str">
        <f>Emissions!A883</f>
        <v>19183</v>
      </c>
      <c r="B882" s="175" t="str">
        <f>Emissions!B883</f>
        <v>19</v>
      </c>
      <c r="C882" s="175" t="str">
        <f>Emissions!F883</f>
        <v>IA</v>
      </c>
      <c r="D882" s="175" t="str">
        <f>Emissions!C883</f>
        <v>183</v>
      </c>
      <c r="E882" s="178" t="str">
        <f>Emissions!D883</f>
        <v>Washington</v>
      </c>
      <c r="F882" s="178" t="str">
        <f>Emissions!E883</f>
        <v>County</v>
      </c>
      <c r="G882" s="178">
        <v>2850001000</v>
      </c>
      <c r="H882" s="178" t="s">
        <v>24044</v>
      </c>
      <c r="I882" s="178" t="s">
        <v>24041</v>
      </c>
      <c r="J882" s="178" t="s">
        <v>24046</v>
      </c>
      <c r="K882" s="178">
        <v>2014</v>
      </c>
      <c r="L882" s="178">
        <v>515</v>
      </c>
      <c r="M882" s="178" t="s">
        <v>24042</v>
      </c>
      <c r="N882" s="183">
        <f>Emissions!P883</f>
        <v>2.2107580394896451</v>
      </c>
      <c r="O882" s="183" t="str">
        <f>Emissions!Q883</f>
        <v>LB</v>
      </c>
      <c r="P882" s="172">
        <f t="shared" si="13"/>
        <v>2.8531061514364544E-2</v>
      </c>
      <c r="Q882" s="178" t="str">
        <f>Emissions!S883</f>
        <v xml:space="preserve">LB </v>
      </c>
      <c r="R882" s="178" t="str">
        <f>Emissions!T883</f>
        <v xml:space="preserve">LB </v>
      </c>
      <c r="S882" s="178" t="s">
        <v>24045</v>
      </c>
      <c r="T882" s="178">
        <v>7439976</v>
      </c>
      <c r="U882" s="178" t="s">
        <v>24043</v>
      </c>
      <c r="V882" s="178">
        <v>8</v>
      </c>
      <c r="W882" s="178">
        <f>Emissions!W883</f>
        <v>6.3075273618055025E-2</v>
      </c>
      <c r="X882" s="178" t="str">
        <f>Emissions!X883</f>
        <v>LB</v>
      </c>
    </row>
    <row r="883" spans="1:24" x14ac:dyDescent="0.3">
      <c r="A883" s="175" t="str">
        <f>Emissions!A884</f>
        <v>19185</v>
      </c>
      <c r="B883" s="175" t="str">
        <f>Emissions!B884</f>
        <v>19</v>
      </c>
      <c r="C883" s="175" t="str">
        <f>Emissions!F884</f>
        <v>IA</v>
      </c>
      <c r="D883" s="175" t="str">
        <f>Emissions!C884</f>
        <v>185</v>
      </c>
      <c r="E883" s="178" t="str">
        <f>Emissions!D884</f>
        <v>Wayne</v>
      </c>
      <c r="F883" s="178" t="str">
        <f>Emissions!E884</f>
        <v>County</v>
      </c>
      <c r="G883" s="178">
        <v>2850001000</v>
      </c>
      <c r="H883" s="178" t="s">
        <v>24044</v>
      </c>
      <c r="I883" s="178" t="s">
        <v>24041</v>
      </c>
      <c r="J883" s="178" t="s">
        <v>24046</v>
      </c>
      <c r="K883" s="178">
        <v>2014</v>
      </c>
      <c r="L883" s="178">
        <v>515</v>
      </c>
      <c r="M883" s="178" t="s">
        <v>24042</v>
      </c>
      <c r="N883" s="183">
        <f>Emissions!P884</f>
        <v>0.64058892897762931</v>
      </c>
      <c r="O883" s="183" t="str">
        <f>Emissions!Q884</f>
        <v>LB</v>
      </c>
      <c r="P883" s="172">
        <f t="shared" si="13"/>
        <v>2.8531061514364544E-2</v>
      </c>
      <c r="Q883" s="178" t="str">
        <f>Emissions!S884</f>
        <v xml:space="preserve">LB </v>
      </c>
      <c r="R883" s="178" t="str">
        <f>Emissions!T884</f>
        <v xml:space="preserve">LB </v>
      </c>
      <c r="S883" s="178" t="s">
        <v>24045</v>
      </c>
      <c r="T883" s="178">
        <v>7439976</v>
      </c>
      <c r="U883" s="178" t="s">
        <v>24043</v>
      </c>
      <c r="V883" s="178">
        <v>8</v>
      </c>
      <c r="W883" s="178">
        <f>Emissions!W884</f>
        <v>1.8276682138081642E-2</v>
      </c>
      <c r="X883" s="178" t="str">
        <f>Emissions!X884</f>
        <v>LB</v>
      </c>
    </row>
    <row r="884" spans="1:24" x14ac:dyDescent="0.3">
      <c r="A884" s="175" t="str">
        <f>Emissions!A885</f>
        <v>19187</v>
      </c>
      <c r="B884" s="175" t="str">
        <f>Emissions!B885</f>
        <v>19</v>
      </c>
      <c r="C884" s="175" t="str">
        <f>Emissions!F885</f>
        <v>IA</v>
      </c>
      <c r="D884" s="175" t="str">
        <f>Emissions!C885</f>
        <v>187</v>
      </c>
      <c r="E884" s="178" t="str">
        <f>Emissions!D885</f>
        <v>Webster</v>
      </c>
      <c r="F884" s="178" t="str">
        <f>Emissions!E885</f>
        <v>County</v>
      </c>
      <c r="G884" s="178">
        <v>2850001000</v>
      </c>
      <c r="H884" s="178" t="s">
        <v>24044</v>
      </c>
      <c r="I884" s="178" t="s">
        <v>24041</v>
      </c>
      <c r="J884" s="178" t="s">
        <v>24046</v>
      </c>
      <c r="K884" s="178">
        <v>2014</v>
      </c>
      <c r="L884" s="178">
        <v>515</v>
      </c>
      <c r="M884" s="178" t="s">
        <v>24042</v>
      </c>
      <c r="N884" s="183">
        <f>Emissions!P885</f>
        <v>3.7017926302374193</v>
      </c>
      <c r="O884" s="183" t="str">
        <f>Emissions!Q885</f>
        <v>LB</v>
      </c>
      <c r="P884" s="172">
        <f t="shared" si="13"/>
        <v>2.8531061514364547E-2</v>
      </c>
      <c r="Q884" s="178" t="str">
        <f>Emissions!S885</f>
        <v xml:space="preserve">LB </v>
      </c>
      <c r="R884" s="178" t="str">
        <f>Emissions!T885</f>
        <v xml:space="preserve">LB </v>
      </c>
      <c r="S884" s="178" t="s">
        <v>24045</v>
      </c>
      <c r="T884" s="178">
        <v>7439976</v>
      </c>
      <c r="U884" s="178" t="s">
        <v>24043</v>
      </c>
      <c r="V884" s="178">
        <v>8</v>
      </c>
      <c r="W884" s="178">
        <f>Emissions!W885</f>
        <v>0.10561607324672515</v>
      </c>
      <c r="X884" s="178" t="str">
        <f>Emissions!X885</f>
        <v>LB</v>
      </c>
    </row>
    <row r="885" spans="1:24" x14ac:dyDescent="0.3">
      <c r="A885" s="175" t="str">
        <f>Emissions!A886</f>
        <v>19189</v>
      </c>
      <c r="B885" s="175" t="str">
        <f>Emissions!B886</f>
        <v>19</v>
      </c>
      <c r="C885" s="175" t="str">
        <f>Emissions!F886</f>
        <v>IA</v>
      </c>
      <c r="D885" s="175" t="str">
        <f>Emissions!C886</f>
        <v>189</v>
      </c>
      <c r="E885" s="178" t="str">
        <f>Emissions!D886</f>
        <v>Winnebago</v>
      </c>
      <c r="F885" s="178" t="str">
        <f>Emissions!E886</f>
        <v>County</v>
      </c>
      <c r="G885" s="178">
        <v>2850001000</v>
      </c>
      <c r="H885" s="178" t="s">
        <v>24044</v>
      </c>
      <c r="I885" s="178" t="s">
        <v>24041</v>
      </c>
      <c r="J885" s="178" t="s">
        <v>24046</v>
      </c>
      <c r="K885" s="178">
        <v>2014</v>
      </c>
      <c r="L885" s="178">
        <v>515</v>
      </c>
      <c r="M885" s="178" t="s">
        <v>24042</v>
      </c>
      <c r="N885" s="183">
        <f>Emissions!P886</f>
        <v>1.0576979673299123</v>
      </c>
      <c r="O885" s="183" t="str">
        <f>Emissions!Q886</f>
        <v>LB</v>
      </c>
      <c r="P885" s="172">
        <f t="shared" si="13"/>
        <v>2.8531061514364544E-2</v>
      </c>
      <c r="Q885" s="178" t="str">
        <f>Emissions!S886</f>
        <v xml:space="preserve">LB </v>
      </c>
      <c r="R885" s="178" t="str">
        <f>Emissions!T886</f>
        <v xml:space="preserve">LB </v>
      </c>
      <c r="S885" s="178" t="s">
        <v>24045</v>
      </c>
      <c r="T885" s="178">
        <v>7439976</v>
      </c>
      <c r="U885" s="178" t="s">
        <v>24043</v>
      </c>
      <c r="V885" s="178">
        <v>8</v>
      </c>
      <c r="W885" s="178">
        <f>Emissions!W886</f>
        <v>3.0177245769508067E-2</v>
      </c>
      <c r="X885" s="178" t="str">
        <f>Emissions!X886</f>
        <v>LB</v>
      </c>
    </row>
    <row r="886" spans="1:24" x14ac:dyDescent="0.3">
      <c r="A886" s="175" t="str">
        <f>Emissions!A887</f>
        <v>19191</v>
      </c>
      <c r="B886" s="175" t="str">
        <f>Emissions!B887</f>
        <v>19</v>
      </c>
      <c r="C886" s="175" t="str">
        <f>Emissions!F887</f>
        <v>IA</v>
      </c>
      <c r="D886" s="175" t="str">
        <f>Emissions!C887</f>
        <v>191</v>
      </c>
      <c r="E886" s="178" t="str">
        <f>Emissions!D887</f>
        <v>Winneshiek</v>
      </c>
      <c r="F886" s="178" t="str">
        <f>Emissions!E887</f>
        <v>County</v>
      </c>
      <c r="G886" s="178">
        <v>2850001000</v>
      </c>
      <c r="H886" s="178" t="s">
        <v>24044</v>
      </c>
      <c r="I886" s="178" t="s">
        <v>24041</v>
      </c>
      <c r="J886" s="178" t="s">
        <v>24046</v>
      </c>
      <c r="K886" s="178">
        <v>2014</v>
      </c>
      <c r="L886" s="178">
        <v>515</v>
      </c>
      <c r="M886" s="178" t="s">
        <v>24042</v>
      </c>
      <c r="N886" s="183">
        <f>Emissions!P887</f>
        <v>2.08033633729592</v>
      </c>
      <c r="O886" s="183" t="str">
        <f>Emissions!Q887</f>
        <v>LB</v>
      </c>
      <c r="P886" s="172">
        <f t="shared" si="13"/>
        <v>2.8531061514364544E-2</v>
      </c>
      <c r="Q886" s="178" t="str">
        <f>Emissions!S887</f>
        <v xml:space="preserve">LB </v>
      </c>
      <c r="R886" s="178" t="str">
        <f>Emissions!T887</f>
        <v xml:space="preserve">LB </v>
      </c>
      <c r="S886" s="178" t="s">
        <v>24045</v>
      </c>
      <c r="T886" s="178">
        <v>7439976</v>
      </c>
      <c r="U886" s="178" t="s">
        <v>24043</v>
      </c>
      <c r="V886" s="178">
        <v>8</v>
      </c>
      <c r="W886" s="178">
        <f>Emissions!W887</f>
        <v>5.9354204009957723E-2</v>
      </c>
      <c r="X886" s="178" t="str">
        <f>Emissions!X887</f>
        <v>LB</v>
      </c>
    </row>
    <row r="887" spans="1:24" x14ac:dyDescent="0.3">
      <c r="A887" s="175" t="str">
        <f>Emissions!A888</f>
        <v>19193</v>
      </c>
      <c r="B887" s="175" t="str">
        <f>Emissions!B888</f>
        <v>19</v>
      </c>
      <c r="C887" s="175" t="str">
        <f>Emissions!F888</f>
        <v>IA</v>
      </c>
      <c r="D887" s="175" t="str">
        <f>Emissions!C888</f>
        <v>193</v>
      </c>
      <c r="E887" s="178" t="str">
        <f>Emissions!D888</f>
        <v>Woodbury</v>
      </c>
      <c r="F887" s="178" t="str">
        <f>Emissions!E888</f>
        <v>County</v>
      </c>
      <c r="G887" s="178">
        <v>2850001000</v>
      </c>
      <c r="H887" s="178" t="s">
        <v>24044</v>
      </c>
      <c r="I887" s="178" t="s">
        <v>24041</v>
      </c>
      <c r="J887" s="178" t="s">
        <v>24046</v>
      </c>
      <c r="K887" s="178">
        <v>2014</v>
      </c>
      <c r="L887" s="178">
        <v>515</v>
      </c>
      <c r="M887" s="178" t="s">
        <v>24042</v>
      </c>
      <c r="N887" s="183">
        <f>Emissions!P888</f>
        <v>10.244514520011125</v>
      </c>
      <c r="O887" s="183" t="str">
        <f>Emissions!Q888</f>
        <v>LB</v>
      </c>
      <c r="P887" s="172">
        <f t="shared" si="13"/>
        <v>2.8531061514364544E-2</v>
      </c>
      <c r="Q887" s="178" t="str">
        <f>Emissions!S888</f>
        <v xml:space="preserve">LB </v>
      </c>
      <c r="R887" s="178" t="str">
        <f>Emissions!T888</f>
        <v xml:space="preserve">LB </v>
      </c>
      <c r="S887" s="178" t="s">
        <v>24045</v>
      </c>
      <c r="T887" s="178">
        <v>7439976</v>
      </c>
      <c r="U887" s="178" t="s">
        <v>24043</v>
      </c>
      <c r="V887" s="178">
        <v>8</v>
      </c>
      <c r="W887" s="178">
        <f>Emissions!W888</f>
        <v>0.29228687395523817</v>
      </c>
      <c r="X887" s="178" t="str">
        <f>Emissions!X888</f>
        <v>LB</v>
      </c>
    </row>
    <row r="888" spans="1:24" x14ac:dyDescent="0.3">
      <c r="A888" s="175" t="str">
        <f>Emissions!A889</f>
        <v>19195</v>
      </c>
      <c r="B888" s="175" t="str">
        <f>Emissions!B889</f>
        <v>19</v>
      </c>
      <c r="C888" s="175" t="str">
        <f>Emissions!F889</f>
        <v>IA</v>
      </c>
      <c r="D888" s="175" t="str">
        <f>Emissions!C889</f>
        <v>195</v>
      </c>
      <c r="E888" s="178" t="str">
        <f>Emissions!D889</f>
        <v>Worth</v>
      </c>
      <c r="F888" s="178" t="str">
        <f>Emissions!E889</f>
        <v>County</v>
      </c>
      <c r="G888" s="178">
        <v>2850001000</v>
      </c>
      <c r="H888" s="178" t="s">
        <v>24044</v>
      </c>
      <c r="I888" s="178" t="s">
        <v>24041</v>
      </c>
      <c r="J888" s="178" t="s">
        <v>24046</v>
      </c>
      <c r="K888" s="178">
        <v>2014</v>
      </c>
      <c r="L888" s="178">
        <v>515</v>
      </c>
      <c r="M888" s="178" t="s">
        <v>24042</v>
      </c>
      <c r="N888" s="183">
        <f>Emissions!P889</f>
        <v>0.76369820086402607</v>
      </c>
      <c r="O888" s="183" t="str">
        <f>Emissions!Q889</f>
        <v>LB</v>
      </c>
      <c r="P888" s="172">
        <f t="shared" si="13"/>
        <v>2.8531061514364547E-2</v>
      </c>
      <c r="Q888" s="178" t="str">
        <f>Emissions!S889</f>
        <v xml:space="preserve">LB </v>
      </c>
      <c r="R888" s="178" t="str">
        <f>Emissions!T889</f>
        <v xml:space="preserve">LB </v>
      </c>
      <c r="S888" s="178" t="s">
        <v>24045</v>
      </c>
      <c r="T888" s="178">
        <v>7439976</v>
      </c>
      <c r="U888" s="178" t="s">
        <v>24043</v>
      </c>
      <c r="V888" s="178">
        <v>8</v>
      </c>
      <c r="W888" s="178">
        <f>Emissions!W889</f>
        <v>2.1789120347261059E-2</v>
      </c>
      <c r="X888" s="178" t="str">
        <f>Emissions!X889</f>
        <v>LB</v>
      </c>
    </row>
    <row r="889" spans="1:24" x14ac:dyDescent="0.3">
      <c r="A889" s="175" t="str">
        <f>Emissions!A890</f>
        <v>19197</v>
      </c>
      <c r="B889" s="175" t="str">
        <f>Emissions!B890</f>
        <v>19</v>
      </c>
      <c r="C889" s="175" t="str">
        <f>Emissions!F890</f>
        <v>IA</v>
      </c>
      <c r="D889" s="175" t="str">
        <f>Emissions!C890</f>
        <v>197</v>
      </c>
      <c r="E889" s="178" t="str">
        <f>Emissions!D890</f>
        <v>Wright</v>
      </c>
      <c r="F889" s="178" t="str">
        <f>Emissions!E890</f>
        <v>County</v>
      </c>
      <c r="G889" s="178">
        <v>2850001000</v>
      </c>
      <c r="H889" s="178" t="s">
        <v>24044</v>
      </c>
      <c r="I889" s="178" t="s">
        <v>24041</v>
      </c>
      <c r="J889" s="178" t="s">
        <v>24046</v>
      </c>
      <c r="K889" s="178">
        <v>2014</v>
      </c>
      <c r="L889" s="178">
        <v>515</v>
      </c>
      <c r="M889" s="178" t="s">
        <v>24042</v>
      </c>
      <c r="N889" s="183">
        <f>Emissions!P890</f>
        <v>1.286186371864388</v>
      </c>
      <c r="O889" s="183" t="str">
        <f>Emissions!Q890</f>
        <v>LB</v>
      </c>
      <c r="P889" s="172">
        <f t="shared" si="13"/>
        <v>2.8531061514364547E-2</v>
      </c>
      <c r="Q889" s="178" t="str">
        <f>Emissions!S890</f>
        <v xml:space="preserve">LB </v>
      </c>
      <c r="R889" s="178" t="str">
        <f>Emissions!T890</f>
        <v xml:space="preserve">LB </v>
      </c>
      <c r="S889" s="178" t="s">
        <v>24045</v>
      </c>
      <c r="T889" s="178">
        <v>7439976</v>
      </c>
      <c r="U889" s="178" t="s">
        <v>24043</v>
      </c>
      <c r="V889" s="178">
        <v>8</v>
      </c>
      <c r="W889" s="178">
        <f>Emissions!W890</f>
        <v>3.6696262494600208E-2</v>
      </c>
      <c r="X889" s="178" t="str">
        <f>Emissions!X890</f>
        <v>LB</v>
      </c>
    </row>
    <row r="890" spans="1:24" x14ac:dyDescent="0.3">
      <c r="A890" s="175" t="str">
        <f>Emissions!A891</f>
        <v>20001</v>
      </c>
      <c r="B890" s="175" t="str">
        <f>Emissions!B891</f>
        <v>20</v>
      </c>
      <c r="C890" s="175" t="str">
        <f>Emissions!F891</f>
        <v>KS</v>
      </c>
      <c r="D890" s="175" t="str">
        <f>Emissions!C891</f>
        <v>001</v>
      </c>
      <c r="E890" s="178" t="str">
        <f>Emissions!D891</f>
        <v>Allen</v>
      </c>
      <c r="F890" s="178" t="str">
        <f>Emissions!E891</f>
        <v>County</v>
      </c>
      <c r="G890" s="178">
        <v>2850001000</v>
      </c>
      <c r="H890" s="178" t="s">
        <v>24044</v>
      </c>
      <c r="I890" s="178" t="s">
        <v>24041</v>
      </c>
      <c r="J890" s="178" t="s">
        <v>24046</v>
      </c>
      <c r="K890" s="178">
        <v>2014</v>
      </c>
      <c r="L890" s="178">
        <v>515</v>
      </c>
      <c r="M890" s="178" t="s">
        <v>24042</v>
      </c>
      <c r="N890" s="183">
        <f>Emissions!P891</f>
        <v>1.2930981210589862</v>
      </c>
      <c r="O890" s="183" t="str">
        <f>Emissions!Q891</f>
        <v>LB</v>
      </c>
      <c r="P890" s="172">
        <f t="shared" si="13"/>
        <v>2.8531061514364547E-2</v>
      </c>
      <c r="Q890" s="178" t="str">
        <f>Emissions!S891</f>
        <v xml:space="preserve">LB </v>
      </c>
      <c r="R890" s="178" t="str">
        <f>Emissions!T891</f>
        <v xml:space="preserve">LB </v>
      </c>
      <c r="S890" s="178" t="s">
        <v>24045</v>
      </c>
      <c r="T890" s="178">
        <v>7439976</v>
      </c>
      <c r="U890" s="178" t="s">
        <v>24043</v>
      </c>
      <c r="V890" s="178">
        <v>8</v>
      </c>
      <c r="W890" s="178">
        <f>Emissions!W891</f>
        <v>3.6893462036043149E-2</v>
      </c>
      <c r="X890" s="178" t="str">
        <f>Emissions!X891</f>
        <v>LB</v>
      </c>
    </row>
    <row r="891" spans="1:24" x14ac:dyDescent="0.3">
      <c r="A891" s="175" t="str">
        <f>Emissions!A892</f>
        <v>20003</v>
      </c>
      <c r="B891" s="175" t="str">
        <f>Emissions!B892</f>
        <v>20</v>
      </c>
      <c r="C891" s="175" t="str">
        <f>Emissions!F892</f>
        <v>KS</v>
      </c>
      <c r="D891" s="175" t="str">
        <f>Emissions!C892</f>
        <v>003</v>
      </c>
      <c r="E891" s="178" t="str">
        <f>Emissions!D892</f>
        <v>Anderson</v>
      </c>
      <c r="F891" s="178" t="str">
        <f>Emissions!E892</f>
        <v>County</v>
      </c>
      <c r="G891" s="178">
        <v>2850001000</v>
      </c>
      <c r="H891" s="178" t="s">
        <v>24044</v>
      </c>
      <c r="I891" s="178" t="s">
        <v>24041</v>
      </c>
      <c r="J891" s="178" t="s">
        <v>24046</v>
      </c>
      <c r="K891" s="178">
        <v>2014</v>
      </c>
      <c r="L891" s="178">
        <v>515</v>
      </c>
      <c r="M891" s="178" t="s">
        <v>24042</v>
      </c>
      <c r="N891" s="183">
        <f>Emissions!P892</f>
        <v>0.7896423029133155</v>
      </c>
      <c r="O891" s="183" t="str">
        <f>Emissions!Q892</f>
        <v>LB</v>
      </c>
      <c r="P891" s="172">
        <f t="shared" si="13"/>
        <v>2.8531061514364547E-2</v>
      </c>
      <c r="Q891" s="178" t="str">
        <f>Emissions!S892</f>
        <v xml:space="preserve">LB </v>
      </c>
      <c r="R891" s="178" t="str">
        <f>Emissions!T892</f>
        <v xml:space="preserve">LB </v>
      </c>
      <c r="S891" s="178" t="s">
        <v>24045</v>
      </c>
      <c r="T891" s="178">
        <v>7439976</v>
      </c>
      <c r="U891" s="178" t="s">
        <v>24043</v>
      </c>
      <c r="V891" s="178">
        <v>8</v>
      </c>
      <c r="W891" s="178">
        <f>Emissions!W892</f>
        <v>2.2529333118764289E-2</v>
      </c>
      <c r="X891" s="178" t="str">
        <f>Emissions!X892</f>
        <v>LB</v>
      </c>
    </row>
    <row r="892" spans="1:24" x14ac:dyDescent="0.3">
      <c r="A892" s="175" t="str">
        <f>Emissions!A893</f>
        <v>20005</v>
      </c>
      <c r="B892" s="175" t="str">
        <f>Emissions!B893</f>
        <v>20</v>
      </c>
      <c r="C892" s="175" t="str">
        <f>Emissions!F893</f>
        <v>KS</v>
      </c>
      <c r="D892" s="175" t="str">
        <f>Emissions!C893</f>
        <v>005</v>
      </c>
      <c r="E892" s="178" t="str">
        <f>Emissions!D893</f>
        <v>Atchison</v>
      </c>
      <c r="F892" s="178" t="str">
        <f>Emissions!E893</f>
        <v>County</v>
      </c>
      <c r="G892" s="178">
        <v>2850001000</v>
      </c>
      <c r="H892" s="178" t="s">
        <v>24044</v>
      </c>
      <c r="I892" s="178" t="s">
        <v>24041</v>
      </c>
      <c r="J892" s="178" t="s">
        <v>24046</v>
      </c>
      <c r="K892" s="178">
        <v>2014</v>
      </c>
      <c r="L892" s="178">
        <v>515</v>
      </c>
      <c r="M892" s="178" t="s">
        <v>24042</v>
      </c>
      <c r="N892" s="183">
        <f>Emissions!P893</f>
        <v>1.6541118036290217</v>
      </c>
      <c r="O892" s="183" t="str">
        <f>Emissions!Q893</f>
        <v>LB</v>
      </c>
      <c r="P892" s="172">
        <f t="shared" si="13"/>
        <v>2.8531061514364551E-2</v>
      </c>
      <c r="Q892" s="178" t="str">
        <f>Emissions!S893</f>
        <v xml:space="preserve">LB </v>
      </c>
      <c r="R892" s="178" t="str">
        <f>Emissions!T893</f>
        <v xml:space="preserve">LB </v>
      </c>
      <c r="S892" s="178" t="s">
        <v>24045</v>
      </c>
      <c r="T892" s="178">
        <v>7439976</v>
      </c>
      <c r="U892" s="178" t="s">
        <v>24043</v>
      </c>
      <c r="V892" s="178">
        <v>8</v>
      </c>
      <c r="W892" s="178">
        <f>Emissions!W893</f>
        <v>4.7193565620976111E-2</v>
      </c>
      <c r="X892" s="178" t="str">
        <f>Emissions!X893</f>
        <v>LB</v>
      </c>
    </row>
    <row r="893" spans="1:24" x14ac:dyDescent="0.3">
      <c r="A893" s="175" t="str">
        <f>Emissions!A894</f>
        <v>20007</v>
      </c>
      <c r="B893" s="175" t="str">
        <f>Emissions!B894</f>
        <v>20</v>
      </c>
      <c r="C893" s="175" t="str">
        <f>Emissions!F894</f>
        <v>KS</v>
      </c>
      <c r="D893" s="175" t="str">
        <f>Emissions!C894</f>
        <v>007</v>
      </c>
      <c r="E893" s="178" t="str">
        <f>Emissions!D894</f>
        <v>Barber</v>
      </c>
      <c r="F893" s="178" t="str">
        <f>Emissions!E894</f>
        <v>County</v>
      </c>
      <c r="G893" s="178">
        <v>2850001000</v>
      </c>
      <c r="H893" s="178" t="s">
        <v>24044</v>
      </c>
      <c r="I893" s="178" t="s">
        <v>24041</v>
      </c>
      <c r="J893" s="178" t="s">
        <v>24046</v>
      </c>
      <c r="K893" s="178">
        <v>2014</v>
      </c>
      <c r="L893" s="178">
        <v>515</v>
      </c>
      <c r="M893" s="178" t="s">
        <v>24042</v>
      </c>
      <c r="N893" s="183">
        <f>Emissions!P894</f>
        <v>0.49053385226011742</v>
      </c>
      <c r="O893" s="183" t="str">
        <f>Emissions!Q894</f>
        <v>LB</v>
      </c>
      <c r="P893" s="172">
        <f t="shared" si="13"/>
        <v>2.8531061514364547E-2</v>
      </c>
      <c r="Q893" s="178" t="str">
        <f>Emissions!S894</f>
        <v xml:space="preserve">LB </v>
      </c>
      <c r="R893" s="178" t="str">
        <f>Emissions!T894</f>
        <v xml:space="preserve">LB </v>
      </c>
      <c r="S893" s="178" t="s">
        <v>24045</v>
      </c>
      <c r="T893" s="178">
        <v>7439976</v>
      </c>
      <c r="U893" s="178" t="s">
        <v>24043</v>
      </c>
      <c r="V893" s="178">
        <v>8</v>
      </c>
      <c r="W893" s="178">
        <f>Emissions!W894</f>
        <v>1.3995451513711621E-2</v>
      </c>
      <c r="X893" s="178" t="str">
        <f>Emissions!X894</f>
        <v>LB</v>
      </c>
    </row>
    <row r="894" spans="1:24" x14ac:dyDescent="0.3">
      <c r="A894" s="175" t="str">
        <f>Emissions!A895</f>
        <v>20009</v>
      </c>
      <c r="B894" s="175" t="str">
        <f>Emissions!B895</f>
        <v>20</v>
      </c>
      <c r="C894" s="175" t="str">
        <f>Emissions!F895</f>
        <v>KS</v>
      </c>
      <c r="D894" s="175" t="str">
        <f>Emissions!C895</f>
        <v>009</v>
      </c>
      <c r="E894" s="178" t="str">
        <f>Emissions!D895</f>
        <v>Barton</v>
      </c>
      <c r="F894" s="178" t="str">
        <f>Emissions!E895</f>
        <v>County</v>
      </c>
      <c r="G894" s="178">
        <v>2850001000</v>
      </c>
      <c r="H894" s="178" t="s">
        <v>24044</v>
      </c>
      <c r="I894" s="178" t="s">
        <v>24041</v>
      </c>
      <c r="J894" s="178" t="s">
        <v>24046</v>
      </c>
      <c r="K894" s="178">
        <v>2014</v>
      </c>
      <c r="L894" s="178">
        <v>515</v>
      </c>
      <c r="M894" s="178" t="s">
        <v>24042</v>
      </c>
      <c r="N894" s="183">
        <f>Emissions!P895</f>
        <v>2.7431630680300838</v>
      </c>
      <c r="O894" s="183" t="str">
        <f>Emissions!Q895</f>
        <v>LB</v>
      </c>
      <c r="P894" s="172">
        <f t="shared" si="13"/>
        <v>2.8531061514364544E-2</v>
      </c>
      <c r="Q894" s="178" t="str">
        <f>Emissions!S895</f>
        <v xml:space="preserve">LB </v>
      </c>
      <c r="R894" s="178" t="str">
        <f>Emissions!T895</f>
        <v xml:space="preserve">LB </v>
      </c>
      <c r="S894" s="178" t="s">
        <v>24045</v>
      </c>
      <c r="T894" s="178">
        <v>7439976</v>
      </c>
      <c r="U894" s="178" t="s">
        <v>24043</v>
      </c>
      <c r="V894" s="178">
        <v>8</v>
      </c>
      <c r="W894" s="178">
        <f>Emissions!W895</f>
        <v>7.8265354237899293E-2</v>
      </c>
      <c r="X894" s="178" t="str">
        <f>Emissions!X895</f>
        <v>LB</v>
      </c>
    </row>
    <row r="895" spans="1:24" x14ac:dyDescent="0.3">
      <c r="A895" s="175" t="str">
        <f>Emissions!A896</f>
        <v>20011</v>
      </c>
      <c r="B895" s="175" t="str">
        <f>Emissions!B896</f>
        <v>20</v>
      </c>
      <c r="C895" s="175" t="str">
        <f>Emissions!F896</f>
        <v>KS</v>
      </c>
      <c r="D895" s="175" t="str">
        <f>Emissions!C896</f>
        <v>011</v>
      </c>
      <c r="E895" s="178" t="str">
        <f>Emissions!D896</f>
        <v>Bourbon</v>
      </c>
      <c r="F895" s="178" t="str">
        <f>Emissions!E896</f>
        <v>County</v>
      </c>
      <c r="G895" s="178">
        <v>2850001000</v>
      </c>
      <c r="H895" s="178" t="s">
        <v>24044</v>
      </c>
      <c r="I895" s="178" t="s">
        <v>24041</v>
      </c>
      <c r="J895" s="178" t="s">
        <v>24046</v>
      </c>
      <c r="K895" s="178">
        <v>2014</v>
      </c>
      <c r="L895" s="178">
        <v>515</v>
      </c>
      <c r="M895" s="178" t="s">
        <v>24042</v>
      </c>
      <c r="N895" s="183">
        <f>Emissions!P896</f>
        <v>1.4797153493131419</v>
      </c>
      <c r="O895" s="183" t="str">
        <f>Emissions!Q896</f>
        <v>LB</v>
      </c>
      <c r="P895" s="172">
        <f t="shared" si="13"/>
        <v>2.853106151436454E-2</v>
      </c>
      <c r="Q895" s="178" t="str">
        <f>Emissions!S896</f>
        <v xml:space="preserve">LB </v>
      </c>
      <c r="R895" s="178" t="str">
        <f>Emissions!T896</f>
        <v xml:space="preserve">LB </v>
      </c>
      <c r="S895" s="178" t="s">
        <v>24045</v>
      </c>
      <c r="T895" s="178">
        <v>7439976</v>
      </c>
      <c r="U895" s="178" t="s">
        <v>24043</v>
      </c>
      <c r="V895" s="178">
        <v>8</v>
      </c>
      <c r="W895" s="178">
        <f>Emissions!W896</f>
        <v>4.2217849655002665E-2</v>
      </c>
      <c r="X895" s="178" t="str">
        <f>Emissions!X896</f>
        <v>LB</v>
      </c>
    </row>
    <row r="896" spans="1:24" x14ac:dyDescent="0.3">
      <c r="A896" s="175" t="str">
        <f>Emissions!A897</f>
        <v>20013</v>
      </c>
      <c r="B896" s="175" t="str">
        <f>Emissions!B897</f>
        <v>20</v>
      </c>
      <c r="C896" s="175" t="str">
        <f>Emissions!F897</f>
        <v>KS</v>
      </c>
      <c r="D896" s="175" t="str">
        <f>Emissions!C897</f>
        <v>013</v>
      </c>
      <c r="E896" s="178" t="str">
        <f>Emissions!D897</f>
        <v>Brown</v>
      </c>
      <c r="F896" s="178" t="str">
        <f>Emissions!E897</f>
        <v>County</v>
      </c>
      <c r="G896" s="178">
        <v>2850001000</v>
      </c>
      <c r="H896" s="178" t="s">
        <v>24044</v>
      </c>
      <c r="I896" s="178" t="s">
        <v>24041</v>
      </c>
      <c r="J896" s="178" t="s">
        <v>24046</v>
      </c>
      <c r="K896" s="178">
        <v>2014</v>
      </c>
      <c r="L896" s="178">
        <v>515</v>
      </c>
      <c r="M896" s="178" t="s">
        <v>24042</v>
      </c>
      <c r="N896" s="183">
        <f>Emissions!P897</f>
        <v>0.98317128036206913</v>
      </c>
      <c r="O896" s="183" t="str">
        <f>Emissions!Q897</f>
        <v>LB</v>
      </c>
      <c r="P896" s="172">
        <f t="shared" si="13"/>
        <v>2.8531061514364544E-2</v>
      </c>
      <c r="Q896" s="178" t="str">
        <f>Emissions!S897</f>
        <v xml:space="preserve">LB </v>
      </c>
      <c r="R896" s="178" t="str">
        <f>Emissions!T897</f>
        <v xml:space="preserve">LB </v>
      </c>
      <c r="S896" s="178" t="s">
        <v>24045</v>
      </c>
      <c r="T896" s="178">
        <v>7439976</v>
      </c>
      <c r="U896" s="178" t="s">
        <v>24043</v>
      </c>
      <c r="V896" s="178">
        <v>8</v>
      </c>
      <c r="W896" s="178">
        <f>Emissions!W897</f>
        <v>2.8050920279166745E-2</v>
      </c>
      <c r="X896" s="178" t="str">
        <f>Emissions!X897</f>
        <v>LB</v>
      </c>
    </row>
    <row r="897" spans="1:24" x14ac:dyDescent="0.3">
      <c r="A897" s="175" t="str">
        <f>Emissions!A898</f>
        <v>20015</v>
      </c>
      <c r="B897" s="175" t="str">
        <f>Emissions!B898</f>
        <v>20</v>
      </c>
      <c r="C897" s="175" t="str">
        <f>Emissions!F898</f>
        <v>KS</v>
      </c>
      <c r="D897" s="175" t="str">
        <f>Emissions!C898</f>
        <v>015</v>
      </c>
      <c r="E897" s="178" t="str">
        <f>Emissions!D898</f>
        <v>Butler</v>
      </c>
      <c r="F897" s="178" t="str">
        <f>Emissions!E898</f>
        <v>County</v>
      </c>
      <c r="G897" s="178">
        <v>2850001000</v>
      </c>
      <c r="H897" s="178" t="s">
        <v>24044</v>
      </c>
      <c r="I897" s="178" t="s">
        <v>24041</v>
      </c>
      <c r="J897" s="178" t="s">
        <v>24046</v>
      </c>
      <c r="K897" s="178">
        <v>2014</v>
      </c>
      <c r="L897" s="178">
        <v>515</v>
      </c>
      <c r="M897" s="178" t="s">
        <v>24042</v>
      </c>
      <c r="N897" s="183">
        <f>Emissions!P898</f>
        <v>6.6339770131980389</v>
      </c>
      <c r="O897" s="183" t="str">
        <f>Emissions!Q898</f>
        <v>LB</v>
      </c>
      <c r="P897" s="172">
        <f t="shared" si="13"/>
        <v>2.8531061514364547E-2</v>
      </c>
      <c r="Q897" s="178" t="str">
        <f>Emissions!S898</f>
        <v xml:space="preserve">LB </v>
      </c>
      <c r="R897" s="178" t="str">
        <f>Emissions!T898</f>
        <v xml:space="preserve">LB </v>
      </c>
      <c r="S897" s="178" t="s">
        <v>24045</v>
      </c>
      <c r="T897" s="178">
        <v>7439976</v>
      </c>
      <c r="U897" s="178" t="s">
        <v>24043</v>
      </c>
      <c r="V897" s="178">
        <v>8</v>
      </c>
      <c r="W897" s="178">
        <f>Emissions!W898</f>
        <v>0.18927440624843364</v>
      </c>
      <c r="X897" s="178" t="str">
        <f>Emissions!X898</f>
        <v>LB</v>
      </c>
    </row>
    <row r="898" spans="1:24" x14ac:dyDescent="0.3">
      <c r="A898" s="175" t="str">
        <f>Emissions!A899</f>
        <v>20017</v>
      </c>
      <c r="B898" s="175" t="str">
        <f>Emissions!B899</f>
        <v>20</v>
      </c>
      <c r="C898" s="175" t="str">
        <f>Emissions!F899</f>
        <v>KS</v>
      </c>
      <c r="D898" s="175" t="str">
        <f>Emissions!C899</f>
        <v>017</v>
      </c>
      <c r="E898" s="178" t="str">
        <f>Emissions!D899</f>
        <v>Chase</v>
      </c>
      <c r="F898" s="178" t="str">
        <f>Emissions!E899</f>
        <v>County</v>
      </c>
      <c r="G898" s="178">
        <v>2850001000</v>
      </c>
      <c r="H898" s="178" t="s">
        <v>24044</v>
      </c>
      <c r="I898" s="178" t="s">
        <v>24041</v>
      </c>
      <c r="J898" s="178" t="s">
        <v>24046</v>
      </c>
      <c r="K898" s="178">
        <v>2014</v>
      </c>
      <c r="L898" s="178">
        <v>515</v>
      </c>
      <c r="M898" s="178" t="s">
        <v>24042</v>
      </c>
      <c r="N898" s="183">
        <f>Emissions!P899</f>
        <v>0.26965838886751808</v>
      </c>
      <c r="O898" s="183" t="str">
        <f>Emissions!Q899</f>
        <v>LB</v>
      </c>
      <c r="P898" s="172">
        <f t="shared" si="13"/>
        <v>2.8531061514364547E-2</v>
      </c>
      <c r="Q898" s="178" t="str">
        <f>Emissions!S899</f>
        <v xml:space="preserve">LB </v>
      </c>
      <c r="R898" s="178" t="str">
        <f>Emissions!T899</f>
        <v xml:space="preserve">LB </v>
      </c>
      <c r="S898" s="178" t="s">
        <v>24045</v>
      </c>
      <c r="T898" s="178">
        <v>7439976</v>
      </c>
      <c r="U898" s="178" t="s">
        <v>24043</v>
      </c>
      <c r="V898" s="178">
        <v>8</v>
      </c>
      <c r="W898" s="178">
        <f>Emissions!W899</f>
        <v>7.6936400806435941E-3</v>
      </c>
      <c r="X898" s="178" t="str">
        <f>Emissions!X899</f>
        <v>LB</v>
      </c>
    </row>
    <row r="899" spans="1:24" x14ac:dyDescent="0.3">
      <c r="A899" s="175" t="str">
        <f>Emissions!A900</f>
        <v>20019</v>
      </c>
      <c r="B899" s="175" t="str">
        <f>Emissions!B900</f>
        <v>20</v>
      </c>
      <c r="C899" s="175" t="str">
        <f>Emissions!F900</f>
        <v>KS</v>
      </c>
      <c r="D899" s="175" t="str">
        <f>Emissions!C900</f>
        <v>019</v>
      </c>
      <c r="E899" s="178" t="str">
        <f>Emissions!D900</f>
        <v>Chautauqua</v>
      </c>
      <c r="F899" s="178" t="str">
        <f>Emissions!E900</f>
        <v>County</v>
      </c>
      <c r="G899" s="178">
        <v>2850001000</v>
      </c>
      <c r="H899" s="178" t="s">
        <v>24044</v>
      </c>
      <c r="I899" s="178" t="s">
        <v>24041</v>
      </c>
      <c r="J899" s="178" t="s">
        <v>24046</v>
      </c>
      <c r="K899" s="178">
        <v>2014</v>
      </c>
      <c r="L899" s="178">
        <v>515</v>
      </c>
      <c r="M899" s="178" t="s">
        <v>24042</v>
      </c>
      <c r="N899" s="183">
        <f>Emissions!P900</f>
        <v>0.3486927383535775</v>
      </c>
      <c r="O899" s="183" t="str">
        <f>Emissions!Q900</f>
        <v>LB</v>
      </c>
      <c r="P899" s="172">
        <f t="shared" ref="P899:P962" si="14">W899/N899</f>
        <v>2.8531061514364547E-2</v>
      </c>
      <c r="Q899" s="178" t="str">
        <f>Emissions!S900</f>
        <v xml:space="preserve">LB </v>
      </c>
      <c r="R899" s="178" t="str">
        <f>Emissions!T900</f>
        <v xml:space="preserve">LB </v>
      </c>
      <c r="S899" s="178" t="s">
        <v>24045</v>
      </c>
      <c r="T899" s="178">
        <v>7439976</v>
      </c>
      <c r="U899" s="178" t="s">
        <v>24043</v>
      </c>
      <c r="V899" s="178">
        <v>8</v>
      </c>
      <c r="W899" s="178">
        <f>Emissions!W900</f>
        <v>9.9485739675781414E-3</v>
      </c>
      <c r="X899" s="178" t="str">
        <f>Emissions!X900</f>
        <v>LB</v>
      </c>
    </row>
    <row r="900" spans="1:24" x14ac:dyDescent="0.3">
      <c r="A900" s="175" t="str">
        <f>Emissions!A901</f>
        <v>20021</v>
      </c>
      <c r="B900" s="175" t="str">
        <f>Emissions!B901</f>
        <v>20</v>
      </c>
      <c r="C900" s="175" t="str">
        <f>Emissions!F901</f>
        <v>KS</v>
      </c>
      <c r="D900" s="175" t="str">
        <f>Emissions!C901</f>
        <v>021</v>
      </c>
      <c r="E900" s="178" t="str">
        <f>Emissions!D901</f>
        <v>Cherokee</v>
      </c>
      <c r="F900" s="178" t="str">
        <f>Emissions!E901</f>
        <v>County</v>
      </c>
      <c r="G900" s="178">
        <v>2850001000</v>
      </c>
      <c r="H900" s="178" t="s">
        <v>24044</v>
      </c>
      <c r="I900" s="178" t="s">
        <v>24041</v>
      </c>
      <c r="J900" s="178" t="s">
        <v>24046</v>
      </c>
      <c r="K900" s="178">
        <v>2014</v>
      </c>
      <c r="L900" s="178">
        <v>515</v>
      </c>
      <c r="M900" s="178" t="s">
        <v>24042</v>
      </c>
      <c r="N900" s="183">
        <f>Emissions!P901</f>
        <v>2.0822395725813885</v>
      </c>
      <c r="O900" s="183" t="str">
        <f>Emissions!Q901</f>
        <v>LB</v>
      </c>
      <c r="P900" s="172">
        <f t="shared" si="14"/>
        <v>2.8531061514364547E-2</v>
      </c>
      <c r="Q900" s="178" t="str">
        <f>Emissions!S901</f>
        <v xml:space="preserve">LB </v>
      </c>
      <c r="R900" s="178" t="str">
        <f>Emissions!T901</f>
        <v xml:space="preserve">LB </v>
      </c>
      <c r="S900" s="178" t="s">
        <v>24045</v>
      </c>
      <c r="T900" s="178">
        <v>7439976</v>
      </c>
      <c r="U900" s="178" t="s">
        <v>24043</v>
      </c>
      <c r="V900" s="178">
        <v>8</v>
      </c>
      <c r="W900" s="178">
        <f>Emissions!W901</f>
        <v>5.940850533296374E-2</v>
      </c>
      <c r="X900" s="178" t="str">
        <f>Emissions!X901</f>
        <v>LB</v>
      </c>
    </row>
    <row r="901" spans="1:24" x14ac:dyDescent="0.3">
      <c r="A901" s="175" t="str">
        <f>Emissions!A902</f>
        <v>20023</v>
      </c>
      <c r="B901" s="175" t="str">
        <f>Emissions!B902</f>
        <v>20</v>
      </c>
      <c r="C901" s="175" t="str">
        <f>Emissions!F902</f>
        <v>KS</v>
      </c>
      <c r="D901" s="175" t="str">
        <f>Emissions!C902</f>
        <v>023</v>
      </c>
      <c r="E901" s="178" t="str">
        <f>Emissions!D902</f>
        <v>Cheyenne</v>
      </c>
      <c r="F901" s="178" t="str">
        <f>Emissions!E902</f>
        <v>County</v>
      </c>
      <c r="G901" s="178">
        <v>2850001000</v>
      </c>
      <c r="H901" s="178" t="s">
        <v>24044</v>
      </c>
      <c r="I901" s="178" t="s">
        <v>24041</v>
      </c>
      <c r="J901" s="178" t="s">
        <v>24046</v>
      </c>
      <c r="K901" s="178">
        <v>2014</v>
      </c>
      <c r="L901" s="178">
        <v>515</v>
      </c>
      <c r="M901" s="178" t="s">
        <v>24042</v>
      </c>
      <c r="N901" s="183">
        <f>Emissions!P902</f>
        <v>0.26975855914570074</v>
      </c>
      <c r="O901" s="183" t="str">
        <f>Emissions!Q902</f>
        <v>LB</v>
      </c>
      <c r="P901" s="172">
        <f t="shared" si="14"/>
        <v>2.8531061514364544E-2</v>
      </c>
      <c r="Q901" s="178" t="str">
        <f>Emissions!S902</f>
        <v xml:space="preserve">LB </v>
      </c>
      <c r="R901" s="178" t="str">
        <f>Emissions!T902</f>
        <v xml:space="preserve">LB </v>
      </c>
      <c r="S901" s="178" t="s">
        <v>24045</v>
      </c>
      <c r="T901" s="178">
        <v>7439976</v>
      </c>
      <c r="U901" s="178" t="s">
        <v>24043</v>
      </c>
      <c r="V901" s="178">
        <v>8</v>
      </c>
      <c r="W901" s="178">
        <f>Emissions!W902</f>
        <v>7.6964980450123337E-3</v>
      </c>
      <c r="X901" s="178" t="str">
        <f>Emissions!X902</f>
        <v>LB</v>
      </c>
    </row>
    <row r="902" spans="1:24" x14ac:dyDescent="0.3">
      <c r="A902" s="175" t="str">
        <f>Emissions!A903</f>
        <v>20025</v>
      </c>
      <c r="B902" s="175" t="str">
        <f>Emissions!B903</f>
        <v>20</v>
      </c>
      <c r="C902" s="175" t="str">
        <f>Emissions!F903</f>
        <v>KS</v>
      </c>
      <c r="D902" s="175" t="str">
        <f>Emissions!C903</f>
        <v>025</v>
      </c>
      <c r="E902" s="178" t="str">
        <f>Emissions!D903</f>
        <v>Clark</v>
      </c>
      <c r="F902" s="178" t="str">
        <f>Emissions!E903</f>
        <v>County</v>
      </c>
      <c r="G902" s="178">
        <v>2850001000</v>
      </c>
      <c r="H902" s="178" t="s">
        <v>24044</v>
      </c>
      <c r="I902" s="178" t="s">
        <v>24041</v>
      </c>
      <c r="J902" s="178" t="s">
        <v>24046</v>
      </c>
      <c r="K902" s="178">
        <v>2014</v>
      </c>
      <c r="L902" s="178">
        <v>515</v>
      </c>
      <c r="M902" s="178" t="s">
        <v>24042</v>
      </c>
      <c r="N902" s="183">
        <f>Emissions!P903</f>
        <v>0.21476507642346168</v>
      </c>
      <c r="O902" s="183" t="str">
        <f>Emissions!Q903</f>
        <v>LB</v>
      </c>
      <c r="P902" s="172">
        <f t="shared" si="14"/>
        <v>2.8531061514364547E-2</v>
      </c>
      <c r="Q902" s="178" t="str">
        <f>Emissions!S903</f>
        <v xml:space="preserve">LB </v>
      </c>
      <c r="R902" s="178" t="str">
        <f>Emissions!T903</f>
        <v xml:space="preserve">LB </v>
      </c>
      <c r="S902" s="178" t="s">
        <v>24045</v>
      </c>
      <c r="T902" s="178">
        <v>7439976</v>
      </c>
      <c r="U902" s="178" t="s">
        <v>24043</v>
      </c>
      <c r="V902" s="178">
        <v>8</v>
      </c>
      <c r="W902" s="178">
        <f>Emissions!W903</f>
        <v>6.1274756065749884E-3</v>
      </c>
      <c r="X902" s="178" t="str">
        <f>Emissions!X903</f>
        <v>LB</v>
      </c>
    </row>
    <row r="903" spans="1:24" x14ac:dyDescent="0.3">
      <c r="A903" s="175" t="str">
        <f>Emissions!A904</f>
        <v>20027</v>
      </c>
      <c r="B903" s="175" t="str">
        <f>Emissions!B904</f>
        <v>20</v>
      </c>
      <c r="C903" s="175" t="str">
        <f>Emissions!F904</f>
        <v>KS</v>
      </c>
      <c r="D903" s="175" t="str">
        <f>Emissions!C904</f>
        <v>027</v>
      </c>
      <c r="E903" s="178" t="str">
        <f>Emissions!D904</f>
        <v>Clay</v>
      </c>
      <c r="F903" s="178" t="str">
        <f>Emissions!E904</f>
        <v>County</v>
      </c>
      <c r="G903" s="178">
        <v>2850001000</v>
      </c>
      <c r="H903" s="178" t="s">
        <v>24044</v>
      </c>
      <c r="I903" s="178" t="s">
        <v>24041</v>
      </c>
      <c r="J903" s="178" t="s">
        <v>24046</v>
      </c>
      <c r="K903" s="178">
        <v>2014</v>
      </c>
      <c r="L903" s="178">
        <v>515</v>
      </c>
      <c r="M903" s="178" t="s">
        <v>24042</v>
      </c>
      <c r="N903" s="183">
        <f>Emissions!P904</f>
        <v>0.8331162036445573</v>
      </c>
      <c r="O903" s="183" t="str">
        <f>Emissions!Q904</f>
        <v>LB</v>
      </c>
      <c r="P903" s="172">
        <f t="shared" si="14"/>
        <v>2.8531061514364551E-2</v>
      </c>
      <c r="Q903" s="178" t="str">
        <f>Emissions!S904</f>
        <v xml:space="preserve">LB </v>
      </c>
      <c r="R903" s="178" t="str">
        <f>Emissions!T904</f>
        <v xml:space="preserve">LB </v>
      </c>
      <c r="S903" s="178" t="s">
        <v>24045</v>
      </c>
      <c r="T903" s="178">
        <v>7439976</v>
      </c>
      <c r="U903" s="178" t="s">
        <v>24043</v>
      </c>
      <c r="V903" s="178">
        <v>8</v>
      </c>
      <c r="W903" s="178">
        <f>Emissions!W904</f>
        <v>2.3769689654796727E-2</v>
      </c>
      <c r="X903" s="178" t="str">
        <f>Emissions!X904</f>
        <v>LB</v>
      </c>
    </row>
    <row r="904" spans="1:24" x14ac:dyDescent="0.3">
      <c r="A904" s="175" t="str">
        <f>Emissions!A905</f>
        <v>20029</v>
      </c>
      <c r="B904" s="175" t="str">
        <f>Emissions!B905</f>
        <v>20</v>
      </c>
      <c r="C904" s="175" t="str">
        <f>Emissions!F905</f>
        <v>KS</v>
      </c>
      <c r="D904" s="175" t="str">
        <f>Emissions!C905</f>
        <v>029</v>
      </c>
      <c r="E904" s="178" t="str">
        <f>Emissions!D905</f>
        <v>Cloud</v>
      </c>
      <c r="F904" s="178" t="str">
        <f>Emissions!E905</f>
        <v>County</v>
      </c>
      <c r="G904" s="178">
        <v>2850001000</v>
      </c>
      <c r="H904" s="178" t="s">
        <v>24044</v>
      </c>
      <c r="I904" s="178" t="s">
        <v>24041</v>
      </c>
      <c r="J904" s="178" t="s">
        <v>24046</v>
      </c>
      <c r="K904" s="178">
        <v>2014</v>
      </c>
      <c r="L904" s="178">
        <v>515</v>
      </c>
      <c r="M904" s="178" t="s">
        <v>24042</v>
      </c>
      <c r="N904" s="183">
        <f>Emissions!P905</f>
        <v>0.94009806074355784</v>
      </c>
      <c r="O904" s="183" t="str">
        <f>Emissions!Q905</f>
        <v>LB</v>
      </c>
      <c r="P904" s="172">
        <f t="shared" si="14"/>
        <v>2.8531061514364544E-2</v>
      </c>
      <c r="Q904" s="178" t="str">
        <f>Emissions!S905</f>
        <v xml:space="preserve">LB </v>
      </c>
      <c r="R904" s="178" t="str">
        <f>Emissions!T905</f>
        <v xml:space="preserve">LB </v>
      </c>
      <c r="S904" s="178" t="s">
        <v>24045</v>
      </c>
      <c r="T904" s="178">
        <v>7439976</v>
      </c>
      <c r="U904" s="178" t="s">
        <v>24043</v>
      </c>
      <c r="V904" s="178">
        <v>8</v>
      </c>
      <c r="W904" s="178">
        <f>Emissions!W905</f>
        <v>2.6821995600609265E-2</v>
      </c>
      <c r="X904" s="178" t="str">
        <f>Emissions!X905</f>
        <v>LB</v>
      </c>
    </row>
    <row r="905" spans="1:24" x14ac:dyDescent="0.3">
      <c r="A905" s="175" t="str">
        <f>Emissions!A906</f>
        <v>20031</v>
      </c>
      <c r="B905" s="175" t="str">
        <f>Emissions!B906</f>
        <v>20</v>
      </c>
      <c r="C905" s="175" t="str">
        <f>Emissions!F906</f>
        <v>KS</v>
      </c>
      <c r="D905" s="175" t="str">
        <f>Emissions!C906</f>
        <v>031</v>
      </c>
      <c r="E905" s="178" t="str">
        <f>Emissions!D906</f>
        <v>Coffey</v>
      </c>
      <c r="F905" s="178" t="str">
        <f>Emissions!E906</f>
        <v>County</v>
      </c>
      <c r="G905" s="178">
        <v>2850001000</v>
      </c>
      <c r="H905" s="178" t="s">
        <v>24044</v>
      </c>
      <c r="I905" s="178" t="s">
        <v>24041</v>
      </c>
      <c r="J905" s="178" t="s">
        <v>24046</v>
      </c>
      <c r="K905" s="178">
        <v>2014</v>
      </c>
      <c r="L905" s="178">
        <v>515</v>
      </c>
      <c r="M905" s="178" t="s">
        <v>24042</v>
      </c>
      <c r="N905" s="183">
        <f>Emissions!P906</f>
        <v>0.84473595591373707</v>
      </c>
      <c r="O905" s="183" t="str">
        <f>Emissions!Q906</f>
        <v>LB</v>
      </c>
      <c r="P905" s="172">
        <f t="shared" si="14"/>
        <v>2.8531061514364551E-2</v>
      </c>
      <c r="Q905" s="178" t="str">
        <f>Emissions!S906</f>
        <v xml:space="preserve">LB </v>
      </c>
      <c r="R905" s="178" t="str">
        <f>Emissions!T906</f>
        <v xml:space="preserve">LB </v>
      </c>
      <c r="S905" s="178" t="s">
        <v>24045</v>
      </c>
      <c r="T905" s="178">
        <v>7439976</v>
      </c>
      <c r="U905" s="178" t="s">
        <v>24043</v>
      </c>
      <c r="V905" s="178">
        <v>8</v>
      </c>
      <c r="W905" s="178">
        <f>Emissions!W906</f>
        <v>2.4101213521570373E-2</v>
      </c>
      <c r="X905" s="178" t="str">
        <f>Emissions!X906</f>
        <v>LB</v>
      </c>
    </row>
    <row r="906" spans="1:24" x14ac:dyDescent="0.3">
      <c r="A906" s="175" t="str">
        <f>Emissions!A907</f>
        <v>20033</v>
      </c>
      <c r="B906" s="175" t="str">
        <f>Emissions!B907</f>
        <v>20</v>
      </c>
      <c r="C906" s="175" t="str">
        <f>Emissions!F907</f>
        <v>KS</v>
      </c>
      <c r="D906" s="175" t="str">
        <f>Emissions!C907</f>
        <v>033</v>
      </c>
      <c r="E906" s="178" t="str">
        <f>Emissions!D907</f>
        <v>Comanche</v>
      </c>
      <c r="F906" s="178" t="str">
        <f>Emissions!E907</f>
        <v>County</v>
      </c>
      <c r="G906" s="178">
        <v>2850001000</v>
      </c>
      <c r="H906" s="178" t="s">
        <v>24044</v>
      </c>
      <c r="I906" s="178" t="s">
        <v>24041</v>
      </c>
      <c r="J906" s="178" t="s">
        <v>24046</v>
      </c>
      <c r="K906" s="178">
        <v>2014</v>
      </c>
      <c r="L906" s="178">
        <v>515</v>
      </c>
      <c r="M906" s="178" t="s">
        <v>24042</v>
      </c>
      <c r="N906" s="183">
        <f>Emissions!P907</f>
        <v>0.19573272356877058</v>
      </c>
      <c r="O906" s="183" t="str">
        <f>Emissions!Q907</f>
        <v>LB</v>
      </c>
      <c r="P906" s="172">
        <f t="shared" si="14"/>
        <v>2.8531061514364547E-2</v>
      </c>
      <c r="Q906" s="178" t="str">
        <f>Emissions!S907</f>
        <v xml:space="preserve">LB </v>
      </c>
      <c r="R906" s="178" t="str">
        <f>Emissions!T907</f>
        <v xml:space="preserve">LB </v>
      </c>
      <c r="S906" s="178" t="s">
        <v>24045</v>
      </c>
      <c r="T906" s="178">
        <v>7439976</v>
      </c>
      <c r="U906" s="178" t="s">
        <v>24043</v>
      </c>
      <c r="V906" s="178">
        <v>8</v>
      </c>
      <c r="W906" s="178">
        <f>Emissions!W907</f>
        <v>5.5844623765147049E-3</v>
      </c>
      <c r="X906" s="178" t="str">
        <f>Emissions!X907</f>
        <v>LB</v>
      </c>
    </row>
    <row r="907" spans="1:24" x14ac:dyDescent="0.3">
      <c r="A907" s="175" t="str">
        <f>Emissions!A908</f>
        <v>20035</v>
      </c>
      <c r="B907" s="175" t="str">
        <f>Emissions!B908</f>
        <v>20</v>
      </c>
      <c r="C907" s="175" t="str">
        <f>Emissions!F908</f>
        <v>KS</v>
      </c>
      <c r="D907" s="175" t="str">
        <f>Emissions!C908</f>
        <v>035</v>
      </c>
      <c r="E907" s="178" t="str">
        <f>Emissions!D908</f>
        <v>Cowley</v>
      </c>
      <c r="F907" s="178" t="str">
        <f>Emissions!E908</f>
        <v>County</v>
      </c>
      <c r="G907" s="178">
        <v>2850001000</v>
      </c>
      <c r="H907" s="178" t="s">
        <v>24044</v>
      </c>
      <c r="I907" s="178" t="s">
        <v>24041</v>
      </c>
      <c r="J907" s="178" t="s">
        <v>24046</v>
      </c>
      <c r="K907" s="178">
        <v>2014</v>
      </c>
      <c r="L907" s="178">
        <v>515</v>
      </c>
      <c r="M907" s="178" t="s">
        <v>24042</v>
      </c>
      <c r="N907" s="183">
        <f>Emissions!P908</f>
        <v>3.6024237142802948</v>
      </c>
      <c r="O907" s="183" t="str">
        <f>Emissions!Q908</f>
        <v>LB</v>
      </c>
      <c r="P907" s="172">
        <f t="shared" si="14"/>
        <v>2.8531061514364544E-2</v>
      </c>
      <c r="Q907" s="178" t="str">
        <f>Emissions!S908</f>
        <v xml:space="preserve">LB </v>
      </c>
      <c r="R907" s="178" t="str">
        <f>Emissions!T908</f>
        <v xml:space="preserve">LB </v>
      </c>
      <c r="S907" s="178" t="s">
        <v>24045</v>
      </c>
      <c r="T907" s="178">
        <v>7439976</v>
      </c>
      <c r="U907" s="178" t="s">
        <v>24043</v>
      </c>
      <c r="V907" s="178">
        <v>8</v>
      </c>
      <c r="W907" s="178">
        <f>Emissions!W908</f>
        <v>0.1027809725929367</v>
      </c>
      <c r="X907" s="178" t="str">
        <f>Emissions!X908</f>
        <v>LB</v>
      </c>
    </row>
    <row r="908" spans="1:24" x14ac:dyDescent="0.3">
      <c r="A908" s="175" t="str">
        <f>Emissions!A909</f>
        <v>20037</v>
      </c>
      <c r="B908" s="175" t="str">
        <f>Emissions!B909</f>
        <v>20</v>
      </c>
      <c r="C908" s="175" t="str">
        <f>Emissions!F909</f>
        <v>KS</v>
      </c>
      <c r="D908" s="175" t="str">
        <f>Emissions!C909</f>
        <v>037</v>
      </c>
      <c r="E908" s="178" t="str">
        <f>Emissions!D909</f>
        <v>Crawford</v>
      </c>
      <c r="F908" s="178" t="str">
        <f>Emissions!E909</f>
        <v>County</v>
      </c>
      <c r="G908" s="178">
        <v>2850001000</v>
      </c>
      <c r="H908" s="178" t="s">
        <v>24044</v>
      </c>
      <c r="I908" s="178" t="s">
        <v>24041</v>
      </c>
      <c r="J908" s="178" t="s">
        <v>24046</v>
      </c>
      <c r="K908" s="178">
        <v>2014</v>
      </c>
      <c r="L908" s="178">
        <v>515</v>
      </c>
      <c r="M908" s="178" t="s">
        <v>24042</v>
      </c>
      <c r="N908" s="183">
        <f>Emissions!P909</f>
        <v>3.9356902297937539</v>
      </c>
      <c r="O908" s="183" t="str">
        <f>Emissions!Q909</f>
        <v>LB</v>
      </c>
      <c r="P908" s="172">
        <f t="shared" si="14"/>
        <v>2.8531061514364544E-2</v>
      </c>
      <c r="Q908" s="178" t="str">
        <f>Emissions!S909</f>
        <v xml:space="preserve">LB </v>
      </c>
      <c r="R908" s="178" t="str">
        <f>Emissions!T909</f>
        <v xml:space="preserve">LB </v>
      </c>
      <c r="S908" s="178" t="s">
        <v>24045</v>
      </c>
      <c r="T908" s="178">
        <v>7439976</v>
      </c>
      <c r="U908" s="178" t="s">
        <v>24043</v>
      </c>
      <c r="V908" s="178">
        <v>8</v>
      </c>
      <c r="W908" s="178">
        <f>Emissions!W909</f>
        <v>0.11228942004772913</v>
      </c>
      <c r="X908" s="178" t="str">
        <f>Emissions!X909</f>
        <v>LB</v>
      </c>
    </row>
    <row r="909" spans="1:24" x14ac:dyDescent="0.3">
      <c r="A909" s="175" t="str">
        <f>Emissions!A910</f>
        <v>20039</v>
      </c>
      <c r="B909" s="175" t="str">
        <f>Emissions!B910</f>
        <v>20</v>
      </c>
      <c r="C909" s="175" t="str">
        <f>Emissions!F910</f>
        <v>KS</v>
      </c>
      <c r="D909" s="175" t="str">
        <f>Emissions!C910</f>
        <v>039</v>
      </c>
      <c r="E909" s="178" t="str">
        <f>Emissions!D910</f>
        <v>Decatur</v>
      </c>
      <c r="F909" s="178" t="str">
        <f>Emissions!E910</f>
        <v>County</v>
      </c>
      <c r="G909" s="178">
        <v>2850001000</v>
      </c>
      <c r="H909" s="178" t="s">
        <v>24044</v>
      </c>
      <c r="I909" s="178" t="s">
        <v>24041</v>
      </c>
      <c r="J909" s="178" t="s">
        <v>24046</v>
      </c>
      <c r="K909" s="178">
        <v>2014</v>
      </c>
      <c r="L909" s="178">
        <v>515</v>
      </c>
      <c r="M909" s="178" t="s">
        <v>24042</v>
      </c>
      <c r="N909" s="183">
        <f>Emissions!P910</f>
        <v>0.29129516895495644</v>
      </c>
      <c r="O909" s="183" t="str">
        <f>Emissions!Q910</f>
        <v>LB</v>
      </c>
      <c r="P909" s="172">
        <f t="shared" si="14"/>
        <v>2.8531061514364544E-2</v>
      </c>
      <c r="Q909" s="178" t="str">
        <f>Emissions!S910</f>
        <v xml:space="preserve">LB </v>
      </c>
      <c r="R909" s="178" t="str">
        <f>Emissions!T910</f>
        <v xml:space="preserve">LB </v>
      </c>
      <c r="S909" s="178" t="s">
        <v>24045</v>
      </c>
      <c r="T909" s="178">
        <v>7439976</v>
      </c>
      <c r="U909" s="178" t="s">
        <v>24043</v>
      </c>
      <c r="V909" s="178">
        <v>8</v>
      </c>
      <c r="W909" s="178">
        <f>Emissions!W910</f>
        <v>8.3109603842910756E-3</v>
      </c>
      <c r="X909" s="178" t="str">
        <f>Emissions!X910</f>
        <v>LB</v>
      </c>
    </row>
    <row r="910" spans="1:24" x14ac:dyDescent="0.3">
      <c r="A910" s="175" t="str">
        <f>Emissions!A911</f>
        <v>20041</v>
      </c>
      <c r="B910" s="175" t="str">
        <f>Emissions!B911</f>
        <v>20</v>
      </c>
      <c r="C910" s="175" t="str">
        <f>Emissions!F911</f>
        <v>KS</v>
      </c>
      <c r="D910" s="175" t="str">
        <f>Emissions!C911</f>
        <v>041</v>
      </c>
      <c r="E910" s="178" t="str">
        <f>Emissions!D911</f>
        <v>Dickinson</v>
      </c>
      <c r="F910" s="178" t="str">
        <f>Emissions!E911</f>
        <v>County</v>
      </c>
      <c r="G910" s="178">
        <v>2850001000</v>
      </c>
      <c r="H910" s="178" t="s">
        <v>24044</v>
      </c>
      <c r="I910" s="178" t="s">
        <v>24041</v>
      </c>
      <c r="J910" s="178" t="s">
        <v>24046</v>
      </c>
      <c r="K910" s="178">
        <v>2014</v>
      </c>
      <c r="L910" s="178">
        <v>515</v>
      </c>
      <c r="M910" s="178" t="s">
        <v>24042</v>
      </c>
      <c r="N910" s="183">
        <f>Emissions!P911</f>
        <v>1.9427023750730483</v>
      </c>
      <c r="O910" s="183" t="str">
        <f>Emissions!Q911</f>
        <v>LB</v>
      </c>
      <c r="P910" s="172">
        <f t="shared" si="14"/>
        <v>2.8531061514364544E-2</v>
      </c>
      <c r="Q910" s="178" t="str">
        <f>Emissions!S911</f>
        <v xml:space="preserve">LB </v>
      </c>
      <c r="R910" s="178" t="str">
        <f>Emissions!T911</f>
        <v xml:space="preserve">LB </v>
      </c>
      <c r="S910" s="178" t="s">
        <v>24045</v>
      </c>
      <c r="T910" s="178">
        <v>7439976</v>
      </c>
      <c r="U910" s="178" t="s">
        <v>24043</v>
      </c>
      <c r="V910" s="178">
        <v>8</v>
      </c>
      <c r="W910" s="178">
        <f>Emissions!W911</f>
        <v>5.542736096731124E-2</v>
      </c>
      <c r="X910" s="178" t="str">
        <f>Emissions!X911</f>
        <v>LB</v>
      </c>
    </row>
    <row r="911" spans="1:24" x14ac:dyDescent="0.3">
      <c r="A911" s="175" t="str">
        <f>Emissions!A912</f>
        <v>20043</v>
      </c>
      <c r="B911" s="175" t="str">
        <f>Emissions!B912</f>
        <v>20</v>
      </c>
      <c r="C911" s="175" t="str">
        <f>Emissions!F912</f>
        <v>KS</v>
      </c>
      <c r="D911" s="175" t="str">
        <f>Emissions!C912</f>
        <v>043</v>
      </c>
      <c r="E911" s="178" t="str">
        <f>Emissions!D912</f>
        <v>Doniphan</v>
      </c>
      <c r="F911" s="178" t="str">
        <f>Emissions!E912</f>
        <v>County</v>
      </c>
      <c r="G911" s="178">
        <v>2850001000</v>
      </c>
      <c r="H911" s="178" t="s">
        <v>24044</v>
      </c>
      <c r="I911" s="178" t="s">
        <v>24041</v>
      </c>
      <c r="J911" s="178" t="s">
        <v>24046</v>
      </c>
      <c r="K911" s="178">
        <v>2014</v>
      </c>
      <c r="L911" s="178">
        <v>515</v>
      </c>
      <c r="M911" s="178" t="s">
        <v>24042</v>
      </c>
      <c r="N911" s="183">
        <f>Emissions!P912</f>
        <v>0.78874077040967228</v>
      </c>
      <c r="O911" s="183" t="str">
        <f>Emissions!Q912</f>
        <v>LB</v>
      </c>
      <c r="P911" s="172">
        <f t="shared" si="14"/>
        <v>2.8531061514364547E-2</v>
      </c>
      <c r="Q911" s="178" t="str">
        <f>Emissions!S912</f>
        <v xml:space="preserve">LB </v>
      </c>
      <c r="R911" s="178" t="str">
        <f>Emissions!T912</f>
        <v xml:space="preserve">LB </v>
      </c>
      <c r="S911" s="178" t="s">
        <v>24045</v>
      </c>
      <c r="T911" s="178">
        <v>7439976</v>
      </c>
      <c r="U911" s="178" t="s">
        <v>24043</v>
      </c>
      <c r="V911" s="178">
        <v>8</v>
      </c>
      <c r="W911" s="178">
        <f>Emissions!W912</f>
        <v>2.2503611439445643E-2</v>
      </c>
      <c r="X911" s="178" t="str">
        <f>Emissions!X912</f>
        <v>LB</v>
      </c>
    </row>
    <row r="912" spans="1:24" x14ac:dyDescent="0.3">
      <c r="A912" s="175" t="str">
        <f>Emissions!A913</f>
        <v>20045</v>
      </c>
      <c r="B912" s="175" t="str">
        <f>Emissions!B913</f>
        <v>20</v>
      </c>
      <c r="C912" s="175" t="str">
        <f>Emissions!F913</f>
        <v>KS</v>
      </c>
      <c r="D912" s="175" t="str">
        <f>Emissions!C913</f>
        <v>045</v>
      </c>
      <c r="E912" s="178" t="str">
        <f>Emissions!D913</f>
        <v>Douglas</v>
      </c>
      <c r="F912" s="178" t="str">
        <f>Emissions!E913</f>
        <v>County</v>
      </c>
      <c r="G912" s="178">
        <v>2850001000</v>
      </c>
      <c r="H912" s="178" t="s">
        <v>24044</v>
      </c>
      <c r="I912" s="178" t="s">
        <v>24041</v>
      </c>
      <c r="J912" s="178" t="s">
        <v>24046</v>
      </c>
      <c r="K912" s="178">
        <v>2014</v>
      </c>
      <c r="L912" s="178">
        <v>515</v>
      </c>
      <c r="M912" s="178" t="s">
        <v>24042</v>
      </c>
      <c r="N912" s="183">
        <f>Emissions!P913</f>
        <v>11.678351881916642</v>
      </c>
      <c r="O912" s="183" t="str">
        <f>Emissions!Q913</f>
        <v>LB</v>
      </c>
      <c r="P912" s="172">
        <f t="shared" si="14"/>
        <v>2.8531061514364547E-2</v>
      </c>
      <c r="Q912" s="178" t="str">
        <f>Emissions!S913</f>
        <v xml:space="preserve">LB </v>
      </c>
      <c r="R912" s="178" t="str">
        <f>Emissions!T913</f>
        <v xml:space="preserve">LB </v>
      </c>
      <c r="S912" s="178" t="s">
        <v>24045</v>
      </c>
      <c r="T912" s="178">
        <v>7439976</v>
      </c>
      <c r="U912" s="178" t="s">
        <v>24043</v>
      </c>
      <c r="V912" s="178">
        <v>8</v>
      </c>
      <c r="W912" s="178">
        <f>Emissions!W913</f>
        <v>0.33319577592935867</v>
      </c>
      <c r="X912" s="178" t="str">
        <f>Emissions!X913</f>
        <v>LB</v>
      </c>
    </row>
    <row r="913" spans="1:24" x14ac:dyDescent="0.3">
      <c r="A913" s="175" t="str">
        <f>Emissions!A914</f>
        <v>20047</v>
      </c>
      <c r="B913" s="175" t="str">
        <f>Emissions!B914</f>
        <v>20</v>
      </c>
      <c r="C913" s="175" t="str">
        <f>Emissions!F914</f>
        <v>KS</v>
      </c>
      <c r="D913" s="175" t="str">
        <f>Emissions!C914</f>
        <v>047</v>
      </c>
      <c r="E913" s="178" t="str">
        <f>Emissions!D914</f>
        <v>Edwards</v>
      </c>
      <c r="F913" s="178" t="str">
        <f>Emissions!E914</f>
        <v>County</v>
      </c>
      <c r="G913" s="178">
        <v>2850001000</v>
      </c>
      <c r="H913" s="178" t="s">
        <v>24044</v>
      </c>
      <c r="I913" s="178" t="s">
        <v>24041</v>
      </c>
      <c r="J913" s="178" t="s">
        <v>24046</v>
      </c>
      <c r="K913" s="178">
        <v>2014</v>
      </c>
      <c r="L913" s="178">
        <v>515</v>
      </c>
      <c r="M913" s="178" t="s">
        <v>24042</v>
      </c>
      <c r="N913" s="183">
        <f>Emissions!P914</f>
        <v>0.30351594289323175</v>
      </c>
      <c r="O913" s="183" t="str">
        <f>Emissions!Q914</f>
        <v>LB</v>
      </c>
      <c r="P913" s="172">
        <f t="shared" si="14"/>
        <v>2.8531061514364544E-2</v>
      </c>
      <c r="Q913" s="178" t="str">
        <f>Emissions!S914</f>
        <v xml:space="preserve">LB </v>
      </c>
      <c r="R913" s="178" t="str">
        <f>Emissions!T914</f>
        <v xml:space="preserve">LB </v>
      </c>
      <c r="S913" s="178" t="s">
        <v>24045</v>
      </c>
      <c r="T913" s="178">
        <v>7439976</v>
      </c>
      <c r="U913" s="178" t="s">
        <v>24043</v>
      </c>
      <c r="V913" s="178">
        <v>8</v>
      </c>
      <c r="W913" s="178">
        <f>Emissions!W914</f>
        <v>8.6596320372771506E-3</v>
      </c>
      <c r="X913" s="178" t="str">
        <f>Emissions!X914</f>
        <v>LB</v>
      </c>
    </row>
    <row r="914" spans="1:24" x14ac:dyDescent="0.3">
      <c r="A914" s="175" t="str">
        <f>Emissions!A915</f>
        <v>20049</v>
      </c>
      <c r="B914" s="175" t="str">
        <f>Emissions!B915</f>
        <v>20</v>
      </c>
      <c r="C914" s="175" t="str">
        <f>Emissions!F915</f>
        <v>KS</v>
      </c>
      <c r="D914" s="175" t="str">
        <f>Emissions!C915</f>
        <v>049</v>
      </c>
      <c r="E914" s="178" t="str">
        <f>Emissions!D915</f>
        <v>Elk</v>
      </c>
      <c r="F914" s="178" t="str">
        <f>Emissions!E915</f>
        <v>County</v>
      </c>
      <c r="G914" s="178">
        <v>2850001000</v>
      </c>
      <c r="H914" s="178" t="s">
        <v>24044</v>
      </c>
      <c r="I914" s="178" t="s">
        <v>24041</v>
      </c>
      <c r="J914" s="178" t="s">
        <v>24046</v>
      </c>
      <c r="K914" s="178">
        <v>2014</v>
      </c>
      <c r="L914" s="178">
        <v>515</v>
      </c>
      <c r="M914" s="178" t="s">
        <v>24042</v>
      </c>
      <c r="N914" s="183">
        <f>Emissions!P915</f>
        <v>0.26985872942388328</v>
      </c>
      <c r="O914" s="183" t="str">
        <f>Emissions!Q915</f>
        <v>LB</v>
      </c>
      <c r="P914" s="172">
        <f t="shared" si="14"/>
        <v>2.8531061514364547E-2</v>
      </c>
      <c r="Q914" s="178" t="str">
        <f>Emissions!S915</f>
        <v xml:space="preserve">LB </v>
      </c>
      <c r="R914" s="178" t="str">
        <f>Emissions!T915</f>
        <v xml:space="preserve">LB </v>
      </c>
      <c r="S914" s="178" t="s">
        <v>24045</v>
      </c>
      <c r="T914" s="178">
        <v>7439976</v>
      </c>
      <c r="U914" s="178" t="s">
        <v>24043</v>
      </c>
      <c r="V914" s="178">
        <v>8</v>
      </c>
      <c r="W914" s="178">
        <f>Emissions!W915</f>
        <v>7.6993560093810724E-3</v>
      </c>
      <c r="X914" s="178" t="str">
        <f>Emissions!X915</f>
        <v>LB</v>
      </c>
    </row>
    <row r="915" spans="1:24" x14ac:dyDescent="0.3">
      <c r="A915" s="175" t="str">
        <f>Emissions!A916</f>
        <v>20051</v>
      </c>
      <c r="B915" s="175" t="str">
        <f>Emissions!B916</f>
        <v>20</v>
      </c>
      <c r="C915" s="175" t="str">
        <f>Emissions!F916</f>
        <v>KS</v>
      </c>
      <c r="D915" s="175" t="str">
        <f>Emissions!C916</f>
        <v>051</v>
      </c>
      <c r="E915" s="178" t="str">
        <f>Emissions!D916</f>
        <v>Ellis</v>
      </c>
      <c r="F915" s="178" t="str">
        <f>Emissions!E916</f>
        <v>County</v>
      </c>
      <c r="G915" s="178">
        <v>2850001000</v>
      </c>
      <c r="H915" s="178" t="s">
        <v>24044</v>
      </c>
      <c r="I915" s="178" t="s">
        <v>24041</v>
      </c>
      <c r="J915" s="178" t="s">
        <v>24046</v>
      </c>
      <c r="K915" s="178">
        <v>2014</v>
      </c>
      <c r="L915" s="178">
        <v>515</v>
      </c>
      <c r="M915" s="178" t="s">
        <v>24042</v>
      </c>
      <c r="N915" s="183">
        <f>Emissions!P916</f>
        <v>2.906240280911331</v>
      </c>
      <c r="O915" s="183" t="str">
        <f>Emissions!Q916</f>
        <v>LB</v>
      </c>
      <c r="P915" s="172">
        <f t="shared" si="14"/>
        <v>2.8531061514364547E-2</v>
      </c>
      <c r="Q915" s="178" t="str">
        <f>Emissions!S916</f>
        <v xml:space="preserve">LB </v>
      </c>
      <c r="R915" s="178" t="str">
        <f>Emissions!T916</f>
        <v xml:space="preserve">LB </v>
      </c>
      <c r="S915" s="178" t="s">
        <v>24045</v>
      </c>
      <c r="T915" s="178">
        <v>7439976</v>
      </c>
      <c r="U915" s="178" t="s">
        <v>24043</v>
      </c>
      <c r="V915" s="178">
        <v>8</v>
      </c>
      <c r="W915" s="178">
        <f>Emissions!W916</f>
        <v>8.2918120230205283E-2</v>
      </c>
      <c r="X915" s="178" t="str">
        <f>Emissions!X916</f>
        <v>LB</v>
      </c>
    </row>
    <row r="916" spans="1:24" x14ac:dyDescent="0.3">
      <c r="A916" s="175" t="str">
        <f>Emissions!A917</f>
        <v>20053</v>
      </c>
      <c r="B916" s="175" t="str">
        <f>Emissions!B917</f>
        <v>20</v>
      </c>
      <c r="C916" s="175" t="str">
        <f>Emissions!F917</f>
        <v>KS</v>
      </c>
      <c r="D916" s="175" t="str">
        <f>Emissions!C917</f>
        <v>053</v>
      </c>
      <c r="E916" s="178" t="str">
        <f>Emissions!D917</f>
        <v>Ellsworth</v>
      </c>
      <c r="F916" s="178" t="str">
        <f>Emissions!E917</f>
        <v>County</v>
      </c>
      <c r="G916" s="178">
        <v>2850001000</v>
      </c>
      <c r="H916" s="178" t="s">
        <v>24044</v>
      </c>
      <c r="I916" s="178" t="s">
        <v>24041</v>
      </c>
      <c r="J916" s="178" t="s">
        <v>24046</v>
      </c>
      <c r="K916" s="178">
        <v>2014</v>
      </c>
      <c r="L916" s="178">
        <v>515</v>
      </c>
      <c r="M916" s="178" t="s">
        <v>24042</v>
      </c>
      <c r="N916" s="183">
        <f>Emissions!P917</f>
        <v>0.64028841814308168</v>
      </c>
      <c r="O916" s="183" t="str">
        <f>Emissions!Q917</f>
        <v>LB</v>
      </c>
      <c r="P916" s="172">
        <f t="shared" si="14"/>
        <v>2.8531061514364544E-2</v>
      </c>
      <c r="Q916" s="178" t="str">
        <f>Emissions!S917</f>
        <v xml:space="preserve">LB </v>
      </c>
      <c r="R916" s="178" t="str">
        <f>Emissions!T917</f>
        <v xml:space="preserve">LB </v>
      </c>
      <c r="S916" s="178" t="s">
        <v>24045</v>
      </c>
      <c r="T916" s="178">
        <v>7439976</v>
      </c>
      <c r="U916" s="178" t="s">
        <v>24043</v>
      </c>
      <c r="V916" s="178">
        <v>8</v>
      </c>
      <c r="W916" s="178">
        <f>Emissions!W917</f>
        <v>1.826810824497543E-2</v>
      </c>
      <c r="X916" s="178" t="str">
        <f>Emissions!X917</f>
        <v>LB</v>
      </c>
    </row>
    <row r="917" spans="1:24" x14ac:dyDescent="0.3">
      <c r="A917" s="175" t="str">
        <f>Emissions!A918</f>
        <v>20055</v>
      </c>
      <c r="B917" s="175" t="str">
        <f>Emissions!B918</f>
        <v>20</v>
      </c>
      <c r="C917" s="175" t="str">
        <f>Emissions!F918</f>
        <v>KS</v>
      </c>
      <c r="D917" s="175" t="str">
        <f>Emissions!C918</f>
        <v>055</v>
      </c>
      <c r="E917" s="178" t="str">
        <f>Emissions!D918</f>
        <v>Finney</v>
      </c>
      <c r="F917" s="178" t="str">
        <f>Emissions!E918</f>
        <v>County</v>
      </c>
      <c r="G917" s="178">
        <v>2850001000</v>
      </c>
      <c r="H917" s="178" t="s">
        <v>24044</v>
      </c>
      <c r="I917" s="178" t="s">
        <v>24041</v>
      </c>
      <c r="J917" s="178" t="s">
        <v>24046</v>
      </c>
      <c r="K917" s="178">
        <v>2014</v>
      </c>
      <c r="L917" s="178">
        <v>515</v>
      </c>
      <c r="M917" s="178" t="s">
        <v>24042</v>
      </c>
      <c r="N917" s="183">
        <f>Emissions!P918</f>
        <v>3.7247316239412309</v>
      </c>
      <c r="O917" s="183" t="str">
        <f>Emissions!Q918</f>
        <v>LB</v>
      </c>
      <c r="P917" s="172">
        <f t="shared" si="14"/>
        <v>2.8531061514364547E-2</v>
      </c>
      <c r="Q917" s="178" t="str">
        <f>Emissions!S918</f>
        <v xml:space="preserve">LB </v>
      </c>
      <c r="R917" s="178" t="str">
        <f>Emissions!T918</f>
        <v xml:space="preserve">LB </v>
      </c>
      <c r="S917" s="178" t="s">
        <v>24045</v>
      </c>
      <c r="T917" s="178">
        <v>7439976</v>
      </c>
      <c r="U917" s="178" t="s">
        <v>24043</v>
      </c>
      <c r="V917" s="178">
        <v>8</v>
      </c>
      <c r="W917" s="178">
        <f>Emissions!W918</f>
        <v>0.10627054708716621</v>
      </c>
      <c r="X917" s="178" t="str">
        <f>Emissions!X918</f>
        <v>LB</v>
      </c>
    </row>
    <row r="918" spans="1:24" x14ac:dyDescent="0.3">
      <c r="A918" s="175" t="str">
        <f>Emissions!A919</f>
        <v>20057</v>
      </c>
      <c r="B918" s="175" t="str">
        <f>Emissions!B919</f>
        <v>20</v>
      </c>
      <c r="C918" s="175" t="str">
        <f>Emissions!F919</f>
        <v>KS</v>
      </c>
      <c r="D918" s="175" t="str">
        <f>Emissions!C919</f>
        <v>057</v>
      </c>
      <c r="E918" s="178" t="str">
        <f>Emissions!D919</f>
        <v>Ford</v>
      </c>
      <c r="F918" s="178" t="str">
        <f>Emissions!E919</f>
        <v>County</v>
      </c>
      <c r="G918" s="178">
        <v>2850001000</v>
      </c>
      <c r="H918" s="178" t="s">
        <v>24044</v>
      </c>
      <c r="I918" s="178" t="s">
        <v>24041</v>
      </c>
      <c r="J918" s="178" t="s">
        <v>24046</v>
      </c>
      <c r="K918" s="178">
        <v>2014</v>
      </c>
      <c r="L918" s="178">
        <v>515</v>
      </c>
      <c r="M918" s="178" t="s">
        <v>24042</v>
      </c>
      <c r="N918" s="183">
        <f>Emissions!P919</f>
        <v>3.4854248293630361</v>
      </c>
      <c r="O918" s="183" t="str">
        <f>Emissions!Q919</f>
        <v>LB</v>
      </c>
      <c r="P918" s="172">
        <f t="shared" si="14"/>
        <v>2.8531061514364547E-2</v>
      </c>
      <c r="Q918" s="178" t="str">
        <f>Emissions!S919</f>
        <v xml:space="preserve">LB </v>
      </c>
      <c r="R918" s="178" t="str">
        <f>Emissions!T919</f>
        <v xml:space="preserve">LB </v>
      </c>
      <c r="S918" s="178" t="s">
        <v>24045</v>
      </c>
      <c r="T918" s="178">
        <v>7439976</v>
      </c>
      <c r="U918" s="178" t="s">
        <v>24043</v>
      </c>
      <c r="V918" s="178">
        <v>8</v>
      </c>
      <c r="W918" s="178">
        <f>Emissions!W919</f>
        <v>9.9442870210250334E-2</v>
      </c>
      <c r="X918" s="178" t="str">
        <f>Emissions!X919</f>
        <v>LB</v>
      </c>
    </row>
    <row r="919" spans="1:24" x14ac:dyDescent="0.3">
      <c r="A919" s="175" t="str">
        <f>Emissions!A920</f>
        <v>20059</v>
      </c>
      <c r="B919" s="175" t="str">
        <f>Emissions!B920</f>
        <v>20</v>
      </c>
      <c r="C919" s="175" t="str">
        <f>Emissions!F920</f>
        <v>KS</v>
      </c>
      <c r="D919" s="175" t="str">
        <f>Emissions!C920</f>
        <v>059</v>
      </c>
      <c r="E919" s="178" t="str">
        <f>Emissions!D920</f>
        <v>Franklin</v>
      </c>
      <c r="F919" s="178" t="str">
        <f>Emissions!E920</f>
        <v>County</v>
      </c>
      <c r="G919" s="178">
        <v>2850001000</v>
      </c>
      <c r="H919" s="178" t="s">
        <v>24044</v>
      </c>
      <c r="I919" s="178" t="s">
        <v>24041</v>
      </c>
      <c r="J919" s="178" t="s">
        <v>24046</v>
      </c>
      <c r="K919" s="178">
        <v>2014</v>
      </c>
      <c r="L919" s="178">
        <v>515</v>
      </c>
      <c r="M919" s="178" t="s">
        <v>24042</v>
      </c>
      <c r="N919" s="183">
        <f>Emissions!P920</f>
        <v>2.5654609945341784</v>
      </c>
      <c r="O919" s="183" t="str">
        <f>Emissions!Q920</f>
        <v>LB</v>
      </c>
      <c r="P919" s="172">
        <f t="shared" si="14"/>
        <v>2.8531061514364544E-2</v>
      </c>
      <c r="Q919" s="178" t="str">
        <f>Emissions!S920</f>
        <v xml:space="preserve">LB </v>
      </c>
      <c r="R919" s="178" t="str">
        <f>Emissions!T920</f>
        <v xml:space="preserve">LB </v>
      </c>
      <c r="S919" s="178" t="s">
        <v>24045</v>
      </c>
      <c r="T919" s="178">
        <v>7439976</v>
      </c>
      <c r="U919" s="178" t="s">
        <v>24043</v>
      </c>
      <c r="V919" s="178">
        <v>8</v>
      </c>
      <c r="W919" s="178">
        <f>Emissions!W920</f>
        <v>7.3195325447757489E-2</v>
      </c>
      <c r="X919" s="178" t="str">
        <f>Emissions!X920</f>
        <v>LB</v>
      </c>
    </row>
    <row r="920" spans="1:24" x14ac:dyDescent="0.3">
      <c r="A920" s="175" t="str">
        <f>Emissions!A921</f>
        <v>20061</v>
      </c>
      <c r="B920" s="175" t="str">
        <f>Emissions!B921</f>
        <v>20</v>
      </c>
      <c r="C920" s="175" t="str">
        <f>Emissions!F921</f>
        <v>KS</v>
      </c>
      <c r="D920" s="175" t="str">
        <f>Emissions!C921</f>
        <v>061</v>
      </c>
      <c r="E920" s="178" t="str">
        <f>Emissions!D921</f>
        <v>Geary</v>
      </c>
      <c r="F920" s="178" t="str">
        <f>Emissions!E921</f>
        <v>County</v>
      </c>
      <c r="G920" s="178">
        <v>2850001000</v>
      </c>
      <c r="H920" s="178" t="s">
        <v>24044</v>
      </c>
      <c r="I920" s="178" t="s">
        <v>24041</v>
      </c>
      <c r="J920" s="178" t="s">
        <v>24046</v>
      </c>
      <c r="K920" s="178">
        <v>2014</v>
      </c>
      <c r="L920" s="178">
        <v>515</v>
      </c>
      <c r="M920" s="178" t="s">
        <v>24042</v>
      </c>
      <c r="N920" s="183">
        <f>Emissions!P921</f>
        <v>3.6775514229172335</v>
      </c>
      <c r="O920" s="183" t="str">
        <f>Emissions!Q921</f>
        <v>LB</v>
      </c>
      <c r="P920" s="172">
        <f t="shared" si="14"/>
        <v>2.8531061514364547E-2</v>
      </c>
      <c r="Q920" s="178" t="str">
        <f>Emissions!S921</f>
        <v xml:space="preserve">LB </v>
      </c>
      <c r="R920" s="178" t="str">
        <f>Emissions!T921</f>
        <v xml:space="preserve">LB </v>
      </c>
      <c r="S920" s="178" t="s">
        <v>24045</v>
      </c>
      <c r="T920" s="178">
        <v>7439976</v>
      </c>
      <c r="U920" s="178" t="s">
        <v>24043</v>
      </c>
      <c r="V920" s="178">
        <v>8</v>
      </c>
      <c r="W920" s="178">
        <f>Emissions!W921</f>
        <v>0.10492444586949046</v>
      </c>
      <c r="X920" s="178" t="str">
        <f>Emissions!X921</f>
        <v>LB</v>
      </c>
    </row>
    <row r="921" spans="1:24" x14ac:dyDescent="0.3">
      <c r="A921" s="175" t="str">
        <f>Emissions!A922</f>
        <v>20063</v>
      </c>
      <c r="B921" s="175" t="str">
        <f>Emissions!B922</f>
        <v>20</v>
      </c>
      <c r="C921" s="175" t="str">
        <f>Emissions!F922</f>
        <v>KS</v>
      </c>
      <c r="D921" s="175" t="str">
        <f>Emissions!C922</f>
        <v>063</v>
      </c>
      <c r="E921" s="178" t="str">
        <f>Emissions!D922</f>
        <v>Gove</v>
      </c>
      <c r="F921" s="178" t="str">
        <f>Emissions!E922</f>
        <v>County</v>
      </c>
      <c r="G921" s="178">
        <v>2850001000</v>
      </c>
      <c r="H921" s="178" t="s">
        <v>24044</v>
      </c>
      <c r="I921" s="178" t="s">
        <v>24041</v>
      </c>
      <c r="J921" s="178" t="s">
        <v>24046</v>
      </c>
      <c r="K921" s="178">
        <v>2014</v>
      </c>
      <c r="L921" s="178">
        <v>515</v>
      </c>
      <c r="M921" s="178" t="s">
        <v>24042</v>
      </c>
      <c r="N921" s="183">
        <f>Emissions!P922</f>
        <v>0.27316434860390854</v>
      </c>
      <c r="O921" s="183" t="str">
        <f>Emissions!Q922</f>
        <v>LB</v>
      </c>
      <c r="P921" s="172">
        <f t="shared" si="14"/>
        <v>2.8531061514364547E-2</v>
      </c>
      <c r="Q921" s="178" t="str">
        <f>Emissions!S922</f>
        <v xml:space="preserve">LB </v>
      </c>
      <c r="R921" s="178" t="str">
        <f>Emissions!T922</f>
        <v xml:space="preserve">LB </v>
      </c>
      <c r="S921" s="178" t="s">
        <v>24045</v>
      </c>
      <c r="T921" s="178">
        <v>7439976</v>
      </c>
      <c r="U921" s="178" t="s">
        <v>24043</v>
      </c>
      <c r="V921" s="178">
        <v>8</v>
      </c>
      <c r="W921" s="178">
        <f>Emissions!W922</f>
        <v>7.7936688335494362E-3</v>
      </c>
      <c r="X921" s="178" t="str">
        <f>Emissions!X922</f>
        <v>LB</v>
      </c>
    </row>
    <row r="922" spans="1:24" x14ac:dyDescent="0.3">
      <c r="A922" s="175" t="str">
        <f>Emissions!A923</f>
        <v>20065</v>
      </c>
      <c r="B922" s="175" t="str">
        <f>Emissions!B923</f>
        <v>20</v>
      </c>
      <c r="C922" s="175" t="str">
        <f>Emissions!F923</f>
        <v>KS</v>
      </c>
      <c r="D922" s="175" t="str">
        <f>Emissions!C923</f>
        <v>065</v>
      </c>
      <c r="E922" s="178" t="str">
        <f>Emissions!D923</f>
        <v>Graham</v>
      </c>
      <c r="F922" s="178" t="str">
        <f>Emissions!E923</f>
        <v>County</v>
      </c>
      <c r="G922" s="178">
        <v>2850001000</v>
      </c>
      <c r="H922" s="178" t="s">
        <v>24044</v>
      </c>
      <c r="I922" s="178" t="s">
        <v>24041</v>
      </c>
      <c r="J922" s="178" t="s">
        <v>24046</v>
      </c>
      <c r="K922" s="178">
        <v>2014</v>
      </c>
      <c r="L922" s="178">
        <v>515</v>
      </c>
      <c r="M922" s="178" t="s">
        <v>24042</v>
      </c>
      <c r="N922" s="183">
        <f>Emissions!P923</f>
        <v>0.25703693381651244</v>
      </c>
      <c r="O922" s="183" t="str">
        <f>Emissions!Q923</f>
        <v>LB</v>
      </c>
      <c r="P922" s="172">
        <f t="shared" si="14"/>
        <v>2.8531061514364544E-2</v>
      </c>
      <c r="Q922" s="178" t="str">
        <f>Emissions!S923</f>
        <v xml:space="preserve">LB </v>
      </c>
      <c r="R922" s="178" t="str">
        <f>Emissions!T923</f>
        <v xml:space="preserve">LB </v>
      </c>
      <c r="S922" s="178" t="s">
        <v>24045</v>
      </c>
      <c r="T922" s="178">
        <v>7439976</v>
      </c>
      <c r="U922" s="178" t="s">
        <v>24043</v>
      </c>
      <c r="V922" s="178">
        <v>8</v>
      </c>
      <c r="W922" s="178">
        <f>Emissions!W923</f>
        <v>7.3335365701825642E-3</v>
      </c>
      <c r="X922" s="178" t="str">
        <f>Emissions!X923</f>
        <v>LB</v>
      </c>
    </row>
    <row r="923" spans="1:24" x14ac:dyDescent="0.3">
      <c r="A923" s="175" t="str">
        <f>Emissions!A924</f>
        <v>20067</v>
      </c>
      <c r="B923" s="175" t="str">
        <f>Emissions!B924</f>
        <v>20</v>
      </c>
      <c r="C923" s="175" t="str">
        <f>Emissions!F924</f>
        <v>KS</v>
      </c>
      <c r="D923" s="175" t="str">
        <f>Emissions!C924</f>
        <v>067</v>
      </c>
      <c r="E923" s="178" t="str">
        <f>Emissions!D924</f>
        <v>Grant</v>
      </c>
      <c r="F923" s="178" t="str">
        <f>Emissions!E924</f>
        <v>County</v>
      </c>
      <c r="G923" s="178">
        <v>2850001000</v>
      </c>
      <c r="H923" s="178" t="s">
        <v>24044</v>
      </c>
      <c r="I923" s="178" t="s">
        <v>24041</v>
      </c>
      <c r="J923" s="178" t="s">
        <v>24046</v>
      </c>
      <c r="K923" s="178">
        <v>2014</v>
      </c>
      <c r="L923" s="178">
        <v>515</v>
      </c>
      <c r="M923" s="178" t="s">
        <v>24042</v>
      </c>
      <c r="N923" s="183">
        <f>Emissions!P924</f>
        <v>0.78293089427508233</v>
      </c>
      <c r="O923" s="183" t="str">
        <f>Emissions!Q924</f>
        <v>LB</v>
      </c>
      <c r="P923" s="172">
        <f t="shared" si="14"/>
        <v>2.8531061514364547E-2</v>
      </c>
      <c r="Q923" s="178" t="str">
        <f>Emissions!S924</f>
        <v xml:space="preserve">LB </v>
      </c>
      <c r="R923" s="178" t="str">
        <f>Emissions!T924</f>
        <v xml:space="preserve">LB </v>
      </c>
      <c r="S923" s="178" t="s">
        <v>24045</v>
      </c>
      <c r="T923" s="178">
        <v>7439976</v>
      </c>
      <c r="U923" s="178" t="s">
        <v>24043</v>
      </c>
      <c r="V923" s="178">
        <v>8</v>
      </c>
      <c r="W923" s="178">
        <f>Emissions!W924</f>
        <v>2.233784950605882E-2</v>
      </c>
      <c r="X923" s="178" t="str">
        <f>Emissions!X924</f>
        <v>LB</v>
      </c>
    </row>
    <row r="924" spans="1:24" x14ac:dyDescent="0.3">
      <c r="A924" s="175" t="str">
        <f>Emissions!A925</f>
        <v>20069</v>
      </c>
      <c r="B924" s="175" t="str">
        <f>Emissions!B925</f>
        <v>20</v>
      </c>
      <c r="C924" s="175" t="str">
        <f>Emissions!F925</f>
        <v>KS</v>
      </c>
      <c r="D924" s="175" t="str">
        <f>Emissions!C925</f>
        <v>069</v>
      </c>
      <c r="E924" s="178" t="str">
        <f>Emissions!D925</f>
        <v>Gray</v>
      </c>
      <c r="F924" s="178" t="str">
        <f>Emissions!E925</f>
        <v>County</v>
      </c>
      <c r="G924" s="178">
        <v>2850001000</v>
      </c>
      <c r="H924" s="178" t="s">
        <v>24044</v>
      </c>
      <c r="I924" s="178" t="s">
        <v>24041</v>
      </c>
      <c r="J924" s="178" t="s">
        <v>24046</v>
      </c>
      <c r="K924" s="178">
        <v>2014</v>
      </c>
      <c r="L924" s="178">
        <v>515</v>
      </c>
      <c r="M924" s="178" t="s">
        <v>24042</v>
      </c>
      <c r="N924" s="183">
        <f>Emissions!P925</f>
        <v>0.60923563190648033</v>
      </c>
      <c r="O924" s="183" t="str">
        <f>Emissions!Q925</f>
        <v>LB</v>
      </c>
      <c r="P924" s="172">
        <f t="shared" si="14"/>
        <v>2.8531061514364544E-2</v>
      </c>
      <c r="Q924" s="178" t="str">
        <f>Emissions!S925</f>
        <v xml:space="preserve">LB </v>
      </c>
      <c r="R924" s="178" t="str">
        <f>Emissions!T925</f>
        <v xml:space="preserve">LB </v>
      </c>
      <c r="S924" s="178" t="s">
        <v>24045</v>
      </c>
      <c r="T924" s="178">
        <v>7439976</v>
      </c>
      <c r="U924" s="178" t="s">
        <v>24043</v>
      </c>
      <c r="V924" s="178">
        <v>8</v>
      </c>
      <c r="W924" s="178">
        <f>Emissions!W925</f>
        <v>1.7382139290666544E-2</v>
      </c>
      <c r="X924" s="178" t="str">
        <f>Emissions!X925</f>
        <v>LB</v>
      </c>
    </row>
    <row r="925" spans="1:24" x14ac:dyDescent="0.3">
      <c r="A925" s="175" t="str">
        <f>Emissions!A926</f>
        <v>20071</v>
      </c>
      <c r="B925" s="175" t="str">
        <f>Emissions!B926</f>
        <v>20</v>
      </c>
      <c r="C925" s="175" t="str">
        <f>Emissions!F926</f>
        <v>KS</v>
      </c>
      <c r="D925" s="175" t="str">
        <f>Emissions!C926</f>
        <v>071</v>
      </c>
      <c r="E925" s="178" t="str">
        <f>Emissions!D926</f>
        <v>Greeley</v>
      </c>
      <c r="F925" s="178" t="str">
        <f>Emissions!E926</f>
        <v>County</v>
      </c>
      <c r="G925" s="178">
        <v>2850001000</v>
      </c>
      <c r="H925" s="178" t="s">
        <v>24044</v>
      </c>
      <c r="I925" s="178" t="s">
        <v>24041</v>
      </c>
      <c r="J925" s="178" t="s">
        <v>24046</v>
      </c>
      <c r="K925" s="178">
        <v>2014</v>
      </c>
      <c r="L925" s="178">
        <v>515</v>
      </c>
      <c r="M925" s="178" t="s">
        <v>24042</v>
      </c>
      <c r="N925" s="183">
        <f>Emissions!P926</f>
        <v>0.13032153191554274</v>
      </c>
      <c r="O925" s="183" t="str">
        <f>Emissions!Q926</f>
        <v>LB</v>
      </c>
      <c r="P925" s="172">
        <f t="shared" si="14"/>
        <v>2.8531061514364547E-2</v>
      </c>
      <c r="Q925" s="178" t="str">
        <f>Emissions!S926</f>
        <v xml:space="preserve">LB </v>
      </c>
      <c r="R925" s="178" t="str">
        <f>Emissions!T926</f>
        <v xml:space="preserve">LB </v>
      </c>
      <c r="S925" s="178" t="s">
        <v>24045</v>
      </c>
      <c r="T925" s="178">
        <v>7439976</v>
      </c>
      <c r="U925" s="178" t="s">
        <v>24043</v>
      </c>
      <c r="V925" s="178">
        <v>8</v>
      </c>
      <c r="W925" s="178">
        <f>Emissions!W926</f>
        <v>3.7182116437285725E-3</v>
      </c>
      <c r="X925" s="178" t="str">
        <f>Emissions!X926</f>
        <v>LB</v>
      </c>
    </row>
    <row r="926" spans="1:24" x14ac:dyDescent="0.3">
      <c r="A926" s="175" t="str">
        <f>Emissions!A927</f>
        <v>20073</v>
      </c>
      <c r="B926" s="175" t="str">
        <f>Emissions!B927</f>
        <v>20</v>
      </c>
      <c r="C926" s="175" t="str">
        <f>Emissions!F927</f>
        <v>KS</v>
      </c>
      <c r="D926" s="175" t="str">
        <f>Emissions!C927</f>
        <v>073</v>
      </c>
      <c r="E926" s="178" t="str">
        <f>Emissions!D927</f>
        <v>Greenwood</v>
      </c>
      <c r="F926" s="178" t="str">
        <f>Emissions!E927</f>
        <v>County</v>
      </c>
      <c r="G926" s="178">
        <v>2850001000</v>
      </c>
      <c r="H926" s="178" t="s">
        <v>24044</v>
      </c>
      <c r="I926" s="178" t="s">
        <v>24041</v>
      </c>
      <c r="J926" s="178" t="s">
        <v>24046</v>
      </c>
      <c r="K926" s="178">
        <v>2014</v>
      </c>
      <c r="L926" s="178">
        <v>515</v>
      </c>
      <c r="M926" s="178" t="s">
        <v>24042</v>
      </c>
      <c r="N926" s="183">
        <f>Emissions!P927</f>
        <v>0.63387752033939615</v>
      </c>
      <c r="O926" s="183" t="str">
        <f>Emissions!Q927</f>
        <v>LB</v>
      </c>
      <c r="P926" s="172">
        <f t="shared" si="14"/>
        <v>2.8531061514364547E-2</v>
      </c>
      <c r="Q926" s="178" t="str">
        <f>Emissions!S927</f>
        <v xml:space="preserve">LB </v>
      </c>
      <c r="R926" s="178" t="str">
        <f>Emissions!T927</f>
        <v xml:space="preserve">LB </v>
      </c>
      <c r="S926" s="178" t="s">
        <v>24045</v>
      </c>
      <c r="T926" s="178">
        <v>7439976</v>
      </c>
      <c r="U926" s="178" t="s">
        <v>24043</v>
      </c>
      <c r="V926" s="178">
        <v>8</v>
      </c>
      <c r="W926" s="178">
        <f>Emissions!W927</f>
        <v>1.8085198525376177E-2</v>
      </c>
      <c r="X926" s="178" t="str">
        <f>Emissions!X927</f>
        <v>LB</v>
      </c>
    </row>
    <row r="927" spans="1:24" x14ac:dyDescent="0.3">
      <c r="A927" s="175" t="str">
        <f>Emissions!A928</f>
        <v>20075</v>
      </c>
      <c r="B927" s="175" t="str">
        <f>Emissions!B928</f>
        <v>20</v>
      </c>
      <c r="C927" s="175" t="str">
        <f>Emissions!F928</f>
        <v>KS</v>
      </c>
      <c r="D927" s="175" t="str">
        <f>Emissions!C928</f>
        <v>075</v>
      </c>
      <c r="E927" s="178" t="str">
        <f>Emissions!D928</f>
        <v>Hamilton</v>
      </c>
      <c r="F927" s="178" t="str">
        <f>Emissions!E928</f>
        <v>County</v>
      </c>
      <c r="G927" s="178">
        <v>2850001000</v>
      </c>
      <c r="H927" s="178" t="s">
        <v>24044</v>
      </c>
      <c r="I927" s="178" t="s">
        <v>24041</v>
      </c>
      <c r="J927" s="178" t="s">
        <v>24046</v>
      </c>
      <c r="K927" s="178">
        <v>2014</v>
      </c>
      <c r="L927" s="178">
        <v>515</v>
      </c>
      <c r="M927" s="178" t="s">
        <v>24042</v>
      </c>
      <c r="N927" s="183">
        <f>Emissions!P928</f>
        <v>0.26074323410926808</v>
      </c>
      <c r="O927" s="183" t="str">
        <f>Emissions!Q928</f>
        <v>LB</v>
      </c>
      <c r="P927" s="172">
        <f t="shared" si="14"/>
        <v>2.8531061514364547E-2</v>
      </c>
      <c r="Q927" s="178" t="str">
        <f>Emissions!S928</f>
        <v xml:space="preserve">LB </v>
      </c>
      <c r="R927" s="178" t="str">
        <f>Emissions!T928</f>
        <v xml:space="preserve">LB </v>
      </c>
      <c r="S927" s="178" t="s">
        <v>24045</v>
      </c>
      <c r="T927" s="178">
        <v>7439976</v>
      </c>
      <c r="U927" s="178" t="s">
        <v>24043</v>
      </c>
      <c r="V927" s="178">
        <v>8</v>
      </c>
      <c r="W927" s="178">
        <f>Emissions!W928</f>
        <v>7.4392812518258838E-3</v>
      </c>
      <c r="X927" s="178" t="str">
        <f>Emissions!X928</f>
        <v>LB</v>
      </c>
    </row>
    <row r="928" spans="1:24" x14ac:dyDescent="0.3">
      <c r="A928" s="175" t="str">
        <f>Emissions!A929</f>
        <v>20077</v>
      </c>
      <c r="B928" s="175" t="str">
        <f>Emissions!B929</f>
        <v>20</v>
      </c>
      <c r="C928" s="175" t="str">
        <f>Emissions!F929</f>
        <v>KS</v>
      </c>
      <c r="D928" s="175" t="str">
        <f>Emissions!C929</f>
        <v>077</v>
      </c>
      <c r="E928" s="178" t="str">
        <f>Emissions!D929</f>
        <v>Harper</v>
      </c>
      <c r="F928" s="178" t="str">
        <f>Emissions!E929</f>
        <v>County</v>
      </c>
      <c r="G928" s="178">
        <v>2850001000</v>
      </c>
      <c r="H928" s="178" t="s">
        <v>24044</v>
      </c>
      <c r="I928" s="178" t="s">
        <v>24041</v>
      </c>
      <c r="J928" s="178" t="s">
        <v>24046</v>
      </c>
      <c r="K928" s="178">
        <v>2014</v>
      </c>
      <c r="L928" s="178">
        <v>515</v>
      </c>
      <c r="M928" s="178" t="s">
        <v>24042</v>
      </c>
      <c r="N928" s="183">
        <f>Emissions!P929</f>
        <v>0.58279067846627786</v>
      </c>
      <c r="O928" s="183" t="str">
        <f>Emissions!Q929</f>
        <v>LB</v>
      </c>
      <c r="P928" s="172">
        <f t="shared" si="14"/>
        <v>2.8531061514364547E-2</v>
      </c>
      <c r="Q928" s="178" t="str">
        <f>Emissions!S929</f>
        <v xml:space="preserve">LB </v>
      </c>
      <c r="R928" s="178" t="str">
        <f>Emissions!T929</f>
        <v xml:space="preserve">LB </v>
      </c>
      <c r="S928" s="178" t="s">
        <v>24045</v>
      </c>
      <c r="T928" s="178">
        <v>7439976</v>
      </c>
      <c r="U928" s="178" t="s">
        <v>24043</v>
      </c>
      <c r="V928" s="178">
        <v>8</v>
      </c>
      <c r="W928" s="178">
        <f>Emissions!W929</f>
        <v>1.6627636697319623E-2</v>
      </c>
      <c r="X928" s="178" t="str">
        <f>Emissions!X929</f>
        <v>LB</v>
      </c>
    </row>
    <row r="929" spans="1:24" x14ac:dyDescent="0.3">
      <c r="A929" s="175" t="str">
        <f>Emissions!A930</f>
        <v>20079</v>
      </c>
      <c r="B929" s="175" t="str">
        <f>Emissions!B930</f>
        <v>20</v>
      </c>
      <c r="C929" s="175" t="str">
        <f>Emissions!F930</f>
        <v>KS</v>
      </c>
      <c r="D929" s="175" t="str">
        <f>Emissions!C930</f>
        <v>079</v>
      </c>
      <c r="E929" s="178" t="str">
        <f>Emissions!D930</f>
        <v>Harvey</v>
      </c>
      <c r="F929" s="178" t="str">
        <f>Emissions!E930</f>
        <v>County</v>
      </c>
      <c r="G929" s="178">
        <v>2850001000</v>
      </c>
      <c r="H929" s="178" t="s">
        <v>24044</v>
      </c>
      <c r="I929" s="178" t="s">
        <v>24041</v>
      </c>
      <c r="J929" s="178" t="s">
        <v>24046</v>
      </c>
      <c r="K929" s="178">
        <v>2014</v>
      </c>
      <c r="L929" s="178">
        <v>515</v>
      </c>
      <c r="M929" s="178" t="s">
        <v>24042</v>
      </c>
      <c r="N929" s="183">
        <f>Emissions!P930</f>
        <v>3.4879290863176005</v>
      </c>
      <c r="O929" s="183" t="str">
        <f>Emissions!Q930</f>
        <v>LB</v>
      </c>
      <c r="P929" s="172">
        <f t="shared" si="14"/>
        <v>2.8531061514364544E-2</v>
      </c>
      <c r="Q929" s="178" t="str">
        <f>Emissions!S930</f>
        <v xml:space="preserve">LB </v>
      </c>
      <c r="R929" s="178" t="str">
        <f>Emissions!T930</f>
        <v xml:space="preserve">LB </v>
      </c>
      <c r="S929" s="178" t="s">
        <v>24045</v>
      </c>
      <c r="T929" s="178">
        <v>7439976</v>
      </c>
      <c r="U929" s="178" t="s">
        <v>24043</v>
      </c>
      <c r="V929" s="178">
        <v>8</v>
      </c>
      <c r="W929" s="178">
        <f>Emissions!W930</f>
        <v>9.9514319319468775E-2</v>
      </c>
      <c r="X929" s="178" t="str">
        <f>Emissions!X930</f>
        <v>LB</v>
      </c>
    </row>
    <row r="930" spans="1:24" x14ac:dyDescent="0.3">
      <c r="A930" s="175" t="str">
        <f>Emissions!A931</f>
        <v>20081</v>
      </c>
      <c r="B930" s="175" t="str">
        <f>Emissions!B931</f>
        <v>20</v>
      </c>
      <c r="C930" s="175" t="str">
        <f>Emissions!F931</f>
        <v>KS</v>
      </c>
      <c r="D930" s="175" t="str">
        <f>Emissions!C931</f>
        <v>081</v>
      </c>
      <c r="E930" s="178" t="str">
        <f>Emissions!D931</f>
        <v>Haskell</v>
      </c>
      <c r="F930" s="178" t="str">
        <f>Emissions!E931</f>
        <v>County</v>
      </c>
      <c r="G930" s="178">
        <v>2850001000</v>
      </c>
      <c r="H930" s="178" t="s">
        <v>24044</v>
      </c>
      <c r="I930" s="178" t="s">
        <v>24041</v>
      </c>
      <c r="J930" s="178" t="s">
        <v>24046</v>
      </c>
      <c r="K930" s="178">
        <v>2014</v>
      </c>
      <c r="L930" s="178">
        <v>515</v>
      </c>
      <c r="M930" s="178" t="s">
        <v>24042</v>
      </c>
      <c r="N930" s="183">
        <f>Emissions!P931</f>
        <v>0.41129916221769292</v>
      </c>
      <c r="O930" s="183" t="str">
        <f>Emissions!Q931</f>
        <v>LB</v>
      </c>
      <c r="P930" s="172">
        <f t="shared" si="14"/>
        <v>2.8531061514364547E-2</v>
      </c>
      <c r="Q930" s="178" t="str">
        <f>Emissions!S931</f>
        <v xml:space="preserve">LB </v>
      </c>
      <c r="R930" s="178" t="str">
        <f>Emissions!T931</f>
        <v xml:space="preserve">LB </v>
      </c>
      <c r="S930" s="178" t="s">
        <v>24045</v>
      </c>
      <c r="T930" s="178">
        <v>7439976</v>
      </c>
      <c r="U930" s="178" t="s">
        <v>24043</v>
      </c>
      <c r="V930" s="178">
        <v>8</v>
      </c>
      <c r="W930" s="178">
        <f>Emissions!W931</f>
        <v>1.17348016980396E-2</v>
      </c>
      <c r="X930" s="178" t="str">
        <f>Emissions!X931</f>
        <v>LB</v>
      </c>
    </row>
    <row r="931" spans="1:24" x14ac:dyDescent="0.3">
      <c r="A931" s="175" t="str">
        <f>Emissions!A932</f>
        <v>20083</v>
      </c>
      <c r="B931" s="175" t="str">
        <f>Emissions!B932</f>
        <v>20</v>
      </c>
      <c r="C931" s="175" t="str">
        <f>Emissions!F932</f>
        <v>KS</v>
      </c>
      <c r="D931" s="175" t="str">
        <f>Emissions!C932</f>
        <v>083</v>
      </c>
      <c r="E931" s="178" t="str">
        <f>Emissions!D932</f>
        <v>Hodgeman</v>
      </c>
      <c r="F931" s="178" t="str">
        <f>Emissions!E932</f>
        <v>County</v>
      </c>
      <c r="G931" s="178">
        <v>2850001000</v>
      </c>
      <c r="H931" s="178" t="s">
        <v>24044</v>
      </c>
      <c r="I931" s="178" t="s">
        <v>24041</v>
      </c>
      <c r="J931" s="178" t="s">
        <v>24046</v>
      </c>
      <c r="K931" s="178">
        <v>2014</v>
      </c>
      <c r="L931" s="178">
        <v>515</v>
      </c>
      <c r="M931" s="178" t="s">
        <v>24042</v>
      </c>
      <c r="N931" s="183">
        <f>Emissions!P932</f>
        <v>0.19192625299783236</v>
      </c>
      <c r="O931" s="183" t="str">
        <f>Emissions!Q932</f>
        <v>LB</v>
      </c>
      <c r="P931" s="172">
        <f t="shared" si="14"/>
        <v>2.8531061514364547E-2</v>
      </c>
      <c r="Q931" s="178" t="str">
        <f>Emissions!S932</f>
        <v xml:space="preserve">LB </v>
      </c>
      <c r="R931" s="178" t="str">
        <f>Emissions!T932</f>
        <v xml:space="preserve">LB </v>
      </c>
      <c r="S931" s="178" t="s">
        <v>24045</v>
      </c>
      <c r="T931" s="178">
        <v>7439976</v>
      </c>
      <c r="U931" s="178" t="s">
        <v>24043</v>
      </c>
      <c r="V931" s="178">
        <v>8</v>
      </c>
      <c r="W931" s="178">
        <f>Emissions!W932</f>
        <v>5.4758597305026484E-3</v>
      </c>
      <c r="X931" s="178" t="str">
        <f>Emissions!X932</f>
        <v>LB</v>
      </c>
    </row>
    <row r="932" spans="1:24" x14ac:dyDescent="0.3">
      <c r="A932" s="175" t="str">
        <f>Emissions!A933</f>
        <v>20085</v>
      </c>
      <c r="B932" s="175" t="str">
        <f>Emissions!B933</f>
        <v>20</v>
      </c>
      <c r="C932" s="175" t="str">
        <f>Emissions!F933</f>
        <v>KS</v>
      </c>
      <c r="D932" s="175" t="str">
        <f>Emissions!C933</f>
        <v>085</v>
      </c>
      <c r="E932" s="178" t="str">
        <f>Emissions!D933</f>
        <v>Jackson</v>
      </c>
      <c r="F932" s="178" t="str">
        <f>Emissions!E933</f>
        <v>County</v>
      </c>
      <c r="G932" s="178">
        <v>2850001000</v>
      </c>
      <c r="H932" s="178" t="s">
        <v>24044</v>
      </c>
      <c r="I932" s="178" t="s">
        <v>24041</v>
      </c>
      <c r="J932" s="178" t="s">
        <v>24046</v>
      </c>
      <c r="K932" s="178">
        <v>2014</v>
      </c>
      <c r="L932" s="178">
        <v>515</v>
      </c>
      <c r="M932" s="178" t="s">
        <v>24042</v>
      </c>
      <c r="N932" s="183">
        <f>Emissions!P933</f>
        <v>1.3562053963140148</v>
      </c>
      <c r="O932" s="183" t="str">
        <f>Emissions!Q933</f>
        <v>LB</v>
      </c>
      <c r="P932" s="172">
        <f t="shared" si="14"/>
        <v>2.8531061514364544E-2</v>
      </c>
      <c r="Q932" s="178" t="str">
        <f>Emissions!S933</f>
        <v xml:space="preserve">LB </v>
      </c>
      <c r="R932" s="178" t="str">
        <f>Emissions!T933</f>
        <v xml:space="preserve">LB </v>
      </c>
      <c r="S932" s="178" t="s">
        <v>24045</v>
      </c>
      <c r="T932" s="178">
        <v>7439976</v>
      </c>
      <c r="U932" s="178" t="s">
        <v>24043</v>
      </c>
      <c r="V932" s="178">
        <v>8</v>
      </c>
      <c r="W932" s="178">
        <f>Emissions!W933</f>
        <v>3.8693979588348304E-2</v>
      </c>
      <c r="X932" s="178" t="str">
        <f>Emissions!X933</f>
        <v>LB</v>
      </c>
    </row>
    <row r="933" spans="1:24" x14ac:dyDescent="0.3">
      <c r="A933" s="175" t="str">
        <f>Emissions!A934</f>
        <v>20087</v>
      </c>
      <c r="B933" s="175" t="str">
        <f>Emissions!B934</f>
        <v>20</v>
      </c>
      <c r="C933" s="175" t="str">
        <f>Emissions!F934</f>
        <v>KS</v>
      </c>
      <c r="D933" s="175" t="str">
        <f>Emissions!C934</f>
        <v>087</v>
      </c>
      <c r="E933" s="178" t="str">
        <f>Emissions!D934</f>
        <v>Jefferson</v>
      </c>
      <c r="F933" s="178" t="str">
        <f>Emissions!E934</f>
        <v>County</v>
      </c>
      <c r="G933" s="178">
        <v>2850001000</v>
      </c>
      <c r="H933" s="178" t="s">
        <v>24044</v>
      </c>
      <c r="I933" s="178" t="s">
        <v>24041</v>
      </c>
      <c r="J933" s="178" t="s">
        <v>24046</v>
      </c>
      <c r="K933" s="178">
        <v>2014</v>
      </c>
      <c r="L933" s="178">
        <v>515</v>
      </c>
      <c r="M933" s="178" t="s">
        <v>24042</v>
      </c>
      <c r="N933" s="183">
        <f>Emissions!P934</f>
        <v>1.8887105951326353</v>
      </c>
      <c r="O933" s="183" t="str">
        <f>Emissions!Q934</f>
        <v>LB</v>
      </c>
      <c r="P933" s="172">
        <f t="shared" si="14"/>
        <v>2.8531061514364547E-2</v>
      </c>
      <c r="Q933" s="178" t="str">
        <f>Emissions!S934</f>
        <v xml:space="preserve">LB </v>
      </c>
      <c r="R933" s="178" t="str">
        <f>Emissions!T934</f>
        <v xml:space="preserve">LB </v>
      </c>
      <c r="S933" s="178" t="s">
        <v>24045</v>
      </c>
      <c r="T933" s="178">
        <v>7439976</v>
      </c>
      <c r="U933" s="178" t="s">
        <v>24043</v>
      </c>
      <c r="V933" s="178">
        <v>8</v>
      </c>
      <c r="W933" s="178">
        <f>Emissions!W934</f>
        <v>5.3886918172561291E-2</v>
      </c>
      <c r="X933" s="178" t="str">
        <f>Emissions!X934</f>
        <v>LB</v>
      </c>
    </row>
    <row r="934" spans="1:24" x14ac:dyDescent="0.3">
      <c r="A934" s="175" t="str">
        <f>Emissions!A935</f>
        <v>20089</v>
      </c>
      <c r="B934" s="175" t="str">
        <f>Emissions!B935</f>
        <v>20</v>
      </c>
      <c r="C934" s="175" t="str">
        <f>Emissions!F935</f>
        <v>KS</v>
      </c>
      <c r="D934" s="175" t="str">
        <f>Emissions!C935</f>
        <v>089</v>
      </c>
      <c r="E934" s="178" t="str">
        <f>Emissions!D935</f>
        <v>Jewell</v>
      </c>
      <c r="F934" s="178" t="str">
        <f>Emissions!E935</f>
        <v>County</v>
      </c>
      <c r="G934" s="178">
        <v>2850001000</v>
      </c>
      <c r="H934" s="178" t="s">
        <v>24044</v>
      </c>
      <c r="I934" s="178" t="s">
        <v>24041</v>
      </c>
      <c r="J934" s="178" t="s">
        <v>24046</v>
      </c>
      <c r="K934" s="178">
        <v>2014</v>
      </c>
      <c r="L934" s="178">
        <v>515</v>
      </c>
      <c r="M934" s="178" t="s">
        <v>24042</v>
      </c>
      <c r="N934" s="183">
        <f>Emissions!P935</f>
        <v>0.30481815650960536</v>
      </c>
      <c r="O934" s="183" t="str">
        <f>Emissions!Q935</f>
        <v>LB</v>
      </c>
      <c r="P934" s="172">
        <f t="shared" si="14"/>
        <v>2.8531061514364547E-2</v>
      </c>
      <c r="Q934" s="178" t="str">
        <f>Emissions!S935</f>
        <v xml:space="preserve">LB </v>
      </c>
      <c r="R934" s="178" t="str">
        <f>Emissions!T935</f>
        <v xml:space="preserve">LB </v>
      </c>
      <c r="S934" s="178" t="s">
        <v>24045</v>
      </c>
      <c r="T934" s="178">
        <v>7439976</v>
      </c>
      <c r="U934" s="178" t="s">
        <v>24043</v>
      </c>
      <c r="V934" s="178">
        <v>8</v>
      </c>
      <c r="W934" s="178">
        <f>Emissions!W935</f>
        <v>8.6967855740707513E-3</v>
      </c>
      <c r="X934" s="178" t="str">
        <f>Emissions!X935</f>
        <v>LB</v>
      </c>
    </row>
    <row r="935" spans="1:24" x14ac:dyDescent="0.3">
      <c r="A935" s="175" t="str">
        <f>Emissions!A936</f>
        <v>20091</v>
      </c>
      <c r="B935" s="175" t="str">
        <f>Emissions!B936</f>
        <v>20</v>
      </c>
      <c r="C935" s="175" t="str">
        <f>Emissions!F936</f>
        <v>KS</v>
      </c>
      <c r="D935" s="175" t="str">
        <f>Emissions!C936</f>
        <v>091</v>
      </c>
      <c r="E935" s="178" t="str">
        <f>Emissions!D936</f>
        <v>Johnson</v>
      </c>
      <c r="F935" s="178" t="str">
        <f>Emissions!E936</f>
        <v>County</v>
      </c>
      <c r="G935" s="178">
        <v>2850001000</v>
      </c>
      <c r="H935" s="178" t="s">
        <v>24044</v>
      </c>
      <c r="I935" s="178" t="s">
        <v>24041</v>
      </c>
      <c r="J935" s="178" t="s">
        <v>24046</v>
      </c>
      <c r="K935" s="178">
        <v>2014</v>
      </c>
      <c r="L935" s="178">
        <v>515</v>
      </c>
      <c r="M935" s="178" t="s">
        <v>24042</v>
      </c>
      <c r="N935" s="183">
        <f>Emissions!P936</f>
        <v>57.524985992469304</v>
      </c>
      <c r="O935" s="183" t="str">
        <f>Emissions!Q936</f>
        <v>LB</v>
      </c>
      <c r="P935" s="172">
        <f t="shared" si="14"/>
        <v>2.8531061514364544E-2</v>
      </c>
      <c r="Q935" s="178" t="str">
        <f>Emissions!S936</f>
        <v xml:space="preserve">LB </v>
      </c>
      <c r="R935" s="178" t="str">
        <f>Emissions!T936</f>
        <v xml:space="preserve">LB </v>
      </c>
      <c r="S935" s="178" t="s">
        <v>24045</v>
      </c>
      <c r="T935" s="178">
        <v>7439976</v>
      </c>
      <c r="U935" s="178" t="s">
        <v>24043</v>
      </c>
      <c r="V935" s="178">
        <v>8</v>
      </c>
      <c r="W935" s="178">
        <f>Emissions!W936</f>
        <v>1.6412489139641004</v>
      </c>
      <c r="X935" s="178" t="str">
        <f>Emissions!X936</f>
        <v>LB</v>
      </c>
    </row>
    <row r="936" spans="1:24" x14ac:dyDescent="0.3">
      <c r="A936" s="175" t="str">
        <f>Emissions!A937</f>
        <v>20093</v>
      </c>
      <c r="B936" s="175" t="str">
        <f>Emissions!B937</f>
        <v>20</v>
      </c>
      <c r="C936" s="175" t="str">
        <f>Emissions!F937</f>
        <v>KS</v>
      </c>
      <c r="D936" s="175" t="str">
        <f>Emissions!C937</f>
        <v>093</v>
      </c>
      <c r="E936" s="178" t="str">
        <f>Emissions!D937</f>
        <v>Kearny</v>
      </c>
      <c r="F936" s="178" t="str">
        <f>Emissions!E937</f>
        <v>County</v>
      </c>
      <c r="G936" s="178">
        <v>2850001000</v>
      </c>
      <c r="H936" s="178" t="s">
        <v>24044</v>
      </c>
      <c r="I936" s="178" t="s">
        <v>24041</v>
      </c>
      <c r="J936" s="178" t="s">
        <v>24046</v>
      </c>
      <c r="K936" s="178">
        <v>2014</v>
      </c>
      <c r="L936" s="178">
        <v>515</v>
      </c>
      <c r="M936" s="178" t="s">
        <v>24042</v>
      </c>
      <c r="N936" s="183">
        <f>Emissions!P937</f>
        <v>0.39216663908481925</v>
      </c>
      <c r="O936" s="183" t="str">
        <f>Emissions!Q937</f>
        <v>LB</v>
      </c>
      <c r="P936" s="172">
        <f t="shared" si="14"/>
        <v>2.8531061514364544E-2</v>
      </c>
      <c r="Q936" s="178" t="str">
        <f>Emissions!S937</f>
        <v xml:space="preserve">LB </v>
      </c>
      <c r="R936" s="178" t="str">
        <f>Emissions!T937</f>
        <v xml:space="preserve">LB </v>
      </c>
      <c r="S936" s="178" t="s">
        <v>24045</v>
      </c>
      <c r="T936" s="178">
        <v>7439976</v>
      </c>
      <c r="U936" s="178" t="s">
        <v>24043</v>
      </c>
      <c r="V936" s="178">
        <v>8</v>
      </c>
      <c r="W936" s="178">
        <f>Emissions!W937</f>
        <v>1.1188930503610577E-2</v>
      </c>
      <c r="X936" s="178" t="str">
        <f>Emissions!X937</f>
        <v>LB</v>
      </c>
    </row>
    <row r="937" spans="1:24" x14ac:dyDescent="0.3">
      <c r="A937" s="175" t="str">
        <f>Emissions!A938</f>
        <v>20095</v>
      </c>
      <c r="B937" s="175" t="str">
        <f>Emissions!B938</f>
        <v>20</v>
      </c>
      <c r="C937" s="175" t="str">
        <f>Emissions!F938</f>
        <v>KS</v>
      </c>
      <c r="D937" s="175" t="str">
        <f>Emissions!C938</f>
        <v>095</v>
      </c>
      <c r="E937" s="178" t="str">
        <f>Emissions!D938</f>
        <v>Kingman</v>
      </c>
      <c r="F937" s="178" t="str">
        <f>Emissions!E938</f>
        <v>County</v>
      </c>
      <c r="G937" s="178">
        <v>2850001000</v>
      </c>
      <c r="H937" s="178" t="s">
        <v>24044</v>
      </c>
      <c r="I937" s="178" t="s">
        <v>24041</v>
      </c>
      <c r="J937" s="178" t="s">
        <v>24046</v>
      </c>
      <c r="K937" s="178">
        <v>2014</v>
      </c>
      <c r="L937" s="178">
        <v>515</v>
      </c>
      <c r="M937" s="178" t="s">
        <v>24042</v>
      </c>
      <c r="N937" s="183">
        <f>Emissions!P938</f>
        <v>0.77111080144953736</v>
      </c>
      <c r="O937" s="183" t="str">
        <f>Emissions!Q938</f>
        <v>LB</v>
      </c>
      <c r="P937" s="172">
        <f t="shared" si="14"/>
        <v>2.8531061514364544E-2</v>
      </c>
      <c r="Q937" s="178" t="str">
        <f>Emissions!S938</f>
        <v xml:space="preserve">LB </v>
      </c>
      <c r="R937" s="178" t="str">
        <f>Emissions!T938</f>
        <v xml:space="preserve">LB </v>
      </c>
      <c r="S937" s="178" t="s">
        <v>24045</v>
      </c>
      <c r="T937" s="178">
        <v>7439976</v>
      </c>
      <c r="U937" s="178" t="s">
        <v>24043</v>
      </c>
      <c r="V937" s="178">
        <v>8</v>
      </c>
      <c r="W937" s="178">
        <f>Emissions!W938</f>
        <v>2.2000609710547694E-2</v>
      </c>
      <c r="X937" s="178" t="str">
        <f>Emissions!X938</f>
        <v>LB</v>
      </c>
    </row>
    <row r="938" spans="1:24" x14ac:dyDescent="0.3">
      <c r="A938" s="175" t="str">
        <f>Emissions!A939</f>
        <v>20097</v>
      </c>
      <c r="B938" s="175" t="str">
        <f>Emissions!B939</f>
        <v>20</v>
      </c>
      <c r="C938" s="175" t="str">
        <f>Emissions!F939</f>
        <v>KS</v>
      </c>
      <c r="D938" s="175" t="str">
        <f>Emissions!C939</f>
        <v>097</v>
      </c>
      <c r="E938" s="178" t="str">
        <f>Emissions!D939</f>
        <v>Kiowa</v>
      </c>
      <c r="F938" s="178" t="str">
        <f>Emissions!E939</f>
        <v>County</v>
      </c>
      <c r="G938" s="178">
        <v>2850001000</v>
      </c>
      <c r="H938" s="178" t="s">
        <v>24044</v>
      </c>
      <c r="I938" s="178" t="s">
        <v>24041</v>
      </c>
      <c r="J938" s="178" t="s">
        <v>24046</v>
      </c>
      <c r="K938" s="178">
        <v>2014</v>
      </c>
      <c r="L938" s="178">
        <v>515</v>
      </c>
      <c r="M938" s="178" t="s">
        <v>24042</v>
      </c>
      <c r="N938" s="183">
        <f>Emissions!P939</f>
        <v>0.25172790907283549</v>
      </c>
      <c r="O938" s="183" t="str">
        <f>Emissions!Q939</f>
        <v>LB</v>
      </c>
      <c r="P938" s="172">
        <f t="shared" si="14"/>
        <v>2.8531061514364544E-2</v>
      </c>
      <c r="Q938" s="178" t="str">
        <f>Emissions!S939</f>
        <v xml:space="preserve">LB </v>
      </c>
      <c r="R938" s="178" t="str">
        <f>Emissions!T939</f>
        <v xml:space="preserve">LB </v>
      </c>
      <c r="S938" s="178" t="s">
        <v>24045</v>
      </c>
      <c r="T938" s="178">
        <v>7439976</v>
      </c>
      <c r="U938" s="178" t="s">
        <v>24043</v>
      </c>
      <c r="V938" s="178">
        <v>8</v>
      </c>
      <c r="W938" s="178">
        <f>Emissions!W939</f>
        <v>7.1820644586394339E-3</v>
      </c>
      <c r="X938" s="178" t="str">
        <f>Emissions!X939</f>
        <v>LB</v>
      </c>
    </row>
    <row r="939" spans="1:24" x14ac:dyDescent="0.3">
      <c r="A939" s="175" t="str">
        <f>Emissions!A940</f>
        <v>20099</v>
      </c>
      <c r="B939" s="175" t="str">
        <f>Emissions!B940</f>
        <v>20</v>
      </c>
      <c r="C939" s="175" t="str">
        <f>Emissions!F940</f>
        <v>KS</v>
      </c>
      <c r="D939" s="175" t="str">
        <f>Emissions!C940</f>
        <v>099</v>
      </c>
      <c r="E939" s="178" t="str">
        <f>Emissions!D940</f>
        <v>Labette</v>
      </c>
      <c r="F939" s="178" t="str">
        <f>Emissions!E940</f>
        <v>County</v>
      </c>
      <c r="G939" s="178">
        <v>2850001000</v>
      </c>
      <c r="H939" s="178" t="s">
        <v>24044</v>
      </c>
      <c r="I939" s="178" t="s">
        <v>24041</v>
      </c>
      <c r="J939" s="178" t="s">
        <v>24046</v>
      </c>
      <c r="K939" s="178">
        <v>2014</v>
      </c>
      <c r="L939" s="178">
        <v>515</v>
      </c>
      <c r="M939" s="178" t="s">
        <v>24042</v>
      </c>
      <c r="N939" s="183">
        <f>Emissions!P940</f>
        <v>2.0995690307069759</v>
      </c>
      <c r="O939" s="183" t="str">
        <f>Emissions!Q940</f>
        <v>LB</v>
      </c>
      <c r="P939" s="172">
        <f t="shared" si="14"/>
        <v>2.8531061514364547E-2</v>
      </c>
      <c r="Q939" s="178" t="str">
        <f>Emissions!S940</f>
        <v xml:space="preserve">LB </v>
      </c>
      <c r="R939" s="178" t="str">
        <f>Emissions!T940</f>
        <v xml:space="preserve">LB </v>
      </c>
      <c r="S939" s="178" t="s">
        <v>24045</v>
      </c>
      <c r="T939" s="178">
        <v>7439976</v>
      </c>
      <c r="U939" s="178" t="s">
        <v>24043</v>
      </c>
      <c r="V939" s="178">
        <v>8</v>
      </c>
      <c r="W939" s="178">
        <f>Emissions!W940</f>
        <v>5.9902933168755473E-2</v>
      </c>
      <c r="X939" s="178" t="str">
        <f>Emissions!X940</f>
        <v>LB</v>
      </c>
    </row>
    <row r="940" spans="1:24" x14ac:dyDescent="0.3">
      <c r="A940" s="175" t="str">
        <f>Emissions!A941</f>
        <v>20101</v>
      </c>
      <c r="B940" s="175" t="str">
        <f>Emissions!B941</f>
        <v>20</v>
      </c>
      <c r="C940" s="175" t="str">
        <f>Emissions!F941</f>
        <v>KS</v>
      </c>
      <c r="D940" s="175" t="str">
        <f>Emissions!C941</f>
        <v>101</v>
      </c>
      <c r="E940" s="178" t="str">
        <f>Emissions!D941</f>
        <v>Lane</v>
      </c>
      <c r="F940" s="178" t="str">
        <f>Emissions!E941</f>
        <v>County</v>
      </c>
      <c r="G940" s="178">
        <v>2850001000</v>
      </c>
      <c r="H940" s="178" t="s">
        <v>24044</v>
      </c>
      <c r="I940" s="178" t="s">
        <v>24041</v>
      </c>
      <c r="J940" s="178" t="s">
        <v>24046</v>
      </c>
      <c r="K940" s="178">
        <v>2014</v>
      </c>
      <c r="L940" s="178">
        <v>515</v>
      </c>
      <c r="M940" s="178" t="s">
        <v>24042</v>
      </c>
      <c r="N940" s="183">
        <f>Emissions!P941</f>
        <v>0.16898725929402045</v>
      </c>
      <c r="O940" s="183" t="str">
        <f>Emissions!Q941</f>
        <v>LB</v>
      </c>
      <c r="P940" s="172">
        <f t="shared" si="14"/>
        <v>2.8531061514364544E-2</v>
      </c>
      <c r="Q940" s="178" t="str">
        <f>Emissions!S941</f>
        <v xml:space="preserve">LB </v>
      </c>
      <c r="R940" s="178" t="str">
        <f>Emissions!T941</f>
        <v xml:space="preserve">LB </v>
      </c>
      <c r="S940" s="178" t="s">
        <v>24045</v>
      </c>
      <c r="T940" s="178">
        <v>7439976</v>
      </c>
      <c r="U940" s="178" t="s">
        <v>24043</v>
      </c>
      <c r="V940" s="178">
        <v>8</v>
      </c>
      <c r="W940" s="178">
        <f>Emissions!W941</f>
        <v>4.8213858900615688E-3</v>
      </c>
      <c r="X940" s="178" t="str">
        <f>Emissions!X941</f>
        <v>LB</v>
      </c>
    </row>
    <row r="941" spans="1:24" x14ac:dyDescent="0.3">
      <c r="A941" s="175" t="str">
        <f>Emissions!A942</f>
        <v>20103</v>
      </c>
      <c r="B941" s="175" t="str">
        <f>Emissions!B942</f>
        <v>20</v>
      </c>
      <c r="C941" s="175" t="str">
        <f>Emissions!F942</f>
        <v>KS</v>
      </c>
      <c r="D941" s="175" t="str">
        <f>Emissions!C942</f>
        <v>103</v>
      </c>
      <c r="E941" s="178" t="str">
        <f>Emissions!D942</f>
        <v>Leavenworth</v>
      </c>
      <c r="F941" s="178" t="str">
        <f>Emissions!E942</f>
        <v>County</v>
      </c>
      <c r="G941" s="178">
        <v>2850001000</v>
      </c>
      <c r="H941" s="178" t="s">
        <v>24044</v>
      </c>
      <c r="I941" s="178" t="s">
        <v>24041</v>
      </c>
      <c r="J941" s="178" t="s">
        <v>24046</v>
      </c>
      <c r="K941" s="178">
        <v>2014</v>
      </c>
      <c r="L941" s="178">
        <v>515</v>
      </c>
      <c r="M941" s="178" t="s">
        <v>24042</v>
      </c>
      <c r="N941" s="183">
        <f>Emissions!P942</f>
        <v>7.893117409953132</v>
      </c>
      <c r="O941" s="183" t="str">
        <f>Emissions!Q942</f>
        <v>LB</v>
      </c>
      <c r="P941" s="172">
        <f t="shared" si="14"/>
        <v>2.8531061514364544E-2</v>
      </c>
      <c r="Q941" s="178" t="str">
        <f>Emissions!S942</f>
        <v xml:space="preserve">LB </v>
      </c>
      <c r="R941" s="178" t="str">
        <f>Emissions!T942</f>
        <v xml:space="preserve">LB </v>
      </c>
      <c r="S941" s="178" t="s">
        <v>24045</v>
      </c>
      <c r="T941" s="178">
        <v>7439976</v>
      </c>
      <c r="U941" s="178" t="s">
        <v>24043</v>
      </c>
      <c r="V941" s="178">
        <v>8</v>
      </c>
      <c r="W941" s="178">
        <f>Emissions!W942</f>
        <v>0.22519901836347456</v>
      </c>
      <c r="X941" s="178" t="str">
        <f>Emissions!X942</f>
        <v>LB</v>
      </c>
    </row>
    <row r="942" spans="1:24" x14ac:dyDescent="0.3">
      <c r="A942" s="175" t="str">
        <f>Emissions!A943</f>
        <v>20105</v>
      </c>
      <c r="B942" s="175" t="str">
        <f>Emissions!B943</f>
        <v>20</v>
      </c>
      <c r="C942" s="175" t="str">
        <f>Emissions!F943</f>
        <v>KS</v>
      </c>
      <c r="D942" s="175" t="str">
        <f>Emissions!C943</f>
        <v>105</v>
      </c>
      <c r="E942" s="178" t="str">
        <f>Emissions!D943</f>
        <v>Lincoln</v>
      </c>
      <c r="F942" s="178" t="str">
        <f>Emissions!E943</f>
        <v>County</v>
      </c>
      <c r="G942" s="178">
        <v>2850001000</v>
      </c>
      <c r="H942" s="178" t="s">
        <v>24044</v>
      </c>
      <c r="I942" s="178" t="s">
        <v>24041</v>
      </c>
      <c r="J942" s="178" t="s">
        <v>24046</v>
      </c>
      <c r="K942" s="178">
        <v>2014</v>
      </c>
      <c r="L942" s="178">
        <v>515</v>
      </c>
      <c r="M942" s="178" t="s">
        <v>24042</v>
      </c>
      <c r="N942" s="183">
        <f>Emissions!P943</f>
        <v>0.31723927100424587</v>
      </c>
      <c r="O942" s="183" t="str">
        <f>Emissions!Q943</f>
        <v>LB</v>
      </c>
      <c r="P942" s="172">
        <f t="shared" si="14"/>
        <v>2.8531061514364547E-2</v>
      </c>
      <c r="Q942" s="178" t="str">
        <f>Emissions!S943</f>
        <v xml:space="preserve">LB </v>
      </c>
      <c r="R942" s="178" t="str">
        <f>Emissions!T943</f>
        <v xml:space="preserve">LB </v>
      </c>
      <c r="S942" s="178" t="s">
        <v>24045</v>
      </c>
      <c r="T942" s="178">
        <v>7439976</v>
      </c>
      <c r="U942" s="178" t="s">
        <v>24043</v>
      </c>
      <c r="V942" s="178">
        <v>8</v>
      </c>
      <c r="W942" s="178">
        <f>Emissions!W943</f>
        <v>9.0511731557943037E-3</v>
      </c>
      <c r="X942" s="178" t="str">
        <f>Emissions!X943</f>
        <v>LB</v>
      </c>
    </row>
    <row r="943" spans="1:24" x14ac:dyDescent="0.3">
      <c r="A943" s="175" t="str">
        <f>Emissions!A944</f>
        <v>20107</v>
      </c>
      <c r="B943" s="175" t="str">
        <f>Emissions!B944</f>
        <v>20</v>
      </c>
      <c r="C943" s="175" t="str">
        <f>Emissions!F944</f>
        <v>KS</v>
      </c>
      <c r="D943" s="175" t="str">
        <f>Emissions!C944</f>
        <v>107</v>
      </c>
      <c r="E943" s="178" t="str">
        <f>Emissions!D944</f>
        <v>Linn</v>
      </c>
      <c r="F943" s="178" t="str">
        <f>Emissions!E944</f>
        <v>County</v>
      </c>
      <c r="G943" s="178">
        <v>2850001000</v>
      </c>
      <c r="H943" s="178" t="s">
        <v>24044</v>
      </c>
      <c r="I943" s="178" t="s">
        <v>24041</v>
      </c>
      <c r="J943" s="178" t="s">
        <v>24046</v>
      </c>
      <c r="K943" s="178">
        <v>2014</v>
      </c>
      <c r="L943" s="178">
        <v>515</v>
      </c>
      <c r="M943" s="178" t="s">
        <v>24042</v>
      </c>
      <c r="N943" s="183">
        <f>Emissions!P944</f>
        <v>0.95181798329092038</v>
      </c>
      <c r="O943" s="183" t="str">
        <f>Emissions!Q944</f>
        <v>LB</v>
      </c>
      <c r="P943" s="172">
        <f t="shared" si="14"/>
        <v>2.853106151436454E-2</v>
      </c>
      <c r="Q943" s="178" t="str">
        <f>Emissions!S944</f>
        <v xml:space="preserve">LB </v>
      </c>
      <c r="R943" s="178" t="str">
        <f>Emissions!T944</f>
        <v xml:space="preserve">LB </v>
      </c>
      <c r="S943" s="178" t="s">
        <v>24045</v>
      </c>
      <c r="T943" s="178">
        <v>7439976</v>
      </c>
      <c r="U943" s="178" t="s">
        <v>24043</v>
      </c>
      <c r="V943" s="178">
        <v>8</v>
      </c>
      <c r="W943" s="178">
        <f>Emissions!W944</f>
        <v>2.7156377431751651E-2</v>
      </c>
      <c r="X943" s="178" t="str">
        <f>Emissions!X944</f>
        <v>LB</v>
      </c>
    </row>
    <row r="944" spans="1:24" x14ac:dyDescent="0.3">
      <c r="A944" s="175" t="str">
        <f>Emissions!A945</f>
        <v>20109</v>
      </c>
      <c r="B944" s="175" t="str">
        <f>Emissions!B945</f>
        <v>20</v>
      </c>
      <c r="C944" s="175" t="str">
        <f>Emissions!F945</f>
        <v>KS</v>
      </c>
      <c r="D944" s="175" t="str">
        <f>Emissions!C945</f>
        <v>109</v>
      </c>
      <c r="E944" s="178" t="str">
        <f>Emissions!D945</f>
        <v>Logan</v>
      </c>
      <c r="F944" s="178" t="str">
        <f>Emissions!E945</f>
        <v>County</v>
      </c>
      <c r="G944" s="178">
        <v>2850001000</v>
      </c>
      <c r="H944" s="178" t="s">
        <v>24044</v>
      </c>
      <c r="I944" s="178" t="s">
        <v>24041</v>
      </c>
      <c r="J944" s="178" t="s">
        <v>24046</v>
      </c>
      <c r="K944" s="178">
        <v>2014</v>
      </c>
      <c r="L944" s="178">
        <v>515</v>
      </c>
      <c r="M944" s="178" t="s">
        <v>24042</v>
      </c>
      <c r="N944" s="183">
        <f>Emissions!P945</f>
        <v>0.27987575724214175</v>
      </c>
      <c r="O944" s="183" t="str">
        <f>Emissions!Q945</f>
        <v>LB</v>
      </c>
      <c r="P944" s="172">
        <f t="shared" si="14"/>
        <v>2.8531061514364547E-2</v>
      </c>
      <c r="Q944" s="178" t="str">
        <f>Emissions!S945</f>
        <v xml:space="preserve">LB </v>
      </c>
      <c r="R944" s="178" t="str">
        <f>Emissions!T945</f>
        <v xml:space="preserve">LB </v>
      </c>
      <c r="S944" s="178" t="s">
        <v>24045</v>
      </c>
      <c r="T944" s="178">
        <v>7439976</v>
      </c>
      <c r="U944" s="178" t="s">
        <v>24043</v>
      </c>
      <c r="V944" s="178">
        <v>8</v>
      </c>
      <c r="W944" s="178">
        <f>Emissions!W945</f>
        <v>7.9851524462549051E-3</v>
      </c>
      <c r="X944" s="178" t="str">
        <f>Emissions!X945</f>
        <v>LB</v>
      </c>
    </row>
    <row r="945" spans="1:24" x14ac:dyDescent="0.3">
      <c r="A945" s="175" t="str">
        <f>Emissions!A946</f>
        <v>20111</v>
      </c>
      <c r="B945" s="175" t="str">
        <f>Emissions!B946</f>
        <v>20</v>
      </c>
      <c r="C945" s="175" t="str">
        <f>Emissions!F946</f>
        <v>KS</v>
      </c>
      <c r="D945" s="175" t="str">
        <f>Emissions!C946</f>
        <v>111</v>
      </c>
      <c r="E945" s="178" t="str">
        <f>Emissions!D946</f>
        <v>Lyon</v>
      </c>
      <c r="F945" s="178" t="str">
        <f>Emissions!E946</f>
        <v>County</v>
      </c>
      <c r="G945" s="178">
        <v>2850001000</v>
      </c>
      <c r="H945" s="178" t="s">
        <v>24044</v>
      </c>
      <c r="I945" s="178" t="s">
        <v>24041</v>
      </c>
      <c r="J945" s="178" t="s">
        <v>24046</v>
      </c>
      <c r="K945" s="178">
        <v>2014</v>
      </c>
      <c r="L945" s="178">
        <v>515</v>
      </c>
      <c r="M945" s="178" t="s">
        <v>24042</v>
      </c>
      <c r="N945" s="183">
        <f>Emissions!P946</f>
        <v>3.3268552790000041</v>
      </c>
      <c r="O945" s="183" t="str">
        <f>Emissions!Q946</f>
        <v>LB</v>
      </c>
      <c r="P945" s="172">
        <f t="shared" si="14"/>
        <v>2.8531061514364547E-2</v>
      </c>
      <c r="Q945" s="178" t="str">
        <f>Emissions!S946</f>
        <v xml:space="preserve">LB </v>
      </c>
      <c r="R945" s="178" t="str">
        <f>Emissions!T946</f>
        <v xml:space="preserve">LB </v>
      </c>
      <c r="S945" s="178" t="s">
        <v>24045</v>
      </c>
      <c r="T945" s="178">
        <v>7439976</v>
      </c>
      <c r="U945" s="178" t="s">
        <v>24043</v>
      </c>
      <c r="V945" s="178">
        <v>8</v>
      </c>
      <c r="W945" s="178">
        <f>Emissions!W946</f>
        <v>9.4918712614537548E-2</v>
      </c>
      <c r="X945" s="178" t="str">
        <f>Emissions!X946</f>
        <v>LB</v>
      </c>
    </row>
    <row r="946" spans="1:24" x14ac:dyDescent="0.3">
      <c r="A946" s="175" t="str">
        <f>Emissions!A947</f>
        <v>20113</v>
      </c>
      <c r="B946" s="175" t="str">
        <f>Emissions!B947</f>
        <v>20</v>
      </c>
      <c r="C946" s="175" t="str">
        <f>Emissions!F947</f>
        <v>KS</v>
      </c>
      <c r="D946" s="175" t="str">
        <f>Emissions!C947</f>
        <v>113</v>
      </c>
      <c r="E946" s="178" t="str">
        <f>Emissions!D947</f>
        <v>McPherson</v>
      </c>
      <c r="F946" s="178" t="str">
        <f>Emissions!E947</f>
        <v>County</v>
      </c>
      <c r="G946" s="178">
        <v>2850001000</v>
      </c>
      <c r="H946" s="178" t="s">
        <v>24044</v>
      </c>
      <c r="I946" s="178" t="s">
        <v>24041</v>
      </c>
      <c r="J946" s="178" t="s">
        <v>24046</v>
      </c>
      <c r="K946" s="178">
        <v>2014</v>
      </c>
      <c r="L946" s="178">
        <v>515</v>
      </c>
      <c r="M946" s="178" t="s">
        <v>24042</v>
      </c>
      <c r="N946" s="183">
        <f>Emissions!P947</f>
        <v>2.9290791043369606</v>
      </c>
      <c r="O946" s="183" t="str">
        <f>Emissions!Q947</f>
        <v>LB</v>
      </c>
      <c r="P946" s="172">
        <f t="shared" si="14"/>
        <v>2.8531061514364547E-2</v>
      </c>
      <c r="Q946" s="178" t="str">
        <f>Emissions!S947</f>
        <v xml:space="preserve">LB </v>
      </c>
      <c r="R946" s="178" t="str">
        <f>Emissions!T947</f>
        <v xml:space="preserve">LB </v>
      </c>
      <c r="S946" s="178" t="s">
        <v>24045</v>
      </c>
      <c r="T946" s="178">
        <v>7439976</v>
      </c>
      <c r="U946" s="178" t="s">
        <v>24043</v>
      </c>
      <c r="V946" s="178">
        <v>8</v>
      </c>
      <c r="W946" s="178">
        <f>Emissions!W947</f>
        <v>8.3569736106277631E-2</v>
      </c>
      <c r="X946" s="178" t="str">
        <f>Emissions!X947</f>
        <v>LB</v>
      </c>
    </row>
    <row r="947" spans="1:24" x14ac:dyDescent="0.3">
      <c r="A947" s="175" t="str">
        <f>Emissions!A948</f>
        <v>20115</v>
      </c>
      <c r="B947" s="175" t="str">
        <f>Emissions!B948</f>
        <v>20</v>
      </c>
      <c r="C947" s="175" t="str">
        <f>Emissions!F948</f>
        <v>KS</v>
      </c>
      <c r="D947" s="175" t="str">
        <f>Emissions!C948</f>
        <v>115</v>
      </c>
      <c r="E947" s="178" t="str">
        <f>Emissions!D948</f>
        <v>Marion</v>
      </c>
      <c r="F947" s="178" t="str">
        <f>Emissions!E948</f>
        <v>County</v>
      </c>
      <c r="G947" s="178">
        <v>2850001000</v>
      </c>
      <c r="H947" s="178" t="s">
        <v>24044</v>
      </c>
      <c r="I947" s="178" t="s">
        <v>24041</v>
      </c>
      <c r="J947" s="178" t="s">
        <v>24046</v>
      </c>
      <c r="K947" s="178">
        <v>2014</v>
      </c>
      <c r="L947" s="178">
        <v>515</v>
      </c>
      <c r="M947" s="178" t="s">
        <v>24042</v>
      </c>
      <c r="N947" s="183">
        <f>Emissions!P948</f>
        <v>1.2228787560529946</v>
      </c>
      <c r="O947" s="183" t="str">
        <f>Emissions!Q948</f>
        <v>LB</v>
      </c>
      <c r="P947" s="172">
        <f t="shared" si="14"/>
        <v>2.8531061514364544E-2</v>
      </c>
      <c r="Q947" s="178" t="str">
        <f>Emissions!S948</f>
        <v xml:space="preserve">LB </v>
      </c>
      <c r="R947" s="178" t="str">
        <f>Emissions!T948</f>
        <v xml:space="preserve">LB </v>
      </c>
      <c r="S947" s="178" t="s">
        <v>24045</v>
      </c>
      <c r="T947" s="178">
        <v>7439976</v>
      </c>
      <c r="U947" s="178" t="s">
        <v>24043</v>
      </c>
      <c r="V947" s="178">
        <v>8</v>
      </c>
      <c r="W947" s="178">
        <f>Emissions!W948</f>
        <v>3.4890029013557582E-2</v>
      </c>
      <c r="X947" s="178" t="str">
        <f>Emissions!X948</f>
        <v>LB</v>
      </c>
    </row>
    <row r="948" spans="1:24" x14ac:dyDescent="0.3">
      <c r="A948" s="175" t="str">
        <f>Emissions!A949</f>
        <v>20117</v>
      </c>
      <c r="B948" s="175" t="str">
        <f>Emissions!B949</f>
        <v>20</v>
      </c>
      <c r="C948" s="175" t="str">
        <f>Emissions!F949</f>
        <v>KS</v>
      </c>
      <c r="D948" s="175" t="str">
        <f>Emissions!C949</f>
        <v>117</v>
      </c>
      <c r="E948" s="178" t="str">
        <f>Emissions!D949</f>
        <v>Marshall</v>
      </c>
      <c r="F948" s="178" t="str">
        <f>Emissions!E949</f>
        <v>County</v>
      </c>
      <c r="G948" s="178">
        <v>2850001000</v>
      </c>
      <c r="H948" s="178" t="s">
        <v>24044</v>
      </c>
      <c r="I948" s="178" t="s">
        <v>24041</v>
      </c>
      <c r="J948" s="178" t="s">
        <v>24046</v>
      </c>
      <c r="K948" s="178">
        <v>2014</v>
      </c>
      <c r="L948" s="178">
        <v>515</v>
      </c>
      <c r="M948" s="178" t="s">
        <v>24042</v>
      </c>
      <c r="N948" s="183">
        <f>Emissions!P949</f>
        <v>1.0023038034949427</v>
      </c>
      <c r="O948" s="183" t="str">
        <f>Emissions!Q949</f>
        <v>LB</v>
      </c>
      <c r="P948" s="172">
        <f t="shared" si="14"/>
        <v>2.8531061514364551E-2</v>
      </c>
      <c r="Q948" s="178" t="str">
        <f>Emissions!S949</f>
        <v xml:space="preserve">LB </v>
      </c>
      <c r="R948" s="178" t="str">
        <f>Emissions!T949</f>
        <v xml:space="preserve">LB </v>
      </c>
      <c r="S948" s="178" t="s">
        <v>24045</v>
      </c>
      <c r="T948" s="178">
        <v>7439976</v>
      </c>
      <c r="U948" s="178" t="s">
        <v>24043</v>
      </c>
      <c r="V948" s="178">
        <v>8</v>
      </c>
      <c r="W948" s="178">
        <f>Emissions!W949</f>
        <v>2.859679147359577E-2</v>
      </c>
      <c r="X948" s="178" t="str">
        <f>Emissions!X949</f>
        <v>LB</v>
      </c>
    </row>
    <row r="949" spans="1:24" x14ac:dyDescent="0.3">
      <c r="A949" s="175" t="str">
        <f>Emissions!A950</f>
        <v>20119</v>
      </c>
      <c r="B949" s="175" t="str">
        <f>Emissions!B950</f>
        <v>20</v>
      </c>
      <c r="C949" s="175" t="str">
        <f>Emissions!F950</f>
        <v>KS</v>
      </c>
      <c r="D949" s="175" t="str">
        <f>Emissions!C950</f>
        <v>119</v>
      </c>
      <c r="E949" s="178" t="str">
        <f>Emissions!D950</f>
        <v>Meade</v>
      </c>
      <c r="F949" s="178" t="str">
        <f>Emissions!E950</f>
        <v>County</v>
      </c>
      <c r="G949" s="178">
        <v>2850001000</v>
      </c>
      <c r="H949" s="178" t="s">
        <v>24044</v>
      </c>
      <c r="I949" s="178" t="s">
        <v>24041</v>
      </c>
      <c r="J949" s="178" t="s">
        <v>24046</v>
      </c>
      <c r="K949" s="178">
        <v>2014</v>
      </c>
      <c r="L949" s="178">
        <v>515</v>
      </c>
      <c r="M949" s="178" t="s">
        <v>24042</v>
      </c>
      <c r="N949" s="183">
        <f>Emissions!P950</f>
        <v>0.43644190204152172</v>
      </c>
      <c r="O949" s="183" t="str">
        <f>Emissions!Q950</f>
        <v>LB</v>
      </c>
      <c r="P949" s="172">
        <f t="shared" si="14"/>
        <v>2.8531061514364547E-2</v>
      </c>
      <c r="Q949" s="178" t="str">
        <f>Emissions!S950</f>
        <v xml:space="preserve">LB </v>
      </c>
      <c r="R949" s="178" t="str">
        <f>Emissions!T950</f>
        <v xml:space="preserve">LB </v>
      </c>
      <c r="S949" s="178" t="s">
        <v>24045</v>
      </c>
      <c r="T949" s="178">
        <v>7439976</v>
      </c>
      <c r="U949" s="178" t="s">
        <v>24043</v>
      </c>
      <c r="V949" s="178">
        <v>8</v>
      </c>
      <c r="W949" s="178">
        <f>Emissions!W950</f>
        <v>1.2452150754592922E-2</v>
      </c>
      <c r="X949" s="178" t="str">
        <f>Emissions!X950</f>
        <v>LB</v>
      </c>
    </row>
    <row r="950" spans="1:24" x14ac:dyDescent="0.3">
      <c r="A950" s="175" t="str">
        <f>Emissions!A951</f>
        <v>20121</v>
      </c>
      <c r="B950" s="175" t="str">
        <f>Emissions!B951</f>
        <v>20</v>
      </c>
      <c r="C950" s="175" t="str">
        <f>Emissions!F951</f>
        <v>KS</v>
      </c>
      <c r="D950" s="175" t="str">
        <f>Emissions!C951</f>
        <v>121</v>
      </c>
      <c r="E950" s="178" t="str">
        <f>Emissions!D951</f>
        <v>Miami</v>
      </c>
      <c r="F950" s="178" t="str">
        <f>Emissions!E951</f>
        <v>County</v>
      </c>
      <c r="G950" s="178">
        <v>2850001000</v>
      </c>
      <c r="H950" s="178" t="s">
        <v>24044</v>
      </c>
      <c r="I950" s="178" t="s">
        <v>24041</v>
      </c>
      <c r="J950" s="178" t="s">
        <v>24046</v>
      </c>
      <c r="K950" s="178">
        <v>2014</v>
      </c>
      <c r="L950" s="178">
        <v>515</v>
      </c>
      <c r="M950" s="178" t="s">
        <v>24042</v>
      </c>
      <c r="N950" s="183">
        <f>Emissions!P951</f>
        <v>3.287788870508797</v>
      </c>
      <c r="O950" s="183" t="str">
        <f>Emissions!Q951</f>
        <v>LB</v>
      </c>
      <c r="P950" s="172">
        <f t="shared" si="14"/>
        <v>2.8531061514364544E-2</v>
      </c>
      <c r="Q950" s="178" t="str">
        <f>Emissions!S951</f>
        <v xml:space="preserve">LB </v>
      </c>
      <c r="R950" s="178" t="str">
        <f>Emissions!T951</f>
        <v xml:space="preserve">LB </v>
      </c>
      <c r="S950" s="178" t="s">
        <v>24045</v>
      </c>
      <c r="T950" s="178">
        <v>7439976</v>
      </c>
      <c r="U950" s="178" t="s">
        <v>24043</v>
      </c>
      <c r="V950" s="178">
        <v>8</v>
      </c>
      <c r="W950" s="178">
        <f>Emissions!W951</f>
        <v>9.380410651072961E-2</v>
      </c>
      <c r="X950" s="178" t="str">
        <f>Emissions!X951</f>
        <v>LB</v>
      </c>
    </row>
    <row r="951" spans="1:24" x14ac:dyDescent="0.3">
      <c r="A951" s="175" t="str">
        <f>Emissions!A952</f>
        <v>20123</v>
      </c>
      <c r="B951" s="175" t="str">
        <f>Emissions!B952</f>
        <v>20</v>
      </c>
      <c r="C951" s="175" t="str">
        <f>Emissions!F952</f>
        <v>KS</v>
      </c>
      <c r="D951" s="175" t="str">
        <f>Emissions!C952</f>
        <v>123</v>
      </c>
      <c r="E951" s="178" t="str">
        <f>Emissions!D952</f>
        <v>Mitchell</v>
      </c>
      <c r="F951" s="178" t="str">
        <f>Emissions!E952</f>
        <v>County</v>
      </c>
      <c r="G951" s="178">
        <v>2850001000</v>
      </c>
      <c r="H951" s="178" t="s">
        <v>24044</v>
      </c>
      <c r="I951" s="178" t="s">
        <v>24041</v>
      </c>
      <c r="J951" s="178" t="s">
        <v>24046</v>
      </c>
      <c r="K951" s="178">
        <v>2014</v>
      </c>
      <c r="L951" s="178">
        <v>515</v>
      </c>
      <c r="M951" s="178" t="s">
        <v>24042</v>
      </c>
      <c r="N951" s="183">
        <f>Emissions!P952</f>
        <v>0.62947002809936248</v>
      </c>
      <c r="O951" s="183" t="str">
        <f>Emissions!Q952</f>
        <v>LB</v>
      </c>
      <c r="P951" s="172">
        <f t="shared" si="14"/>
        <v>2.8531061514364547E-2</v>
      </c>
      <c r="Q951" s="178" t="str">
        <f>Emissions!S952</f>
        <v xml:space="preserve">LB </v>
      </c>
      <c r="R951" s="178" t="str">
        <f>Emissions!T952</f>
        <v xml:space="preserve">LB </v>
      </c>
      <c r="S951" s="178" t="s">
        <v>24045</v>
      </c>
      <c r="T951" s="178">
        <v>7439976</v>
      </c>
      <c r="U951" s="178" t="s">
        <v>24043</v>
      </c>
      <c r="V951" s="178">
        <v>8</v>
      </c>
      <c r="W951" s="178">
        <f>Emissions!W952</f>
        <v>1.7959448093151691E-2</v>
      </c>
      <c r="X951" s="178" t="str">
        <f>Emissions!X952</f>
        <v>LB</v>
      </c>
    </row>
    <row r="952" spans="1:24" x14ac:dyDescent="0.3">
      <c r="A952" s="175" t="str">
        <f>Emissions!A953</f>
        <v>20125</v>
      </c>
      <c r="B952" s="175" t="str">
        <f>Emissions!B953</f>
        <v>20</v>
      </c>
      <c r="C952" s="175" t="str">
        <f>Emissions!F953</f>
        <v>KS</v>
      </c>
      <c r="D952" s="175" t="str">
        <f>Emissions!C953</f>
        <v>125</v>
      </c>
      <c r="E952" s="178" t="str">
        <f>Emissions!D953</f>
        <v>Montgomery</v>
      </c>
      <c r="F952" s="178" t="str">
        <f>Emissions!E953</f>
        <v>County</v>
      </c>
      <c r="G952" s="178">
        <v>2850001000</v>
      </c>
      <c r="H952" s="178" t="s">
        <v>24044</v>
      </c>
      <c r="I952" s="178" t="s">
        <v>24041</v>
      </c>
      <c r="J952" s="178" t="s">
        <v>24046</v>
      </c>
      <c r="K952" s="178">
        <v>2014</v>
      </c>
      <c r="L952" s="178">
        <v>515</v>
      </c>
      <c r="M952" s="178" t="s">
        <v>24042</v>
      </c>
      <c r="N952" s="183">
        <f>Emissions!P953</f>
        <v>3.4123005262897488</v>
      </c>
      <c r="O952" s="183" t="str">
        <f>Emissions!Q953</f>
        <v>LB</v>
      </c>
      <c r="P952" s="172">
        <f t="shared" si="14"/>
        <v>2.8531061514364547E-2</v>
      </c>
      <c r="Q952" s="178" t="str">
        <f>Emissions!S953</f>
        <v xml:space="preserve">LB </v>
      </c>
      <c r="R952" s="178" t="str">
        <f>Emissions!T953</f>
        <v xml:space="preserve">LB </v>
      </c>
      <c r="S952" s="178" t="s">
        <v>24045</v>
      </c>
      <c r="T952" s="178">
        <v>7439976</v>
      </c>
      <c r="U952" s="178" t="s">
        <v>24043</v>
      </c>
      <c r="V952" s="178">
        <v>8</v>
      </c>
      <c r="W952" s="178">
        <f>Emissions!W953</f>
        <v>9.7356556221071339E-2</v>
      </c>
      <c r="X952" s="178" t="str">
        <f>Emissions!X953</f>
        <v>LB</v>
      </c>
    </row>
    <row r="953" spans="1:24" x14ac:dyDescent="0.3">
      <c r="A953" s="175" t="str">
        <f>Emissions!A954</f>
        <v>20127</v>
      </c>
      <c r="B953" s="175" t="str">
        <f>Emissions!B954</f>
        <v>20</v>
      </c>
      <c r="C953" s="175" t="str">
        <f>Emissions!F954</f>
        <v>KS</v>
      </c>
      <c r="D953" s="175" t="str">
        <f>Emissions!C954</f>
        <v>127</v>
      </c>
      <c r="E953" s="178" t="str">
        <f>Emissions!D954</f>
        <v>Morris</v>
      </c>
      <c r="F953" s="178" t="str">
        <f>Emissions!E954</f>
        <v>County</v>
      </c>
      <c r="G953" s="178">
        <v>2850001000</v>
      </c>
      <c r="H953" s="178" t="s">
        <v>24044</v>
      </c>
      <c r="I953" s="178" t="s">
        <v>24041</v>
      </c>
      <c r="J953" s="178" t="s">
        <v>24046</v>
      </c>
      <c r="K953" s="178">
        <v>2014</v>
      </c>
      <c r="L953" s="178">
        <v>515</v>
      </c>
      <c r="M953" s="178" t="s">
        <v>24042</v>
      </c>
      <c r="N953" s="183">
        <f>Emissions!P954</f>
        <v>0.5707702450843678</v>
      </c>
      <c r="O953" s="183" t="str">
        <f>Emissions!Q954</f>
        <v>LB</v>
      </c>
      <c r="P953" s="172">
        <f t="shared" si="14"/>
        <v>2.8531061514364547E-2</v>
      </c>
      <c r="Q953" s="178" t="str">
        <f>Emissions!S954</f>
        <v xml:space="preserve">LB </v>
      </c>
      <c r="R953" s="178" t="str">
        <f>Emissions!T954</f>
        <v xml:space="preserve">LB </v>
      </c>
      <c r="S953" s="178" t="s">
        <v>24045</v>
      </c>
      <c r="T953" s="178">
        <v>7439976</v>
      </c>
      <c r="U953" s="178" t="s">
        <v>24043</v>
      </c>
      <c r="V953" s="178">
        <v>8</v>
      </c>
      <c r="W953" s="178">
        <f>Emissions!W954</f>
        <v>1.6284680973071026E-2</v>
      </c>
      <c r="X953" s="178" t="str">
        <f>Emissions!X954</f>
        <v>LB</v>
      </c>
    </row>
    <row r="954" spans="1:24" x14ac:dyDescent="0.3">
      <c r="A954" s="175" t="str">
        <f>Emissions!A955</f>
        <v>20129</v>
      </c>
      <c r="B954" s="175" t="str">
        <f>Emissions!B955</f>
        <v>20</v>
      </c>
      <c r="C954" s="175" t="str">
        <f>Emissions!F955</f>
        <v>KS</v>
      </c>
      <c r="D954" s="175" t="str">
        <f>Emissions!C955</f>
        <v>129</v>
      </c>
      <c r="E954" s="178" t="str">
        <f>Emissions!D955</f>
        <v>Morton</v>
      </c>
      <c r="F954" s="178" t="str">
        <f>Emissions!E955</f>
        <v>County</v>
      </c>
      <c r="G954" s="178">
        <v>2850001000</v>
      </c>
      <c r="H954" s="178" t="s">
        <v>24044</v>
      </c>
      <c r="I954" s="178" t="s">
        <v>24041</v>
      </c>
      <c r="J954" s="178" t="s">
        <v>24046</v>
      </c>
      <c r="K954" s="178">
        <v>2014</v>
      </c>
      <c r="L954" s="178">
        <v>515</v>
      </c>
      <c r="M954" s="178" t="s">
        <v>24042</v>
      </c>
      <c r="N954" s="183">
        <f>Emissions!P955</f>
        <v>0.31152956514783853</v>
      </c>
      <c r="O954" s="183" t="str">
        <f>Emissions!Q955</f>
        <v>LB</v>
      </c>
      <c r="P954" s="172">
        <f t="shared" si="14"/>
        <v>2.8531061514364547E-2</v>
      </c>
      <c r="Q954" s="178" t="str">
        <f>Emissions!S955</f>
        <v xml:space="preserve">LB </v>
      </c>
      <c r="R954" s="178" t="str">
        <f>Emissions!T955</f>
        <v xml:space="preserve">LB </v>
      </c>
      <c r="S954" s="178" t="s">
        <v>24045</v>
      </c>
      <c r="T954" s="178">
        <v>7439976</v>
      </c>
      <c r="U954" s="178" t="s">
        <v>24043</v>
      </c>
      <c r="V954" s="178">
        <v>8</v>
      </c>
      <c r="W954" s="178">
        <f>Emissions!W955</f>
        <v>8.8882691867762185E-3</v>
      </c>
      <c r="X954" s="178" t="str">
        <f>Emissions!X955</f>
        <v>LB</v>
      </c>
    </row>
    <row r="955" spans="1:24" x14ac:dyDescent="0.3">
      <c r="A955" s="175" t="str">
        <f>Emissions!A956</f>
        <v>20131</v>
      </c>
      <c r="B955" s="175" t="str">
        <f>Emissions!B956</f>
        <v>20</v>
      </c>
      <c r="C955" s="175" t="str">
        <f>Emissions!F956</f>
        <v>KS</v>
      </c>
      <c r="D955" s="175" t="str">
        <f>Emissions!C956</f>
        <v>131</v>
      </c>
      <c r="E955" s="178" t="str">
        <f>Emissions!D956</f>
        <v>Nemaha</v>
      </c>
      <c r="F955" s="178" t="str">
        <f>Emissions!E956</f>
        <v>County</v>
      </c>
      <c r="G955" s="178">
        <v>2850001000</v>
      </c>
      <c r="H955" s="178" t="s">
        <v>24044</v>
      </c>
      <c r="I955" s="178" t="s">
        <v>24041</v>
      </c>
      <c r="J955" s="178" t="s">
        <v>24046</v>
      </c>
      <c r="K955" s="178">
        <v>2014</v>
      </c>
      <c r="L955" s="178">
        <v>515</v>
      </c>
      <c r="M955" s="178" t="s">
        <v>24042</v>
      </c>
      <c r="N955" s="183">
        <f>Emissions!P956</f>
        <v>1.0165279829968699</v>
      </c>
      <c r="O955" s="183" t="str">
        <f>Emissions!Q956</f>
        <v>LB</v>
      </c>
      <c r="P955" s="172">
        <f t="shared" si="14"/>
        <v>2.8531061514364544E-2</v>
      </c>
      <c r="Q955" s="178" t="str">
        <f>Emissions!S956</f>
        <v xml:space="preserve">LB </v>
      </c>
      <c r="R955" s="178" t="str">
        <f>Emissions!T956</f>
        <v xml:space="preserve">LB </v>
      </c>
      <c r="S955" s="178" t="s">
        <v>24045</v>
      </c>
      <c r="T955" s="178">
        <v>7439976</v>
      </c>
      <c r="U955" s="178" t="s">
        <v>24043</v>
      </c>
      <c r="V955" s="178">
        <v>8</v>
      </c>
      <c r="W955" s="178">
        <f>Emissions!W956</f>
        <v>2.9002622413956611E-2</v>
      </c>
      <c r="X955" s="178" t="str">
        <f>Emissions!X956</f>
        <v>LB</v>
      </c>
    </row>
    <row r="956" spans="1:24" x14ac:dyDescent="0.3">
      <c r="A956" s="175" t="str">
        <f>Emissions!A957</f>
        <v>20133</v>
      </c>
      <c r="B956" s="175" t="str">
        <f>Emissions!B957</f>
        <v>20</v>
      </c>
      <c r="C956" s="175" t="str">
        <f>Emissions!F957</f>
        <v>KS</v>
      </c>
      <c r="D956" s="175" t="str">
        <f>Emissions!C957</f>
        <v>133</v>
      </c>
      <c r="E956" s="178" t="str">
        <f>Emissions!D957</f>
        <v>Neosho</v>
      </c>
      <c r="F956" s="178" t="str">
        <f>Emissions!E957</f>
        <v>County</v>
      </c>
      <c r="G956" s="178">
        <v>2850001000</v>
      </c>
      <c r="H956" s="178" t="s">
        <v>24044</v>
      </c>
      <c r="I956" s="178" t="s">
        <v>24041</v>
      </c>
      <c r="J956" s="178" t="s">
        <v>24046</v>
      </c>
      <c r="K956" s="178">
        <v>2014</v>
      </c>
      <c r="L956" s="178">
        <v>515</v>
      </c>
      <c r="M956" s="178" t="s">
        <v>24042</v>
      </c>
      <c r="N956" s="183">
        <f>Emissions!P957</f>
        <v>1.6443952866453111</v>
      </c>
      <c r="O956" s="183" t="str">
        <f>Emissions!Q957</f>
        <v>LB</v>
      </c>
      <c r="P956" s="172">
        <f t="shared" si="14"/>
        <v>2.8531061514364544E-2</v>
      </c>
      <c r="Q956" s="178" t="str">
        <f>Emissions!S957</f>
        <v xml:space="preserve">LB </v>
      </c>
      <c r="R956" s="178" t="str">
        <f>Emissions!T957</f>
        <v xml:space="preserve">LB </v>
      </c>
      <c r="S956" s="178" t="s">
        <v>24045</v>
      </c>
      <c r="T956" s="178">
        <v>7439976</v>
      </c>
      <c r="U956" s="178" t="s">
        <v>24043</v>
      </c>
      <c r="V956" s="178">
        <v>8</v>
      </c>
      <c r="W956" s="178">
        <f>Emissions!W957</f>
        <v>4.6916343077208489E-2</v>
      </c>
      <c r="X956" s="178" t="str">
        <f>Emissions!X957</f>
        <v>LB</v>
      </c>
    </row>
    <row r="957" spans="1:24" x14ac:dyDescent="0.3">
      <c r="A957" s="175" t="str">
        <f>Emissions!A958</f>
        <v>20135</v>
      </c>
      <c r="B957" s="175" t="str">
        <f>Emissions!B958</f>
        <v>20</v>
      </c>
      <c r="C957" s="175" t="str">
        <f>Emissions!F958</f>
        <v>KS</v>
      </c>
      <c r="D957" s="175" t="str">
        <f>Emissions!C958</f>
        <v>135</v>
      </c>
      <c r="E957" s="178" t="str">
        <f>Emissions!D958</f>
        <v>Ness</v>
      </c>
      <c r="F957" s="178" t="str">
        <f>Emissions!E958</f>
        <v>County</v>
      </c>
      <c r="G957" s="178">
        <v>2850001000</v>
      </c>
      <c r="H957" s="178" t="s">
        <v>24044</v>
      </c>
      <c r="I957" s="178" t="s">
        <v>24041</v>
      </c>
      <c r="J957" s="178" t="s">
        <v>24046</v>
      </c>
      <c r="K957" s="178">
        <v>2014</v>
      </c>
      <c r="L957" s="178">
        <v>515</v>
      </c>
      <c r="M957" s="178" t="s">
        <v>24042</v>
      </c>
      <c r="N957" s="183">
        <f>Emissions!P958</f>
        <v>0.31102871375692565</v>
      </c>
      <c r="O957" s="183" t="str">
        <f>Emissions!Q958</f>
        <v>LB</v>
      </c>
      <c r="P957" s="172">
        <f t="shared" si="14"/>
        <v>2.8531061514364544E-2</v>
      </c>
      <c r="Q957" s="178" t="str">
        <f>Emissions!S958</f>
        <v xml:space="preserve">LB </v>
      </c>
      <c r="R957" s="178" t="str">
        <f>Emissions!T958</f>
        <v xml:space="preserve">LB </v>
      </c>
      <c r="S957" s="178" t="s">
        <v>24045</v>
      </c>
      <c r="T957" s="178">
        <v>7439976</v>
      </c>
      <c r="U957" s="178" t="s">
        <v>24043</v>
      </c>
      <c r="V957" s="178">
        <v>8</v>
      </c>
      <c r="W957" s="178">
        <f>Emissions!W958</f>
        <v>8.8739793649325275E-3</v>
      </c>
      <c r="X957" s="178" t="str">
        <f>Emissions!X958</f>
        <v>LB</v>
      </c>
    </row>
    <row r="958" spans="1:24" x14ac:dyDescent="0.3">
      <c r="A958" s="175" t="str">
        <f>Emissions!A959</f>
        <v>20137</v>
      </c>
      <c r="B958" s="175" t="str">
        <f>Emissions!B959</f>
        <v>20</v>
      </c>
      <c r="C958" s="175" t="str">
        <f>Emissions!F959</f>
        <v>KS</v>
      </c>
      <c r="D958" s="175" t="str">
        <f>Emissions!C959</f>
        <v>137</v>
      </c>
      <c r="E958" s="178" t="str">
        <f>Emissions!D959</f>
        <v>Norton</v>
      </c>
      <c r="F958" s="178" t="str">
        <f>Emissions!E959</f>
        <v>County</v>
      </c>
      <c r="G958" s="178">
        <v>2850001000</v>
      </c>
      <c r="H958" s="178" t="s">
        <v>24044</v>
      </c>
      <c r="I958" s="178" t="s">
        <v>24041</v>
      </c>
      <c r="J958" s="178" t="s">
        <v>24046</v>
      </c>
      <c r="K958" s="178">
        <v>2014</v>
      </c>
      <c r="L958" s="178">
        <v>515</v>
      </c>
      <c r="M958" s="178" t="s">
        <v>24042</v>
      </c>
      <c r="N958" s="183">
        <f>Emissions!P959</f>
        <v>0.55694674669517119</v>
      </c>
      <c r="O958" s="183" t="str">
        <f>Emissions!Q959</f>
        <v>LB</v>
      </c>
      <c r="P958" s="172">
        <f t="shared" si="14"/>
        <v>2.8531061514364551E-2</v>
      </c>
      <c r="Q958" s="178" t="str">
        <f>Emissions!S959</f>
        <v xml:space="preserve">LB </v>
      </c>
      <c r="R958" s="178" t="str">
        <f>Emissions!T959</f>
        <v xml:space="preserve">LB </v>
      </c>
      <c r="S958" s="178" t="s">
        <v>24045</v>
      </c>
      <c r="T958" s="178">
        <v>7439976</v>
      </c>
      <c r="U958" s="178" t="s">
        <v>24043</v>
      </c>
      <c r="V958" s="178">
        <v>8</v>
      </c>
      <c r="W958" s="178">
        <f>Emissions!W959</f>
        <v>1.589028189018514E-2</v>
      </c>
      <c r="X958" s="178" t="str">
        <f>Emissions!X959</f>
        <v>LB</v>
      </c>
    </row>
    <row r="959" spans="1:24" x14ac:dyDescent="0.3">
      <c r="A959" s="175" t="str">
        <f>Emissions!A960</f>
        <v>20139</v>
      </c>
      <c r="B959" s="175" t="str">
        <f>Emissions!B960</f>
        <v>20</v>
      </c>
      <c r="C959" s="175" t="str">
        <f>Emissions!F960</f>
        <v>KS</v>
      </c>
      <c r="D959" s="175" t="str">
        <f>Emissions!C960</f>
        <v>139</v>
      </c>
      <c r="E959" s="178" t="str">
        <f>Emissions!D960</f>
        <v>Osage</v>
      </c>
      <c r="F959" s="178" t="str">
        <f>Emissions!E960</f>
        <v>County</v>
      </c>
      <c r="G959" s="178">
        <v>2850001000</v>
      </c>
      <c r="H959" s="178" t="s">
        <v>24044</v>
      </c>
      <c r="I959" s="178" t="s">
        <v>24041</v>
      </c>
      <c r="J959" s="178" t="s">
        <v>24046</v>
      </c>
      <c r="K959" s="178">
        <v>2014</v>
      </c>
      <c r="L959" s="178">
        <v>515</v>
      </c>
      <c r="M959" s="178" t="s">
        <v>24042</v>
      </c>
      <c r="N959" s="183">
        <f>Emissions!P960</f>
        <v>1.5963135531176702</v>
      </c>
      <c r="O959" s="183" t="str">
        <f>Emissions!Q960</f>
        <v>LB</v>
      </c>
      <c r="P959" s="172">
        <f t="shared" si="14"/>
        <v>2.8531061514364551E-2</v>
      </c>
      <c r="Q959" s="178" t="str">
        <f>Emissions!S960</f>
        <v xml:space="preserve">LB </v>
      </c>
      <c r="R959" s="178" t="str">
        <f>Emissions!T960</f>
        <v xml:space="preserve">LB </v>
      </c>
      <c r="S959" s="178" t="s">
        <v>24045</v>
      </c>
      <c r="T959" s="178">
        <v>7439976</v>
      </c>
      <c r="U959" s="178" t="s">
        <v>24043</v>
      </c>
      <c r="V959" s="178">
        <v>8</v>
      </c>
      <c r="W959" s="178">
        <f>Emissions!W960</f>
        <v>4.5544520180214092E-2</v>
      </c>
      <c r="X959" s="178" t="str">
        <f>Emissions!X960</f>
        <v>LB</v>
      </c>
    </row>
    <row r="960" spans="1:24" x14ac:dyDescent="0.3">
      <c r="A960" s="175" t="str">
        <f>Emissions!A961</f>
        <v>20141</v>
      </c>
      <c r="B960" s="175" t="str">
        <f>Emissions!B961</f>
        <v>20</v>
      </c>
      <c r="C960" s="175" t="str">
        <f>Emissions!F961</f>
        <v>KS</v>
      </c>
      <c r="D960" s="175" t="str">
        <f>Emissions!C961</f>
        <v>141</v>
      </c>
      <c r="E960" s="178" t="str">
        <f>Emissions!D961</f>
        <v>Osborne</v>
      </c>
      <c r="F960" s="178" t="str">
        <f>Emissions!E961</f>
        <v>County</v>
      </c>
      <c r="G960" s="178">
        <v>2850001000</v>
      </c>
      <c r="H960" s="178" t="s">
        <v>24044</v>
      </c>
      <c r="I960" s="178" t="s">
        <v>24041</v>
      </c>
      <c r="J960" s="178" t="s">
        <v>24046</v>
      </c>
      <c r="K960" s="178">
        <v>2014</v>
      </c>
      <c r="L960" s="178">
        <v>515</v>
      </c>
      <c r="M960" s="178" t="s">
        <v>24042</v>
      </c>
      <c r="N960" s="183">
        <f>Emissions!P961</f>
        <v>0.37623956485378823</v>
      </c>
      <c r="O960" s="183" t="str">
        <f>Emissions!Q961</f>
        <v>LB</v>
      </c>
      <c r="P960" s="172">
        <f t="shared" si="14"/>
        <v>2.8531061514364544E-2</v>
      </c>
      <c r="Q960" s="178" t="str">
        <f>Emissions!S961</f>
        <v xml:space="preserve">LB </v>
      </c>
      <c r="R960" s="178" t="str">
        <f>Emissions!T961</f>
        <v xml:space="preserve">LB </v>
      </c>
      <c r="S960" s="178" t="s">
        <v>24045</v>
      </c>
      <c r="T960" s="178">
        <v>7439976</v>
      </c>
      <c r="U960" s="178" t="s">
        <v>24043</v>
      </c>
      <c r="V960" s="178">
        <v>8</v>
      </c>
      <c r="W960" s="178">
        <f>Emissions!W961</f>
        <v>1.073451416898118E-2</v>
      </c>
      <c r="X960" s="178" t="str">
        <f>Emissions!X961</f>
        <v>LB</v>
      </c>
    </row>
    <row r="961" spans="1:24" x14ac:dyDescent="0.3">
      <c r="A961" s="175" t="str">
        <f>Emissions!A962</f>
        <v>20143</v>
      </c>
      <c r="B961" s="175" t="str">
        <f>Emissions!B962</f>
        <v>20</v>
      </c>
      <c r="C961" s="175" t="str">
        <f>Emissions!F962</f>
        <v>KS</v>
      </c>
      <c r="D961" s="175" t="str">
        <f>Emissions!C962</f>
        <v>143</v>
      </c>
      <c r="E961" s="178" t="str">
        <f>Emissions!D962</f>
        <v>Ottawa</v>
      </c>
      <c r="F961" s="178" t="str">
        <f>Emissions!E962</f>
        <v>County</v>
      </c>
      <c r="G961" s="178">
        <v>2850001000</v>
      </c>
      <c r="H961" s="178" t="s">
        <v>24044</v>
      </c>
      <c r="I961" s="178" t="s">
        <v>24041</v>
      </c>
      <c r="J961" s="178" t="s">
        <v>24046</v>
      </c>
      <c r="K961" s="178">
        <v>2014</v>
      </c>
      <c r="L961" s="178">
        <v>515</v>
      </c>
      <c r="M961" s="178" t="s">
        <v>24042</v>
      </c>
      <c r="N961" s="183">
        <f>Emissions!P962</f>
        <v>0.60753273717737644</v>
      </c>
      <c r="O961" s="183" t="str">
        <f>Emissions!Q962</f>
        <v>LB</v>
      </c>
      <c r="P961" s="172">
        <f t="shared" si="14"/>
        <v>2.8531061514364547E-2</v>
      </c>
      <c r="Q961" s="178" t="str">
        <f>Emissions!S962</f>
        <v xml:space="preserve">LB </v>
      </c>
      <c r="R961" s="178" t="str">
        <f>Emissions!T962</f>
        <v xml:space="preserve">LB </v>
      </c>
      <c r="S961" s="178" t="s">
        <v>24045</v>
      </c>
      <c r="T961" s="178">
        <v>7439976</v>
      </c>
      <c r="U961" s="178" t="s">
        <v>24043</v>
      </c>
      <c r="V961" s="178">
        <v>8</v>
      </c>
      <c r="W961" s="178">
        <f>Emissions!W962</f>
        <v>1.7333553896397996E-2</v>
      </c>
      <c r="X961" s="178" t="str">
        <f>Emissions!X962</f>
        <v>LB</v>
      </c>
    </row>
    <row r="962" spans="1:24" x14ac:dyDescent="0.3">
      <c r="A962" s="175" t="str">
        <f>Emissions!A963</f>
        <v>20145</v>
      </c>
      <c r="B962" s="175" t="str">
        <f>Emissions!B963</f>
        <v>20</v>
      </c>
      <c r="C962" s="175" t="str">
        <f>Emissions!F963</f>
        <v>KS</v>
      </c>
      <c r="D962" s="175" t="str">
        <f>Emissions!C963</f>
        <v>145</v>
      </c>
      <c r="E962" s="178" t="str">
        <f>Emissions!D963</f>
        <v>Pawnee</v>
      </c>
      <c r="F962" s="178" t="str">
        <f>Emissions!E963</f>
        <v>County</v>
      </c>
      <c r="G962" s="178">
        <v>2850001000</v>
      </c>
      <c r="H962" s="178" t="s">
        <v>24044</v>
      </c>
      <c r="I962" s="178" t="s">
        <v>24041</v>
      </c>
      <c r="J962" s="178" t="s">
        <v>24046</v>
      </c>
      <c r="K962" s="178">
        <v>2014</v>
      </c>
      <c r="L962" s="178">
        <v>515</v>
      </c>
      <c r="M962" s="178" t="s">
        <v>24042</v>
      </c>
      <c r="N962" s="183">
        <f>Emissions!P963</f>
        <v>0.69277764391075591</v>
      </c>
      <c r="O962" s="183" t="str">
        <f>Emissions!Q963</f>
        <v>LB</v>
      </c>
      <c r="P962" s="172">
        <f t="shared" si="14"/>
        <v>2.8531061514364551E-2</v>
      </c>
      <c r="Q962" s="178" t="str">
        <f>Emissions!S963</f>
        <v xml:space="preserve">LB </v>
      </c>
      <c r="R962" s="178" t="str">
        <f>Emissions!T963</f>
        <v xml:space="preserve">LB </v>
      </c>
      <c r="S962" s="178" t="s">
        <v>24045</v>
      </c>
      <c r="T962" s="178">
        <v>7439976</v>
      </c>
      <c r="U962" s="178" t="s">
        <v>24043</v>
      </c>
      <c r="V962" s="178">
        <v>8</v>
      </c>
      <c r="W962" s="178">
        <f>Emissions!W963</f>
        <v>1.9765681574194317E-2</v>
      </c>
      <c r="X962" s="178" t="str">
        <f>Emissions!X963</f>
        <v>LB</v>
      </c>
    </row>
    <row r="963" spans="1:24" x14ac:dyDescent="0.3">
      <c r="A963" s="175" t="str">
        <f>Emissions!A964</f>
        <v>20147</v>
      </c>
      <c r="B963" s="175" t="str">
        <f>Emissions!B964</f>
        <v>20</v>
      </c>
      <c r="C963" s="175" t="str">
        <f>Emissions!F964</f>
        <v>KS</v>
      </c>
      <c r="D963" s="175" t="str">
        <f>Emissions!C964</f>
        <v>147</v>
      </c>
      <c r="E963" s="178" t="str">
        <f>Emissions!D964</f>
        <v>Phillips</v>
      </c>
      <c r="F963" s="178" t="str">
        <f>Emissions!E964</f>
        <v>County</v>
      </c>
      <c r="G963" s="178">
        <v>2850001000</v>
      </c>
      <c r="H963" s="178" t="s">
        <v>24044</v>
      </c>
      <c r="I963" s="178" t="s">
        <v>24041</v>
      </c>
      <c r="J963" s="178" t="s">
        <v>24046</v>
      </c>
      <c r="K963" s="178">
        <v>2014</v>
      </c>
      <c r="L963" s="178">
        <v>515</v>
      </c>
      <c r="M963" s="178" t="s">
        <v>24042</v>
      </c>
      <c r="N963" s="183">
        <f>Emissions!P964</f>
        <v>0.55424214918424131</v>
      </c>
      <c r="O963" s="183" t="str">
        <f>Emissions!Q964</f>
        <v>LB</v>
      </c>
      <c r="P963" s="172">
        <f t="shared" ref="P963:P1026" si="15">W963/N963</f>
        <v>2.8531061514364544E-2</v>
      </c>
      <c r="Q963" s="178" t="str">
        <f>Emissions!S964</f>
        <v xml:space="preserve">LB </v>
      </c>
      <c r="R963" s="178" t="str">
        <f>Emissions!T964</f>
        <v xml:space="preserve">LB </v>
      </c>
      <c r="S963" s="178" t="s">
        <v>24045</v>
      </c>
      <c r="T963" s="178">
        <v>7439976</v>
      </c>
      <c r="U963" s="178" t="s">
        <v>24043</v>
      </c>
      <c r="V963" s="178">
        <v>8</v>
      </c>
      <c r="W963" s="178">
        <f>Emissions!W964</f>
        <v>1.5813116852229199E-2</v>
      </c>
      <c r="X963" s="178" t="str">
        <f>Emissions!X964</f>
        <v>LB</v>
      </c>
    </row>
    <row r="964" spans="1:24" x14ac:dyDescent="0.3">
      <c r="A964" s="175" t="str">
        <f>Emissions!A965</f>
        <v>20149</v>
      </c>
      <c r="B964" s="175" t="str">
        <f>Emissions!B965</f>
        <v>20</v>
      </c>
      <c r="C964" s="175" t="str">
        <f>Emissions!F965</f>
        <v>KS</v>
      </c>
      <c r="D964" s="175" t="str">
        <f>Emissions!C965</f>
        <v>149</v>
      </c>
      <c r="E964" s="178" t="str">
        <f>Emissions!D965</f>
        <v>Pottawatomie</v>
      </c>
      <c r="F964" s="178" t="str">
        <f>Emissions!E965</f>
        <v>County</v>
      </c>
      <c r="G964" s="178">
        <v>2850001000</v>
      </c>
      <c r="H964" s="178" t="s">
        <v>24044</v>
      </c>
      <c r="I964" s="178" t="s">
        <v>24041</v>
      </c>
      <c r="J964" s="178" t="s">
        <v>24046</v>
      </c>
      <c r="K964" s="178">
        <v>2014</v>
      </c>
      <c r="L964" s="178">
        <v>515</v>
      </c>
      <c r="M964" s="178" t="s">
        <v>24042</v>
      </c>
      <c r="N964" s="183">
        <f>Emissions!P965</f>
        <v>2.293598859546643</v>
      </c>
      <c r="O964" s="183" t="str">
        <f>Emissions!Q965</f>
        <v>LB</v>
      </c>
      <c r="P964" s="172">
        <f t="shared" si="15"/>
        <v>2.8531061514364547E-2</v>
      </c>
      <c r="Q964" s="178" t="str">
        <f>Emissions!S965</f>
        <v xml:space="preserve">LB </v>
      </c>
      <c r="R964" s="178" t="str">
        <f>Emissions!T965</f>
        <v xml:space="preserve">LB </v>
      </c>
      <c r="S964" s="178" t="s">
        <v>24045</v>
      </c>
      <c r="T964" s="178">
        <v>7439976</v>
      </c>
      <c r="U964" s="178" t="s">
        <v>24043</v>
      </c>
      <c r="V964" s="178">
        <v>8</v>
      </c>
      <c r="W964" s="178">
        <f>Emissions!W965</f>
        <v>6.5438810151001642E-2</v>
      </c>
      <c r="X964" s="178" t="str">
        <f>Emissions!X965</f>
        <v>LB</v>
      </c>
    </row>
    <row r="965" spans="1:24" x14ac:dyDescent="0.3">
      <c r="A965" s="175" t="str">
        <f>Emissions!A966</f>
        <v>20151</v>
      </c>
      <c r="B965" s="175" t="str">
        <f>Emissions!B966</f>
        <v>20</v>
      </c>
      <c r="C965" s="175" t="str">
        <f>Emissions!F966</f>
        <v>KS</v>
      </c>
      <c r="D965" s="175" t="str">
        <f>Emissions!C966</f>
        <v>151</v>
      </c>
      <c r="E965" s="178" t="str">
        <f>Emissions!D966</f>
        <v>Pratt</v>
      </c>
      <c r="F965" s="178" t="str">
        <f>Emissions!E966</f>
        <v>County</v>
      </c>
      <c r="G965" s="178">
        <v>2850001000</v>
      </c>
      <c r="H965" s="178" t="s">
        <v>24044</v>
      </c>
      <c r="I965" s="178" t="s">
        <v>24041</v>
      </c>
      <c r="J965" s="178" t="s">
        <v>24046</v>
      </c>
      <c r="K965" s="178">
        <v>2014</v>
      </c>
      <c r="L965" s="178">
        <v>515</v>
      </c>
      <c r="M965" s="178" t="s">
        <v>24042</v>
      </c>
      <c r="N965" s="183">
        <f>Emissions!P966</f>
        <v>0.98667724009845981</v>
      </c>
      <c r="O965" s="183" t="str">
        <f>Emissions!Q966</f>
        <v>LB</v>
      </c>
      <c r="P965" s="172">
        <f t="shared" si="15"/>
        <v>2.8531061514364544E-2</v>
      </c>
      <c r="Q965" s="178" t="str">
        <f>Emissions!S966</f>
        <v xml:space="preserve">LB </v>
      </c>
      <c r="R965" s="178" t="str">
        <f>Emissions!T966</f>
        <v xml:space="preserve">LB </v>
      </c>
      <c r="S965" s="178" t="s">
        <v>24045</v>
      </c>
      <c r="T965" s="178">
        <v>7439976</v>
      </c>
      <c r="U965" s="178" t="s">
        <v>24043</v>
      </c>
      <c r="V965" s="178">
        <v>8</v>
      </c>
      <c r="W965" s="178">
        <f>Emissions!W966</f>
        <v>2.8150949032072593E-2</v>
      </c>
      <c r="X965" s="178" t="str">
        <f>Emissions!X966</f>
        <v>LB</v>
      </c>
    </row>
    <row r="966" spans="1:24" x14ac:dyDescent="0.3">
      <c r="A966" s="175" t="str">
        <f>Emissions!A967</f>
        <v>20153</v>
      </c>
      <c r="B966" s="175" t="str">
        <f>Emissions!B967</f>
        <v>20</v>
      </c>
      <c r="C966" s="175" t="str">
        <f>Emissions!F967</f>
        <v>KS</v>
      </c>
      <c r="D966" s="175" t="str">
        <f>Emissions!C967</f>
        <v>153</v>
      </c>
      <c r="E966" s="178" t="str">
        <f>Emissions!D967</f>
        <v>Rawlins</v>
      </c>
      <c r="F966" s="178" t="str">
        <f>Emissions!E967</f>
        <v>County</v>
      </c>
      <c r="G966" s="178">
        <v>2850001000</v>
      </c>
      <c r="H966" s="178" t="s">
        <v>24044</v>
      </c>
      <c r="I966" s="178" t="s">
        <v>24041</v>
      </c>
      <c r="J966" s="178" t="s">
        <v>24046</v>
      </c>
      <c r="K966" s="178">
        <v>2014</v>
      </c>
      <c r="L966" s="178">
        <v>515</v>
      </c>
      <c r="M966" s="178" t="s">
        <v>24042</v>
      </c>
      <c r="N966" s="183">
        <f>Emissions!P967</f>
        <v>0.25883999882379904</v>
      </c>
      <c r="O966" s="183" t="str">
        <f>Emissions!Q967</f>
        <v>LB</v>
      </c>
      <c r="P966" s="172">
        <f t="shared" si="15"/>
        <v>2.853106151436454E-2</v>
      </c>
      <c r="Q966" s="178" t="str">
        <f>Emissions!S967</f>
        <v xml:space="preserve">LB </v>
      </c>
      <c r="R966" s="178" t="str">
        <f>Emissions!T967</f>
        <v xml:space="preserve">LB </v>
      </c>
      <c r="S966" s="178" t="s">
        <v>24045</v>
      </c>
      <c r="T966" s="178">
        <v>7439976</v>
      </c>
      <c r="U966" s="178" t="s">
        <v>24043</v>
      </c>
      <c r="V966" s="178">
        <v>8</v>
      </c>
      <c r="W966" s="178">
        <f>Emissions!W967</f>
        <v>7.3849799288198559E-3</v>
      </c>
      <c r="X966" s="178" t="str">
        <f>Emissions!X967</f>
        <v>LB</v>
      </c>
    </row>
    <row r="967" spans="1:24" x14ac:dyDescent="0.3">
      <c r="A967" s="175" t="str">
        <f>Emissions!A968</f>
        <v>20155</v>
      </c>
      <c r="B967" s="175" t="str">
        <f>Emissions!B968</f>
        <v>20</v>
      </c>
      <c r="C967" s="175" t="str">
        <f>Emissions!F968</f>
        <v>KS</v>
      </c>
      <c r="D967" s="175" t="str">
        <f>Emissions!C968</f>
        <v>155</v>
      </c>
      <c r="E967" s="178" t="str">
        <f>Emissions!D968</f>
        <v>Reno</v>
      </c>
      <c r="F967" s="178" t="str">
        <f>Emissions!E968</f>
        <v>County</v>
      </c>
      <c r="G967" s="178">
        <v>2850001000</v>
      </c>
      <c r="H967" s="178" t="s">
        <v>24044</v>
      </c>
      <c r="I967" s="178" t="s">
        <v>24041</v>
      </c>
      <c r="J967" s="178" t="s">
        <v>24046</v>
      </c>
      <c r="K967" s="178">
        <v>2014</v>
      </c>
      <c r="L967" s="178">
        <v>515</v>
      </c>
      <c r="M967" s="178" t="s">
        <v>24042</v>
      </c>
      <c r="N967" s="183">
        <f>Emissions!P968</f>
        <v>6.3902627263798104</v>
      </c>
      <c r="O967" s="183" t="str">
        <f>Emissions!Q968</f>
        <v>LB</v>
      </c>
      <c r="P967" s="172">
        <f t="shared" si="15"/>
        <v>2.8531061514364547E-2</v>
      </c>
      <c r="Q967" s="178" t="str">
        <f>Emissions!S968</f>
        <v xml:space="preserve">LB </v>
      </c>
      <c r="R967" s="178" t="str">
        <f>Emissions!T968</f>
        <v xml:space="preserve">LB </v>
      </c>
      <c r="S967" s="178" t="s">
        <v>24045</v>
      </c>
      <c r="T967" s="178">
        <v>7439976</v>
      </c>
      <c r="U967" s="178" t="s">
        <v>24043</v>
      </c>
      <c r="V967" s="178">
        <v>8</v>
      </c>
      <c r="W967" s="178">
        <f>Emissions!W968</f>
        <v>0.18232097893929328</v>
      </c>
      <c r="X967" s="178" t="str">
        <f>Emissions!X968</f>
        <v>LB</v>
      </c>
    </row>
    <row r="968" spans="1:24" x14ac:dyDescent="0.3">
      <c r="A968" s="175" t="str">
        <f>Emissions!A969</f>
        <v>20157</v>
      </c>
      <c r="B968" s="175" t="str">
        <f>Emissions!B969</f>
        <v>20</v>
      </c>
      <c r="C968" s="175" t="str">
        <f>Emissions!F969</f>
        <v>KS</v>
      </c>
      <c r="D968" s="175" t="str">
        <f>Emissions!C969</f>
        <v>157</v>
      </c>
      <c r="E968" s="178" t="str">
        <f>Emissions!D969</f>
        <v>Republic</v>
      </c>
      <c r="F968" s="178" t="str">
        <f>Emissions!E969</f>
        <v>County</v>
      </c>
      <c r="G968" s="178">
        <v>2850001000</v>
      </c>
      <c r="H968" s="178" t="s">
        <v>24044</v>
      </c>
      <c r="I968" s="178" t="s">
        <v>24041</v>
      </c>
      <c r="J968" s="178" t="s">
        <v>24046</v>
      </c>
      <c r="K968" s="178">
        <v>2014</v>
      </c>
      <c r="L968" s="178">
        <v>515</v>
      </c>
      <c r="M968" s="178" t="s">
        <v>24042</v>
      </c>
      <c r="N968" s="183">
        <f>Emissions!P969</f>
        <v>0.48111784611095448</v>
      </c>
      <c r="O968" s="183" t="str">
        <f>Emissions!Q969</f>
        <v>LB</v>
      </c>
      <c r="P968" s="172">
        <f t="shared" si="15"/>
        <v>2.8531061514364547E-2</v>
      </c>
      <c r="Q968" s="178" t="str">
        <f>Emissions!S969</f>
        <v xml:space="preserve">LB </v>
      </c>
      <c r="R968" s="178" t="str">
        <f>Emissions!T969</f>
        <v xml:space="preserve">LB </v>
      </c>
      <c r="S968" s="178" t="s">
        <v>24045</v>
      </c>
      <c r="T968" s="178">
        <v>7439976</v>
      </c>
      <c r="U968" s="178" t="s">
        <v>24043</v>
      </c>
      <c r="V968" s="178">
        <v>8</v>
      </c>
      <c r="W968" s="178">
        <f>Emissions!W969</f>
        <v>1.3726802863050218E-2</v>
      </c>
      <c r="X968" s="178" t="str">
        <f>Emissions!X969</f>
        <v>LB</v>
      </c>
    </row>
    <row r="969" spans="1:24" x14ac:dyDescent="0.3">
      <c r="A969" s="175" t="str">
        <f>Emissions!A970</f>
        <v>20159</v>
      </c>
      <c r="B969" s="175" t="str">
        <f>Emissions!B970</f>
        <v>20</v>
      </c>
      <c r="C969" s="175" t="str">
        <f>Emissions!F970</f>
        <v>KS</v>
      </c>
      <c r="D969" s="175" t="str">
        <f>Emissions!C970</f>
        <v>159</v>
      </c>
      <c r="E969" s="178" t="str">
        <f>Emissions!D970</f>
        <v>Rice</v>
      </c>
      <c r="F969" s="178" t="str">
        <f>Emissions!E970</f>
        <v>County</v>
      </c>
      <c r="G969" s="178">
        <v>2850001000</v>
      </c>
      <c r="H969" s="178" t="s">
        <v>24044</v>
      </c>
      <c r="I969" s="178" t="s">
        <v>24041</v>
      </c>
      <c r="J969" s="178" t="s">
        <v>24046</v>
      </c>
      <c r="K969" s="178">
        <v>2014</v>
      </c>
      <c r="L969" s="178">
        <v>515</v>
      </c>
      <c r="M969" s="178" t="s">
        <v>24042</v>
      </c>
      <c r="N969" s="183">
        <f>Emissions!P970</f>
        <v>1.0032053359985862</v>
      </c>
      <c r="O969" s="183" t="str">
        <f>Emissions!Q970</f>
        <v>LB</v>
      </c>
      <c r="P969" s="172">
        <f t="shared" si="15"/>
        <v>2.8531061514364544E-2</v>
      </c>
      <c r="Q969" s="178" t="str">
        <f>Emissions!S970</f>
        <v xml:space="preserve">LB </v>
      </c>
      <c r="R969" s="178" t="str">
        <f>Emissions!T970</f>
        <v xml:space="preserve">LB </v>
      </c>
      <c r="S969" s="178" t="s">
        <v>24045</v>
      </c>
      <c r="T969" s="178">
        <v>7439976</v>
      </c>
      <c r="U969" s="178" t="s">
        <v>24043</v>
      </c>
      <c r="V969" s="178">
        <v>8</v>
      </c>
      <c r="W969" s="178">
        <f>Emissions!W970</f>
        <v>2.8622513152914413E-2</v>
      </c>
      <c r="X969" s="178" t="str">
        <f>Emissions!X970</f>
        <v>LB</v>
      </c>
    </row>
    <row r="970" spans="1:24" x14ac:dyDescent="0.3">
      <c r="A970" s="175" t="str">
        <f>Emissions!A971</f>
        <v>20161</v>
      </c>
      <c r="B970" s="175" t="str">
        <f>Emissions!B971</f>
        <v>20</v>
      </c>
      <c r="C970" s="175" t="str">
        <f>Emissions!F971</f>
        <v>KS</v>
      </c>
      <c r="D970" s="175" t="str">
        <f>Emissions!C971</f>
        <v>161</v>
      </c>
      <c r="E970" s="178" t="str">
        <f>Emissions!D971</f>
        <v>Riley</v>
      </c>
      <c r="F970" s="178" t="str">
        <f>Emissions!E971</f>
        <v>County</v>
      </c>
      <c r="G970" s="178">
        <v>2850001000</v>
      </c>
      <c r="H970" s="178" t="s">
        <v>24044</v>
      </c>
      <c r="I970" s="178" t="s">
        <v>24041</v>
      </c>
      <c r="J970" s="178" t="s">
        <v>24046</v>
      </c>
      <c r="K970" s="178">
        <v>2014</v>
      </c>
      <c r="L970" s="178">
        <v>515</v>
      </c>
      <c r="M970" s="178" t="s">
        <v>24042</v>
      </c>
      <c r="N970" s="183">
        <f>Emissions!P971</f>
        <v>7.5322038976612768</v>
      </c>
      <c r="O970" s="183" t="str">
        <f>Emissions!Q971</f>
        <v>LB</v>
      </c>
      <c r="P970" s="172">
        <f t="shared" si="15"/>
        <v>2.8531061514364544E-2</v>
      </c>
      <c r="Q970" s="178" t="str">
        <f>Emissions!S971</f>
        <v xml:space="preserve">LB </v>
      </c>
      <c r="R970" s="178" t="str">
        <f>Emissions!T971</f>
        <v xml:space="preserve">LB </v>
      </c>
      <c r="S970" s="178" t="s">
        <v>24045</v>
      </c>
      <c r="T970" s="178">
        <v>7439976</v>
      </c>
      <c r="U970" s="178" t="s">
        <v>24043</v>
      </c>
      <c r="V970" s="178">
        <v>8</v>
      </c>
      <c r="W970" s="178">
        <f>Emissions!W971</f>
        <v>0.21490177274291028</v>
      </c>
      <c r="X970" s="178" t="str">
        <f>Emissions!X971</f>
        <v>LB</v>
      </c>
    </row>
    <row r="971" spans="1:24" x14ac:dyDescent="0.3">
      <c r="A971" s="175" t="str">
        <f>Emissions!A972</f>
        <v>20163</v>
      </c>
      <c r="B971" s="175" t="str">
        <f>Emissions!B972</f>
        <v>20</v>
      </c>
      <c r="C971" s="175" t="str">
        <f>Emissions!F972</f>
        <v>KS</v>
      </c>
      <c r="D971" s="175" t="str">
        <f>Emissions!C972</f>
        <v>163</v>
      </c>
      <c r="E971" s="178" t="str">
        <f>Emissions!D972</f>
        <v>Rooks</v>
      </c>
      <c r="F971" s="178" t="str">
        <f>Emissions!E972</f>
        <v>County</v>
      </c>
      <c r="G971" s="178">
        <v>2850001000</v>
      </c>
      <c r="H971" s="178" t="s">
        <v>24044</v>
      </c>
      <c r="I971" s="178" t="s">
        <v>24041</v>
      </c>
      <c r="J971" s="178" t="s">
        <v>24046</v>
      </c>
      <c r="K971" s="178">
        <v>2014</v>
      </c>
      <c r="L971" s="178">
        <v>515</v>
      </c>
      <c r="M971" s="178" t="s">
        <v>24042</v>
      </c>
      <c r="N971" s="183">
        <f>Emissions!P972</f>
        <v>0.51637778403122436</v>
      </c>
      <c r="O971" s="183" t="str">
        <f>Emissions!Q972</f>
        <v>LB</v>
      </c>
      <c r="P971" s="172">
        <f t="shared" si="15"/>
        <v>2.8531061514364547E-2</v>
      </c>
      <c r="Q971" s="178" t="str">
        <f>Emissions!S972</f>
        <v xml:space="preserve">LB </v>
      </c>
      <c r="R971" s="178" t="str">
        <f>Emissions!T972</f>
        <v xml:space="preserve">LB </v>
      </c>
      <c r="S971" s="178" t="s">
        <v>24045</v>
      </c>
      <c r="T971" s="178">
        <v>7439976</v>
      </c>
      <c r="U971" s="178" t="s">
        <v>24043</v>
      </c>
      <c r="V971" s="178">
        <v>8</v>
      </c>
      <c r="W971" s="178">
        <f>Emissions!W972</f>
        <v>1.4732806320846113E-2</v>
      </c>
      <c r="X971" s="178" t="str">
        <f>Emissions!X972</f>
        <v>LB</v>
      </c>
    </row>
    <row r="972" spans="1:24" x14ac:dyDescent="0.3">
      <c r="A972" s="175" t="str">
        <f>Emissions!A973</f>
        <v>20165</v>
      </c>
      <c r="B972" s="175" t="str">
        <f>Emissions!B973</f>
        <v>20</v>
      </c>
      <c r="C972" s="175" t="str">
        <f>Emissions!F973</f>
        <v>KS</v>
      </c>
      <c r="D972" s="175" t="str">
        <f>Emissions!C973</f>
        <v>165</v>
      </c>
      <c r="E972" s="178" t="str">
        <f>Emissions!D973</f>
        <v>Rush</v>
      </c>
      <c r="F972" s="178" t="str">
        <f>Emissions!E973</f>
        <v>County</v>
      </c>
      <c r="G972" s="178">
        <v>2850001000</v>
      </c>
      <c r="H972" s="178" t="s">
        <v>24044</v>
      </c>
      <c r="I972" s="178" t="s">
        <v>24041</v>
      </c>
      <c r="J972" s="178" t="s">
        <v>24046</v>
      </c>
      <c r="K972" s="178">
        <v>2014</v>
      </c>
      <c r="L972" s="178">
        <v>515</v>
      </c>
      <c r="M972" s="178" t="s">
        <v>24042</v>
      </c>
      <c r="N972" s="183">
        <f>Emissions!P973</f>
        <v>0.32024437934972344</v>
      </c>
      <c r="O972" s="183" t="str">
        <f>Emissions!Q973</f>
        <v>LB</v>
      </c>
      <c r="P972" s="172">
        <f t="shared" si="15"/>
        <v>2.8531061514364547E-2</v>
      </c>
      <c r="Q972" s="178" t="str">
        <f>Emissions!S973</f>
        <v xml:space="preserve">LB </v>
      </c>
      <c r="R972" s="178" t="str">
        <f>Emissions!T973</f>
        <v xml:space="preserve">LB </v>
      </c>
      <c r="S972" s="178" t="s">
        <v>24045</v>
      </c>
      <c r="T972" s="178">
        <v>7439976</v>
      </c>
      <c r="U972" s="178" t="s">
        <v>24043</v>
      </c>
      <c r="V972" s="178">
        <v>8</v>
      </c>
      <c r="W972" s="178">
        <f>Emissions!W973</f>
        <v>9.1369120868564548E-3</v>
      </c>
      <c r="X972" s="178" t="str">
        <f>Emissions!X973</f>
        <v>LB</v>
      </c>
    </row>
    <row r="973" spans="1:24" x14ac:dyDescent="0.3">
      <c r="A973" s="175" t="str">
        <f>Emissions!A974</f>
        <v>20167</v>
      </c>
      <c r="B973" s="175" t="str">
        <f>Emissions!B974</f>
        <v>20</v>
      </c>
      <c r="C973" s="175" t="str">
        <f>Emissions!F974</f>
        <v>KS</v>
      </c>
      <c r="D973" s="175" t="str">
        <f>Emissions!C974</f>
        <v>167</v>
      </c>
      <c r="E973" s="178" t="str">
        <f>Emissions!D974</f>
        <v>Russell</v>
      </c>
      <c r="F973" s="178" t="str">
        <f>Emissions!E974</f>
        <v>County</v>
      </c>
      <c r="G973" s="178">
        <v>2850001000</v>
      </c>
      <c r="H973" s="178" t="s">
        <v>24044</v>
      </c>
      <c r="I973" s="178" t="s">
        <v>24041</v>
      </c>
      <c r="J973" s="178" t="s">
        <v>24046</v>
      </c>
      <c r="K973" s="178">
        <v>2014</v>
      </c>
      <c r="L973" s="178">
        <v>515</v>
      </c>
      <c r="M973" s="178" t="s">
        <v>24042</v>
      </c>
      <c r="N973" s="183">
        <f>Emissions!P974</f>
        <v>0.69678445503805952</v>
      </c>
      <c r="O973" s="183" t="str">
        <f>Emissions!Q974</f>
        <v>LB</v>
      </c>
      <c r="P973" s="172">
        <f t="shared" si="15"/>
        <v>2.8531061514364544E-2</v>
      </c>
      <c r="Q973" s="178" t="str">
        <f>Emissions!S974</f>
        <v xml:space="preserve">LB </v>
      </c>
      <c r="R973" s="178" t="str">
        <f>Emissions!T974</f>
        <v xml:space="preserve">LB </v>
      </c>
      <c r="S973" s="178" t="s">
        <v>24045</v>
      </c>
      <c r="T973" s="178">
        <v>7439976</v>
      </c>
      <c r="U973" s="178" t="s">
        <v>24043</v>
      </c>
      <c r="V973" s="178">
        <v>8</v>
      </c>
      <c r="W973" s="178">
        <f>Emissions!W974</f>
        <v>1.9880000148943852E-2</v>
      </c>
      <c r="X973" s="178" t="str">
        <f>Emissions!X974</f>
        <v>LB</v>
      </c>
    </row>
    <row r="974" spans="1:24" x14ac:dyDescent="0.3">
      <c r="A974" s="175" t="str">
        <f>Emissions!A975</f>
        <v>20169</v>
      </c>
      <c r="B974" s="175" t="str">
        <f>Emissions!B975</f>
        <v>20</v>
      </c>
      <c r="C974" s="175" t="str">
        <f>Emissions!F975</f>
        <v>KS</v>
      </c>
      <c r="D974" s="175" t="str">
        <f>Emissions!C975</f>
        <v>169</v>
      </c>
      <c r="E974" s="178" t="str">
        <f>Emissions!D975</f>
        <v>Saline</v>
      </c>
      <c r="F974" s="178" t="str">
        <f>Emissions!E975</f>
        <v>County</v>
      </c>
      <c r="G974" s="178">
        <v>2850001000</v>
      </c>
      <c r="H974" s="178" t="s">
        <v>24044</v>
      </c>
      <c r="I974" s="178" t="s">
        <v>24041</v>
      </c>
      <c r="J974" s="178" t="s">
        <v>24046</v>
      </c>
      <c r="K974" s="178">
        <v>2014</v>
      </c>
      <c r="L974" s="178">
        <v>515</v>
      </c>
      <c r="M974" s="178" t="s">
        <v>24042</v>
      </c>
      <c r="N974" s="183">
        <f>Emissions!P975</f>
        <v>5.5849938600700115</v>
      </c>
      <c r="O974" s="183" t="str">
        <f>Emissions!Q975</f>
        <v>LB</v>
      </c>
      <c r="P974" s="172">
        <f t="shared" si="15"/>
        <v>2.8531061514364544E-2</v>
      </c>
      <c r="Q974" s="178" t="str">
        <f>Emissions!S975</f>
        <v xml:space="preserve">LB </v>
      </c>
      <c r="R974" s="178" t="str">
        <f>Emissions!T975</f>
        <v xml:space="preserve">LB </v>
      </c>
      <c r="S974" s="178" t="s">
        <v>24045</v>
      </c>
      <c r="T974" s="178">
        <v>7439976</v>
      </c>
      <c r="U974" s="178" t="s">
        <v>24043</v>
      </c>
      <c r="V974" s="178">
        <v>8</v>
      </c>
      <c r="W974" s="178">
        <f>Emissions!W975</f>
        <v>0.15934580337900578</v>
      </c>
      <c r="X974" s="178" t="str">
        <f>Emissions!X975</f>
        <v>LB</v>
      </c>
    </row>
    <row r="975" spans="1:24" x14ac:dyDescent="0.3">
      <c r="A975" s="175" t="str">
        <f>Emissions!A976</f>
        <v>20171</v>
      </c>
      <c r="B975" s="175" t="str">
        <f>Emissions!B976</f>
        <v>20</v>
      </c>
      <c r="C975" s="175" t="str">
        <f>Emissions!F976</f>
        <v>KS</v>
      </c>
      <c r="D975" s="175" t="str">
        <f>Emissions!C976</f>
        <v>171</v>
      </c>
      <c r="E975" s="178" t="str">
        <f>Emissions!D976</f>
        <v>Scott</v>
      </c>
      <c r="F975" s="178" t="str">
        <f>Emissions!E976</f>
        <v>County</v>
      </c>
      <c r="G975" s="178">
        <v>2850001000</v>
      </c>
      <c r="H975" s="178" t="s">
        <v>24044</v>
      </c>
      <c r="I975" s="178" t="s">
        <v>24041</v>
      </c>
      <c r="J975" s="178" t="s">
        <v>24046</v>
      </c>
      <c r="K975" s="178">
        <v>2014</v>
      </c>
      <c r="L975" s="178">
        <v>515</v>
      </c>
      <c r="M975" s="178" t="s">
        <v>24042</v>
      </c>
      <c r="N975" s="183">
        <f>Emissions!P976</f>
        <v>0.50886501316753052</v>
      </c>
      <c r="O975" s="183" t="str">
        <f>Emissions!Q976</f>
        <v>LB</v>
      </c>
      <c r="P975" s="172">
        <f t="shared" si="15"/>
        <v>2.8531061514364544E-2</v>
      </c>
      <c r="Q975" s="178" t="str">
        <f>Emissions!S976</f>
        <v xml:space="preserve">LB </v>
      </c>
      <c r="R975" s="178" t="str">
        <f>Emissions!T976</f>
        <v xml:space="preserve">LB </v>
      </c>
      <c r="S975" s="178" t="s">
        <v>24045</v>
      </c>
      <c r="T975" s="178">
        <v>7439976</v>
      </c>
      <c r="U975" s="178" t="s">
        <v>24043</v>
      </c>
      <c r="V975" s="178">
        <v>8</v>
      </c>
      <c r="W975" s="178">
        <f>Emissions!W976</f>
        <v>1.4518458993190738E-2</v>
      </c>
      <c r="X975" s="178" t="str">
        <f>Emissions!X976</f>
        <v>LB</v>
      </c>
    </row>
    <row r="976" spans="1:24" x14ac:dyDescent="0.3">
      <c r="A976" s="175" t="str">
        <f>Emissions!A977</f>
        <v>20173</v>
      </c>
      <c r="B976" s="175" t="str">
        <f>Emissions!B977</f>
        <v>20</v>
      </c>
      <c r="C976" s="175" t="str">
        <f>Emissions!F977</f>
        <v>KS</v>
      </c>
      <c r="D976" s="175" t="str">
        <f>Emissions!C977</f>
        <v>173</v>
      </c>
      <c r="E976" s="178" t="str">
        <f>Emissions!D977</f>
        <v>Sedgwick</v>
      </c>
      <c r="F976" s="178" t="str">
        <f>Emissions!E977</f>
        <v>County</v>
      </c>
      <c r="G976" s="178">
        <v>2850001000</v>
      </c>
      <c r="H976" s="178" t="s">
        <v>24044</v>
      </c>
      <c r="I976" s="178" t="s">
        <v>24041</v>
      </c>
      <c r="J976" s="178" t="s">
        <v>24046</v>
      </c>
      <c r="K976" s="178">
        <v>2014</v>
      </c>
      <c r="L976" s="178">
        <v>515</v>
      </c>
      <c r="M976" s="178" t="s">
        <v>24042</v>
      </c>
      <c r="N976" s="183">
        <f>Emissions!P977</f>
        <v>50.966938050133663</v>
      </c>
      <c r="O976" s="183" t="str">
        <f>Emissions!Q977</f>
        <v>LB</v>
      </c>
      <c r="P976" s="172">
        <f t="shared" si="15"/>
        <v>2.8531061514364544E-2</v>
      </c>
      <c r="Q976" s="178" t="str">
        <f>Emissions!S977</f>
        <v xml:space="preserve">LB </v>
      </c>
      <c r="R976" s="178" t="str">
        <f>Emissions!T977</f>
        <v xml:space="preserve">LB </v>
      </c>
      <c r="S976" s="178" t="s">
        <v>24045</v>
      </c>
      <c r="T976" s="178">
        <v>7439976</v>
      </c>
      <c r="U976" s="178" t="s">
        <v>24043</v>
      </c>
      <c r="V976" s="178">
        <v>8</v>
      </c>
      <c r="W976" s="178">
        <f>Emissions!W977</f>
        <v>1.4541408447071704</v>
      </c>
      <c r="X976" s="178" t="str">
        <f>Emissions!X977</f>
        <v>LB</v>
      </c>
    </row>
    <row r="977" spans="1:24" x14ac:dyDescent="0.3">
      <c r="A977" s="175" t="str">
        <f>Emissions!A978</f>
        <v>20175</v>
      </c>
      <c r="B977" s="175" t="str">
        <f>Emissions!B978</f>
        <v>20</v>
      </c>
      <c r="C977" s="175" t="str">
        <f>Emissions!F978</f>
        <v>KS</v>
      </c>
      <c r="D977" s="175" t="str">
        <f>Emissions!C978</f>
        <v>175</v>
      </c>
      <c r="E977" s="178" t="str">
        <f>Emissions!D978</f>
        <v>Seward</v>
      </c>
      <c r="F977" s="178" t="str">
        <f>Emissions!E978</f>
        <v>County</v>
      </c>
      <c r="G977" s="178">
        <v>2850001000</v>
      </c>
      <c r="H977" s="178" t="s">
        <v>24044</v>
      </c>
      <c r="I977" s="178" t="s">
        <v>24041</v>
      </c>
      <c r="J977" s="178" t="s">
        <v>24046</v>
      </c>
      <c r="K977" s="178">
        <v>2014</v>
      </c>
      <c r="L977" s="178">
        <v>515</v>
      </c>
      <c r="M977" s="178" t="s">
        <v>24042</v>
      </c>
      <c r="N977" s="183">
        <f>Emissions!P978</f>
        <v>2.350495577554351</v>
      </c>
      <c r="O977" s="183" t="str">
        <f>Emissions!Q978</f>
        <v>LB</v>
      </c>
      <c r="P977" s="172">
        <f t="shared" si="15"/>
        <v>2.8531061514364544E-2</v>
      </c>
      <c r="Q977" s="178" t="str">
        <f>Emissions!S978</f>
        <v xml:space="preserve">LB </v>
      </c>
      <c r="R977" s="178" t="str">
        <f>Emissions!T978</f>
        <v xml:space="preserve">LB </v>
      </c>
      <c r="S977" s="178" t="s">
        <v>24045</v>
      </c>
      <c r="T977" s="178">
        <v>7439976</v>
      </c>
      <c r="U977" s="178" t="s">
        <v>24043</v>
      </c>
      <c r="V977" s="178">
        <v>8</v>
      </c>
      <c r="W977" s="178">
        <f>Emissions!W978</f>
        <v>6.7062133912445004E-2</v>
      </c>
      <c r="X977" s="178" t="str">
        <f>Emissions!X978</f>
        <v>LB</v>
      </c>
    </row>
    <row r="978" spans="1:24" x14ac:dyDescent="0.3">
      <c r="A978" s="175" t="str">
        <f>Emissions!A979</f>
        <v>20177</v>
      </c>
      <c r="B978" s="175" t="str">
        <f>Emissions!B979</f>
        <v>20</v>
      </c>
      <c r="C978" s="175" t="str">
        <f>Emissions!F979</f>
        <v>KS</v>
      </c>
      <c r="D978" s="175" t="str">
        <f>Emissions!C979</f>
        <v>177</v>
      </c>
      <c r="E978" s="178" t="str">
        <f>Emissions!D979</f>
        <v>Shawnee</v>
      </c>
      <c r="F978" s="178" t="str">
        <f>Emissions!E979</f>
        <v>County</v>
      </c>
      <c r="G978" s="178">
        <v>2850001000</v>
      </c>
      <c r="H978" s="178" t="s">
        <v>24044</v>
      </c>
      <c r="I978" s="178" t="s">
        <v>24041</v>
      </c>
      <c r="J978" s="178" t="s">
        <v>24046</v>
      </c>
      <c r="K978" s="178">
        <v>2014</v>
      </c>
      <c r="L978" s="178">
        <v>515</v>
      </c>
      <c r="M978" s="178" t="s">
        <v>24042</v>
      </c>
      <c r="N978" s="183">
        <f>Emissions!P979</f>
        <v>17.870978649442215</v>
      </c>
      <c r="O978" s="183" t="str">
        <f>Emissions!Q979</f>
        <v>LB</v>
      </c>
      <c r="P978" s="172">
        <f t="shared" si="15"/>
        <v>2.8531061514364544E-2</v>
      </c>
      <c r="Q978" s="178" t="str">
        <f>Emissions!S979</f>
        <v xml:space="preserve">LB </v>
      </c>
      <c r="R978" s="178" t="str">
        <f>Emissions!T979</f>
        <v xml:space="preserve">LB </v>
      </c>
      <c r="S978" s="178" t="s">
        <v>24045</v>
      </c>
      <c r="T978" s="178">
        <v>7439976</v>
      </c>
      <c r="U978" s="178" t="s">
        <v>24043</v>
      </c>
      <c r="V978" s="178">
        <v>8</v>
      </c>
      <c r="W978" s="178">
        <f>Emissions!W979</f>
        <v>0.50987799116913124</v>
      </c>
      <c r="X978" s="178" t="str">
        <f>Emissions!X979</f>
        <v>LB</v>
      </c>
    </row>
    <row r="979" spans="1:24" x14ac:dyDescent="0.3">
      <c r="A979" s="175" t="str">
        <f>Emissions!A980</f>
        <v>20179</v>
      </c>
      <c r="B979" s="175" t="str">
        <f>Emissions!B980</f>
        <v>20</v>
      </c>
      <c r="C979" s="175" t="str">
        <f>Emissions!F980</f>
        <v>KS</v>
      </c>
      <c r="D979" s="175" t="str">
        <f>Emissions!C980</f>
        <v>179</v>
      </c>
      <c r="E979" s="178" t="str">
        <f>Emissions!D980</f>
        <v>Sheridan</v>
      </c>
      <c r="F979" s="178" t="str">
        <f>Emissions!E980</f>
        <v>County</v>
      </c>
      <c r="G979" s="178">
        <v>2850001000</v>
      </c>
      <c r="H979" s="178" t="s">
        <v>24044</v>
      </c>
      <c r="I979" s="178" t="s">
        <v>24041</v>
      </c>
      <c r="J979" s="178" t="s">
        <v>24046</v>
      </c>
      <c r="K979" s="178">
        <v>2014</v>
      </c>
      <c r="L979" s="178">
        <v>515</v>
      </c>
      <c r="M979" s="178" t="s">
        <v>24042</v>
      </c>
      <c r="N979" s="183">
        <f>Emissions!P980</f>
        <v>0.25433233630558266</v>
      </c>
      <c r="O979" s="183" t="str">
        <f>Emissions!Q980</f>
        <v>LB</v>
      </c>
      <c r="P979" s="172">
        <f t="shared" si="15"/>
        <v>2.8531061514364544E-2</v>
      </c>
      <c r="Q979" s="178" t="str">
        <f>Emissions!S980</f>
        <v xml:space="preserve">LB </v>
      </c>
      <c r="R979" s="178" t="str">
        <f>Emissions!T980</f>
        <v xml:space="preserve">LB </v>
      </c>
      <c r="S979" s="178" t="s">
        <v>24045</v>
      </c>
      <c r="T979" s="178">
        <v>7439976</v>
      </c>
      <c r="U979" s="178" t="s">
        <v>24043</v>
      </c>
      <c r="V979" s="178">
        <v>8</v>
      </c>
      <c r="W979" s="178">
        <f>Emissions!W980</f>
        <v>7.2563715322266301E-3</v>
      </c>
      <c r="X979" s="178" t="str">
        <f>Emissions!X980</f>
        <v>LB</v>
      </c>
    </row>
    <row r="980" spans="1:24" x14ac:dyDescent="0.3">
      <c r="A980" s="175" t="str">
        <f>Emissions!A981</f>
        <v>20181</v>
      </c>
      <c r="B980" s="175" t="str">
        <f>Emissions!B981</f>
        <v>20</v>
      </c>
      <c r="C980" s="175" t="str">
        <f>Emissions!F981</f>
        <v>KS</v>
      </c>
      <c r="D980" s="175" t="str">
        <f>Emissions!C981</f>
        <v>181</v>
      </c>
      <c r="E980" s="178" t="str">
        <f>Emissions!D981</f>
        <v>Sherman</v>
      </c>
      <c r="F980" s="178" t="str">
        <f>Emissions!E981</f>
        <v>County</v>
      </c>
      <c r="G980" s="178">
        <v>2850001000</v>
      </c>
      <c r="H980" s="178" t="s">
        <v>24044</v>
      </c>
      <c r="I980" s="178" t="s">
        <v>24041</v>
      </c>
      <c r="J980" s="178" t="s">
        <v>24046</v>
      </c>
      <c r="K980" s="178">
        <v>2014</v>
      </c>
      <c r="L980" s="178">
        <v>515</v>
      </c>
      <c r="M980" s="178" t="s">
        <v>24042</v>
      </c>
      <c r="N980" s="183">
        <f>Emissions!P981</f>
        <v>0.61204039969559276</v>
      </c>
      <c r="O980" s="183" t="str">
        <f>Emissions!Q981</f>
        <v>LB</v>
      </c>
      <c r="P980" s="172">
        <f t="shared" si="15"/>
        <v>2.8531061514364547E-2</v>
      </c>
      <c r="Q980" s="178" t="str">
        <f>Emissions!S981</f>
        <v xml:space="preserve">LB </v>
      </c>
      <c r="R980" s="178" t="str">
        <f>Emissions!T981</f>
        <v xml:space="preserve">LB </v>
      </c>
      <c r="S980" s="178" t="s">
        <v>24045</v>
      </c>
      <c r="T980" s="178">
        <v>7439976</v>
      </c>
      <c r="U980" s="178" t="s">
        <v>24043</v>
      </c>
      <c r="V980" s="178">
        <v>8</v>
      </c>
      <c r="W980" s="178">
        <f>Emissions!W981</f>
        <v>1.7462162292991221E-2</v>
      </c>
      <c r="X980" s="178" t="str">
        <f>Emissions!X981</f>
        <v>LB</v>
      </c>
    </row>
    <row r="981" spans="1:24" x14ac:dyDescent="0.3">
      <c r="A981" s="175" t="str">
        <f>Emissions!A982</f>
        <v>20183</v>
      </c>
      <c r="B981" s="175" t="str">
        <f>Emissions!B982</f>
        <v>20</v>
      </c>
      <c r="C981" s="175" t="str">
        <f>Emissions!F982</f>
        <v>KS</v>
      </c>
      <c r="D981" s="175" t="str">
        <f>Emissions!C982</f>
        <v>183</v>
      </c>
      <c r="E981" s="178" t="str">
        <f>Emissions!D982</f>
        <v>Smith</v>
      </c>
      <c r="F981" s="178" t="str">
        <f>Emissions!E982</f>
        <v>County</v>
      </c>
      <c r="G981" s="178">
        <v>2850001000</v>
      </c>
      <c r="H981" s="178" t="s">
        <v>24044</v>
      </c>
      <c r="I981" s="178" t="s">
        <v>24041</v>
      </c>
      <c r="J981" s="178" t="s">
        <v>24046</v>
      </c>
      <c r="K981" s="178">
        <v>2014</v>
      </c>
      <c r="L981" s="178">
        <v>515</v>
      </c>
      <c r="M981" s="178" t="s">
        <v>24042</v>
      </c>
      <c r="N981" s="183">
        <f>Emissions!P982</f>
        <v>0.37754177847016185</v>
      </c>
      <c r="O981" s="183" t="str">
        <f>Emissions!Q982</f>
        <v>LB</v>
      </c>
      <c r="P981" s="172">
        <f t="shared" si="15"/>
        <v>2.8531061514364544E-2</v>
      </c>
      <c r="Q981" s="178" t="str">
        <f>Emissions!S982</f>
        <v xml:space="preserve">LB </v>
      </c>
      <c r="R981" s="178" t="str">
        <f>Emissions!T982</f>
        <v xml:space="preserve">LB </v>
      </c>
      <c r="S981" s="178" t="s">
        <v>24045</v>
      </c>
      <c r="T981" s="178">
        <v>7439976</v>
      </c>
      <c r="U981" s="178" t="s">
        <v>24043</v>
      </c>
      <c r="V981" s="178">
        <v>8</v>
      </c>
      <c r="W981" s="178">
        <f>Emissions!W982</f>
        <v>1.0771667705774779E-2</v>
      </c>
      <c r="X981" s="178" t="str">
        <f>Emissions!X982</f>
        <v>LB</v>
      </c>
    </row>
    <row r="982" spans="1:24" x14ac:dyDescent="0.3">
      <c r="A982" s="175" t="str">
        <f>Emissions!A983</f>
        <v>20185</v>
      </c>
      <c r="B982" s="175" t="str">
        <f>Emissions!B983</f>
        <v>20</v>
      </c>
      <c r="C982" s="175" t="str">
        <f>Emissions!F983</f>
        <v>KS</v>
      </c>
      <c r="D982" s="175" t="str">
        <f>Emissions!C983</f>
        <v>185</v>
      </c>
      <c r="E982" s="178" t="str">
        <f>Emissions!D983</f>
        <v>Stafford</v>
      </c>
      <c r="F982" s="178" t="str">
        <f>Emissions!E983</f>
        <v>County</v>
      </c>
      <c r="G982" s="178">
        <v>2850001000</v>
      </c>
      <c r="H982" s="178" t="s">
        <v>24044</v>
      </c>
      <c r="I982" s="178" t="s">
        <v>24041</v>
      </c>
      <c r="J982" s="178" t="s">
        <v>24046</v>
      </c>
      <c r="K982" s="178">
        <v>2014</v>
      </c>
      <c r="L982" s="178">
        <v>515</v>
      </c>
      <c r="M982" s="178" t="s">
        <v>24042</v>
      </c>
      <c r="N982" s="183">
        <f>Emissions!P983</f>
        <v>0.43043168535056664</v>
      </c>
      <c r="O982" s="183" t="str">
        <f>Emissions!Q983</f>
        <v>LB</v>
      </c>
      <c r="P982" s="172">
        <f t="shared" si="15"/>
        <v>2.8531061514364544E-2</v>
      </c>
      <c r="Q982" s="178" t="str">
        <f>Emissions!S983</f>
        <v xml:space="preserve">LB </v>
      </c>
      <c r="R982" s="178" t="str">
        <f>Emissions!T983</f>
        <v xml:space="preserve">LB </v>
      </c>
      <c r="S982" s="178" t="s">
        <v>24045</v>
      </c>
      <c r="T982" s="178">
        <v>7439976</v>
      </c>
      <c r="U982" s="178" t="s">
        <v>24043</v>
      </c>
      <c r="V982" s="178">
        <v>8</v>
      </c>
      <c r="W982" s="178">
        <f>Emissions!W983</f>
        <v>1.2280672892468621E-2</v>
      </c>
      <c r="X982" s="178" t="str">
        <f>Emissions!X983</f>
        <v>LB</v>
      </c>
    </row>
    <row r="983" spans="1:24" x14ac:dyDescent="0.3">
      <c r="A983" s="175" t="str">
        <f>Emissions!A984</f>
        <v>20187</v>
      </c>
      <c r="B983" s="175" t="str">
        <f>Emissions!B984</f>
        <v>20</v>
      </c>
      <c r="C983" s="175" t="str">
        <f>Emissions!F984</f>
        <v>KS</v>
      </c>
      <c r="D983" s="175" t="str">
        <f>Emissions!C984</f>
        <v>187</v>
      </c>
      <c r="E983" s="178" t="str">
        <f>Emissions!D984</f>
        <v>Stanton</v>
      </c>
      <c r="F983" s="178" t="str">
        <f>Emissions!E984</f>
        <v>County</v>
      </c>
      <c r="G983" s="178">
        <v>2850001000</v>
      </c>
      <c r="H983" s="178" t="s">
        <v>24044</v>
      </c>
      <c r="I983" s="178" t="s">
        <v>24041</v>
      </c>
      <c r="J983" s="178" t="s">
        <v>24046</v>
      </c>
      <c r="K983" s="178">
        <v>2014</v>
      </c>
      <c r="L983" s="178">
        <v>515</v>
      </c>
      <c r="M983" s="178" t="s">
        <v>24042</v>
      </c>
      <c r="N983" s="183">
        <f>Emissions!P984</f>
        <v>0.2114594572434364</v>
      </c>
      <c r="O983" s="183" t="str">
        <f>Emissions!Q984</f>
        <v>LB</v>
      </c>
      <c r="P983" s="172">
        <f t="shared" si="15"/>
        <v>2.8531061514364547E-2</v>
      </c>
      <c r="Q983" s="178" t="str">
        <f>Emissions!S984</f>
        <v xml:space="preserve">LB </v>
      </c>
      <c r="R983" s="178" t="str">
        <f>Emissions!T984</f>
        <v xml:space="preserve">LB </v>
      </c>
      <c r="S983" s="178" t="s">
        <v>24045</v>
      </c>
      <c r="T983" s="178">
        <v>7439976</v>
      </c>
      <c r="U983" s="178" t="s">
        <v>24043</v>
      </c>
      <c r="V983" s="178">
        <v>8</v>
      </c>
      <c r="W983" s="178">
        <f>Emissions!W984</f>
        <v>6.0331627824066238E-3</v>
      </c>
      <c r="X983" s="178" t="str">
        <f>Emissions!X984</f>
        <v>LB</v>
      </c>
    </row>
    <row r="984" spans="1:24" x14ac:dyDescent="0.3">
      <c r="A984" s="175" t="str">
        <f>Emissions!A985</f>
        <v>20189</v>
      </c>
      <c r="B984" s="175" t="str">
        <f>Emissions!B985</f>
        <v>20</v>
      </c>
      <c r="C984" s="175" t="str">
        <f>Emissions!F985</f>
        <v>KS</v>
      </c>
      <c r="D984" s="175" t="str">
        <f>Emissions!C985</f>
        <v>189</v>
      </c>
      <c r="E984" s="178" t="str">
        <f>Emissions!D985</f>
        <v>Stevens</v>
      </c>
      <c r="F984" s="178" t="str">
        <f>Emissions!E985</f>
        <v>County</v>
      </c>
      <c r="G984" s="178">
        <v>2850001000</v>
      </c>
      <c r="H984" s="178" t="s">
        <v>24044</v>
      </c>
      <c r="I984" s="178" t="s">
        <v>24041</v>
      </c>
      <c r="J984" s="178" t="s">
        <v>24046</v>
      </c>
      <c r="K984" s="178">
        <v>2014</v>
      </c>
      <c r="L984" s="178">
        <v>515</v>
      </c>
      <c r="M984" s="178" t="s">
        <v>24042</v>
      </c>
      <c r="N984" s="183">
        <f>Emissions!P985</f>
        <v>0.58108778373717407</v>
      </c>
      <c r="O984" s="183" t="str">
        <f>Emissions!Q985</f>
        <v>LB</v>
      </c>
      <c r="P984" s="172">
        <f t="shared" si="15"/>
        <v>2.8531061514364544E-2</v>
      </c>
      <c r="Q984" s="178" t="str">
        <f>Emissions!S985</f>
        <v xml:space="preserve">LB </v>
      </c>
      <c r="R984" s="178" t="str">
        <f>Emissions!T985</f>
        <v xml:space="preserve">LB </v>
      </c>
      <c r="S984" s="178" t="s">
        <v>24045</v>
      </c>
      <c r="T984" s="178">
        <v>7439976</v>
      </c>
      <c r="U984" s="178" t="s">
        <v>24043</v>
      </c>
      <c r="V984" s="178">
        <v>8</v>
      </c>
      <c r="W984" s="178">
        <f>Emissions!W985</f>
        <v>1.6579051303051075E-2</v>
      </c>
      <c r="X984" s="178" t="str">
        <f>Emissions!X985</f>
        <v>LB</v>
      </c>
    </row>
    <row r="985" spans="1:24" x14ac:dyDescent="0.3">
      <c r="A985" s="175" t="str">
        <f>Emissions!A986</f>
        <v>20191</v>
      </c>
      <c r="B985" s="175" t="str">
        <f>Emissions!B986</f>
        <v>20</v>
      </c>
      <c r="C985" s="175" t="str">
        <f>Emissions!F986</f>
        <v>KS</v>
      </c>
      <c r="D985" s="175" t="str">
        <f>Emissions!C986</f>
        <v>191</v>
      </c>
      <c r="E985" s="178" t="str">
        <f>Emissions!D986</f>
        <v>Sumner</v>
      </c>
      <c r="F985" s="178" t="str">
        <f>Emissions!E986</f>
        <v>County</v>
      </c>
      <c r="G985" s="178">
        <v>2850001000</v>
      </c>
      <c r="H985" s="178" t="s">
        <v>24044</v>
      </c>
      <c r="I985" s="178" t="s">
        <v>24041</v>
      </c>
      <c r="J985" s="178" t="s">
        <v>24046</v>
      </c>
      <c r="K985" s="178">
        <v>2014</v>
      </c>
      <c r="L985" s="178">
        <v>515</v>
      </c>
      <c r="M985" s="178" t="s">
        <v>24042</v>
      </c>
      <c r="N985" s="183">
        <f>Emissions!P986</f>
        <v>2.3568063050798531</v>
      </c>
      <c r="O985" s="183" t="str">
        <f>Emissions!Q986</f>
        <v>LB</v>
      </c>
      <c r="P985" s="172">
        <f t="shared" si="15"/>
        <v>2.8531061514364547E-2</v>
      </c>
      <c r="Q985" s="178" t="str">
        <f>Emissions!S986</f>
        <v xml:space="preserve">LB </v>
      </c>
      <c r="R985" s="178" t="str">
        <f>Emissions!T986</f>
        <v xml:space="preserve">LB </v>
      </c>
      <c r="S985" s="178" t="s">
        <v>24045</v>
      </c>
      <c r="T985" s="178">
        <v>7439976</v>
      </c>
      <c r="U985" s="178" t="s">
        <v>24043</v>
      </c>
      <c r="V985" s="178">
        <v>8</v>
      </c>
      <c r="W985" s="178">
        <f>Emissions!W986</f>
        <v>6.7242185667675508E-2</v>
      </c>
      <c r="X985" s="178" t="str">
        <f>Emissions!X986</f>
        <v>LB</v>
      </c>
    </row>
    <row r="986" spans="1:24" x14ac:dyDescent="0.3">
      <c r="A986" s="175" t="str">
        <f>Emissions!A987</f>
        <v>20193</v>
      </c>
      <c r="B986" s="175" t="str">
        <f>Emissions!B987</f>
        <v>20</v>
      </c>
      <c r="C986" s="175" t="str">
        <f>Emissions!F987</f>
        <v>KS</v>
      </c>
      <c r="D986" s="175" t="str">
        <f>Emissions!C987</f>
        <v>193</v>
      </c>
      <c r="E986" s="178" t="str">
        <f>Emissions!D987</f>
        <v>Thomas</v>
      </c>
      <c r="F986" s="178" t="str">
        <f>Emissions!E987</f>
        <v>County</v>
      </c>
      <c r="G986" s="178">
        <v>2850001000</v>
      </c>
      <c r="H986" s="178" t="s">
        <v>24044</v>
      </c>
      <c r="I986" s="178" t="s">
        <v>24041</v>
      </c>
      <c r="J986" s="178" t="s">
        <v>24046</v>
      </c>
      <c r="K986" s="178">
        <v>2014</v>
      </c>
      <c r="L986" s="178">
        <v>515</v>
      </c>
      <c r="M986" s="178" t="s">
        <v>24042</v>
      </c>
      <c r="N986" s="183">
        <f>Emissions!P987</f>
        <v>0.79044366513877617</v>
      </c>
      <c r="O986" s="183" t="str">
        <f>Emissions!Q987</f>
        <v>LB</v>
      </c>
      <c r="P986" s="172">
        <f t="shared" si="15"/>
        <v>2.8531061514364547E-2</v>
      </c>
      <c r="Q986" s="178" t="str">
        <f>Emissions!S987</f>
        <v xml:space="preserve">LB </v>
      </c>
      <c r="R986" s="178" t="str">
        <f>Emissions!T987</f>
        <v xml:space="preserve">LB </v>
      </c>
      <c r="S986" s="178" t="s">
        <v>24045</v>
      </c>
      <c r="T986" s="178">
        <v>7439976</v>
      </c>
      <c r="U986" s="178" t="s">
        <v>24043</v>
      </c>
      <c r="V986" s="178">
        <v>8</v>
      </c>
      <c r="W986" s="178">
        <f>Emissions!W987</f>
        <v>2.2552196833714195E-2</v>
      </c>
      <c r="X986" s="178" t="str">
        <f>Emissions!X987</f>
        <v>LB</v>
      </c>
    </row>
    <row r="987" spans="1:24" x14ac:dyDescent="0.3">
      <c r="A987" s="175" t="str">
        <f>Emissions!A988</f>
        <v>20195</v>
      </c>
      <c r="B987" s="175" t="str">
        <f>Emissions!B988</f>
        <v>20</v>
      </c>
      <c r="C987" s="175" t="str">
        <f>Emissions!F988</f>
        <v>KS</v>
      </c>
      <c r="D987" s="175" t="str">
        <f>Emissions!C988</f>
        <v>195</v>
      </c>
      <c r="E987" s="178" t="str">
        <f>Emissions!D988</f>
        <v>Trego</v>
      </c>
      <c r="F987" s="178" t="str">
        <f>Emissions!E988</f>
        <v>County</v>
      </c>
      <c r="G987" s="178">
        <v>2850001000</v>
      </c>
      <c r="H987" s="178" t="s">
        <v>24044</v>
      </c>
      <c r="I987" s="178" t="s">
        <v>24041</v>
      </c>
      <c r="J987" s="178" t="s">
        <v>24046</v>
      </c>
      <c r="K987" s="178">
        <v>2014</v>
      </c>
      <c r="L987" s="178">
        <v>515</v>
      </c>
      <c r="M987" s="178" t="s">
        <v>24042</v>
      </c>
      <c r="N987" s="183">
        <f>Emissions!P988</f>
        <v>0.2906941472858609</v>
      </c>
      <c r="O987" s="183" t="str">
        <f>Emissions!Q988</f>
        <v>LB</v>
      </c>
      <c r="P987" s="172">
        <f t="shared" si="15"/>
        <v>2.8531061514364547E-2</v>
      </c>
      <c r="Q987" s="178" t="str">
        <f>Emissions!S988</f>
        <v xml:space="preserve">LB </v>
      </c>
      <c r="R987" s="178" t="str">
        <f>Emissions!T988</f>
        <v xml:space="preserve">LB </v>
      </c>
      <c r="S987" s="178" t="s">
        <v>24045</v>
      </c>
      <c r="T987" s="178">
        <v>7439976</v>
      </c>
      <c r="U987" s="178" t="s">
        <v>24043</v>
      </c>
      <c r="V987" s="178">
        <v>8</v>
      </c>
      <c r="W987" s="178">
        <f>Emissions!W988</f>
        <v>8.293812598078645E-3</v>
      </c>
      <c r="X987" s="178" t="str">
        <f>Emissions!X988</f>
        <v>LB</v>
      </c>
    </row>
    <row r="988" spans="1:24" x14ac:dyDescent="0.3">
      <c r="A988" s="175" t="str">
        <f>Emissions!A989</f>
        <v>20197</v>
      </c>
      <c r="B988" s="175" t="str">
        <f>Emissions!B989</f>
        <v>20</v>
      </c>
      <c r="C988" s="175" t="str">
        <f>Emissions!F989</f>
        <v>KS</v>
      </c>
      <c r="D988" s="175" t="str">
        <f>Emissions!C989</f>
        <v>197</v>
      </c>
      <c r="E988" s="178" t="str">
        <f>Emissions!D989</f>
        <v>Wabaunsee</v>
      </c>
      <c r="F988" s="178" t="str">
        <f>Emissions!E989</f>
        <v>County</v>
      </c>
      <c r="G988" s="178">
        <v>2850001000</v>
      </c>
      <c r="H988" s="178" t="s">
        <v>24044</v>
      </c>
      <c r="I988" s="178" t="s">
        <v>24041</v>
      </c>
      <c r="J988" s="178" t="s">
        <v>24046</v>
      </c>
      <c r="K988" s="178">
        <v>2014</v>
      </c>
      <c r="L988" s="178">
        <v>515</v>
      </c>
      <c r="M988" s="178" t="s">
        <v>24042</v>
      </c>
      <c r="N988" s="183">
        <f>Emissions!P989</f>
        <v>0.70339569339811003</v>
      </c>
      <c r="O988" s="183" t="str">
        <f>Emissions!Q989</f>
        <v>LB</v>
      </c>
      <c r="P988" s="172">
        <f t="shared" si="15"/>
        <v>2.8531061514364547E-2</v>
      </c>
      <c r="Q988" s="178" t="str">
        <f>Emissions!S989</f>
        <v xml:space="preserve">LB </v>
      </c>
      <c r="R988" s="178" t="str">
        <f>Emissions!T989</f>
        <v xml:space="preserve">LB </v>
      </c>
      <c r="S988" s="178" t="s">
        <v>24045</v>
      </c>
      <c r="T988" s="178">
        <v>7439976</v>
      </c>
      <c r="U988" s="178" t="s">
        <v>24043</v>
      </c>
      <c r="V988" s="178">
        <v>8</v>
      </c>
      <c r="W988" s="178">
        <f>Emissions!W989</f>
        <v>2.0068625797280581E-2</v>
      </c>
      <c r="X988" s="178" t="str">
        <f>Emissions!X989</f>
        <v>LB</v>
      </c>
    </row>
    <row r="989" spans="1:24" x14ac:dyDescent="0.3">
      <c r="A989" s="175" t="str">
        <f>Emissions!A990</f>
        <v>20199</v>
      </c>
      <c r="B989" s="175" t="str">
        <f>Emissions!B990</f>
        <v>20</v>
      </c>
      <c r="C989" s="175" t="str">
        <f>Emissions!F990</f>
        <v>KS</v>
      </c>
      <c r="D989" s="175" t="str">
        <f>Emissions!C990</f>
        <v>199</v>
      </c>
      <c r="E989" s="178" t="str">
        <f>Emissions!D990</f>
        <v>Wallace</v>
      </c>
      <c r="F989" s="178" t="str">
        <f>Emissions!E990</f>
        <v>County</v>
      </c>
      <c r="G989" s="178">
        <v>2850001000</v>
      </c>
      <c r="H989" s="178" t="s">
        <v>24044</v>
      </c>
      <c r="I989" s="178" t="s">
        <v>24041</v>
      </c>
      <c r="J989" s="178" t="s">
        <v>24046</v>
      </c>
      <c r="K989" s="178">
        <v>2014</v>
      </c>
      <c r="L989" s="178">
        <v>515</v>
      </c>
      <c r="M989" s="178" t="s">
        <v>24042</v>
      </c>
      <c r="N989" s="183">
        <f>Emissions!P990</f>
        <v>0.15085643894297263</v>
      </c>
      <c r="O989" s="183" t="str">
        <f>Emissions!Q990</f>
        <v>LB</v>
      </c>
      <c r="P989" s="172">
        <f t="shared" si="15"/>
        <v>2.8531061514364544E-2</v>
      </c>
      <c r="Q989" s="178" t="str">
        <f>Emissions!S990</f>
        <v xml:space="preserve">LB </v>
      </c>
      <c r="R989" s="178" t="str">
        <f>Emissions!T990</f>
        <v xml:space="preserve">LB </v>
      </c>
      <c r="S989" s="178" t="s">
        <v>24045</v>
      </c>
      <c r="T989" s="178">
        <v>7439976</v>
      </c>
      <c r="U989" s="178" t="s">
        <v>24043</v>
      </c>
      <c r="V989" s="178">
        <v>8</v>
      </c>
      <c r="W989" s="178">
        <f>Emissions!W990</f>
        <v>4.3040943393199312E-3</v>
      </c>
      <c r="X989" s="178" t="str">
        <f>Emissions!X990</f>
        <v>LB</v>
      </c>
    </row>
    <row r="990" spans="1:24" x14ac:dyDescent="0.3">
      <c r="A990" s="175" t="str">
        <f>Emissions!A991</f>
        <v>20201</v>
      </c>
      <c r="B990" s="175" t="str">
        <f>Emissions!B991</f>
        <v>20</v>
      </c>
      <c r="C990" s="175" t="str">
        <f>Emissions!F991</f>
        <v>KS</v>
      </c>
      <c r="D990" s="175" t="str">
        <f>Emissions!C991</f>
        <v>201</v>
      </c>
      <c r="E990" s="178" t="str">
        <f>Emissions!D991</f>
        <v>Washington</v>
      </c>
      <c r="F990" s="178" t="str">
        <f>Emissions!E991</f>
        <v>County</v>
      </c>
      <c r="G990" s="178">
        <v>2850001000</v>
      </c>
      <c r="H990" s="178" t="s">
        <v>24044</v>
      </c>
      <c r="I990" s="178" t="s">
        <v>24041</v>
      </c>
      <c r="J990" s="178" t="s">
        <v>24046</v>
      </c>
      <c r="K990" s="178">
        <v>2014</v>
      </c>
      <c r="L990" s="178">
        <v>515</v>
      </c>
      <c r="M990" s="178" t="s">
        <v>24042</v>
      </c>
      <c r="N990" s="183">
        <f>Emissions!P991</f>
        <v>0.56075321726610938</v>
      </c>
      <c r="O990" s="183" t="str">
        <f>Emissions!Q991</f>
        <v>LB</v>
      </c>
      <c r="P990" s="172">
        <f t="shared" si="15"/>
        <v>2.8531061514364547E-2</v>
      </c>
      <c r="Q990" s="178" t="str">
        <f>Emissions!S991</f>
        <v xml:space="preserve">LB </v>
      </c>
      <c r="R990" s="178" t="str">
        <f>Emissions!T991</f>
        <v xml:space="preserve">LB </v>
      </c>
      <c r="S990" s="178" t="s">
        <v>24045</v>
      </c>
      <c r="T990" s="178">
        <v>7439976</v>
      </c>
      <c r="U990" s="178" t="s">
        <v>24043</v>
      </c>
      <c r="V990" s="178">
        <v>8</v>
      </c>
      <c r="W990" s="178">
        <f>Emissions!W991</f>
        <v>1.5998884536197196E-2</v>
      </c>
      <c r="X990" s="178" t="str">
        <f>Emissions!X991</f>
        <v>LB</v>
      </c>
    </row>
    <row r="991" spans="1:24" x14ac:dyDescent="0.3">
      <c r="A991" s="175" t="str">
        <f>Emissions!A992</f>
        <v>20203</v>
      </c>
      <c r="B991" s="175" t="str">
        <f>Emissions!B992</f>
        <v>20</v>
      </c>
      <c r="C991" s="175" t="str">
        <f>Emissions!F992</f>
        <v>KS</v>
      </c>
      <c r="D991" s="175" t="str">
        <f>Emissions!C992</f>
        <v>203</v>
      </c>
      <c r="E991" s="178" t="str">
        <f>Emissions!D992</f>
        <v>Wichita</v>
      </c>
      <c r="F991" s="178" t="str">
        <f>Emissions!E992</f>
        <v>County</v>
      </c>
      <c r="G991" s="178">
        <v>2850001000</v>
      </c>
      <c r="H991" s="178" t="s">
        <v>24044</v>
      </c>
      <c r="I991" s="178" t="s">
        <v>24041</v>
      </c>
      <c r="J991" s="178" t="s">
        <v>24046</v>
      </c>
      <c r="K991" s="178">
        <v>2014</v>
      </c>
      <c r="L991" s="178">
        <v>515</v>
      </c>
      <c r="M991" s="178" t="s">
        <v>24042</v>
      </c>
      <c r="N991" s="183">
        <f>Emissions!P992</f>
        <v>0.21797052532530439</v>
      </c>
      <c r="O991" s="183" t="str">
        <f>Emissions!Q992</f>
        <v>LB</v>
      </c>
      <c r="P991" s="172">
        <f t="shared" si="15"/>
        <v>2.8531061514364547E-2</v>
      </c>
      <c r="Q991" s="178" t="str">
        <f>Emissions!S992</f>
        <v xml:space="preserve">LB </v>
      </c>
      <c r="R991" s="178" t="str">
        <f>Emissions!T992</f>
        <v xml:space="preserve">LB </v>
      </c>
      <c r="S991" s="178" t="s">
        <v>24045</v>
      </c>
      <c r="T991" s="178">
        <v>7439976</v>
      </c>
      <c r="U991" s="178" t="s">
        <v>24043</v>
      </c>
      <c r="V991" s="178">
        <v>8</v>
      </c>
      <c r="W991" s="178">
        <f>Emissions!W992</f>
        <v>6.2189304663746153E-3</v>
      </c>
      <c r="X991" s="178" t="str">
        <f>Emissions!X992</f>
        <v>LB</v>
      </c>
    </row>
    <row r="992" spans="1:24" x14ac:dyDescent="0.3">
      <c r="A992" s="175" t="str">
        <f>Emissions!A993</f>
        <v>20205</v>
      </c>
      <c r="B992" s="175" t="str">
        <f>Emissions!B993</f>
        <v>20</v>
      </c>
      <c r="C992" s="175" t="str">
        <f>Emissions!F993</f>
        <v>KS</v>
      </c>
      <c r="D992" s="175" t="str">
        <f>Emissions!C993</f>
        <v>205</v>
      </c>
      <c r="E992" s="178" t="str">
        <f>Emissions!D993</f>
        <v>Wilson</v>
      </c>
      <c r="F992" s="178" t="str">
        <f>Emissions!E993</f>
        <v>County</v>
      </c>
      <c r="G992" s="178">
        <v>2850001000</v>
      </c>
      <c r="H992" s="178" t="s">
        <v>24044</v>
      </c>
      <c r="I992" s="178" t="s">
        <v>24041</v>
      </c>
      <c r="J992" s="178" t="s">
        <v>24046</v>
      </c>
      <c r="K992" s="178">
        <v>2014</v>
      </c>
      <c r="L992" s="178">
        <v>515</v>
      </c>
      <c r="M992" s="178" t="s">
        <v>24042</v>
      </c>
      <c r="N992" s="183">
        <f>Emissions!P993</f>
        <v>0.90433727143237497</v>
      </c>
      <c r="O992" s="183" t="str">
        <f>Emissions!Q993</f>
        <v>LB</v>
      </c>
      <c r="P992" s="172">
        <f t="shared" si="15"/>
        <v>2.8531061514364551E-2</v>
      </c>
      <c r="Q992" s="178" t="str">
        <f>Emissions!S993</f>
        <v xml:space="preserve">LB </v>
      </c>
      <c r="R992" s="178" t="str">
        <f>Emissions!T993</f>
        <v xml:space="preserve">LB </v>
      </c>
      <c r="S992" s="178" t="s">
        <v>24045</v>
      </c>
      <c r="T992" s="178">
        <v>7439976</v>
      </c>
      <c r="U992" s="178" t="s">
        <v>24043</v>
      </c>
      <c r="V992" s="178">
        <v>8</v>
      </c>
      <c r="W992" s="178">
        <f>Emissions!W993</f>
        <v>2.5801702320969681E-2</v>
      </c>
      <c r="X992" s="178" t="str">
        <f>Emissions!X993</f>
        <v>LB</v>
      </c>
    </row>
    <row r="993" spans="1:24" x14ac:dyDescent="0.3">
      <c r="A993" s="175" t="str">
        <f>Emissions!A994</f>
        <v>20207</v>
      </c>
      <c r="B993" s="175" t="str">
        <f>Emissions!B994</f>
        <v>20</v>
      </c>
      <c r="C993" s="175" t="str">
        <f>Emissions!F994</f>
        <v>KS</v>
      </c>
      <c r="D993" s="175" t="str">
        <f>Emissions!C994</f>
        <v>207</v>
      </c>
      <c r="E993" s="178" t="str">
        <f>Emissions!D994</f>
        <v>Woodson</v>
      </c>
      <c r="F993" s="178" t="str">
        <f>Emissions!E994</f>
        <v>County</v>
      </c>
      <c r="G993" s="178">
        <v>2850001000</v>
      </c>
      <c r="H993" s="178" t="s">
        <v>24044</v>
      </c>
      <c r="I993" s="178" t="s">
        <v>24041</v>
      </c>
      <c r="J993" s="178" t="s">
        <v>24046</v>
      </c>
      <c r="K993" s="178">
        <v>2014</v>
      </c>
      <c r="L993" s="178">
        <v>515</v>
      </c>
      <c r="M993" s="178" t="s">
        <v>24042</v>
      </c>
      <c r="N993" s="183">
        <f>Emissions!P994</f>
        <v>0.31623756822242005</v>
      </c>
      <c r="O993" s="183" t="str">
        <f>Emissions!Q994</f>
        <v>LB</v>
      </c>
      <c r="P993" s="172">
        <f t="shared" si="15"/>
        <v>2.8531061514364547E-2</v>
      </c>
      <c r="Q993" s="178" t="str">
        <f>Emissions!S994</f>
        <v xml:space="preserve">LB </v>
      </c>
      <c r="R993" s="178" t="str">
        <f>Emissions!T994</f>
        <v xml:space="preserve">LB </v>
      </c>
      <c r="S993" s="178" t="s">
        <v>24045</v>
      </c>
      <c r="T993" s="178">
        <v>7439976</v>
      </c>
      <c r="U993" s="178" t="s">
        <v>24043</v>
      </c>
      <c r="V993" s="178">
        <v>8</v>
      </c>
      <c r="W993" s="178">
        <f>Emissions!W994</f>
        <v>9.0225935121069217E-3</v>
      </c>
      <c r="X993" s="178" t="str">
        <f>Emissions!X994</f>
        <v>LB</v>
      </c>
    </row>
    <row r="994" spans="1:24" x14ac:dyDescent="0.3">
      <c r="A994" s="175" t="str">
        <f>Emissions!A995</f>
        <v>20209</v>
      </c>
      <c r="B994" s="175" t="str">
        <f>Emissions!B995</f>
        <v>20</v>
      </c>
      <c r="C994" s="175" t="str">
        <f>Emissions!F995</f>
        <v>KS</v>
      </c>
      <c r="D994" s="175" t="str">
        <f>Emissions!C995</f>
        <v>209</v>
      </c>
      <c r="E994" s="178" t="str">
        <f>Emissions!D995</f>
        <v>Wyandotte</v>
      </c>
      <c r="F994" s="178" t="str">
        <f>Emissions!E995</f>
        <v>County</v>
      </c>
      <c r="G994" s="178">
        <v>2850001000</v>
      </c>
      <c r="H994" s="178" t="s">
        <v>24044</v>
      </c>
      <c r="I994" s="178" t="s">
        <v>24041</v>
      </c>
      <c r="J994" s="178" t="s">
        <v>24046</v>
      </c>
      <c r="K994" s="178">
        <v>2014</v>
      </c>
      <c r="L994" s="178">
        <v>515</v>
      </c>
      <c r="M994" s="178" t="s">
        <v>24042</v>
      </c>
      <c r="N994" s="183">
        <f>Emissions!P995</f>
        <v>16.191123084320267</v>
      </c>
      <c r="O994" s="183" t="str">
        <f>Emissions!Q995</f>
        <v>LB</v>
      </c>
      <c r="P994" s="172">
        <f t="shared" si="15"/>
        <v>2.8531061514364544E-2</v>
      </c>
      <c r="Q994" s="178" t="str">
        <f>Emissions!S995</f>
        <v xml:space="preserve">LB </v>
      </c>
      <c r="R994" s="178" t="str">
        <f>Emissions!T995</f>
        <v xml:space="preserve">LB </v>
      </c>
      <c r="S994" s="178" t="s">
        <v>24045</v>
      </c>
      <c r="T994" s="178">
        <v>7439976</v>
      </c>
      <c r="U994" s="178" t="s">
        <v>24043</v>
      </c>
      <c r="V994" s="178">
        <v>8</v>
      </c>
      <c r="W994" s="178">
        <f>Emissions!W995</f>
        <v>0.46194992870538931</v>
      </c>
      <c r="X994" s="178" t="str">
        <f>Emissions!X995</f>
        <v>LB</v>
      </c>
    </row>
    <row r="995" spans="1:24" x14ac:dyDescent="0.3">
      <c r="A995" s="175" t="str">
        <f>Emissions!A996</f>
        <v>21001</v>
      </c>
      <c r="B995" s="175" t="str">
        <f>Emissions!B996</f>
        <v>21</v>
      </c>
      <c r="C995" s="175" t="str">
        <f>Emissions!F996</f>
        <v>KY</v>
      </c>
      <c r="D995" s="175" t="str">
        <f>Emissions!C996</f>
        <v>001</v>
      </c>
      <c r="E995" s="178" t="str">
        <f>Emissions!D996</f>
        <v>Adair</v>
      </c>
      <c r="F995" s="178" t="str">
        <f>Emissions!E996</f>
        <v>County</v>
      </c>
      <c r="G995" s="178">
        <v>2850001000</v>
      </c>
      <c r="H995" s="178" t="s">
        <v>24044</v>
      </c>
      <c r="I995" s="178" t="s">
        <v>24041</v>
      </c>
      <c r="J995" s="178" t="s">
        <v>24046</v>
      </c>
      <c r="K995" s="178">
        <v>2014</v>
      </c>
      <c r="L995" s="178">
        <v>515</v>
      </c>
      <c r="M995" s="178" t="s">
        <v>24042</v>
      </c>
      <c r="N995" s="183">
        <f>Emissions!P996</f>
        <v>1.9236700222183574</v>
      </c>
      <c r="O995" s="183" t="str">
        <f>Emissions!Q996</f>
        <v>LB</v>
      </c>
      <c r="P995" s="172">
        <f t="shared" si="15"/>
        <v>2.8531061514364547E-2</v>
      </c>
      <c r="Q995" s="178" t="str">
        <f>Emissions!S996</f>
        <v xml:space="preserve">LB </v>
      </c>
      <c r="R995" s="178" t="str">
        <f>Emissions!T996</f>
        <v xml:space="preserve">LB </v>
      </c>
      <c r="S995" s="178" t="s">
        <v>24045</v>
      </c>
      <c r="T995" s="178">
        <v>7439976</v>
      </c>
      <c r="U995" s="178" t="s">
        <v>24043</v>
      </c>
      <c r="V995" s="178">
        <v>8</v>
      </c>
      <c r="W995" s="178">
        <f>Emissions!W996</f>
        <v>5.4884347737250969E-2</v>
      </c>
      <c r="X995" s="178" t="str">
        <f>Emissions!X996</f>
        <v>LB</v>
      </c>
    </row>
    <row r="996" spans="1:24" x14ac:dyDescent="0.3">
      <c r="A996" s="175" t="str">
        <f>Emissions!A997</f>
        <v>21003</v>
      </c>
      <c r="B996" s="175" t="str">
        <f>Emissions!B997</f>
        <v>21</v>
      </c>
      <c r="C996" s="175" t="str">
        <f>Emissions!F997</f>
        <v>KY</v>
      </c>
      <c r="D996" s="175" t="str">
        <f>Emissions!C997</f>
        <v>003</v>
      </c>
      <c r="E996" s="178" t="str">
        <f>Emissions!D997</f>
        <v>Allen</v>
      </c>
      <c r="F996" s="178" t="str">
        <f>Emissions!E997</f>
        <v>County</v>
      </c>
      <c r="G996" s="178">
        <v>2850001000</v>
      </c>
      <c r="H996" s="178" t="s">
        <v>24044</v>
      </c>
      <c r="I996" s="178" t="s">
        <v>24041</v>
      </c>
      <c r="J996" s="178" t="s">
        <v>24046</v>
      </c>
      <c r="K996" s="178">
        <v>2014</v>
      </c>
      <c r="L996" s="178">
        <v>515</v>
      </c>
      <c r="M996" s="178" t="s">
        <v>24042</v>
      </c>
      <c r="N996" s="183">
        <f>Emissions!P997</f>
        <v>2.0418709504738075</v>
      </c>
      <c r="O996" s="183" t="str">
        <f>Emissions!Q997</f>
        <v>LB</v>
      </c>
      <c r="P996" s="172">
        <f t="shared" si="15"/>
        <v>2.8531061514364544E-2</v>
      </c>
      <c r="Q996" s="178" t="str">
        <f>Emissions!S997</f>
        <v xml:space="preserve">LB </v>
      </c>
      <c r="R996" s="178" t="str">
        <f>Emissions!T997</f>
        <v xml:space="preserve">LB </v>
      </c>
      <c r="S996" s="178" t="s">
        <v>24045</v>
      </c>
      <c r="T996" s="178">
        <v>7439976</v>
      </c>
      <c r="U996" s="178" t="s">
        <v>24043</v>
      </c>
      <c r="V996" s="178">
        <v>8</v>
      </c>
      <c r="W996" s="178">
        <f>Emissions!W997</f>
        <v>5.8256745692362201E-2</v>
      </c>
      <c r="X996" s="178" t="str">
        <f>Emissions!X997</f>
        <v>LB</v>
      </c>
    </row>
    <row r="997" spans="1:24" x14ac:dyDescent="0.3">
      <c r="A997" s="175" t="str">
        <f>Emissions!A998</f>
        <v>21005</v>
      </c>
      <c r="B997" s="175" t="str">
        <f>Emissions!B998</f>
        <v>21</v>
      </c>
      <c r="C997" s="175" t="str">
        <f>Emissions!F998</f>
        <v>KY</v>
      </c>
      <c r="D997" s="175" t="str">
        <f>Emissions!C998</f>
        <v>005</v>
      </c>
      <c r="E997" s="178" t="str">
        <f>Emissions!D998</f>
        <v>Anderson</v>
      </c>
      <c r="F997" s="178" t="str">
        <f>Emissions!E998</f>
        <v>County</v>
      </c>
      <c r="G997" s="178">
        <v>2850001000</v>
      </c>
      <c r="H997" s="178" t="s">
        <v>24044</v>
      </c>
      <c r="I997" s="178" t="s">
        <v>24041</v>
      </c>
      <c r="J997" s="178" t="s">
        <v>24046</v>
      </c>
      <c r="K997" s="178">
        <v>2014</v>
      </c>
      <c r="L997" s="178">
        <v>515</v>
      </c>
      <c r="M997" s="178" t="s">
        <v>24042</v>
      </c>
      <c r="N997" s="183">
        <f>Emissions!P998</f>
        <v>2.1925270488604145</v>
      </c>
      <c r="O997" s="183" t="str">
        <f>Emissions!Q998</f>
        <v>LB</v>
      </c>
      <c r="P997" s="172">
        <f t="shared" si="15"/>
        <v>2.8531061514364551E-2</v>
      </c>
      <c r="Q997" s="178" t="str">
        <f>Emissions!S998</f>
        <v xml:space="preserve">LB </v>
      </c>
      <c r="R997" s="178" t="str">
        <f>Emissions!T998</f>
        <v xml:space="preserve">LB </v>
      </c>
      <c r="S997" s="178" t="s">
        <v>24045</v>
      </c>
      <c r="T997" s="178">
        <v>7439976</v>
      </c>
      <c r="U997" s="178" t="s">
        <v>24043</v>
      </c>
      <c r="V997" s="178">
        <v>8</v>
      </c>
      <c r="W997" s="178">
        <f>Emissions!W998</f>
        <v>6.2555124102944656E-2</v>
      </c>
      <c r="X997" s="178" t="str">
        <f>Emissions!X998</f>
        <v>LB</v>
      </c>
    </row>
    <row r="998" spans="1:24" x14ac:dyDescent="0.3">
      <c r="A998" s="175" t="str">
        <f>Emissions!A999</f>
        <v>21007</v>
      </c>
      <c r="B998" s="175" t="str">
        <f>Emissions!B999</f>
        <v>21</v>
      </c>
      <c r="C998" s="175" t="str">
        <f>Emissions!F999</f>
        <v>KY</v>
      </c>
      <c r="D998" s="175" t="str">
        <f>Emissions!C999</f>
        <v>007</v>
      </c>
      <c r="E998" s="178" t="str">
        <f>Emissions!D999</f>
        <v>Ballard</v>
      </c>
      <c r="F998" s="178" t="str">
        <f>Emissions!E999</f>
        <v>County</v>
      </c>
      <c r="G998" s="178">
        <v>2850001000</v>
      </c>
      <c r="H998" s="178" t="s">
        <v>24044</v>
      </c>
      <c r="I998" s="178" t="s">
        <v>24041</v>
      </c>
      <c r="J998" s="178" t="s">
        <v>24046</v>
      </c>
      <c r="K998" s="178">
        <v>2014</v>
      </c>
      <c r="L998" s="178">
        <v>515</v>
      </c>
      <c r="M998" s="178" t="s">
        <v>24042</v>
      </c>
      <c r="N998" s="183">
        <f>Emissions!P999</f>
        <v>0.82540309222449815</v>
      </c>
      <c r="O998" s="183" t="str">
        <f>Emissions!Q999</f>
        <v>LB</v>
      </c>
      <c r="P998" s="172">
        <f t="shared" si="15"/>
        <v>2.8531061514364547E-2</v>
      </c>
      <c r="Q998" s="178" t="str">
        <f>Emissions!S999</f>
        <v xml:space="preserve">LB </v>
      </c>
      <c r="R998" s="178" t="str">
        <f>Emissions!T999</f>
        <v xml:space="preserve">LB </v>
      </c>
      <c r="S998" s="178" t="s">
        <v>24045</v>
      </c>
      <c r="T998" s="178">
        <v>7439976</v>
      </c>
      <c r="U998" s="178" t="s">
        <v>24043</v>
      </c>
      <c r="V998" s="178">
        <v>8</v>
      </c>
      <c r="W998" s="178">
        <f>Emissions!W999</f>
        <v>2.354962639840387E-2</v>
      </c>
      <c r="X998" s="178" t="str">
        <f>Emissions!X999</f>
        <v>LB</v>
      </c>
    </row>
    <row r="999" spans="1:24" x14ac:dyDescent="0.3">
      <c r="A999" s="175" t="str">
        <f>Emissions!A1000</f>
        <v>21009</v>
      </c>
      <c r="B999" s="175" t="str">
        <f>Emissions!B1000</f>
        <v>21</v>
      </c>
      <c r="C999" s="175" t="str">
        <f>Emissions!F1000</f>
        <v>KY</v>
      </c>
      <c r="D999" s="175" t="str">
        <f>Emissions!C1000</f>
        <v>009</v>
      </c>
      <c r="E999" s="178" t="str">
        <f>Emissions!D1000</f>
        <v>Barren</v>
      </c>
      <c r="F999" s="178" t="str">
        <f>Emissions!E1000</f>
        <v>County</v>
      </c>
      <c r="G999" s="178">
        <v>2850001000</v>
      </c>
      <c r="H999" s="178" t="s">
        <v>24044</v>
      </c>
      <c r="I999" s="178" t="s">
        <v>24041</v>
      </c>
      <c r="J999" s="178" t="s">
        <v>24046</v>
      </c>
      <c r="K999" s="178">
        <v>2014</v>
      </c>
      <c r="L999" s="178">
        <v>515</v>
      </c>
      <c r="M999" s="178" t="s">
        <v>24042</v>
      </c>
      <c r="N999" s="183">
        <f>Emissions!P1000</f>
        <v>4.3221471630221666</v>
      </c>
      <c r="O999" s="183" t="str">
        <f>Emissions!Q1000</f>
        <v>LB</v>
      </c>
      <c r="P999" s="172">
        <f t="shared" si="15"/>
        <v>2.8531061514364544E-2</v>
      </c>
      <c r="Q999" s="178" t="str">
        <f>Emissions!S1000</f>
        <v xml:space="preserve">LB </v>
      </c>
      <c r="R999" s="178" t="str">
        <f>Emissions!T1000</f>
        <v xml:space="preserve">LB </v>
      </c>
      <c r="S999" s="178" t="s">
        <v>24045</v>
      </c>
      <c r="T999" s="178">
        <v>7439976</v>
      </c>
      <c r="U999" s="178" t="s">
        <v>24043</v>
      </c>
      <c r="V999" s="178">
        <v>8</v>
      </c>
      <c r="W999" s="178">
        <f>Emissions!W1000</f>
        <v>0.12331544658232163</v>
      </c>
      <c r="X999" s="178" t="str">
        <f>Emissions!X1000</f>
        <v>LB</v>
      </c>
    </row>
    <row r="1000" spans="1:24" x14ac:dyDescent="0.3">
      <c r="A1000" s="175" t="str">
        <f>Emissions!A1001</f>
        <v>21011</v>
      </c>
      <c r="B1000" s="175" t="str">
        <f>Emissions!B1001</f>
        <v>21</v>
      </c>
      <c r="C1000" s="175" t="str">
        <f>Emissions!F1001</f>
        <v>KY</v>
      </c>
      <c r="D1000" s="175" t="str">
        <f>Emissions!C1001</f>
        <v>011</v>
      </c>
      <c r="E1000" s="178" t="str">
        <f>Emissions!D1001</f>
        <v>Bath</v>
      </c>
      <c r="F1000" s="178" t="str">
        <f>Emissions!E1001</f>
        <v>County</v>
      </c>
      <c r="G1000" s="178">
        <v>2850001000</v>
      </c>
      <c r="H1000" s="178" t="s">
        <v>24044</v>
      </c>
      <c r="I1000" s="178" t="s">
        <v>24041</v>
      </c>
      <c r="J1000" s="178" t="s">
        <v>24046</v>
      </c>
      <c r="K1000" s="178">
        <v>2014</v>
      </c>
      <c r="L1000" s="178">
        <v>515</v>
      </c>
      <c r="M1000" s="178" t="s">
        <v>24042</v>
      </c>
      <c r="N1000" s="183">
        <f>Emissions!P1001</f>
        <v>1.2226784154966293</v>
      </c>
      <c r="O1000" s="183" t="str">
        <f>Emissions!Q1001</f>
        <v>LB</v>
      </c>
      <c r="P1000" s="172">
        <f t="shared" si="15"/>
        <v>2.8531061514364547E-2</v>
      </c>
      <c r="Q1000" s="178" t="str">
        <f>Emissions!S1001</f>
        <v xml:space="preserve">LB </v>
      </c>
      <c r="R1000" s="178" t="str">
        <f>Emissions!T1001</f>
        <v xml:space="preserve">LB </v>
      </c>
      <c r="S1000" s="178" t="s">
        <v>24045</v>
      </c>
      <c r="T1000" s="178">
        <v>7439976</v>
      </c>
      <c r="U1000" s="178" t="s">
        <v>24043</v>
      </c>
      <c r="V1000" s="178">
        <v>8</v>
      </c>
      <c r="W1000" s="178">
        <f>Emissions!W1001</f>
        <v>3.4884313084820102E-2</v>
      </c>
      <c r="X1000" s="178" t="str">
        <f>Emissions!X1001</f>
        <v>LB</v>
      </c>
    </row>
    <row r="1001" spans="1:24" x14ac:dyDescent="0.3">
      <c r="A1001" s="175" t="str">
        <f>Emissions!A1002</f>
        <v>21013</v>
      </c>
      <c r="B1001" s="175" t="str">
        <f>Emissions!B1002</f>
        <v>21</v>
      </c>
      <c r="C1001" s="175" t="str">
        <f>Emissions!F1002</f>
        <v>KY</v>
      </c>
      <c r="D1001" s="175" t="str">
        <f>Emissions!C1002</f>
        <v>013</v>
      </c>
      <c r="E1001" s="178" t="str">
        <f>Emissions!D1002</f>
        <v>Bell</v>
      </c>
      <c r="F1001" s="178" t="str">
        <f>Emissions!E1002</f>
        <v>County</v>
      </c>
      <c r="G1001" s="178">
        <v>2850001000</v>
      </c>
      <c r="H1001" s="178" t="s">
        <v>24044</v>
      </c>
      <c r="I1001" s="178" t="s">
        <v>24041</v>
      </c>
      <c r="J1001" s="178" t="s">
        <v>24046</v>
      </c>
      <c r="K1001" s="178">
        <v>2014</v>
      </c>
      <c r="L1001" s="178">
        <v>515</v>
      </c>
      <c r="M1001" s="178" t="s">
        <v>24042</v>
      </c>
      <c r="N1001" s="183">
        <f>Emissions!P1002</f>
        <v>2.7825299873558382</v>
      </c>
      <c r="O1001" s="183" t="str">
        <f>Emissions!Q1002</f>
        <v>LB</v>
      </c>
      <c r="P1001" s="172">
        <f t="shared" si="15"/>
        <v>2.8531061514364547E-2</v>
      </c>
      <c r="Q1001" s="178" t="str">
        <f>Emissions!S1002</f>
        <v xml:space="preserve">LB </v>
      </c>
      <c r="R1001" s="178" t="str">
        <f>Emissions!T1002</f>
        <v xml:space="preserve">LB </v>
      </c>
      <c r="S1001" s="178" t="s">
        <v>24045</v>
      </c>
      <c r="T1001" s="178">
        <v>7439976</v>
      </c>
      <c r="U1001" s="178" t="s">
        <v>24043</v>
      </c>
      <c r="V1001" s="178">
        <v>8</v>
      </c>
      <c r="W1001" s="178">
        <f>Emissions!W1002</f>
        <v>7.9388534234813429E-2</v>
      </c>
      <c r="X1001" s="178" t="str">
        <f>Emissions!X1002</f>
        <v>LB</v>
      </c>
    </row>
    <row r="1002" spans="1:24" x14ac:dyDescent="0.3">
      <c r="A1002" s="175" t="str">
        <f>Emissions!A1003</f>
        <v>21015</v>
      </c>
      <c r="B1002" s="175" t="str">
        <f>Emissions!B1003</f>
        <v>21</v>
      </c>
      <c r="C1002" s="175" t="str">
        <f>Emissions!F1003</f>
        <v>KY</v>
      </c>
      <c r="D1002" s="175" t="str">
        <f>Emissions!C1003</f>
        <v>015</v>
      </c>
      <c r="E1002" s="178" t="str">
        <f>Emissions!D1003</f>
        <v>Boone</v>
      </c>
      <c r="F1002" s="178" t="str">
        <f>Emissions!E1003</f>
        <v>County</v>
      </c>
      <c r="G1002" s="178">
        <v>2850001000</v>
      </c>
      <c r="H1002" s="178" t="s">
        <v>24044</v>
      </c>
      <c r="I1002" s="178" t="s">
        <v>24041</v>
      </c>
      <c r="J1002" s="178" t="s">
        <v>24046</v>
      </c>
      <c r="K1002" s="178">
        <v>2014</v>
      </c>
      <c r="L1002" s="178">
        <v>515</v>
      </c>
      <c r="M1002" s="178" t="s">
        <v>24042</v>
      </c>
      <c r="N1002" s="183">
        <f>Emissions!P1003</f>
        <v>12.662825375895086</v>
      </c>
      <c r="O1002" s="183" t="str">
        <f>Emissions!Q1003</f>
        <v>LB</v>
      </c>
      <c r="P1002" s="172">
        <f t="shared" si="15"/>
        <v>2.8531061514364544E-2</v>
      </c>
      <c r="Q1002" s="178" t="str">
        <f>Emissions!S1003</f>
        <v xml:space="preserve">LB </v>
      </c>
      <c r="R1002" s="178" t="str">
        <f>Emissions!T1003</f>
        <v xml:space="preserve">LB </v>
      </c>
      <c r="S1002" s="178" t="s">
        <v>24045</v>
      </c>
      <c r="T1002" s="178">
        <v>7439976</v>
      </c>
      <c r="U1002" s="178" t="s">
        <v>24043</v>
      </c>
      <c r="V1002" s="178">
        <v>8</v>
      </c>
      <c r="W1002" s="178">
        <f>Emissions!W1003</f>
        <v>0.36128384974531902</v>
      </c>
      <c r="X1002" s="178" t="str">
        <f>Emissions!X1003</f>
        <v>LB</v>
      </c>
    </row>
    <row r="1003" spans="1:24" x14ac:dyDescent="0.3">
      <c r="A1003" s="175" t="str">
        <f>Emissions!A1004</f>
        <v>21017</v>
      </c>
      <c r="B1003" s="175" t="str">
        <f>Emissions!B1004</f>
        <v>21</v>
      </c>
      <c r="C1003" s="175" t="str">
        <f>Emissions!F1004</f>
        <v>KY</v>
      </c>
      <c r="D1003" s="175" t="str">
        <f>Emissions!C1004</f>
        <v>017</v>
      </c>
      <c r="E1003" s="178" t="str">
        <f>Emissions!D1004</f>
        <v>Bourbon</v>
      </c>
      <c r="F1003" s="178" t="str">
        <f>Emissions!E1004</f>
        <v>County</v>
      </c>
      <c r="G1003" s="178">
        <v>2850001000</v>
      </c>
      <c r="H1003" s="178" t="s">
        <v>24044</v>
      </c>
      <c r="I1003" s="178" t="s">
        <v>24041</v>
      </c>
      <c r="J1003" s="178" t="s">
        <v>24046</v>
      </c>
      <c r="K1003" s="178">
        <v>2014</v>
      </c>
      <c r="L1003" s="178">
        <v>515</v>
      </c>
      <c r="M1003" s="178" t="s">
        <v>24042</v>
      </c>
      <c r="N1003" s="183">
        <f>Emissions!P1004</f>
        <v>2.0006007958625824</v>
      </c>
      <c r="O1003" s="183" t="str">
        <f>Emissions!Q1004</f>
        <v>LB</v>
      </c>
      <c r="P1003" s="172">
        <f t="shared" si="15"/>
        <v>2.8531061514364544E-2</v>
      </c>
      <c r="Q1003" s="178" t="str">
        <f>Emissions!S1004</f>
        <v xml:space="preserve">LB </v>
      </c>
      <c r="R1003" s="178" t="str">
        <f>Emissions!T1004</f>
        <v xml:space="preserve">LB </v>
      </c>
      <c r="S1003" s="178" t="s">
        <v>24045</v>
      </c>
      <c r="T1003" s="178">
        <v>7439976</v>
      </c>
      <c r="U1003" s="178" t="s">
        <v>24043</v>
      </c>
      <c r="V1003" s="178">
        <v>8</v>
      </c>
      <c r="W1003" s="178">
        <f>Emissions!W1004</f>
        <v>5.7079264372442005E-2</v>
      </c>
      <c r="X1003" s="178" t="str">
        <f>Emissions!X1004</f>
        <v>LB</v>
      </c>
    </row>
    <row r="1004" spans="1:24" x14ac:dyDescent="0.3">
      <c r="A1004" s="175" t="str">
        <f>Emissions!A1005</f>
        <v>21019</v>
      </c>
      <c r="B1004" s="175" t="str">
        <f>Emissions!B1005</f>
        <v>21</v>
      </c>
      <c r="C1004" s="175" t="str">
        <f>Emissions!F1005</f>
        <v>KY</v>
      </c>
      <c r="D1004" s="175" t="str">
        <f>Emissions!C1005</f>
        <v>019</v>
      </c>
      <c r="E1004" s="178" t="str">
        <f>Emissions!D1005</f>
        <v>Boyd</v>
      </c>
      <c r="F1004" s="178" t="str">
        <f>Emissions!E1005</f>
        <v>County</v>
      </c>
      <c r="G1004" s="178">
        <v>2850001000</v>
      </c>
      <c r="H1004" s="178" t="s">
        <v>24044</v>
      </c>
      <c r="I1004" s="178" t="s">
        <v>24041</v>
      </c>
      <c r="J1004" s="178" t="s">
        <v>24046</v>
      </c>
      <c r="K1004" s="178">
        <v>2014</v>
      </c>
      <c r="L1004" s="178">
        <v>515</v>
      </c>
      <c r="M1004" s="178" t="s">
        <v>24042</v>
      </c>
      <c r="N1004" s="183">
        <f>Emissions!P1005</f>
        <v>4.8915150242119783</v>
      </c>
      <c r="O1004" s="183" t="str">
        <f>Emissions!Q1005</f>
        <v>LB</v>
      </c>
      <c r="P1004" s="172">
        <f t="shared" si="15"/>
        <v>2.8531061514364544E-2</v>
      </c>
      <c r="Q1004" s="178" t="str">
        <f>Emissions!S1005</f>
        <v xml:space="preserve">LB </v>
      </c>
      <c r="R1004" s="178" t="str">
        <f>Emissions!T1005</f>
        <v xml:space="preserve">LB </v>
      </c>
      <c r="S1004" s="178" t="s">
        <v>24045</v>
      </c>
      <c r="T1004" s="178">
        <v>7439976</v>
      </c>
      <c r="U1004" s="178" t="s">
        <v>24043</v>
      </c>
      <c r="V1004" s="178">
        <v>8</v>
      </c>
      <c r="W1004" s="178">
        <f>Emissions!W1005</f>
        <v>0.13956011605423033</v>
      </c>
      <c r="X1004" s="178" t="str">
        <f>Emissions!X1005</f>
        <v>LB</v>
      </c>
    </row>
    <row r="1005" spans="1:24" x14ac:dyDescent="0.3">
      <c r="A1005" s="175" t="str">
        <f>Emissions!A1006</f>
        <v>21021</v>
      </c>
      <c r="B1005" s="175" t="str">
        <f>Emissions!B1006</f>
        <v>21</v>
      </c>
      <c r="C1005" s="175" t="str">
        <f>Emissions!F1006</f>
        <v>KY</v>
      </c>
      <c r="D1005" s="175" t="str">
        <f>Emissions!C1006</f>
        <v>021</v>
      </c>
      <c r="E1005" s="178" t="str">
        <f>Emissions!D1006</f>
        <v>Boyle</v>
      </c>
      <c r="F1005" s="178" t="str">
        <f>Emissions!E1006</f>
        <v>County</v>
      </c>
      <c r="G1005" s="178">
        <v>2850001000</v>
      </c>
      <c r="H1005" s="178" t="s">
        <v>24044</v>
      </c>
      <c r="I1005" s="178" t="s">
        <v>24041</v>
      </c>
      <c r="J1005" s="178" t="s">
        <v>24046</v>
      </c>
      <c r="K1005" s="178">
        <v>2014</v>
      </c>
      <c r="L1005" s="178">
        <v>515</v>
      </c>
      <c r="M1005" s="178" t="s">
        <v>24042</v>
      </c>
      <c r="N1005" s="183">
        <f>Emissions!P1006</f>
        <v>2.9756582836918621</v>
      </c>
      <c r="O1005" s="183" t="str">
        <f>Emissions!Q1006</f>
        <v>LB</v>
      </c>
      <c r="P1005" s="172">
        <f t="shared" si="15"/>
        <v>2.853106151436454E-2</v>
      </c>
      <c r="Q1005" s="178" t="str">
        <f>Emissions!S1006</f>
        <v xml:space="preserve">LB </v>
      </c>
      <c r="R1005" s="178" t="str">
        <f>Emissions!T1006</f>
        <v xml:space="preserve">LB </v>
      </c>
      <c r="S1005" s="178" t="s">
        <v>24045</v>
      </c>
      <c r="T1005" s="178">
        <v>7439976</v>
      </c>
      <c r="U1005" s="178" t="s">
        <v>24043</v>
      </c>
      <c r="V1005" s="178">
        <v>8</v>
      </c>
      <c r="W1005" s="178">
        <f>Emissions!W1006</f>
        <v>8.4898689537740935E-2</v>
      </c>
      <c r="X1005" s="178" t="str">
        <f>Emissions!X1006</f>
        <v>LB</v>
      </c>
    </row>
    <row r="1006" spans="1:24" x14ac:dyDescent="0.3">
      <c r="A1006" s="175" t="str">
        <f>Emissions!A1007</f>
        <v>21023</v>
      </c>
      <c r="B1006" s="175" t="str">
        <f>Emissions!B1007</f>
        <v>21</v>
      </c>
      <c r="C1006" s="175" t="str">
        <f>Emissions!F1007</f>
        <v>KY</v>
      </c>
      <c r="D1006" s="175" t="str">
        <f>Emissions!C1007</f>
        <v>023</v>
      </c>
      <c r="E1006" s="178" t="str">
        <f>Emissions!D1007</f>
        <v>Bracken</v>
      </c>
      <c r="F1006" s="178" t="str">
        <f>Emissions!E1007</f>
        <v>County</v>
      </c>
      <c r="G1006" s="178">
        <v>2850001000</v>
      </c>
      <c r="H1006" s="178" t="s">
        <v>24044</v>
      </c>
      <c r="I1006" s="178" t="s">
        <v>24041</v>
      </c>
      <c r="J1006" s="178" t="s">
        <v>24046</v>
      </c>
      <c r="K1006" s="178">
        <v>2014</v>
      </c>
      <c r="L1006" s="178">
        <v>515</v>
      </c>
      <c r="M1006" s="178" t="s">
        <v>24042</v>
      </c>
      <c r="N1006" s="183">
        <f>Emissions!P1007</f>
        <v>0.8420313584028073</v>
      </c>
      <c r="O1006" s="183" t="str">
        <f>Emissions!Q1007</f>
        <v>LB</v>
      </c>
      <c r="P1006" s="172">
        <f t="shared" si="15"/>
        <v>2.8531061514364544E-2</v>
      </c>
      <c r="Q1006" s="178" t="str">
        <f>Emissions!S1007</f>
        <v xml:space="preserve">LB </v>
      </c>
      <c r="R1006" s="178" t="str">
        <f>Emissions!T1007</f>
        <v xml:space="preserve">LB </v>
      </c>
      <c r="S1006" s="178" t="s">
        <v>24045</v>
      </c>
      <c r="T1006" s="178">
        <v>7439976</v>
      </c>
      <c r="U1006" s="178" t="s">
        <v>24043</v>
      </c>
      <c r="V1006" s="178">
        <v>8</v>
      </c>
      <c r="W1006" s="178">
        <f>Emissions!W1007</f>
        <v>2.4024048483614432E-2</v>
      </c>
      <c r="X1006" s="178" t="str">
        <f>Emissions!X1007</f>
        <v>LB</v>
      </c>
    </row>
    <row r="1007" spans="1:24" x14ac:dyDescent="0.3">
      <c r="A1007" s="175" t="str">
        <f>Emissions!A1008</f>
        <v>21025</v>
      </c>
      <c r="B1007" s="175" t="str">
        <f>Emissions!B1008</f>
        <v>21</v>
      </c>
      <c r="C1007" s="175" t="str">
        <f>Emissions!F1008</f>
        <v>KY</v>
      </c>
      <c r="D1007" s="175" t="str">
        <f>Emissions!C1008</f>
        <v>025</v>
      </c>
      <c r="E1007" s="178" t="str">
        <f>Emissions!D1008</f>
        <v>Breathitt</v>
      </c>
      <c r="F1007" s="178" t="str">
        <f>Emissions!E1008</f>
        <v>County</v>
      </c>
      <c r="G1007" s="178">
        <v>2850001000</v>
      </c>
      <c r="H1007" s="178" t="s">
        <v>24044</v>
      </c>
      <c r="I1007" s="178" t="s">
        <v>24041</v>
      </c>
      <c r="J1007" s="178" t="s">
        <v>24046</v>
      </c>
      <c r="K1007" s="178">
        <v>2014</v>
      </c>
      <c r="L1007" s="178">
        <v>515</v>
      </c>
      <c r="M1007" s="178" t="s">
        <v>24042</v>
      </c>
      <c r="N1007" s="183">
        <f>Emissions!P1008</f>
        <v>1.3431832601502787</v>
      </c>
      <c r="O1007" s="183" t="str">
        <f>Emissions!Q1008</f>
        <v>LB</v>
      </c>
      <c r="P1007" s="172">
        <f t="shared" si="15"/>
        <v>2.8531061514364547E-2</v>
      </c>
      <c r="Q1007" s="178" t="str">
        <f>Emissions!S1008</f>
        <v xml:space="preserve">LB </v>
      </c>
      <c r="R1007" s="178" t="str">
        <f>Emissions!T1008</f>
        <v xml:space="preserve">LB </v>
      </c>
      <c r="S1007" s="178" t="s">
        <v>24045</v>
      </c>
      <c r="T1007" s="178">
        <v>7439976</v>
      </c>
      <c r="U1007" s="178" t="s">
        <v>24043</v>
      </c>
      <c r="V1007" s="178">
        <v>8</v>
      </c>
      <c r="W1007" s="178">
        <f>Emissions!W1008</f>
        <v>3.8322444220412318E-2</v>
      </c>
      <c r="X1007" s="178" t="str">
        <f>Emissions!X1008</f>
        <v>LB</v>
      </c>
    </row>
    <row r="1008" spans="1:24" x14ac:dyDescent="0.3">
      <c r="A1008" s="175" t="str">
        <f>Emissions!A1009</f>
        <v>21027</v>
      </c>
      <c r="B1008" s="175" t="str">
        <f>Emissions!B1009</f>
        <v>21</v>
      </c>
      <c r="C1008" s="175" t="str">
        <f>Emissions!F1009</f>
        <v>KY</v>
      </c>
      <c r="D1008" s="175" t="str">
        <f>Emissions!C1009</f>
        <v>027</v>
      </c>
      <c r="E1008" s="178" t="str">
        <f>Emissions!D1009</f>
        <v>Breckinridge</v>
      </c>
      <c r="F1008" s="178" t="str">
        <f>Emissions!E1009</f>
        <v>County</v>
      </c>
      <c r="G1008" s="178">
        <v>2850001000</v>
      </c>
      <c r="H1008" s="178" t="s">
        <v>24044</v>
      </c>
      <c r="I1008" s="178" t="s">
        <v>24041</v>
      </c>
      <c r="J1008" s="178" t="s">
        <v>24046</v>
      </c>
      <c r="K1008" s="178">
        <v>2014</v>
      </c>
      <c r="L1008" s="178">
        <v>515</v>
      </c>
      <c r="M1008" s="178" t="s">
        <v>24042</v>
      </c>
      <c r="N1008" s="183">
        <f>Emissions!P1009</f>
        <v>1.992186492495245</v>
      </c>
      <c r="O1008" s="183" t="str">
        <f>Emissions!Q1009</f>
        <v>LB</v>
      </c>
      <c r="P1008" s="172">
        <f t="shared" si="15"/>
        <v>2.8531061514364547E-2</v>
      </c>
      <c r="Q1008" s="178" t="str">
        <f>Emissions!S1009</f>
        <v xml:space="preserve">LB </v>
      </c>
      <c r="R1008" s="178" t="str">
        <f>Emissions!T1009</f>
        <v xml:space="preserve">LB </v>
      </c>
      <c r="S1008" s="178" t="s">
        <v>24045</v>
      </c>
      <c r="T1008" s="178">
        <v>7439976</v>
      </c>
      <c r="U1008" s="178" t="s">
        <v>24043</v>
      </c>
      <c r="V1008" s="178">
        <v>8</v>
      </c>
      <c r="W1008" s="178">
        <f>Emissions!W1009</f>
        <v>5.6839195365467984E-2</v>
      </c>
      <c r="X1008" s="178" t="str">
        <f>Emissions!X1009</f>
        <v>LB</v>
      </c>
    </row>
    <row r="1009" spans="1:24" x14ac:dyDescent="0.3">
      <c r="A1009" s="175" t="str">
        <f>Emissions!A1010</f>
        <v>21029</v>
      </c>
      <c r="B1009" s="175" t="str">
        <f>Emissions!B1010</f>
        <v>21</v>
      </c>
      <c r="C1009" s="175" t="str">
        <f>Emissions!F1010</f>
        <v>KY</v>
      </c>
      <c r="D1009" s="175" t="str">
        <f>Emissions!C1010</f>
        <v>029</v>
      </c>
      <c r="E1009" s="178" t="str">
        <f>Emissions!D1010</f>
        <v>Bullitt</v>
      </c>
      <c r="F1009" s="178" t="str">
        <f>Emissions!E1010</f>
        <v>County</v>
      </c>
      <c r="G1009" s="178">
        <v>2850001000</v>
      </c>
      <c r="H1009" s="178" t="s">
        <v>24044</v>
      </c>
      <c r="I1009" s="178" t="s">
        <v>24041</v>
      </c>
      <c r="J1009" s="178" t="s">
        <v>24046</v>
      </c>
      <c r="K1009" s="178">
        <v>2014</v>
      </c>
      <c r="L1009" s="178">
        <v>515</v>
      </c>
      <c r="M1009" s="178" t="s">
        <v>24042</v>
      </c>
      <c r="N1009" s="183">
        <f>Emissions!P1010</f>
        <v>7.8087740357233937</v>
      </c>
      <c r="O1009" s="183" t="str">
        <f>Emissions!Q1010</f>
        <v>LB</v>
      </c>
      <c r="P1009" s="172">
        <f t="shared" si="15"/>
        <v>2.8531061514364544E-2</v>
      </c>
      <c r="Q1009" s="178" t="str">
        <f>Emissions!S1010</f>
        <v xml:space="preserve">LB </v>
      </c>
      <c r="R1009" s="178" t="str">
        <f>Emissions!T1010</f>
        <v xml:space="preserve">LB </v>
      </c>
      <c r="S1009" s="178" t="s">
        <v>24045</v>
      </c>
      <c r="T1009" s="178">
        <v>7439976</v>
      </c>
      <c r="U1009" s="178" t="s">
        <v>24043</v>
      </c>
      <c r="V1009" s="178">
        <v>8</v>
      </c>
      <c r="W1009" s="178">
        <f>Emissions!W1010</f>
        <v>0.22279261236499681</v>
      </c>
      <c r="X1009" s="178" t="str">
        <f>Emissions!X1010</f>
        <v>LB</v>
      </c>
    </row>
    <row r="1010" spans="1:24" x14ac:dyDescent="0.3">
      <c r="A1010" s="175" t="str">
        <f>Emissions!A1011</f>
        <v>21031</v>
      </c>
      <c r="B1010" s="175" t="str">
        <f>Emissions!B1011</f>
        <v>21</v>
      </c>
      <c r="C1010" s="175" t="str">
        <f>Emissions!F1011</f>
        <v>KY</v>
      </c>
      <c r="D1010" s="175" t="str">
        <f>Emissions!C1011</f>
        <v>031</v>
      </c>
      <c r="E1010" s="178" t="str">
        <f>Emissions!D1011</f>
        <v>Butler</v>
      </c>
      <c r="F1010" s="178" t="str">
        <f>Emissions!E1011</f>
        <v>County</v>
      </c>
      <c r="G1010" s="178">
        <v>2850001000</v>
      </c>
      <c r="H1010" s="178" t="s">
        <v>24044</v>
      </c>
      <c r="I1010" s="178" t="s">
        <v>24041</v>
      </c>
      <c r="J1010" s="178" t="s">
        <v>24046</v>
      </c>
      <c r="K1010" s="178">
        <v>2014</v>
      </c>
      <c r="L1010" s="178">
        <v>515</v>
      </c>
      <c r="M1010" s="178" t="s">
        <v>24042</v>
      </c>
      <c r="N1010" s="183">
        <f>Emissions!P1011</f>
        <v>1.2896923316007785</v>
      </c>
      <c r="O1010" s="183" t="str">
        <f>Emissions!Q1011</f>
        <v>LB</v>
      </c>
      <c r="P1010" s="172">
        <f t="shared" si="15"/>
        <v>2.8531061514364544E-2</v>
      </c>
      <c r="Q1010" s="178" t="str">
        <f>Emissions!S1011</f>
        <v xml:space="preserve">LB </v>
      </c>
      <c r="R1010" s="178" t="str">
        <f>Emissions!T1011</f>
        <v xml:space="preserve">LB </v>
      </c>
      <c r="S1010" s="178" t="s">
        <v>24045</v>
      </c>
      <c r="T1010" s="178">
        <v>7439976</v>
      </c>
      <c r="U1010" s="178" t="s">
        <v>24043</v>
      </c>
      <c r="V1010" s="178">
        <v>8</v>
      </c>
      <c r="W1010" s="178">
        <f>Emissions!W1011</f>
        <v>3.6796291247506045E-2</v>
      </c>
      <c r="X1010" s="178" t="str">
        <f>Emissions!X1011</f>
        <v>LB</v>
      </c>
    </row>
    <row r="1011" spans="1:24" x14ac:dyDescent="0.3">
      <c r="A1011" s="175" t="str">
        <f>Emissions!A1012</f>
        <v>21033</v>
      </c>
      <c r="B1011" s="175" t="str">
        <f>Emissions!B1012</f>
        <v>21</v>
      </c>
      <c r="C1011" s="175" t="str">
        <f>Emissions!F1012</f>
        <v>KY</v>
      </c>
      <c r="D1011" s="175" t="str">
        <f>Emissions!C1012</f>
        <v>033</v>
      </c>
      <c r="E1011" s="178" t="str">
        <f>Emissions!D1012</f>
        <v>Caldwell</v>
      </c>
      <c r="F1011" s="178" t="str">
        <f>Emissions!E1012</f>
        <v>County</v>
      </c>
      <c r="G1011" s="178">
        <v>2850001000</v>
      </c>
      <c r="H1011" s="178" t="s">
        <v>24044</v>
      </c>
      <c r="I1011" s="178" t="s">
        <v>24041</v>
      </c>
      <c r="J1011" s="178" t="s">
        <v>24046</v>
      </c>
      <c r="K1011" s="178">
        <v>2014</v>
      </c>
      <c r="L1011" s="178">
        <v>515</v>
      </c>
      <c r="M1011" s="178" t="s">
        <v>24042</v>
      </c>
      <c r="N1011" s="183">
        <f>Emissions!P1012</f>
        <v>1.2746667898733908</v>
      </c>
      <c r="O1011" s="183" t="str">
        <f>Emissions!Q1012</f>
        <v>LB</v>
      </c>
      <c r="P1011" s="172">
        <f t="shared" si="15"/>
        <v>2.8531061514364547E-2</v>
      </c>
      <c r="Q1011" s="178" t="str">
        <f>Emissions!S1012</f>
        <v xml:space="preserve">LB </v>
      </c>
      <c r="R1011" s="178" t="str">
        <f>Emissions!T1012</f>
        <v xml:space="preserve">LB </v>
      </c>
      <c r="S1011" s="178" t="s">
        <v>24045</v>
      </c>
      <c r="T1011" s="178">
        <v>7439976</v>
      </c>
      <c r="U1011" s="178" t="s">
        <v>24043</v>
      </c>
      <c r="V1011" s="178">
        <v>8</v>
      </c>
      <c r="W1011" s="178">
        <f>Emissions!W1012</f>
        <v>3.6367596592195302E-2</v>
      </c>
      <c r="X1011" s="178" t="str">
        <f>Emissions!X1012</f>
        <v>LB</v>
      </c>
    </row>
    <row r="1012" spans="1:24" x14ac:dyDescent="0.3">
      <c r="A1012" s="175" t="str">
        <f>Emissions!A1013</f>
        <v>21035</v>
      </c>
      <c r="B1012" s="175" t="str">
        <f>Emissions!B1013</f>
        <v>21</v>
      </c>
      <c r="C1012" s="175" t="str">
        <f>Emissions!F1013</f>
        <v>KY</v>
      </c>
      <c r="D1012" s="175" t="str">
        <f>Emissions!C1013</f>
        <v>035</v>
      </c>
      <c r="E1012" s="178" t="str">
        <f>Emissions!D1013</f>
        <v>Calloway</v>
      </c>
      <c r="F1012" s="178" t="str">
        <f>Emissions!E1013</f>
        <v>County</v>
      </c>
      <c r="G1012" s="178">
        <v>2850001000</v>
      </c>
      <c r="H1012" s="178" t="s">
        <v>24044</v>
      </c>
      <c r="I1012" s="178" t="s">
        <v>24041</v>
      </c>
      <c r="J1012" s="178" t="s">
        <v>24046</v>
      </c>
      <c r="K1012" s="178">
        <v>2014</v>
      </c>
      <c r="L1012" s="178">
        <v>515</v>
      </c>
      <c r="M1012" s="178" t="s">
        <v>24042</v>
      </c>
      <c r="N1012" s="183">
        <f>Emissions!P1013</f>
        <v>3.8347185893857088</v>
      </c>
      <c r="O1012" s="183" t="str">
        <f>Emissions!Q1013</f>
        <v>LB</v>
      </c>
      <c r="P1012" s="172">
        <f t="shared" si="15"/>
        <v>2.8531061514364547E-2</v>
      </c>
      <c r="Q1012" s="178" t="str">
        <f>Emissions!S1013</f>
        <v xml:space="preserve">LB </v>
      </c>
      <c r="R1012" s="178" t="str">
        <f>Emissions!T1013</f>
        <v xml:space="preserve">LB </v>
      </c>
      <c r="S1012" s="178" t="s">
        <v>24045</v>
      </c>
      <c r="T1012" s="178">
        <v>7439976</v>
      </c>
      <c r="U1012" s="178" t="s">
        <v>24043</v>
      </c>
      <c r="V1012" s="178">
        <v>8</v>
      </c>
      <c r="W1012" s="178">
        <f>Emissions!W1013</f>
        <v>0.1094085919640409</v>
      </c>
      <c r="X1012" s="178" t="str">
        <f>Emissions!X1013</f>
        <v>LB</v>
      </c>
    </row>
    <row r="1013" spans="1:24" x14ac:dyDescent="0.3">
      <c r="A1013" s="175" t="str">
        <f>Emissions!A1014</f>
        <v>21037</v>
      </c>
      <c r="B1013" s="175" t="str">
        <f>Emissions!B1014</f>
        <v>21</v>
      </c>
      <c r="C1013" s="175" t="str">
        <f>Emissions!F1014</f>
        <v>KY</v>
      </c>
      <c r="D1013" s="175" t="str">
        <f>Emissions!C1014</f>
        <v>037</v>
      </c>
      <c r="E1013" s="178" t="str">
        <f>Emissions!D1014</f>
        <v>Campbell</v>
      </c>
      <c r="F1013" s="178" t="str">
        <f>Emissions!E1014</f>
        <v>County</v>
      </c>
      <c r="G1013" s="178">
        <v>2850001000</v>
      </c>
      <c r="H1013" s="178" t="s">
        <v>24044</v>
      </c>
      <c r="I1013" s="178" t="s">
        <v>24041</v>
      </c>
      <c r="J1013" s="178" t="s">
        <v>24046</v>
      </c>
      <c r="K1013" s="178">
        <v>2014</v>
      </c>
      <c r="L1013" s="178">
        <v>515</v>
      </c>
      <c r="M1013" s="178" t="s">
        <v>24042</v>
      </c>
      <c r="N1013" s="183">
        <f>Emissions!P1014</f>
        <v>9.1989371563413052</v>
      </c>
      <c r="O1013" s="183" t="str">
        <f>Emissions!Q1014</f>
        <v>LB</v>
      </c>
      <c r="P1013" s="172">
        <f t="shared" si="15"/>
        <v>2.8531061514364544E-2</v>
      </c>
      <c r="Q1013" s="178" t="str">
        <f>Emissions!S1014</f>
        <v xml:space="preserve">LB </v>
      </c>
      <c r="R1013" s="178" t="str">
        <f>Emissions!T1014</f>
        <v xml:space="preserve">LB </v>
      </c>
      <c r="S1013" s="178" t="s">
        <v>24045</v>
      </c>
      <c r="T1013" s="178">
        <v>7439976</v>
      </c>
      <c r="U1013" s="178" t="s">
        <v>24043</v>
      </c>
      <c r="V1013" s="178">
        <v>8</v>
      </c>
      <c r="W1013" s="178">
        <f>Emissions!W1014</f>
        <v>0.26245544187434744</v>
      </c>
      <c r="X1013" s="178" t="str">
        <f>Emissions!X1014</f>
        <v>LB</v>
      </c>
    </row>
    <row r="1014" spans="1:24" x14ac:dyDescent="0.3">
      <c r="A1014" s="175" t="str">
        <f>Emissions!A1015</f>
        <v>21039</v>
      </c>
      <c r="B1014" s="175" t="str">
        <f>Emissions!B1015</f>
        <v>21</v>
      </c>
      <c r="C1014" s="175" t="str">
        <f>Emissions!F1015</f>
        <v>KY</v>
      </c>
      <c r="D1014" s="175" t="str">
        <f>Emissions!C1015</f>
        <v>039</v>
      </c>
      <c r="E1014" s="178" t="str">
        <f>Emissions!D1015</f>
        <v>Carlisle</v>
      </c>
      <c r="F1014" s="178" t="str">
        <f>Emissions!E1015</f>
        <v>County</v>
      </c>
      <c r="G1014" s="178">
        <v>2850001000</v>
      </c>
      <c r="H1014" s="178" t="s">
        <v>24044</v>
      </c>
      <c r="I1014" s="178" t="s">
        <v>24041</v>
      </c>
      <c r="J1014" s="178" t="s">
        <v>24046</v>
      </c>
      <c r="K1014" s="178">
        <v>2014</v>
      </c>
      <c r="L1014" s="178">
        <v>515</v>
      </c>
      <c r="M1014" s="178" t="s">
        <v>24042</v>
      </c>
      <c r="N1014" s="183">
        <f>Emissions!P1015</f>
        <v>0.49864764479290691</v>
      </c>
      <c r="O1014" s="183" t="str">
        <f>Emissions!Q1015</f>
        <v>LB</v>
      </c>
      <c r="P1014" s="172">
        <f t="shared" si="15"/>
        <v>2.853106151436454E-2</v>
      </c>
      <c r="Q1014" s="178" t="str">
        <f>Emissions!S1015</f>
        <v xml:space="preserve">LB </v>
      </c>
      <c r="R1014" s="178" t="str">
        <f>Emissions!T1015</f>
        <v xml:space="preserve">LB </v>
      </c>
      <c r="S1014" s="178" t="s">
        <v>24045</v>
      </c>
      <c r="T1014" s="178">
        <v>7439976</v>
      </c>
      <c r="U1014" s="178" t="s">
        <v>24043</v>
      </c>
      <c r="V1014" s="178">
        <v>8</v>
      </c>
      <c r="W1014" s="178">
        <f>Emissions!W1015</f>
        <v>1.4226946627579427E-2</v>
      </c>
      <c r="X1014" s="178" t="str">
        <f>Emissions!X1015</f>
        <v>LB</v>
      </c>
    </row>
    <row r="1015" spans="1:24" x14ac:dyDescent="0.3">
      <c r="A1015" s="175" t="str">
        <f>Emissions!A1016</f>
        <v>21041</v>
      </c>
      <c r="B1015" s="175" t="str">
        <f>Emissions!B1016</f>
        <v>21</v>
      </c>
      <c r="C1015" s="175" t="str">
        <f>Emissions!F1016</f>
        <v>KY</v>
      </c>
      <c r="D1015" s="175" t="str">
        <f>Emissions!C1016</f>
        <v>041</v>
      </c>
      <c r="E1015" s="178" t="str">
        <f>Emissions!D1016</f>
        <v>Carroll</v>
      </c>
      <c r="F1015" s="178" t="str">
        <f>Emissions!E1016</f>
        <v>County</v>
      </c>
      <c r="G1015" s="178">
        <v>2850001000</v>
      </c>
      <c r="H1015" s="178" t="s">
        <v>24044</v>
      </c>
      <c r="I1015" s="178" t="s">
        <v>24041</v>
      </c>
      <c r="J1015" s="178" t="s">
        <v>24046</v>
      </c>
      <c r="K1015" s="178">
        <v>2014</v>
      </c>
      <c r="L1015" s="178">
        <v>515</v>
      </c>
      <c r="M1015" s="178" t="s">
        <v>24042</v>
      </c>
      <c r="N1015" s="183">
        <f>Emissions!P1016</f>
        <v>1.0833415585446537</v>
      </c>
      <c r="O1015" s="183" t="str">
        <f>Emissions!Q1016</f>
        <v>LB</v>
      </c>
      <c r="P1015" s="172">
        <f t="shared" si="15"/>
        <v>2.8531061514364547E-2</v>
      </c>
      <c r="Q1015" s="178" t="str">
        <f>Emissions!S1016</f>
        <v xml:space="preserve">LB </v>
      </c>
      <c r="R1015" s="178" t="str">
        <f>Emissions!T1016</f>
        <v xml:space="preserve">LB </v>
      </c>
      <c r="S1015" s="178" t="s">
        <v>24045</v>
      </c>
      <c r="T1015" s="178">
        <v>7439976</v>
      </c>
      <c r="U1015" s="178" t="s">
        <v>24043</v>
      </c>
      <c r="V1015" s="178">
        <v>8</v>
      </c>
      <c r="W1015" s="178">
        <f>Emissions!W1016</f>
        <v>3.0908884647905078E-2</v>
      </c>
      <c r="X1015" s="178" t="str">
        <f>Emissions!X1016</f>
        <v>LB</v>
      </c>
    </row>
    <row r="1016" spans="1:24" x14ac:dyDescent="0.3">
      <c r="A1016" s="175" t="str">
        <f>Emissions!A1017</f>
        <v>21043</v>
      </c>
      <c r="B1016" s="175" t="str">
        <f>Emissions!B1017</f>
        <v>21</v>
      </c>
      <c r="C1016" s="175" t="str">
        <f>Emissions!F1017</f>
        <v>KY</v>
      </c>
      <c r="D1016" s="175" t="str">
        <f>Emissions!C1017</f>
        <v>043</v>
      </c>
      <c r="E1016" s="178" t="str">
        <f>Emissions!D1017</f>
        <v>Carter</v>
      </c>
      <c r="F1016" s="178" t="str">
        <f>Emissions!E1017</f>
        <v>County</v>
      </c>
      <c r="G1016" s="178">
        <v>2850001000</v>
      </c>
      <c r="H1016" s="178" t="s">
        <v>24044</v>
      </c>
      <c r="I1016" s="178" t="s">
        <v>24041</v>
      </c>
      <c r="J1016" s="178" t="s">
        <v>24046</v>
      </c>
      <c r="K1016" s="178">
        <v>2014</v>
      </c>
      <c r="L1016" s="178">
        <v>515</v>
      </c>
      <c r="M1016" s="178" t="s">
        <v>24042</v>
      </c>
      <c r="N1016" s="183">
        <f>Emissions!P1017</f>
        <v>2.7269354829645041</v>
      </c>
      <c r="O1016" s="183" t="str">
        <f>Emissions!Q1017</f>
        <v>LB</v>
      </c>
      <c r="P1016" s="172">
        <f t="shared" si="15"/>
        <v>2.8531061514364547E-2</v>
      </c>
      <c r="Q1016" s="178" t="str">
        <f>Emissions!S1017</f>
        <v xml:space="preserve">LB </v>
      </c>
      <c r="R1016" s="178" t="str">
        <f>Emissions!T1017</f>
        <v xml:space="preserve">LB </v>
      </c>
      <c r="S1016" s="178" t="s">
        <v>24045</v>
      </c>
      <c r="T1016" s="178">
        <v>7439976</v>
      </c>
      <c r="U1016" s="178" t="s">
        <v>24043</v>
      </c>
      <c r="V1016" s="178">
        <v>8</v>
      </c>
      <c r="W1016" s="178">
        <f>Emissions!W1017</f>
        <v>7.780236401016366E-2</v>
      </c>
      <c r="X1016" s="178" t="str">
        <f>Emissions!X1017</f>
        <v>LB</v>
      </c>
    </row>
    <row r="1017" spans="1:24" x14ac:dyDescent="0.3">
      <c r="A1017" s="175" t="str">
        <f>Emissions!A1018</f>
        <v>21045</v>
      </c>
      <c r="B1017" s="175" t="str">
        <f>Emissions!B1018</f>
        <v>21</v>
      </c>
      <c r="C1017" s="175" t="str">
        <f>Emissions!F1018</f>
        <v>KY</v>
      </c>
      <c r="D1017" s="175" t="str">
        <f>Emissions!C1018</f>
        <v>045</v>
      </c>
      <c r="E1017" s="178" t="str">
        <f>Emissions!D1018</f>
        <v>Casey</v>
      </c>
      <c r="F1017" s="178" t="str">
        <f>Emissions!E1018</f>
        <v>County</v>
      </c>
      <c r="G1017" s="178">
        <v>2850001000</v>
      </c>
      <c r="H1017" s="178" t="s">
        <v>24044</v>
      </c>
      <c r="I1017" s="178" t="s">
        <v>24041</v>
      </c>
      <c r="J1017" s="178" t="s">
        <v>24046</v>
      </c>
      <c r="K1017" s="178">
        <v>2014</v>
      </c>
      <c r="L1017" s="178">
        <v>515</v>
      </c>
      <c r="M1017" s="178" t="s">
        <v>24042</v>
      </c>
      <c r="N1017" s="183">
        <f>Emissions!P1018</f>
        <v>1.5918058905994541</v>
      </c>
      <c r="O1017" s="183" t="str">
        <f>Emissions!Q1018</f>
        <v>LB</v>
      </c>
      <c r="P1017" s="172">
        <f t="shared" si="15"/>
        <v>2.8531061514364547E-2</v>
      </c>
      <c r="Q1017" s="178" t="str">
        <f>Emissions!S1018</f>
        <v xml:space="preserve">LB </v>
      </c>
      <c r="R1017" s="178" t="str">
        <f>Emissions!T1018</f>
        <v xml:space="preserve">LB </v>
      </c>
      <c r="S1017" s="178" t="s">
        <v>24045</v>
      </c>
      <c r="T1017" s="178">
        <v>7439976</v>
      </c>
      <c r="U1017" s="178" t="s">
        <v>24043</v>
      </c>
      <c r="V1017" s="178">
        <v>8</v>
      </c>
      <c r="W1017" s="178">
        <f>Emissions!W1018</f>
        <v>4.5415911783620866E-2</v>
      </c>
      <c r="X1017" s="178" t="str">
        <f>Emissions!X1018</f>
        <v>LB</v>
      </c>
    </row>
    <row r="1018" spans="1:24" x14ac:dyDescent="0.3">
      <c r="A1018" s="175" t="str">
        <f>Emissions!A1019</f>
        <v>21047</v>
      </c>
      <c r="B1018" s="175" t="str">
        <f>Emissions!B1019</f>
        <v>21</v>
      </c>
      <c r="C1018" s="175" t="str">
        <f>Emissions!F1019</f>
        <v>KY</v>
      </c>
      <c r="D1018" s="175" t="str">
        <f>Emissions!C1019</f>
        <v>047</v>
      </c>
      <c r="E1018" s="178" t="str">
        <f>Emissions!D1019</f>
        <v>Christian</v>
      </c>
      <c r="F1018" s="178" t="str">
        <f>Emissions!E1019</f>
        <v>County</v>
      </c>
      <c r="G1018" s="178">
        <v>2850001000</v>
      </c>
      <c r="H1018" s="178" t="s">
        <v>24044</v>
      </c>
      <c r="I1018" s="178" t="s">
        <v>24041</v>
      </c>
      <c r="J1018" s="178" t="s">
        <v>24046</v>
      </c>
      <c r="K1018" s="178">
        <v>2014</v>
      </c>
      <c r="L1018" s="178">
        <v>515</v>
      </c>
      <c r="M1018" s="178" t="s">
        <v>24042</v>
      </c>
      <c r="N1018" s="183">
        <f>Emissions!P1019</f>
        <v>7.4376431550569171</v>
      </c>
      <c r="O1018" s="183" t="str">
        <f>Emissions!Q1019</f>
        <v>LB</v>
      </c>
      <c r="P1018" s="172">
        <f t="shared" si="15"/>
        <v>2.8531061514364544E-2</v>
      </c>
      <c r="Q1018" s="178" t="str">
        <f>Emissions!S1019</f>
        <v xml:space="preserve">LB </v>
      </c>
      <c r="R1018" s="178" t="str">
        <f>Emissions!T1019</f>
        <v xml:space="preserve">LB </v>
      </c>
      <c r="S1018" s="178" t="s">
        <v>24045</v>
      </c>
      <c r="T1018" s="178">
        <v>7439976</v>
      </c>
      <c r="U1018" s="178" t="s">
        <v>24043</v>
      </c>
      <c r="V1018" s="178">
        <v>8</v>
      </c>
      <c r="W1018" s="178">
        <f>Emissions!W1019</f>
        <v>0.21220385437882128</v>
      </c>
      <c r="X1018" s="178" t="str">
        <f>Emissions!X1019</f>
        <v>LB</v>
      </c>
    </row>
    <row r="1019" spans="1:24" x14ac:dyDescent="0.3">
      <c r="A1019" s="175" t="str">
        <f>Emissions!A1020</f>
        <v>21049</v>
      </c>
      <c r="B1019" s="175" t="str">
        <f>Emissions!B1020</f>
        <v>21</v>
      </c>
      <c r="C1019" s="175" t="str">
        <f>Emissions!F1020</f>
        <v>KY</v>
      </c>
      <c r="D1019" s="175" t="str">
        <f>Emissions!C1020</f>
        <v>049</v>
      </c>
      <c r="E1019" s="178" t="str">
        <f>Emissions!D1020</f>
        <v>Clark</v>
      </c>
      <c r="F1019" s="178" t="str">
        <f>Emissions!E1020</f>
        <v>County</v>
      </c>
      <c r="G1019" s="178">
        <v>2850001000</v>
      </c>
      <c r="H1019" s="178" t="s">
        <v>24044</v>
      </c>
      <c r="I1019" s="178" t="s">
        <v>24041</v>
      </c>
      <c r="J1019" s="178" t="s">
        <v>24046</v>
      </c>
      <c r="K1019" s="178">
        <v>2014</v>
      </c>
      <c r="L1019" s="178">
        <v>515</v>
      </c>
      <c r="M1019" s="178" t="s">
        <v>24042</v>
      </c>
      <c r="N1019" s="183">
        <f>Emissions!P1020</f>
        <v>3.5818888072528652</v>
      </c>
      <c r="O1019" s="183" t="str">
        <f>Emissions!Q1020</f>
        <v>LB</v>
      </c>
      <c r="P1019" s="172">
        <f t="shared" si="15"/>
        <v>2.8531061514364544E-2</v>
      </c>
      <c r="Q1019" s="178" t="str">
        <f>Emissions!S1020</f>
        <v xml:space="preserve">LB </v>
      </c>
      <c r="R1019" s="178" t="str">
        <f>Emissions!T1020</f>
        <v xml:space="preserve">LB </v>
      </c>
      <c r="S1019" s="178" t="s">
        <v>24045</v>
      </c>
      <c r="T1019" s="178">
        <v>7439976</v>
      </c>
      <c r="U1019" s="178" t="s">
        <v>24043</v>
      </c>
      <c r="V1019" s="178">
        <v>8</v>
      </c>
      <c r="W1019" s="178">
        <f>Emissions!W1020</f>
        <v>0.10219508989734534</v>
      </c>
      <c r="X1019" s="178" t="str">
        <f>Emissions!X1020</f>
        <v>LB</v>
      </c>
    </row>
    <row r="1020" spans="1:24" x14ac:dyDescent="0.3">
      <c r="A1020" s="175" t="str">
        <f>Emissions!A1021</f>
        <v>21051</v>
      </c>
      <c r="B1020" s="175" t="str">
        <f>Emissions!B1021</f>
        <v>21</v>
      </c>
      <c r="C1020" s="175" t="str">
        <f>Emissions!F1021</f>
        <v>KY</v>
      </c>
      <c r="D1020" s="175" t="str">
        <f>Emissions!C1021</f>
        <v>051</v>
      </c>
      <c r="E1020" s="178" t="str">
        <f>Emissions!D1021</f>
        <v>Clay</v>
      </c>
      <c r="F1020" s="178" t="str">
        <f>Emissions!E1021</f>
        <v>County</v>
      </c>
      <c r="G1020" s="178">
        <v>2850001000</v>
      </c>
      <c r="H1020" s="178" t="s">
        <v>24044</v>
      </c>
      <c r="I1020" s="178" t="s">
        <v>24041</v>
      </c>
      <c r="J1020" s="178" t="s">
        <v>24046</v>
      </c>
      <c r="K1020" s="178">
        <v>2014</v>
      </c>
      <c r="L1020" s="178">
        <v>515</v>
      </c>
      <c r="M1020" s="178" t="s">
        <v>24042</v>
      </c>
      <c r="N1020" s="183">
        <f>Emissions!P1021</f>
        <v>2.1183008727271195</v>
      </c>
      <c r="O1020" s="183" t="str">
        <f>Emissions!Q1021</f>
        <v>LB</v>
      </c>
      <c r="P1020" s="172">
        <f t="shared" si="15"/>
        <v>2.8531061514364544E-2</v>
      </c>
      <c r="Q1020" s="178" t="str">
        <f>Emissions!S1021</f>
        <v xml:space="preserve">LB </v>
      </c>
      <c r="R1020" s="178" t="str">
        <f>Emissions!T1021</f>
        <v xml:space="preserve">LB </v>
      </c>
      <c r="S1020" s="178" t="s">
        <v>24045</v>
      </c>
      <c r="T1020" s="178">
        <v>7439976</v>
      </c>
      <c r="U1020" s="178" t="s">
        <v>24043</v>
      </c>
      <c r="V1020" s="178">
        <v>8</v>
      </c>
      <c r="W1020" s="178">
        <f>Emissions!W1021</f>
        <v>6.0437372505709547E-2</v>
      </c>
      <c r="X1020" s="178" t="str">
        <f>Emissions!X1021</f>
        <v>LB</v>
      </c>
    </row>
    <row r="1021" spans="1:24" x14ac:dyDescent="0.3">
      <c r="A1021" s="175" t="str">
        <f>Emissions!A1022</f>
        <v>21053</v>
      </c>
      <c r="B1021" s="175" t="str">
        <f>Emissions!B1022</f>
        <v>21</v>
      </c>
      <c r="C1021" s="175" t="str">
        <f>Emissions!F1022</f>
        <v>KY</v>
      </c>
      <c r="D1021" s="175" t="str">
        <f>Emissions!C1022</f>
        <v>053</v>
      </c>
      <c r="E1021" s="178" t="str">
        <f>Emissions!D1022</f>
        <v>Clinton</v>
      </c>
      <c r="F1021" s="178" t="str">
        <f>Emissions!E1022</f>
        <v>County</v>
      </c>
      <c r="G1021" s="178">
        <v>2850001000</v>
      </c>
      <c r="H1021" s="178" t="s">
        <v>24044</v>
      </c>
      <c r="I1021" s="178" t="s">
        <v>24041</v>
      </c>
      <c r="J1021" s="178" t="s">
        <v>24046</v>
      </c>
      <c r="K1021" s="178">
        <v>2014</v>
      </c>
      <c r="L1021" s="178">
        <v>515</v>
      </c>
      <c r="M1021" s="178" t="s">
        <v>24042</v>
      </c>
      <c r="N1021" s="183">
        <f>Emissions!P1022</f>
        <v>1.0182308777259736</v>
      </c>
      <c r="O1021" s="183" t="str">
        <f>Emissions!Q1022</f>
        <v>LB</v>
      </c>
      <c r="P1021" s="172">
        <f t="shared" si="15"/>
        <v>2.8531061514364547E-2</v>
      </c>
      <c r="Q1021" s="178" t="str">
        <f>Emissions!S1022</f>
        <v xml:space="preserve">LB </v>
      </c>
      <c r="R1021" s="178" t="str">
        <f>Emissions!T1022</f>
        <v xml:space="preserve">LB </v>
      </c>
      <c r="S1021" s="178" t="s">
        <v>24045</v>
      </c>
      <c r="T1021" s="178">
        <v>7439976</v>
      </c>
      <c r="U1021" s="178" t="s">
        <v>24043</v>
      </c>
      <c r="V1021" s="178">
        <v>8</v>
      </c>
      <c r="W1021" s="178">
        <f>Emissions!W1022</f>
        <v>2.9051207808225159E-2</v>
      </c>
      <c r="X1021" s="178" t="str">
        <f>Emissions!X1022</f>
        <v>LB</v>
      </c>
    </row>
    <row r="1022" spans="1:24" x14ac:dyDescent="0.3">
      <c r="A1022" s="175" t="str">
        <f>Emissions!A1023</f>
        <v>21055</v>
      </c>
      <c r="B1022" s="175" t="str">
        <f>Emissions!B1023</f>
        <v>21</v>
      </c>
      <c r="C1022" s="175" t="str">
        <f>Emissions!F1023</f>
        <v>KY</v>
      </c>
      <c r="D1022" s="175" t="str">
        <f>Emissions!C1023</f>
        <v>055</v>
      </c>
      <c r="E1022" s="178" t="str">
        <f>Emissions!D1023</f>
        <v>Crittenden</v>
      </c>
      <c r="F1022" s="178" t="str">
        <f>Emissions!E1023</f>
        <v>County</v>
      </c>
      <c r="G1022" s="178">
        <v>2850001000</v>
      </c>
      <c r="H1022" s="178" t="s">
        <v>24044</v>
      </c>
      <c r="I1022" s="178" t="s">
        <v>24041</v>
      </c>
      <c r="J1022" s="178" t="s">
        <v>24046</v>
      </c>
      <c r="K1022" s="178">
        <v>2014</v>
      </c>
      <c r="L1022" s="178">
        <v>515</v>
      </c>
      <c r="M1022" s="178" t="s">
        <v>24042</v>
      </c>
      <c r="N1022" s="183">
        <f>Emissions!P1023</f>
        <v>0.92397064595616163</v>
      </c>
      <c r="O1022" s="183" t="str">
        <f>Emissions!Q1023</f>
        <v>LB</v>
      </c>
      <c r="P1022" s="172">
        <f t="shared" si="15"/>
        <v>2.8531061514364547E-2</v>
      </c>
      <c r="Q1022" s="178" t="str">
        <f>Emissions!S1023</f>
        <v xml:space="preserve">LB </v>
      </c>
      <c r="R1022" s="178" t="str">
        <f>Emissions!T1023</f>
        <v xml:space="preserve">LB </v>
      </c>
      <c r="S1022" s="178" t="s">
        <v>24045</v>
      </c>
      <c r="T1022" s="178">
        <v>7439976</v>
      </c>
      <c r="U1022" s="178" t="s">
        <v>24043</v>
      </c>
      <c r="V1022" s="178">
        <v>8</v>
      </c>
      <c r="W1022" s="178">
        <f>Emissions!W1023</f>
        <v>2.6361863337242393E-2</v>
      </c>
      <c r="X1022" s="178" t="str">
        <f>Emissions!X1023</f>
        <v>LB</v>
      </c>
    </row>
    <row r="1023" spans="1:24" x14ac:dyDescent="0.3">
      <c r="A1023" s="175" t="str">
        <f>Emissions!A1024</f>
        <v>21057</v>
      </c>
      <c r="B1023" s="175" t="str">
        <f>Emissions!B1024</f>
        <v>21</v>
      </c>
      <c r="C1023" s="175" t="str">
        <f>Emissions!F1024</f>
        <v>KY</v>
      </c>
      <c r="D1023" s="175" t="str">
        <f>Emissions!C1024</f>
        <v>057</v>
      </c>
      <c r="E1023" s="178" t="str">
        <f>Emissions!D1024</f>
        <v>Cumberland</v>
      </c>
      <c r="F1023" s="178" t="str">
        <f>Emissions!E1024</f>
        <v>County</v>
      </c>
      <c r="G1023" s="178">
        <v>2850001000</v>
      </c>
      <c r="H1023" s="178" t="s">
        <v>24044</v>
      </c>
      <c r="I1023" s="178" t="s">
        <v>24041</v>
      </c>
      <c r="J1023" s="178" t="s">
        <v>24046</v>
      </c>
      <c r="K1023" s="178">
        <v>2014</v>
      </c>
      <c r="L1023" s="178">
        <v>515</v>
      </c>
      <c r="M1023" s="178" t="s">
        <v>24042</v>
      </c>
      <c r="N1023" s="183">
        <f>Emissions!P1024</f>
        <v>0.67564852634153394</v>
      </c>
      <c r="O1023" s="183" t="str">
        <f>Emissions!Q1024</f>
        <v>LB</v>
      </c>
      <c r="P1023" s="172">
        <f t="shared" si="15"/>
        <v>2.8531061514364547E-2</v>
      </c>
      <c r="Q1023" s="178" t="str">
        <f>Emissions!S1024</f>
        <v xml:space="preserve">LB </v>
      </c>
      <c r="R1023" s="178" t="str">
        <f>Emissions!T1024</f>
        <v xml:space="preserve">LB </v>
      </c>
      <c r="S1023" s="178" t="s">
        <v>24045</v>
      </c>
      <c r="T1023" s="178">
        <v>7439976</v>
      </c>
      <c r="U1023" s="178" t="s">
        <v>24043</v>
      </c>
      <c r="V1023" s="178">
        <v>8</v>
      </c>
      <c r="W1023" s="178">
        <f>Emissions!W1024</f>
        <v>1.927696966714006E-2</v>
      </c>
      <c r="X1023" s="178" t="str">
        <f>Emissions!X1024</f>
        <v>LB</v>
      </c>
    </row>
    <row r="1024" spans="1:24" x14ac:dyDescent="0.3">
      <c r="A1024" s="175" t="str">
        <f>Emissions!A1025</f>
        <v>21059</v>
      </c>
      <c r="B1024" s="175" t="str">
        <f>Emissions!B1025</f>
        <v>21</v>
      </c>
      <c r="C1024" s="175" t="str">
        <f>Emissions!F1025</f>
        <v>KY</v>
      </c>
      <c r="D1024" s="175" t="str">
        <f>Emissions!C1025</f>
        <v>059</v>
      </c>
      <c r="E1024" s="178" t="str">
        <f>Emissions!D1025</f>
        <v>Daviess</v>
      </c>
      <c r="F1024" s="178" t="str">
        <f>Emissions!E1025</f>
        <v>County</v>
      </c>
      <c r="G1024" s="178">
        <v>2850001000</v>
      </c>
      <c r="H1024" s="178" t="s">
        <v>24044</v>
      </c>
      <c r="I1024" s="178" t="s">
        <v>24041</v>
      </c>
      <c r="J1024" s="178" t="s">
        <v>24046</v>
      </c>
      <c r="K1024" s="178">
        <v>2014</v>
      </c>
      <c r="L1024" s="178">
        <v>515</v>
      </c>
      <c r="M1024" s="178" t="s">
        <v>24042</v>
      </c>
      <c r="N1024" s="183">
        <f>Emissions!P1025</f>
        <v>9.8442340883935149</v>
      </c>
      <c r="O1024" s="183" t="str">
        <f>Emissions!Q1025</f>
        <v>LB</v>
      </c>
      <c r="P1024" s="172">
        <f t="shared" si="15"/>
        <v>2.8531061514364544E-2</v>
      </c>
      <c r="Q1024" s="178" t="str">
        <f>Emissions!S1025</f>
        <v xml:space="preserve">LB </v>
      </c>
      <c r="R1024" s="178" t="str">
        <f>Emissions!T1025</f>
        <v xml:space="preserve">LB </v>
      </c>
      <c r="S1024" s="178" t="s">
        <v>24045</v>
      </c>
      <c r="T1024" s="178">
        <v>7439976</v>
      </c>
      <c r="U1024" s="178" t="s">
        <v>24043</v>
      </c>
      <c r="V1024" s="178">
        <v>8</v>
      </c>
      <c r="W1024" s="178">
        <f>Emissions!W1025</f>
        <v>0.28086644833775976</v>
      </c>
      <c r="X1024" s="178" t="str">
        <f>Emissions!X1025</f>
        <v>LB</v>
      </c>
    </row>
    <row r="1025" spans="1:24" x14ac:dyDescent="0.3">
      <c r="A1025" s="175" t="str">
        <f>Emissions!A1026</f>
        <v>21061</v>
      </c>
      <c r="B1025" s="175" t="str">
        <f>Emissions!B1026</f>
        <v>21</v>
      </c>
      <c r="C1025" s="175" t="str">
        <f>Emissions!F1026</f>
        <v>KY</v>
      </c>
      <c r="D1025" s="175" t="str">
        <f>Emissions!C1026</f>
        <v>061</v>
      </c>
      <c r="E1025" s="178" t="str">
        <f>Emissions!D1026</f>
        <v>Edmonson</v>
      </c>
      <c r="F1025" s="178" t="str">
        <f>Emissions!E1026</f>
        <v>County</v>
      </c>
      <c r="G1025" s="178">
        <v>2850001000</v>
      </c>
      <c r="H1025" s="178" t="s">
        <v>24044</v>
      </c>
      <c r="I1025" s="178" t="s">
        <v>24041</v>
      </c>
      <c r="J1025" s="178" t="s">
        <v>24046</v>
      </c>
      <c r="K1025" s="178">
        <v>2014</v>
      </c>
      <c r="L1025" s="178">
        <v>515</v>
      </c>
      <c r="M1025" s="178" t="s">
        <v>24042</v>
      </c>
      <c r="N1025" s="183">
        <f>Emissions!P1026</f>
        <v>1.2033455518073903</v>
      </c>
      <c r="O1025" s="183" t="str">
        <f>Emissions!Q1026</f>
        <v>LB</v>
      </c>
      <c r="P1025" s="172">
        <f t="shared" si="15"/>
        <v>2.8531061514364544E-2</v>
      </c>
      <c r="Q1025" s="178" t="str">
        <f>Emissions!S1026</f>
        <v xml:space="preserve">LB </v>
      </c>
      <c r="R1025" s="178" t="str">
        <f>Emissions!T1026</f>
        <v xml:space="preserve">LB </v>
      </c>
      <c r="S1025" s="178" t="s">
        <v>24045</v>
      </c>
      <c r="T1025" s="178">
        <v>7439976</v>
      </c>
      <c r="U1025" s="178" t="s">
        <v>24043</v>
      </c>
      <c r="V1025" s="178">
        <v>8</v>
      </c>
      <c r="W1025" s="178">
        <f>Emissions!W1026</f>
        <v>3.4332725961653598E-2</v>
      </c>
      <c r="X1025" s="178" t="str">
        <f>Emissions!X1026</f>
        <v>LB</v>
      </c>
    </row>
    <row r="1026" spans="1:24" x14ac:dyDescent="0.3">
      <c r="A1026" s="175" t="str">
        <f>Emissions!A1027</f>
        <v>21063</v>
      </c>
      <c r="B1026" s="175" t="str">
        <f>Emissions!B1027</f>
        <v>21</v>
      </c>
      <c r="C1026" s="175" t="str">
        <f>Emissions!F1027</f>
        <v>KY</v>
      </c>
      <c r="D1026" s="175" t="str">
        <f>Emissions!C1027</f>
        <v>063</v>
      </c>
      <c r="E1026" s="178" t="str">
        <f>Emissions!D1027</f>
        <v>Elliott</v>
      </c>
      <c r="F1026" s="178" t="str">
        <f>Emissions!E1027</f>
        <v>County</v>
      </c>
      <c r="G1026" s="178">
        <v>2850001000</v>
      </c>
      <c r="H1026" s="178" t="s">
        <v>24044</v>
      </c>
      <c r="I1026" s="178" t="s">
        <v>24041</v>
      </c>
      <c r="J1026" s="178" t="s">
        <v>24046</v>
      </c>
      <c r="K1026" s="178">
        <v>2014</v>
      </c>
      <c r="L1026" s="178">
        <v>515</v>
      </c>
      <c r="M1026" s="178" t="s">
        <v>24042</v>
      </c>
      <c r="N1026" s="183">
        <f>Emissions!P1027</f>
        <v>0.76850637421679013</v>
      </c>
      <c r="O1026" s="183" t="str">
        <f>Emissions!Q1027</f>
        <v>LB</v>
      </c>
      <c r="P1026" s="172">
        <f t="shared" si="15"/>
        <v>2.8531061514364547E-2</v>
      </c>
      <c r="Q1026" s="178" t="str">
        <f>Emissions!S1027</f>
        <v xml:space="preserve">LB </v>
      </c>
      <c r="R1026" s="178" t="str">
        <f>Emissions!T1027</f>
        <v xml:space="preserve">LB </v>
      </c>
      <c r="S1026" s="178" t="s">
        <v>24045</v>
      </c>
      <c r="T1026" s="178">
        <v>7439976</v>
      </c>
      <c r="U1026" s="178" t="s">
        <v>24043</v>
      </c>
      <c r="V1026" s="178">
        <v>8</v>
      </c>
      <c r="W1026" s="178">
        <f>Emissions!W1027</f>
        <v>2.19263026369605E-2</v>
      </c>
      <c r="X1026" s="178" t="str">
        <f>Emissions!X1027</f>
        <v>LB</v>
      </c>
    </row>
    <row r="1027" spans="1:24" x14ac:dyDescent="0.3">
      <c r="A1027" s="175" t="str">
        <f>Emissions!A1028</f>
        <v>21065</v>
      </c>
      <c r="B1027" s="175" t="str">
        <f>Emissions!B1028</f>
        <v>21</v>
      </c>
      <c r="C1027" s="175" t="str">
        <f>Emissions!F1028</f>
        <v>KY</v>
      </c>
      <c r="D1027" s="175" t="str">
        <f>Emissions!C1028</f>
        <v>065</v>
      </c>
      <c r="E1027" s="178" t="str">
        <f>Emissions!D1028</f>
        <v>Estill</v>
      </c>
      <c r="F1027" s="178" t="str">
        <f>Emissions!E1028</f>
        <v>County</v>
      </c>
      <c r="G1027" s="178">
        <v>2850001000</v>
      </c>
      <c r="H1027" s="178" t="s">
        <v>24044</v>
      </c>
      <c r="I1027" s="178" t="s">
        <v>24041</v>
      </c>
      <c r="J1027" s="178" t="s">
        <v>24046</v>
      </c>
      <c r="K1027" s="178">
        <v>2014</v>
      </c>
      <c r="L1027" s="178">
        <v>515</v>
      </c>
      <c r="M1027" s="178" t="s">
        <v>24042</v>
      </c>
      <c r="N1027" s="183">
        <f>Emissions!P1028</f>
        <v>1.4471600089038017</v>
      </c>
      <c r="O1027" s="183" t="str">
        <f>Emissions!Q1028</f>
        <v>LB</v>
      </c>
      <c r="P1027" s="172">
        <f t="shared" ref="P1027:P1090" si="16">W1027/N1027</f>
        <v>2.8531061514364544E-2</v>
      </c>
      <c r="Q1027" s="178" t="str">
        <f>Emissions!S1028</f>
        <v xml:space="preserve">LB </v>
      </c>
      <c r="R1027" s="178" t="str">
        <f>Emissions!T1028</f>
        <v xml:space="preserve">LB </v>
      </c>
      <c r="S1027" s="178" t="s">
        <v>24045</v>
      </c>
      <c r="T1027" s="178">
        <v>7439976</v>
      </c>
      <c r="U1027" s="178" t="s">
        <v>24043</v>
      </c>
      <c r="V1027" s="178">
        <v>8</v>
      </c>
      <c r="W1027" s="178">
        <f>Emissions!W1028</f>
        <v>4.1289011235162709E-2</v>
      </c>
      <c r="X1027" s="178" t="str">
        <f>Emissions!X1028</f>
        <v>LB</v>
      </c>
    </row>
    <row r="1028" spans="1:24" x14ac:dyDescent="0.3">
      <c r="A1028" s="175" t="str">
        <f>Emissions!A1029</f>
        <v>21067</v>
      </c>
      <c r="B1028" s="175" t="str">
        <f>Emissions!B1029</f>
        <v>21</v>
      </c>
      <c r="C1028" s="175" t="str">
        <f>Emissions!F1029</f>
        <v>KY</v>
      </c>
      <c r="D1028" s="175" t="str">
        <f>Emissions!C1029</f>
        <v>067</v>
      </c>
      <c r="E1028" s="178" t="str">
        <f>Emissions!D1029</f>
        <v>Fayette</v>
      </c>
      <c r="F1028" s="178" t="str">
        <f>Emissions!E1029</f>
        <v>County</v>
      </c>
      <c r="G1028" s="178">
        <v>2850001000</v>
      </c>
      <c r="H1028" s="178" t="s">
        <v>24044</v>
      </c>
      <c r="I1028" s="178" t="s">
        <v>24041</v>
      </c>
      <c r="J1028" s="178" t="s">
        <v>24046</v>
      </c>
      <c r="K1028" s="178">
        <v>2014</v>
      </c>
      <c r="L1028" s="178">
        <v>515</v>
      </c>
      <c r="M1028" s="178" t="s">
        <v>24042</v>
      </c>
      <c r="N1028" s="183">
        <f>Emissions!P1029</f>
        <v>31.132621948312789</v>
      </c>
      <c r="O1028" s="183" t="str">
        <f>Emissions!Q1029</f>
        <v>LB</v>
      </c>
      <c r="P1028" s="172">
        <f t="shared" si="16"/>
        <v>2.8531061514364544E-2</v>
      </c>
      <c r="Q1028" s="178" t="str">
        <f>Emissions!S1029</f>
        <v xml:space="preserve">LB </v>
      </c>
      <c r="R1028" s="178" t="str">
        <f>Emissions!T1029</f>
        <v xml:space="preserve">LB </v>
      </c>
      <c r="S1028" s="178" t="s">
        <v>24045</v>
      </c>
      <c r="T1028" s="178">
        <v>7439976</v>
      </c>
      <c r="U1028" s="178" t="s">
        <v>24043</v>
      </c>
      <c r="V1028" s="178">
        <v>8</v>
      </c>
      <c r="W1028" s="178">
        <f>Emissions!W1029</f>
        <v>0.88824675191076796</v>
      </c>
      <c r="X1028" s="178" t="str">
        <f>Emissions!X1029</f>
        <v>LB</v>
      </c>
    </row>
    <row r="1029" spans="1:24" x14ac:dyDescent="0.3">
      <c r="A1029" s="175" t="str">
        <f>Emissions!A1030</f>
        <v>21069</v>
      </c>
      <c r="B1029" s="175" t="str">
        <f>Emissions!B1030</f>
        <v>21</v>
      </c>
      <c r="C1029" s="175" t="str">
        <f>Emissions!F1030</f>
        <v>KY</v>
      </c>
      <c r="D1029" s="175" t="str">
        <f>Emissions!C1030</f>
        <v>069</v>
      </c>
      <c r="E1029" s="178" t="str">
        <f>Emissions!D1030</f>
        <v>Fleming</v>
      </c>
      <c r="F1029" s="178" t="str">
        <f>Emissions!E1030</f>
        <v>County</v>
      </c>
      <c r="G1029" s="178">
        <v>2850001000</v>
      </c>
      <c r="H1029" s="178" t="s">
        <v>24044</v>
      </c>
      <c r="I1029" s="178" t="s">
        <v>24041</v>
      </c>
      <c r="J1029" s="178" t="s">
        <v>24046</v>
      </c>
      <c r="K1029" s="178">
        <v>2014</v>
      </c>
      <c r="L1029" s="178">
        <v>515</v>
      </c>
      <c r="M1029" s="178" t="s">
        <v>24042</v>
      </c>
      <c r="N1029" s="183">
        <f>Emissions!P1030</f>
        <v>1.4569766961656951</v>
      </c>
      <c r="O1029" s="183" t="str">
        <f>Emissions!Q1030</f>
        <v>LB</v>
      </c>
      <c r="P1029" s="172">
        <f t="shared" si="16"/>
        <v>2.8531061514364547E-2</v>
      </c>
      <c r="Q1029" s="178" t="str">
        <f>Emissions!S1030</f>
        <v xml:space="preserve">LB </v>
      </c>
      <c r="R1029" s="178" t="str">
        <f>Emissions!T1030</f>
        <v xml:space="preserve">LB </v>
      </c>
      <c r="S1029" s="178" t="s">
        <v>24045</v>
      </c>
      <c r="T1029" s="178">
        <v>7439976</v>
      </c>
      <c r="U1029" s="178" t="s">
        <v>24043</v>
      </c>
      <c r="V1029" s="178">
        <v>8</v>
      </c>
      <c r="W1029" s="178">
        <f>Emissions!W1030</f>
        <v>4.1569091743299071E-2</v>
      </c>
      <c r="X1029" s="178" t="str">
        <f>Emissions!X1030</f>
        <v>LB</v>
      </c>
    </row>
    <row r="1030" spans="1:24" x14ac:dyDescent="0.3">
      <c r="A1030" s="175" t="str">
        <f>Emissions!A1031</f>
        <v>21071</v>
      </c>
      <c r="B1030" s="175" t="str">
        <f>Emissions!B1031</f>
        <v>21</v>
      </c>
      <c r="C1030" s="175" t="str">
        <f>Emissions!F1031</f>
        <v>KY</v>
      </c>
      <c r="D1030" s="175" t="str">
        <f>Emissions!C1031</f>
        <v>071</v>
      </c>
      <c r="E1030" s="178" t="str">
        <f>Emissions!D1031</f>
        <v>Floyd</v>
      </c>
      <c r="F1030" s="178" t="str">
        <f>Emissions!E1031</f>
        <v>County</v>
      </c>
      <c r="G1030" s="178">
        <v>2850001000</v>
      </c>
      <c r="H1030" s="178" t="s">
        <v>24044</v>
      </c>
      <c r="I1030" s="178" t="s">
        <v>24041</v>
      </c>
      <c r="J1030" s="178" t="s">
        <v>24046</v>
      </c>
      <c r="K1030" s="178">
        <v>2014</v>
      </c>
      <c r="L1030" s="178">
        <v>515</v>
      </c>
      <c r="M1030" s="178" t="s">
        <v>24042</v>
      </c>
      <c r="N1030" s="183">
        <f>Emissions!P1031</f>
        <v>3.8172889609819394</v>
      </c>
      <c r="O1030" s="183" t="str">
        <f>Emissions!Q1031</f>
        <v>LB</v>
      </c>
      <c r="P1030" s="172">
        <f t="shared" si="16"/>
        <v>2.8531061514364551E-2</v>
      </c>
      <c r="Q1030" s="178" t="str">
        <f>Emissions!S1031</f>
        <v xml:space="preserve">LB </v>
      </c>
      <c r="R1030" s="178" t="str">
        <f>Emissions!T1031</f>
        <v xml:space="preserve">LB </v>
      </c>
      <c r="S1030" s="178" t="s">
        <v>24045</v>
      </c>
      <c r="T1030" s="178">
        <v>7439976</v>
      </c>
      <c r="U1030" s="178" t="s">
        <v>24043</v>
      </c>
      <c r="V1030" s="178">
        <v>8</v>
      </c>
      <c r="W1030" s="178">
        <f>Emissions!W1031</f>
        <v>0.10891130616388045</v>
      </c>
      <c r="X1030" s="178" t="str">
        <f>Emissions!X1031</f>
        <v>LB</v>
      </c>
    </row>
    <row r="1031" spans="1:24" x14ac:dyDescent="0.3">
      <c r="A1031" s="175" t="str">
        <f>Emissions!A1032</f>
        <v>21073</v>
      </c>
      <c r="B1031" s="175" t="str">
        <f>Emissions!B1032</f>
        <v>21</v>
      </c>
      <c r="C1031" s="175" t="str">
        <f>Emissions!F1032</f>
        <v>KY</v>
      </c>
      <c r="D1031" s="175" t="str">
        <f>Emissions!C1032</f>
        <v>073</v>
      </c>
      <c r="E1031" s="178" t="str">
        <f>Emissions!D1032</f>
        <v>Franklin</v>
      </c>
      <c r="F1031" s="178" t="str">
        <f>Emissions!E1032</f>
        <v>County</v>
      </c>
      <c r="G1031" s="178">
        <v>2850001000</v>
      </c>
      <c r="H1031" s="178" t="s">
        <v>24044</v>
      </c>
      <c r="I1031" s="178" t="s">
        <v>24041</v>
      </c>
      <c r="J1031" s="178" t="s">
        <v>24046</v>
      </c>
      <c r="K1031" s="178">
        <v>2014</v>
      </c>
      <c r="L1031" s="178">
        <v>515</v>
      </c>
      <c r="M1031" s="178" t="s">
        <v>24042</v>
      </c>
      <c r="N1031" s="183">
        <f>Emissions!P1032</f>
        <v>4.9964934757473261</v>
      </c>
      <c r="O1031" s="183" t="str">
        <f>Emissions!Q1032</f>
        <v>LB</v>
      </c>
      <c r="P1031" s="172">
        <f t="shared" si="16"/>
        <v>2.8531061514364547E-2</v>
      </c>
      <c r="Q1031" s="178" t="str">
        <f>Emissions!S1032</f>
        <v xml:space="preserve">LB </v>
      </c>
      <c r="R1031" s="178" t="str">
        <f>Emissions!T1032</f>
        <v xml:space="preserve">LB </v>
      </c>
      <c r="S1031" s="178" t="s">
        <v>24045</v>
      </c>
      <c r="T1031" s="178">
        <v>7439976</v>
      </c>
      <c r="U1031" s="178" t="s">
        <v>24043</v>
      </c>
      <c r="V1031" s="178">
        <v>8</v>
      </c>
      <c r="W1031" s="178">
        <f>Emissions!W1032</f>
        <v>0.14255526271266808</v>
      </c>
      <c r="X1031" s="178" t="str">
        <f>Emissions!X1032</f>
        <v>LB</v>
      </c>
    </row>
    <row r="1032" spans="1:24" x14ac:dyDescent="0.3">
      <c r="A1032" s="175" t="str">
        <f>Emissions!A1033</f>
        <v>21075</v>
      </c>
      <c r="B1032" s="175" t="str">
        <f>Emissions!B1033</f>
        <v>21</v>
      </c>
      <c r="C1032" s="175" t="str">
        <f>Emissions!F1033</f>
        <v>KY</v>
      </c>
      <c r="D1032" s="175" t="str">
        <f>Emissions!C1033</f>
        <v>075</v>
      </c>
      <c r="E1032" s="178" t="str">
        <f>Emissions!D1033</f>
        <v>Fulton</v>
      </c>
      <c r="F1032" s="178" t="str">
        <f>Emissions!E1033</f>
        <v>County</v>
      </c>
      <c r="G1032" s="178">
        <v>2850001000</v>
      </c>
      <c r="H1032" s="178" t="s">
        <v>24044</v>
      </c>
      <c r="I1032" s="178" t="s">
        <v>24041</v>
      </c>
      <c r="J1032" s="178" t="s">
        <v>24046</v>
      </c>
      <c r="K1032" s="178">
        <v>2014</v>
      </c>
      <c r="L1032" s="178">
        <v>515</v>
      </c>
      <c r="M1032" s="178" t="s">
        <v>24042</v>
      </c>
      <c r="N1032" s="183">
        <f>Emissions!P1033</f>
        <v>0.62756679281389338</v>
      </c>
      <c r="O1032" s="183" t="str">
        <f>Emissions!Q1033</f>
        <v>LB</v>
      </c>
      <c r="P1032" s="172">
        <f t="shared" si="16"/>
        <v>2.8531061514364547E-2</v>
      </c>
      <c r="Q1032" s="178" t="str">
        <f>Emissions!S1033</f>
        <v xml:space="preserve">LB </v>
      </c>
      <c r="R1032" s="178" t="str">
        <f>Emissions!T1033</f>
        <v xml:space="preserve">LB </v>
      </c>
      <c r="S1032" s="178" t="s">
        <v>24045</v>
      </c>
      <c r="T1032" s="178">
        <v>7439976</v>
      </c>
      <c r="U1032" s="178" t="s">
        <v>24043</v>
      </c>
      <c r="V1032" s="178">
        <v>8</v>
      </c>
      <c r="W1032" s="178">
        <f>Emissions!W1033</f>
        <v>1.7905146770145663E-2</v>
      </c>
      <c r="X1032" s="178" t="str">
        <f>Emissions!X1033</f>
        <v>LB</v>
      </c>
    </row>
    <row r="1033" spans="1:24" x14ac:dyDescent="0.3">
      <c r="A1033" s="175" t="str">
        <f>Emissions!A1034</f>
        <v>21077</v>
      </c>
      <c r="B1033" s="175" t="str">
        <f>Emissions!B1034</f>
        <v>21</v>
      </c>
      <c r="C1033" s="175" t="str">
        <f>Emissions!F1034</f>
        <v>KY</v>
      </c>
      <c r="D1033" s="175" t="str">
        <f>Emissions!C1034</f>
        <v>077</v>
      </c>
      <c r="E1033" s="178" t="str">
        <f>Emissions!D1034</f>
        <v>Gallatin</v>
      </c>
      <c r="F1033" s="178" t="str">
        <f>Emissions!E1034</f>
        <v>County</v>
      </c>
      <c r="G1033" s="178">
        <v>2850001000</v>
      </c>
      <c r="H1033" s="178" t="s">
        <v>24044</v>
      </c>
      <c r="I1033" s="178" t="s">
        <v>24041</v>
      </c>
      <c r="J1033" s="178" t="s">
        <v>24046</v>
      </c>
      <c r="K1033" s="178">
        <v>2014</v>
      </c>
      <c r="L1033" s="178">
        <v>515</v>
      </c>
      <c r="M1033" s="178" t="s">
        <v>24042</v>
      </c>
      <c r="N1033" s="183">
        <f>Emissions!P1034</f>
        <v>0.86036251931022034</v>
      </c>
      <c r="O1033" s="183" t="str">
        <f>Emissions!Q1034</f>
        <v>LB</v>
      </c>
      <c r="P1033" s="172">
        <f t="shared" si="16"/>
        <v>2.8531061514364547E-2</v>
      </c>
      <c r="Q1033" s="178" t="str">
        <f>Emissions!S1034</f>
        <v xml:space="preserve">LB </v>
      </c>
      <c r="R1033" s="178" t="str">
        <f>Emissions!T1034</f>
        <v xml:space="preserve">LB </v>
      </c>
      <c r="S1033" s="178" t="s">
        <v>24045</v>
      </c>
      <c r="T1033" s="178">
        <v>7439976</v>
      </c>
      <c r="U1033" s="178" t="s">
        <v>24043</v>
      </c>
      <c r="V1033" s="178">
        <v>8</v>
      </c>
      <c r="W1033" s="178">
        <f>Emissions!W1034</f>
        <v>2.4547055963093551E-2</v>
      </c>
      <c r="X1033" s="178" t="str">
        <f>Emissions!X1034</f>
        <v>LB</v>
      </c>
    </row>
    <row r="1034" spans="1:24" x14ac:dyDescent="0.3">
      <c r="A1034" s="175" t="str">
        <f>Emissions!A1035</f>
        <v>21079</v>
      </c>
      <c r="B1034" s="175" t="str">
        <f>Emissions!B1035</f>
        <v>21</v>
      </c>
      <c r="C1034" s="175" t="str">
        <f>Emissions!F1035</f>
        <v>KY</v>
      </c>
      <c r="D1034" s="175" t="str">
        <f>Emissions!C1035</f>
        <v>079</v>
      </c>
      <c r="E1034" s="178" t="str">
        <f>Emissions!D1035</f>
        <v>Garrard</v>
      </c>
      <c r="F1034" s="178" t="str">
        <f>Emissions!E1035</f>
        <v>County</v>
      </c>
      <c r="G1034" s="178">
        <v>2850001000</v>
      </c>
      <c r="H1034" s="178" t="s">
        <v>24044</v>
      </c>
      <c r="I1034" s="178" t="s">
        <v>24041</v>
      </c>
      <c r="J1034" s="178" t="s">
        <v>24046</v>
      </c>
      <c r="K1034" s="178">
        <v>2014</v>
      </c>
      <c r="L1034" s="178">
        <v>515</v>
      </c>
      <c r="M1034" s="178" t="s">
        <v>24042</v>
      </c>
      <c r="N1034" s="183">
        <f>Emissions!P1035</f>
        <v>1.6886705496020136</v>
      </c>
      <c r="O1034" s="183" t="str">
        <f>Emissions!Q1035</f>
        <v>LB</v>
      </c>
      <c r="P1034" s="172">
        <f t="shared" si="16"/>
        <v>2.8531061514364547E-2</v>
      </c>
      <c r="Q1034" s="178" t="str">
        <f>Emissions!S1035</f>
        <v xml:space="preserve">LB </v>
      </c>
      <c r="R1034" s="178" t="str">
        <f>Emissions!T1035</f>
        <v xml:space="preserve">LB </v>
      </c>
      <c r="S1034" s="178" t="s">
        <v>24045</v>
      </c>
      <c r="T1034" s="178">
        <v>7439976</v>
      </c>
      <c r="U1034" s="178" t="s">
        <v>24043</v>
      </c>
      <c r="V1034" s="178">
        <v>8</v>
      </c>
      <c r="W1034" s="178">
        <f>Emissions!W1035</f>
        <v>4.8179563328190837E-2</v>
      </c>
      <c r="X1034" s="178" t="str">
        <f>Emissions!X1035</f>
        <v>LB</v>
      </c>
    </row>
    <row r="1035" spans="1:24" x14ac:dyDescent="0.3">
      <c r="A1035" s="175" t="str">
        <f>Emissions!A1036</f>
        <v>21081</v>
      </c>
      <c r="B1035" s="175" t="str">
        <f>Emissions!B1036</f>
        <v>21</v>
      </c>
      <c r="C1035" s="175" t="str">
        <f>Emissions!F1036</f>
        <v>KY</v>
      </c>
      <c r="D1035" s="175" t="str">
        <f>Emissions!C1036</f>
        <v>081</v>
      </c>
      <c r="E1035" s="178" t="str">
        <f>Emissions!D1036</f>
        <v>Grant</v>
      </c>
      <c r="F1035" s="178" t="str">
        <f>Emissions!E1036</f>
        <v>County</v>
      </c>
      <c r="G1035" s="178">
        <v>2850001000</v>
      </c>
      <c r="H1035" s="178" t="s">
        <v>24044</v>
      </c>
      <c r="I1035" s="178" t="s">
        <v>24041</v>
      </c>
      <c r="J1035" s="178" t="s">
        <v>24046</v>
      </c>
      <c r="K1035" s="178">
        <v>2014</v>
      </c>
      <c r="L1035" s="178">
        <v>515</v>
      </c>
      <c r="M1035" s="178" t="s">
        <v>24042</v>
      </c>
      <c r="N1035" s="183">
        <f>Emissions!P1036</f>
        <v>2.4917356697917956</v>
      </c>
      <c r="O1035" s="183" t="str">
        <f>Emissions!Q1036</f>
        <v>LB</v>
      </c>
      <c r="P1035" s="172">
        <f t="shared" si="16"/>
        <v>2.8531061514364544E-2</v>
      </c>
      <c r="Q1035" s="178" t="str">
        <f>Emissions!S1036</f>
        <v xml:space="preserve">LB </v>
      </c>
      <c r="R1035" s="178" t="str">
        <f>Emissions!T1036</f>
        <v xml:space="preserve">LB </v>
      </c>
      <c r="S1035" s="178" t="s">
        <v>24045</v>
      </c>
      <c r="T1035" s="178">
        <v>7439976</v>
      </c>
      <c r="U1035" s="178" t="s">
        <v>24043</v>
      </c>
      <c r="V1035" s="178">
        <v>8</v>
      </c>
      <c r="W1035" s="178">
        <f>Emissions!W1036</f>
        <v>7.1091863672366057E-2</v>
      </c>
      <c r="X1035" s="178" t="str">
        <f>Emissions!X1036</f>
        <v>LB</v>
      </c>
    </row>
    <row r="1036" spans="1:24" x14ac:dyDescent="0.3">
      <c r="A1036" s="175" t="str">
        <f>Emissions!A1037</f>
        <v>21083</v>
      </c>
      <c r="B1036" s="175" t="str">
        <f>Emissions!B1037</f>
        <v>21</v>
      </c>
      <c r="C1036" s="175" t="str">
        <f>Emissions!F1037</f>
        <v>KY</v>
      </c>
      <c r="D1036" s="175" t="str">
        <f>Emissions!C1037</f>
        <v>083</v>
      </c>
      <c r="E1036" s="178" t="str">
        <f>Emissions!D1037</f>
        <v>Graves</v>
      </c>
      <c r="F1036" s="178" t="str">
        <f>Emissions!E1037</f>
        <v>County</v>
      </c>
      <c r="G1036" s="178">
        <v>2850001000</v>
      </c>
      <c r="H1036" s="178" t="s">
        <v>24044</v>
      </c>
      <c r="I1036" s="178" t="s">
        <v>24041</v>
      </c>
      <c r="J1036" s="178" t="s">
        <v>24046</v>
      </c>
      <c r="K1036" s="178">
        <v>2014</v>
      </c>
      <c r="L1036" s="178">
        <v>515</v>
      </c>
      <c r="M1036" s="178" t="s">
        <v>24042</v>
      </c>
      <c r="N1036" s="183">
        <f>Emissions!P1037</f>
        <v>3.7682055246724726</v>
      </c>
      <c r="O1036" s="183" t="str">
        <f>Emissions!Q1037</f>
        <v>LB</v>
      </c>
      <c r="P1036" s="172">
        <f t="shared" si="16"/>
        <v>2.8531061514364547E-2</v>
      </c>
      <c r="Q1036" s="178" t="str">
        <f>Emissions!S1037</f>
        <v xml:space="preserve">LB </v>
      </c>
      <c r="R1036" s="178" t="str">
        <f>Emissions!T1037</f>
        <v xml:space="preserve">LB </v>
      </c>
      <c r="S1036" s="178" t="s">
        <v>24045</v>
      </c>
      <c r="T1036" s="178">
        <v>7439976</v>
      </c>
      <c r="U1036" s="178" t="s">
        <v>24043</v>
      </c>
      <c r="V1036" s="178">
        <v>8</v>
      </c>
      <c r="W1036" s="178">
        <f>Emissions!W1037</f>
        <v>0.10751090362319865</v>
      </c>
      <c r="X1036" s="178" t="str">
        <f>Emissions!X1037</f>
        <v>LB</v>
      </c>
    </row>
    <row r="1037" spans="1:24" x14ac:dyDescent="0.3">
      <c r="A1037" s="175" t="str">
        <f>Emissions!A1038</f>
        <v>21085</v>
      </c>
      <c r="B1037" s="175" t="str">
        <f>Emissions!B1038</f>
        <v>21</v>
      </c>
      <c r="C1037" s="175" t="str">
        <f>Emissions!F1038</f>
        <v>KY</v>
      </c>
      <c r="D1037" s="175" t="str">
        <f>Emissions!C1038</f>
        <v>085</v>
      </c>
      <c r="E1037" s="178" t="str">
        <f>Emissions!D1038</f>
        <v>Grayson</v>
      </c>
      <c r="F1037" s="178" t="str">
        <f>Emissions!E1038</f>
        <v>County</v>
      </c>
      <c r="G1037" s="178">
        <v>2850001000</v>
      </c>
      <c r="H1037" s="178" t="s">
        <v>24044</v>
      </c>
      <c r="I1037" s="178" t="s">
        <v>24041</v>
      </c>
      <c r="J1037" s="178" t="s">
        <v>24046</v>
      </c>
      <c r="K1037" s="178">
        <v>2014</v>
      </c>
      <c r="L1037" s="178">
        <v>515</v>
      </c>
      <c r="M1037" s="178" t="s">
        <v>24042</v>
      </c>
      <c r="N1037" s="183">
        <f>Emissions!P1038</f>
        <v>2.6238602667146242</v>
      </c>
      <c r="O1037" s="183" t="str">
        <f>Emissions!Q1038</f>
        <v>LB</v>
      </c>
      <c r="P1037" s="172">
        <f t="shared" si="16"/>
        <v>2.8531061514364547E-2</v>
      </c>
      <c r="Q1037" s="178" t="str">
        <f>Emissions!S1038</f>
        <v xml:space="preserve">LB </v>
      </c>
      <c r="R1037" s="178" t="str">
        <f>Emissions!T1038</f>
        <v xml:space="preserve">LB </v>
      </c>
      <c r="S1037" s="178" t="s">
        <v>24045</v>
      </c>
      <c r="T1037" s="178">
        <v>7439976</v>
      </c>
      <c r="U1037" s="178" t="s">
        <v>24043</v>
      </c>
      <c r="V1037" s="178">
        <v>8</v>
      </c>
      <c r="W1037" s="178">
        <f>Emissions!W1038</f>
        <v>7.4861518674731911E-2</v>
      </c>
      <c r="X1037" s="178" t="str">
        <f>Emissions!X1038</f>
        <v>LB</v>
      </c>
    </row>
    <row r="1038" spans="1:24" x14ac:dyDescent="0.3">
      <c r="A1038" s="175" t="str">
        <f>Emissions!A1039</f>
        <v>21087</v>
      </c>
      <c r="B1038" s="175" t="str">
        <f>Emissions!B1039</f>
        <v>21</v>
      </c>
      <c r="C1038" s="175" t="str">
        <f>Emissions!F1039</f>
        <v>KY</v>
      </c>
      <c r="D1038" s="175" t="str">
        <f>Emissions!C1039</f>
        <v>087</v>
      </c>
      <c r="E1038" s="178" t="str">
        <f>Emissions!D1039</f>
        <v>Green</v>
      </c>
      <c r="F1038" s="178" t="str">
        <f>Emissions!E1039</f>
        <v>County</v>
      </c>
      <c r="G1038" s="178">
        <v>2850001000</v>
      </c>
      <c r="H1038" s="178" t="s">
        <v>24044</v>
      </c>
      <c r="I1038" s="178" t="s">
        <v>24041</v>
      </c>
      <c r="J1038" s="178" t="s">
        <v>24046</v>
      </c>
      <c r="K1038" s="178">
        <v>2014</v>
      </c>
      <c r="L1038" s="178">
        <v>515</v>
      </c>
      <c r="M1038" s="178" t="s">
        <v>24042</v>
      </c>
      <c r="N1038" s="183">
        <f>Emissions!P1039</f>
        <v>1.1061803819702831</v>
      </c>
      <c r="O1038" s="183" t="str">
        <f>Emissions!Q1039</f>
        <v>LB</v>
      </c>
      <c r="P1038" s="172">
        <f t="shared" si="16"/>
        <v>2.8531061514364551E-2</v>
      </c>
      <c r="Q1038" s="178" t="str">
        <f>Emissions!S1039</f>
        <v xml:space="preserve">LB </v>
      </c>
      <c r="R1038" s="178" t="str">
        <f>Emissions!T1039</f>
        <v xml:space="preserve">LB </v>
      </c>
      <c r="S1038" s="178" t="s">
        <v>24045</v>
      </c>
      <c r="T1038" s="178">
        <v>7439976</v>
      </c>
      <c r="U1038" s="178" t="s">
        <v>24043</v>
      </c>
      <c r="V1038" s="178">
        <v>8</v>
      </c>
      <c r="W1038" s="178">
        <f>Emissions!W1039</f>
        <v>3.1560500523977422E-2</v>
      </c>
      <c r="X1038" s="178" t="str">
        <f>Emissions!X1039</f>
        <v>LB</v>
      </c>
    </row>
    <row r="1039" spans="1:24" x14ac:dyDescent="0.3">
      <c r="A1039" s="175" t="str">
        <f>Emissions!A1040</f>
        <v>21089</v>
      </c>
      <c r="B1039" s="175" t="str">
        <f>Emissions!B1040</f>
        <v>21</v>
      </c>
      <c r="C1039" s="175" t="str">
        <f>Emissions!F1040</f>
        <v>KY</v>
      </c>
      <c r="D1039" s="175" t="str">
        <f>Emissions!C1040</f>
        <v>089</v>
      </c>
      <c r="E1039" s="178" t="str">
        <f>Emissions!D1040</f>
        <v>Greenup</v>
      </c>
      <c r="F1039" s="178" t="str">
        <f>Emissions!E1040</f>
        <v>County</v>
      </c>
      <c r="G1039" s="178">
        <v>2850001000</v>
      </c>
      <c r="H1039" s="178" t="s">
        <v>24044</v>
      </c>
      <c r="I1039" s="178" t="s">
        <v>24041</v>
      </c>
      <c r="J1039" s="178" t="s">
        <v>24046</v>
      </c>
      <c r="K1039" s="178">
        <v>2014</v>
      </c>
      <c r="L1039" s="178">
        <v>515</v>
      </c>
      <c r="M1039" s="178" t="s">
        <v>24042</v>
      </c>
      <c r="N1039" s="183">
        <f>Emissions!P1040</f>
        <v>3.6369824602532863</v>
      </c>
      <c r="O1039" s="183" t="str">
        <f>Emissions!Q1040</f>
        <v>LB</v>
      </c>
      <c r="P1039" s="172">
        <f t="shared" si="16"/>
        <v>2.8531061514364551E-2</v>
      </c>
      <c r="Q1039" s="178" t="str">
        <f>Emissions!S1040</f>
        <v xml:space="preserve">LB </v>
      </c>
      <c r="R1039" s="178" t="str">
        <f>Emissions!T1040</f>
        <v xml:space="preserve">LB </v>
      </c>
      <c r="S1039" s="178" t="s">
        <v>24045</v>
      </c>
      <c r="T1039" s="178">
        <v>7439976</v>
      </c>
      <c r="U1039" s="178" t="s">
        <v>24043</v>
      </c>
      <c r="V1039" s="178">
        <v>8</v>
      </c>
      <c r="W1039" s="178">
        <f>Emissions!W1040</f>
        <v>0.10376697030015143</v>
      </c>
      <c r="X1039" s="178" t="str">
        <f>Emissions!X1040</f>
        <v>LB</v>
      </c>
    </row>
    <row r="1040" spans="1:24" x14ac:dyDescent="0.3">
      <c r="A1040" s="175" t="str">
        <f>Emissions!A1041</f>
        <v>21091</v>
      </c>
      <c r="B1040" s="175" t="str">
        <f>Emissions!B1041</f>
        <v>21</v>
      </c>
      <c r="C1040" s="175" t="str">
        <f>Emissions!F1041</f>
        <v>KY</v>
      </c>
      <c r="D1040" s="175" t="str">
        <f>Emissions!C1041</f>
        <v>091</v>
      </c>
      <c r="E1040" s="178" t="str">
        <f>Emissions!D1041</f>
        <v>Hancock</v>
      </c>
      <c r="F1040" s="178" t="str">
        <f>Emissions!E1041</f>
        <v>County</v>
      </c>
      <c r="G1040" s="178">
        <v>2850001000</v>
      </c>
      <c r="H1040" s="178" t="s">
        <v>24044</v>
      </c>
      <c r="I1040" s="178" t="s">
        <v>24041</v>
      </c>
      <c r="J1040" s="178" t="s">
        <v>24046</v>
      </c>
      <c r="K1040" s="178">
        <v>2014</v>
      </c>
      <c r="L1040" s="178">
        <v>515</v>
      </c>
      <c r="M1040" s="178" t="s">
        <v>24042</v>
      </c>
      <c r="N1040" s="183">
        <f>Emissions!P1041</f>
        <v>0.87679044493216418</v>
      </c>
      <c r="O1040" s="183" t="str">
        <f>Emissions!Q1041</f>
        <v>LB</v>
      </c>
      <c r="P1040" s="172">
        <f t="shared" si="16"/>
        <v>2.8531061514364547E-2</v>
      </c>
      <c r="Q1040" s="178" t="str">
        <f>Emissions!S1041</f>
        <v xml:space="preserve">LB </v>
      </c>
      <c r="R1040" s="178" t="str">
        <f>Emissions!T1041</f>
        <v xml:space="preserve">LB </v>
      </c>
      <c r="S1040" s="178" t="s">
        <v>24045</v>
      </c>
      <c r="T1040" s="178">
        <v>7439976</v>
      </c>
      <c r="U1040" s="178" t="s">
        <v>24043</v>
      </c>
      <c r="V1040" s="178">
        <v>8</v>
      </c>
      <c r="W1040" s="178">
        <f>Emissions!W1041</f>
        <v>2.5015762119566638E-2</v>
      </c>
      <c r="X1040" s="178" t="str">
        <f>Emissions!X1041</f>
        <v>LB</v>
      </c>
    </row>
    <row r="1041" spans="1:24" x14ac:dyDescent="0.3">
      <c r="A1041" s="175" t="str">
        <f>Emissions!A1042</f>
        <v>21093</v>
      </c>
      <c r="B1041" s="175" t="str">
        <f>Emissions!B1042</f>
        <v>21</v>
      </c>
      <c r="C1041" s="175" t="str">
        <f>Emissions!F1042</f>
        <v>KY</v>
      </c>
      <c r="D1041" s="175" t="str">
        <f>Emissions!C1042</f>
        <v>093</v>
      </c>
      <c r="E1041" s="178" t="str">
        <f>Emissions!D1042</f>
        <v>Hardin</v>
      </c>
      <c r="F1041" s="178" t="str">
        <f>Emissions!E1042</f>
        <v>County</v>
      </c>
      <c r="G1041" s="178">
        <v>2850001000</v>
      </c>
      <c r="H1041" s="178" t="s">
        <v>24044</v>
      </c>
      <c r="I1041" s="178" t="s">
        <v>24041</v>
      </c>
      <c r="J1041" s="178" t="s">
        <v>24046</v>
      </c>
      <c r="K1041" s="178">
        <v>2014</v>
      </c>
      <c r="L1041" s="178">
        <v>515</v>
      </c>
      <c r="M1041" s="178" t="s">
        <v>24042</v>
      </c>
      <c r="N1041" s="183">
        <f>Emissions!P1042</f>
        <v>10.84503533771572</v>
      </c>
      <c r="O1041" s="183" t="str">
        <f>Emissions!Q1042</f>
        <v>LB</v>
      </c>
      <c r="P1041" s="172">
        <f t="shared" si="16"/>
        <v>2.8531061514364547E-2</v>
      </c>
      <c r="Q1041" s="178" t="str">
        <f>Emissions!S1042</f>
        <v xml:space="preserve">LB </v>
      </c>
      <c r="R1041" s="178" t="str">
        <f>Emissions!T1042</f>
        <v xml:space="preserve">LB </v>
      </c>
      <c r="S1041" s="178" t="s">
        <v>24045</v>
      </c>
      <c r="T1041" s="178">
        <v>7439976</v>
      </c>
      <c r="U1041" s="178" t="s">
        <v>24043</v>
      </c>
      <c r="V1041" s="178">
        <v>8</v>
      </c>
      <c r="W1041" s="178">
        <f>Emissions!W1042</f>
        <v>0.30942037034582448</v>
      </c>
      <c r="X1041" s="178" t="str">
        <f>Emissions!X1042</f>
        <v>LB</v>
      </c>
    </row>
    <row r="1042" spans="1:24" x14ac:dyDescent="0.3">
      <c r="A1042" s="175" t="str">
        <f>Emissions!A1043</f>
        <v>21095</v>
      </c>
      <c r="B1042" s="175" t="str">
        <f>Emissions!B1043</f>
        <v>21</v>
      </c>
      <c r="C1042" s="175" t="str">
        <f>Emissions!F1043</f>
        <v>KY</v>
      </c>
      <c r="D1042" s="175" t="str">
        <f>Emissions!C1043</f>
        <v>095</v>
      </c>
      <c r="E1042" s="178" t="str">
        <f>Emissions!D1043</f>
        <v>Harlan</v>
      </c>
      <c r="F1042" s="178" t="str">
        <f>Emissions!E1043</f>
        <v>County</v>
      </c>
      <c r="G1042" s="178">
        <v>2850001000</v>
      </c>
      <c r="H1042" s="178" t="s">
        <v>24044</v>
      </c>
      <c r="I1042" s="178" t="s">
        <v>24041</v>
      </c>
      <c r="J1042" s="178" t="s">
        <v>24046</v>
      </c>
      <c r="K1042" s="178">
        <v>2014</v>
      </c>
      <c r="L1042" s="178">
        <v>515</v>
      </c>
      <c r="M1042" s="178" t="s">
        <v>24042</v>
      </c>
      <c r="N1042" s="183">
        <f>Emissions!P1043</f>
        <v>2.8210955444561341</v>
      </c>
      <c r="O1042" s="183" t="str">
        <f>Emissions!Q1043</f>
        <v>LB</v>
      </c>
      <c r="P1042" s="172">
        <f t="shared" si="16"/>
        <v>2.8531061514364547E-2</v>
      </c>
      <c r="Q1042" s="178" t="str">
        <f>Emissions!S1043</f>
        <v xml:space="preserve">LB </v>
      </c>
      <c r="R1042" s="178" t="str">
        <f>Emissions!T1043</f>
        <v xml:space="preserve">LB </v>
      </c>
      <c r="S1042" s="178" t="s">
        <v>24045</v>
      </c>
      <c r="T1042" s="178">
        <v>7439976</v>
      </c>
      <c r="U1042" s="178" t="s">
        <v>24043</v>
      </c>
      <c r="V1042" s="178">
        <v>8</v>
      </c>
      <c r="W1042" s="178">
        <f>Emissions!W1043</f>
        <v>8.0488850516777705E-2</v>
      </c>
      <c r="X1042" s="178" t="str">
        <f>Emissions!X1043</f>
        <v>LB</v>
      </c>
    </row>
    <row r="1043" spans="1:24" x14ac:dyDescent="0.3">
      <c r="A1043" s="175" t="str">
        <f>Emissions!A1044</f>
        <v>21097</v>
      </c>
      <c r="B1043" s="175" t="str">
        <f>Emissions!B1044</f>
        <v>21</v>
      </c>
      <c r="C1043" s="175" t="str">
        <f>Emissions!F1044</f>
        <v>KY</v>
      </c>
      <c r="D1043" s="175" t="str">
        <f>Emissions!C1044</f>
        <v>097</v>
      </c>
      <c r="E1043" s="178" t="str">
        <f>Emissions!D1044</f>
        <v>Harrison</v>
      </c>
      <c r="F1043" s="178" t="str">
        <f>Emissions!E1044</f>
        <v>County</v>
      </c>
      <c r="G1043" s="178">
        <v>2850001000</v>
      </c>
      <c r="H1043" s="178" t="s">
        <v>24044</v>
      </c>
      <c r="I1043" s="178" t="s">
        <v>24041</v>
      </c>
      <c r="J1043" s="178" t="s">
        <v>24046</v>
      </c>
      <c r="K1043" s="178">
        <v>2014</v>
      </c>
      <c r="L1043" s="178">
        <v>515</v>
      </c>
      <c r="M1043" s="178" t="s">
        <v>24042</v>
      </c>
      <c r="N1043" s="183">
        <f>Emissions!P1044</f>
        <v>1.8623658119706155</v>
      </c>
      <c r="O1043" s="183" t="str">
        <f>Emissions!Q1044</f>
        <v>LB</v>
      </c>
      <c r="P1043" s="172">
        <f t="shared" si="16"/>
        <v>2.8531061514364547E-2</v>
      </c>
      <c r="Q1043" s="178" t="str">
        <f>Emissions!S1044</f>
        <v xml:space="preserve">LB </v>
      </c>
      <c r="R1043" s="178" t="str">
        <f>Emissions!T1044</f>
        <v xml:space="preserve">LB </v>
      </c>
      <c r="S1043" s="178" t="s">
        <v>24045</v>
      </c>
      <c r="T1043" s="178">
        <v>7439976</v>
      </c>
      <c r="U1043" s="178" t="s">
        <v>24043</v>
      </c>
      <c r="V1043" s="178">
        <v>8</v>
      </c>
      <c r="W1043" s="178">
        <f>Emissions!W1044</f>
        <v>5.3135273543583106E-2</v>
      </c>
      <c r="X1043" s="178" t="str">
        <f>Emissions!X1044</f>
        <v>LB</v>
      </c>
    </row>
    <row r="1044" spans="1:24" x14ac:dyDescent="0.3">
      <c r="A1044" s="175" t="str">
        <f>Emissions!A1045</f>
        <v>21099</v>
      </c>
      <c r="B1044" s="175" t="str">
        <f>Emissions!B1045</f>
        <v>21</v>
      </c>
      <c r="C1044" s="175" t="str">
        <f>Emissions!F1045</f>
        <v>KY</v>
      </c>
      <c r="D1044" s="175" t="str">
        <f>Emissions!C1045</f>
        <v>099</v>
      </c>
      <c r="E1044" s="178" t="str">
        <f>Emissions!D1045</f>
        <v>Hart</v>
      </c>
      <c r="F1044" s="178" t="str">
        <f>Emissions!E1045</f>
        <v>County</v>
      </c>
      <c r="G1044" s="178">
        <v>2850001000</v>
      </c>
      <c r="H1044" s="178" t="s">
        <v>24044</v>
      </c>
      <c r="I1044" s="178" t="s">
        <v>24041</v>
      </c>
      <c r="J1044" s="178" t="s">
        <v>24046</v>
      </c>
      <c r="K1044" s="178">
        <v>2014</v>
      </c>
      <c r="L1044" s="178">
        <v>515</v>
      </c>
      <c r="M1044" s="178" t="s">
        <v>24042</v>
      </c>
      <c r="N1044" s="183">
        <f>Emissions!P1045</f>
        <v>1.8628666633615283</v>
      </c>
      <c r="O1044" s="183" t="str">
        <f>Emissions!Q1045</f>
        <v>LB</v>
      </c>
      <c r="P1044" s="172">
        <f t="shared" si="16"/>
        <v>2.8531061514364547E-2</v>
      </c>
      <c r="Q1044" s="178" t="str">
        <f>Emissions!S1045</f>
        <v xml:space="preserve">LB </v>
      </c>
      <c r="R1044" s="178" t="str">
        <f>Emissions!T1045</f>
        <v xml:space="preserve">LB </v>
      </c>
      <c r="S1044" s="178" t="s">
        <v>24045</v>
      </c>
      <c r="T1044" s="178">
        <v>7439976</v>
      </c>
      <c r="U1044" s="178" t="s">
        <v>24043</v>
      </c>
      <c r="V1044" s="178">
        <v>8</v>
      </c>
      <c r="W1044" s="178">
        <f>Emissions!W1045</f>
        <v>5.3149563365426797E-2</v>
      </c>
      <c r="X1044" s="178" t="str">
        <f>Emissions!X1045</f>
        <v>LB</v>
      </c>
    </row>
    <row r="1045" spans="1:24" x14ac:dyDescent="0.3">
      <c r="A1045" s="175" t="str">
        <f>Emissions!A1046</f>
        <v>21101</v>
      </c>
      <c r="B1045" s="175" t="str">
        <f>Emissions!B1046</f>
        <v>21</v>
      </c>
      <c r="C1045" s="175" t="str">
        <f>Emissions!F1046</f>
        <v>KY</v>
      </c>
      <c r="D1045" s="175" t="str">
        <f>Emissions!C1046</f>
        <v>101</v>
      </c>
      <c r="E1045" s="178" t="str">
        <f>Emissions!D1046</f>
        <v>Henderson</v>
      </c>
      <c r="F1045" s="178" t="str">
        <f>Emissions!E1046</f>
        <v>County</v>
      </c>
      <c r="G1045" s="178">
        <v>2850001000</v>
      </c>
      <c r="H1045" s="178" t="s">
        <v>24044</v>
      </c>
      <c r="I1045" s="178" t="s">
        <v>24041</v>
      </c>
      <c r="J1045" s="178" t="s">
        <v>24046</v>
      </c>
      <c r="K1045" s="178">
        <v>2014</v>
      </c>
      <c r="L1045" s="178">
        <v>515</v>
      </c>
      <c r="M1045" s="178" t="s">
        <v>24042</v>
      </c>
      <c r="N1045" s="183">
        <f>Emissions!P1046</f>
        <v>4.6546123163101658</v>
      </c>
      <c r="O1045" s="183" t="str">
        <f>Emissions!Q1046</f>
        <v>LB</v>
      </c>
      <c r="P1045" s="172">
        <f t="shared" si="16"/>
        <v>2.8531061514364544E-2</v>
      </c>
      <c r="Q1045" s="178" t="str">
        <f>Emissions!S1046</f>
        <v xml:space="preserve">LB </v>
      </c>
      <c r="R1045" s="178" t="str">
        <f>Emissions!T1046</f>
        <v xml:space="preserve">LB </v>
      </c>
      <c r="S1045" s="178" t="s">
        <v>24045</v>
      </c>
      <c r="T1045" s="178">
        <v>7439976</v>
      </c>
      <c r="U1045" s="178" t="s">
        <v>24043</v>
      </c>
      <c r="V1045" s="178">
        <v>8</v>
      </c>
      <c r="W1045" s="178">
        <f>Emissions!W1046</f>
        <v>0.13280103032216417</v>
      </c>
      <c r="X1045" s="178" t="str">
        <f>Emissions!X1046</f>
        <v>LB</v>
      </c>
    </row>
    <row r="1046" spans="1:24" x14ac:dyDescent="0.3">
      <c r="A1046" s="175" t="str">
        <f>Emissions!A1047</f>
        <v>21103</v>
      </c>
      <c r="B1046" s="175" t="str">
        <f>Emissions!B1047</f>
        <v>21</v>
      </c>
      <c r="C1046" s="175" t="str">
        <f>Emissions!F1047</f>
        <v>KY</v>
      </c>
      <c r="D1046" s="175" t="str">
        <f>Emissions!C1047</f>
        <v>103</v>
      </c>
      <c r="E1046" s="178" t="str">
        <f>Emissions!D1047</f>
        <v>Henry</v>
      </c>
      <c r="F1046" s="178" t="str">
        <f>Emissions!E1047</f>
        <v>County</v>
      </c>
      <c r="G1046" s="178">
        <v>2850001000</v>
      </c>
      <c r="H1046" s="178" t="s">
        <v>24044</v>
      </c>
      <c r="I1046" s="178" t="s">
        <v>24041</v>
      </c>
      <c r="J1046" s="178" t="s">
        <v>24046</v>
      </c>
      <c r="K1046" s="178">
        <v>2014</v>
      </c>
      <c r="L1046" s="178">
        <v>515</v>
      </c>
      <c r="M1046" s="178" t="s">
        <v>24042</v>
      </c>
      <c r="N1046" s="183">
        <f>Emissions!P1047</f>
        <v>1.5598515718592096</v>
      </c>
      <c r="O1046" s="183" t="str">
        <f>Emissions!Q1047</f>
        <v>LB</v>
      </c>
      <c r="P1046" s="172">
        <f t="shared" si="16"/>
        <v>2.8531061514364547E-2</v>
      </c>
      <c r="Q1046" s="178" t="str">
        <f>Emissions!S1047</f>
        <v xml:space="preserve">LB </v>
      </c>
      <c r="R1046" s="178" t="str">
        <f>Emissions!T1047</f>
        <v xml:space="preserve">LB </v>
      </c>
      <c r="S1046" s="178" t="s">
        <v>24045</v>
      </c>
      <c r="T1046" s="178">
        <v>7439976</v>
      </c>
      <c r="U1046" s="178" t="s">
        <v>24043</v>
      </c>
      <c r="V1046" s="178">
        <v>8</v>
      </c>
      <c r="W1046" s="178">
        <f>Emissions!W1047</f>
        <v>4.4504221149993341E-2</v>
      </c>
      <c r="X1046" s="178" t="str">
        <f>Emissions!X1047</f>
        <v>LB</v>
      </c>
    </row>
    <row r="1047" spans="1:24" x14ac:dyDescent="0.3">
      <c r="A1047" s="175" t="str">
        <f>Emissions!A1048</f>
        <v>21105</v>
      </c>
      <c r="B1047" s="175" t="str">
        <f>Emissions!B1048</f>
        <v>21</v>
      </c>
      <c r="C1047" s="175" t="str">
        <f>Emissions!F1048</f>
        <v>KY</v>
      </c>
      <c r="D1047" s="175" t="str">
        <f>Emissions!C1048</f>
        <v>105</v>
      </c>
      <c r="E1047" s="178" t="str">
        <f>Emissions!D1048</f>
        <v>Hickman</v>
      </c>
      <c r="F1047" s="178" t="str">
        <f>Emissions!E1048</f>
        <v>County</v>
      </c>
      <c r="G1047" s="178">
        <v>2850001000</v>
      </c>
      <c r="H1047" s="178" t="s">
        <v>24044</v>
      </c>
      <c r="I1047" s="178" t="s">
        <v>24041</v>
      </c>
      <c r="J1047" s="178" t="s">
        <v>24046</v>
      </c>
      <c r="K1047" s="178">
        <v>2014</v>
      </c>
      <c r="L1047" s="178">
        <v>515</v>
      </c>
      <c r="M1047" s="178" t="s">
        <v>24042</v>
      </c>
      <c r="N1047" s="183">
        <f>Emissions!P1048</f>
        <v>0.47420609691635618</v>
      </c>
      <c r="O1047" s="183" t="str">
        <f>Emissions!Q1048</f>
        <v>LB</v>
      </c>
      <c r="P1047" s="172">
        <f t="shared" si="16"/>
        <v>2.8531061514364544E-2</v>
      </c>
      <c r="Q1047" s="178" t="str">
        <f>Emissions!S1048</f>
        <v xml:space="preserve">LB </v>
      </c>
      <c r="R1047" s="178" t="str">
        <f>Emissions!T1048</f>
        <v xml:space="preserve">LB </v>
      </c>
      <c r="S1047" s="178" t="s">
        <v>24045</v>
      </c>
      <c r="T1047" s="178">
        <v>7439976</v>
      </c>
      <c r="U1047" s="178" t="s">
        <v>24043</v>
      </c>
      <c r="V1047" s="178">
        <v>8</v>
      </c>
      <c r="W1047" s="178">
        <f>Emissions!W1048</f>
        <v>1.3529603321607273E-2</v>
      </c>
      <c r="X1047" s="178" t="str">
        <f>Emissions!X1048</f>
        <v>LB</v>
      </c>
    </row>
    <row r="1048" spans="1:24" x14ac:dyDescent="0.3">
      <c r="A1048" s="175" t="str">
        <f>Emissions!A1049</f>
        <v>21107</v>
      </c>
      <c r="B1048" s="175" t="str">
        <f>Emissions!B1049</f>
        <v>21</v>
      </c>
      <c r="C1048" s="175" t="str">
        <f>Emissions!F1049</f>
        <v>KY</v>
      </c>
      <c r="D1048" s="175" t="str">
        <f>Emissions!C1049</f>
        <v>107</v>
      </c>
      <c r="E1048" s="178" t="str">
        <f>Emissions!D1049</f>
        <v>Hopkins</v>
      </c>
      <c r="F1048" s="178" t="str">
        <f>Emissions!E1049</f>
        <v>County</v>
      </c>
      <c r="G1048" s="178">
        <v>2850001000</v>
      </c>
      <c r="H1048" s="178" t="s">
        <v>24044</v>
      </c>
      <c r="I1048" s="178" t="s">
        <v>24041</v>
      </c>
      <c r="J1048" s="178" t="s">
        <v>24046</v>
      </c>
      <c r="K1048" s="178">
        <v>2014</v>
      </c>
      <c r="L1048" s="178">
        <v>515</v>
      </c>
      <c r="M1048" s="178" t="s">
        <v>24042</v>
      </c>
      <c r="N1048" s="183">
        <f>Emissions!P1049</f>
        <v>4.6454968209955503</v>
      </c>
      <c r="O1048" s="183" t="str">
        <f>Emissions!Q1049</f>
        <v>LB</v>
      </c>
      <c r="P1048" s="172">
        <f t="shared" si="16"/>
        <v>2.8531061514364544E-2</v>
      </c>
      <c r="Q1048" s="178" t="str">
        <f>Emissions!S1049</f>
        <v xml:space="preserve">LB </v>
      </c>
      <c r="R1048" s="178" t="str">
        <f>Emissions!T1049</f>
        <v xml:space="preserve">LB </v>
      </c>
      <c r="S1048" s="178" t="s">
        <v>24045</v>
      </c>
      <c r="T1048" s="178">
        <v>7439976</v>
      </c>
      <c r="U1048" s="178" t="s">
        <v>24043</v>
      </c>
      <c r="V1048" s="178">
        <v>8</v>
      </c>
      <c r="W1048" s="178">
        <f>Emissions!W1049</f>
        <v>0.13254095556460899</v>
      </c>
      <c r="X1048" s="178" t="str">
        <f>Emissions!X1049</f>
        <v>LB</v>
      </c>
    </row>
    <row r="1049" spans="1:24" x14ac:dyDescent="0.3">
      <c r="A1049" s="175" t="str">
        <f>Emissions!A1050</f>
        <v>21109</v>
      </c>
      <c r="B1049" s="175" t="str">
        <f>Emissions!B1050</f>
        <v>21</v>
      </c>
      <c r="C1049" s="175" t="str">
        <f>Emissions!F1050</f>
        <v>KY</v>
      </c>
      <c r="D1049" s="175" t="str">
        <f>Emissions!C1050</f>
        <v>109</v>
      </c>
      <c r="E1049" s="178" t="str">
        <f>Emissions!D1050</f>
        <v>Jackson</v>
      </c>
      <c r="F1049" s="178" t="str">
        <f>Emissions!E1050</f>
        <v>County</v>
      </c>
      <c r="G1049" s="178">
        <v>2850001000</v>
      </c>
      <c r="H1049" s="178" t="s">
        <v>24044</v>
      </c>
      <c r="I1049" s="178" t="s">
        <v>24041</v>
      </c>
      <c r="J1049" s="178" t="s">
        <v>24046</v>
      </c>
      <c r="K1049" s="178">
        <v>2014</v>
      </c>
      <c r="L1049" s="178">
        <v>515</v>
      </c>
      <c r="M1049" s="178" t="s">
        <v>24042</v>
      </c>
      <c r="N1049" s="183">
        <f>Emissions!P1050</f>
        <v>1.3311628267683686</v>
      </c>
      <c r="O1049" s="183" t="str">
        <f>Emissions!Q1050</f>
        <v>LB</v>
      </c>
      <c r="P1049" s="172">
        <f t="shared" si="16"/>
        <v>2.8531061514364544E-2</v>
      </c>
      <c r="Q1049" s="178" t="str">
        <f>Emissions!S1050</f>
        <v xml:space="preserve">LB </v>
      </c>
      <c r="R1049" s="178" t="str">
        <f>Emissions!T1050</f>
        <v xml:space="preserve">LB </v>
      </c>
      <c r="S1049" s="178" t="s">
        <v>24045</v>
      </c>
      <c r="T1049" s="178">
        <v>7439976</v>
      </c>
      <c r="U1049" s="178" t="s">
        <v>24043</v>
      </c>
      <c r="V1049" s="178">
        <v>8</v>
      </c>
      <c r="W1049" s="178">
        <f>Emissions!W1050</f>
        <v>3.797948849616372E-2</v>
      </c>
      <c r="X1049" s="178" t="str">
        <f>Emissions!X1050</f>
        <v>LB</v>
      </c>
    </row>
    <row r="1050" spans="1:24" x14ac:dyDescent="0.3">
      <c r="A1050" s="175" t="str">
        <f>Emissions!A1051</f>
        <v>21111</v>
      </c>
      <c r="B1050" s="175" t="str">
        <f>Emissions!B1051</f>
        <v>21</v>
      </c>
      <c r="C1050" s="175" t="str">
        <f>Emissions!F1051</f>
        <v>KY</v>
      </c>
      <c r="D1050" s="175" t="str">
        <f>Emissions!C1051</f>
        <v>111</v>
      </c>
      <c r="E1050" s="178" t="str">
        <f>Emissions!D1051</f>
        <v>Jefferson</v>
      </c>
      <c r="F1050" s="178" t="str">
        <f>Emissions!E1051</f>
        <v>County</v>
      </c>
      <c r="G1050" s="178">
        <v>2850001000</v>
      </c>
      <c r="H1050" s="178" t="s">
        <v>24044</v>
      </c>
      <c r="I1050" s="178" t="s">
        <v>24041</v>
      </c>
      <c r="J1050" s="178" t="s">
        <v>24046</v>
      </c>
      <c r="K1050" s="178">
        <v>2014</v>
      </c>
      <c r="L1050" s="178">
        <v>515</v>
      </c>
      <c r="M1050" s="178" t="s">
        <v>24042</v>
      </c>
      <c r="N1050" s="183">
        <f>Emissions!P1051</f>
        <v>76.132015845997145</v>
      </c>
      <c r="O1050" s="183" t="str">
        <f>Emissions!Q1051</f>
        <v>LB</v>
      </c>
      <c r="P1050" s="172">
        <f t="shared" si="16"/>
        <v>2.8531061514364547E-2</v>
      </c>
      <c r="Q1050" s="178" t="str">
        <f>Emissions!S1051</f>
        <v xml:space="preserve">LB </v>
      </c>
      <c r="R1050" s="178" t="str">
        <f>Emissions!T1051</f>
        <v xml:space="preserve">LB </v>
      </c>
      <c r="S1050" s="178" t="s">
        <v>24045</v>
      </c>
      <c r="T1050" s="178">
        <v>7439976</v>
      </c>
      <c r="U1050" s="178" t="s">
        <v>24043</v>
      </c>
      <c r="V1050" s="178">
        <v>8</v>
      </c>
      <c r="W1050" s="178">
        <f>Emissions!W1051</f>
        <v>2.172127227314721</v>
      </c>
      <c r="X1050" s="178" t="str">
        <f>Emissions!X1051</f>
        <v>LB</v>
      </c>
    </row>
    <row r="1051" spans="1:24" x14ac:dyDescent="0.3">
      <c r="A1051" s="175" t="str">
        <f>Emissions!A1052</f>
        <v>21113</v>
      </c>
      <c r="B1051" s="175" t="str">
        <f>Emissions!B1052</f>
        <v>21</v>
      </c>
      <c r="C1051" s="175" t="str">
        <f>Emissions!F1052</f>
        <v>KY</v>
      </c>
      <c r="D1051" s="175" t="str">
        <f>Emissions!C1052</f>
        <v>113</v>
      </c>
      <c r="E1051" s="178" t="str">
        <f>Emissions!D1052</f>
        <v>Jessamine</v>
      </c>
      <c r="F1051" s="178" t="str">
        <f>Emissions!E1052</f>
        <v>County</v>
      </c>
      <c r="G1051" s="178">
        <v>2850001000</v>
      </c>
      <c r="H1051" s="178" t="s">
        <v>24044</v>
      </c>
      <c r="I1051" s="178" t="s">
        <v>24041</v>
      </c>
      <c r="J1051" s="178" t="s">
        <v>24046</v>
      </c>
      <c r="K1051" s="178">
        <v>2014</v>
      </c>
      <c r="L1051" s="178">
        <v>515</v>
      </c>
      <c r="M1051" s="178" t="s">
        <v>24042</v>
      </c>
      <c r="N1051" s="183">
        <f>Emissions!P1052</f>
        <v>5.0901526858480439</v>
      </c>
      <c r="O1051" s="183" t="str">
        <f>Emissions!Q1052</f>
        <v>LB</v>
      </c>
      <c r="P1051" s="172">
        <f t="shared" si="16"/>
        <v>2.8531061514364544E-2</v>
      </c>
      <c r="Q1051" s="178" t="str">
        <f>Emissions!S1052</f>
        <v xml:space="preserve">LB </v>
      </c>
      <c r="R1051" s="178" t="str">
        <f>Emissions!T1052</f>
        <v xml:space="preserve">LB </v>
      </c>
      <c r="S1051" s="178" t="s">
        <v>24045</v>
      </c>
      <c r="T1051" s="178">
        <v>7439976</v>
      </c>
      <c r="U1051" s="178" t="s">
        <v>24043</v>
      </c>
      <c r="V1051" s="178">
        <v>8</v>
      </c>
      <c r="W1051" s="178">
        <f>Emissions!W1052</f>
        <v>0.14522745939743845</v>
      </c>
      <c r="X1051" s="178" t="str">
        <f>Emissions!X1052</f>
        <v>LB</v>
      </c>
    </row>
    <row r="1052" spans="1:24" x14ac:dyDescent="0.3">
      <c r="A1052" s="175" t="str">
        <f>Emissions!A1053</f>
        <v>21115</v>
      </c>
      <c r="B1052" s="175" t="str">
        <f>Emissions!B1053</f>
        <v>21</v>
      </c>
      <c r="C1052" s="175" t="str">
        <f>Emissions!F1053</f>
        <v>KY</v>
      </c>
      <c r="D1052" s="175" t="str">
        <f>Emissions!C1053</f>
        <v>115</v>
      </c>
      <c r="E1052" s="178" t="str">
        <f>Emissions!D1053</f>
        <v>Johnson</v>
      </c>
      <c r="F1052" s="178" t="str">
        <f>Emissions!E1053</f>
        <v>County</v>
      </c>
      <c r="G1052" s="178">
        <v>2850001000</v>
      </c>
      <c r="H1052" s="178" t="s">
        <v>24044</v>
      </c>
      <c r="I1052" s="178" t="s">
        <v>24041</v>
      </c>
      <c r="J1052" s="178" t="s">
        <v>24046</v>
      </c>
      <c r="K1052" s="178">
        <v>2014</v>
      </c>
      <c r="L1052" s="178">
        <v>515</v>
      </c>
      <c r="M1052" s="178" t="s">
        <v>24042</v>
      </c>
      <c r="N1052" s="183">
        <f>Emissions!P1053</f>
        <v>2.3301610110832862</v>
      </c>
      <c r="O1052" s="183" t="str">
        <f>Emissions!Q1053</f>
        <v>LB</v>
      </c>
      <c r="P1052" s="172">
        <f t="shared" si="16"/>
        <v>2.8531061514364547E-2</v>
      </c>
      <c r="Q1052" s="178" t="str">
        <f>Emissions!S1053</f>
        <v xml:space="preserve">LB </v>
      </c>
      <c r="R1052" s="178" t="str">
        <f>Emissions!T1053</f>
        <v xml:space="preserve">LB </v>
      </c>
      <c r="S1052" s="178" t="s">
        <v>24045</v>
      </c>
      <c r="T1052" s="178">
        <v>7439976</v>
      </c>
      <c r="U1052" s="178" t="s">
        <v>24043</v>
      </c>
      <c r="V1052" s="178">
        <v>8</v>
      </c>
      <c r="W1052" s="178">
        <f>Emissions!W1053</f>
        <v>6.6481967145591125E-2</v>
      </c>
      <c r="X1052" s="178" t="str">
        <f>Emissions!X1053</f>
        <v>LB</v>
      </c>
    </row>
    <row r="1053" spans="1:24" x14ac:dyDescent="0.3">
      <c r="A1053" s="175" t="str">
        <f>Emissions!A1054</f>
        <v>21117</v>
      </c>
      <c r="B1053" s="175" t="str">
        <f>Emissions!B1054</f>
        <v>21</v>
      </c>
      <c r="C1053" s="175" t="str">
        <f>Emissions!F1054</f>
        <v>KY</v>
      </c>
      <c r="D1053" s="175" t="str">
        <f>Emissions!C1054</f>
        <v>117</v>
      </c>
      <c r="E1053" s="178" t="str">
        <f>Emissions!D1054</f>
        <v>Kenton</v>
      </c>
      <c r="F1053" s="178" t="str">
        <f>Emissions!E1054</f>
        <v>County</v>
      </c>
      <c r="G1053" s="178">
        <v>2850001000</v>
      </c>
      <c r="H1053" s="178" t="s">
        <v>24044</v>
      </c>
      <c r="I1053" s="178" t="s">
        <v>24041</v>
      </c>
      <c r="J1053" s="178" t="s">
        <v>24046</v>
      </c>
      <c r="K1053" s="178">
        <v>2014</v>
      </c>
      <c r="L1053" s="178">
        <v>515</v>
      </c>
      <c r="M1053" s="178" t="s">
        <v>24042</v>
      </c>
      <c r="N1053" s="183">
        <f>Emissions!P1054</f>
        <v>16.420813532192934</v>
      </c>
      <c r="O1053" s="183" t="str">
        <f>Emissions!Q1054</f>
        <v>LB</v>
      </c>
      <c r="P1053" s="172">
        <f t="shared" si="16"/>
        <v>2.8531061514364547E-2</v>
      </c>
      <c r="Q1053" s="178" t="str">
        <f>Emissions!S1054</f>
        <v xml:space="preserve">LB </v>
      </c>
      <c r="R1053" s="178" t="str">
        <f>Emissions!T1054</f>
        <v xml:space="preserve">LB </v>
      </c>
      <c r="S1053" s="178" t="s">
        <v>24045</v>
      </c>
      <c r="T1053" s="178">
        <v>7439976</v>
      </c>
      <c r="U1053" s="178" t="s">
        <v>24043</v>
      </c>
      <c r="V1053" s="178">
        <v>8</v>
      </c>
      <c r="W1053" s="178">
        <f>Emissions!W1054</f>
        <v>0.46850324100290641</v>
      </c>
      <c r="X1053" s="178" t="str">
        <f>Emissions!X1054</f>
        <v>LB</v>
      </c>
    </row>
    <row r="1054" spans="1:24" x14ac:dyDescent="0.3">
      <c r="A1054" s="175" t="str">
        <f>Emissions!A1055</f>
        <v>21119</v>
      </c>
      <c r="B1054" s="175" t="str">
        <f>Emissions!B1055</f>
        <v>21</v>
      </c>
      <c r="C1054" s="175" t="str">
        <f>Emissions!F1055</f>
        <v>KY</v>
      </c>
      <c r="D1054" s="175" t="str">
        <f>Emissions!C1055</f>
        <v>119</v>
      </c>
      <c r="E1054" s="178" t="str">
        <f>Emissions!D1055</f>
        <v>Knott</v>
      </c>
      <c r="F1054" s="178" t="str">
        <f>Emissions!E1055</f>
        <v>County</v>
      </c>
      <c r="G1054" s="178">
        <v>2850001000</v>
      </c>
      <c r="H1054" s="178" t="s">
        <v>24044</v>
      </c>
      <c r="I1054" s="178" t="s">
        <v>24041</v>
      </c>
      <c r="J1054" s="178" t="s">
        <v>24046</v>
      </c>
      <c r="K1054" s="178">
        <v>2014</v>
      </c>
      <c r="L1054" s="178">
        <v>515</v>
      </c>
      <c r="M1054" s="178" t="s">
        <v>24042</v>
      </c>
      <c r="N1054" s="183">
        <f>Emissions!P1055</f>
        <v>1.5919060608776368</v>
      </c>
      <c r="O1054" s="183" t="str">
        <f>Emissions!Q1055</f>
        <v>LB</v>
      </c>
      <c r="P1054" s="172">
        <f t="shared" si="16"/>
        <v>2.8531061514364544E-2</v>
      </c>
      <c r="Q1054" s="178" t="str">
        <f>Emissions!S1055</f>
        <v xml:space="preserve">LB </v>
      </c>
      <c r="R1054" s="178" t="str">
        <f>Emissions!T1055</f>
        <v xml:space="preserve">LB </v>
      </c>
      <c r="S1054" s="178" t="s">
        <v>24045</v>
      </c>
      <c r="T1054" s="178">
        <v>7439976</v>
      </c>
      <c r="U1054" s="178" t="s">
        <v>24043</v>
      </c>
      <c r="V1054" s="178">
        <v>8</v>
      </c>
      <c r="W1054" s="178">
        <f>Emissions!W1055</f>
        <v>4.5418769747989605E-2</v>
      </c>
      <c r="X1054" s="178" t="str">
        <f>Emissions!X1055</f>
        <v>LB</v>
      </c>
    </row>
    <row r="1055" spans="1:24" x14ac:dyDescent="0.3">
      <c r="A1055" s="175" t="str">
        <f>Emissions!A1056</f>
        <v>21121</v>
      </c>
      <c r="B1055" s="175" t="str">
        <f>Emissions!B1056</f>
        <v>21</v>
      </c>
      <c r="C1055" s="175" t="str">
        <f>Emissions!F1056</f>
        <v>KY</v>
      </c>
      <c r="D1055" s="175" t="str">
        <f>Emissions!C1056</f>
        <v>121</v>
      </c>
      <c r="E1055" s="178" t="str">
        <f>Emissions!D1056</f>
        <v>Knox</v>
      </c>
      <c r="F1055" s="178" t="str">
        <f>Emissions!E1056</f>
        <v>County</v>
      </c>
      <c r="G1055" s="178">
        <v>2850001000</v>
      </c>
      <c r="H1055" s="178" t="s">
        <v>24044</v>
      </c>
      <c r="I1055" s="178" t="s">
        <v>24041</v>
      </c>
      <c r="J1055" s="178" t="s">
        <v>24046</v>
      </c>
      <c r="K1055" s="178">
        <v>2014</v>
      </c>
      <c r="L1055" s="178">
        <v>515</v>
      </c>
      <c r="M1055" s="178" t="s">
        <v>24042</v>
      </c>
      <c r="N1055" s="183">
        <f>Emissions!P1056</f>
        <v>3.1852145056498298</v>
      </c>
      <c r="O1055" s="183" t="str">
        <f>Emissions!Q1056</f>
        <v>LB</v>
      </c>
      <c r="P1055" s="172">
        <f t="shared" si="16"/>
        <v>2.8531061514364547E-2</v>
      </c>
      <c r="Q1055" s="178" t="str">
        <f>Emissions!S1056</f>
        <v xml:space="preserve">LB </v>
      </c>
      <c r="R1055" s="178" t="str">
        <f>Emissions!T1056</f>
        <v xml:space="preserve">LB </v>
      </c>
      <c r="S1055" s="178" t="s">
        <v>24045</v>
      </c>
      <c r="T1055" s="178">
        <v>7439976</v>
      </c>
      <c r="U1055" s="178" t="s">
        <v>24043</v>
      </c>
      <c r="V1055" s="178">
        <v>8</v>
      </c>
      <c r="W1055" s="178">
        <f>Emissions!W1056</f>
        <v>9.0877550997141551E-2</v>
      </c>
      <c r="X1055" s="178" t="str">
        <f>Emissions!X1056</f>
        <v>LB</v>
      </c>
    </row>
    <row r="1056" spans="1:24" x14ac:dyDescent="0.3">
      <c r="A1056" s="175" t="str">
        <f>Emissions!A1057</f>
        <v>21123</v>
      </c>
      <c r="B1056" s="175" t="str">
        <f>Emissions!B1057</f>
        <v>21</v>
      </c>
      <c r="C1056" s="175" t="str">
        <f>Emissions!F1057</f>
        <v>KY</v>
      </c>
      <c r="D1056" s="175" t="str">
        <f>Emissions!C1057</f>
        <v>123</v>
      </c>
      <c r="E1056" s="178" t="str">
        <f>Emissions!D1057</f>
        <v>Larue</v>
      </c>
      <c r="F1056" s="178" t="str">
        <f>Emissions!E1057</f>
        <v>County</v>
      </c>
      <c r="G1056" s="178">
        <v>2850001000</v>
      </c>
      <c r="H1056" s="178" t="s">
        <v>24044</v>
      </c>
      <c r="I1056" s="178" t="s">
        <v>24041</v>
      </c>
      <c r="J1056" s="178" t="s">
        <v>24046</v>
      </c>
      <c r="K1056" s="178">
        <v>2014</v>
      </c>
      <c r="L1056" s="178">
        <v>515</v>
      </c>
      <c r="M1056" s="178" t="s">
        <v>24042</v>
      </c>
      <c r="N1056" s="183">
        <f>Emissions!P1057</f>
        <v>1.4204145446290515</v>
      </c>
      <c r="O1056" s="183" t="str">
        <f>Emissions!Q1057</f>
        <v>LB</v>
      </c>
      <c r="P1056" s="172">
        <f t="shared" si="16"/>
        <v>2.8531061514364547E-2</v>
      </c>
      <c r="Q1056" s="178" t="str">
        <f>Emissions!S1057</f>
        <v xml:space="preserve">LB </v>
      </c>
      <c r="R1056" s="178" t="str">
        <f>Emissions!T1057</f>
        <v xml:space="preserve">LB </v>
      </c>
      <c r="S1056" s="178" t="s">
        <v>24045</v>
      </c>
      <c r="T1056" s="178">
        <v>7439976</v>
      </c>
      <c r="U1056" s="178" t="s">
        <v>24043</v>
      </c>
      <c r="V1056" s="178">
        <v>8</v>
      </c>
      <c r="W1056" s="178">
        <f>Emissions!W1057</f>
        <v>4.0525934748709573E-2</v>
      </c>
      <c r="X1056" s="178" t="str">
        <f>Emissions!X1057</f>
        <v>LB</v>
      </c>
    </row>
    <row r="1057" spans="1:24" x14ac:dyDescent="0.3">
      <c r="A1057" s="175" t="str">
        <f>Emissions!A1058</f>
        <v>21125</v>
      </c>
      <c r="B1057" s="175" t="str">
        <f>Emissions!B1058</f>
        <v>21</v>
      </c>
      <c r="C1057" s="175" t="str">
        <f>Emissions!F1058</f>
        <v>KY</v>
      </c>
      <c r="D1057" s="175" t="str">
        <f>Emissions!C1058</f>
        <v>125</v>
      </c>
      <c r="E1057" s="178" t="str">
        <f>Emissions!D1058</f>
        <v>Laurel</v>
      </c>
      <c r="F1057" s="178" t="str">
        <f>Emissions!E1058</f>
        <v>County</v>
      </c>
      <c r="G1057" s="178">
        <v>2850001000</v>
      </c>
      <c r="H1057" s="178" t="s">
        <v>24044</v>
      </c>
      <c r="I1057" s="178" t="s">
        <v>24041</v>
      </c>
      <c r="J1057" s="178" t="s">
        <v>24046</v>
      </c>
      <c r="K1057" s="178">
        <v>2014</v>
      </c>
      <c r="L1057" s="178">
        <v>515</v>
      </c>
      <c r="M1057" s="178" t="s">
        <v>24042</v>
      </c>
      <c r="N1057" s="183">
        <f>Emissions!P1058</f>
        <v>6.0117192451278223</v>
      </c>
      <c r="O1057" s="183" t="str">
        <f>Emissions!Q1058</f>
        <v>LB</v>
      </c>
      <c r="P1057" s="172">
        <f t="shared" si="16"/>
        <v>2.8531061514364551E-2</v>
      </c>
      <c r="Q1057" s="178" t="str">
        <f>Emissions!S1058</f>
        <v xml:space="preserve">LB </v>
      </c>
      <c r="R1057" s="178" t="str">
        <f>Emissions!T1058</f>
        <v xml:space="preserve">LB </v>
      </c>
      <c r="S1057" s="178" t="s">
        <v>24045</v>
      </c>
      <c r="T1057" s="178">
        <v>7439976</v>
      </c>
      <c r="U1057" s="178" t="s">
        <v>24043</v>
      </c>
      <c r="V1057" s="178">
        <v>8</v>
      </c>
      <c r="W1057" s="178">
        <f>Emissions!W1058</f>
        <v>0.17152073158983111</v>
      </c>
      <c r="X1057" s="178" t="str">
        <f>Emissions!X1058</f>
        <v>LB</v>
      </c>
    </row>
    <row r="1058" spans="1:24" x14ac:dyDescent="0.3">
      <c r="A1058" s="175" t="str">
        <f>Emissions!A1059</f>
        <v>21127</v>
      </c>
      <c r="B1058" s="175" t="str">
        <f>Emissions!B1059</f>
        <v>21</v>
      </c>
      <c r="C1058" s="175" t="str">
        <f>Emissions!F1059</f>
        <v>KY</v>
      </c>
      <c r="D1058" s="175" t="str">
        <f>Emissions!C1059</f>
        <v>127</v>
      </c>
      <c r="E1058" s="178" t="str">
        <f>Emissions!D1059</f>
        <v>Lawrence</v>
      </c>
      <c r="F1058" s="178" t="str">
        <f>Emissions!E1059</f>
        <v>County</v>
      </c>
      <c r="G1058" s="178">
        <v>2850001000</v>
      </c>
      <c r="H1058" s="178" t="s">
        <v>24044</v>
      </c>
      <c r="I1058" s="178" t="s">
        <v>24041</v>
      </c>
      <c r="J1058" s="178" t="s">
        <v>24046</v>
      </c>
      <c r="K1058" s="178">
        <v>2014</v>
      </c>
      <c r="L1058" s="178">
        <v>515</v>
      </c>
      <c r="M1058" s="178" t="s">
        <v>24042</v>
      </c>
      <c r="N1058" s="183">
        <f>Emissions!P1059</f>
        <v>1.583091076397569</v>
      </c>
      <c r="O1058" s="183" t="str">
        <f>Emissions!Q1059</f>
        <v>LB</v>
      </c>
      <c r="P1058" s="172">
        <f t="shared" si="16"/>
        <v>2.8531061514364544E-2</v>
      </c>
      <c r="Q1058" s="178" t="str">
        <f>Emissions!S1059</f>
        <v xml:space="preserve">LB </v>
      </c>
      <c r="R1058" s="178" t="str">
        <f>Emissions!T1059</f>
        <v xml:space="preserve">LB </v>
      </c>
      <c r="S1058" s="178" t="s">
        <v>24045</v>
      </c>
      <c r="T1058" s="178">
        <v>7439976</v>
      </c>
      <c r="U1058" s="178" t="s">
        <v>24043</v>
      </c>
      <c r="V1058" s="178">
        <v>8</v>
      </c>
      <c r="W1058" s="178">
        <f>Emissions!W1059</f>
        <v>4.5167268883540619E-2</v>
      </c>
      <c r="X1058" s="178" t="str">
        <f>Emissions!X1059</f>
        <v>LB</v>
      </c>
    </row>
    <row r="1059" spans="1:24" x14ac:dyDescent="0.3">
      <c r="A1059" s="175" t="str">
        <f>Emissions!A1060</f>
        <v>21129</v>
      </c>
      <c r="B1059" s="175" t="str">
        <f>Emissions!B1060</f>
        <v>21</v>
      </c>
      <c r="C1059" s="175" t="str">
        <f>Emissions!F1060</f>
        <v>KY</v>
      </c>
      <c r="D1059" s="175" t="str">
        <f>Emissions!C1060</f>
        <v>129</v>
      </c>
      <c r="E1059" s="178" t="str">
        <f>Emissions!D1060</f>
        <v>Lee</v>
      </c>
      <c r="F1059" s="178" t="str">
        <f>Emissions!E1060</f>
        <v>County</v>
      </c>
      <c r="G1059" s="178">
        <v>2850001000</v>
      </c>
      <c r="H1059" s="178" t="s">
        <v>24044</v>
      </c>
      <c r="I1059" s="178" t="s">
        <v>24041</v>
      </c>
      <c r="J1059" s="178" t="s">
        <v>24046</v>
      </c>
      <c r="K1059" s="178">
        <v>2014</v>
      </c>
      <c r="L1059" s="178">
        <v>515</v>
      </c>
      <c r="M1059" s="178" t="s">
        <v>24042</v>
      </c>
      <c r="N1059" s="183">
        <f>Emissions!P1060</f>
        <v>0.76069309251854844</v>
      </c>
      <c r="O1059" s="183" t="str">
        <f>Emissions!Q1060</f>
        <v>LB</v>
      </c>
      <c r="P1059" s="172">
        <f t="shared" si="16"/>
        <v>2.8531061514364544E-2</v>
      </c>
      <c r="Q1059" s="178" t="str">
        <f>Emissions!S1060</f>
        <v xml:space="preserve">LB </v>
      </c>
      <c r="R1059" s="178" t="str">
        <f>Emissions!T1060</f>
        <v xml:space="preserve">LB </v>
      </c>
      <c r="S1059" s="178" t="s">
        <v>24045</v>
      </c>
      <c r="T1059" s="178">
        <v>7439976</v>
      </c>
      <c r="U1059" s="178" t="s">
        <v>24043</v>
      </c>
      <c r="V1059" s="178">
        <v>8</v>
      </c>
      <c r="W1059" s="178">
        <f>Emissions!W1060</f>
        <v>2.1703381416198906E-2</v>
      </c>
      <c r="X1059" s="178" t="str">
        <f>Emissions!X1060</f>
        <v>LB</v>
      </c>
    </row>
    <row r="1060" spans="1:24" x14ac:dyDescent="0.3">
      <c r="A1060" s="175" t="str">
        <f>Emissions!A1061</f>
        <v>21131</v>
      </c>
      <c r="B1060" s="175" t="str">
        <f>Emissions!B1061</f>
        <v>21</v>
      </c>
      <c r="C1060" s="175" t="str">
        <f>Emissions!F1061</f>
        <v>KY</v>
      </c>
      <c r="D1060" s="175" t="str">
        <f>Emissions!C1061</f>
        <v>131</v>
      </c>
      <c r="E1060" s="178" t="str">
        <f>Emissions!D1061</f>
        <v>Leslie</v>
      </c>
      <c r="F1060" s="178" t="str">
        <f>Emissions!E1061</f>
        <v>County</v>
      </c>
      <c r="G1060" s="178">
        <v>2850001000</v>
      </c>
      <c r="H1060" s="178" t="s">
        <v>24044</v>
      </c>
      <c r="I1060" s="178" t="s">
        <v>24041</v>
      </c>
      <c r="J1060" s="178" t="s">
        <v>24046</v>
      </c>
      <c r="K1060" s="178">
        <v>2014</v>
      </c>
      <c r="L1060" s="178">
        <v>515</v>
      </c>
      <c r="M1060" s="178" t="s">
        <v>24042</v>
      </c>
      <c r="N1060" s="183">
        <f>Emissions!P1061</f>
        <v>1.0936590971974602</v>
      </c>
      <c r="O1060" s="183" t="str">
        <f>Emissions!Q1061</f>
        <v>LB</v>
      </c>
      <c r="P1060" s="172">
        <f t="shared" si="16"/>
        <v>2.8531061514364547E-2</v>
      </c>
      <c r="Q1060" s="178" t="str">
        <f>Emissions!S1061</f>
        <v xml:space="preserve">LB </v>
      </c>
      <c r="R1060" s="178" t="str">
        <f>Emissions!T1061</f>
        <v xml:space="preserve">LB </v>
      </c>
      <c r="S1060" s="178" t="s">
        <v>24045</v>
      </c>
      <c r="T1060" s="178">
        <v>7439976</v>
      </c>
      <c r="U1060" s="178" t="s">
        <v>24043</v>
      </c>
      <c r="V1060" s="178">
        <v>8</v>
      </c>
      <c r="W1060" s="178">
        <f>Emissions!W1061</f>
        <v>3.1203254977885134E-2</v>
      </c>
      <c r="X1060" s="178" t="str">
        <f>Emissions!X1061</f>
        <v>LB</v>
      </c>
    </row>
    <row r="1061" spans="1:24" x14ac:dyDescent="0.3">
      <c r="A1061" s="175" t="str">
        <f>Emissions!A1062</f>
        <v>21133</v>
      </c>
      <c r="B1061" s="175" t="str">
        <f>Emissions!B1062</f>
        <v>21</v>
      </c>
      <c r="C1061" s="175" t="str">
        <f>Emissions!F1062</f>
        <v>KY</v>
      </c>
      <c r="D1061" s="175" t="str">
        <f>Emissions!C1062</f>
        <v>133</v>
      </c>
      <c r="E1061" s="178" t="str">
        <f>Emissions!D1062</f>
        <v>Letcher</v>
      </c>
      <c r="F1061" s="178" t="str">
        <f>Emissions!E1062</f>
        <v>County</v>
      </c>
      <c r="G1061" s="178">
        <v>2850001000</v>
      </c>
      <c r="H1061" s="178" t="s">
        <v>24044</v>
      </c>
      <c r="I1061" s="178" t="s">
        <v>24041</v>
      </c>
      <c r="J1061" s="178" t="s">
        <v>24046</v>
      </c>
      <c r="K1061" s="178">
        <v>2014</v>
      </c>
      <c r="L1061" s="178">
        <v>515</v>
      </c>
      <c r="M1061" s="178" t="s">
        <v>24042</v>
      </c>
      <c r="N1061" s="183">
        <f>Emissions!P1062</f>
        <v>2.3398775280669968</v>
      </c>
      <c r="O1061" s="183" t="str">
        <f>Emissions!Q1062</f>
        <v>LB</v>
      </c>
      <c r="P1061" s="172">
        <f t="shared" si="16"/>
        <v>2.8531061514364551E-2</v>
      </c>
      <c r="Q1061" s="178" t="str">
        <f>Emissions!S1062</f>
        <v xml:space="preserve">LB </v>
      </c>
      <c r="R1061" s="178" t="str">
        <f>Emissions!T1062</f>
        <v xml:space="preserve">LB </v>
      </c>
      <c r="S1061" s="178" t="s">
        <v>24045</v>
      </c>
      <c r="T1061" s="178">
        <v>7439976</v>
      </c>
      <c r="U1061" s="178" t="s">
        <v>24043</v>
      </c>
      <c r="V1061" s="178">
        <v>8</v>
      </c>
      <c r="W1061" s="178">
        <f>Emissions!W1062</f>
        <v>6.6759189689358747E-2</v>
      </c>
      <c r="X1061" s="178" t="str">
        <f>Emissions!X1062</f>
        <v>LB</v>
      </c>
    </row>
    <row r="1062" spans="1:24" x14ac:dyDescent="0.3">
      <c r="A1062" s="175" t="str">
        <f>Emissions!A1063</f>
        <v>21135</v>
      </c>
      <c r="B1062" s="175" t="str">
        <f>Emissions!B1063</f>
        <v>21</v>
      </c>
      <c r="C1062" s="175" t="str">
        <f>Emissions!F1063</f>
        <v>KY</v>
      </c>
      <c r="D1062" s="175" t="str">
        <f>Emissions!C1063</f>
        <v>135</v>
      </c>
      <c r="E1062" s="178" t="str">
        <f>Emissions!D1063</f>
        <v>Lewis</v>
      </c>
      <c r="F1062" s="178" t="str">
        <f>Emissions!E1063</f>
        <v>County</v>
      </c>
      <c r="G1062" s="178">
        <v>2850001000</v>
      </c>
      <c r="H1062" s="178" t="s">
        <v>24044</v>
      </c>
      <c r="I1062" s="178" t="s">
        <v>24041</v>
      </c>
      <c r="J1062" s="178" t="s">
        <v>24046</v>
      </c>
      <c r="K1062" s="178">
        <v>2014</v>
      </c>
      <c r="L1062" s="178">
        <v>515</v>
      </c>
      <c r="M1062" s="178" t="s">
        <v>24042</v>
      </c>
      <c r="N1062" s="183">
        <f>Emissions!P1063</f>
        <v>1.3903634611742759</v>
      </c>
      <c r="O1062" s="183" t="str">
        <f>Emissions!Q1063</f>
        <v>LB</v>
      </c>
      <c r="P1062" s="172">
        <f t="shared" si="16"/>
        <v>2.8531061514364544E-2</v>
      </c>
      <c r="Q1062" s="178" t="str">
        <f>Emissions!S1063</f>
        <v xml:space="preserve">LB </v>
      </c>
      <c r="R1062" s="178" t="str">
        <f>Emissions!T1063</f>
        <v xml:space="preserve">LB </v>
      </c>
      <c r="S1062" s="178" t="s">
        <v>24045</v>
      </c>
      <c r="T1062" s="178">
        <v>7439976</v>
      </c>
      <c r="U1062" s="178" t="s">
        <v>24043</v>
      </c>
      <c r="V1062" s="178">
        <v>8</v>
      </c>
      <c r="W1062" s="178">
        <f>Emissions!W1063</f>
        <v>3.9668545438088065E-2</v>
      </c>
      <c r="X1062" s="178" t="str">
        <f>Emissions!X1063</f>
        <v>LB</v>
      </c>
    </row>
    <row r="1063" spans="1:24" x14ac:dyDescent="0.3">
      <c r="A1063" s="175" t="str">
        <f>Emissions!A1064</f>
        <v>21137</v>
      </c>
      <c r="B1063" s="175" t="str">
        <f>Emissions!B1064</f>
        <v>21</v>
      </c>
      <c r="C1063" s="175" t="str">
        <f>Emissions!F1064</f>
        <v>KY</v>
      </c>
      <c r="D1063" s="175" t="str">
        <f>Emissions!C1064</f>
        <v>137</v>
      </c>
      <c r="E1063" s="178" t="str">
        <f>Emissions!D1064</f>
        <v>Lincoln</v>
      </c>
      <c r="F1063" s="178" t="str">
        <f>Emissions!E1064</f>
        <v>County</v>
      </c>
      <c r="G1063" s="178">
        <v>2850001000</v>
      </c>
      <c r="H1063" s="178" t="s">
        <v>24044</v>
      </c>
      <c r="I1063" s="178" t="s">
        <v>24041</v>
      </c>
      <c r="J1063" s="178" t="s">
        <v>24046</v>
      </c>
      <c r="K1063" s="178">
        <v>2014</v>
      </c>
      <c r="L1063" s="178">
        <v>515</v>
      </c>
      <c r="M1063" s="178" t="s">
        <v>24042</v>
      </c>
      <c r="N1063" s="183">
        <f>Emissions!P1064</f>
        <v>2.4486624501732837</v>
      </c>
      <c r="O1063" s="183" t="str">
        <f>Emissions!Q1064</f>
        <v>LB</v>
      </c>
      <c r="P1063" s="172">
        <f t="shared" si="16"/>
        <v>2.8531061514364551E-2</v>
      </c>
      <c r="Q1063" s="178" t="str">
        <f>Emissions!S1064</f>
        <v xml:space="preserve">LB </v>
      </c>
      <c r="R1063" s="178" t="str">
        <f>Emissions!T1064</f>
        <v xml:space="preserve">LB </v>
      </c>
      <c r="S1063" s="178" t="s">
        <v>24045</v>
      </c>
      <c r="T1063" s="178">
        <v>7439976</v>
      </c>
      <c r="U1063" s="178" t="s">
        <v>24043</v>
      </c>
      <c r="V1063" s="178">
        <v>8</v>
      </c>
      <c r="W1063" s="178">
        <f>Emissions!W1064</f>
        <v>6.9862938993808577E-2</v>
      </c>
      <c r="X1063" s="178" t="str">
        <f>Emissions!X1064</f>
        <v>LB</v>
      </c>
    </row>
    <row r="1064" spans="1:24" x14ac:dyDescent="0.3">
      <c r="A1064" s="175" t="str">
        <f>Emissions!A1065</f>
        <v>21139</v>
      </c>
      <c r="B1064" s="175" t="str">
        <f>Emissions!B1065</f>
        <v>21</v>
      </c>
      <c r="C1064" s="175" t="str">
        <f>Emissions!F1065</f>
        <v>KY</v>
      </c>
      <c r="D1064" s="175" t="str">
        <f>Emissions!C1065</f>
        <v>139</v>
      </c>
      <c r="E1064" s="178" t="str">
        <f>Emissions!D1065</f>
        <v>Livingston</v>
      </c>
      <c r="F1064" s="178" t="str">
        <f>Emissions!E1065</f>
        <v>County</v>
      </c>
      <c r="G1064" s="178">
        <v>2850001000</v>
      </c>
      <c r="H1064" s="178" t="s">
        <v>24044</v>
      </c>
      <c r="I1064" s="178" t="s">
        <v>24041</v>
      </c>
      <c r="J1064" s="178" t="s">
        <v>24046</v>
      </c>
      <c r="K1064" s="178">
        <v>2014</v>
      </c>
      <c r="L1064" s="178">
        <v>515</v>
      </c>
      <c r="M1064" s="178" t="s">
        <v>24042</v>
      </c>
      <c r="N1064" s="183">
        <f>Emissions!P1065</f>
        <v>0.93749363351081061</v>
      </c>
      <c r="O1064" s="183" t="str">
        <f>Emissions!Q1065</f>
        <v>LB</v>
      </c>
      <c r="P1064" s="172">
        <f t="shared" si="16"/>
        <v>2.8531061514364547E-2</v>
      </c>
      <c r="Q1064" s="178" t="str">
        <f>Emissions!S1065</f>
        <v xml:space="preserve">LB </v>
      </c>
      <c r="R1064" s="178" t="str">
        <f>Emissions!T1065</f>
        <v xml:space="preserve">LB </v>
      </c>
      <c r="S1064" s="178" t="s">
        <v>24045</v>
      </c>
      <c r="T1064" s="178">
        <v>7439976</v>
      </c>
      <c r="U1064" s="178" t="s">
        <v>24043</v>
      </c>
      <c r="V1064" s="178">
        <v>8</v>
      </c>
      <c r="W1064" s="178">
        <f>Emissions!W1065</f>
        <v>2.674768852702207E-2</v>
      </c>
      <c r="X1064" s="178" t="str">
        <f>Emissions!X1065</f>
        <v>LB</v>
      </c>
    </row>
    <row r="1065" spans="1:24" x14ac:dyDescent="0.3">
      <c r="A1065" s="175" t="str">
        <f>Emissions!A1066</f>
        <v>21141</v>
      </c>
      <c r="B1065" s="175" t="str">
        <f>Emissions!B1066</f>
        <v>21</v>
      </c>
      <c r="C1065" s="175" t="str">
        <f>Emissions!F1066</f>
        <v>KY</v>
      </c>
      <c r="D1065" s="175" t="str">
        <f>Emissions!C1066</f>
        <v>141</v>
      </c>
      <c r="E1065" s="178" t="str">
        <f>Emissions!D1066</f>
        <v>Logan</v>
      </c>
      <c r="F1065" s="178" t="str">
        <f>Emissions!E1066</f>
        <v>County</v>
      </c>
      <c r="G1065" s="178">
        <v>2850001000</v>
      </c>
      <c r="H1065" s="178" t="s">
        <v>24044</v>
      </c>
      <c r="I1065" s="178" t="s">
        <v>24041</v>
      </c>
      <c r="J1065" s="178" t="s">
        <v>24046</v>
      </c>
      <c r="K1065" s="178">
        <v>2014</v>
      </c>
      <c r="L1065" s="178">
        <v>515</v>
      </c>
      <c r="M1065" s="178" t="s">
        <v>24042</v>
      </c>
      <c r="N1065" s="183">
        <f>Emissions!P1066</f>
        <v>2.6912748639315041</v>
      </c>
      <c r="O1065" s="183" t="str">
        <f>Emissions!Q1066</f>
        <v>LB</v>
      </c>
      <c r="P1065" s="172">
        <f t="shared" si="16"/>
        <v>2.8531061514364544E-2</v>
      </c>
      <c r="Q1065" s="178" t="str">
        <f>Emissions!S1066</f>
        <v xml:space="preserve">LB </v>
      </c>
      <c r="R1065" s="178" t="str">
        <f>Emissions!T1066</f>
        <v xml:space="preserve">LB </v>
      </c>
      <c r="S1065" s="178" t="s">
        <v>24045</v>
      </c>
      <c r="T1065" s="178">
        <v>7439976</v>
      </c>
      <c r="U1065" s="178" t="s">
        <v>24043</v>
      </c>
      <c r="V1065" s="178">
        <v>8</v>
      </c>
      <c r="W1065" s="178">
        <f>Emissions!W1066</f>
        <v>7.6784928694892812E-2</v>
      </c>
      <c r="X1065" s="178" t="str">
        <f>Emissions!X1066</f>
        <v>LB</v>
      </c>
    </row>
    <row r="1066" spans="1:24" x14ac:dyDescent="0.3">
      <c r="A1066" s="175" t="str">
        <f>Emissions!A1067</f>
        <v>21143</v>
      </c>
      <c r="B1066" s="175" t="str">
        <f>Emissions!B1067</f>
        <v>21</v>
      </c>
      <c r="C1066" s="175" t="str">
        <f>Emissions!F1067</f>
        <v>KY</v>
      </c>
      <c r="D1066" s="175" t="str">
        <f>Emissions!C1067</f>
        <v>143</v>
      </c>
      <c r="E1066" s="178" t="str">
        <f>Emissions!D1067</f>
        <v>Lyon</v>
      </c>
      <c r="F1066" s="178" t="str">
        <f>Emissions!E1067</f>
        <v>County</v>
      </c>
      <c r="G1066" s="178">
        <v>2850001000</v>
      </c>
      <c r="H1066" s="178" t="s">
        <v>24044</v>
      </c>
      <c r="I1066" s="178" t="s">
        <v>24041</v>
      </c>
      <c r="J1066" s="178" t="s">
        <v>24046</v>
      </c>
      <c r="K1066" s="178">
        <v>2014</v>
      </c>
      <c r="L1066" s="178">
        <v>515</v>
      </c>
      <c r="M1066" s="178" t="s">
        <v>24042</v>
      </c>
      <c r="N1066" s="183">
        <f>Emissions!P1067</f>
        <v>0.84443544507918911</v>
      </c>
      <c r="O1066" s="183" t="str">
        <f>Emissions!Q1067</f>
        <v>LB</v>
      </c>
      <c r="P1066" s="172">
        <f t="shared" si="16"/>
        <v>2.8531061514364544E-2</v>
      </c>
      <c r="Q1066" s="178" t="str">
        <f>Emissions!S1067</f>
        <v xml:space="preserve">LB </v>
      </c>
      <c r="R1066" s="178" t="str">
        <f>Emissions!T1067</f>
        <v xml:space="preserve">LB </v>
      </c>
      <c r="S1066" s="178" t="s">
        <v>24045</v>
      </c>
      <c r="T1066" s="178">
        <v>7439976</v>
      </c>
      <c r="U1066" s="178" t="s">
        <v>24043</v>
      </c>
      <c r="V1066" s="178">
        <v>8</v>
      </c>
      <c r="W1066" s="178">
        <f>Emissions!W1067</f>
        <v>2.4092639628464148E-2</v>
      </c>
      <c r="X1066" s="178" t="str">
        <f>Emissions!X1067</f>
        <v>LB</v>
      </c>
    </row>
    <row r="1067" spans="1:24" x14ac:dyDescent="0.3">
      <c r="A1067" s="175" t="str">
        <f>Emissions!A1068</f>
        <v>21145</v>
      </c>
      <c r="B1067" s="175" t="str">
        <f>Emissions!B1068</f>
        <v>21</v>
      </c>
      <c r="C1067" s="175" t="str">
        <f>Emissions!F1068</f>
        <v>KY</v>
      </c>
      <c r="D1067" s="175" t="str">
        <f>Emissions!C1068</f>
        <v>145</v>
      </c>
      <c r="E1067" s="178" t="str">
        <f>Emissions!D1068</f>
        <v>McCracken</v>
      </c>
      <c r="F1067" s="178" t="str">
        <f>Emissions!E1068</f>
        <v>County</v>
      </c>
      <c r="G1067" s="178">
        <v>2850001000</v>
      </c>
      <c r="H1067" s="178" t="s">
        <v>24044</v>
      </c>
      <c r="I1067" s="178" t="s">
        <v>24041</v>
      </c>
      <c r="J1067" s="178" t="s">
        <v>24046</v>
      </c>
      <c r="K1067" s="178">
        <v>2014</v>
      </c>
      <c r="L1067" s="178">
        <v>515</v>
      </c>
      <c r="M1067" s="178" t="s">
        <v>24042</v>
      </c>
      <c r="N1067" s="183">
        <f>Emissions!P1068</f>
        <v>6.5427218897737047</v>
      </c>
      <c r="O1067" s="183" t="str">
        <f>Emissions!Q1068</f>
        <v>LB</v>
      </c>
      <c r="P1067" s="172">
        <f t="shared" si="16"/>
        <v>2.8531061514364547E-2</v>
      </c>
      <c r="Q1067" s="178" t="str">
        <f>Emissions!S1068</f>
        <v xml:space="preserve">LB </v>
      </c>
      <c r="R1067" s="178" t="str">
        <f>Emissions!T1068</f>
        <v xml:space="preserve">LB </v>
      </c>
      <c r="S1067" s="178" t="s">
        <v>24045</v>
      </c>
      <c r="T1067" s="178">
        <v>7439976</v>
      </c>
      <c r="U1067" s="178" t="s">
        <v>24043</v>
      </c>
      <c r="V1067" s="178">
        <v>8</v>
      </c>
      <c r="W1067" s="178">
        <f>Emissions!W1068</f>
        <v>0.18667080070851302</v>
      </c>
      <c r="X1067" s="178" t="str">
        <f>Emissions!X1068</f>
        <v>LB</v>
      </c>
    </row>
    <row r="1068" spans="1:24" x14ac:dyDescent="0.3">
      <c r="A1068" s="175" t="str">
        <f>Emissions!A1069</f>
        <v>21147</v>
      </c>
      <c r="B1068" s="175" t="str">
        <f>Emissions!B1069</f>
        <v>21</v>
      </c>
      <c r="C1068" s="175" t="str">
        <f>Emissions!F1069</f>
        <v>KY</v>
      </c>
      <c r="D1068" s="175" t="str">
        <f>Emissions!C1069</f>
        <v>147</v>
      </c>
      <c r="E1068" s="178" t="str">
        <f>Emissions!D1069</f>
        <v>McCreary</v>
      </c>
      <c r="F1068" s="178" t="str">
        <f>Emissions!E1069</f>
        <v>County</v>
      </c>
      <c r="G1068" s="178">
        <v>2850001000</v>
      </c>
      <c r="H1068" s="178" t="s">
        <v>24044</v>
      </c>
      <c r="I1068" s="178" t="s">
        <v>24041</v>
      </c>
      <c r="J1068" s="178" t="s">
        <v>24046</v>
      </c>
      <c r="K1068" s="178">
        <v>2014</v>
      </c>
      <c r="L1068" s="178">
        <v>515</v>
      </c>
      <c r="M1068" s="178" t="s">
        <v>24042</v>
      </c>
      <c r="N1068" s="183">
        <f>Emissions!P1069</f>
        <v>1.7893416791755112</v>
      </c>
      <c r="O1068" s="183" t="str">
        <f>Emissions!Q1069</f>
        <v>LB</v>
      </c>
      <c r="P1068" s="172">
        <f t="shared" si="16"/>
        <v>2.8531061514364544E-2</v>
      </c>
      <c r="Q1068" s="178" t="str">
        <f>Emissions!S1069</f>
        <v xml:space="preserve">LB </v>
      </c>
      <c r="R1068" s="178" t="str">
        <f>Emissions!T1069</f>
        <v xml:space="preserve">LB </v>
      </c>
      <c r="S1068" s="178" t="s">
        <v>24045</v>
      </c>
      <c r="T1068" s="178">
        <v>7439976</v>
      </c>
      <c r="U1068" s="178" t="s">
        <v>24043</v>
      </c>
      <c r="V1068" s="178">
        <v>8</v>
      </c>
      <c r="W1068" s="178">
        <f>Emissions!W1069</f>
        <v>5.1051817518772857E-2</v>
      </c>
      <c r="X1068" s="178" t="str">
        <f>Emissions!X1069</f>
        <v>LB</v>
      </c>
    </row>
    <row r="1069" spans="1:24" x14ac:dyDescent="0.3">
      <c r="A1069" s="175" t="str">
        <f>Emissions!A1070</f>
        <v>21149</v>
      </c>
      <c r="B1069" s="175" t="str">
        <f>Emissions!B1070</f>
        <v>21</v>
      </c>
      <c r="C1069" s="175" t="str">
        <f>Emissions!F1070</f>
        <v>KY</v>
      </c>
      <c r="D1069" s="175" t="str">
        <f>Emissions!C1070</f>
        <v>149</v>
      </c>
      <c r="E1069" s="178" t="str">
        <f>Emissions!D1070</f>
        <v>McLean</v>
      </c>
      <c r="F1069" s="178" t="str">
        <f>Emissions!E1070</f>
        <v>County</v>
      </c>
      <c r="G1069" s="178">
        <v>2850001000</v>
      </c>
      <c r="H1069" s="178" t="s">
        <v>24044</v>
      </c>
      <c r="I1069" s="178" t="s">
        <v>24041</v>
      </c>
      <c r="J1069" s="178" t="s">
        <v>24046</v>
      </c>
      <c r="K1069" s="178">
        <v>2014</v>
      </c>
      <c r="L1069" s="178">
        <v>515</v>
      </c>
      <c r="M1069" s="178" t="s">
        <v>24042</v>
      </c>
      <c r="N1069" s="183">
        <f>Emissions!P1070</f>
        <v>0.94941389661453812</v>
      </c>
      <c r="O1069" s="183" t="str">
        <f>Emissions!Q1070</f>
        <v>LB</v>
      </c>
      <c r="P1069" s="172">
        <f t="shared" si="16"/>
        <v>2.8531061514364547E-2</v>
      </c>
      <c r="Q1069" s="178" t="str">
        <f>Emissions!S1070</f>
        <v xml:space="preserve">LB </v>
      </c>
      <c r="R1069" s="178" t="str">
        <f>Emissions!T1070</f>
        <v xml:space="preserve">LB </v>
      </c>
      <c r="S1069" s="178" t="s">
        <v>24045</v>
      </c>
      <c r="T1069" s="178">
        <v>7439976</v>
      </c>
      <c r="U1069" s="178" t="s">
        <v>24043</v>
      </c>
      <c r="V1069" s="178">
        <v>8</v>
      </c>
      <c r="W1069" s="178">
        <f>Emissions!W1070</f>
        <v>2.7087786286901928E-2</v>
      </c>
      <c r="X1069" s="178" t="str">
        <f>Emissions!X1070</f>
        <v>LB</v>
      </c>
    </row>
    <row r="1070" spans="1:24" x14ac:dyDescent="0.3">
      <c r="A1070" s="175" t="str">
        <f>Emissions!A1071</f>
        <v>21151</v>
      </c>
      <c r="B1070" s="175" t="str">
        <f>Emissions!B1071</f>
        <v>21</v>
      </c>
      <c r="C1070" s="175" t="str">
        <f>Emissions!F1071</f>
        <v>KY</v>
      </c>
      <c r="D1070" s="175" t="str">
        <f>Emissions!C1071</f>
        <v>151</v>
      </c>
      <c r="E1070" s="178" t="str">
        <f>Emissions!D1071</f>
        <v>Madison</v>
      </c>
      <c r="F1070" s="178" t="str">
        <f>Emissions!E1071</f>
        <v>County</v>
      </c>
      <c r="G1070" s="178">
        <v>2850001000</v>
      </c>
      <c r="H1070" s="178" t="s">
        <v>24044</v>
      </c>
      <c r="I1070" s="178" t="s">
        <v>24041</v>
      </c>
      <c r="J1070" s="178" t="s">
        <v>24046</v>
      </c>
      <c r="K1070" s="178">
        <v>2014</v>
      </c>
      <c r="L1070" s="178">
        <v>515</v>
      </c>
      <c r="M1070" s="178" t="s">
        <v>24042</v>
      </c>
      <c r="N1070" s="183">
        <f>Emissions!P1071</f>
        <v>8.7488720964669504</v>
      </c>
      <c r="O1070" s="183" t="str">
        <f>Emissions!Q1071</f>
        <v>LB</v>
      </c>
      <c r="P1070" s="172">
        <f t="shared" si="16"/>
        <v>2.8531061514364547E-2</v>
      </c>
      <c r="Q1070" s="178" t="str">
        <f>Emissions!S1071</f>
        <v xml:space="preserve">LB </v>
      </c>
      <c r="R1070" s="178" t="str">
        <f>Emissions!T1071</f>
        <v xml:space="preserve">LB </v>
      </c>
      <c r="S1070" s="178" t="s">
        <v>24045</v>
      </c>
      <c r="T1070" s="178">
        <v>7439976</v>
      </c>
      <c r="U1070" s="178" t="s">
        <v>24043</v>
      </c>
      <c r="V1070" s="178">
        <v>8</v>
      </c>
      <c r="W1070" s="178">
        <f>Emissions!W1071</f>
        <v>0.24961460796560608</v>
      </c>
      <c r="X1070" s="178" t="str">
        <f>Emissions!X1071</f>
        <v>LB</v>
      </c>
    </row>
    <row r="1071" spans="1:24" x14ac:dyDescent="0.3">
      <c r="A1071" s="175" t="str">
        <f>Emissions!A1072</f>
        <v>21153</v>
      </c>
      <c r="B1071" s="175" t="str">
        <f>Emissions!B1072</f>
        <v>21</v>
      </c>
      <c r="C1071" s="175" t="str">
        <f>Emissions!F1072</f>
        <v>KY</v>
      </c>
      <c r="D1071" s="175" t="str">
        <f>Emissions!C1072</f>
        <v>153</v>
      </c>
      <c r="E1071" s="178" t="str">
        <f>Emissions!D1072</f>
        <v>Magoffin</v>
      </c>
      <c r="F1071" s="178" t="str">
        <f>Emissions!E1072</f>
        <v>County</v>
      </c>
      <c r="G1071" s="178">
        <v>2850001000</v>
      </c>
      <c r="H1071" s="178" t="s">
        <v>24044</v>
      </c>
      <c r="I1071" s="178" t="s">
        <v>24041</v>
      </c>
      <c r="J1071" s="178" t="s">
        <v>24046</v>
      </c>
      <c r="K1071" s="178">
        <v>2014</v>
      </c>
      <c r="L1071" s="178">
        <v>515</v>
      </c>
      <c r="M1071" s="178" t="s">
        <v>24042</v>
      </c>
      <c r="N1071" s="183">
        <f>Emissions!P1072</f>
        <v>1.2934988021717169</v>
      </c>
      <c r="O1071" s="183" t="str">
        <f>Emissions!Q1072</f>
        <v>LB</v>
      </c>
      <c r="P1071" s="172">
        <f t="shared" si="16"/>
        <v>2.8531061514364551E-2</v>
      </c>
      <c r="Q1071" s="178" t="str">
        <f>Emissions!S1072</f>
        <v xml:space="preserve">LB </v>
      </c>
      <c r="R1071" s="178" t="str">
        <f>Emissions!T1072</f>
        <v xml:space="preserve">LB </v>
      </c>
      <c r="S1071" s="178" t="s">
        <v>24045</v>
      </c>
      <c r="T1071" s="178">
        <v>7439976</v>
      </c>
      <c r="U1071" s="178" t="s">
        <v>24043</v>
      </c>
      <c r="V1071" s="178">
        <v>8</v>
      </c>
      <c r="W1071" s="178">
        <f>Emissions!W1072</f>
        <v>3.6904893893518115E-2</v>
      </c>
      <c r="X1071" s="178" t="str">
        <f>Emissions!X1072</f>
        <v>LB</v>
      </c>
    </row>
    <row r="1072" spans="1:24" x14ac:dyDescent="0.3">
      <c r="A1072" s="175" t="str">
        <f>Emissions!A1073</f>
        <v>21155</v>
      </c>
      <c r="B1072" s="175" t="str">
        <f>Emissions!B1073</f>
        <v>21</v>
      </c>
      <c r="C1072" s="175" t="str">
        <f>Emissions!F1073</f>
        <v>KY</v>
      </c>
      <c r="D1072" s="175" t="str">
        <f>Emissions!C1073</f>
        <v>155</v>
      </c>
      <c r="E1072" s="178" t="str">
        <f>Emissions!D1073</f>
        <v>Marion</v>
      </c>
      <c r="F1072" s="178" t="str">
        <f>Emissions!E1073</f>
        <v>County</v>
      </c>
      <c r="G1072" s="178">
        <v>2850001000</v>
      </c>
      <c r="H1072" s="178" t="s">
        <v>24044</v>
      </c>
      <c r="I1072" s="178" t="s">
        <v>24041</v>
      </c>
      <c r="J1072" s="178" t="s">
        <v>24046</v>
      </c>
      <c r="K1072" s="178">
        <v>2014</v>
      </c>
      <c r="L1072" s="178">
        <v>515</v>
      </c>
      <c r="M1072" s="178" t="s">
        <v>24042</v>
      </c>
      <c r="N1072" s="183">
        <f>Emissions!P1073</f>
        <v>2.0041067555989724</v>
      </c>
      <c r="O1072" s="183" t="str">
        <f>Emissions!Q1073</f>
        <v>LB</v>
      </c>
      <c r="P1072" s="172">
        <f t="shared" si="16"/>
        <v>2.8531061514364551E-2</v>
      </c>
      <c r="Q1072" s="178" t="str">
        <f>Emissions!S1073</f>
        <v xml:space="preserve">LB </v>
      </c>
      <c r="R1072" s="178" t="str">
        <f>Emissions!T1073</f>
        <v xml:space="preserve">LB </v>
      </c>
      <c r="S1072" s="178" t="s">
        <v>24045</v>
      </c>
      <c r="T1072" s="178">
        <v>7439976</v>
      </c>
      <c r="U1072" s="178" t="s">
        <v>24043</v>
      </c>
      <c r="V1072" s="178">
        <v>8</v>
      </c>
      <c r="W1072" s="178">
        <f>Emissions!W1073</f>
        <v>5.7179293125347842E-2</v>
      </c>
      <c r="X1072" s="178" t="str">
        <f>Emissions!X1073</f>
        <v>LB</v>
      </c>
    </row>
    <row r="1073" spans="1:24" x14ac:dyDescent="0.3">
      <c r="A1073" s="175" t="str">
        <f>Emissions!A1074</f>
        <v>21157</v>
      </c>
      <c r="B1073" s="175" t="str">
        <f>Emissions!B1074</f>
        <v>21</v>
      </c>
      <c r="C1073" s="175" t="str">
        <f>Emissions!F1074</f>
        <v>KY</v>
      </c>
      <c r="D1073" s="175" t="str">
        <f>Emissions!C1074</f>
        <v>157</v>
      </c>
      <c r="E1073" s="178" t="str">
        <f>Emissions!D1074</f>
        <v>Marshall</v>
      </c>
      <c r="F1073" s="178" t="str">
        <f>Emissions!E1074</f>
        <v>County</v>
      </c>
      <c r="G1073" s="178">
        <v>2850001000</v>
      </c>
      <c r="H1073" s="178" t="s">
        <v>24044</v>
      </c>
      <c r="I1073" s="178" t="s">
        <v>24041</v>
      </c>
      <c r="J1073" s="178" t="s">
        <v>24046</v>
      </c>
      <c r="K1073" s="178">
        <v>2014</v>
      </c>
      <c r="L1073" s="178">
        <v>515</v>
      </c>
      <c r="M1073" s="178" t="s">
        <v>24042</v>
      </c>
      <c r="N1073" s="183">
        <f>Emissions!P1074</f>
        <v>3.1005706205855454</v>
      </c>
      <c r="O1073" s="183" t="str">
        <f>Emissions!Q1074</f>
        <v>LB</v>
      </c>
      <c r="P1073" s="172">
        <f t="shared" si="16"/>
        <v>2.8531061514364551E-2</v>
      </c>
      <c r="Q1073" s="178" t="str">
        <f>Emissions!S1074</f>
        <v xml:space="preserve">LB </v>
      </c>
      <c r="R1073" s="178" t="str">
        <f>Emissions!T1074</f>
        <v xml:space="preserve">LB </v>
      </c>
      <c r="S1073" s="178" t="s">
        <v>24045</v>
      </c>
      <c r="T1073" s="178">
        <v>7439976</v>
      </c>
      <c r="U1073" s="178" t="s">
        <v>24043</v>
      </c>
      <c r="V1073" s="178">
        <v>8</v>
      </c>
      <c r="W1073" s="178">
        <f>Emissions!W1074</f>
        <v>8.8462571105557664E-2</v>
      </c>
      <c r="X1073" s="178" t="str">
        <f>Emissions!X1074</f>
        <v>LB</v>
      </c>
    </row>
    <row r="1074" spans="1:24" x14ac:dyDescent="0.3">
      <c r="A1074" s="175" t="str">
        <f>Emissions!A1075</f>
        <v>21159</v>
      </c>
      <c r="B1074" s="175" t="str">
        <f>Emissions!B1075</f>
        <v>21</v>
      </c>
      <c r="C1074" s="175" t="str">
        <f>Emissions!F1075</f>
        <v>KY</v>
      </c>
      <c r="D1074" s="175" t="str">
        <f>Emissions!C1075</f>
        <v>159</v>
      </c>
      <c r="E1074" s="178" t="str">
        <f>Emissions!D1075</f>
        <v>Martin</v>
      </c>
      <c r="F1074" s="178" t="str">
        <f>Emissions!E1075</f>
        <v>County</v>
      </c>
      <c r="G1074" s="178">
        <v>2850001000</v>
      </c>
      <c r="H1074" s="178" t="s">
        <v>24044</v>
      </c>
      <c r="I1074" s="178" t="s">
        <v>24041</v>
      </c>
      <c r="J1074" s="178" t="s">
        <v>24046</v>
      </c>
      <c r="K1074" s="178">
        <v>2014</v>
      </c>
      <c r="L1074" s="178">
        <v>515</v>
      </c>
      <c r="M1074" s="178" t="s">
        <v>24042</v>
      </c>
      <c r="N1074" s="183">
        <f>Emissions!P1075</f>
        <v>1.2558347775750649</v>
      </c>
      <c r="O1074" s="183" t="str">
        <f>Emissions!Q1075</f>
        <v>LB</v>
      </c>
      <c r="P1074" s="172">
        <f t="shared" si="16"/>
        <v>2.853106151436454E-2</v>
      </c>
      <c r="Q1074" s="178" t="str">
        <f>Emissions!S1075</f>
        <v xml:space="preserve">LB </v>
      </c>
      <c r="R1074" s="178" t="str">
        <f>Emissions!T1075</f>
        <v xml:space="preserve">LB </v>
      </c>
      <c r="S1074" s="178" t="s">
        <v>24045</v>
      </c>
      <c r="T1074" s="178">
        <v>7439976</v>
      </c>
      <c r="U1074" s="178" t="s">
        <v>24043</v>
      </c>
      <c r="V1074" s="178">
        <v>8</v>
      </c>
      <c r="W1074" s="178">
        <f>Emissions!W1075</f>
        <v>3.5830299290872489E-2</v>
      </c>
      <c r="X1074" s="178" t="str">
        <f>Emissions!X1075</f>
        <v>LB</v>
      </c>
    </row>
    <row r="1075" spans="1:24" x14ac:dyDescent="0.3">
      <c r="A1075" s="175" t="str">
        <f>Emissions!A1076</f>
        <v>21161</v>
      </c>
      <c r="B1075" s="175" t="str">
        <f>Emissions!B1076</f>
        <v>21</v>
      </c>
      <c r="C1075" s="175" t="str">
        <f>Emissions!F1076</f>
        <v>KY</v>
      </c>
      <c r="D1075" s="175" t="str">
        <f>Emissions!C1076</f>
        <v>161</v>
      </c>
      <c r="E1075" s="178" t="str">
        <f>Emissions!D1076</f>
        <v>Mason</v>
      </c>
      <c r="F1075" s="178" t="str">
        <f>Emissions!E1076</f>
        <v>County</v>
      </c>
      <c r="G1075" s="178">
        <v>2850001000</v>
      </c>
      <c r="H1075" s="178" t="s">
        <v>24044</v>
      </c>
      <c r="I1075" s="178" t="s">
        <v>24041</v>
      </c>
      <c r="J1075" s="178" t="s">
        <v>24046</v>
      </c>
      <c r="K1075" s="178">
        <v>2014</v>
      </c>
      <c r="L1075" s="178">
        <v>515</v>
      </c>
      <c r="M1075" s="178" t="s">
        <v>24042</v>
      </c>
      <c r="N1075" s="183">
        <f>Emissions!P1076</f>
        <v>1.7195229952822495</v>
      </c>
      <c r="O1075" s="183" t="str">
        <f>Emissions!Q1076</f>
        <v>LB</v>
      </c>
      <c r="P1075" s="172">
        <f t="shared" si="16"/>
        <v>2.8531061514364544E-2</v>
      </c>
      <c r="Q1075" s="178" t="str">
        <f>Emissions!S1076</f>
        <v xml:space="preserve">LB </v>
      </c>
      <c r="R1075" s="178" t="str">
        <f>Emissions!T1076</f>
        <v xml:space="preserve">LB </v>
      </c>
      <c r="S1075" s="178" t="s">
        <v>24045</v>
      </c>
      <c r="T1075" s="178">
        <v>7439976</v>
      </c>
      <c r="U1075" s="178" t="s">
        <v>24043</v>
      </c>
      <c r="V1075" s="178">
        <v>8</v>
      </c>
      <c r="W1075" s="178">
        <f>Emissions!W1076</f>
        <v>4.9059816353762234E-2</v>
      </c>
      <c r="X1075" s="178" t="str">
        <f>Emissions!X1076</f>
        <v>LB</v>
      </c>
    </row>
    <row r="1076" spans="1:24" x14ac:dyDescent="0.3">
      <c r="A1076" s="175" t="str">
        <f>Emissions!A1077</f>
        <v>21163</v>
      </c>
      <c r="B1076" s="175" t="str">
        <f>Emissions!B1077</f>
        <v>21</v>
      </c>
      <c r="C1076" s="175" t="str">
        <f>Emissions!F1077</f>
        <v>KY</v>
      </c>
      <c r="D1076" s="175" t="str">
        <f>Emissions!C1077</f>
        <v>163</v>
      </c>
      <c r="E1076" s="178" t="str">
        <f>Emissions!D1077</f>
        <v>Meade</v>
      </c>
      <c r="F1076" s="178" t="str">
        <f>Emissions!E1077</f>
        <v>County</v>
      </c>
      <c r="G1076" s="178">
        <v>2850001000</v>
      </c>
      <c r="H1076" s="178" t="s">
        <v>24044</v>
      </c>
      <c r="I1076" s="178" t="s">
        <v>24041</v>
      </c>
      <c r="J1076" s="178" t="s">
        <v>24046</v>
      </c>
      <c r="K1076" s="178">
        <v>2014</v>
      </c>
      <c r="L1076" s="178">
        <v>515</v>
      </c>
      <c r="M1076" s="178" t="s">
        <v>24042</v>
      </c>
      <c r="N1076" s="183">
        <f>Emissions!P1077</f>
        <v>2.9188617359623366</v>
      </c>
      <c r="O1076" s="183" t="str">
        <f>Emissions!Q1077</f>
        <v>LB</v>
      </c>
      <c r="P1076" s="172">
        <f t="shared" si="16"/>
        <v>2.8531061514364544E-2</v>
      </c>
      <c r="Q1076" s="178" t="str">
        <f>Emissions!S1077</f>
        <v xml:space="preserve">LB </v>
      </c>
      <c r="R1076" s="178" t="str">
        <f>Emissions!T1077</f>
        <v xml:space="preserve">LB </v>
      </c>
      <c r="S1076" s="178" t="s">
        <v>24045</v>
      </c>
      <c r="T1076" s="178">
        <v>7439976</v>
      </c>
      <c r="U1076" s="178" t="s">
        <v>24043</v>
      </c>
      <c r="V1076" s="178">
        <v>8</v>
      </c>
      <c r="W1076" s="178">
        <f>Emissions!W1077</f>
        <v>8.3278223740666305E-2</v>
      </c>
      <c r="X1076" s="178" t="str">
        <f>Emissions!X1077</f>
        <v>LB</v>
      </c>
    </row>
    <row r="1077" spans="1:24" x14ac:dyDescent="0.3">
      <c r="A1077" s="175" t="str">
        <f>Emissions!A1078</f>
        <v>21165</v>
      </c>
      <c r="B1077" s="175" t="str">
        <f>Emissions!B1078</f>
        <v>21</v>
      </c>
      <c r="C1077" s="175" t="str">
        <f>Emissions!F1078</f>
        <v>KY</v>
      </c>
      <c r="D1077" s="175" t="str">
        <f>Emissions!C1078</f>
        <v>165</v>
      </c>
      <c r="E1077" s="178" t="str">
        <f>Emissions!D1078</f>
        <v>Menifee</v>
      </c>
      <c r="F1077" s="178" t="str">
        <f>Emissions!E1078</f>
        <v>County</v>
      </c>
      <c r="G1077" s="178">
        <v>2850001000</v>
      </c>
      <c r="H1077" s="178" t="s">
        <v>24044</v>
      </c>
      <c r="I1077" s="178" t="s">
        <v>24041</v>
      </c>
      <c r="J1077" s="178" t="s">
        <v>24046</v>
      </c>
      <c r="K1077" s="178">
        <v>2014</v>
      </c>
      <c r="L1077" s="178">
        <v>515</v>
      </c>
      <c r="M1077" s="178" t="s">
        <v>24042</v>
      </c>
      <c r="N1077" s="183">
        <f>Emissions!P1078</f>
        <v>0.62977053893391022</v>
      </c>
      <c r="O1077" s="183" t="str">
        <f>Emissions!Q1078</f>
        <v>LB</v>
      </c>
      <c r="P1077" s="172">
        <f t="shared" si="16"/>
        <v>2.8531061514364547E-2</v>
      </c>
      <c r="Q1077" s="178" t="str">
        <f>Emissions!S1078</f>
        <v xml:space="preserve">LB </v>
      </c>
      <c r="R1077" s="178" t="str">
        <f>Emissions!T1078</f>
        <v xml:space="preserve">LB </v>
      </c>
      <c r="S1077" s="178" t="s">
        <v>24045</v>
      </c>
      <c r="T1077" s="178">
        <v>7439976</v>
      </c>
      <c r="U1077" s="178" t="s">
        <v>24043</v>
      </c>
      <c r="V1077" s="178">
        <v>8</v>
      </c>
      <c r="W1077" s="178">
        <f>Emissions!W1078</f>
        <v>1.7968021986257906E-2</v>
      </c>
      <c r="X1077" s="178" t="str">
        <f>Emissions!X1078</f>
        <v>LB</v>
      </c>
    </row>
    <row r="1078" spans="1:24" x14ac:dyDescent="0.3">
      <c r="A1078" s="175" t="str">
        <f>Emissions!A1079</f>
        <v>21167</v>
      </c>
      <c r="B1078" s="175" t="str">
        <f>Emissions!B1079</f>
        <v>21</v>
      </c>
      <c r="C1078" s="175" t="str">
        <f>Emissions!F1079</f>
        <v>KY</v>
      </c>
      <c r="D1078" s="175" t="str">
        <f>Emissions!C1079</f>
        <v>167</v>
      </c>
      <c r="E1078" s="178" t="str">
        <f>Emissions!D1079</f>
        <v>Mercer</v>
      </c>
      <c r="F1078" s="178" t="str">
        <f>Emissions!E1079</f>
        <v>County</v>
      </c>
      <c r="G1078" s="178">
        <v>2850001000</v>
      </c>
      <c r="H1078" s="178" t="s">
        <v>24044</v>
      </c>
      <c r="I1078" s="178" t="s">
        <v>24041</v>
      </c>
      <c r="J1078" s="178" t="s">
        <v>24046</v>
      </c>
      <c r="K1078" s="178">
        <v>2014</v>
      </c>
      <c r="L1078" s="178">
        <v>515</v>
      </c>
      <c r="M1078" s="178" t="s">
        <v>24042</v>
      </c>
      <c r="N1078" s="183">
        <f>Emissions!P1079</f>
        <v>2.1355301605745241</v>
      </c>
      <c r="O1078" s="183" t="str">
        <f>Emissions!Q1079</f>
        <v>LB</v>
      </c>
      <c r="P1078" s="172">
        <f t="shared" si="16"/>
        <v>2.8531061514364547E-2</v>
      </c>
      <c r="Q1078" s="178" t="str">
        <f>Emissions!S1079</f>
        <v xml:space="preserve">LB </v>
      </c>
      <c r="R1078" s="178" t="str">
        <f>Emissions!T1079</f>
        <v xml:space="preserve">LB </v>
      </c>
      <c r="S1078" s="178" t="s">
        <v>24045</v>
      </c>
      <c r="T1078" s="178">
        <v>7439976</v>
      </c>
      <c r="U1078" s="178" t="s">
        <v>24043</v>
      </c>
      <c r="V1078" s="178">
        <v>8</v>
      </c>
      <c r="W1078" s="178">
        <f>Emissions!W1079</f>
        <v>6.0928942377132547E-2</v>
      </c>
      <c r="X1078" s="178" t="str">
        <f>Emissions!X1079</f>
        <v>LB</v>
      </c>
    </row>
    <row r="1079" spans="1:24" x14ac:dyDescent="0.3">
      <c r="A1079" s="175" t="str">
        <f>Emissions!A1080</f>
        <v>21169</v>
      </c>
      <c r="B1079" s="175" t="str">
        <f>Emissions!B1080</f>
        <v>21</v>
      </c>
      <c r="C1079" s="175" t="str">
        <f>Emissions!F1080</f>
        <v>KY</v>
      </c>
      <c r="D1079" s="175" t="str">
        <f>Emissions!C1080</f>
        <v>169</v>
      </c>
      <c r="E1079" s="178" t="str">
        <f>Emissions!D1080</f>
        <v>Metcalfe</v>
      </c>
      <c r="F1079" s="178" t="str">
        <f>Emissions!E1080</f>
        <v>County</v>
      </c>
      <c r="G1079" s="178">
        <v>2850001000</v>
      </c>
      <c r="H1079" s="178" t="s">
        <v>24044</v>
      </c>
      <c r="I1079" s="178" t="s">
        <v>24041</v>
      </c>
      <c r="J1079" s="178" t="s">
        <v>24046</v>
      </c>
      <c r="K1079" s="178">
        <v>2014</v>
      </c>
      <c r="L1079" s="178">
        <v>515</v>
      </c>
      <c r="M1079" s="178" t="s">
        <v>24042</v>
      </c>
      <c r="N1079" s="183">
        <f>Emissions!P1080</f>
        <v>1.0007010790440216</v>
      </c>
      <c r="O1079" s="183" t="str">
        <f>Emissions!Q1080</f>
        <v>LB</v>
      </c>
      <c r="P1079" s="172">
        <f t="shared" si="16"/>
        <v>2.8531061514364544E-2</v>
      </c>
      <c r="Q1079" s="178" t="str">
        <f>Emissions!S1080</f>
        <v xml:space="preserve">LB </v>
      </c>
      <c r="R1079" s="178" t="str">
        <f>Emissions!T1080</f>
        <v xml:space="preserve">LB </v>
      </c>
      <c r="S1079" s="178" t="s">
        <v>24045</v>
      </c>
      <c r="T1079" s="178">
        <v>7439976</v>
      </c>
      <c r="U1079" s="178" t="s">
        <v>24043</v>
      </c>
      <c r="V1079" s="178">
        <v>8</v>
      </c>
      <c r="W1079" s="178">
        <f>Emissions!W1080</f>
        <v>2.8551064043695958E-2</v>
      </c>
      <c r="X1079" s="178" t="str">
        <f>Emissions!X1080</f>
        <v>LB</v>
      </c>
    </row>
    <row r="1080" spans="1:24" x14ac:dyDescent="0.3">
      <c r="A1080" s="175" t="str">
        <f>Emissions!A1081</f>
        <v>21171</v>
      </c>
      <c r="B1080" s="175" t="str">
        <f>Emissions!B1081</f>
        <v>21</v>
      </c>
      <c r="C1080" s="175" t="str">
        <f>Emissions!F1081</f>
        <v>KY</v>
      </c>
      <c r="D1080" s="175" t="str">
        <f>Emissions!C1081</f>
        <v>171</v>
      </c>
      <c r="E1080" s="178" t="str">
        <f>Emissions!D1081</f>
        <v>Monroe</v>
      </c>
      <c r="F1080" s="178" t="str">
        <f>Emissions!E1081</f>
        <v>County</v>
      </c>
      <c r="G1080" s="178">
        <v>2850001000</v>
      </c>
      <c r="H1080" s="178" t="s">
        <v>24044</v>
      </c>
      <c r="I1080" s="178" t="s">
        <v>24041</v>
      </c>
      <c r="J1080" s="178" t="s">
        <v>24046</v>
      </c>
      <c r="K1080" s="178">
        <v>2014</v>
      </c>
      <c r="L1080" s="178">
        <v>515</v>
      </c>
      <c r="M1080" s="178" t="s">
        <v>24042</v>
      </c>
      <c r="N1080" s="183">
        <f>Emissions!P1081</f>
        <v>1.0722226576663871</v>
      </c>
      <c r="O1080" s="183" t="str">
        <f>Emissions!Q1081</f>
        <v>LB</v>
      </c>
      <c r="P1080" s="172">
        <f t="shared" si="16"/>
        <v>2.8531061514364544E-2</v>
      </c>
      <c r="Q1080" s="178" t="str">
        <f>Emissions!S1081</f>
        <v xml:space="preserve">LB </v>
      </c>
      <c r="R1080" s="178" t="str">
        <f>Emissions!T1081</f>
        <v xml:space="preserve">LB </v>
      </c>
      <c r="S1080" s="178" t="s">
        <v>24045</v>
      </c>
      <c r="T1080" s="178">
        <v>7439976</v>
      </c>
      <c r="U1080" s="178" t="s">
        <v>24043</v>
      </c>
      <c r="V1080" s="178">
        <v>8</v>
      </c>
      <c r="W1080" s="178">
        <f>Emissions!W1081</f>
        <v>3.0591650602975126E-2</v>
      </c>
      <c r="X1080" s="178" t="str">
        <f>Emissions!X1081</f>
        <v>LB</v>
      </c>
    </row>
    <row r="1081" spans="1:24" x14ac:dyDescent="0.3">
      <c r="A1081" s="175" t="str">
        <f>Emissions!A1082</f>
        <v>21173</v>
      </c>
      <c r="B1081" s="175" t="str">
        <f>Emissions!B1082</f>
        <v>21</v>
      </c>
      <c r="C1081" s="175" t="str">
        <f>Emissions!F1082</f>
        <v>KY</v>
      </c>
      <c r="D1081" s="175" t="str">
        <f>Emissions!C1082</f>
        <v>173</v>
      </c>
      <c r="E1081" s="178" t="str">
        <f>Emissions!D1082</f>
        <v>Montgomery</v>
      </c>
      <c r="F1081" s="178" t="str">
        <f>Emissions!E1082</f>
        <v>County</v>
      </c>
      <c r="G1081" s="178">
        <v>2850001000</v>
      </c>
      <c r="H1081" s="178" t="s">
        <v>24044</v>
      </c>
      <c r="I1081" s="178" t="s">
        <v>24041</v>
      </c>
      <c r="J1081" s="178" t="s">
        <v>24046</v>
      </c>
      <c r="K1081" s="178">
        <v>2014</v>
      </c>
      <c r="L1081" s="178">
        <v>515</v>
      </c>
      <c r="M1081" s="178" t="s">
        <v>24042</v>
      </c>
      <c r="N1081" s="183">
        <f>Emissions!P1082</f>
        <v>2.7520782227883331</v>
      </c>
      <c r="O1081" s="183" t="str">
        <f>Emissions!Q1082</f>
        <v>LB</v>
      </c>
      <c r="P1081" s="172">
        <f t="shared" si="16"/>
        <v>2.8531061514364544E-2</v>
      </c>
      <c r="Q1081" s="178" t="str">
        <f>Emissions!S1082</f>
        <v xml:space="preserve">LB </v>
      </c>
      <c r="R1081" s="178" t="str">
        <f>Emissions!T1082</f>
        <v xml:space="preserve">LB </v>
      </c>
      <c r="S1081" s="178" t="s">
        <v>24045</v>
      </c>
      <c r="T1081" s="178">
        <v>7439976</v>
      </c>
      <c r="U1081" s="178" t="s">
        <v>24043</v>
      </c>
      <c r="V1081" s="178">
        <v>8</v>
      </c>
      <c r="W1081" s="178">
        <f>Emissions!W1082</f>
        <v>7.8519713066716984E-2</v>
      </c>
      <c r="X1081" s="178" t="str">
        <f>Emissions!X1082</f>
        <v>LB</v>
      </c>
    </row>
    <row r="1082" spans="1:24" x14ac:dyDescent="0.3">
      <c r="A1082" s="175" t="str">
        <f>Emissions!A1083</f>
        <v>21175</v>
      </c>
      <c r="B1082" s="175" t="str">
        <f>Emissions!B1083</f>
        <v>21</v>
      </c>
      <c r="C1082" s="175" t="str">
        <f>Emissions!F1083</f>
        <v>KY</v>
      </c>
      <c r="D1082" s="175" t="str">
        <f>Emissions!C1083</f>
        <v>175</v>
      </c>
      <c r="E1082" s="178" t="str">
        <f>Emissions!D1083</f>
        <v>Morgan</v>
      </c>
      <c r="F1082" s="178" t="str">
        <f>Emissions!E1083</f>
        <v>County</v>
      </c>
      <c r="G1082" s="178">
        <v>2850001000</v>
      </c>
      <c r="H1082" s="178" t="s">
        <v>24044</v>
      </c>
      <c r="I1082" s="178" t="s">
        <v>24041</v>
      </c>
      <c r="J1082" s="178" t="s">
        <v>24046</v>
      </c>
      <c r="K1082" s="178">
        <v>2014</v>
      </c>
      <c r="L1082" s="178">
        <v>515</v>
      </c>
      <c r="M1082" s="178" t="s">
        <v>24042</v>
      </c>
      <c r="N1082" s="183">
        <f>Emissions!P1083</f>
        <v>1.3325652106629247</v>
      </c>
      <c r="O1082" s="183" t="str">
        <f>Emissions!Q1083</f>
        <v>LB</v>
      </c>
      <c r="P1082" s="172">
        <f t="shared" si="16"/>
        <v>2.8531061514364547E-2</v>
      </c>
      <c r="Q1082" s="178" t="str">
        <f>Emissions!S1083</f>
        <v xml:space="preserve">LB </v>
      </c>
      <c r="R1082" s="178" t="str">
        <f>Emissions!T1083</f>
        <v xml:space="preserve">LB </v>
      </c>
      <c r="S1082" s="178" t="s">
        <v>24045</v>
      </c>
      <c r="T1082" s="178">
        <v>7439976</v>
      </c>
      <c r="U1082" s="178" t="s">
        <v>24043</v>
      </c>
      <c r="V1082" s="178">
        <v>8</v>
      </c>
      <c r="W1082" s="178">
        <f>Emissions!W1083</f>
        <v>3.8019499997326053E-2</v>
      </c>
      <c r="X1082" s="178" t="str">
        <f>Emissions!X1083</f>
        <v>LB</v>
      </c>
    </row>
    <row r="1083" spans="1:24" x14ac:dyDescent="0.3">
      <c r="A1083" s="175" t="str">
        <f>Emissions!A1084</f>
        <v>21177</v>
      </c>
      <c r="B1083" s="175" t="str">
        <f>Emissions!B1084</f>
        <v>21</v>
      </c>
      <c r="C1083" s="175" t="str">
        <f>Emissions!F1084</f>
        <v>KY</v>
      </c>
      <c r="D1083" s="175" t="str">
        <f>Emissions!C1084</f>
        <v>177</v>
      </c>
      <c r="E1083" s="178" t="str">
        <f>Emissions!D1084</f>
        <v>Muhlenberg</v>
      </c>
      <c r="F1083" s="178" t="str">
        <f>Emissions!E1084</f>
        <v>County</v>
      </c>
      <c r="G1083" s="178">
        <v>2850001000</v>
      </c>
      <c r="H1083" s="178" t="s">
        <v>24044</v>
      </c>
      <c r="I1083" s="178" t="s">
        <v>24041</v>
      </c>
      <c r="J1083" s="178" t="s">
        <v>24046</v>
      </c>
      <c r="K1083" s="178">
        <v>2014</v>
      </c>
      <c r="L1083" s="178">
        <v>515</v>
      </c>
      <c r="M1083" s="178" t="s">
        <v>24042</v>
      </c>
      <c r="N1083" s="183">
        <f>Emissions!P1084</f>
        <v>3.1260138712439218</v>
      </c>
      <c r="O1083" s="183" t="str">
        <f>Emissions!Q1084</f>
        <v>LB</v>
      </c>
      <c r="P1083" s="172">
        <f t="shared" si="16"/>
        <v>2.8531061514364547E-2</v>
      </c>
      <c r="Q1083" s="178" t="str">
        <f>Emissions!S1084</f>
        <v xml:space="preserve">LB </v>
      </c>
      <c r="R1083" s="178" t="str">
        <f>Emissions!T1084</f>
        <v xml:space="preserve">LB </v>
      </c>
      <c r="S1083" s="178" t="s">
        <v>24045</v>
      </c>
      <c r="T1083" s="178">
        <v>7439976</v>
      </c>
      <c r="U1083" s="178" t="s">
        <v>24043</v>
      </c>
      <c r="V1083" s="178">
        <v>8</v>
      </c>
      <c r="W1083" s="178">
        <f>Emissions!W1084</f>
        <v>8.9188494055217185E-2</v>
      </c>
      <c r="X1083" s="178" t="str">
        <f>Emissions!X1084</f>
        <v>LB</v>
      </c>
    </row>
    <row r="1084" spans="1:24" x14ac:dyDescent="0.3">
      <c r="A1084" s="175" t="str">
        <f>Emissions!A1085</f>
        <v>21179</v>
      </c>
      <c r="B1084" s="175" t="str">
        <f>Emissions!B1085</f>
        <v>21</v>
      </c>
      <c r="C1084" s="175" t="str">
        <f>Emissions!F1085</f>
        <v>KY</v>
      </c>
      <c r="D1084" s="175" t="str">
        <f>Emissions!C1085</f>
        <v>179</v>
      </c>
      <c r="E1084" s="178" t="str">
        <f>Emissions!D1085</f>
        <v>Nelson</v>
      </c>
      <c r="F1084" s="178" t="str">
        <f>Emissions!E1085</f>
        <v>County</v>
      </c>
      <c r="G1084" s="178">
        <v>2850001000</v>
      </c>
      <c r="H1084" s="178" t="s">
        <v>24044</v>
      </c>
      <c r="I1084" s="178" t="s">
        <v>24041</v>
      </c>
      <c r="J1084" s="178" t="s">
        <v>24046</v>
      </c>
      <c r="K1084" s="178">
        <v>2014</v>
      </c>
      <c r="L1084" s="178">
        <v>515</v>
      </c>
      <c r="M1084" s="178" t="s">
        <v>24042</v>
      </c>
      <c r="N1084" s="183">
        <f>Emissions!P1085</f>
        <v>4.4888305059179876</v>
      </c>
      <c r="O1084" s="183" t="str">
        <f>Emissions!Q1085</f>
        <v>LB</v>
      </c>
      <c r="P1084" s="172">
        <f t="shared" si="16"/>
        <v>2.8531061514364551E-2</v>
      </c>
      <c r="Q1084" s="178" t="str">
        <f>Emissions!S1085</f>
        <v xml:space="preserve">LB </v>
      </c>
      <c r="R1084" s="178" t="str">
        <f>Emissions!T1085</f>
        <v xml:space="preserve">LB </v>
      </c>
      <c r="S1084" s="178" t="s">
        <v>24045</v>
      </c>
      <c r="T1084" s="178">
        <v>7439976</v>
      </c>
      <c r="U1084" s="178" t="s">
        <v>24043</v>
      </c>
      <c r="V1084" s="178">
        <v>8</v>
      </c>
      <c r="W1084" s="178">
        <f>Emissions!W1085</f>
        <v>0.12807109929190225</v>
      </c>
      <c r="X1084" s="178" t="str">
        <f>Emissions!X1085</f>
        <v>LB</v>
      </c>
    </row>
    <row r="1085" spans="1:24" x14ac:dyDescent="0.3">
      <c r="A1085" s="175" t="str">
        <f>Emissions!A1086</f>
        <v>21181</v>
      </c>
      <c r="B1085" s="175" t="str">
        <f>Emissions!B1086</f>
        <v>21</v>
      </c>
      <c r="C1085" s="175" t="str">
        <f>Emissions!F1086</f>
        <v>KY</v>
      </c>
      <c r="D1085" s="175" t="str">
        <f>Emissions!C1086</f>
        <v>181</v>
      </c>
      <c r="E1085" s="178" t="str">
        <f>Emissions!D1086</f>
        <v>Nicholas</v>
      </c>
      <c r="F1085" s="178" t="str">
        <f>Emissions!E1086</f>
        <v>County</v>
      </c>
      <c r="G1085" s="178">
        <v>2850001000</v>
      </c>
      <c r="H1085" s="178" t="s">
        <v>24044</v>
      </c>
      <c r="I1085" s="178" t="s">
        <v>24041</v>
      </c>
      <c r="J1085" s="178" t="s">
        <v>24046</v>
      </c>
      <c r="K1085" s="178">
        <v>2014</v>
      </c>
      <c r="L1085" s="178">
        <v>515</v>
      </c>
      <c r="M1085" s="178" t="s">
        <v>24042</v>
      </c>
      <c r="N1085" s="183">
        <f>Emissions!P1086</f>
        <v>0.70529892868357913</v>
      </c>
      <c r="O1085" s="183" t="str">
        <f>Emissions!Q1086</f>
        <v>LB</v>
      </c>
      <c r="P1085" s="172">
        <f t="shared" si="16"/>
        <v>2.8531061514364547E-2</v>
      </c>
      <c r="Q1085" s="178" t="str">
        <f>Emissions!S1086</f>
        <v xml:space="preserve">LB </v>
      </c>
      <c r="R1085" s="178" t="str">
        <f>Emissions!T1086</f>
        <v xml:space="preserve">LB </v>
      </c>
      <c r="S1085" s="178" t="s">
        <v>24045</v>
      </c>
      <c r="T1085" s="178">
        <v>7439976</v>
      </c>
      <c r="U1085" s="178" t="s">
        <v>24043</v>
      </c>
      <c r="V1085" s="178">
        <v>8</v>
      </c>
      <c r="W1085" s="178">
        <f>Emissions!W1086</f>
        <v>2.0122927120286609E-2</v>
      </c>
      <c r="X1085" s="178" t="str">
        <f>Emissions!X1086</f>
        <v>LB</v>
      </c>
    </row>
    <row r="1086" spans="1:24" x14ac:dyDescent="0.3">
      <c r="A1086" s="175" t="str">
        <f>Emissions!A1087</f>
        <v>21183</v>
      </c>
      <c r="B1086" s="175" t="str">
        <f>Emissions!B1087</f>
        <v>21</v>
      </c>
      <c r="C1086" s="175" t="str">
        <f>Emissions!F1087</f>
        <v>KY</v>
      </c>
      <c r="D1086" s="175" t="str">
        <f>Emissions!C1087</f>
        <v>183</v>
      </c>
      <c r="E1086" s="178" t="str">
        <f>Emissions!D1087</f>
        <v>Ohio</v>
      </c>
      <c r="F1086" s="178" t="str">
        <f>Emissions!E1087</f>
        <v>County</v>
      </c>
      <c r="G1086" s="178">
        <v>2850001000</v>
      </c>
      <c r="H1086" s="178" t="s">
        <v>24044</v>
      </c>
      <c r="I1086" s="178" t="s">
        <v>24041</v>
      </c>
      <c r="J1086" s="178" t="s">
        <v>24046</v>
      </c>
      <c r="K1086" s="178">
        <v>2014</v>
      </c>
      <c r="L1086" s="178">
        <v>515</v>
      </c>
      <c r="M1086" s="178" t="s">
        <v>24042</v>
      </c>
      <c r="N1086" s="183">
        <f>Emissions!P1087</f>
        <v>2.4017827599838344</v>
      </c>
      <c r="O1086" s="183" t="str">
        <f>Emissions!Q1087</f>
        <v>LB</v>
      </c>
      <c r="P1086" s="172">
        <f t="shared" si="16"/>
        <v>2.8531061514364544E-2</v>
      </c>
      <c r="Q1086" s="178" t="str">
        <f>Emissions!S1087</f>
        <v xml:space="preserve">LB </v>
      </c>
      <c r="R1086" s="178" t="str">
        <f>Emissions!T1087</f>
        <v xml:space="preserve">LB </v>
      </c>
      <c r="S1086" s="178" t="s">
        <v>24045</v>
      </c>
      <c r="T1086" s="178">
        <v>7439976</v>
      </c>
      <c r="U1086" s="178" t="s">
        <v>24043</v>
      </c>
      <c r="V1086" s="178">
        <v>8</v>
      </c>
      <c r="W1086" s="178">
        <f>Emissions!W1087</f>
        <v>6.8525411669239034E-2</v>
      </c>
      <c r="X1086" s="178" t="str">
        <f>Emissions!X1087</f>
        <v>LB</v>
      </c>
    </row>
    <row r="1087" spans="1:24" x14ac:dyDescent="0.3">
      <c r="A1087" s="175" t="str">
        <f>Emissions!A1088</f>
        <v>21185</v>
      </c>
      <c r="B1087" s="175" t="str">
        <f>Emissions!B1088</f>
        <v>21</v>
      </c>
      <c r="C1087" s="175" t="str">
        <f>Emissions!F1088</f>
        <v>KY</v>
      </c>
      <c r="D1087" s="175" t="str">
        <f>Emissions!C1088</f>
        <v>185</v>
      </c>
      <c r="E1087" s="178" t="str">
        <f>Emissions!D1088</f>
        <v>Oldham</v>
      </c>
      <c r="F1087" s="178" t="str">
        <f>Emissions!E1088</f>
        <v>County</v>
      </c>
      <c r="G1087" s="178">
        <v>2850001000</v>
      </c>
      <c r="H1087" s="178" t="s">
        <v>24044</v>
      </c>
      <c r="I1087" s="178" t="s">
        <v>24041</v>
      </c>
      <c r="J1087" s="178" t="s">
        <v>24046</v>
      </c>
      <c r="K1087" s="178">
        <v>2014</v>
      </c>
      <c r="L1087" s="178">
        <v>515</v>
      </c>
      <c r="M1087" s="178" t="s">
        <v>24042</v>
      </c>
      <c r="N1087" s="183">
        <f>Emissions!P1088</f>
        <v>6.3598109618123049</v>
      </c>
      <c r="O1087" s="183" t="str">
        <f>Emissions!Q1088</f>
        <v>LB</v>
      </c>
      <c r="P1087" s="172">
        <f t="shared" si="16"/>
        <v>2.8531061514364547E-2</v>
      </c>
      <c r="Q1087" s="178" t="str">
        <f>Emissions!S1088</f>
        <v xml:space="preserve">LB </v>
      </c>
      <c r="R1087" s="178" t="str">
        <f>Emissions!T1088</f>
        <v xml:space="preserve">LB </v>
      </c>
      <c r="S1087" s="178" t="s">
        <v>24045</v>
      </c>
      <c r="T1087" s="178">
        <v>7439976</v>
      </c>
      <c r="U1087" s="178" t="s">
        <v>24043</v>
      </c>
      <c r="V1087" s="178">
        <v>8</v>
      </c>
      <c r="W1087" s="178">
        <f>Emissions!W1088</f>
        <v>0.18145215777119683</v>
      </c>
      <c r="X1087" s="178" t="str">
        <f>Emissions!X1088</f>
        <v>LB</v>
      </c>
    </row>
    <row r="1088" spans="1:24" x14ac:dyDescent="0.3">
      <c r="A1088" s="175" t="str">
        <f>Emissions!A1089</f>
        <v>21187</v>
      </c>
      <c r="B1088" s="175" t="str">
        <f>Emissions!B1089</f>
        <v>21</v>
      </c>
      <c r="C1088" s="175" t="str">
        <f>Emissions!F1089</f>
        <v>KY</v>
      </c>
      <c r="D1088" s="175" t="str">
        <f>Emissions!C1089</f>
        <v>187</v>
      </c>
      <c r="E1088" s="178" t="str">
        <f>Emissions!D1089</f>
        <v>Owen</v>
      </c>
      <c r="F1088" s="178" t="str">
        <f>Emissions!E1089</f>
        <v>County</v>
      </c>
      <c r="G1088" s="178">
        <v>2850001000</v>
      </c>
      <c r="H1088" s="178" t="s">
        <v>24044</v>
      </c>
      <c r="I1088" s="178" t="s">
        <v>24041</v>
      </c>
      <c r="J1088" s="178" t="s">
        <v>24046</v>
      </c>
      <c r="K1088" s="178">
        <v>2014</v>
      </c>
      <c r="L1088" s="178">
        <v>515</v>
      </c>
      <c r="M1088" s="178" t="s">
        <v>24042</v>
      </c>
      <c r="N1088" s="183">
        <f>Emissions!P1089</f>
        <v>1.0663126112536145</v>
      </c>
      <c r="O1088" s="183" t="str">
        <f>Emissions!Q1089</f>
        <v>LB</v>
      </c>
      <c r="P1088" s="172">
        <f t="shared" si="16"/>
        <v>2.8531061514364544E-2</v>
      </c>
      <c r="Q1088" s="178" t="str">
        <f>Emissions!S1089</f>
        <v xml:space="preserve">LB </v>
      </c>
      <c r="R1088" s="178" t="str">
        <f>Emissions!T1089</f>
        <v xml:space="preserve">LB </v>
      </c>
      <c r="S1088" s="178" t="s">
        <v>24045</v>
      </c>
      <c r="T1088" s="178">
        <v>7439976</v>
      </c>
      <c r="U1088" s="178" t="s">
        <v>24043</v>
      </c>
      <c r="V1088" s="178">
        <v>8</v>
      </c>
      <c r="W1088" s="178">
        <f>Emissions!W1089</f>
        <v>3.0423030705219564E-2</v>
      </c>
      <c r="X1088" s="178" t="str">
        <f>Emissions!X1089</f>
        <v>LB</v>
      </c>
    </row>
    <row r="1089" spans="1:24" x14ac:dyDescent="0.3">
      <c r="A1089" s="175" t="str">
        <f>Emissions!A1090</f>
        <v>21189</v>
      </c>
      <c r="B1089" s="175" t="str">
        <f>Emissions!B1090</f>
        <v>21</v>
      </c>
      <c r="C1089" s="175" t="str">
        <f>Emissions!F1090</f>
        <v>KY</v>
      </c>
      <c r="D1089" s="175" t="str">
        <f>Emissions!C1090</f>
        <v>189</v>
      </c>
      <c r="E1089" s="178" t="str">
        <f>Emissions!D1090</f>
        <v>Owsley</v>
      </c>
      <c r="F1089" s="178" t="str">
        <f>Emissions!E1090</f>
        <v>County</v>
      </c>
      <c r="G1089" s="178">
        <v>2850001000</v>
      </c>
      <c r="H1089" s="178" t="s">
        <v>24044</v>
      </c>
      <c r="I1089" s="178" t="s">
        <v>24041</v>
      </c>
      <c r="J1089" s="178" t="s">
        <v>24046</v>
      </c>
      <c r="K1089" s="178">
        <v>2014</v>
      </c>
      <c r="L1089" s="178">
        <v>515</v>
      </c>
      <c r="M1089" s="178" t="s">
        <v>24042</v>
      </c>
      <c r="N1089" s="183">
        <f>Emissions!P1090</f>
        <v>0.451567614047092</v>
      </c>
      <c r="O1089" s="183" t="str">
        <f>Emissions!Q1090</f>
        <v>LB</v>
      </c>
      <c r="P1089" s="172">
        <f t="shared" si="16"/>
        <v>2.8531061514364547E-2</v>
      </c>
      <c r="Q1089" s="178" t="str">
        <f>Emissions!S1090</f>
        <v xml:space="preserve">LB </v>
      </c>
      <c r="R1089" s="178" t="str">
        <f>Emissions!T1090</f>
        <v xml:space="preserve">LB </v>
      </c>
      <c r="S1089" s="178" t="s">
        <v>24045</v>
      </c>
      <c r="T1089" s="178">
        <v>7439976</v>
      </c>
      <c r="U1089" s="178" t="s">
        <v>24043</v>
      </c>
      <c r="V1089" s="178">
        <v>8</v>
      </c>
      <c r="W1089" s="178">
        <f>Emissions!W1090</f>
        <v>1.288370337427241E-2</v>
      </c>
      <c r="X1089" s="178" t="str">
        <f>Emissions!X1090</f>
        <v>LB</v>
      </c>
    </row>
    <row r="1090" spans="1:24" x14ac:dyDescent="0.3">
      <c r="A1090" s="175" t="str">
        <f>Emissions!A1091</f>
        <v>21191</v>
      </c>
      <c r="B1090" s="175" t="str">
        <f>Emissions!B1091</f>
        <v>21</v>
      </c>
      <c r="C1090" s="175" t="str">
        <f>Emissions!F1091</f>
        <v>KY</v>
      </c>
      <c r="D1090" s="175" t="str">
        <f>Emissions!C1091</f>
        <v>191</v>
      </c>
      <c r="E1090" s="178" t="str">
        <f>Emissions!D1091</f>
        <v>Pendleton</v>
      </c>
      <c r="F1090" s="178" t="str">
        <f>Emissions!E1091</f>
        <v>County</v>
      </c>
      <c r="G1090" s="178">
        <v>2850001000</v>
      </c>
      <c r="H1090" s="178" t="s">
        <v>24044</v>
      </c>
      <c r="I1090" s="178" t="s">
        <v>24041</v>
      </c>
      <c r="J1090" s="178" t="s">
        <v>24046</v>
      </c>
      <c r="K1090" s="178">
        <v>2014</v>
      </c>
      <c r="L1090" s="178">
        <v>515</v>
      </c>
      <c r="M1090" s="178" t="s">
        <v>24042</v>
      </c>
      <c r="N1090" s="183">
        <f>Emissions!P1091</f>
        <v>1.4517678417002005</v>
      </c>
      <c r="O1090" s="183" t="str">
        <f>Emissions!Q1091</f>
        <v>LB</v>
      </c>
      <c r="P1090" s="172">
        <f t="shared" si="16"/>
        <v>2.8531061514364551E-2</v>
      </c>
      <c r="Q1090" s="178" t="str">
        <f>Emissions!S1091</f>
        <v xml:space="preserve">LB </v>
      </c>
      <c r="R1090" s="178" t="str">
        <f>Emissions!T1091</f>
        <v xml:space="preserve">LB </v>
      </c>
      <c r="S1090" s="178" t="s">
        <v>24045</v>
      </c>
      <c r="T1090" s="178">
        <v>7439976</v>
      </c>
      <c r="U1090" s="178" t="s">
        <v>24043</v>
      </c>
      <c r="V1090" s="178">
        <v>8</v>
      </c>
      <c r="W1090" s="178">
        <f>Emissions!W1091</f>
        <v>4.1420477596124675E-2</v>
      </c>
      <c r="X1090" s="178" t="str">
        <f>Emissions!X1091</f>
        <v>LB</v>
      </c>
    </row>
    <row r="1091" spans="1:24" x14ac:dyDescent="0.3">
      <c r="A1091" s="175" t="str">
        <f>Emissions!A1092</f>
        <v>21193</v>
      </c>
      <c r="B1091" s="175" t="str">
        <f>Emissions!B1092</f>
        <v>21</v>
      </c>
      <c r="C1091" s="175" t="str">
        <f>Emissions!F1092</f>
        <v>KY</v>
      </c>
      <c r="D1091" s="175" t="str">
        <f>Emissions!C1092</f>
        <v>193</v>
      </c>
      <c r="E1091" s="178" t="str">
        <f>Emissions!D1092</f>
        <v>Perry</v>
      </c>
      <c r="F1091" s="178" t="str">
        <f>Emissions!E1092</f>
        <v>County</v>
      </c>
      <c r="G1091" s="178">
        <v>2850001000</v>
      </c>
      <c r="H1091" s="178" t="s">
        <v>24044</v>
      </c>
      <c r="I1091" s="178" t="s">
        <v>24041</v>
      </c>
      <c r="J1091" s="178" t="s">
        <v>24046</v>
      </c>
      <c r="K1091" s="178">
        <v>2014</v>
      </c>
      <c r="L1091" s="178">
        <v>515</v>
      </c>
      <c r="M1091" s="178" t="s">
        <v>24042</v>
      </c>
      <c r="N1091" s="183">
        <f>Emissions!P1092</f>
        <v>2.7643991670047909</v>
      </c>
      <c r="O1091" s="183" t="str">
        <f>Emissions!Q1092</f>
        <v>LB</v>
      </c>
      <c r="P1091" s="172">
        <f t="shared" ref="P1091:P1154" si="17">W1091/N1091</f>
        <v>2.8531061514364547E-2</v>
      </c>
      <c r="Q1091" s="178" t="str">
        <f>Emissions!S1092</f>
        <v xml:space="preserve">LB </v>
      </c>
      <c r="R1091" s="178" t="str">
        <f>Emissions!T1092</f>
        <v xml:space="preserve">LB </v>
      </c>
      <c r="S1091" s="178" t="s">
        <v>24045</v>
      </c>
      <c r="T1091" s="178">
        <v>7439976</v>
      </c>
      <c r="U1091" s="178" t="s">
        <v>24043</v>
      </c>
      <c r="V1091" s="178">
        <v>8</v>
      </c>
      <c r="W1091" s="178">
        <f>Emissions!W1092</f>
        <v>7.8871242684071807E-2</v>
      </c>
      <c r="X1091" s="178" t="str">
        <f>Emissions!X1092</f>
        <v>LB</v>
      </c>
    </row>
    <row r="1092" spans="1:24" x14ac:dyDescent="0.3">
      <c r="A1092" s="175" t="str">
        <f>Emissions!A1093</f>
        <v>21195</v>
      </c>
      <c r="B1092" s="175" t="str">
        <f>Emissions!B1093</f>
        <v>21</v>
      </c>
      <c r="C1092" s="175" t="str">
        <f>Emissions!F1093</f>
        <v>KY</v>
      </c>
      <c r="D1092" s="175" t="str">
        <f>Emissions!C1093</f>
        <v>195</v>
      </c>
      <c r="E1092" s="178" t="str">
        <f>Emissions!D1093</f>
        <v>Pike</v>
      </c>
      <c r="F1092" s="178" t="str">
        <f>Emissions!E1093</f>
        <v>County</v>
      </c>
      <c r="G1092" s="178">
        <v>2850001000</v>
      </c>
      <c r="H1092" s="178" t="s">
        <v>24044</v>
      </c>
      <c r="I1092" s="178" t="s">
        <v>24041</v>
      </c>
      <c r="J1092" s="178" t="s">
        <v>24046</v>
      </c>
      <c r="K1092" s="178">
        <v>2014</v>
      </c>
      <c r="L1092" s="178">
        <v>515</v>
      </c>
      <c r="M1092" s="178" t="s">
        <v>24042</v>
      </c>
      <c r="N1092" s="183">
        <f>Emissions!P1093</f>
        <v>6.3141333149610457</v>
      </c>
      <c r="O1092" s="183" t="str">
        <f>Emissions!Q1093</f>
        <v>LB</v>
      </c>
      <c r="P1092" s="172">
        <f t="shared" si="17"/>
        <v>2.8531061514364547E-2</v>
      </c>
      <c r="Q1092" s="178" t="str">
        <f>Emissions!S1093</f>
        <v xml:space="preserve">LB </v>
      </c>
      <c r="R1092" s="178" t="str">
        <f>Emissions!T1093</f>
        <v xml:space="preserve">LB </v>
      </c>
      <c r="S1092" s="178" t="s">
        <v>24045</v>
      </c>
      <c r="T1092" s="178">
        <v>7439976</v>
      </c>
      <c r="U1092" s="178" t="s">
        <v>24043</v>
      </c>
      <c r="V1092" s="178">
        <v>8</v>
      </c>
      <c r="W1092" s="178">
        <f>Emissions!W1093</f>
        <v>0.18014892601905214</v>
      </c>
      <c r="X1092" s="178" t="str">
        <f>Emissions!X1093</f>
        <v>LB</v>
      </c>
    </row>
    <row r="1093" spans="1:24" x14ac:dyDescent="0.3">
      <c r="A1093" s="175" t="str">
        <f>Emissions!A1094</f>
        <v>21197</v>
      </c>
      <c r="B1093" s="175" t="str">
        <f>Emissions!B1094</f>
        <v>21</v>
      </c>
      <c r="C1093" s="175" t="str">
        <f>Emissions!F1094</f>
        <v>KY</v>
      </c>
      <c r="D1093" s="175" t="str">
        <f>Emissions!C1094</f>
        <v>197</v>
      </c>
      <c r="E1093" s="178" t="str">
        <f>Emissions!D1094</f>
        <v>Powell</v>
      </c>
      <c r="F1093" s="178" t="str">
        <f>Emissions!E1094</f>
        <v>County</v>
      </c>
      <c r="G1093" s="178">
        <v>2850001000</v>
      </c>
      <c r="H1093" s="178" t="s">
        <v>24044</v>
      </c>
      <c r="I1093" s="178" t="s">
        <v>24041</v>
      </c>
      <c r="J1093" s="178" t="s">
        <v>24046</v>
      </c>
      <c r="K1093" s="178">
        <v>2014</v>
      </c>
      <c r="L1093" s="178">
        <v>515</v>
      </c>
      <c r="M1093" s="178" t="s">
        <v>24042</v>
      </c>
      <c r="N1093" s="183">
        <f>Emissions!P1094</f>
        <v>1.2455172389222586</v>
      </c>
      <c r="O1093" s="183" t="str">
        <f>Emissions!Q1094</f>
        <v>LB</v>
      </c>
      <c r="P1093" s="172">
        <f t="shared" si="17"/>
        <v>2.8531061514364544E-2</v>
      </c>
      <c r="Q1093" s="178" t="str">
        <f>Emissions!S1094</f>
        <v xml:space="preserve">LB </v>
      </c>
      <c r="R1093" s="178" t="str">
        <f>Emissions!T1094</f>
        <v xml:space="preserve">LB </v>
      </c>
      <c r="S1093" s="178" t="s">
        <v>24045</v>
      </c>
      <c r="T1093" s="178">
        <v>7439976</v>
      </c>
      <c r="U1093" s="178" t="s">
        <v>24043</v>
      </c>
      <c r="V1093" s="178">
        <v>8</v>
      </c>
      <c r="W1093" s="178">
        <f>Emissions!W1094</f>
        <v>3.5535928960892443E-2</v>
      </c>
      <c r="X1093" s="178" t="str">
        <f>Emissions!X1094</f>
        <v>LB</v>
      </c>
    </row>
    <row r="1094" spans="1:24" x14ac:dyDescent="0.3">
      <c r="A1094" s="175" t="str">
        <f>Emissions!A1095</f>
        <v>21199</v>
      </c>
      <c r="B1094" s="175" t="str">
        <f>Emissions!B1095</f>
        <v>21</v>
      </c>
      <c r="C1094" s="175" t="str">
        <f>Emissions!F1095</f>
        <v>KY</v>
      </c>
      <c r="D1094" s="175" t="str">
        <f>Emissions!C1095</f>
        <v>199</v>
      </c>
      <c r="E1094" s="178" t="str">
        <f>Emissions!D1095</f>
        <v>Pulaski</v>
      </c>
      <c r="F1094" s="178" t="str">
        <f>Emissions!E1095</f>
        <v>County</v>
      </c>
      <c r="G1094" s="178">
        <v>2850001000</v>
      </c>
      <c r="H1094" s="178" t="s">
        <v>24044</v>
      </c>
      <c r="I1094" s="178" t="s">
        <v>24041</v>
      </c>
      <c r="J1094" s="178" t="s">
        <v>24046</v>
      </c>
      <c r="K1094" s="178">
        <v>2014</v>
      </c>
      <c r="L1094" s="178">
        <v>515</v>
      </c>
      <c r="M1094" s="178" t="s">
        <v>24042</v>
      </c>
      <c r="N1094" s="183">
        <f>Emissions!P1095</f>
        <v>6.3933680050034711</v>
      </c>
      <c r="O1094" s="183" t="str">
        <f>Emissions!Q1095</f>
        <v>LB</v>
      </c>
      <c r="P1094" s="172">
        <f t="shared" si="17"/>
        <v>2.8531061514364544E-2</v>
      </c>
      <c r="Q1094" s="178" t="str">
        <f>Emissions!S1095</f>
        <v xml:space="preserve">LB </v>
      </c>
      <c r="R1094" s="178" t="str">
        <f>Emissions!T1095</f>
        <v xml:space="preserve">LB </v>
      </c>
      <c r="S1094" s="178" t="s">
        <v>24045</v>
      </c>
      <c r="T1094" s="178">
        <v>7439976</v>
      </c>
      <c r="U1094" s="178" t="s">
        <v>24043</v>
      </c>
      <c r="V1094" s="178">
        <v>8</v>
      </c>
      <c r="W1094" s="178">
        <f>Emissions!W1095</f>
        <v>0.18240957583472417</v>
      </c>
      <c r="X1094" s="178" t="str">
        <f>Emissions!X1095</f>
        <v>LB</v>
      </c>
    </row>
    <row r="1095" spans="1:24" x14ac:dyDescent="0.3">
      <c r="A1095" s="175" t="str">
        <f>Emissions!A1096</f>
        <v>21201</v>
      </c>
      <c r="B1095" s="175" t="str">
        <f>Emissions!B1096</f>
        <v>21</v>
      </c>
      <c r="C1095" s="175" t="str">
        <f>Emissions!F1096</f>
        <v>KY</v>
      </c>
      <c r="D1095" s="175" t="str">
        <f>Emissions!C1096</f>
        <v>201</v>
      </c>
      <c r="E1095" s="178" t="str">
        <f>Emissions!D1096</f>
        <v>Robertson</v>
      </c>
      <c r="F1095" s="178" t="str">
        <f>Emissions!E1096</f>
        <v>County</v>
      </c>
      <c r="G1095" s="178">
        <v>2850001000</v>
      </c>
      <c r="H1095" s="178" t="s">
        <v>24044</v>
      </c>
      <c r="I1095" s="178" t="s">
        <v>24041</v>
      </c>
      <c r="J1095" s="178" t="s">
        <v>24046</v>
      </c>
      <c r="K1095" s="178">
        <v>2014</v>
      </c>
      <c r="L1095" s="178">
        <v>515</v>
      </c>
      <c r="M1095" s="178" t="s">
        <v>24042</v>
      </c>
      <c r="N1095" s="183">
        <f>Emissions!P1096</f>
        <v>0.22007410116713866</v>
      </c>
      <c r="O1095" s="183" t="str">
        <f>Emissions!Q1096</f>
        <v>LB</v>
      </c>
      <c r="P1095" s="172">
        <f t="shared" si="17"/>
        <v>2.8531061514364544E-2</v>
      </c>
      <c r="Q1095" s="178" t="str">
        <f>Emissions!S1096</f>
        <v xml:space="preserve">LB </v>
      </c>
      <c r="R1095" s="178" t="str">
        <f>Emissions!T1096</f>
        <v xml:space="preserve">LB </v>
      </c>
      <c r="S1095" s="178" t="s">
        <v>24045</v>
      </c>
      <c r="T1095" s="178">
        <v>7439976</v>
      </c>
      <c r="U1095" s="178" t="s">
        <v>24043</v>
      </c>
      <c r="V1095" s="178">
        <v>8</v>
      </c>
      <c r="W1095" s="178">
        <f>Emissions!W1096</f>
        <v>6.2789477181181188E-3</v>
      </c>
      <c r="X1095" s="178" t="str">
        <f>Emissions!X1096</f>
        <v>LB</v>
      </c>
    </row>
    <row r="1096" spans="1:24" x14ac:dyDescent="0.3">
      <c r="A1096" s="175" t="str">
        <f>Emissions!A1097</f>
        <v>21203</v>
      </c>
      <c r="B1096" s="175" t="str">
        <f>Emissions!B1097</f>
        <v>21</v>
      </c>
      <c r="C1096" s="175" t="str">
        <f>Emissions!F1097</f>
        <v>KY</v>
      </c>
      <c r="D1096" s="175" t="str">
        <f>Emissions!C1097</f>
        <v>203</v>
      </c>
      <c r="E1096" s="178" t="str">
        <f>Emissions!D1097</f>
        <v>Rockcastle</v>
      </c>
      <c r="F1096" s="178" t="str">
        <f>Emissions!E1097</f>
        <v>County</v>
      </c>
      <c r="G1096" s="178">
        <v>2850001000</v>
      </c>
      <c r="H1096" s="178" t="s">
        <v>24044</v>
      </c>
      <c r="I1096" s="178" t="s">
        <v>24041</v>
      </c>
      <c r="J1096" s="178" t="s">
        <v>24046</v>
      </c>
      <c r="K1096" s="178">
        <v>2014</v>
      </c>
      <c r="L1096" s="178">
        <v>515</v>
      </c>
      <c r="M1096" s="178" t="s">
        <v>24042</v>
      </c>
      <c r="N1096" s="183">
        <f>Emissions!P1097</f>
        <v>1.6854651007001709</v>
      </c>
      <c r="O1096" s="183" t="str">
        <f>Emissions!Q1097</f>
        <v>LB</v>
      </c>
      <c r="P1096" s="172">
        <f t="shared" si="17"/>
        <v>2.8531061514364547E-2</v>
      </c>
      <c r="Q1096" s="178" t="str">
        <f>Emissions!S1097</f>
        <v xml:space="preserve">LB </v>
      </c>
      <c r="R1096" s="178" t="str">
        <f>Emissions!T1097</f>
        <v xml:space="preserve">LB </v>
      </c>
      <c r="S1096" s="178" t="s">
        <v>24045</v>
      </c>
      <c r="T1096" s="178">
        <v>7439976</v>
      </c>
      <c r="U1096" s="178" t="s">
        <v>24043</v>
      </c>
      <c r="V1096" s="178">
        <v>8</v>
      </c>
      <c r="W1096" s="178">
        <f>Emissions!W1097</f>
        <v>4.8088108468391212E-2</v>
      </c>
      <c r="X1096" s="178" t="str">
        <f>Emissions!X1097</f>
        <v>LB</v>
      </c>
    </row>
    <row r="1097" spans="1:24" x14ac:dyDescent="0.3">
      <c r="A1097" s="175" t="str">
        <f>Emissions!A1098</f>
        <v>21205</v>
      </c>
      <c r="B1097" s="175" t="str">
        <f>Emissions!B1098</f>
        <v>21</v>
      </c>
      <c r="C1097" s="175" t="str">
        <f>Emissions!F1098</f>
        <v>KY</v>
      </c>
      <c r="D1097" s="175" t="str">
        <f>Emissions!C1098</f>
        <v>205</v>
      </c>
      <c r="E1097" s="178" t="str">
        <f>Emissions!D1098</f>
        <v>Rowan</v>
      </c>
      <c r="F1097" s="178" t="str">
        <f>Emissions!E1098</f>
        <v>County</v>
      </c>
      <c r="G1097" s="178">
        <v>2850001000</v>
      </c>
      <c r="H1097" s="178" t="s">
        <v>24044</v>
      </c>
      <c r="I1097" s="178" t="s">
        <v>24041</v>
      </c>
      <c r="J1097" s="178" t="s">
        <v>24046</v>
      </c>
      <c r="K1097" s="178">
        <v>2014</v>
      </c>
      <c r="L1097" s="178">
        <v>515</v>
      </c>
      <c r="M1097" s="178" t="s">
        <v>24042</v>
      </c>
      <c r="N1097" s="183">
        <f>Emissions!P1098</f>
        <v>2.369527930409042</v>
      </c>
      <c r="O1097" s="183" t="str">
        <f>Emissions!Q1098</f>
        <v>LB</v>
      </c>
      <c r="P1097" s="172">
        <f t="shared" si="17"/>
        <v>2.8531061514364547E-2</v>
      </c>
      <c r="Q1097" s="178" t="str">
        <f>Emissions!S1098</f>
        <v xml:space="preserve">LB </v>
      </c>
      <c r="R1097" s="178" t="str">
        <f>Emissions!T1098</f>
        <v xml:space="preserve">LB </v>
      </c>
      <c r="S1097" s="178" t="s">
        <v>24045</v>
      </c>
      <c r="T1097" s="178">
        <v>7439976</v>
      </c>
      <c r="U1097" s="178" t="s">
        <v>24043</v>
      </c>
      <c r="V1097" s="178">
        <v>8</v>
      </c>
      <c r="W1097" s="178">
        <f>Emissions!W1098</f>
        <v>6.760514714250529E-2</v>
      </c>
      <c r="X1097" s="178" t="str">
        <f>Emissions!X1098</f>
        <v>LB</v>
      </c>
    </row>
    <row r="1098" spans="1:24" x14ac:dyDescent="0.3">
      <c r="A1098" s="175" t="str">
        <f>Emissions!A1099</f>
        <v>21207</v>
      </c>
      <c r="B1098" s="175" t="str">
        <f>Emissions!B1099</f>
        <v>21</v>
      </c>
      <c r="C1098" s="175" t="str">
        <f>Emissions!F1099</f>
        <v>KY</v>
      </c>
      <c r="D1098" s="175" t="str">
        <f>Emissions!C1099</f>
        <v>207</v>
      </c>
      <c r="E1098" s="178" t="str">
        <f>Emissions!D1099</f>
        <v>Russell</v>
      </c>
      <c r="F1098" s="178" t="str">
        <f>Emissions!E1099</f>
        <v>County</v>
      </c>
      <c r="G1098" s="178">
        <v>2850001000</v>
      </c>
      <c r="H1098" s="178" t="s">
        <v>24044</v>
      </c>
      <c r="I1098" s="178" t="s">
        <v>24041</v>
      </c>
      <c r="J1098" s="178" t="s">
        <v>24046</v>
      </c>
      <c r="K1098" s="178">
        <v>2014</v>
      </c>
      <c r="L1098" s="178">
        <v>515</v>
      </c>
      <c r="M1098" s="178" t="s">
        <v>24042</v>
      </c>
      <c r="N1098" s="183">
        <f>Emissions!P1099</f>
        <v>1.7804265244172612</v>
      </c>
      <c r="O1098" s="183" t="str">
        <f>Emissions!Q1099</f>
        <v>LB</v>
      </c>
      <c r="P1098" s="172">
        <f t="shared" si="17"/>
        <v>2.8531061514364547E-2</v>
      </c>
      <c r="Q1098" s="178" t="str">
        <f>Emissions!S1099</f>
        <v xml:space="preserve">LB </v>
      </c>
      <c r="R1098" s="178" t="str">
        <f>Emissions!T1099</f>
        <v xml:space="preserve">LB </v>
      </c>
      <c r="S1098" s="178" t="s">
        <v>24045</v>
      </c>
      <c r="T1098" s="178">
        <v>7439976</v>
      </c>
      <c r="U1098" s="178" t="s">
        <v>24043</v>
      </c>
      <c r="V1098" s="178">
        <v>8</v>
      </c>
      <c r="W1098" s="178">
        <f>Emissions!W1099</f>
        <v>5.0797458689955152E-2</v>
      </c>
      <c r="X1098" s="178" t="str">
        <f>Emissions!X1099</f>
        <v>LB</v>
      </c>
    </row>
    <row r="1099" spans="1:24" x14ac:dyDescent="0.3">
      <c r="A1099" s="175" t="str">
        <f>Emissions!A1100</f>
        <v>21209</v>
      </c>
      <c r="B1099" s="175" t="str">
        <f>Emissions!B1100</f>
        <v>21</v>
      </c>
      <c r="C1099" s="175" t="str">
        <f>Emissions!F1100</f>
        <v>KY</v>
      </c>
      <c r="D1099" s="175" t="str">
        <f>Emissions!C1100</f>
        <v>209</v>
      </c>
      <c r="E1099" s="178" t="str">
        <f>Emissions!D1100</f>
        <v>Scott</v>
      </c>
      <c r="F1099" s="178" t="str">
        <f>Emissions!E1100</f>
        <v>County</v>
      </c>
      <c r="G1099" s="178">
        <v>2850001000</v>
      </c>
      <c r="H1099" s="178" t="s">
        <v>24044</v>
      </c>
      <c r="I1099" s="178" t="s">
        <v>24041</v>
      </c>
      <c r="J1099" s="178" t="s">
        <v>24046</v>
      </c>
      <c r="K1099" s="178">
        <v>2014</v>
      </c>
      <c r="L1099" s="178">
        <v>515</v>
      </c>
      <c r="M1099" s="178" t="s">
        <v>24042</v>
      </c>
      <c r="N1099" s="183">
        <f>Emissions!P1100</f>
        <v>5.1371325463156756</v>
      </c>
      <c r="O1099" s="183" t="str">
        <f>Emissions!Q1100</f>
        <v>LB</v>
      </c>
      <c r="P1099" s="172">
        <f t="shared" si="17"/>
        <v>2.8531061514364551E-2</v>
      </c>
      <c r="Q1099" s="178" t="str">
        <f>Emissions!S1100</f>
        <v xml:space="preserve">LB </v>
      </c>
      <c r="R1099" s="178" t="str">
        <f>Emissions!T1100</f>
        <v xml:space="preserve">LB </v>
      </c>
      <c r="S1099" s="178" t="s">
        <v>24045</v>
      </c>
      <c r="T1099" s="178">
        <v>7439976</v>
      </c>
      <c r="U1099" s="178" t="s">
        <v>24043</v>
      </c>
      <c r="V1099" s="178">
        <v>8</v>
      </c>
      <c r="W1099" s="178">
        <f>Emissions!W1100</f>
        <v>0.14656784468637674</v>
      </c>
      <c r="X1099" s="178" t="str">
        <f>Emissions!X1100</f>
        <v>LB</v>
      </c>
    </row>
    <row r="1100" spans="1:24" x14ac:dyDescent="0.3">
      <c r="A1100" s="175" t="str">
        <f>Emissions!A1101</f>
        <v>21211</v>
      </c>
      <c r="B1100" s="175" t="str">
        <f>Emissions!B1101</f>
        <v>21</v>
      </c>
      <c r="C1100" s="175" t="str">
        <f>Emissions!F1101</f>
        <v>KY</v>
      </c>
      <c r="D1100" s="175" t="str">
        <f>Emissions!C1101</f>
        <v>211</v>
      </c>
      <c r="E1100" s="178" t="str">
        <f>Emissions!D1101</f>
        <v>Shelby</v>
      </c>
      <c r="F1100" s="178" t="str">
        <f>Emissions!E1101</f>
        <v>County</v>
      </c>
      <c r="G1100" s="178">
        <v>2850001000</v>
      </c>
      <c r="H1100" s="178" t="s">
        <v>24044</v>
      </c>
      <c r="I1100" s="178" t="s">
        <v>24041</v>
      </c>
      <c r="J1100" s="178" t="s">
        <v>24046</v>
      </c>
      <c r="K1100" s="178">
        <v>2014</v>
      </c>
      <c r="L1100" s="178">
        <v>515</v>
      </c>
      <c r="M1100" s="178" t="s">
        <v>24042</v>
      </c>
      <c r="N1100" s="183">
        <f>Emissions!P1101</f>
        <v>4.4951412334434897</v>
      </c>
      <c r="O1100" s="183" t="str">
        <f>Emissions!Q1101</f>
        <v>LB</v>
      </c>
      <c r="P1100" s="172">
        <f t="shared" si="17"/>
        <v>2.8531061514364551E-2</v>
      </c>
      <c r="Q1100" s="178" t="str">
        <f>Emissions!S1101</f>
        <v xml:space="preserve">LB </v>
      </c>
      <c r="R1100" s="178" t="str">
        <f>Emissions!T1101</f>
        <v xml:space="preserve">LB </v>
      </c>
      <c r="S1100" s="178" t="s">
        <v>24045</v>
      </c>
      <c r="T1100" s="178">
        <v>7439976</v>
      </c>
      <c r="U1100" s="178" t="s">
        <v>24043</v>
      </c>
      <c r="V1100" s="178">
        <v>8</v>
      </c>
      <c r="W1100" s="178">
        <f>Emissions!W1101</f>
        <v>0.12825115104713275</v>
      </c>
      <c r="X1100" s="178" t="str">
        <f>Emissions!X1101</f>
        <v>LB</v>
      </c>
    </row>
    <row r="1101" spans="1:24" x14ac:dyDescent="0.3">
      <c r="A1101" s="175" t="str">
        <f>Emissions!A1102</f>
        <v>21213</v>
      </c>
      <c r="B1101" s="175" t="str">
        <f>Emissions!B1102</f>
        <v>21</v>
      </c>
      <c r="C1101" s="175" t="str">
        <f>Emissions!F1102</f>
        <v>KY</v>
      </c>
      <c r="D1101" s="175" t="str">
        <f>Emissions!C1102</f>
        <v>213</v>
      </c>
      <c r="E1101" s="178" t="str">
        <f>Emissions!D1102</f>
        <v>Simpson</v>
      </c>
      <c r="F1101" s="178" t="str">
        <f>Emissions!E1102</f>
        <v>County</v>
      </c>
      <c r="G1101" s="178">
        <v>2850001000</v>
      </c>
      <c r="H1101" s="178" t="s">
        <v>24044</v>
      </c>
      <c r="I1101" s="178" t="s">
        <v>24041</v>
      </c>
      <c r="J1101" s="178" t="s">
        <v>24046</v>
      </c>
      <c r="K1101" s="178">
        <v>2014</v>
      </c>
      <c r="L1101" s="178">
        <v>515</v>
      </c>
      <c r="M1101" s="178" t="s">
        <v>24042</v>
      </c>
      <c r="N1101" s="183">
        <f>Emissions!P1102</f>
        <v>1.7856353788827557</v>
      </c>
      <c r="O1101" s="183" t="str">
        <f>Emissions!Q1102</f>
        <v>LB</v>
      </c>
      <c r="P1101" s="172">
        <f t="shared" si="17"/>
        <v>2.8531061514364544E-2</v>
      </c>
      <c r="Q1101" s="178" t="str">
        <f>Emissions!S1102</f>
        <v xml:space="preserve">LB </v>
      </c>
      <c r="R1101" s="178" t="str">
        <f>Emissions!T1102</f>
        <v xml:space="preserve">LB </v>
      </c>
      <c r="S1101" s="178" t="s">
        <v>24045</v>
      </c>
      <c r="T1101" s="178">
        <v>7439976</v>
      </c>
      <c r="U1101" s="178" t="s">
        <v>24043</v>
      </c>
      <c r="V1101" s="178">
        <v>8</v>
      </c>
      <c r="W1101" s="178">
        <f>Emissions!W1102</f>
        <v>5.0946072837129541E-2</v>
      </c>
      <c r="X1101" s="178" t="str">
        <f>Emissions!X1102</f>
        <v>LB</v>
      </c>
    </row>
    <row r="1102" spans="1:24" x14ac:dyDescent="0.3">
      <c r="A1102" s="175" t="str">
        <f>Emissions!A1103</f>
        <v>21215</v>
      </c>
      <c r="B1102" s="175" t="str">
        <f>Emissions!B1103</f>
        <v>21</v>
      </c>
      <c r="C1102" s="175" t="str">
        <f>Emissions!F1103</f>
        <v>KY</v>
      </c>
      <c r="D1102" s="175" t="str">
        <f>Emissions!C1103</f>
        <v>215</v>
      </c>
      <c r="E1102" s="178" t="str">
        <f>Emissions!D1103</f>
        <v>Spencer</v>
      </c>
      <c r="F1102" s="178" t="str">
        <f>Emissions!E1103</f>
        <v>County</v>
      </c>
      <c r="G1102" s="178">
        <v>2850001000</v>
      </c>
      <c r="H1102" s="178" t="s">
        <v>24044</v>
      </c>
      <c r="I1102" s="178" t="s">
        <v>24041</v>
      </c>
      <c r="J1102" s="178" t="s">
        <v>24046</v>
      </c>
      <c r="K1102" s="178">
        <v>2014</v>
      </c>
      <c r="L1102" s="178">
        <v>515</v>
      </c>
      <c r="M1102" s="178" t="s">
        <v>24042</v>
      </c>
      <c r="N1102" s="183">
        <f>Emissions!P1103</f>
        <v>1.769808474929907</v>
      </c>
      <c r="O1102" s="183" t="str">
        <f>Emissions!Q1103</f>
        <v>LB</v>
      </c>
      <c r="P1102" s="172">
        <f t="shared" si="17"/>
        <v>2.8531061514364547E-2</v>
      </c>
      <c r="Q1102" s="178" t="str">
        <f>Emissions!S1103</f>
        <v xml:space="preserve">LB </v>
      </c>
      <c r="R1102" s="178" t="str">
        <f>Emissions!T1103</f>
        <v xml:space="preserve">LB </v>
      </c>
      <c r="S1102" s="178" t="s">
        <v>24045</v>
      </c>
      <c r="T1102" s="178">
        <v>7439976</v>
      </c>
      <c r="U1102" s="178" t="s">
        <v>24043</v>
      </c>
      <c r="V1102" s="178">
        <v>8</v>
      </c>
      <c r="W1102" s="178">
        <f>Emissions!W1103</f>
        <v>5.0494514466868881E-2</v>
      </c>
      <c r="X1102" s="178" t="str">
        <f>Emissions!X1103</f>
        <v>LB</v>
      </c>
    </row>
    <row r="1103" spans="1:24" x14ac:dyDescent="0.3">
      <c r="A1103" s="175" t="str">
        <f>Emissions!A1104</f>
        <v>21217</v>
      </c>
      <c r="B1103" s="175" t="str">
        <f>Emissions!B1104</f>
        <v>21</v>
      </c>
      <c r="C1103" s="175" t="str">
        <f>Emissions!F1104</f>
        <v>KY</v>
      </c>
      <c r="D1103" s="175" t="str">
        <f>Emissions!C1104</f>
        <v>217</v>
      </c>
      <c r="E1103" s="178" t="str">
        <f>Emissions!D1104</f>
        <v>Taylor</v>
      </c>
      <c r="F1103" s="178" t="str">
        <f>Emissions!E1104</f>
        <v>County</v>
      </c>
      <c r="G1103" s="178">
        <v>2850001000</v>
      </c>
      <c r="H1103" s="178" t="s">
        <v>24044</v>
      </c>
      <c r="I1103" s="178" t="s">
        <v>24041</v>
      </c>
      <c r="J1103" s="178" t="s">
        <v>24046</v>
      </c>
      <c r="K1103" s="178">
        <v>2014</v>
      </c>
      <c r="L1103" s="178">
        <v>515</v>
      </c>
      <c r="M1103" s="178" t="s">
        <v>24042</v>
      </c>
      <c r="N1103" s="183">
        <f>Emissions!P1104</f>
        <v>2.5300007160575428</v>
      </c>
      <c r="O1103" s="183" t="str">
        <f>Emissions!Q1104</f>
        <v>LB</v>
      </c>
      <c r="P1103" s="172">
        <f t="shared" si="17"/>
        <v>2.8531061514364547E-2</v>
      </c>
      <c r="Q1103" s="178" t="str">
        <f>Emissions!S1104</f>
        <v xml:space="preserve">LB </v>
      </c>
      <c r="R1103" s="178" t="str">
        <f>Emissions!T1104</f>
        <v xml:space="preserve">LB </v>
      </c>
      <c r="S1103" s="178" t="s">
        <v>24045</v>
      </c>
      <c r="T1103" s="178">
        <v>7439976</v>
      </c>
      <c r="U1103" s="178" t="s">
        <v>24043</v>
      </c>
      <c r="V1103" s="178">
        <v>8</v>
      </c>
      <c r="W1103" s="178">
        <f>Emissions!W1104</f>
        <v>7.2183606061224106E-2</v>
      </c>
      <c r="X1103" s="178" t="str">
        <f>Emissions!X1104</f>
        <v>LB</v>
      </c>
    </row>
    <row r="1104" spans="1:24" x14ac:dyDescent="0.3">
      <c r="A1104" s="175" t="str">
        <f>Emissions!A1105</f>
        <v>21219</v>
      </c>
      <c r="B1104" s="175" t="str">
        <f>Emissions!B1105</f>
        <v>21</v>
      </c>
      <c r="C1104" s="175" t="str">
        <f>Emissions!F1105</f>
        <v>KY</v>
      </c>
      <c r="D1104" s="175" t="str">
        <f>Emissions!C1105</f>
        <v>219</v>
      </c>
      <c r="E1104" s="178" t="str">
        <f>Emissions!D1105</f>
        <v>Todd</v>
      </c>
      <c r="F1104" s="178" t="str">
        <f>Emissions!E1105</f>
        <v>County</v>
      </c>
      <c r="G1104" s="178">
        <v>2850001000</v>
      </c>
      <c r="H1104" s="178" t="s">
        <v>24044</v>
      </c>
      <c r="I1104" s="178" t="s">
        <v>24041</v>
      </c>
      <c r="J1104" s="178" t="s">
        <v>24046</v>
      </c>
      <c r="K1104" s="178">
        <v>2014</v>
      </c>
      <c r="L1104" s="178">
        <v>515</v>
      </c>
      <c r="M1104" s="178" t="s">
        <v>24042</v>
      </c>
      <c r="N1104" s="183">
        <f>Emissions!P1105</f>
        <v>1.2541318828459609</v>
      </c>
      <c r="O1104" s="183" t="str">
        <f>Emissions!Q1105</f>
        <v>LB</v>
      </c>
      <c r="P1104" s="172">
        <f t="shared" si="17"/>
        <v>2.8531061514364544E-2</v>
      </c>
      <c r="Q1104" s="178" t="str">
        <f>Emissions!S1105</f>
        <v xml:space="preserve">LB </v>
      </c>
      <c r="R1104" s="178" t="str">
        <f>Emissions!T1105</f>
        <v xml:space="preserve">LB </v>
      </c>
      <c r="S1104" s="178" t="s">
        <v>24045</v>
      </c>
      <c r="T1104" s="178">
        <v>7439976</v>
      </c>
      <c r="U1104" s="178" t="s">
        <v>24043</v>
      </c>
      <c r="V1104" s="178">
        <v>8</v>
      </c>
      <c r="W1104" s="178">
        <f>Emissions!W1105</f>
        <v>3.5781713896603937E-2</v>
      </c>
      <c r="X1104" s="178" t="str">
        <f>Emissions!X1105</f>
        <v>LB</v>
      </c>
    </row>
    <row r="1105" spans="1:24" x14ac:dyDescent="0.3">
      <c r="A1105" s="175" t="str">
        <f>Emissions!A1106</f>
        <v>21221</v>
      </c>
      <c r="B1105" s="175" t="str">
        <f>Emissions!B1106</f>
        <v>21</v>
      </c>
      <c r="C1105" s="175" t="str">
        <f>Emissions!F1106</f>
        <v>KY</v>
      </c>
      <c r="D1105" s="175" t="str">
        <f>Emissions!C1106</f>
        <v>221</v>
      </c>
      <c r="E1105" s="178" t="str">
        <f>Emissions!D1106</f>
        <v>Trigg</v>
      </c>
      <c r="F1105" s="178" t="str">
        <f>Emissions!E1106</f>
        <v>County</v>
      </c>
      <c r="G1105" s="178">
        <v>2850001000</v>
      </c>
      <c r="H1105" s="178" t="s">
        <v>24044</v>
      </c>
      <c r="I1105" s="178" t="s">
        <v>24041</v>
      </c>
      <c r="J1105" s="178" t="s">
        <v>24046</v>
      </c>
      <c r="K1105" s="178">
        <v>2014</v>
      </c>
      <c r="L1105" s="178">
        <v>515</v>
      </c>
      <c r="M1105" s="178" t="s">
        <v>24042</v>
      </c>
      <c r="N1105" s="183">
        <f>Emissions!P1106</f>
        <v>1.4166080740581135</v>
      </c>
      <c r="O1105" s="183" t="str">
        <f>Emissions!Q1106</f>
        <v>LB</v>
      </c>
      <c r="P1105" s="172">
        <f t="shared" si="17"/>
        <v>2.853106151436454E-2</v>
      </c>
      <c r="Q1105" s="178" t="str">
        <f>Emissions!S1106</f>
        <v xml:space="preserve">LB </v>
      </c>
      <c r="R1105" s="178" t="str">
        <f>Emissions!T1106</f>
        <v xml:space="preserve">LB </v>
      </c>
      <c r="S1105" s="178" t="s">
        <v>24045</v>
      </c>
      <c r="T1105" s="178">
        <v>7439976</v>
      </c>
      <c r="U1105" s="178" t="s">
        <v>24043</v>
      </c>
      <c r="V1105" s="178">
        <v>8</v>
      </c>
      <c r="W1105" s="178">
        <f>Emissions!W1106</f>
        <v>4.0417332102697517E-2</v>
      </c>
      <c r="X1105" s="178" t="str">
        <f>Emissions!X1106</f>
        <v>LB</v>
      </c>
    </row>
    <row r="1106" spans="1:24" x14ac:dyDescent="0.3">
      <c r="A1106" s="175" t="str">
        <f>Emissions!A1107</f>
        <v>21223</v>
      </c>
      <c r="B1106" s="175" t="str">
        <f>Emissions!B1107</f>
        <v>21</v>
      </c>
      <c r="C1106" s="175" t="str">
        <f>Emissions!F1107</f>
        <v>KY</v>
      </c>
      <c r="D1106" s="175" t="str">
        <f>Emissions!C1107</f>
        <v>223</v>
      </c>
      <c r="E1106" s="178" t="str">
        <f>Emissions!D1107</f>
        <v>Trimble</v>
      </c>
      <c r="F1106" s="178" t="str">
        <f>Emissions!E1107</f>
        <v>County</v>
      </c>
      <c r="G1106" s="178">
        <v>2850001000</v>
      </c>
      <c r="H1106" s="178" t="s">
        <v>24044</v>
      </c>
      <c r="I1106" s="178" t="s">
        <v>24041</v>
      </c>
      <c r="J1106" s="178" t="s">
        <v>24046</v>
      </c>
      <c r="K1106" s="178">
        <v>2014</v>
      </c>
      <c r="L1106" s="178">
        <v>515</v>
      </c>
      <c r="M1106" s="178" t="s">
        <v>24042</v>
      </c>
      <c r="N1106" s="183">
        <f>Emissions!P1107</f>
        <v>0.88009606411218932</v>
      </c>
      <c r="O1106" s="183" t="str">
        <f>Emissions!Q1107</f>
        <v>LB</v>
      </c>
      <c r="P1106" s="172">
        <f t="shared" si="17"/>
        <v>2.8531061514364547E-2</v>
      </c>
      <c r="Q1106" s="178" t="str">
        <f>Emissions!S1107</f>
        <v xml:space="preserve">LB </v>
      </c>
      <c r="R1106" s="178" t="str">
        <f>Emissions!T1107</f>
        <v xml:space="preserve">LB </v>
      </c>
      <c r="S1106" s="178" t="s">
        <v>24045</v>
      </c>
      <c r="T1106" s="178">
        <v>7439976</v>
      </c>
      <c r="U1106" s="178" t="s">
        <v>24043</v>
      </c>
      <c r="V1106" s="178">
        <v>8</v>
      </c>
      <c r="W1106" s="178">
        <f>Emissions!W1107</f>
        <v>2.5110074943734999E-2</v>
      </c>
      <c r="X1106" s="178" t="str">
        <f>Emissions!X1107</f>
        <v>LB</v>
      </c>
    </row>
    <row r="1107" spans="1:24" x14ac:dyDescent="0.3">
      <c r="A1107" s="175" t="str">
        <f>Emissions!A1108</f>
        <v>21225</v>
      </c>
      <c r="B1107" s="175" t="str">
        <f>Emissions!B1108</f>
        <v>21</v>
      </c>
      <c r="C1107" s="175" t="str">
        <f>Emissions!F1108</f>
        <v>KY</v>
      </c>
      <c r="D1107" s="175" t="str">
        <f>Emissions!C1108</f>
        <v>225</v>
      </c>
      <c r="E1107" s="178" t="str">
        <f>Emissions!D1108</f>
        <v>Union</v>
      </c>
      <c r="F1107" s="178" t="str">
        <f>Emissions!E1108</f>
        <v>County</v>
      </c>
      <c r="G1107" s="178">
        <v>2850001000</v>
      </c>
      <c r="H1107" s="178" t="s">
        <v>24044</v>
      </c>
      <c r="I1107" s="178" t="s">
        <v>24041</v>
      </c>
      <c r="J1107" s="178" t="s">
        <v>24046</v>
      </c>
      <c r="K1107" s="178">
        <v>2014</v>
      </c>
      <c r="L1107" s="178">
        <v>515</v>
      </c>
      <c r="M1107" s="178" t="s">
        <v>24042</v>
      </c>
      <c r="N1107" s="183">
        <f>Emissions!P1108</f>
        <v>1.5190822686388976</v>
      </c>
      <c r="O1107" s="183" t="str">
        <f>Emissions!Q1108</f>
        <v>LB</v>
      </c>
      <c r="P1107" s="172">
        <f t="shared" si="17"/>
        <v>2.8531061514364547E-2</v>
      </c>
      <c r="Q1107" s="178" t="str">
        <f>Emissions!S1108</f>
        <v xml:space="preserve">LB </v>
      </c>
      <c r="R1107" s="178" t="str">
        <f>Emissions!T1108</f>
        <v xml:space="preserve">LB </v>
      </c>
      <c r="S1107" s="178" t="s">
        <v>24045</v>
      </c>
      <c r="T1107" s="178">
        <v>7439976</v>
      </c>
      <c r="U1107" s="178" t="s">
        <v>24043</v>
      </c>
      <c r="V1107" s="178">
        <v>8</v>
      </c>
      <c r="W1107" s="178">
        <f>Emissions!W1108</f>
        <v>4.3341029651916836E-2</v>
      </c>
      <c r="X1107" s="178" t="str">
        <f>Emissions!X1108</f>
        <v>LB</v>
      </c>
    </row>
    <row r="1108" spans="1:24" x14ac:dyDescent="0.3">
      <c r="A1108" s="175" t="str">
        <f>Emissions!A1109</f>
        <v>21227</v>
      </c>
      <c r="B1108" s="175" t="str">
        <f>Emissions!B1109</f>
        <v>21</v>
      </c>
      <c r="C1108" s="175" t="str">
        <f>Emissions!F1109</f>
        <v>KY</v>
      </c>
      <c r="D1108" s="175" t="str">
        <f>Emissions!C1109</f>
        <v>227</v>
      </c>
      <c r="E1108" s="178" t="str">
        <f>Emissions!D1109</f>
        <v>Warren</v>
      </c>
      <c r="F1108" s="178" t="str">
        <f>Emissions!E1109</f>
        <v>County</v>
      </c>
      <c r="G1108" s="178">
        <v>2850001000</v>
      </c>
      <c r="H1108" s="178" t="s">
        <v>24044</v>
      </c>
      <c r="I1108" s="178" t="s">
        <v>24041</v>
      </c>
      <c r="J1108" s="178" t="s">
        <v>24046</v>
      </c>
      <c r="K1108" s="178">
        <v>2014</v>
      </c>
      <c r="L1108" s="178">
        <v>515</v>
      </c>
      <c r="M1108" s="178" t="s">
        <v>24042</v>
      </c>
      <c r="N1108" s="183">
        <f>Emissions!P1109</f>
        <v>12.066511709874156</v>
      </c>
      <c r="O1108" s="183" t="str">
        <f>Emissions!Q1109</f>
        <v>LB</v>
      </c>
      <c r="P1108" s="172">
        <f t="shared" si="17"/>
        <v>2.8531061514364547E-2</v>
      </c>
      <c r="Q1108" s="178" t="str">
        <f>Emissions!S1109</f>
        <v xml:space="preserve">LB </v>
      </c>
      <c r="R1108" s="178" t="str">
        <f>Emissions!T1109</f>
        <v xml:space="preserve">LB </v>
      </c>
      <c r="S1108" s="178" t="s">
        <v>24045</v>
      </c>
      <c r="T1108" s="178">
        <v>7439976</v>
      </c>
      <c r="U1108" s="178" t="s">
        <v>24043</v>
      </c>
      <c r="V1108" s="178">
        <v>8</v>
      </c>
      <c r="W1108" s="178">
        <f>Emissions!W1109</f>
        <v>0.34427038785821967</v>
      </c>
      <c r="X1108" s="178" t="str">
        <f>Emissions!X1109</f>
        <v>LB</v>
      </c>
    </row>
    <row r="1109" spans="1:24" x14ac:dyDescent="0.3">
      <c r="A1109" s="175" t="str">
        <f>Emissions!A1110</f>
        <v>21229</v>
      </c>
      <c r="B1109" s="175" t="str">
        <f>Emissions!B1110</f>
        <v>21</v>
      </c>
      <c r="C1109" s="175" t="str">
        <f>Emissions!F1110</f>
        <v>KY</v>
      </c>
      <c r="D1109" s="175" t="str">
        <f>Emissions!C1110</f>
        <v>229</v>
      </c>
      <c r="E1109" s="178" t="str">
        <f>Emissions!D1110</f>
        <v>Washington</v>
      </c>
      <c r="F1109" s="178" t="str">
        <f>Emissions!E1110</f>
        <v>County</v>
      </c>
      <c r="G1109" s="178">
        <v>2850001000</v>
      </c>
      <c r="H1109" s="178" t="s">
        <v>24044</v>
      </c>
      <c r="I1109" s="178" t="s">
        <v>24041</v>
      </c>
      <c r="J1109" s="178" t="s">
        <v>24046</v>
      </c>
      <c r="K1109" s="178">
        <v>2014</v>
      </c>
      <c r="L1109" s="178">
        <v>515</v>
      </c>
      <c r="M1109" s="178" t="s">
        <v>24042</v>
      </c>
      <c r="N1109" s="183">
        <f>Emissions!P1110</f>
        <v>1.197936356785531</v>
      </c>
      <c r="O1109" s="183" t="str">
        <f>Emissions!Q1110</f>
        <v>LB</v>
      </c>
      <c r="P1109" s="172">
        <f t="shared" si="17"/>
        <v>2.8531061514364544E-2</v>
      </c>
      <c r="Q1109" s="178" t="str">
        <f>Emissions!S1110</f>
        <v xml:space="preserve">LB </v>
      </c>
      <c r="R1109" s="178" t="str">
        <f>Emissions!T1110</f>
        <v xml:space="preserve">LB </v>
      </c>
      <c r="S1109" s="178" t="s">
        <v>24045</v>
      </c>
      <c r="T1109" s="178">
        <v>7439976</v>
      </c>
      <c r="U1109" s="178" t="s">
        <v>24043</v>
      </c>
      <c r="V1109" s="178">
        <v>8</v>
      </c>
      <c r="W1109" s="178">
        <f>Emissions!W1110</f>
        <v>3.4178395885741737E-2</v>
      </c>
      <c r="X1109" s="178" t="str">
        <f>Emissions!X1110</f>
        <v>LB</v>
      </c>
    </row>
    <row r="1110" spans="1:24" x14ac:dyDescent="0.3">
      <c r="A1110" s="175" t="str">
        <f>Emissions!A1111</f>
        <v>21231</v>
      </c>
      <c r="B1110" s="175" t="str">
        <f>Emissions!B1111</f>
        <v>21</v>
      </c>
      <c r="C1110" s="175" t="str">
        <f>Emissions!F1111</f>
        <v>KY</v>
      </c>
      <c r="D1110" s="175" t="str">
        <f>Emissions!C1111</f>
        <v>231</v>
      </c>
      <c r="E1110" s="178" t="str">
        <f>Emissions!D1111</f>
        <v>Wayne</v>
      </c>
      <c r="F1110" s="178" t="str">
        <f>Emissions!E1111</f>
        <v>County</v>
      </c>
      <c r="G1110" s="178">
        <v>2850001000</v>
      </c>
      <c r="H1110" s="178" t="s">
        <v>24044</v>
      </c>
      <c r="I1110" s="178" t="s">
        <v>24041</v>
      </c>
      <c r="J1110" s="178" t="s">
        <v>24046</v>
      </c>
      <c r="K1110" s="178">
        <v>2014</v>
      </c>
      <c r="L1110" s="178">
        <v>515</v>
      </c>
      <c r="M1110" s="178" t="s">
        <v>24042</v>
      </c>
      <c r="N1110" s="183">
        <f>Emissions!P1111</f>
        <v>2.0520883188484311</v>
      </c>
      <c r="O1110" s="183" t="str">
        <f>Emissions!Q1111</f>
        <v>LB</v>
      </c>
      <c r="P1110" s="172">
        <f t="shared" si="17"/>
        <v>2.8531061514364544E-2</v>
      </c>
      <c r="Q1110" s="178" t="str">
        <f>Emissions!S1111</f>
        <v xml:space="preserve">LB </v>
      </c>
      <c r="R1110" s="178" t="str">
        <f>Emissions!T1111</f>
        <v xml:space="preserve">LB </v>
      </c>
      <c r="S1110" s="178" t="s">
        <v>24045</v>
      </c>
      <c r="T1110" s="178">
        <v>7439976</v>
      </c>
      <c r="U1110" s="178" t="s">
        <v>24043</v>
      </c>
      <c r="V1110" s="178">
        <v>8</v>
      </c>
      <c r="W1110" s="178">
        <f>Emissions!W1111</f>
        <v>5.8548258057973514E-2</v>
      </c>
      <c r="X1110" s="178" t="str">
        <f>Emissions!X1111</f>
        <v>LB</v>
      </c>
    </row>
    <row r="1111" spans="1:24" x14ac:dyDescent="0.3">
      <c r="A1111" s="175" t="str">
        <f>Emissions!A1112</f>
        <v>21233</v>
      </c>
      <c r="B1111" s="175" t="str">
        <f>Emissions!B1112</f>
        <v>21</v>
      </c>
      <c r="C1111" s="175" t="str">
        <f>Emissions!F1112</f>
        <v>KY</v>
      </c>
      <c r="D1111" s="175" t="str">
        <f>Emissions!C1112</f>
        <v>233</v>
      </c>
      <c r="E1111" s="178" t="str">
        <f>Emissions!D1112</f>
        <v>Webster</v>
      </c>
      <c r="F1111" s="178" t="str">
        <f>Emissions!E1112</f>
        <v>County</v>
      </c>
      <c r="G1111" s="178">
        <v>2850001000</v>
      </c>
      <c r="H1111" s="178" t="s">
        <v>24044</v>
      </c>
      <c r="I1111" s="178" t="s">
        <v>24041</v>
      </c>
      <c r="J1111" s="178" t="s">
        <v>24046</v>
      </c>
      <c r="K1111" s="178">
        <v>2014</v>
      </c>
      <c r="L1111" s="178">
        <v>515</v>
      </c>
      <c r="M1111" s="178" t="s">
        <v>24042</v>
      </c>
      <c r="N1111" s="183">
        <f>Emissions!P1112</f>
        <v>1.3258538020246913</v>
      </c>
      <c r="O1111" s="183" t="str">
        <f>Emissions!Q1112</f>
        <v>LB</v>
      </c>
      <c r="P1111" s="172">
        <f t="shared" si="17"/>
        <v>2.8531061514364544E-2</v>
      </c>
      <c r="Q1111" s="178" t="str">
        <f>Emissions!S1112</f>
        <v xml:space="preserve">LB </v>
      </c>
      <c r="R1111" s="178" t="str">
        <f>Emissions!T1112</f>
        <v xml:space="preserve">LB </v>
      </c>
      <c r="S1111" s="178" t="s">
        <v>24045</v>
      </c>
      <c r="T1111" s="178">
        <v>7439976</v>
      </c>
      <c r="U1111" s="178" t="s">
        <v>24043</v>
      </c>
      <c r="V1111" s="178">
        <v>8</v>
      </c>
      <c r="W1111" s="178">
        <f>Emissions!W1112</f>
        <v>3.7828016384620577E-2</v>
      </c>
      <c r="X1111" s="178" t="str">
        <f>Emissions!X1112</f>
        <v>LB</v>
      </c>
    </row>
    <row r="1112" spans="1:24" x14ac:dyDescent="0.3">
      <c r="A1112" s="175" t="str">
        <f>Emissions!A1113</f>
        <v>21235</v>
      </c>
      <c r="B1112" s="175" t="str">
        <f>Emissions!B1113</f>
        <v>21</v>
      </c>
      <c r="C1112" s="175" t="str">
        <f>Emissions!F1113</f>
        <v>KY</v>
      </c>
      <c r="D1112" s="175" t="str">
        <f>Emissions!C1113</f>
        <v>235</v>
      </c>
      <c r="E1112" s="178" t="str">
        <f>Emissions!D1113</f>
        <v>Whitley</v>
      </c>
      <c r="F1112" s="178" t="str">
        <f>Emissions!E1113</f>
        <v>County</v>
      </c>
      <c r="G1112" s="178">
        <v>2850001000</v>
      </c>
      <c r="H1112" s="178" t="s">
        <v>24044</v>
      </c>
      <c r="I1112" s="178" t="s">
        <v>24041</v>
      </c>
      <c r="J1112" s="178" t="s">
        <v>24046</v>
      </c>
      <c r="K1112" s="178">
        <v>2014</v>
      </c>
      <c r="L1112" s="178">
        <v>515</v>
      </c>
      <c r="M1112" s="178" t="s">
        <v>24042</v>
      </c>
      <c r="N1112" s="183">
        <f>Emissions!P1113</f>
        <v>3.5563453863163059</v>
      </c>
      <c r="O1112" s="183" t="str">
        <f>Emissions!Q1113</f>
        <v>LB</v>
      </c>
      <c r="P1112" s="172">
        <f t="shared" si="17"/>
        <v>2.8531061514364547E-2</v>
      </c>
      <c r="Q1112" s="178" t="str">
        <f>Emissions!S1113</f>
        <v xml:space="preserve">LB </v>
      </c>
      <c r="R1112" s="178" t="str">
        <f>Emissions!T1113</f>
        <v xml:space="preserve">LB </v>
      </c>
      <c r="S1112" s="178" t="s">
        <v>24045</v>
      </c>
      <c r="T1112" s="178">
        <v>7439976</v>
      </c>
      <c r="U1112" s="178" t="s">
        <v>24043</v>
      </c>
      <c r="V1112" s="178">
        <v>8</v>
      </c>
      <c r="W1112" s="178">
        <f>Emissions!W1113</f>
        <v>0.10146630898331707</v>
      </c>
      <c r="X1112" s="178" t="str">
        <f>Emissions!X1113</f>
        <v>LB</v>
      </c>
    </row>
    <row r="1113" spans="1:24" x14ac:dyDescent="0.3">
      <c r="A1113" s="175" t="str">
        <f>Emissions!A1114</f>
        <v>21237</v>
      </c>
      <c r="B1113" s="175" t="str">
        <f>Emissions!B1114</f>
        <v>21</v>
      </c>
      <c r="C1113" s="175" t="str">
        <f>Emissions!F1114</f>
        <v>KY</v>
      </c>
      <c r="D1113" s="175" t="str">
        <f>Emissions!C1114</f>
        <v>237</v>
      </c>
      <c r="E1113" s="178" t="str">
        <f>Emissions!D1114</f>
        <v>Wolfe</v>
      </c>
      <c r="F1113" s="178" t="str">
        <f>Emissions!E1114</f>
        <v>County</v>
      </c>
      <c r="G1113" s="178">
        <v>2850001000</v>
      </c>
      <c r="H1113" s="178" t="s">
        <v>24044</v>
      </c>
      <c r="I1113" s="178" t="s">
        <v>24041</v>
      </c>
      <c r="J1113" s="178" t="s">
        <v>24046</v>
      </c>
      <c r="K1113" s="178">
        <v>2014</v>
      </c>
      <c r="L1113" s="178">
        <v>515</v>
      </c>
      <c r="M1113" s="178" t="s">
        <v>24042</v>
      </c>
      <c r="N1113" s="183">
        <f>Emissions!P1114</f>
        <v>0.72262838680916619</v>
      </c>
      <c r="O1113" s="183" t="str">
        <f>Emissions!Q1114</f>
        <v>LB</v>
      </c>
      <c r="P1113" s="172">
        <f t="shared" si="17"/>
        <v>2.8531061514364547E-2</v>
      </c>
      <c r="Q1113" s="178" t="str">
        <f>Emissions!S1114</f>
        <v xml:space="preserve">LB </v>
      </c>
      <c r="R1113" s="178" t="str">
        <f>Emissions!T1114</f>
        <v xml:space="preserve">LB </v>
      </c>
      <c r="S1113" s="178" t="s">
        <v>24045</v>
      </c>
      <c r="T1113" s="178">
        <v>7439976</v>
      </c>
      <c r="U1113" s="178" t="s">
        <v>24043</v>
      </c>
      <c r="V1113" s="178">
        <v>8</v>
      </c>
      <c r="W1113" s="178">
        <f>Emissions!W1114</f>
        <v>2.0617354956078339E-2</v>
      </c>
      <c r="X1113" s="178" t="str">
        <f>Emissions!X1114</f>
        <v>LB</v>
      </c>
    </row>
    <row r="1114" spans="1:24" x14ac:dyDescent="0.3">
      <c r="A1114" s="175" t="str">
        <f>Emissions!A1115</f>
        <v>21239</v>
      </c>
      <c r="B1114" s="175" t="str">
        <f>Emissions!B1115</f>
        <v>21</v>
      </c>
      <c r="C1114" s="175" t="str">
        <f>Emissions!F1115</f>
        <v>KY</v>
      </c>
      <c r="D1114" s="175" t="str">
        <f>Emissions!C1115</f>
        <v>239</v>
      </c>
      <c r="E1114" s="178" t="str">
        <f>Emissions!D1115</f>
        <v>Woodford</v>
      </c>
      <c r="F1114" s="178" t="str">
        <f>Emissions!E1115</f>
        <v>County</v>
      </c>
      <c r="G1114" s="178">
        <v>2850001000</v>
      </c>
      <c r="H1114" s="178" t="s">
        <v>24044</v>
      </c>
      <c r="I1114" s="178" t="s">
        <v>24041</v>
      </c>
      <c r="J1114" s="178" t="s">
        <v>24046</v>
      </c>
      <c r="K1114" s="178">
        <v>2014</v>
      </c>
      <c r="L1114" s="178">
        <v>515</v>
      </c>
      <c r="M1114" s="178" t="s">
        <v>24042</v>
      </c>
      <c r="N1114" s="183">
        <f>Emissions!P1115</f>
        <v>2.5606528211814137</v>
      </c>
      <c r="O1114" s="183" t="str">
        <f>Emissions!Q1115</f>
        <v>LB</v>
      </c>
      <c r="P1114" s="172">
        <f t="shared" si="17"/>
        <v>2.8531061514364547E-2</v>
      </c>
      <c r="Q1114" s="178" t="str">
        <f>Emissions!S1115</f>
        <v xml:space="preserve">LB </v>
      </c>
      <c r="R1114" s="178" t="str">
        <f>Emissions!T1115</f>
        <v xml:space="preserve">LB </v>
      </c>
      <c r="S1114" s="178" t="s">
        <v>24045</v>
      </c>
      <c r="T1114" s="178">
        <v>7439976</v>
      </c>
      <c r="U1114" s="178" t="s">
        <v>24043</v>
      </c>
      <c r="V1114" s="178">
        <v>8</v>
      </c>
      <c r="W1114" s="178">
        <f>Emissions!W1115</f>
        <v>7.3058143158058031E-2</v>
      </c>
      <c r="X1114" s="178" t="str">
        <f>Emissions!X1115</f>
        <v>LB</v>
      </c>
    </row>
    <row r="1115" spans="1:24" x14ac:dyDescent="0.3">
      <c r="A1115" s="175" t="str">
        <f>Emissions!A1116</f>
        <v>22001</v>
      </c>
      <c r="B1115" s="175" t="str">
        <f>Emissions!B1116</f>
        <v>22</v>
      </c>
      <c r="C1115" s="175" t="str">
        <f>Emissions!F1116</f>
        <v>LA</v>
      </c>
      <c r="D1115" s="175" t="str">
        <f>Emissions!C1116</f>
        <v>001</v>
      </c>
      <c r="E1115" s="178" t="str">
        <f>Emissions!D1116</f>
        <v>Acadia</v>
      </c>
      <c r="F1115" s="178" t="str">
        <f>Emissions!E1116</f>
        <v>Parish</v>
      </c>
      <c r="G1115" s="178">
        <v>2850001000</v>
      </c>
      <c r="H1115" s="178" t="s">
        <v>24044</v>
      </c>
      <c r="I1115" s="178" t="s">
        <v>24041</v>
      </c>
      <c r="J1115" s="178" t="s">
        <v>24046</v>
      </c>
      <c r="K1115" s="178">
        <v>2014</v>
      </c>
      <c r="L1115" s="178">
        <v>515</v>
      </c>
      <c r="M1115" s="178" t="s">
        <v>24042</v>
      </c>
      <c r="N1115" s="183">
        <f>Emissions!P1116</f>
        <v>6.2592400025169903</v>
      </c>
      <c r="O1115" s="183" t="str">
        <f>Emissions!Q1116</f>
        <v>LB</v>
      </c>
      <c r="P1115" s="172">
        <f t="shared" si="17"/>
        <v>2.8531061514364544E-2</v>
      </c>
      <c r="Q1115" s="178" t="str">
        <f>Emissions!S1116</f>
        <v xml:space="preserve">LB </v>
      </c>
      <c r="R1115" s="178" t="str">
        <f>Emissions!T1116</f>
        <v xml:space="preserve">LB </v>
      </c>
      <c r="S1115" s="178" t="s">
        <v>24045</v>
      </c>
      <c r="T1115" s="178">
        <v>7439976</v>
      </c>
      <c r="U1115" s="178" t="s">
        <v>24043</v>
      </c>
      <c r="V1115" s="178">
        <v>8</v>
      </c>
      <c r="W1115" s="178">
        <f>Emissions!W1116</f>
        <v>0.17858276154498354</v>
      </c>
      <c r="X1115" s="178" t="str">
        <f>Emissions!X1116</f>
        <v>LB</v>
      </c>
    </row>
    <row r="1116" spans="1:24" x14ac:dyDescent="0.3">
      <c r="A1116" s="175" t="str">
        <f>Emissions!A1117</f>
        <v>22003</v>
      </c>
      <c r="B1116" s="175" t="str">
        <f>Emissions!B1117</f>
        <v>22</v>
      </c>
      <c r="C1116" s="175" t="str">
        <f>Emissions!F1117</f>
        <v>LA</v>
      </c>
      <c r="D1116" s="175" t="str">
        <f>Emissions!C1117</f>
        <v>003</v>
      </c>
      <c r="E1116" s="178" t="str">
        <f>Emissions!D1117</f>
        <v>Allen</v>
      </c>
      <c r="F1116" s="178" t="str">
        <f>Emissions!E1117</f>
        <v>Parish</v>
      </c>
      <c r="G1116" s="178">
        <v>2850001000</v>
      </c>
      <c r="H1116" s="178" t="s">
        <v>24044</v>
      </c>
      <c r="I1116" s="178" t="s">
        <v>24041</v>
      </c>
      <c r="J1116" s="178" t="s">
        <v>24046</v>
      </c>
      <c r="K1116" s="178">
        <v>2014</v>
      </c>
      <c r="L1116" s="178">
        <v>515</v>
      </c>
      <c r="M1116" s="178" t="s">
        <v>24042</v>
      </c>
      <c r="N1116" s="183">
        <f>Emissions!P1117</f>
        <v>2.5756783629088007</v>
      </c>
      <c r="O1116" s="183" t="str">
        <f>Emissions!Q1117</f>
        <v>LB</v>
      </c>
      <c r="P1116" s="172">
        <f t="shared" si="17"/>
        <v>2.8531061514364551E-2</v>
      </c>
      <c r="Q1116" s="178" t="str">
        <f>Emissions!S1117</f>
        <v xml:space="preserve">LB </v>
      </c>
      <c r="R1116" s="178" t="str">
        <f>Emissions!T1117</f>
        <v xml:space="preserve">LB </v>
      </c>
      <c r="S1116" s="178" t="s">
        <v>24045</v>
      </c>
      <c r="T1116" s="178">
        <v>7439976</v>
      </c>
      <c r="U1116" s="178" t="s">
        <v>24043</v>
      </c>
      <c r="V1116" s="178">
        <v>8</v>
      </c>
      <c r="W1116" s="178">
        <f>Emissions!W1117</f>
        <v>7.3486837813368774E-2</v>
      </c>
      <c r="X1116" s="178" t="str">
        <f>Emissions!X1117</f>
        <v>LB</v>
      </c>
    </row>
    <row r="1117" spans="1:24" x14ac:dyDescent="0.3">
      <c r="A1117" s="175" t="str">
        <f>Emissions!A1118</f>
        <v>22005</v>
      </c>
      <c r="B1117" s="175" t="str">
        <f>Emissions!B1118</f>
        <v>22</v>
      </c>
      <c r="C1117" s="175" t="str">
        <f>Emissions!F1118</f>
        <v>LA</v>
      </c>
      <c r="D1117" s="175" t="str">
        <f>Emissions!C1118</f>
        <v>005</v>
      </c>
      <c r="E1117" s="178" t="str">
        <f>Emissions!D1118</f>
        <v>Ascension</v>
      </c>
      <c r="F1117" s="178" t="str">
        <f>Emissions!E1118</f>
        <v>Parish</v>
      </c>
      <c r="G1117" s="178">
        <v>2850001000</v>
      </c>
      <c r="H1117" s="178" t="s">
        <v>24044</v>
      </c>
      <c r="I1117" s="178" t="s">
        <v>24041</v>
      </c>
      <c r="J1117" s="178" t="s">
        <v>24046</v>
      </c>
      <c r="K1117" s="178">
        <v>2014</v>
      </c>
      <c r="L1117" s="178">
        <v>515</v>
      </c>
      <c r="M1117" s="178" t="s">
        <v>24042</v>
      </c>
      <c r="N1117" s="183">
        <f>Emissions!P1118</f>
        <v>11.722827485429709</v>
      </c>
      <c r="O1117" s="183" t="str">
        <f>Emissions!Q1118</f>
        <v>LB</v>
      </c>
      <c r="P1117" s="172">
        <f t="shared" si="17"/>
        <v>2.8531061514364544E-2</v>
      </c>
      <c r="Q1117" s="178" t="str">
        <f>Emissions!S1118</f>
        <v xml:space="preserve">LB </v>
      </c>
      <c r="R1117" s="178" t="str">
        <f>Emissions!T1118</f>
        <v xml:space="preserve">LB </v>
      </c>
      <c r="S1117" s="178" t="s">
        <v>24045</v>
      </c>
      <c r="T1117" s="178">
        <v>7439976</v>
      </c>
      <c r="U1117" s="178" t="s">
        <v>24043</v>
      </c>
      <c r="V1117" s="178">
        <v>8</v>
      </c>
      <c r="W1117" s="178">
        <f>Emissions!W1118</f>
        <v>0.33446471210907847</v>
      </c>
      <c r="X1117" s="178" t="str">
        <f>Emissions!X1118</f>
        <v>LB</v>
      </c>
    </row>
    <row r="1118" spans="1:24" x14ac:dyDescent="0.3">
      <c r="A1118" s="175" t="str">
        <f>Emissions!A1119</f>
        <v>22007</v>
      </c>
      <c r="B1118" s="175" t="str">
        <f>Emissions!B1119</f>
        <v>22</v>
      </c>
      <c r="C1118" s="175" t="str">
        <f>Emissions!F1119</f>
        <v>LA</v>
      </c>
      <c r="D1118" s="175" t="str">
        <f>Emissions!C1119</f>
        <v>007</v>
      </c>
      <c r="E1118" s="178" t="str">
        <f>Emissions!D1119</f>
        <v>Assumption</v>
      </c>
      <c r="F1118" s="178" t="str">
        <f>Emissions!E1119</f>
        <v>Parish</v>
      </c>
      <c r="G1118" s="178">
        <v>2850001000</v>
      </c>
      <c r="H1118" s="178" t="s">
        <v>24044</v>
      </c>
      <c r="I1118" s="178" t="s">
        <v>24041</v>
      </c>
      <c r="J1118" s="178" t="s">
        <v>24046</v>
      </c>
      <c r="K1118" s="178">
        <v>2014</v>
      </c>
      <c r="L1118" s="178">
        <v>515</v>
      </c>
      <c r="M1118" s="178" t="s">
        <v>24042</v>
      </c>
      <c r="N1118" s="183">
        <f>Emissions!P1119</f>
        <v>2.3073221876576571</v>
      </c>
      <c r="O1118" s="183" t="str">
        <f>Emissions!Q1119</f>
        <v>LB</v>
      </c>
      <c r="P1118" s="172">
        <f t="shared" si="17"/>
        <v>2.853106151436454E-2</v>
      </c>
      <c r="Q1118" s="178" t="str">
        <f>Emissions!S1119</f>
        <v xml:space="preserve">LB </v>
      </c>
      <c r="R1118" s="178" t="str">
        <f>Emissions!T1119</f>
        <v xml:space="preserve">LB </v>
      </c>
      <c r="S1118" s="178" t="s">
        <v>24045</v>
      </c>
      <c r="T1118" s="178">
        <v>7439976</v>
      </c>
      <c r="U1118" s="178" t="s">
        <v>24043</v>
      </c>
      <c r="V1118" s="178">
        <v>8</v>
      </c>
      <c r="W1118" s="178">
        <f>Emissions!W1119</f>
        <v>6.5830351269518778E-2</v>
      </c>
      <c r="X1118" s="178" t="str">
        <f>Emissions!X1119</f>
        <v>LB</v>
      </c>
    </row>
    <row r="1119" spans="1:24" x14ac:dyDescent="0.3">
      <c r="A1119" s="175" t="str">
        <f>Emissions!A1120</f>
        <v>22009</v>
      </c>
      <c r="B1119" s="175" t="str">
        <f>Emissions!B1120</f>
        <v>22</v>
      </c>
      <c r="C1119" s="175" t="str">
        <f>Emissions!F1120</f>
        <v>LA</v>
      </c>
      <c r="D1119" s="175" t="str">
        <f>Emissions!C1120</f>
        <v>009</v>
      </c>
      <c r="E1119" s="178" t="str">
        <f>Emissions!D1120</f>
        <v>Avoyelles</v>
      </c>
      <c r="F1119" s="178" t="str">
        <f>Emissions!E1120</f>
        <v>Parish</v>
      </c>
      <c r="G1119" s="178">
        <v>2850001000</v>
      </c>
      <c r="H1119" s="178" t="s">
        <v>24044</v>
      </c>
      <c r="I1119" s="178" t="s">
        <v>24041</v>
      </c>
      <c r="J1119" s="178" t="s">
        <v>24046</v>
      </c>
      <c r="K1119" s="178">
        <v>2014</v>
      </c>
      <c r="L1119" s="178">
        <v>515</v>
      </c>
      <c r="M1119" s="178" t="s">
        <v>24042</v>
      </c>
      <c r="N1119" s="183">
        <f>Emissions!P1120</f>
        <v>4.1215060958224496</v>
      </c>
      <c r="O1119" s="183" t="str">
        <f>Emissions!Q1120</f>
        <v>LB</v>
      </c>
      <c r="P1119" s="172">
        <f t="shared" si="17"/>
        <v>2.8531061514364547E-2</v>
      </c>
      <c r="Q1119" s="178" t="str">
        <f>Emissions!S1120</f>
        <v xml:space="preserve">LB </v>
      </c>
      <c r="R1119" s="178" t="str">
        <f>Emissions!T1120</f>
        <v xml:space="preserve">LB </v>
      </c>
      <c r="S1119" s="178" t="s">
        <v>24045</v>
      </c>
      <c r="T1119" s="178">
        <v>7439976</v>
      </c>
      <c r="U1119" s="178" t="s">
        <v>24043</v>
      </c>
      <c r="V1119" s="178">
        <v>8</v>
      </c>
      <c r="W1119" s="178">
        <f>Emissions!W1120</f>
        <v>0.11759094395173877</v>
      </c>
      <c r="X1119" s="178" t="str">
        <f>Emissions!X1120</f>
        <v>LB</v>
      </c>
    </row>
    <row r="1120" spans="1:24" x14ac:dyDescent="0.3">
      <c r="A1120" s="175" t="str">
        <f>Emissions!A1121</f>
        <v>22011</v>
      </c>
      <c r="B1120" s="175" t="str">
        <f>Emissions!B1121</f>
        <v>22</v>
      </c>
      <c r="C1120" s="175" t="str">
        <f>Emissions!F1121</f>
        <v>LA</v>
      </c>
      <c r="D1120" s="175" t="str">
        <f>Emissions!C1121</f>
        <v>011</v>
      </c>
      <c r="E1120" s="178" t="str">
        <f>Emissions!D1121</f>
        <v>Beauregard</v>
      </c>
      <c r="F1120" s="178" t="str">
        <f>Emissions!E1121</f>
        <v>Parish</v>
      </c>
      <c r="G1120" s="178">
        <v>2850001000</v>
      </c>
      <c r="H1120" s="178" t="s">
        <v>24044</v>
      </c>
      <c r="I1120" s="178" t="s">
        <v>24041</v>
      </c>
      <c r="J1120" s="178" t="s">
        <v>24046</v>
      </c>
      <c r="K1120" s="178">
        <v>2014</v>
      </c>
      <c r="L1120" s="178">
        <v>515</v>
      </c>
      <c r="M1120" s="178" t="s">
        <v>24042</v>
      </c>
      <c r="N1120" s="183">
        <f>Emissions!P1121</f>
        <v>3.6259637296532023</v>
      </c>
      <c r="O1120" s="183" t="str">
        <f>Emissions!Q1121</f>
        <v>LB</v>
      </c>
      <c r="P1120" s="172">
        <f t="shared" si="17"/>
        <v>2.8531061514364547E-2</v>
      </c>
      <c r="Q1120" s="178" t="str">
        <f>Emissions!S1121</f>
        <v xml:space="preserve">LB </v>
      </c>
      <c r="R1120" s="178" t="str">
        <f>Emissions!T1121</f>
        <v xml:space="preserve">LB </v>
      </c>
      <c r="S1120" s="178" t="s">
        <v>24045</v>
      </c>
      <c r="T1120" s="178">
        <v>7439976</v>
      </c>
      <c r="U1120" s="178" t="s">
        <v>24043</v>
      </c>
      <c r="V1120" s="178">
        <v>8</v>
      </c>
      <c r="W1120" s="178">
        <f>Emissions!W1121</f>
        <v>0.10345259421959022</v>
      </c>
      <c r="X1120" s="178" t="str">
        <f>Emissions!X1121</f>
        <v>LB</v>
      </c>
    </row>
    <row r="1121" spans="1:24" x14ac:dyDescent="0.3">
      <c r="A1121" s="175" t="str">
        <f>Emissions!A1122</f>
        <v>22013</v>
      </c>
      <c r="B1121" s="175" t="str">
        <f>Emissions!B1122</f>
        <v>22</v>
      </c>
      <c r="C1121" s="175" t="str">
        <f>Emissions!F1122</f>
        <v>LA</v>
      </c>
      <c r="D1121" s="175" t="str">
        <f>Emissions!C1122</f>
        <v>013</v>
      </c>
      <c r="E1121" s="178" t="str">
        <f>Emissions!D1122</f>
        <v>Bienville</v>
      </c>
      <c r="F1121" s="178" t="str">
        <f>Emissions!E1122</f>
        <v>Parish</v>
      </c>
      <c r="G1121" s="178">
        <v>2850001000</v>
      </c>
      <c r="H1121" s="178" t="s">
        <v>24044</v>
      </c>
      <c r="I1121" s="178" t="s">
        <v>24041</v>
      </c>
      <c r="J1121" s="178" t="s">
        <v>24046</v>
      </c>
      <c r="K1121" s="178">
        <v>2014</v>
      </c>
      <c r="L1121" s="178">
        <v>515</v>
      </c>
      <c r="M1121" s="178" t="s">
        <v>24042</v>
      </c>
      <c r="N1121" s="183">
        <f>Emissions!P1122</f>
        <v>1.3908643125651892</v>
      </c>
      <c r="O1121" s="183" t="str">
        <f>Emissions!Q1122</f>
        <v>LB</v>
      </c>
      <c r="P1121" s="172">
        <f t="shared" si="17"/>
        <v>2.8531061514364547E-2</v>
      </c>
      <c r="Q1121" s="178" t="str">
        <f>Emissions!S1122</f>
        <v xml:space="preserve">LB </v>
      </c>
      <c r="R1121" s="178" t="str">
        <f>Emissions!T1122</f>
        <v xml:space="preserve">LB </v>
      </c>
      <c r="S1121" s="178" t="s">
        <v>24045</v>
      </c>
      <c r="T1121" s="178">
        <v>7439976</v>
      </c>
      <c r="U1121" s="178" t="s">
        <v>24043</v>
      </c>
      <c r="V1121" s="178">
        <v>8</v>
      </c>
      <c r="W1121" s="178">
        <f>Emissions!W1122</f>
        <v>3.968283525993177E-2</v>
      </c>
      <c r="X1121" s="178" t="str">
        <f>Emissions!X1122</f>
        <v>LB</v>
      </c>
    </row>
    <row r="1122" spans="1:24" x14ac:dyDescent="0.3">
      <c r="A1122" s="175" t="str">
        <f>Emissions!A1123</f>
        <v>22015</v>
      </c>
      <c r="B1122" s="175" t="str">
        <f>Emissions!B1123</f>
        <v>22</v>
      </c>
      <c r="C1122" s="175" t="str">
        <f>Emissions!F1123</f>
        <v>LA</v>
      </c>
      <c r="D1122" s="175" t="str">
        <f>Emissions!C1123</f>
        <v>015</v>
      </c>
      <c r="E1122" s="178" t="str">
        <f>Emissions!D1123</f>
        <v>Bossier</v>
      </c>
      <c r="F1122" s="178" t="str">
        <f>Emissions!E1123</f>
        <v>Parish</v>
      </c>
      <c r="G1122" s="178">
        <v>2850001000</v>
      </c>
      <c r="H1122" s="178" t="s">
        <v>24044</v>
      </c>
      <c r="I1122" s="178" t="s">
        <v>24041</v>
      </c>
      <c r="J1122" s="178" t="s">
        <v>24046</v>
      </c>
      <c r="K1122" s="178">
        <v>2014</v>
      </c>
      <c r="L1122" s="178">
        <v>515</v>
      </c>
      <c r="M1122" s="178" t="s">
        <v>24042</v>
      </c>
      <c r="N1122" s="183">
        <f>Emissions!P1123</f>
        <v>12.527695670626779</v>
      </c>
      <c r="O1122" s="183" t="str">
        <f>Emissions!Q1123</f>
        <v>LB</v>
      </c>
      <c r="P1122" s="172">
        <f t="shared" si="17"/>
        <v>2.8531061514364547E-2</v>
      </c>
      <c r="Q1122" s="178" t="str">
        <f>Emissions!S1123</f>
        <v xml:space="preserve">LB </v>
      </c>
      <c r="R1122" s="178" t="str">
        <f>Emissions!T1123</f>
        <v xml:space="preserve">LB </v>
      </c>
      <c r="S1122" s="178" t="s">
        <v>24045</v>
      </c>
      <c r="T1122" s="178">
        <v>7439976</v>
      </c>
      <c r="U1122" s="178" t="s">
        <v>24043</v>
      </c>
      <c r="V1122" s="178">
        <v>8</v>
      </c>
      <c r="W1122" s="178">
        <f>Emissions!W1123</f>
        <v>0.35742845581189103</v>
      </c>
      <c r="X1122" s="178" t="str">
        <f>Emissions!X1123</f>
        <v>LB</v>
      </c>
    </row>
    <row r="1123" spans="1:24" x14ac:dyDescent="0.3">
      <c r="A1123" s="175" t="str">
        <f>Emissions!A1124</f>
        <v>22017</v>
      </c>
      <c r="B1123" s="175" t="str">
        <f>Emissions!B1124</f>
        <v>22</v>
      </c>
      <c r="C1123" s="175" t="str">
        <f>Emissions!F1124</f>
        <v>LA</v>
      </c>
      <c r="D1123" s="175" t="str">
        <f>Emissions!C1124</f>
        <v>017</v>
      </c>
      <c r="E1123" s="178" t="str">
        <f>Emissions!D1124</f>
        <v>Caddo</v>
      </c>
      <c r="F1123" s="178" t="str">
        <f>Emissions!E1124</f>
        <v>Parish</v>
      </c>
      <c r="G1123" s="178">
        <v>2850001000</v>
      </c>
      <c r="H1123" s="178" t="s">
        <v>24044</v>
      </c>
      <c r="I1123" s="178" t="s">
        <v>24041</v>
      </c>
      <c r="J1123" s="178" t="s">
        <v>24046</v>
      </c>
      <c r="K1123" s="178">
        <v>2014</v>
      </c>
      <c r="L1123" s="178">
        <v>515</v>
      </c>
      <c r="M1123" s="178" t="s">
        <v>24042</v>
      </c>
      <c r="N1123" s="183">
        <f>Emissions!P1124</f>
        <v>25.303312779755451</v>
      </c>
      <c r="O1123" s="183" t="str">
        <f>Emissions!Q1124</f>
        <v>LB</v>
      </c>
      <c r="P1123" s="172">
        <f t="shared" si="17"/>
        <v>2.8531061514364544E-2</v>
      </c>
      <c r="Q1123" s="178" t="str">
        <f>Emissions!S1124</f>
        <v xml:space="preserve">LB </v>
      </c>
      <c r="R1123" s="178" t="str">
        <f>Emissions!T1124</f>
        <v xml:space="preserve">LB </v>
      </c>
      <c r="S1123" s="178" t="s">
        <v>24045</v>
      </c>
      <c r="T1123" s="178">
        <v>7439976</v>
      </c>
      <c r="U1123" s="178" t="s">
        <v>24043</v>
      </c>
      <c r="V1123" s="178">
        <v>8</v>
      </c>
      <c r="W1123" s="178">
        <f>Emissions!W1124</f>
        <v>0.72193037343640931</v>
      </c>
      <c r="X1123" s="178" t="str">
        <f>Emissions!X1124</f>
        <v>LB</v>
      </c>
    </row>
    <row r="1124" spans="1:24" x14ac:dyDescent="0.3">
      <c r="A1124" s="175" t="str">
        <f>Emissions!A1125</f>
        <v>22019</v>
      </c>
      <c r="B1124" s="175" t="str">
        <f>Emissions!B1125</f>
        <v>22</v>
      </c>
      <c r="C1124" s="175" t="str">
        <f>Emissions!F1125</f>
        <v>LA</v>
      </c>
      <c r="D1124" s="175" t="str">
        <f>Emissions!C1125</f>
        <v>019</v>
      </c>
      <c r="E1124" s="178" t="str">
        <f>Emissions!D1125</f>
        <v>Calcasieu</v>
      </c>
      <c r="F1124" s="178" t="str">
        <f>Emissions!E1125</f>
        <v>Parish</v>
      </c>
      <c r="G1124" s="178">
        <v>2850001000</v>
      </c>
      <c r="H1124" s="178" t="s">
        <v>24044</v>
      </c>
      <c r="I1124" s="178" t="s">
        <v>24041</v>
      </c>
      <c r="J1124" s="178" t="s">
        <v>24046</v>
      </c>
      <c r="K1124" s="178">
        <v>2014</v>
      </c>
      <c r="L1124" s="178">
        <v>515</v>
      </c>
      <c r="M1124" s="178" t="s">
        <v>24042</v>
      </c>
      <c r="N1124" s="183">
        <f>Emissions!P1125</f>
        <v>19.75397953871844</v>
      </c>
      <c r="O1124" s="183" t="str">
        <f>Emissions!Q1125</f>
        <v>LB</v>
      </c>
      <c r="P1124" s="172">
        <f t="shared" si="17"/>
        <v>2.8531061514364544E-2</v>
      </c>
      <c r="Q1124" s="178" t="str">
        <f>Emissions!S1125</f>
        <v xml:space="preserve">LB </v>
      </c>
      <c r="R1124" s="178" t="str">
        <f>Emissions!T1125</f>
        <v xml:space="preserve">LB </v>
      </c>
      <c r="S1124" s="178" t="s">
        <v>24045</v>
      </c>
      <c r="T1124" s="178">
        <v>7439976</v>
      </c>
      <c r="U1124" s="178" t="s">
        <v>24043</v>
      </c>
      <c r="V1124" s="178">
        <v>8</v>
      </c>
      <c r="W1124" s="178">
        <f>Emissions!W1125</f>
        <v>0.56360200537267435</v>
      </c>
      <c r="X1124" s="178" t="str">
        <f>Emissions!X1125</f>
        <v>LB</v>
      </c>
    </row>
    <row r="1125" spans="1:24" x14ac:dyDescent="0.3">
      <c r="A1125" s="175" t="str">
        <f>Emissions!A1126</f>
        <v>22021</v>
      </c>
      <c r="B1125" s="175" t="str">
        <f>Emissions!B1126</f>
        <v>22</v>
      </c>
      <c r="C1125" s="175" t="str">
        <f>Emissions!F1126</f>
        <v>LA</v>
      </c>
      <c r="D1125" s="175" t="str">
        <f>Emissions!C1126</f>
        <v>021</v>
      </c>
      <c r="E1125" s="178" t="str">
        <f>Emissions!D1126</f>
        <v>Caldwell</v>
      </c>
      <c r="F1125" s="178" t="str">
        <f>Emissions!E1126</f>
        <v>Parish</v>
      </c>
      <c r="G1125" s="178">
        <v>2850001000</v>
      </c>
      <c r="H1125" s="178" t="s">
        <v>24044</v>
      </c>
      <c r="I1125" s="178" t="s">
        <v>24041</v>
      </c>
      <c r="J1125" s="178" t="s">
        <v>24046</v>
      </c>
      <c r="K1125" s="178">
        <v>2014</v>
      </c>
      <c r="L1125" s="178">
        <v>515</v>
      </c>
      <c r="M1125" s="178" t="s">
        <v>24042</v>
      </c>
      <c r="N1125" s="183">
        <f>Emissions!P1126</f>
        <v>0.99108473233849337</v>
      </c>
      <c r="O1125" s="183" t="str">
        <f>Emissions!Q1126</f>
        <v>LB</v>
      </c>
      <c r="P1125" s="172">
        <f t="shared" si="17"/>
        <v>2.8531061514364547E-2</v>
      </c>
      <c r="Q1125" s="178" t="str">
        <f>Emissions!S1126</f>
        <v xml:space="preserve">LB </v>
      </c>
      <c r="R1125" s="178" t="str">
        <f>Emissions!T1126</f>
        <v xml:space="preserve">LB </v>
      </c>
      <c r="S1125" s="178" t="s">
        <v>24045</v>
      </c>
      <c r="T1125" s="178">
        <v>7439976</v>
      </c>
      <c r="U1125" s="178" t="s">
        <v>24043</v>
      </c>
      <c r="V1125" s="178">
        <v>8</v>
      </c>
      <c r="W1125" s="178">
        <f>Emissions!W1126</f>
        <v>2.8276699464297075E-2</v>
      </c>
      <c r="X1125" s="178" t="str">
        <f>Emissions!X1126</f>
        <v>LB</v>
      </c>
    </row>
    <row r="1126" spans="1:24" x14ac:dyDescent="0.3">
      <c r="A1126" s="175" t="str">
        <f>Emissions!A1127</f>
        <v>22023</v>
      </c>
      <c r="B1126" s="175" t="str">
        <f>Emissions!B1127</f>
        <v>22</v>
      </c>
      <c r="C1126" s="175" t="str">
        <f>Emissions!F1127</f>
        <v>LA</v>
      </c>
      <c r="D1126" s="175" t="str">
        <f>Emissions!C1127</f>
        <v>023</v>
      </c>
      <c r="E1126" s="178" t="str">
        <f>Emissions!D1127</f>
        <v>Cameron</v>
      </c>
      <c r="F1126" s="178" t="str">
        <f>Emissions!E1127</f>
        <v>Parish</v>
      </c>
      <c r="G1126" s="178">
        <v>2850001000</v>
      </c>
      <c r="H1126" s="178" t="s">
        <v>24044</v>
      </c>
      <c r="I1126" s="178" t="s">
        <v>24041</v>
      </c>
      <c r="J1126" s="178" t="s">
        <v>24046</v>
      </c>
      <c r="K1126" s="178">
        <v>2014</v>
      </c>
      <c r="L1126" s="178">
        <v>515</v>
      </c>
      <c r="M1126" s="178" t="s">
        <v>24042</v>
      </c>
      <c r="N1126" s="183">
        <f>Emissions!P1127</f>
        <v>0.66903728798148354</v>
      </c>
      <c r="O1126" s="183" t="str">
        <f>Emissions!Q1127</f>
        <v>LB</v>
      </c>
      <c r="P1126" s="172">
        <f t="shared" si="17"/>
        <v>2.8531061514364544E-2</v>
      </c>
      <c r="Q1126" s="178" t="str">
        <f>Emissions!S1127</f>
        <v xml:space="preserve">LB </v>
      </c>
      <c r="R1126" s="178" t="str">
        <f>Emissions!T1127</f>
        <v xml:space="preserve">LB </v>
      </c>
      <c r="S1126" s="178" t="s">
        <v>24045</v>
      </c>
      <c r="T1126" s="178">
        <v>7439976</v>
      </c>
      <c r="U1126" s="178" t="s">
        <v>24043</v>
      </c>
      <c r="V1126" s="178">
        <v>8</v>
      </c>
      <c r="W1126" s="178">
        <f>Emissions!W1127</f>
        <v>1.9088344018803334E-2</v>
      </c>
      <c r="X1126" s="178" t="str">
        <f>Emissions!X1127</f>
        <v>LB</v>
      </c>
    </row>
    <row r="1127" spans="1:24" x14ac:dyDescent="0.3">
      <c r="A1127" s="175" t="str">
        <f>Emissions!A1128</f>
        <v>22025</v>
      </c>
      <c r="B1127" s="175" t="str">
        <f>Emissions!B1128</f>
        <v>22</v>
      </c>
      <c r="C1127" s="175" t="str">
        <f>Emissions!F1128</f>
        <v>LA</v>
      </c>
      <c r="D1127" s="175" t="str">
        <f>Emissions!C1128</f>
        <v>025</v>
      </c>
      <c r="E1127" s="178" t="str">
        <f>Emissions!D1128</f>
        <v>Catahoula</v>
      </c>
      <c r="F1127" s="178" t="str">
        <f>Emissions!E1128</f>
        <v>Parish</v>
      </c>
      <c r="G1127" s="178">
        <v>2850001000</v>
      </c>
      <c r="H1127" s="178" t="s">
        <v>24044</v>
      </c>
      <c r="I1127" s="178" t="s">
        <v>24041</v>
      </c>
      <c r="J1127" s="178" t="s">
        <v>24046</v>
      </c>
      <c r="K1127" s="178">
        <v>2014</v>
      </c>
      <c r="L1127" s="178">
        <v>515</v>
      </c>
      <c r="M1127" s="178" t="s">
        <v>24042</v>
      </c>
      <c r="N1127" s="183">
        <f>Emissions!P1128</f>
        <v>1.0168284938314178</v>
      </c>
      <c r="O1127" s="183" t="str">
        <f>Emissions!Q1128</f>
        <v>LB</v>
      </c>
      <c r="P1127" s="172">
        <f t="shared" si="17"/>
        <v>2.8531061514364544E-2</v>
      </c>
      <c r="Q1127" s="178" t="str">
        <f>Emissions!S1128</f>
        <v xml:space="preserve">LB </v>
      </c>
      <c r="R1127" s="178" t="str">
        <f>Emissions!T1128</f>
        <v xml:space="preserve">LB </v>
      </c>
      <c r="S1127" s="178" t="s">
        <v>24045</v>
      </c>
      <c r="T1127" s="178">
        <v>7439976</v>
      </c>
      <c r="U1127" s="178" t="s">
        <v>24043</v>
      </c>
      <c r="V1127" s="178">
        <v>8</v>
      </c>
      <c r="W1127" s="178">
        <f>Emissions!W1128</f>
        <v>2.901119630706283E-2</v>
      </c>
      <c r="X1127" s="178" t="str">
        <f>Emissions!X1128</f>
        <v>LB</v>
      </c>
    </row>
    <row r="1128" spans="1:24" x14ac:dyDescent="0.3">
      <c r="A1128" s="175" t="str">
        <f>Emissions!A1129</f>
        <v>22027</v>
      </c>
      <c r="B1128" s="175" t="str">
        <f>Emissions!B1129</f>
        <v>22</v>
      </c>
      <c r="C1128" s="175" t="str">
        <f>Emissions!F1129</f>
        <v>LA</v>
      </c>
      <c r="D1128" s="175" t="str">
        <f>Emissions!C1129</f>
        <v>027</v>
      </c>
      <c r="E1128" s="178" t="str">
        <f>Emissions!D1129</f>
        <v>Claiborne</v>
      </c>
      <c r="F1128" s="178" t="str">
        <f>Emissions!E1129</f>
        <v>Parish</v>
      </c>
      <c r="G1128" s="178">
        <v>2850001000</v>
      </c>
      <c r="H1128" s="178" t="s">
        <v>24044</v>
      </c>
      <c r="I1128" s="178" t="s">
        <v>24041</v>
      </c>
      <c r="J1128" s="178" t="s">
        <v>24046</v>
      </c>
      <c r="K1128" s="178">
        <v>2014</v>
      </c>
      <c r="L1128" s="178">
        <v>515</v>
      </c>
      <c r="M1128" s="178" t="s">
        <v>24042</v>
      </c>
      <c r="N1128" s="183">
        <f>Emissions!P1129</f>
        <v>1.6439946055325809</v>
      </c>
      <c r="O1128" s="183" t="str">
        <f>Emissions!Q1129</f>
        <v>LB</v>
      </c>
      <c r="P1128" s="172">
        <f t="shared" si="17"/>
        <v>2.8531061514364547E-2</v>
      </c>
      <c r="Q1128" s="178" t="str">
        <f>Emissions!S1129</f>
        <v xml:space="preserve">LB </v>
      </c>
      <c r="R1128" s="178" t="str">
        <f>Emissions!T1129</f>
        <v xml:space="preserve">LB </v>
      </c>
      <c r="S1128" s="178" t="s">
        <v>24045</v>
      </c>
      <c r="T1128" s="178">
        <v>7439976</v>
      </c>
      <c r="U1128" s="178" t="s">
        <v>24043</v>
      </c>
      <c r="V1128" s="178">
        <v>8</v>
      </c>
      <c r="W1128" s="178">
        <f>Emissions!W1129</f>
        <v>4.6904911219733544E-2</v>
      </c>
      <c r="X1128" s="178" t="str">
        <f>Emissions!X1129</f>
        <v>LB</v>
      </c>
    </row>
    <row r="1129" spans="1:24" x14ac:dyDescent="0.3">
      <c r="A1129" s="175" t="str">
        <f>Emissions!A1130</f>
        <v>22029</v>
      </c>
      <c r="B1129" s="175" t="str">
        <f>Emissions!B1130</f>
        <v>22</v>
      </c>
      <c r="C1129" s="175" t="str">
        <f>Emissions!F1130</f>
        <v>LA</v>
      </c>
      <c r="D1129" s="175" t="str">
        <f>Emissions!C1130</f>
        <v>029</v>
      </c>
      <c r="E1129" s="178" t="str">
        <f>Emissions!D1130</f>
        <v>Concordia</v>
      </c>
      <c r="F1129" s="178" t="str">
        <f>Emissions!E1130</f>
        <v>Parish</v>
      </c>
      <c r="G1129" s="178">
        <v>2850001000</v>
      </c>
      <c r="H1129" s="178" t="s">
        <v>24044</v>
      </c>
      <c r="I1129" s="178" t="s">
        <v>24041</v>
      </c>
      <c r="J1129" s="178" t="s">
        <v>24046</v>
      </c>
      <c r="K1129" s="178">
        <v>2014</v>
      </c>
      <c r="L1129" s="178">
        <v>515</v>
      </c>
      <c r="M1129" s="178" t="s">
        <v>24042</v>
      </c>
      <c r="N1129" s="183">
        <f>Emissions!P1130</f>
        <v>2.0500849132847794</v>
      </c>
      <c r="O1129" s="183" t="str">
        <f>Emissions!Q1130</f>
        <v>LB</v>
      </c>
      <c r="P1129" s="172">
        <f t="shared" si="17"/>
        <v>2.8531061514364544E-2</v>
      </c>
      <c r="Q1129" s="178" t="str">
        <f>Emissions!S1130</f>
        <v xml:space="preserve">LB </v>
      </c>
      <c r="R1129" s="178" t="str">
        <f>Emissions!T1130</f>
        <v xml:space="preserve">LB </v>
      </c>
      <c r="S1129" s="178" t="s">
        <v>24045</v>
      </c>
      <c r="T1129" s="178">
        <v>7439976</v>
      </c>
      <c r="U1129" s="178" t="s">
        <v>24043</v>
      </c>
      <c r="V1129" s="178">
        <v>8</v>
      </c>
      <c r="W1129" s="178">
        <f>Emissions!W1130</f>
        <v>5.8491098770598743E-2</v>
      </c>
      <c r="X1129" s="178" t="str">
        <f>Emissions!X1130</f>
        <v>LB</v>
      </c>
    </row>
    <row r="1130" spans="1:24" x14ac:dyDescent="0.3">
      <c r="A1130" s="175" t="str">
        <f>Emissions!A1131</f>
        <v>22031</v>
      </c>
      <c r="B1130" s="175" t="str">
        <f>Emissions!B1131</f>
        <v>22</v>
      </c>
      <c r="C1130" s="175" t="str">
        <f>Emissions!F1131</f>
        <v>LA</v>
      </c>
      <c r="D1130" s="175" t="str">
        <f>Emissions!C1131</f>
        <v>031</v>
      </c>
      <c r="E1130" s="178" t="str">
        <f>Emissions!D1131</f>
        <v>De Soto</v>
      </c>
      <c r="F1130" s="178" t="str">
        <f>Emissions!E1131</f>
        <v>Parish</v>
      </c>
      <c r="G1130" s="178">
        <v>2850001000</v>
      </c>
      <c r="H1130" s="178" t="s">
        <v>24044</v>
      </c>
      <c r="I1130" s="178" t="s">
        <v>24041</v>
      </c>
      <c r="J1130" s="178" t="s">
        <v>24046</v>
      </c>
      <c r="K1130" s="178">
        <v>2014</v>
      </c>
      <c r="L1130" s="178">
        <v>515</v>
      </c>
      <c r="M1130" s="178" t="s">
        <v>24042</v>
      </c>
      <c r="N1130" s="183">
        <f>Emissions!P1131</f>
        <v>2.7188216904317151</v>
      </c>
      <c r="O1130" s="183" t="str">
        <f>Emissions!Q1131</f>
        <v>LB</v>
      </c>
      <c r="P1130" s="172">
        <f t="shared" si="17"/>
        <v>2.8531061514364544E-2</v>
      </c>
      <c r="Q1130" s="178" t="str">
        <f>Emissions!S1131</f>
        <v xml:space="preserve">LB </v>
      </c>
      <c r="R1130" s="178" t="str">
        <f>Emissions!T1131</f>
        <v xml:space="preserve">LB </v>
      </c>
      <c r="S1130" s="178" t="s">
        <v>24045</v>
      </c>
      <c r="T1130" s="178">
        <v>7439976</v>
      </c>
      <c r="U1130" s="178" t="s">
        <v>24043</v>
      </c>
      <c r="V1130" s="178">
        <v>8</v>
      </c>
      <c r="W1130" s="178">
        <f>Emissions!W1131</f>
        <v>7.7570868896295858E-2</v>
      </c>
      <c r="X1130" s="178" t="str">
        <f>Emissions!X1131</f>
        <v>LB</v>
      </c>
    </row>
    <row r="1131" spans="1:24" x14ac:dyDescent="0.3">
      <c r="A1131" s="175" t="str">
        <f>Emissions!A1132</f>
        <v>22033</v>
      </c>
      <c r="B1131" s="175" t="str">
        <f>Emissions!B1132</f>
        <v>22</v>
      </c>
      <c r="C1131" s="175" t="str">
        <f>Emissions!F1132</f>
        <v>LA</v>
      </c>
      <c r="D1131" s="175" t="str">
        <f>Emissions!C1132</f>
        <v>033</v>
      </c>
      <c r="E1131" s="178" t="str">
        <f>Emissions!D1132</f>
        <v>East Baton Rouge</v>
      </c>
      <c r="F1131" s="178" t="str">
        <f>Emissions!E1132</f>
        <v>Parish</v>
      </c>
      <c r="G1131" s="178">
        <v>2850001000</v>
      </c>
      <c r="H1131" s="178" t="s">
        <v>24044</v>
      </c>
      <c r="I1131" s="178" t="s">
        <v>24041</v>
      </c>
      <c r="J1131" s="178" t="s">
        <v>24046</v>
      </c>
      <c r="K1131" s="178">
        <v>2014</v>
      </c>
      <c r="L1131" s="178">
        <v>515</v>
      </c>
      <c r="M1131" s="178" t="s">
        <v>24042</v>
      </c>
      <c r="N1131" s="183">
        <f>Emissions!P1132</f>
        <v>44.680151221116468</v>
      </c>
      <c r="O1131" s="183" t="str">
        <f>Emissions!Q1132</f>
        <v>LB</v>
      </c>
      <c r="P1131" s="172">
        <f t="shared" si="17"/>
        <v>2.8531061514364547E-2</v>
      </c>
      <c r="Q1131" s="178" t="str">
        <f>Emissions!S1132</f>
        <v xml:space="preserve">LB </v>
      </c>
      <c r="R1131" s="178" t="str">
        <f>Emissions!T1132</f>
        <v xml:space="preserve">LB </v>
      </c>
      <c r="S1131" s="178" t="s">
        <v>24045</v>
      </c>
      <c r="T1131" s="178">
        <v>7439976</v>
      </c>
      <c r="U1131" s="178" t="s">
        <v>24043</v>
      </c>
      <c r="V1131" s="178">
        <v>8</v>
      </c>
      <c r="W1131" s="178">
        <f>Emissions!W1132</f>
        <v>1.2747721429607841</v>
      </c>
      <c r="X1131" s="178" t="str">
        <f>Emissions!X1132</f>
        <v>LB</v>
      </c>
    </row>
    <row r="1132" spans="1:24" x14ac:dyDescent="0.3">
      <c r="A1132" s="175" t="str">
        <f>Emissions!A1133</f>
        <v>22035</v>
      </c>
      <c r="B1132" s="175" t="str">
        <f>Emissions!B1133</f>
        <v>22</v>
      </c>
      <c r="C1132" s="175" t="str">
        <f>Emissions!F1133</f>
        <v>LA</v>
      </c>
      <c r="D1132" s="175" t="str">
        <f>Emissions!C1133</f>
        <v>035</v>
      </c>
      <c r="E1132" s="178" t="str">
        <f>Emissions!D1133</f>
        <v>East Carroll</v>
      </c>
      <c r="F1132" s="178" t="str">
        <f>Emissions!E1133</f>
        <v>Parish</v>
      </c>
      <c r="G1132" s="178">
        <v>2850001000</v>
      </c>
      <c r="H1132" s="178" t="s">
        <v>24044</v>
      </c>
      <c r="I1132" s="178" t="s">
        <v>24041</v>
      </c>
      <c r="J1132" s="178" t="s">
        <v>24046</v>
      </c>
      <c r="K1132" s="178">
        <v>2014</v>
      </c>
      <c r="L1132" s="178">
        <v>515</v>
      </c>
      <c r="M1132" s="178" t="s">
        <v>24042</v>
      </c>
      <c r="N1132" s="183">
        <f>Emissions!P1133</f>
        <v>0.74997487275301189</v>
      </c>
      <c r="O1132" s="183" t="str">
        <f>Emissions!Q1133</f>
        <v>LB</v>
      </c>
      <c r="P1132" s="172">
        <f t="shared" si="17"/>
        <v>2.8531061514364547E-2</v>
      </c>
      <c r="Q1132" s="178" t="str">
        <f>Emissions!S1133</f>
        <v xml:space="preserve">LB </v>
      </c>
      <c r="R1132" s="178" t="str">
        <f>Emissions!T1133</f>
        <v xml:space="preserve">LB </v>
      </c>
      <c r="S1132" s="178" t="s">
        <v>24045</v>
      </c>
      <c r="T1132" s="178">
        <v>7439976</v>
      </c>
      <c r="U1132" s="178" t="s">
        <v>24043</v>
      </c>
      <c r="V1132" s="178">
        <v>8</v>
      </c>
      <c r="W1132" s="178">
        <f>Emissions!W1133</f>
        <v>2.1397579228743906E-2</v>
      </c>
      <c r="X1132" s="178" t="str">
        <f>Emissions!X1133</f>
        <v>LB</v>
      </c>
    </row>
    <row r="1133" spans="1:24" x14ac:dyDescent="0.3">
      <c r="A1133" s="175" t="str">
        <f>Emissions!A1134</f>
        <v>22037</v>
      </c>
      <c r="B1133" s="175" t="str">
        <f>Emissions!B1134</f>
        <v>22</v>
      </c>
      <c r="C1133" s="175" t="str">
        <f>Emissions!F1134</f>
        <v>LA</v>
      </c>
      <c r="D1133" s="175" t="str">
        <f>Emissions!C1134</f>
        <v>037</v>
      </c>
      <c r="E1133" s="178" t="str">
        <f>Emissions!D1134</f>
        <v>East Feliciana</v>
      </c>
      <c r="F1133" s="178" t="str">
        <f>Emissions!E1134</f>
        <v>Parish</v>
      </c>
      <c r="G1133" s="178">
        <v>2850001000</v>
      </c>
      <c r="H1133" s="178" t="s">
        <v>24044</v>
      </c>
      <c r="I1133" s="178" t="s">
        <v>24041</v>
      </c>
      <c r="J1133" s="178" t="s">
        <v>24046</v>
      </c>
      <c r="K1133" s="178">
        <v>2014</v>
      </c>
      <c r="L1133" s="178">
        <v>515</v>
      </c>
      <c r="M1133" s="178" t="s">
        <v>24042</v>
      </c>
      <c r="N1133" s="183">
        <f>Emissions!P1134</f>
        <v>1.9846737216315513</v>
      </c>
      <c r="O1133" s="183" t="str">
        <f>Emissions!Q1134</f>
        <v>LB</v>
      </c>
      <c r="P1133" s="172">
        <f t="shared" si="17"/>
        <v>2.8531061514364544E-2</v>
      </c>
      <c r="Q1133" s="178" t="str">
        <f>Emissions!S1134</f>
        <v xml:space="preserve">LB </v>
      </c>
      <c r="R1133" s="178" t="str">
        <f>Emissions!T1134</f>
        <v xml:space="preserve">LB </v>
      </c>
      <c r="S1133" s="178" t="s">
        <v>24045</v>
      </c>
      <c r="T1133" s="178">
        <v>7439976</v>
      </c>
      <c r="U1133" s="178" t="s">
        <v>24043</v>
      </c>
      <c r="V1133" s="178">
        <v>8</v>
      </c>
      <c r="W1133" s="178">
        <f>Emissions!W1134</f>
        <v>5.6624848037812606E-2</v>
      </c>
      <c r="X1133" s="178" t="str">
        <f>Emissions!X1134</f>
        <v>LB</v>
      </c>
    </row>
    <row r="1134" spans="1:24" x14ac:dyDescent="0.3">
      <c r="A1134" s="175" t="str">
        <f>Emissions!A1135</f>
        <v>22039</v>
      </c>
      <c r="B1134" s="175" t="str">
        <f>Emissions!B1135</f>
        <v>22</v>
      </c>
      <c r="C1134" s="175" t="str">
        <f>Emissions!F1135</f>
        <v>LA</v>
      </c>
      <c r="D1134" s="175" t="str">
        <f>Emissions!C1135</f>
        <v>039</v>
      </c>
      <c r="E1134" s="178" t="str">
        <f>Emissions!D1135</f>
        <v>Evangeline</v>
      </c>
      <c r="F1134" s="178" t="str">
        <f>Emissions!E1135</f>
        <v>Parish</v>
      </c>
      <c r="G1134" s="178">
        <v>2850001000</v>
      </c>
      <c r="H1134" s="178" t="s">
        <v>24044</v>
      </c>
      <c r="I1134" s="178" t="s">
        <v>24041</v>
      </c>
      <c r="J1134" s="178" t="s">
        <v>24046</v>
      </c>
      <c r="K1134" s="178">
        <v>2014</v>
      </c>
      <c r="L1134" s="178">
        <v>515</v>
      </c>
      <c r="M1134" s="178" t="s">
        <v>24042</v>
      </c>
      <c r="N1134" s="183">
        <f>Emissions!P1135</f>
        <v>3.3757383747531056</v>
      </c>
      <c r="O1134" s="183" t="str">
        <f>Emissions!Q1135</f>
        <v>LB</v>
      </c>
      <c r="P1134" s="172">
        <f t="shared" si="17"/>
        <v>2.8531061514364547E-2</v>
      </c>
      <c r="Q1134" s="178" t="str">
        <f>Emissions!S1135</f>
        <v xml:space="preserve">LB </v>
      </c>
      <c r="R1134" s="178" t="str">
        <f>Emissions!T1135</f>
        <v xml:space="preserve">LB </v>
      </c>
      <c r="S1134" s="178" t="s">
        <v>24045</v>
      </c>
      <c r="T1134" s="178">
        <v>7439976</v>
      </c>
      <c r="U1134" s="178" t="s">
        <v>24043</v>
      </c>
      <c r="V1134" s="178">
        <v>8</v>
      </c>
      <c r="W1134" s="178">
        <f>Emissions!W1135</f>
        <v>9.6313399226481855E-2</v>
      </c>
      <c r="X1134" s="178" t="str">
        <f>Emissions!X1135</f>
        <v>LB</v>
      </c>
    </row>
    <row r="1135" spans="1:24" x14ac:dyDescent="0.3">
      <c r="A1135" s="175" t="str">
        <f>Emissions!A1136</f>
        <v>22041</v>
      </c>
      <c r="B1135" s="175" t="str">
        <f>Emissions!B1136</f>
        <v>22</v>
      </c>
      <c r="C1135" s="175" t="str">
        <f>Emissions!F1136</f>
        <v>LA</v>
      </c>
      <c r="D1135" s="175" t="str">
        <f>Emissions!C1136</f>
        <v>041</v>
      </c>
      <c r="E1135" s="178" t="str">
        <f>Emissions!D1136</f>
        <v>Franklin</v>
      </c>
      <c r="F1135" s="178" t="str">
        <f>Emissions!E1136</f>
        <v>Parish</v>
      </c>
      <c r="G1135" s="178">
        <v>2850001000</v>
      </c>
      <c r="H1135" s="178" t="s">
        <v>24044</v>
      </c>
      <c r="I1135" s="178" t="s">
        <v>24041</v>
      </c>
      <c r="J1135" s="178" t="s">
        <v>24046</v>
      </c>
      <c r="K1135" s="178">
        <v>2014</v>
      </c>
      <c r="L1135" s="178">
        <v>515</v>
      </c>
      <c r="M1135" s="178" t="s">
        <v>24042</v>
      </c>
      <c r="N1135" s="183">
        <f>Emissions!P1136</f>
        <v>2.0475806563302146</v>
      </c>
      <c r="O1135" s="183" t="str">
        <f>Emissions!Q1136</f>
        <v>LB</v>
      </c>
      <c r="P1135" s="172">
        <f t="shared" si="17"/>
        <v>2.8531061514364547E-2</v>
      </c>
      <c r="Q1135" s="178" t="str">
        <f>Emissions!S1136</f>
        <v xml:space="preserve">LB </v>
      </c>
      <c r="R1135" s="178" t="str">
        <f>Emissions!T1136</f>
        <v xml:space="preserve">LB </v>
      </c>
      <c r="S1135" s="178" t="s">
        <v>24045</v>
      </c>
      <c r="T1135" s="178">
        <v>7439976</v>
      </c>
      <c r="U1135" s="178" t="s">
        <v>24043</v>
      </c>
      <c r="V1135" s="178">
        <v>8</v>
      </c>
      <c r="W1135" s="178">
        <f>Emissions!W1136</f>
        <v>5.8419649661380288E-2</v>
      </c>
      <c r="X1135" s="178" t="str">
        <f>Emissions!X1136</f>
        <v>LB</v>
      </c>
    </row>
    <row r="1136" spans="1:24" x14ac:dyDescent="0.3">
      <c r="A1136" s="175" t="str">
        <f>Emissions!A1137</f>
        <v>22043</v>
      </c>
      <c r="B1136" s="175" t="str">
        <f>Emissions!B1137</f>
        <v>22</v>
      </c>
      <c r="C1136" s="175" t="str">
        <f>Emissions!F1137</f>
        <v>LA</v>
      </c>
      <c r="D1136" s="175" t="str">
        <f>Emissions!C1137</f>
        <v>043</v>
      </c>
      <c r="E1136" s="178" t="str">
        <f>Emissions!D1137</f>
        <v>Grant</v>
      </c>
      <c r="F1136" s="178" t="str">
        <f>Emissions!E1137</f>
        <v>Parish</v>
      </c>
      <c r="G1136" s="178">
        <v>2850001000</v>
      </c>
      <c r="H1136" s="178" t="s">
        <v>24044</v>
      </c>
      <c r="I1136" s="178" t="s">
        <v>24041</v>
      </c>
      <c r="J1136" s="178" t="s">
        <v>24046</v>
      </c>
      <c r="K1136" s="178">
        <v>2014</v>
      </c>
      <c r="L1136" s="178">
        <v>515</v>
      </c>
      <c r="M1136" s="178" t="s">
        <v>24042</v>
      </c>
      <c r="N1136" s="183">
        <f>Emissions!P1137</f>
        <v>2.2422115068389767</v>
      </c>
      <c r="O1136" s="183" t="str">
        <f>Emissions!Q1137</f>
        <v>LB</v>
      </c>
      <c r="P1136" s="172">
        <f t="shared" si="17"/>
        <v>2.8531061514364547E-2</v>
      </c>
      <c r="Q1136" s="178" t="str">
        <f>Emissions!S1137</f>
        <v xml:space="preserve">LB </v>
      </c>
      <c r="R1136" s="178" t="str">
        <f>Emissions!T1137</f>
        <v xml:space="preserve">LB </v>
      </c>
      <c r="S1136" s="178" t="s">
        <v>24045</v>
      </c>
      <c r="T1136" s="178">
        <v>7439976</v>
      </c>
      <c r="U1136" s="178" t="s">
        <v>24043</v>
      </c>
      <c r="V1136" s="178">
        <v>8</v>
      </c>
      <c r="W1136" s="178">
        <f>Emissions!W1137</f>
        <v>6.3972674429838866E-2</v>
      </c>
      <c r="X1136" s="178" t="str">
        <f>Emissions!X1137</f>
        <v>LB</v>
      </c>
    </row>
    <row r="1137" spans="1:24" x14ac:dyDescent="0.3">
      <c r="A1137" s="175" t="str">
        <f>Emissions!A1138</f>
        <v>22045</v>
      </c>
      <c r="B1137" s="175" t="str">
        <f>Emissions!B1138</f>
        <v>22</v>
      </c>
      <c r="C1137" s="175" t="str">
        <f>Emissions!F1138</f>
        <v>LA</v>
      </c>
      <c r="D1137" s="175" t="str">
        <f>Emissions!C1138</f>
        <v>045</v>
      </c>
      <c r="E1137" s="178" t="str">
        <f>Emissions!D1138</f>
        <v>Iberia</v>
      </c>
      <c r="F1137" s="178" t="str">
        <f>Emissions!E1138</f>
        <v>Parish</v>
      </c>
      <c r="G1137" s="178">
        <v>2850001000</v>
      </c>
      <c r="H1137" s="178" t="s">
        <v>24044</v>
      </c>
      <c r="I1137" s="178" t="s">
        <v>24041</v>
      </c>
      <c r="J1137" s="178" t="s">
        <v>24046</v>
      </c>
      <c r="K1137" s="178">
        <v>2014</v>
      </c>
      <c r="L1137" s="178">
        <v>515</v>
      </c>
      <c r="M1137" s="178" t="s">
        <v>24042</v>
      </c>
      <c r="N1137" s="183">
        <f>Emissions!P1138</f>
        <v>7.403885771309386</v>
      </c>
      <c r="O1137" s="183" t="str">
        <f>Emissions!Q1138</f>
        <v>LB</v>
      </c>
      <c r="P1137" s="172">
        <f t="shared" si="17"/>
        <v>2.8531061514364547E-2</v>
      </c>
      <c r="Q1137" s="178" t="str">
        <f>Emissions!S1138</f>
        <v xml:space="preserve">LB </v>
      </c>
      <c r="R1137" s="178" t="str">
        <f>Emissions!T1138</f>
        <v xml:space="preserve">LB </v>
      </c>
      <c r="S1137" s="178" t="s">
        <v>24045</v>
      </c>
      <c r="T1137" s="178">
        <v>7439976</v>
      </c>
      <c r="U1137" s="178" t="s">
        <v>24043</v>
      </c>
      <c r="V1137" s="178">
        <v>8</v>
      </c>
      <c r="W1137" s="178">
        <f>Emissions!W1138</f>
        <v>0.2112407203865565</v>
      </c>
      <c r="X1137" s="178" t="str">
        <f>Emissions!X1138</f>
        <v>LB</v>
      </c>
    </row>
    <row r="1138" spans="1:24" x14ac:dyDescent="0.3">
      <c r="A1138" s="175" t="str">
        <f>Emissions!A1139</f>
        <v>22047</v>
      </c>
      <c r="B1138" s="175" t="str">
        <f>Emissions!B1139</f>
        <v>22</v>
      </c>
      <c r="C1138" s="175" t="str">
        <f>Emissions!F1139</f>
        <v>LA</v>
      </c>
      <c r="D1138" s="175" t="str">
        <f>Emissions!C1139</f>
        <v>047</v>
      </c>
      <c r="E1138" s="178" t="str">
        <f>Emissions!D1139</f>
        <v>Iberville</v>
      </c>
      <c r="F1138" s="178" t="str">
        <f>Emissions!E1139</f>
        <v>Parish</v>
      </c>
      <c r="G1138" s="178">
        <v>2850001000</v>
      </c>
      <c r="H1138" s="178" t="s">
        <v>24044</v>
      </c>
      <c r="I1138" s="178" t="s">
        <v>24041</v>
      </c>
      <c r="J1138" s="178" t="s">
        <v>24046</v>
      </c>
      <c r="K1138" s="178">
        <v>2014</v>
      </c>
      <c r="L1138" s="178">
        <v>515</v>
      </c>
      <c r="M1138" s="178" t="s">
        <v>24042</v>
      </c>
      <c r="N1138" s="183">
        <f>Emissions!P1139</f>
        <v>3.3383748609910016</v>
      </c>
      <c r="O1138" s="183" t="str">
        <f>Emissions!Q1139</f>
        <v>LB</v>
      </c>
      <c r="P1138" s="172">
        <f t="shared" si="17"/>
        <v>2.8531061514364547E-2</v>
      </c>
      <c r="Q1138" s="178" t="str">
        <f>Emissions!S1139</f>
        <v xml:space="preserve">LB </v>
      </c>
      <c r="R1138" s="178" t="str">
        <f>Emissions!T1139</f>
        <v xml:space="preserve">LB </v>
      </c>
      <c r="S1138" s="178" t="s">
        <v>24045</v>
      </c>
      <c r="T1138" s="178">
        <v>7439976</v>
      </c>
      <c r="U1138" s="178" t="s">
        <v>24043</v>
      </c>
      <c r="V1138" s="178">
        <v>8</v>
      </c>
      <c r="W1138" s="178">
        <f>Emissions!W1139</f>
        <v>9.5247378516942455E-2</v>
      </c>
      <c r="X1138" s="178" t="str">
        <f>Emissions!X1139</f>
        <v>LB</v>
      </c>
    </row>
    <row r="1139" spans="1:24" x14ac:dyDescent="0.3">
      <c r="A1139" s="175" t="str">
        <f>Emissions!A1140</f>
        <v>22049</v>
      </c>
      <c r="B1139" s="175" t="str">
        <f>Emissions!B1140</f>
        <v>22</v>
      </c>
      <c r="C1139" s="175" t="str">
        <f>Emissions!F1140</f>
        <v>LA</v>
      </c>
      <c r="D1139" s="175" t="str">
        <f>Emissions!C1140</f>
        <v>049</v>
      </c>
      <c r="E1139" s="178" t="str">
        <f>Emissions!D1140</f>
        <v>Jackson</v>
      </c>
      <c r="F1139" s="178" t="str">
        <f>Emissions!E1140</f>
        <v>Parish</v>
      </c>
      <c r="G1139" s="178">
        <v>2850001000</v>
      </c>
      <c r="H1139" s="178" t="s">
        <v>24044</v>
      </c>
      <c r="I1139" s="178" t="s">
        <v>24041</v>
      </c>
      <c r="J1139" s="178" t="s">
        <v>24046</v>
      </c>
      <c r="K1139" s="178">
        <v>2014</v>
      </c>
      <c r="L1139" s="178">
        <v>515</v>
      </c>
      <c r="M1139" s="178" t="s">
        <v>24042</v>
      </c>
      <c r="N1139" s="183">
        <f>Emissions!P1140</f>
        <v>1.6021234292522601</v>
      </c>
      <c r="O1139" s="183" t="str">
        <f>Emissions!Q1140</f>
        <v>LB</v>
      </c>
      <c r="P1139" s="172">
        <f t="shared" si="17"/>
        <v>2.8531061514364547E-2</v>
      </c>
      <c r="Q1139" s="178" t="str">
        <f>Emissions!S1140</f>
        <v xml:space="preserve">LB </v>
      </c>
      <c r="R1139" s="178" t="str">
        <f>Emissions!T1140</f>
        <v xml:space="preserve">LB </v>
      </c>
      <c r="S1139" s="178" t="s">
        <v>24045</v>
      </c>
      <c r="T1139" s="178">
        <v>7439976</v>
      </c>
      <c r="U1139" s="178" t="s">
        <v>24043</v>
      </c>
      <c r="V1139" s="178">
        <v>8</v>
      </c>
      <c r="W1139" s="178">
        <f>Emissions!W1140</f>
        <v>4.5710282113600911E-2</v>
      </c>
      <c r="X1139" s="178" t="str">
        <f>Emissions!X1140</f>
        <v>LB</v>
      </c>
    </row>
    <row r="1140" spans="1:24" x14ac:dyDescent="0.3">
      <c r="A1140" s="175" t="str">
        <f>Emissions!A1141</f>
        <v>22051</v>
      </c>
      <c r="B1140" s="175" t="str">
        <f>Emissions!B1141</f>
        <v>22</v>
      </c>
      <c r="C1140" s="175" t="str">
        <f>Emissions!F1141</f>
        <v>LA</v>
      </c>
      <c r="D1140" s="175" t="str">
        <f>Emissions!C1141</f>
        <v>051</v>
      </c>
      <c r="E1140" s="178" t="str">
        <f>Emissions!D1141</f>
        <v>Jefferson</v>
      </c>
      <c r="F1140" s="178" t="str">
        <f>Emissions!E1141</f>
        <v>Parish</v>
      </c>
      <c r="G1140" s="178">
        <v>2850001000</v>
      </c>
      <c r="H1140" s="178" t="s">
        <v>24044</v>
      </c>
      <c r="I1140" s="178" t="s">
        <v>24041</v>
      </c>
      <c r="J1140" s="178" t="s">
        <v>24046</v>
      </c>
      <c r="K1140" s="178">
        <v>2014</v>
      </c>
      <c r="L1140" s="178">
        <v>515</v>
      </c>
      <c r="M1140" s="178" t="s">
        <v>24042</v>
      </c>
      <c r="N1140" s="183">
        <f>Emissions!P1141</f>
        <v>43.645792928603093</v>
      </c>
      <c r="O1140" s="183" t="str">
        <f>Emissions!Q1141</f>
        <v>LB</v>
      </c>
      <c r="P1140" s="172">
        <f t="shared" si="17"/>
        <v>2.8531061514364547E-2</v>
      </c>
      <c r="Q1140" s="178" t="str">
        <f>Emissions!S1141</f>
        <v xml:space="preserve">LB </v>
      </c>
      <c r="R1140" s="178" t="str">
        <f>Emissions!T1141</f>
        <v xml:space="preserve">LB </v>
      </c>
      <c r="S1140" s="178" t="s">
        <v>24045</v>
      </c>
      <c r="T1140" s="178">
        <v>7439976</v>
      </c>
      <c r="U1140" s="178" t="s">
        <v>24043</v>
      </c>
      <c r="V1140" s="178">
        <v>8</v>
      </c>
      <c r="W1140" s="178">
        <f>Emissions!W1141</f>
        <v>1.2452608028891921</v>
      </c>
      <c r="X1140" s="178" t="str">
        <f>Emissions!X1141</f>
        <v>LB</v>
      </c>
    </row>
    <row r="1141" spans="1:24" x14ac:dyDescent="0.3">
      <c r="A1141" s="175" t="str">
        <f>Emissions!A1142</f>
        <v>22053</v>
      </c>
      <c r="B1141" s="175" t="str">
        <f>Emissions!B1142</f>
        <v>22</v>
      </c>
      <c r="C1141" s="175" t="str">
        <f>Emissions!F1142</f>
        <v>LA</v>
      </c>
      <c r="D1141" s="175" t="str">
        <f>Emissions!C1142</f>
        <v>053</v>
      </c>
      <c r="E1141" s="178" t="str">
        <f>Emissions!D1142</f>
        <v>Jefferson Davis</v>
      </c>
      <c r="F1141" s="178" t="str">
        <f>Emissions!E1142</f>
        <v>Parish</v>
      </c>
      <c r="G1141" s="178">
        <v>2850001000</v>
      </c>
      <c r="H1141" s="178" t="s">
        <v>24044</v>
      </c>
      <c r="I1141" s="178" t="s">
        <v>24041</v>
      </c>
      <c r="J1141" s="178" t="s">
        <v>24046</v>
      </c>
      <c r="K1141" s="178">
        <v>2014</v>
      </c>
      <c r="L1141" s="178">
        <v>515</v>
      </c>
      <c r="M1141" s="178" t="s">
        <v>24042</v>
      </c>
      <c r="N1141" s="183">
        <f>Emissions!P1142</f>
        <v>3.1530598463532193</v>
      </c>
      <c r="O1141" s="183" t="str">
        <f>Emissions!Q1142</f>
        <v>LB</v>
      </c>
      <c r="P1141" s="172">
        <f t="shared" si="17"/>
        <v>2.8531061514364547E-2</v>
      </c>
      <c r="Q1141" s="178" t="str">
        <f>Emissions!S1142</f>
        <v xml:space="preserve">LB </v>
      </c>
      <c r="R1141" s="178" t="str">
        <f>Emissions!T1142</f>
        <v xml:space="preserve">LB </v>
      </c>
      <c r="S1141" s="178" t="s">
        <v>24045</v>
      </c>
      <c r="T1141" s="178">
        <v>7439976</v>
      </c>
      <c r="U1141" s="178" t="s">
        <v>24043</v>
      </c>
      <c r="V1141" s="178">
        <v>8</v>
      </c>
      <c r="W1141" s="178">
        <f>Emissions!W1142</f>
        <v>8.9960144434776526E-2</v>
      </c>
      <c r="X1141" s="178" t="str">
        <f>Emissions!X1142</f>
        <v>LB</v>
      </c>
    </row>
    <row r="1142" spans="1:24" x14ac:dyDescent="0.3">
      <c r="A1142" s="175" t="str">
        <f>Emissions!A1143</f>
        <v>22055</v>
      </c>
      <c r="B1142" s="175" t="str">
        <f>Emissions!B1143</f>
        <v>22</v>
      </c>
      <c r="C1142" s="175" t="str">
        <f>Emissions!F1143</f>
        <v>LA</v>
      </c>
      <c r="D1142" s="175" t="str">
        <f>Emissions!C1143</f>
        <v>055</v>
      </c>
      <c r="E1142" s="178" t="str">
        <f>Emissions!D1143</f>
        <v>Lafayette</v>
      </c>
      <c r="F1142" s="178" t="str">
        <f>Emissions!E1143</f>
        <v>Parish</v>
      </c>
      <c r="G1142" s="178">
        <v>2850001000</v>
      </c>
      <c r="H1142" s="178" t="s">
        <v>24044</v>
      </c>
      <c r="I1142" s="178" t="s">
        <v>24041</v>
      </c>
      <c r="J1142" s="178" t="s">
        <v>24046</v>
      </c>
      <c r="K1142" s="178">
        <v>2014</v>
      </c>
      <c r="L1142" s="178">
        <v>515</v>
      </c>
      <c r="M1142" s="178" t="s">
        <v>24042</v>
      </c>
      <c r="N1142" s="183">
        <f>Emissions!P1143</f>
        <v>23.604525032057001</v>
      </c>
      <c r="O1142" s="183" t="str">
        <f>Emissions!Q1143</f>
        <v>LB</v>
      </c>
      <c r="P1142" s="172">
        <f t="shared" si="17"/>
        <v>2.8531061514364544E-2</v>
      </c>
      <c r="Q1142" s="178" t="str">
        <f>Emissions!S1143</f>
        <v xml:space="preserve">LB </v>
      </c>
      <c r="R1142" s="178" t="str">
        <f>Emissions!T1143</f>
        <v xml:space="preserve">LB </v>
      </c>
      <c r="S1142" s="178" t="s">
        <v>24045</v>
      </c>
      <c r="T1142" s="178">
        <v>7439976</v>
      </c>
      <c r="U1142" s="178" t="s">
        <v>24043</v>
      </c>
      <c r="V1142" s="178">
        <v>8</v>
      </c>
      <c r="W1142" s="178">
        <f>Emissions!W1143</f>
        <v>0.67346215570697598</v>
      </c>
      <c r="X1142" s="178" t="str">
        <f>Emissions!X1143</f>
        <v>LB</v>
      </c>
    </row>
    <row r="1143" spans="1:24" x14ac:dyDescent="0.3">
      <c r="A1143" s="175" t="str">
        <f>Emissions!A1144</f>
        <v>22057</v>
      </c>
      <c r="B1143" s="175" t="str">
        <f>Emissions!B1144</f>
        <v>22</v>
      </c>
      <c r="C1143" s="175" t="str">
        <f>Emissions!F1144</f>
        <v>LA</v>
      </c>
      <c r="D1143" s="175" t="str">
        <f>Emissions!C1144</f>
        <v>057</v>
      </c>
      <c r="E1143" s="178" t="str">
        <f>Emissions!D1144</f>
        <v>Lafourche</v>
      </c>
      <c r="F1143" s="178" t="str">
        <f>Emissions!E1144</f>
        <v>Parish</v>
      </c>
      <c r="G1143" s="178">
        <v>2850001000</v>
      </c>
      <c r="H1143" s="178" t="s">
        <v>24044</v>
      </c>
      <c r="I1143" s="178" t="s">
        <v>24041</v>
      </c>
      <c r="J1143" s="178" t="s">
        <v>24046</v>
      </c>
      <c r="K1143" s="178">
        <v>2014</v>
      </c>
      <c r="L1143" s="178">
        <v>515</v>
      </c>
      <c r="M1143" s="178" t="s">
        <v>24042</v>
      </c>
      <c r="N1143" s="183">
        <f>Emissions!P1144</f>
        <v>9.8186906674569574</v>
      </c>
      <c r="O1143" s="183" t="str">
        <f>Emissions!Q1144</f>
        <v>LB</v>
      </c>
      <c r="P1143" s="172">
        <f t="shared" si="17"/>
        <v>2.8531061514364544E-2</v>
      </c>
      <c r="Q1143" s="178" t="str">
        <f>Emissions!S1144</f>
        <v xml:space="preserve">LB </v>
      </c>
      <c r="R1143" s="178" t="str">
        <f>Emissions!T1144</f>
        <v xml:space="preserve">LB </v>
      </c>
      <c r="S1143" s="178" t="s">
        <v>24045</v>
      </c>
      <c r="T1143" s="178">
        <v>7439976</v>
      </c>
      <c r="U1143" s="178" t="s">
        <v>24043</v>
      </c>
      <c r="V1143" s="178">
        <v>8</v>
      </c>
      <c r="W1143" s="178">
        <f>Emissions!W1144</f>
        <v>0.28013766742373153</v>
      </c>
      <c r="X1143" s="178" t="str">
        <f>Emissions!X1144</f>
        <v>LB</v>
      </c>
    </row>
    <row r="1144" spans="1:24" x14ac:dyDescent="0.3">
      <c r="A1144" s="175" t="str">
        <f>Emissions!A1145</f>
        <v>22059</v>
      </c>
      <c r="B1144" s="175" t="str">
        <f>Emissions!B1145</f>
        <v>22</v>
      </c>
      <c r="C1144" s="175" t="str">
        <f>Emissions!F1145</f>
        <v>LA</v>
      </c>
      <c r="D1144" s="175" t="str">
        <f>Emissions!C1145</f>
        <v>059</v>
      </c>
      <c r="E1144" s="178" t="str">
        <f>Emissions!D1145</f>
        <v>La Salle</v>
      </c>
      <c r="F1144" s="178" t="str">
        <f>Emissions!E1145</f>
        <v>Parish</v>
      </c>
      <c r="G1144" s="178">
        <v>2850001000</v>
      </c>
      <c r="H1144" s="178" t="s">
        <v>24044</v>
      </c>
      <c r="I1144" s="178" t="s">
        <v>24041</v>
      </c>
      <c r="J1144" s="178" t="s">
        <v>24046</v>
      </c>
      <c r="K1144" s="178">
        <v>2014</v>
      </c>
      <c r="L1144" s="178">
        <v>515</v>
      </c>
      <c r="M1144" s="178" t="s">
        <v>24042</v>
      </c>
      <c r="N1144" s="183">
        <f>Emissions!P1145</f>
        <v>1.486426757951375</v>
      </c>
      <c r="O1144" s="183" t="str">
        <f>Emissions!Q1145</f>
        <v>LB</v>
      </c>
      <c r="P1144" s="172">
        <f t="shared" si="17"/>
        <v>2.8531061514364547E-2</v>
      </c>
      <c r="Q1144" s="178" t="str">
        <f>Emissions!S1145</f>
        <v xml:space="preserve">LB </v>
      </c>
      <c r="R1144" s="178" t="str">
        <f>Emissions!T1145</f>
        <v xml:space="preserve">LB </v>
      </c>
      <c r="S1144" s="178" t="s">
        <v>24045</v>
      </c>
      <c r="T1144" s="178">
        <v>7439976</v>
      </c>
      <c r="U1144" s="178" t="s">
        <v>24043</v>
      </c>
      <c r="V1144" s="178">
        <v>8</v>
      </c>
      <c r="W1144" s="178">
        <f>Emissions!W1145</f>
        <v>4.2409333267708141E-2</v>
      </c>
      <c r="X1144" s="178" t="str">
        <f>Emissions!X1145</f>
        <v>LB</v>
      </c>
    </row>
    <row r="1145" spans="1:24" x14ac:dyDescent="0.3">
      <c r="A1145" s="175" t="str">
        <f>Emissions!A1146</f>
        <v>22061</v>
      </c>
      <c r="B1145" s="175" t="str">
        <f>Emissions!B1146</f>
        <v>22</v>
      </c>
      <c r="C1145" s="175" t="str">
        <f>Emissions!F1146</f>
        <v>LA</v>
      </c>
      <c r="D1145" s="175" t="str">
        <f>Emissions!C1146</f>
        <v>061</v>
      </c>
      <c r="E1145" s="178" t="str">
        <f>Emissions!D1146</f>
        <v>Lincoln</v>
      </c>
      <c r="F1145" s="178" t="str">
        <f>Emissions!E1146</f>
        <v>Parish</v>
      </c>
      <c r="G1145" s="178">
        <v>2850001000</v>
      </c>
      <c r="H1145" s="178" t="s">
        <v>24044</v>
      </c>
      <c r="I1145" s="178" t="s">
        <v>24041</v>
      </c>
      <c r="J1145" s="178" t="s">
        <v>24046</v>
      </c>
      <c r="K1145" s="178">
        <v>2014</v>
      </c>
      <c r="L1145" s="178">
        <v>515</v>
      </c>
      <c r="M1145" s="178" t="s">
        <v>24042</v>
      </c>
      <c r="N1145" s="183">
        <f>Emissions!P1146</f>
        <v>4.7698081362201377</v>
      </c>
      <c r="O1145" s="183" t="str">
        <f>Emissions!Q1146</f>
        <v>LB</v>
      </c>
      <c r="P1145" s="172">
        <f t="shared" si="17"/>
        <v>2.8531061514364544E-2</v>
      </c>
      <c r="Q1145" s="178" t="str">
        <f>Emissions!S1146</f>
        <v xml:space="preserve">LB </v>
      </c>
      <c r="R1145" s="178" t="str">
        <f>Emissions!T1146</f>
        <v xml:space="preserve">LB </v>
      </c>
      <c r="S1145" s="178" t="s">
        <v>24045</v>
      </c>
      <c r="T1145" s="178">
        <v>7439976</v>
      </c>
      <c r="U1145" s="178" t="s">
        <v>24043</v>
      </c>
      <c r="V1145" s="178">
        <v>8</v>
      </c>
      <c r="W1145" s="178">
        <f>Emissions!W1146</f>
        <v>0.13608768934621324</v>
      </c>
      <c r="X1145" s="178" t="str">
        <f>Emissions!X1146</f>
        <v>LB</v>
      </c>
    </row>
    <row r="1146" spans="1:24" x14ac:dyDescent="0.3">
      <c r="A1146" s="175" t="str">
        <f>Emissions!A1147</f>
        <v>22063</v>
      </c>
      <c r="B1146" s="175" t="str">
        <f>Emissions!B1147</f>
        <v>22</v>
      </c>
      <c r="C1146" s="175" t="str">
        <f>Emissions!F1147</f>
        <v>LA</v>
      </c>
      <c r="D1146" s="175" t="str">
        <f>Emissions!C1147</f>
        <v>063</v>
      </c>
      <c r="E1146" s="178" t="str">
        <f>Emissions!D1147</f>
        <v>Livingston</v>
      </c>
      <c r="F1146" s="178" t="str">
        <f>Emissions!E1147</f>
        <v>Parish</v>
      </c>
      <c r="G1146" s="178">
        <v>2850001000</v>
      </c>
      <c r="H1146" s="178" t="s">
        <v>24044</v>
      </c>
      <c r="I1146" s="178" t="s">
        <v>24041</v>
      </c>
      <c r="J1146" s="178" t="s">
        <v>24046</v>
      </c>
      <c r="K1146" s="178">
        <v>2014</v>
      </c>
      <c r="L1146" s="178">
        <v>515</v>
      </c>
      <c r="M1146" s="178" t="s">
        <v>24042</v>
      </c>
      <c r="N1146" s="183">
        <f>Emissions!P1147</f>
        <v>13.598215433564059</v>
      </c>
      <c r="O1146" s="183" t="str">
        <f>Emissions!Q1147</f>
        <v>LB</v>
      </c>
      <c r="P1146" s="172">
        <f t="shared" si="17"/>
        <v>2.8531061514364544E-2</v>
      </c>
      <c r="Q1146" s="178" t="str">
        <f>Emissions!S1147</f>
        <v xml:space="preserve">LB </v>
      </c>
      <c r="R1146" s="178" t="str">
        <f>Emissions!T1147</f>
        <v xml:space="preserve">LB </v>
      </c>
      <c r="S1146" s="178" t="s">
        <v>24045</v>
      </c>
      <c r="T1146" s="178">
        <v>7439976</v>
      </c>
      <c r="U1146" s="178" t="s">
        <v>24043</v>
      </c>
      <c r="V1146" s="178">
        <v>8</v>
      </c>
      <c r="W1146" s="178">
        <f>Emissions!W1147</f>
        <v>0.38797152102059751</v>
      </c>
      <c r="X1146" s="178" t="str">
        <f>Emissions!X1147</f>
        <v>LB</v>
      </c>
    </row>
    <row r="1147" spans="1:24" x14ac:dyDescent="0.3">
      <c r="A1147" s="175" t="str">
        <f>Emissions!A1148</f>
        <v>22065</v>
      </c>
      <c r="B1147" s="175" t="str">
        <f>Emissions!B1148</f>
        <v>22</v>
      </c>
      <c r="C1147" s="175" t="str">
        <f>Emissions!F1148</f>
        <v>LA</v>
      </c>
      <c r="D1147" s="175" t="str">
        <f>Emissions!C1148</f>
        <v>065</v>
      </c>
      <c r="E1147" s="178" t="str">
        <f>Emissions!D1148</f>
        <v>Madison</v>
      </c>
      <c r="F1147" s="178" t="str">
        <f>Emissions!E1148</f>
        <v>Parish</v>
      </c>
      <c r="G1147" s="178">
        <v>2850001000</v>
      </c>
      <c r="H1147" s="178" t="s">
        <v>24044</v>
      </c>
      <c r="I1147" s="178" t="s">
        <v>24041</v>
      </c>
      <c r="J1147" s="178" t="s">
        <v>24046</v>
      </c>
      <c r="K1147" s="178">
        <v>2014</v>
      </c>
      <c r="L1147" s="178">
        <v>515</v>
      </c>
      <c r="M1147" s="178" t="s">
        <v>24042</v>
      </c>
      <c r="N1147" s="183">
        <f>Emissions!P1148</f>
        <v>1.1863166045163511</v>
      </c>
      <c r="O1147" s="183" t="str">
        <f>Emissions!Q1148</f>
        <v>LB</v>
      </c>
      <c r="P1147" s="172">
        <f t="shared" si="17"/>
        <v>2.8531061514364547E-2</v>
      </c>
      <c r="Q1147" s="178" t="str">
        <f>Emissions!S1148</f>
        <v xml:space="preserve">LB </v>
      </c>
      <c r="R1147" s="178" t="str">
        <f>Emissions!T1148</f>
        <v xml:space="preserve">LB </v>
      </c>
      <c r="S1147" s="178" t="s">
        <v>24045</v>
      </c>
      <c r="T1147" s="178">
        <v>7439976</v>
      </c>
      <c r="U1147" s="178" t="s">
        <v>24043</v>
      </c>
      <c r="V1147" s="178">
        <v>8</v>
      </c>
      <c r="W1147" s="178">
        <f>Emissions!W1148</f>
        <v>3.3846872018968091E-2</v>
      </c>
      <c r="X1147" s="178" t="str">
        <f>Emissions!X1148</f>
        <v>LB</v>
      </c>
    </row>
    <row r="1148" spans="1:24" x14ac:dyDescent="0.3">
      <c r="A1148" s="175" t="str">
        <f>Emissions!A1149</f>
        <v>22067</v>
      </c>
      <c r="B1148" s="175" t="str">
        <f>Emissions!B1149</f>
        <v>22</v>
      </c>
      <c r="C1148" s="175" t="str">
        <f>Emissions!F1149</f>
        <v>LA</v>
      </c>
      <c r="D1148" s="175" t="str">
        <f>Emissions!C1149</f>
        <v>067</v>
      </c>
      <c r="E1148" s="178" t="str">
        <f>Emissions!D1149</f>
        <v>Morehouse</v>
      </c>
      <c r="F1148" s="178" t="str">
        <f>Emissions!E1149</f>
        <v>Parish</v>
      </c>
      <c r="G1148" s="178">
        <v>2850001000</v>
      </c>
      <c r="H1148" s="178" t="s">
        <v>24044</v>
      </c>
      <c r="I1148" s="178" t="s">
        <v>24041</v>
      </c>
      <c r="J1148" s="178" t="s">
        <v>24046</v>
      </c>
      <c r="K1148" s="178">
        <v>2014</v>
      </c>
      <c r="L1148" s="178">
        <v>515</v>
      </c>
      <c r="M1148" s="178" t="s">
        <v>24042</v>
      </c>
      <c r="N1148" s="183">
        <f>Emissions!P1149</f>
        <v>2.6805566441659678</v>
      </c>
      <c r="O1148" s="183" t="str">
        <f>Emissions!Q1149</f>
        <v>LB</v>
      </c>
      <c r="P1148" s="172">
        <f t="shared" si="17"/>
        <v>2.8531061514364544E-2</v>
      </c>
      <c r="Q1148" s="178" t="str">
        <f>Emissions!S1149</f>
        <v xml:space="preserve">LB </v>
      </c>
      <c r="R1148" s="178" t="str">
        <f>Emissions!T1149</f>
        <v xml:space="preserve">LB </v>
      </c>
      <c r="S1148" s="178" t="s">
        <v>24045</v>
      </c>
      <c r="T1148" s="178">
        <v>7439976</v>
      </c>
      <c r="U1148" s="178" t="s">
        <v>24043</v>
      </c>
      <c r="V1148" s="178">
        <v>8</v>
      </c>
      <c r="W1148" s="178">
        <f>Emissions!W1149</f>
        <v>7.6479126507437822E-2</v>
      </c>
      <c r="X1148" s="178" t="str">
        <f>Emissions!X1149</f>
        <v>LB</v>
      </c>
    </row>
    <row r="1149" spans="1:24" x14ac:dyDescent="0.3">
      <c r="A1149" s="175" t="str">
        <f>Emissions!A1150</f>
        <v>22069</v>
      </c>
      <c r="B1149" s="175" t="str">
        <f>Emissions!B1150</f>
        <v>22</v>
      </c>
      <c r="C1149" s="175" t="str">
        <f>Emissions!F1150</f>
        <v>LA</v>
      </c>
      <c r="D1149" s="175" t="str">
        <f>Emissions!C1150</f>
        <v>069</v>
      </c>
      <c r="E1149" s="178" t="str">
        <f>Emissions!D1150</f>
        <v>Natchitoches</v>
      </c>
      <c r="F1149" s="178" t="str">
        <f>Emissions!E1150</f>
        <v>Parish</v>
      </c>
      <c r="G1149" s="178">
        <v>2850001000</v>
      </c>
      <c r="H1149" s="178" t="s">
        <v>24044</v>
      </c>
      <c r="I1149" s="178" t="s">
        <v>24041</v>
      </c>
      <c r="J1149" s="178" t="s">
        <v>24046</v>
      </c>
      <c r="K1149" s="178">
        <v>2014</v>
      </c>
      <c r="L1149" s="178">
        <v>515</v>
      </c>
      <c r="M1149" s="178" t="s">
        <v>24042</v>
      </c>
      <c r="N1149" s="183">
        <f>Emissions!P1150</f>
        <v>3.9232691152991137</v>
      </c>
      <c r="O1149" s="183" t="str">
        <f>Emissions!Q1150</f>
        <v>LB</v>
      </c>
      <c r="P1149" s="172">
        <f t="shared" si="17"/>
        <v>2.8531061514364547E-2</v>
      </c>
      <c r="Q1149" s="178" t="str">
        <f>Emissions!S1150</f>
        <v xml:space="preserve">LB </v>
      </c>
      <c r="R1149" s="178" t="str">
        <f>Emissions!T1150</f>
        <v xml:space="preserve">LB </v>
      </c>
      <c r="S1149" s="178" t="s">
        <v>24045</v>
      </c>
      <c r="T1149" s="178">
        <v>7439976</v>
      </c>
      <c r="U1149" s="178" t="s">
        <v>24043</v>
      </c>
      <c r="V1149" s="178">
        <v>8</v>
      </c>
      <c r="W1149" s="178">
        <f>Emissions!W1150</f>
        <v>0.11193503246600559</v>
      </c>
      <c r="X1149" s="178" t="str">
        <f>Emissions!X1150</f>
        <v>LB</v>
      </c>
    </row>
    <row r="1150" spans="1:24" x14ac:dyDescent="0.3">
      <c r="A1150" s="175" t="str">
        <f>Emissions!A1151</f>
        <v>22071</v>
      </c>
      <c r="B1150" s="175" t="str">
        <f>Emissions!B1151</f>
        <v>22</v>
      </c>
      <c r="C1150" s="175" t="str">
        <f>Emissions!F1151</f>
        <v>LA</v>
      </c>
      <c r="D1150" s="175" t="str">
        <f>Emissions!C1151</f>
        <v>071</v>
      </c>
      <c r="E1150" s="178" t="str">
        <f>Emissions!D1151</f>
        <v>Orleans</v>
      </c>
      <c r="F1150" s="178" t="str">
        <f>Emissions!E1151</f>
        <v>Parish</v>
      </c>
      <c r="G1150" s="178">
        <v>2850001000</v>
      </c>
      <c r="H1150" s="178" t="s">
        <v>24044</v>
      </c>
      <c r="I1150" s="178" t="s">
        <v>24041</v>
      </c>
      <c r="J1150" s="178" t="s">
        <v>24046</v>
      </c>
      <c r="K1150" s="178">
        <v>2014</v>
      </c>
      <c r="L1150" s="178">
        <v>515</v>
      </c>
      <c r="M1150" s="178" t="s">
        <v>24042</v>
      </c>
      <c r="N1150" s="183">
        <f>Emissions!P1151</f>
        <v>38.49744131113097</v>
      </c>
      <c r="O1150" s="183" t="str">
        <f>Emissions!Q1151</f>
        <v>LB</v>
      </c>
      <c r="P1150" s="172">
        <f t="shared" si="17"/>
        <v>2.8531061514364544E-2</v>
      </c>
      <c r="Q1150" s="178" t="str">
        <f>Emissions!S1151</f>
        <v xml:space="preserve">LB </v>
      </c>
      <c r="R1150" s="178" t="str">
        <f>Emissions!T1151</f>
        <v xml:space="preserve">LB </v>
      </c>
      <c r="S1150" s="178" t="s">
        <v>24045</v>
      </c>
      <c r="T1150" s="178">
        <v>7439976</v>
      </c>
      <c r="U1150" s="178" t="s">
        <v>24043</v>
      </c>
      <c r="V1150" s="178">
        <v>8</v>
      </c>
      <c r="W1150" s="178">
        <f>Emissions!W1151</f>
        <v>1.0983728661935166</v>
      </c>
      <c r="X1150" s="178" t="str">
        <f>Emissions!X1151</f>
        <v>LB</v>
      </c>
    </row>
    <row r="1151" spans="1:24" x14ac:dyDescent="0.3">
      <c r="A1151" s="175" t="str">
        <f>Emissions!A1152</f>
        <v>22073</v>
      </c>
      <c r="B1151" s="175" t="str">
        <f>Emissions!B1152</f>
        <v>22</v>
      </c>
      <c r="C1151" s="175" t="str">
        <f>Emissions!F1152</f>
        <v>LA</v>
      </c>
      <c r="D1151" s="175" t="str">
        <f>Emissions!C1152</f>
        <v>073</v>
      </c>
      <c r="E1151" s="178" t="str">
        <f>Emissions!D1152</f>
        <v>Ouachita</v>
      </c>
      <c r="F1151" s="178" t="str">
        <f>Emissions!E1152</f>
        <v>Parish</v>
      </c>
      <c r="G1151" s="178">
        <v>2850001000</v>
      </c>
      <c r="H1151" s="178" t="s">
        <v>24044</v>
      </c>
      <c r="I1151" s="178" t="s">
        <v>24041</v>
      </c>
      <c r="J1151" s="178" t="s">
        <v>24046</v>
      </c>
      <c r="K1151" s="178">
        <v>2014</v>
      </c>
      <c r="L1151" s="178">
        <v>515</v>
      </c>
      <c r="M1151" s="178" t="s">
        <v>24042</v>
      </c>
      <c r="N1151" s="183">
        <f>Emissions!P1152</f>
        <v>15.659118736892561</v>
      </c>
      <c r="O1151" s="183" t="str">
        <f>Emissions!Q1152</f>
        <v>LB</v>
      </c>
      <c r="P1151" s="172">
        <f t="shared" si="17"/>
        <v>2.8531061514364544E-2</v>
      </c>
      <c r="Q1151" s="178" t="str">
        <f>Emissions!S1152</f>
        <v xml:space="preserve">LB </v>
      </c>
      <c r="R1151" s="178" t="str">
        <f>Emissions!T1152</f>
        <v xml:space="preserve">LB </v>
      </c>
      <c r="S1151" s="178" t="s">
        <v>24045</v>
      </c>
      <c r="T1151" s="178">
        <v>7439976</v>
      </c>
      <c r="U1151" s="178" t="s">
        <v>24043</v>
      </c>
      <c r="V1151" s="178">
        <v>8</v>
      </c>
      <c r="W1151" s="178">
        <f>Emissions!W1152</f>
        <v>0.44677127994302007</v>
      </c>
      <c r="X1151" s="178" t="str">
        <f>Emissions!X1152</f>
        <v>LB</v>
      </c>
    </row>
    <row r="1152" spans="1:24" x14ac:dyDescent="0.3">
      <c r="A1152" s="175" t="str">
        <f>Emissions!A1153</f>
        <v>22075</v>
      </c>
      <c r="B1152" s="175" t="str">
        <f>Emissions!B1153</f>
        <v>22</v>
      </c>
      <c r="C1152" s="175" t="str">
        <f>Emissions!F1153</f>
        <v>LA</v>
      </c>
      <c r="D1152" s="175" t="str">
        <f>Emissions!C1153</f>
        <v>075</v>
      </c>
      <c r="E1152" s="178" t="str">
        <f>Emissions!D1153</f>
        <v>Plaquemines</v>
      </c>
      <c r="F1152" s="178" t="str">
        <f>Emissions!E1153</f>
        <v>Parish</v>
      </c>
      <c r="G1152" s="178">
        <v>2850001000</v>
      </c>
      <c r="H1152" s="178" t="s">
        <v>24044</v>
      </c>
      <c r="I1152" s="178" t="s">
        <v>24041</v>
      </c>
      <c r="J1152" s="178" t="s">
        <v>24046</v>
      </c>
      <c r="K1152" s="178">
        <v>2014</v>
      </c>
      <c r="L1152" s="178">
        <v>515</v>
      </c>
      <c r="M1152" s="178" t="s">
        <v>24042</v>
      </c>
      <c r="N1152" s="183">
        <f>Emissions!P1153</f>
        <v>2.3486925125470646</v>
      </c>
      <c r="O1152" s="183" t="str">
        <f>Emissions!Q1153</f>
        <v>LB</v>
      </c>
      <c r="P1152" s="172">
        <f t="shared" si="17"/>
        <v>2.8531061514364544E-2</v>
      </c>
      <c r="Q1152" s="178" t="str">
        <f>Emissions!S1153</f>
        <v xml:space="preserve">LB </v>
      </c>
      <c r="R1152" s="178" t="str">
        <f>Emissions!T1153</f>
        <v xml:space="preserve">LB </v>
      </c>
      <c r="S1152" s="178" t="s">
        <v>24045</v>
      </c>
      <c r="T1152" s="178">
        <v>7439976</v>
      </c>
      <c r="U1152" s="178" t="s">
        <v>24043</v>
      </c>
      <c r="V1152" s="178">
        <v>8</v>
      </c>
      <c r="W1152" s="178">
        <f>Emissions!W1153</f>
        <v>6.701069055380772E-2</v>
      </c>
      <c r="X1152" s="178" t="str">
        <f>Emissions!X1153</f>
        <v>LB</v>
      </c>
    </row>
    <row r="1153" spans="1:24" x14ac:dyDescent="0.3">
      <c r="A1153" s="175" t="str">
        <f>Emissions!A1154</f>
        <v>22077</v>
      </c>
      <c r="B1153" s="175" t="str">
        <f>Emissions!B1154</f>
        <v>22</v>
      </c>
      <c r="C1153" s="175" t="str">
        <f>Emissions!F1154</f>
        <v>LA</v>
      </c>
      <c r="D1153" s="175" t="str">
        <f>Emissions!C1154</f>
        <v>077</v>
      </c>
      <c r="E1153" s="178" t="str">
        <f>Emissions!D1154</f>
        <v>Pointe Coupee</v>
      </c>
      <c r="F1153" s="178" t="str">
        <f>Emissions!E1154</f>
        <v>Parish</v>
      </c>
      <c r="G1153" s="178">
        <v>2850001000</v>
      </c>
      <c r="H1153" s="178" t="s">
        <v>24044</v>
      </c>
      <c r="I1153" s="178" t="s">
        <v>24041</v>
      </c>
      <c r="J1153" s="178" t="s">
        <v>24046</v>
      </c>
      <c r="K1153" s="178">
        <v>2014</v>
      </c>
      <c r="L1153" s="178">
        <v>515</v>
      </c>
      <c r="M1153" s="178" t="s">
        <v>24042</v>
      </c>
      <c r="N1153" s="183">
        <f>Emissions!P1154</f>
        <v>2.2444152529589938</v>
      </c>
      <c r="O1153" s="183" t="str">
        <f>Emissions!Q1154</f>
        <v>LB</v>
      </c>
      <c r="P1153" s="172">
        <f t="shared" si="17"/>
        <v>2.8531061514364551E-2</v>
      </c>
      <c r="Q1153" s="178" t="str">
        <f>Emissions!S1154</f>
        <v xml:space="preserve">LB </v>
      </c>
      <c r="R1153" s="178" t="str">
        <f>Emissions!T1154</f>
        <v xml:space="preserve">LB </v>
      </c>
      <c r="S1153" s="178" t="s">
        <v>24045</v>
      </c>
      <c r="T1153" s="178">
        <v>7439976</v>
      </c>
      <c r="U1153" s="178" t="s">
        <v>24043</v>
      </c>
      <c r="V1153" s="178">
        <v>8</v>
      </c>
      <c r="W1153" s="178">
        <f>Emissions!W1154</f>
        <v>6.4035549645951123E-2</v>
      </c>
      <c r="X1153" s="178" t="str">
        <f>Emissions!X1154</f>
        <v>LB</v>
      </c>
    </row>
    <row r="1154" spans="1:24" x14ac:dyDescent="0.3">
      <c r="A1154" s="175" t="str">
        <f>Emissions!A1155</f>
        <v>22079</v>
      </c>
      <c r="B1154" s="175" t="str">
        <f>Emissions!B1155</f>
        <v>22</v>
      </c>
      <c r="C1154" s="175" t="str">
        <f>Emissions!F1155</f>
        <v>LA</v>
      </c>
      <c r="D1154" s="175" t="str">
        <f>Emissions!C1155</f>
        <v>079</v>
      </c>
      <c r="E1154" s="178" t="str">
        <f>Emissions!D1155</f>
        <v>Rapides</v>
      </c>
      <c r="F1154" s="178" t="str">
        <f>Emissions!E1155</f>
        <v>Parish</v>
      </c>
      <c r="G1154" s="178">
        <v>2850001000</v>
      </c>
      <c r="H1154" s="178" t="s">
        <v>24044</v>
      </c>
      <c r="I1154" s="178" t="s">
        <v>24041</v>
      </c>
      <c r="J1154" s="178" t="s">
        <v>24046</v>
      </c>
      <c r="K1154" s="178">
        <v>2014</v>
      </c>
      <c r="L1154" s="178">
        <v>515</v>
      </c>
      <c r="M1154" s="178" t="s">
        <v>24042</v>
      </c>
      <c r="N1154" s="183">
        <f>Emissions!P1155</f>
        <v>13.271359815854288</v>
      </c>
      <c r="O1154" s="183" t="str">
        <f>Emissions!Q1155</f>
        <v>LB</v>
      </c>
      <c r="P1154" s="172">
        <f t="shared" si="17"/>
        <v>2.8531061514364547E-2</v>
      </c>
      <c r="Q1154" s="178" t="str">
        <f>Emissions!S1155</f>
        <v xml:space="preserve">LB </v>
      </c>
      <c r="R1154" s="178" t="str">
        <f>Emissions!T1155</f>
        <v xml:space="preserve">LB </v>
      </c>
      <c r="S1154" s="178" t="s">
        <v>24045</v>
      </c>
      <c r="T1154" s="178">
        <v>7439976</v>
      </c>
      <c r="U1154" s="178" t="s">
        <v>24043</v>
      </c>
      <c r="V1154" s="178">
        <v>8</v>
      </c>
      <c r="W1154" s="178">
        <f>Emissions!W1155</f>
        <v>0.37864598328540444</v>
      </c>
      <c r="X1154" s="178" t="str">
        <f>Emissions!X1155</f>
        <v>LB</v>
      </c>
    </row>
    <row r="1155" spans="1:24" x14ac:dyDescent="0.3">
      <c r="A1155" s="175" t="str">
        <f>Emissions!A1156</f>
        <v>22081</v>
      </c>
      <c r="B1155" s="175" t="str">
        <f>Emissions!B1156</f>
        <v>22</v>
      </c>
      <c r="C1155" s="175" t="str">
        <f>Emissions!F1156</f>
        <v>LA</v>
      </c>
      <c r="D1155" s="175" t="str">
        <f>Emissions!C1156</f>
        <v>081</v>
      </c>
      <c r="E1155" s="178" t="str">
        <f>Emissions!D1156</f>
        <v>Red River</v>
      </c>
      <c r="F1155" s="178" t="str">
        <f>Emissions!E1156</f>
        <v>Parish</v>
      </c>
      <c r="G1155" s="178">
        <v>2850001000</v>
      </c>
      <c r="H1155" s="178" t="s">
        <v>24044</v>
      </c>
      <c r="I1155" s="178" t="s">
        <v>24041</v>
      </c>
      <c r="J1155" s="178" t="s">
        <v>24046</v>
      </c>
      <c r="K1155" s="178">
        <v>2014</v>
      </c>
      <c r="L1155" s="178">
        <v>515</v>
      </c>
      <c r="M1155" s="178" t="s">
        <v>24042</v>
      </c>
      <c r="N1155" s="183">
        <f>Emissions!P1156</f>
        <v>0.86837614156482712</v>
      </c>
      <c r="O1155" s="183" t="str">
        <f>Emissions!Q1156</f>
        <v>LB</v>
      </c>
      <c r="P1155" s="172">
        <f t="shared" ref="P1155:P1218" si="18">W1155/N1155</f>
        <v>2.8531061514364544E-2</v>
      </c>
      <c r="Q1155" s="178" t="str">
        <f>Emissions!S1156</f>
        <v xml:space="preserve">LB </v>
      </c>
      <c r="R1155" s="178" t="str">
        <f>Emissions!T1156</f>
        <v xml:space="preserve">LB </v>
      </c>
      <c r="S1155" s="178" t="s">
        <v>24045</v>
      </c>
      <c r="T1155" s="178">
        <v>7439976</v>
      </c>
      <c r="U1155" s="178" t="s">
        <v>24043</v>
      </c>
      <c r="V1155" s="178">
        <v>8</v>
      </c>
      <c r="W1155" s="178">
        <f>Emissions!W1156</f>
        <v>2.4775693112592617E-2</v>
      </c>
      <c r="X1155" s="178" t="str">
        <f>Emissions!X1156</f>
        <v>LB</v>
      </c>
    </row>
    <row r="1156" spans="1:24" x14ac:dyDescent="0.3">
      <c r="A1156" s="175" t="str">
        <f>Emissions!A1157</f>
        <v>22083</v>
      </c>
      <c r="B1156" s="175" t="str">
        <f>Emissions!B1157</f>
        <v>22</v>
      </c>
      <c r="C1156" s="175" t="str">
        <f>Emissions!F1157</f>
        <v>LA</v>
      </c>
      <c r="D1156" s="175" t="str">
        <f>Emissions!C1157</f>
        <v>083</v>
      </c>
      <c r="E1156" s="178" t="str">
        <f>Emissions!D1157</f>
        <v>Richland</v>
      </c>
      <c r="F1156" s="178" t="str">
        <f>Emissions!E1157</f>
        <v>Parish</v>
      </c>
      <c r="G1156" s="178">
        <v>2850001000</v>
      </c>
      <c r="H1156" s="178" t="s">
        <v>24044</v>
      </c>
      <c r="I1156" s="178" t="s">
        <v>24041</v>
      </c>
      <c r="J1156" s="178" t="s">
        <v>24046</v>
      </c>
      <c r="K1156" s="178">
        <v>2014</v>
      </c>
      <c r="L1156" s="178">
        <v>515</v>
      </c>
      <c r="M1156" s="178" t="s">
        <v>24042</v>
      </c>
      <c r="N1156" s="183">
        <f>Emissions!P1157</f>
        <v>2.0775315695068075</v>
      </c>
      <c r="O1156" s="183" t="str">
        <f>Emissions!Q1157</f>
        <v>LB</v>
      </c>
      <c r="P1156" s="172">
        <f t="shared" si="18"/>
        <v>2.8531061514364547E-2</v>
      </c>
      <c r="Q1156" s="178" t="str">
        <f>Emissions!S1157</f>
        <v xml:space="preserve">LB </v>
      </c>
      <c r="R1156" s="178" t="str">
        <f>Emissions!T1157</f>
        <v xml:space="preserve">LB </v>
      </c>
      <c r="S1156" s="178" t="s">
        <v>24045</v>
      </c>
      <c r="T1156" s="178">
        <v>7439976</v>
      </c>
      <c r="U1156" s="178" t="s">
        <v>24043</v>
      </c>
      <c r="V1156" s="178">
        <v>8</v>
      </c>
      <c r="W1156" s="178">
        <f>Emissions!W1157</f>
        <v>5.9274181007633049E-2</v>
      </c>
      <c r="X1156" s="178" t="str">
        <f>Emissions!X1157</f>
        <v>LB</v>
      </c>
    </row>
    <row r="1157" spans="1:24" x14ac:dyDescent="0.3">
      <c r="A1157" s="175" t="str">
        <f>Emissions!A1158</f>
        <v>22085</v>
      </c>
      <c r="B1157" s="175" t="str">
        <f>Emissions!B1158</f>
        <v>22</v>
      </c>
      <c r="C1157" s="175" t="str">
        <f>Emissions!F1158</f>
        <v>LA</v>
      </c>
      <c r="D1157" s="175" t="str">
        <f>Emissions!C1158</f>
        <v>085</v>
      </c>
      <c r="E1157" s="178" t="str">
        <f>Emissions!D1158</f>
        <v>Sabine</v>
      </c>
      <c r="F1157" s="178" t="str">
        <f>Emissions!E1158</f>
        <v>Parish</v>
      </c>
      <c r="G1157" s="178">
        <v>2850001000</v>
      </c>
      <c r="H1157" s="178" t="s">
        <v>24044</v>
      </c>
      <c r="I1157" s="178" t="s">
        <v>24041</v>
      </c>
      <c r="J1157" s="178" t="s">
        <v>24046</v>
      </c>
      <c r="K1157" s="178">
        <v>2014</v>
      </c>
      <c r="L1157" s="178">
        <v>515</v>
      </c>
      <c r="M1157" s="178" t="s">
        <v>24042</v>
      </c>
      <c r="N1157" s="183">
        <f>Emissions!P1158</f>
        <v>2.4240205617403685</v>
      </c>
      <c r="O1157" s="183" t="str">
        <f>Emissions!Q1158</f>
        <v>LB</v>
      </c>
      <c r="P1157" s="172">
        <f t="shared" si="18"/>
        <v>2.853106151436454E-2</v>
      </c>
      <c r="Q1157" s="178" t="str">
        <f>Emissions!S1158</f>
        <v xml:space="preserve">LB </v>
      </c>
      <c r="R1157" s="178" t="str">
        <f>Emissions!T1158</f>
        <v xml:space="preserve">LB </v>
      </c>
      <c r="S1157" s="178" t="s">
        <v>24045</v>
      </c>
      <c r="T1157" s="178">
        <v>7439976</v>
      </c>
      <c r="U1157" s="178" t="s">
        <v>24043</v>
      </c>
      <c r="V1157" s="178">
        <v>8</v>
      </c>
      <c r="W1157" s="178">
        <f>Emissions!W1158</f>
        <v>6.9159879759098944E-2</v>
      </c>
      <c r="X1157" s="178" t="str">
        <f>Emissions!X1158</f>
        <v>LB</v>
      </c>
    </row>
    <row r="1158" spans="1:24" x14ac:dyDescent="0.3">
      <c r="A1158" s="175" t="str">
        <f>Emissions!A1159</f>
        <v>22087</v>
      </c>
      <c r="B1158" s="175" t="str">
        <f>Emissions!B1159</f>
        <v>22</v>
      </c>
      <c r="C1158" s="175" t="str">
        <f>Emissions!F1159</f>
        <v>LA</v>
      </c>
      <c r="D1158" s="175" t="str">
        <f>Emissions!C1159</f>
        <v>087</v>
      </c>
      <c r="E1158" s="178" t="str">
        <f>Emissions!D1159</f>
        <v>St. Bernard</v>
      </c>
      <c r="F1158" s="178" t="str">
        <f>Emissions!E1159</f>
        <v>Parish</v>
      </c>
      <c r="G1158" s="178">
        <v>2850001000</v>
      </c>
      <c r="H1158" s="178" t="s">
        <v>24044</v>
      </c>
      <c r="I1158" s="178" t="s">
        <v>24041</v>
      </c>
      <c r="J1158" s="178" t="s">
        <v>24046</v>
      </c>
      <c r="K1158" s="178">
        <v>2014</v>
      </c>
      <c r="L1158" s="178">
        <v>515</v>
      </c>
      <c r="M1158" s="178" t="s">
        <v>24042</v>
      </c>
      <c r="N1158" s="183">
        <f>Emissions!P1159</f>
        <v>4.4484618838104053</v>
      </c>
      <c r="O1158" s="183" t="str">
        <f>Emissions!Q1159</f>
        <v>LB</v>
      </c>
      <c r="P1158" s="172">
        <f t="shared" si="18"/>
        <v>2.8531061514364547E-2</v>
      </c>
      <c r="Q1158" s="178" t="str">
        <f>Emissions!S1159</f>
        <v xml:space="preserve">LB </v>
      </c>
      <c r="R1158" s="178" t="str">
        <f>Emissions!T1159</f>
        <v xml:space="preserve">LB </v>
      </c>
      <c r="S1158" s="178" t="s">
        <v>24045</v>
      </c>
      <c r="T1158" s="178">
        <v>7439976</v>
      </c>
      <c r="U1158" s="178" t="s">
        <v>24043</v>
      </c>
      <c r="V1158" s="178">
        <v>8</v>
      </c>
      <c r="W1158" s="178">
        <f>Emissions!W1159</f>
        <v>0.12691933965130067</v>
      </c>
      <c r="X1158" s="178" t="str">
        <f>Emissions!X1159</f>
        <v>LB</v>
      </c>
    </row>
    <row r="1159" spans="1:24" x14ac:dyDescent="0.3">
      <c r="A1159" s="175" t="str">
        <f>Emissions!A1160</f>
        <v>22089</v>
      </c>
      <c r="B1159" s="175" t="str">
        <f>Emissions!B1160</f>
        <v>22</v>
      </c>
      <c r="C1159" s="175" t="str">
        <f>Emissions!F1160</f>
        <v>LA</v>
      </c>
      <c r="D1159" s="175" t="str">
        <f>Emissions!C1160</f>
        <v>089</v>
      </c>
      <c r="E1159" s="178" t="str">
        <f>Emissions!D1160</f>
        <v>St. Charles</v>
      </c>
      <c r="F1159" s="178" t="str">
        <f>Emissions!E1160</f>
        <v>Parish</v>
      </c>
      <c r="G1159" s="178">
        <v>2850001000</v>
      </c>
      <c r="H1159" s="178" t="s">
        <v>24044</v>
      </c>
      <c r="I1159" s="178" t="s">
        <v>24041</v>
      </c>
      <c r="J1159" s="178" t="s">
        <v>24046</v>
      </c>
      <c r="K1159" s="178">
        <v>2014</v>
      </c>
      <c r="L1159" s="178">
        <v>515</v>
      </c>
      <c r="M1159" s="178" t="s">
        <v>24042</v>
      </c>
      <c r="N1159" s="183">
        <f>Emissions!P1160</f>
        <v>5.2834813227404318</v>
      </c>
      <c r="O1159" s="183" t="str">
        <f>Emissions!Q1160</f>
        <v>LB</v>
      </c>
      <c r="P1159" s="172">
        <f t="shared" si="18"/>
        <v>2.8531061514364551E-2</v>
      </c>
      <c r="Q1159" s="178" t="str">
        <f>Emissions!S1160</f>
        <v xml:space="preserve">LB </v>
      </c>
      <c r="R1159" s="178" t="str">
        <f>Emissions!T1160</f>
        <v xml:space="preserve">LB </v>
      </c>
      <c r="S1159" s="178" t="s">
        <v>24045</v>
      </c>
      <c r="T1159" s="178">
        <v>7439976</v>
      </c>
      <c r="U1159" s="178" t="s">
        <v>24043</v>
      </c>
      <c r="V1159" s="178">
        <v>8</v>
      </c>
      <c r="W1159" s="178">
        <f>Emissions!W1160</f>
        <v>0.15074333062910344</v>
      </c>
      <c r="X1159" s="178" t="str">
        <f>Emissions!X1160</f>
        <v>LB</v>
      </c>
    </row>
    <row r="1160" spans="1:24" x14ac:dyDescent="0.3">
      <c r="A1160" s="175" t="str">
        <f>Emissions!A1161</f>
        <v>22091</v>
      </c>
      <c r="B1160" s="175" t="str">
        <f>Emissions!B1161</f>
        <v>22</v>
      </c>
      <c r="C1160" s="175" t="str">
        <f>Emissions!F1161</f>
        <v>LA</v>
      </c>
      <c r="D1160" s="175" t="str">
        <f>Emissions!C1161</f>
        <v>091</v>
      </c>
      <c r="E1160" s="178" t="str">
        <f>Emissions!D1161</f>
        <v>St. Helena</v>
      </c>
      <c r="F1160" s="178" t="str">
        <f>Emissions!E1161</f>
        <v>Parish</v>
      </c>
      <c r="G1160" s="178">
        <v>2850001000</v>
      </c>
      <c r="H1160" s="178" t="s">
        <v>24044</v>
      </c>
      <c r="I1160" s="178" t="s">
        <v>24041</v>
      </c>
      <c r="J1160" s="178" t="s">
        <v>24046</v>
      </c>
      <c r="K1160" s="178">
        <v>2014</v>
      </c>
      <c r="L1160" s="178">
        <v>515</v>
      </c>
      <c r="M1160" s="178" t="s">
        <v>24042</v>
      </c>
      <c r="N1160" s="183">
        <f>Emissions!P1161</f>
        <v>1.0637081840208673</v>
      </c>
      <c r="O1160" s="183" t="str">
        <f>Emissions!Q1161</f>
        <v>LB</v>
      </c>
      <c r="P1160" s="172">
        <f t="shared" si="18"/>
        <v>2.8531061514364547E-2</v>
      </c>
      <c r="Q1160" s="178" t="str">
        <f>Emissions!S1161</f>
        <v xml:space="preserve">LB </v>
      </c>
      <c r="R1160" s="178" t="str">
        <f>Emissions!T1161</f>
        <v xml:space="preserve">LB </v>
      </c>
      <c r="S1160" s="178" t="s">
        <v>24045</v>
      </c>
      <c r="T1160" s="178">
        <v>7439976</v>
      </c>
      <c r="U1160" s="178" t="s">
        <v>24043</v>
      </c>
      <c r="V1160" s="178">
        <v>8</v>
      </c>
      <c r="W1160" s="178">
        <f>Emissions!W1161</f>
        <v>3.0348723631632369E-2</v>
      </c>
      <c r="X1160" s="178" t="str">
        <f>Emissions!X1161</f>
        <v>LB</v>
      </c>
    </row>
    <row r="1161" spans="1:24" x14ac:dyDescent="0.3">
      <c r="A1161" s="175" t="str">
        <f>Emissions!A1162</f>
        <v>22093</v>
      </c>
      <c r="B1161" s="175" t="str">
        <f>Emissions!B1162</f>
        <v>22</v>
      </c>
      <c r="C1161" s="175" t="str">
        <f>Emissions!F1162</f>
        <v>LA</v>
      </c>
      <c r="D1161" s="175" t="str">
        <f>Emissions!C1162</f>
        <v>093</v>
      </c>
      <c r="E1161" s="178" t="str">
        <f>Emissions!D1162</f>
        <v>St. James</v>
      </c>
      <c r="F1161" s="178" t="str">
        <f>Emissions!E1162</f>
        <v>Parish</v>
      </c>
      <c r="G1161" s="178">
        <v>2850001000</v>
      </c>
      <c r="H1161" s="178" t="s">
        <v>24044</v>
      </c>
      <c r="I1161" s="178" t="s">
        <v>24041</v>
      </c>
      <c r="J1161" s="178" t="s">
        <v>24046</v>
      </c>
      <c r="K1161" s="178">
        <v>2014</v>
      </c>
      <c r="L1161" s="178">
        <v>515</v>
      </c>
      <c r="M1161" s="178" t="s">
        <v>24042</v>
      </c>
      <c r="N1161" s="183">
        <f>Emissions!P1162</f>
        <v>2.1674844793147687</v>
      </c>
      <c r="O1161" s="183" t="str">
        <f>Emissions!Q1162</f>
        <v>LB</v>
      </c>
      <c r="P1161" s="172">
        <f t="shared" si="18"/>
        <v>2.8531061514364547E-2</v>
      </c>
      <c r="Q1161" s="178" t="str">
        <f>Emissions!S1162</f>
        <v xml:space="preserve">LB </v>
      </c>
      <c r="R1161" s="178" t="str">
        <f>Emissions!T1162</f>
        <v xml:space="preserve">LB </v>
      </c>
      <c r="S1161" s="178" t="s">
        <v>24045</v>
      </c>
      <c r="T1161" s="178">
        <v>7439976</v>
      </c>
      <c r="U1161" s="178" t="s">
        <v>24043</v>
      </c>
      <c r="V1161" s="178">
        <v>8</v>
      </c>
      <c r="W1161" s="178">
        <f>Emissions!W1162</f>
        <v>6.1840633010760079E-2</v>
      </c>
      <c r="X1161" s="178" t="str">
        <f>Emissions!X1162</f>
        <v>LB</v>
      </c>
    </row>
    <row r="1162" spans="1:24" x14ac:dyDescent="0.3">
      <c r="A1162" s="175" t="str">
        <f>Emissions!A1163</f>
        <v>22095</v>
      </c>
      <c r="B1162" s="175" t="str">
        <f>Emissions!B1163</f>
        <v>22</v>
      </c>
      <c r="C1162" s="175" t="str">
        <f>Emissions!F1163</f>
        <v>LA</v>
      </c>
      <c r="D1162" s="175" t="str">
        <f>Emissions!C1163</f>
        <v>095</v>
      </c>
      <c r="E1162" s="178" t="str">
        <f>Emissions!D1163</f>
        <v>St. John the Baptist</v>
      </c>
      <c r="F1162" s="178" t="str">
        <f>Emissions!E1163</f>
        <v>Parish</v>
      </c>
      <c r="G1162" s="178">
        <v>2850001000</v>
      </c>
      <c r="H1162" s="178" t="s">
        <v>24044</v>
      </c>
      <c r="I1162" s="178" t="s">
        <v>24041</v>
      </c>
      <c r="J1162" s="178" t="s">
        <v>24046</v>
      </c>
      <c r="K1162" s="178">
        <v>2014</v>
      </c>
      <c r="L1162" s="178">
        <v>515</v>
      </c>
      <c r="M1162" s="178" t="s">
        <v>24042</v>
      </c>
      <c r="N1162" s="183">
        <f>Emissions!P1163</f>
        <v>4.38194881909717</v>
      </c>
      <c r="O1162" s="183" t="str">
        <f>Emissions!Q1163</f>
        <v>LB</v>
      </c>
      <c r="P1162" s="172">
        <f t="shared" si="18"/>
        <v>2.853106151436454E-2</v>
      </c>
      <c r="Q1162" s="178" t="str">
        <f>Emissions!S1163</f>
        <v xml:space="preserve">LB </v>
      </c>
      <c r="R1162" s="178" t="str">
        <f>Emissions!T1163</f>
        <v xml:space="preserve">LB </v>
      </c>
      <c r="S1162" s="178" t="s">
        <v>24045</v>
      </c>
      <c r="T1162" s="178">
        <v>7439976</v>
      </c>
      <c r="U1162" s="178" t="s">
        <v>24043</v>
      </c>
      <c r="V1162" s="178">
        <v>8</v>
      </c>
      <c r="W1162" s="178">
        <f>Emissions!W1163</f>
        <v>0.12502165131045842</v>
      </c>
      <c r="X1162" s="178" t="str">
        <f>Emissions!X1163</f>
        <v>LB</v>
      </c>
    </row>
    <row r="1163" spans="1:24" x14ac:dyDescent="0.3">
      <c r="A1163" s="175" t="str">
        <f>Emissions!A1164</f>
        <v>22097</v>
      </c>
      <c r="B1163" s="175" t="str">
        <f>Emissions!B1164</f>
        <v>22</v>
      </c>
      <c r="C1163" s="175" t="str">
        <f>Emissions!F1164</f>
        <v>LA</v>
      </c>
      <c r="D1163" s="175" t="str">
        <f>Emissions!C1164</f>
        <v>097</v>
      </c>
      <c r="E1163" s="178" t="str">
        <f>Emissions!D1164</f>
        <v>St. Landry</v>
      </c>
      <c r="F1163" s="178" t="str">
        <f>Emissions!E1164</f>
        <v>Parish</v>
      </c>
      <c r="G1163" s="178">
        <v>2850001000</v>
      </c>
      <c r="H1163" s="178" t="s">
        <v>24044</v>
      </c>
      <c r="I1163" s="178" t="s">
        <v>24041</v>
      </c>
      <c r="J1163" s="178" t="s">
        <v>24046</v>
      </c>
      <c r="K1163" s="178">
        <v>2014</v>
      </c>
      <c r="L1163" s="178">
        <v>515</v>
      </c>
      <c r="M1163" s="178" t="s">
        <v>24042</v>
      </c>
      <c r="N1163" s="183">
        <f>Emissions!P1164</f>
        <v>8.3851538163859853</v>
      </c>
      <c r="O1163" s="183" t="str">
        <f>Emissions!Q1164</f>
        <v>LB</v>
      </c>
      <c r="P1163" s="172">
        <f t="shared" si="18"/>
        <v>2.8531061514364547E-2</v>
      </c>
      <c r="Q1163" s="178" t="str">
        <f>Emissions!S1164</f>
        <v xml:space="preserve">LB </v>
      </c>
      <c r="R1163" s="178" t="str">
        <f>Emissions!T1164</f>
        <v xml:space="preserve">LB </v>
      </c>
      <c r="S1163" s="178" t="s">
        <v>24045</v>
      </c>
      <c r="T1163" s="178">
        <v>7439976</v>
      </c>
      <c r="U1163" s="178" t="s">
        <v>24043</v>
      </c>
      <c r="V1163" s="178">
        <v>8</v>
      </c>
      <c r="W1163" s="178">
        <f>Emissions!W1164</f>
        <v>0.23923733934271718</v>
      </c>
      <c r="X1163" s="178" t="str">
        <f>Emissions!X1164</f>
        <v>LB</v>
      </c>
    </row>
    <row r="1164" spans="1:24" x14ac:dyDescent="0.3">
      <c r="A1164" s="175" t="str">
        <f>Emissions!A1165</f>
        <v>22099</v>
      </c>
      <c r="B1164" s="175" t="str">
        <f>Emissions!B1165</f>
        <v>22</v>
      </c>
      <c r="C1164" s="175" t="str">
        <f>Emissions!F1165</f>
        <v>LA</v>
      </c>
      <c r="D1164" s="175" t="str">
        <f>Emissions!C1165</f>
        <v>099</v>
      </c>
      <c r="E1164" s="178" t="str">
        <f>Emissions!D1165</f>
        <v>St. Martin</v>
      </c>
      <c r="F1164" s="178" t="str">
        <f>Emissions!E1165</f>
        <v>Parish</v>
      </c>
      <c r="G1164" s="178">
        <v>2850001000</v>
      </c>
      <c r="H1164" s="178" t="s">
        <v>24044</v>
      </c>
      <c r="I1164" s="178" t="s">
        <v>24041</v>
      </c>
      <c r="J1164" s="178" t="s">
        <v>24046</v>
      </c>
      <c r="K1164" s="178">
        <v>2014</v>
      </c>
      <c r="L1164" s="178">
        <v>515</v>
      </c>
      <c r="M1164" s="178" t="s">
        <v>24042</v>
      </c>
      <c r="N1164" s="183">
        <f>Emissions!P1165</f>
        <v>5.3405783813045051</v>
      </c>
      <c r="O1164" s="183" t="str">
        <f>Emissions!Q1165</f>
        <v>LB</v>
      </c>
      <c r="P1164" s="172">
        <f t="shared" si="18"/>
        <v>2.8531061514364547E-2</v>
      </c>
      <c r="Q1164" s="178" t="str">
        <f>Emissions!S1165</f>
        <v xml:space="preserve">LB </v>
      </c>
      <c r="R1164" s="178" t="str">
        <f>Emissions!T1165</f>
        <v xml:space="preserve">LB </v>
      </c>
      <c r="S1164" s="178" t="s">
        <v>24045</v>
      </c>
      <c r="T1164" s="178">
        <v>7439976</v>
      </c>
      <c r="U1164" s="178" t="s">
        <v>24043</v>
      </c>
      <c r="V1164" s="178">
        <v>8</v>
      </c>
      <c r="W1164" s="178">
        <f>Emissions!W1165</f>
        <v>0.15237237031928427</v>
      </c>
      <c r="X1164" s="178" t="str">
        <f>Emissions!X1165</f>
        <v>LB</v>
      </c>
    </row>
    <row r="1165" spans="1:24" x14ac:dyDescent="0.3">
      <c r="A1165" s="175" t="str">
        <f>Emissions!A1166</f>
        <v>22101</v>
      </c>
      <c r="B1165" s="175" t="str">
        <f>Emissions!B1166</f>
        <v>22</v>
      </c>
      <c r="C1165" s="175" t="str">
        <f>Emissions!F1166</f>
        <v>LA</v>
      </c>
      <c r="D1165" s="175" t="str">
        <f>Emissions!C1166</f>
        <v>101</v>
      </c>
      <c r="E1165" s="178" t="str">
        <f>Emissions!D1166</f>
        <v>St. Mary</v>
      </c>
      <c r="F1165" s="178" t="str">
        <f>Emissions!E1166</f>
        <v>Parish</v>
      </c>
      <c r="G1165" s="178">
        <v>2850001000</v>
      </c>
      <c r="H1165" s="178" t="s">
        <v>24044</v>
      </c>
      <c r="I1165" s="178" t="s">
        <v>24041</v>
      </c>
      <c r="J1165" s="178" t="s">
        <v>24046</v>
      </c>
      <c r="K1165" s="178">
        <v>2014</v>
      </c>
      <c r="L1165" s="178">
        <v>515</v>
      </c>
      <c r="M1165" s="178" t="s">
        <v>24042</v>
      </c>
      <c r="N1165" s="183">
        <f>Emissions!P1166</f>
        <v>5.3252523287425699</v>
      </c>
      <c r="O1165" s="183" t="str">
        <f>Emissions!Q1166</f>
        <v>LB</v>
      </c>
      <c r="P1165" s="172">
        <f t="shared" si="18"/>
        <v>2.8531061514364544E-2</v>
      </c>
      <c r="Q1165" s="178" t="str">
        <f>Emissions!S1166</f>
        <v xml:space="preserve">LB </v>
      </c>
      <c r="R1165" s="178" t="str">
        <f>Emissions!T1166</f>
        <v xml:space="preserve">LB </v>
      </c>
      <c r="S1165" s="178" t="s">
        <v>24045</v>
      </c>
      <c r="T1165" s="178">
        <v>7439976</v>
      </c>
      <c r="U1165" s="178" t="s">
        <v>24043</v>
      </c>
      <c r="V1165" s="178">
        <v>8</v>
      </c>
      <c r="W1165" s="178">
        <f>Emissions!W1166</f>
        <v>0.1519351017708673</v>
      </c>
      <c r="X1165" s="178" t="str">
        <f>Emissions!X1166</f>
        <v>LB</v>
      </c>
    </row>
    <row r="1166" spans="1:24" x14ac:dyDescent="0.3">
      <c r="A1166" s="175" t="str">
        <f>Emissions!A1167</f>
        <v>22103</v>
      </c>
      <c r="B1166" s="175" t="str">
        <f>Emissions!B1167</f>
        <v>22</v>
      </c>
      <c r="C1166" s="175" t="str">
        <f>Emissions!F1167</f>
        <v>LA</v>
      </c>
      <c r="D1166" s="175" t="str">
        <f>Emissions!C1167</f>
        <v>103</v>
      </c>
      <c r="E1166" s="178" t="str">
        <f>Emissions!D1167</f>
        <v>St. Tammany</v>
      </c>
      <c r="F1166" s="178" t="str">
        <f>Emissions!E1167</f>
        <v>Parish</v>
      </c>
      <c r="G1166" s="178">
        <v>2850001000</v>
      </c>
      <c r="H1166" s="178" t="s">
        <v>24044</v>
      </c>
      <c r="I1166" s="178" t="s">
        <v>24041</v>
      </c>
      <c r="J1166" s="178" t="s">
        <v>24046</v>
      </c>
      <c r="K1166" s="178">
        <v>2014</v>
      </c>
      <c r="L1166" s="178">
        <v>515</v>
      </c>
      <c r="M1166" s="178" t="s">
        <v>24042</v>
      </c>
      <c r="N1166" s="183">
        <f>Emissions!P1167</f>
        <v>24.624759315346623</v>
      </c>
      <c r="O1166" s="183" t="str">
        <f>Emissions!Q1167</f>
        <v>LB</v>
      </c>
      <c r="P1166" s="172">
        <f t="shared" si="18"/>
        <v>2.8531061514364544E-2</v>
      </c>
      <c r="Q1166" s="178" t="str">
        <f>Emissions!S1167</f>
        <v xml:space="preserve">LB </v>
      </c>
      <c r="R1166" s="178" t="str">
        <f>Emissions!T1167</f>
        <v xml:space="preserve">LB </v>
      </c>
      <c r="S1166" s="178" t="s">
        <v>24045</v>
      </c>
      <c r="T1166" s="178">
        <v>7439976</v>
      </c>
      <c r="U1166" s="178" t="s">
        <v>24043</v>
      </c>
      <c r="V1166" s="178">
        <v>8</v>
      </c>
      <c r="W1166" s="178">
        <f>Emissions!W1167</f>
        <v>0.70257052280257581</v>
      </c>
      <c r="X1166" s="178" t="str">
        <f>Emissions!X1167</f>
        <v>LB</v>
      </c>
    </row>
    <row r="1167" spans="1:24" x14ac:dyDescent="0.3">
      <c r="A1167" s="175" t="str">
        <f>Emissions!A1168</f>
        <v>22105</v>
      </c>
      <c r="B1167" s="175" t="str">
        <f>Emissions!B1168</f>
        <v>22</v>
      </c>
      <c r="C1167" s="175" t="str">
        <f>Emissions!F1168</f>
        <v>LA</v>
      </c>
      <c r="D1167" s="175" t="str">
        <f>Emissions!C1168</f>
        <v>105</v>
      </c>
      <c r="E1167" s="178" t="str">
        <f>Emissions!D1168</f>
        <v>Tangipahoa</v>
      </c>
      <c r="F1167" s="178" t="str">
        <f>Emissions!E1168</f>
        <v>Parish</v>
      </c>
      <c r="G1167" s="178">
        <v>2850001000</v>
      </c>
      <c r="H1167" s="178" t="s">
        <v>24044</v>
      </c>
      <c r="I1167" s="178" t="s">
        <v>24041</v>
      </c>
      <c r="J1167" s="178" t="s">
        <v>24046</v>
      </c>
      <c r="K1167" s="178">
        <v>2014</v>
      </c>
      <c r="L1167" s="178">
        <v>515</v>
      </c>
      <c r="M1167" s="178" t="s">
        <v>24042</v>
      </c>
      <c r="N1167" s="183">
        <f>Emissions!P1168</f>
        <v>12.726533672819208</v>
      </c>
      <c r="O1167" s="183" t="str">
        <f>Emissions!Q1168</f>
        <v>LB</v>
      </c>
      <c r="P1167" s="172">
        <f t="shared" si="18"/>
        <v>2.8531061514364547E-2</v>
      </c>
      <c r="Q1167" s="178" t="str">
        <f>Emissions!S1168</f>
        <v xml:space="preserve">LB </v>
      </c>
      <c r="R1167" s="178" t="str">
        <f>Emissions!T1168</f>
        <v xml:space="preserve">LB </v>
      </c>
      <c r="S1167" s="178" t="s">
        <v>24045</v>
      </c>
      <c r="T1167" s="178">
        <v>7439976</v>
      </c>
      <c r="U1167" s="178" t="s">
        <v>24043</v>
      </c>
      <c r="V1167" s="178">
        <v>8</v>
      </c>
      <c r="W1167" s="178">
        <f>Emissions!W1168</f>
        <v>0.36310151508383659</v>
      </c>
      <c r="X1167" s="178" t="str">
        <f>Emissions!X1168</f>
        <v>LB</v>
      </c>
    </row>
    <row r="1168" spans="1:24" x14ac:dyDescent="0.3">
      <c r="A1168" s="175" t="str">
        <f>Emissions!A1169</f>
        <v>22107</v>
      </c>
      <c r="B1168" s="175" t="str">
        <f>Emissions!B1169</f>
        <v>22</v>
      </c>
      <c r="C1168" s="175" t="str">
        <f>Emissions!F1169</f>
        <v>LA</v>
      </c>
      <c r="D1168" s="175" t="str">
        <f>Emissions!C1169</f>
        <v>107</v>
      </c>
      <c r="E1168" s="178" t="str">
        <f>Emissions!D1169</f>
        <v>Tensas</v>
      </c>
      <c r="F1168" s="178" t="str">
        <f>Emissions!E1169</f>
        <v>Parish</v>
      </c>
      <c r="G1168" s="178">
        <v>2850001000</v>
      </c>
      <c r="H1168" s="178" t="s">
        <v>24044</v>
      </c>
      <c r="I1168" s="178" t="s">
        <v>24041</v>
      </c>
      <c r="J1168" s="178" t="s">
        <v>24046</v>
      </c>
      <c r="K1168" s="178">
        <v>2014</v>
      </c>
      <c r="L1168" s="178">
        <v>515</v>
      </c>
      <c r="M1168" s="178" t="s">
        <v>24042</v>
      </c>
      <c r="N1168" s="183">
        <f>Emissions!P1169</f>
        <v>0.4838224436218842</v>
      </c>
      <c r="O1168" s="183" t="str">
        <f>Emissions!Q1169</f>
        <v>LB</v>
      </c>
      <c r="P1168" s="172">
        <f t="shared" si="18"/>
        <v>2.8531061514364544E-2</v>
      </c>
      <c r="Q1168" s="178" t="str">
        <f>Emissions!S1169</f>
        <v xml:space="preserve">LB </v>
      </c>
      <c r="R1168" s="178" t="str">
        <f>Emissions!T1169</f>
        <v xml:space="preserve">LB </v>
      </c>
      <c r="S1168" s="178" t="s">
        <v>24045</v>
      </c>
      <c r="T1168" s="178">
        <v>7439976</v>
      </c>
      <c r="U1168" s="178" t="s">
        <v>24043</v>
      </c>
      <c r="V1168" s="178">
        <v>8</v>
      </c>
      <c r="W1168" s="178">
        <f>Emissions!W1169</f>
        <v>1.380396790100615E-2</v>
      </c>
      <c r="X1168" s="178" t="str">
        <f>Emissions!X1169</f>
        <v>LB</v>
      </c>
    </row>
    <row r="1169" spans="1:24" x14ac:dyDescent="0.3">
      <c r="A1169" s="175" t="str">
        <f>Emissions!A1170</f>
        <v>22109</v>
      </c>
      <c r="B1169" s="175" t="str">
        <f>Emissions!B1170</f>
        <v>22</v>
      </c>
      <c r="C1169" s="175" t="str">
        <f>Emissions!F1170</f>
        <v>LA</v>
      </c>
      <c r="D1169" s="175" t="str">
        <f>Emissions!C1170</f>
        <v>109</v>
      </c>
      <c r="E1169" s="178" t="str">
        <f>Emissions!D1170</f>
        <v>Terrebonne</v>
      </c>
      <c r="F1169" s="178" t="str">
        <f>Emissions!E1170</f>
        <v>Parish</v>
      </c>
      <c r="G1169" s="178">
        <v>2850001000</v>
      </c>
      <c r="H1169" s="178" t="s">
        <v>24044</v>
      </c>
      <c r="I1169" s="178" t="s">
        <v>24041</v>
      </c>
      <c r="J1169" s="178" t="s">
        <v>24046</v>
      </c>
      <c r="K1169" s="178">
        <v>2014</v>
      </c>
      <c r="L1169" s="178">
        <v>515</v>
      </c>
      <c r="M1169" s="178" t="s">
        <v>24042</v>
      </c>
      <c r="N1169" s="183">
        <f>Emissions!P1170</f>
        <v>11.352097285875963</v>
      </c>
      <c r="O1169" s="183" t="str">
        <f>Emissions!Q1170</f>
        <v>LB</v>
      </c>
      <c r="P1169" s="172">
        <f t="shared" si="18"/>
        <v>2.8531061514364547E-2</v>
      </c>
      <c r="Q1169" s="178" t="str">
        <f>Emissions!S1170</f>
        <v xml:space="preserve">LB </v>
      </c>
      <c r="R1169" s="178" t="str">
        <f>Emissions!T1170</f>
        <v xml:space="preserve">LB </v>
      </c>
      <c r="S1169" s="178" t="s">
        <v>24045</v>
      </c>
      <c r="T1169" s="178">
        <v>7439976</v>
      </c>
      <c r="U1169" s="178" t="s">
        <v>24043</v>
      </c>
      <c r="V1169" s="178">
        <v>8</v>
      </c>
      <c r="W1169" s="178">
        <f>Emissions!W1170</f>
        <v>0.32388738598037792</v>
      </c>
      <c r="X1169" s="178" t="str">
        <f>Emissions!X1170</f>
        <v>LB</v>
      </c>
    </row>
    <row r="1170" spans="1:24" x14ac:dyDescent="0.3">
      <c r="A1170" s="175" t="str">
        <f>Emissions!A1171</f>
        <v>22111</v>
      </c>
      <c r="B1170" s="175" t="str">
        <f>Emissions!B1171</f>
        <v>22</v>
      </c>
      <c r="C1170" s="175" t="str">
        <f>Emissions!F1171</f>
        <v>LA</v>
      </c>
      <c r="D1170" s="175" t="str">
        <f>Emissions!C1171</f>
        <v>111</v>
      </c>
      <c r="E1170" s="178" t="str">
        <f>Emissions!D1171</f>
        <v>Union</v>
      </c>
      <c r="F1170" s="178" t="str">
        <f>Emissions!E1171</f>
        <v>Parish</v>
      </c>
      <c r="G1170" s="178">
        <v>2850001000</v>
      </c>
      <c r="H1170" s="178" t="s">
        <v>24044</v>
      </c>
      <c r="I1170" s="178" t="s">
        <v>24041</v>
      </c>
      <c r="J1170" s="178" t="s">
        <v>24046</v>
      </c>
      <c r="K1170" s="178">
        <v>2014</v>
      </c>
      <c r="L1170" s="178">
        <v>515</v>
      </c>
      <c r="M1170" s="178" t="s">
        <v>24042</v>
      </c>
      <c r="N1170" s="183">
        <f>Emissions!P1171</f>
        <v>2.2577378999572772</v>
      </c>
      <c r="O1170" s="183" t="str">
        <f>Emissions!Q1171</f>
        <v>LB</v>
      </c>
      <c r="P1170" s="172">
        <f t="shared" si="18"/>
        <v>2.8531061514364544E-2</v>
      </c>
      <c r="Q1170" s="178" t="str">
        <f>Emissions!S1171</f>
        <v xml:space="preserve">LB </v>
      </c>
      <c r="R1170" s="178" t="str">
        <f>Emissions!T1171</f>
        <v xml:space="preserve">LB </v>
      </c>
      <c r="S1170" s="178" t="s">
        <v>24045</v>
      </c>
      <c r="T1170" s="178">
        <v>7439976</v>
      </c>
      <c r="U1170" s="178" t="s">
        <v>24043</v>
      </c>
      <c r="V1170" s="178">
        <v>8</v>
      </c>
      <c r="W1170" s="178">
        <f>Emissions!W1171</f>
        <v>6.4415658906993301E-2</v>
      </c>
      <c r="X1170" s="178" t="str">
        <f>Emissions!X1171</f>
        <v>LB</v>
      </c>
    </row>
    <row r="1171" spans="1:24" x14ac:dyDescent="0.3">
      <c r="A1171" s="175" t="str">
        <f>Emissions!A1172</f>
        <v>22113</v>
      </c>
      <c r="B1171" s="175" t="str">
        <f>Emissions!B1172</f>
        <v>22</v>
      </c>
      <c r="C1171" s="175" t="str">
        <f>Emissions!F1172</f>
        <v>LA</v>
      </c>
      <c r="D1171" s="175" t="str">
        <f>Emissions!C1172</f>
        <v>113</v>
      </c>
      <c r="E1171" s="178" t="str">
        <f>Emissions!D1172</f>
        <v>Vermilion</v>
      </c>
      <c r="F1171" s="178" t="str">
        <f>Emissions!E1172</f>
        <v>Parish</v>
      </c>
      <c r="G1171" s="178">
        <v>2850001000</v>
      </c>
      <c r="H1171" s="178" t="s">
        <v>24044</v>
      </c>
      <c r="I1171" s="178" t="s">
        <v>24041</v>
      </c>
      <c r="J1171" s="178" t="s">
        <v>24046</v>
      </c>
      <c r="K1171" s="178">
        <v>2014</v>
      </c>
      <c r="L1171" s="178">
        <v>515</v>
      </c>
      <c r="M1171" s="178" t="s">
        <v>24042</v>
      </c>
      <c r="N1171" s="183">
        <f>Emissions!P1172</f>
        <v>5.9717513041329724</v>
      </c>
      <c r="O1171" s="183" t="str">
        <f>Emissions!Q1172</f>
        <v>LB</v>
      </c>
      <c r="P1171" s="172">
        <f t="shared" si="18"/>
        <v>2.8531061514364544E-2</v>
      </c>
      <c r="Q1171" s="178" t="str">
        <f>Emissions!S1172</f>
        <v xml:space="preserve">LB </v>
      </c>
      <c r="R1171" s="178" t="str">
        <f>Emissions!T1172</f>
        <v xml:space="preserve">LB </v>
      </c>
      <c r="S1171" s="178" t="s">
        <v>24045</v>
      </c>
      <c r="T1171" s="178">
        <v>7439976</v>
      </c>
      <c r="U1171" s="178" t="s">
        <v>24043</v>
      </c>
      <c r="V1171" s="178">
        <v>8</v>
      </c>
      <c r="W1171" s="178">
        <f>Emissions!W1172</f>
        <v>0.17038040380670452</v>
      </c>
      <c r="X1171" s="178" t="str">
        <f>Emissions!X1172</f>
        <v>LB</v>
      </c>
    </row>
    <row r="1172" spans="1:24" x14ac:dyDescent="0.3">
      <c r="A1172" s="175" t="str">
        <f>Emissions!A1173</f>
        <v>22115</v>
      </c>
      <c r="B1172" s="175" t="str">
        <f>Emissions!B1173</f>
        <v>22</v>
      </c>
      <c r="C1172" s="175" t="str">
        <f>Emissions!F1173</f>
        <v>LA</v>
      </c>
      <c r="D1172" s="175" t="str">
        <f>Emissions!C1173</f>
        <v>115</v>
      </c>
      <c r="E1172" s="178" t="str">
        <f>Emissions!D1173</f>
        <v>Vernon</v>
      </c>
      <c r="F1172" s="178" t="str">
        <f>Emissions!E1173</f>
        <v>Parish</v>
      </c>
      <c r="G1172" s="178">
        <v>2850001000</v>
      </c>
      <c r="H1172" s="178" t="s">
        <v>24044</v>
      </c>
      <c r="I1172" s="178" t="s">
        <v>24041</v>
      </c>
      <c r="J1172" s="178" t="s">
        <v>24046</v>
      </c>
      <c r="K1172" s="178">
        <v>2014</v>
      </c>
      <c r="L1172" s="178">
        <v>515</v>
      </c>
      <c r="M1172" s="178" t="s">
        <v>24042</v>
      </c>
      <c r="N1172" s="183">
        <f>Emissions!P1173</f>
        <v>5.2220769422145068</v>
      </c>
      <c r="O1172" s="183" t="str">
        <f>Emissions!Q1173</f>
        <v>LB</v>
      </c>
      <c r="P1172" s="172">
        <f t="shared" si="18"/>
        <v>2.8531061514364544E-2</v>
      </c>
      <c r="Q1172" s="178" t="str">
        <f>Emissions!S1173</f>
        <v xml:space="preserve">LB </v>
      </c>
      <c r="R1172" s="178" t="str">
        <f>Emissions!T1173</f>
        <v xml:space="preserve">LB </v>
      </c>
      <c r="S1172" s="178" t="s">
        <v>24045</v>
      </c>
      <c r="T1172" s="178">
        <v>7439976</v>
      </c>
      <c r="U1172" s="178" t="s">
        <v>24043</v>
      </c>
      <c r="V1172" s="178">
        <v>8</v>
      </c>
      <c r="W1172" s="178">
        <f>Emissions!W1173</f>
        <v>0.14899139847106679</v>
      </c>
      <c r="X1172" s="178" t="str">
        <f>Emissions!X1173</f>
        <v>LB</v>
      </c>
    </row>
    <row r="1173" spans="1:24" x14ac:dyDescent="0.3">
      <c r="A1173" s="175" t="str">
        <f>Emissions!A1174</f>
        <v>22117</v>
      </c>
      <c r="B1173" s="175" t="str">
        <f>Emissions!B1174</f>
        <v>22</v>
      </c>
      <c r="C1173" s="175" t="str">
        <f>Emissions!F1174</f>
        <v>LA</v>
      </c>
      <c r="D1173" s="175" t="str">
        <f>Emissions!C1174</f>
        <v>117</v>
      </c>
      <c r="E1173" s="178" t="str">
        <f>Emissions!D1174</f>
        <v>Washington</v>
      </c>
      <c r="F1173" s="178" t="str">
        <f>Emissions!E1174</f>
        <v>Parish</v>
      </c>
      <c r="G1173" s="178">
        <v>2850001000</v>
      </c>
      <c r="H1173" s="178" t="s">
        <v>24044</v>
      </c>
      <c r="I1173" s="178" t="s">
        <v>24041</v>
      </c>
      <c r="J1173" s="178" t="s">
        <v>24046</v>
      </c>
      <c r="K1173" s="178">
        <v>2014</v>
      </c>
      <c r="L1173" s="178">
        <v>515</v>
      </c>
      <c r="M1173" s="178" t="s">
        <v>24042</v>
      </c>
      <c r="N1173" s="183">
        <f>Emissions!P1174</f>
        <v>4.6364814959591172</v>
      </c>
      <c r="O1173" s="183" t="str">
        <f>Emissions!Q1174</f>
        <v>LB</v>
      </c>
      <c r="P1173" s="172">
        <f t="shared" si="18"/>
        <v>2.8531061514364544E-2</v>
      </c>
      <c r="Q1173" s="178" t="str">
        <f>Emissions!S1174</f>
        <v xml:space="preserve">LB </v>
      </c>
      <c r="R1173" s="178" t="str">
        <f>Emissions!T1174</f>
        <v xml:space="preserve">LB </v>
      </c>
      <c r="S1173" s="178" t="s">
        <v>24045</v>
      </c>
      <c r="T1173" s="178">
        <v>7439976</v>
      </c>
      <c r="U1173" s="178" t="s">
        <v>24043</v>
      </c>
      <c r="V1173" s="178">
        <v>8</v>
      </c>
      <c r="W1173" s="178">
        <f>Emissions!W1174</f>
        <v>0.13228373877142252</v>
      </c>
      <c r="X1173" s="178" t="str">
        <f>Emissions!X1174</f>
        <v>LB</v>
      </c>
    </row>
    <row r="1174" spans="1:24" x14ac:dyDescent="0.3">
      <c r="A1174" s="175" t="str">
        <f>Emissions!A1175</f>
        <v>22119</v>
      </c>
      <c r="B1174" s="175" t="str">
        <f>Emissions!B1175</f>
        <v>22</v>
      </c>
      <c r="C1174" s="175" t="str">
        <f>Emissions!F1175</f>
        <v>LA</v>
      </c>
      <c r="D1174" s="175" t="str">
        <f>Emissions!C1175</f>
        <v>119</v>
      </c>
      <c r="E1174" s="178" t="str">
        <f>Emissions!D1175</f>
        <v>Webster</v>
      </c>
      <c r="F1174" s="178" t="str">
        <f>Emissions!E1175</f>
        <v>Parish</v>
      </c>
      <c r="G1174" s="178">
        <v>2850001000</v>
      </c>
      <c r="H1174" s="178" t="s">
        <v>24044</v>
      </c>
      <c r="I1174" s="178" t="s">
        <v>24041</v>
      </c>
      <c r="J1174" s="178" t="s">
        <v>24046</v>
      </c>
      <c r="K1174" s="178">
        <v>2014</v>
      </c>
      <c r="L1174" s="178">
        <v>515</v>
      </c>
      <c r="M1174" s="178" t="s">
        <v>24042</v>
      </c>
      <c r="N1174" s="183">
        <f>Emissions!P1175</f>
        <v>4.0401678299381905</v>
      </c>
      <c r="O1174" s="183" t="str">
        <f>Emissions!Q1175</f>
        <v>LB</v>
      </c>
      <c r="P1174" s="172">
        <f t="shared" si="18"/>
        <v>2.8531061514364547E-2</v>
      </c>
      <c r="Q1174" s="178" t="str">
        <f>Emissions!S1175</f>
        <v xml:space="preserve">LB </v>
      </c>
      <c r="R1174" s="178" t="str">
        <f>Emissions!T1175</f>
        <v xml:space="preserve">LB </v>
      </c>
      <c r="S1174" s="178" t="s">
        <v>24045</v>
      </c>
      <c r="T1174" s="178">
        <v>7439976</v>
      </c>
      <c r="U1174" s="178" t="s">
        <v>24043</v>
      </c>
      <c r="V1174" s="178">
        <v>8</v>
      </c>
      <c r="W1174" s="178">
        <f>Emissions!W1175</f>
        <v>0.11527027688432323</v>
      </c>
      <c r="X1174" s="178" t="str">
        <f>Emissions!X1175</f>
        <v>LB</v>
      </c>
    </row>
    <row r="1175" spans="1:24" x14ac:dyDescent="0.3">
      <c r="A1175" s="175" t="str">
        <f>Emissions!A1176</f>
        <v>22121</v>
      </c>
      <c r="B1175" s="175" t="str">
        <f>Emissions!B1176</f>
        <v>22</v>
      </c>
      <c r="C1175" s="175" t="str">
        <f>Emissions!F1176</f>
        <v>LA</v>
      </c>
      <c r="D1175" s="175" t="str">
        <f>Emissions!C1176</f>
        <v>121</v>
      </c>
      <c r="E1175" s="178" t="str">
        <f>Emissions!D1176</f>
        <v>West Baton Rouge</v>
      </c>
      <c r="F1175" s="178" t="str">
        <f>Emissions!E1176</f>
        <v>Parish</v>
      </c>
      <c r="G1175" s="178">
        <v>2850001000</v>
      </c>
      <c r="H1175" s="178" t="s">
        <v>24044</v>
      </c>
      <c r="I1175" s="178" t="s">
        <v>24041</v>
      </c>
      <c r="J1175" s="178" t="s">
        <v>24046</v>
      </c>
      <c r="K1175" s="178">
        <v>2014</v>
      </c>
      <c r="L1175" s="178">
        <v>515</v>
      </c>
      <c r="M1175" s="178" t="s">
        <v>24042</v>
      </c>
      <c r="N1175" s="183">
        <f>Emissions!P1176</f>
        <v>2.5127714282101383</v>
      </c>
      <c r="O1175" s="183" t="str">
        <f>Emissions!Q1176</f>
        <v>LB</v>
      </c>
      <c r="P1175" s="172">
        <f t="shared" si="18"/>
        <v>2.8531061514364544E-2</v>
      </c>
      <c r="Q1175" s="178" t="str">
        <f>Emissions!S1176</f>
        <v xml:space="preserve">LB </v>
      </c>
      <c r="R1175" s="178" t="str">
        <f>Emissions!T1176</f>
        <v xml:space="preserve">LB </v>
      </c>
      <c r="S1175" s="178" t="s">
        <v>24045</v>
      </c>
      <c r="T1175" s="178">
        <v>7439976</v>
      </c>
      <c r="U1175" s="178" t="s">
        <v>24043</v>
      </c>
      <c r="V1175" s="178">
        <v>8</v>
      </c>
      <c r="W1175" s="178">
        <f>Emissions!W1176</f>
        <v>7.1692036189801106E-2</v>
      </c>
      <c r="X1175" s="178" t="str">
        <f>Emissions!X1176</f>
        <v>LB</v>
      </c>
    </row>
    <row r="1176" spans="1:24" x14ac:dyDescent="0.3">
      <c r="A1176" s="175" t="str">
        <f>Emissions!A1177</f>
        <v>22123</v>
      </c>
      <c r="B1176" s="175" t="str">
        <f>Emissions!B1177</f>
        <v>22</v>
      </c>
      <c r="C1176" s="175" t="str">
        <f>Emissions!F1177</f>
        <v>LA</v>
      </c>
      <c r="D1176" s="175" t="str">
        <f>Emissions!C1177</f>
        <v>123</v>
      </c>
      <c r="E1176" s="178" t="str">
        <f>Emissions!D1177</f>
        <v>West Carroll</v>
      </c>
      <c r="F1176" s="178" t="str">
        <f>Emissions!E1177</f>
        <v>Parish</v>
      </c>
      <c r="G1176" s="178">
        <v>2850001000</v>
      </c>
      <c r="H1176" s="178" t="s">
        <v>24044</v>
      </c>
      <c r="I1176" s="178" t="s">
        <v>24041</v>
      </c>
      <c r="J1176" s="178" t="s">
        <v>24046</v>
      </c>
      <c r="K1176" s="178">
        <v>2014</v>
      </c>
      <c r="L1176" s="178">
        <v>515</v>
      </c>
      <c r="M1176" s="178" t="s">
        <v>24042</v>
      </c>
      <c r="N1176" s="183">
        <f>Emissions!P1177</f>
        <v>1.1544624560542891</v>
      </c>
      <c r="O1176" s="183" t="str">
        <f>Emissions!Q1177</f>
        <v>LB</v>
      </c>
      <c r="P1176" s="172">
        <f t="shared" si="18"/>
        <v>2.8531061514364547E-2</v>
      </c>
      <c r="Q1176" s="178" t="str">
        <f>Emissions!S1177</f>
        <v xml:space="preserve">LB </v>
      </c>
      <c r="R1176" s="178" t="str">
        <f>Emissions!T1177</f>
        <v xml:space="preserve">LB </v>
      </c>
      <c r="S1176" s="178" t="s">
        <v>24045</v>
      </c>
      <c r="T1176" s="178">
        <v>7439976</v>
      </c>
      <c r="U1176" s="178" t="s">
        <v>24043</v>
      </c>
      <c r="V1176" s="178">
        <v>8</v>
      </c>
      <c r="W1176" s="178">
        <f>Emissions!W1177</f>
        <v>3.2938039349709299E-2</v>
      </c>
      <c r="X1176" s="178" t="str">
        <f>Emissions!X1177</f>
        <v>LB</v>
      </c>
    </row>
    <row r="1177" spans="1:24" x14ac:dyDescent="0.3">
      <c r="A1177" s="175" t="str">
        <f>Emissions!A1178</f>
        <v>22125</v>
      </c>
      <c r="B1177" s="175" t="str">
        <f>Emissions!B1178</f>
        <v>22</v>
      </c>
      <c r="C1177" s="175" t="str">
        <f>Emissions!F1178</f>
        <v>LA</v>
      </c>
      <c r="D1177" s="175" t="str">
        <f>Emissions!C1178</f>
        <v>125</v>
      </c>
      <c r="E1177" s="178" t="str">
        <f>Emissions!D1178</f>
        <v>West Feliciana</v>
      </c>
      <c r="F1177" s="178" t="str">
        <f>Emissions!E1178</f>
        <v>Parish</v>
      </c>
      <c r="G1177" s="178">
        <v>2850001000</v>
      </c>
      <c r="H1177" s="178" t="s">
        <v>24044</v>
      </c>
      <c r="I1177" s="178" t="s">
        <v>24041</v>
      </c>
      <c r="J1177" s="178" t="s">
        <v>24046</v>
      </c>
      <c r="K1177" s="178">
        <v>2014</v>
      </c>
      <c r="L1177" s="178">
        <v>515</v>
      </c>
      <c r="M1177" s="178" t="s">
        <v>24042</v>
      </c>
      <c r="N1177" s="183">
        <f>Emissions!P1178</f>
        <v>1.5432233056809006</v>
      </c>
      <c r="O1177" s="183" t="str">
        <f>Emissions!Q1178</f>
        <v>LB</v>
      </c>
      <c r="P1177" s="172">
        <f t="shared" si="18"/>
        <v>2.8531061514364547E-2</v>
      </c>
      <c r="Q1177" s="178" t="str">
        <f>Emissions!S1178</f>
        <v xml:space="preserve">LB </v>
      </c>
      <c r="R1177" s="178" t="str">
        <f>Emissions!T1178</f>
        <v xml:space="preserve">LB </v>
      </c>
      <c r="S1177" s="178" t="s">
        <v>24045</v>
      </c>
      <c r="T1177" s="178">
        <v>7439976</v>
      </c>
      <c r="U1177" s="178" t="s">
        <v>24043</v>
      </c>
      <c r="V1177" s="178">
        <v>8</v>
      </c>
      <c r="W1177" s="178">
        <f>Emissions!W1178</f>
        <v>4.4029799064782778E-2</v>
      </c>
      <c r="X1177" s="178" t="str">
        <f>Emissions!X1178</f>
        <v>LB</v>
      </c>
    </row>
    <row r="1178" spans="1:24" x14ac:dyDescent="0.3">
      <c r="A1178" s="175" t="str">
        <f>Emissions!A1179</f>
        <v>22127</v>
      </c>
      <c r="B1178" s="175" t="str">
        <f>Emissions!B1179</f>
        <v>22</v>
      </c>
      <c r="C1178" s="175" t="str">
        <f>Emissions!F1179</f>
        <v>LA</v>
      </c>
      <c r="D1178" s="175" t="str">
        <f>Emissions!C1179</f>
        <v>127</v>
      </c>
      <c r="E1178" s="178" t="str">
        <f>Emissions!D1179</f>
        <v>Winn</v>
      </c>
      <c r="F1178" s="178" t="str">
        <f>Emissions!E1179</f>
        <v>Parish</v>
      </c>
      <c r="G1178" s="178">
        <v>2850001000</v>
      </c>
      <c r="H1178" s="178" t="s">
        <v>24044</v>
      </c>
      <c r="I1178" s="178" t="s">
        <v>24041</v>
      </c>
      <c r="J1178" s="178" t="s">
        <v>24046</v>
      </c>
      <c r="K1178" s="178">
        <v>2014</v>
      </c>
      <c r="L1178" s="178">
        <v>515</v>
      </c>
      <c r="M1178" s="178" t="s">
        <v>24042</v>
      </c>
      <c r="N1178" s="183">
        <f>Emissions!P1179</f>
        <v>1.4768104112458469</v>
      </c>
      <c r="O1178" s="183" t="str">
        <f>Emissions!Q1179</f>
        <v>LB</v>
      </c>
      <c r="P1178" s="172">
        <f t="shared" si="18"/>
        <v>2.8531061514364544E-2</v>
      </c>
      <c r="Q1178" s="178" t="str">
        <f>Emissions!S1179</f>
        <v xml:space="preserve">LB </v>
      </c>
      <c r="R1178" s="178" t="str">
        <f>Emissions!T1179</f>
        <v xml:space="preserve">LB </v>
      </c>
      <c r="S1178" s="178" t="s">
        <v>24045</v>
      </c>
      <c r="T1178" s="178">
        <v>7439976</v>
      </c>
      <c r="U1178" s="178" t="s">
        <v>24043</v>
      </c>
      <c r="V1178" s="178">
        <v>8</v>
      </c>
      <c r="W1178" s="178">
        <f>Emissions!W1179</f>
        <v>4.2134968688309259E-2</v>
      </c>
      <c r="X1178" s="178" t="str">
        <f>Emissions!X1179</f>
        <v>LB</v>
      </c>
    </row>
    <row r="1179" spans="1:24" x14ac:dyDescent="0.3">
      <c r="A1179" s="175" t="str">
        <f>Emissions!A1180</f>
        <v>23001</v>
      </c>
      <c r="B1179" s="175" t="str">
        <f>Emissions!B1180</f>
        <v>23</v>
      </c>
      <c r="C1179" s="175" t="str">
        <f>Emissions!F1180</f>
        <v>ME</v>
      </c>
      <c r="D1179" s="175" t="str">
        <f>Emissions!C1180</f>
        <v>001</v>
      </c>
      <c r="E1179" s="178" t="str">
        <f>Emissions!D1180</f>
        <v>Androscoggin</v>
      </c>
      <c r="F1179" s="178" t="str">
        <f>Emissions!E1180</f>
        <v>County</v>
      </c>
      <c r="G1179" s="178">
        <v>2850001000</v>
      </c>
      <c r="H1179" s="178" t="s">
        <v>24044</v>
      </c>
      <c r="I1179" s="178" t="s">
        <v>24041</v>
      </c>
      <c r="J1179" s="178" t="s">
        <v>24046</v>
      </c>
      <c r="K1179" s="178">
        <v>2014</v>
      </c>
      <c r="L1179" s="178">
        <v>515</v>
      </c>
      <c r="M1179" s="178" t="s">
        <v>24042</v>
      </c>
      <c r="N1179" s="183">
        <f>Emissions!P1180</f>
        <v>10.762294687936903</v>
      </c>
      <c r="O1179" s="183" t="str">
        <f>Emissions!Q1180</f>
        <v>LB</v>
      </c>
      <c r="P1179" s="172">
        <f t="shared" si="18"/>
        <v>2.8531061514364547E-2</v>
      </c>
      <c r="Q1179" s="178" t="str">
        <f>Emissions!S1180</f>
        <v xml:space="preserve">LB </v>
      </c>
      <c r="R1179" s="178" t="str">
        <f>Emissions!T1180</f>
        <v xml:space="preserve">LB </v>
      </c>
      <c r="S1179" s="178" t="s">
        <v>24045</v>
      </c>
      <c r="T1179" s="178">
        <v>7439976</v>
      </c>
      <c r="U1179" s="178" t="s">
        <v>24043</v>
      </c>
      <c r="V1179" s="178">
        <v>8</v>
      </c>
      <c r="W1179" s="178">
        <f>Emissions!W1180</f>
        <v>0.30705969177724657</v>
      </c>
      <c r="X1179" s="178" t="str">
        <f>Emissions!X1180</f>
        <v>LB</v>
      </c>
    </row>
    <row r="1180" spans="1:24" x14ac:dyDescent="0.3">
      <c r="A1180" s="175" t="str">
        <f>Emissions!A1181</f>
        <v>23003</v>
      </c>
      <c r="B1180" s="175" t="str">
        <f>Emissions!B1181</f>
        <v>23</v>
      </c>
      <c r="C1180" s="175" t="str">
        <f>Emissions!F1181</f>
        <v>ME</v>
      </c>
      <c r="D1180" s="175" t="str">
        <f>Emissions!C1181</f>
        <v>003</v>
      </c>
      <c r="E1180" s="178" t="str">
        <f>Emissions!D1181</f>
        <v>Aroostook</v>
      </c>
      <c r="F1180" s="178" t="str">
        <f>Emissions!E1181</f>
        <v>County</v>
      </c>
      <c r="G1180" s="178">
        <v>2850001000</v>
      </c>
      <c r="H1180" s="178" t="s">
        <v>24044</v>
      </c>
      <c r="I1180" s="178" t="s">
        <v>24041</v>
      </c>
      <c r="J1180" s="178" t="s">
        <v>24046</v>
      </c>
      <c r="K1180" s="178">
        <v>2014</v>
      </c>
      <c r="L1180" s="178">
        <v>515</v>
      </c>
      <c r="M1180" s="178" t="s">
        <v>24042</v>
      </c>
      <c r="N1180" s="183">
        <f>Emissions!P1181</f>
        <v>6.9565253089459622</v>
      </c>
      <c r="O1180" s="183" t="str">
        <f>Emissions!Q1181</f>
        <v>LB</v>
      </c>
      <c r="P1180" s="172">
        <f t="shared" si="18"/>
        <v>2.8531061514364547E-2</v>
      </c>
      <c r="Q1180" s="178" t="str">
        <f>Emissions!S1181</f>
        <v xml:space="preserve">LB </v>
      </c>
      <c r="R1180" s="178" t="str">
        <f>Emissions!T1181</f>
        <v xml:space="preserve">LB </v>
      </c>
      <c r="S1180" s="178" t="s">
        <v>24045</v>
      </c>
      <c r="T1180" s="178">
        <v>7439976</v>
      </c>
      <c r="U1180" s="178" t="s">
        <v>24043</v>
      </c>
      <c r="V1180" s="178">
        <v>8</v>
      </c>
      <c r="W1180" s="178">
        <f>Emissions!W1181</f>
        <v>0.19847705151577108</v>
      </c>
      <c r="X1180" s="178" t="str">
        <f>Emissions!X1181</f>
        <v>LB</v>
      </c>
    </row>
    <row r="1181" spans="1:24" x14ac:dyDescent="0.3">
      <c r="A1181" s="175" t="str">
        <f>Emissions!A1182</f>
        <v>23005</v>
      </c>
      <c r="B1181" s="175" t="str">
        <f>Emissions!B1182</f>
        <v>23</v>
      </c>
      <c r="C1181" s="175" t="str">
        <f>Emissions!F1182</f>
        <v>ME</v>
      </c>
      <c r="D1181" s="175" t="str">
        <f>Emissions!C1182</f>
        <v>005</v>
      </c>
      <c r="E1181" s="178" t="str">
        <f>Emissions!D1182</f>
        <v>Cumberland</v>
      </c>
      <c r="F1181" s="178" t="str">
        <f>Emissions!E1182</f>
        <v>County</v>
      </c>
      <c r="G1181" s="178">
        <v>2850001000</v>
      </c>
      <c r="H1181" s="178" t="s">
        <v>24044</v>
      </c>
      <c r="I1181" s="178" t="s">
        <v>24041</v>
      </c>
      <c r="J1181" s="178" t="s">
        <v>24046</v>
      </c>
      <c r="K1181" s="178">
        <v>2014</v>
      </c>
      <c r="L1181" s="178">
        <v>515</v>
      </c>
      <c r="M1181" s="178" t="s">
        <v>24042</v>
      </c>
      <c r="N1181" s="183">
        <f>Emissions!P1182</f>
        <v>28.828705550113341</v>
      </c>
      <c r="O1181" s="183" t="str">
        <f>Emissions!Q1182</f>
        <v>LB</v>
      </c>
      <c r="P1181" s="172">
        <f t="shared" si="18"/>
        <v>2.8531061514364544E-2</v>
      </c>
      <c r="Q1181" s="178" t="str">
        <f>Emissions!S1182</f>
        <v xml:space="preserve">LB </v>
      </c>
      <c r="R1181" s="178" t="str">
        <f>Emissions!T1182</f>
        <v xml:space="preserve">LB </v>
      </c>
      <c r="S1181" s="178" t="s">
        <v>24045</v>
      </c>
      <c r="T1181" s="178">
        <v>7439976</v>
      </c>
      <c r="U1181" s="178" t="s">
        <v>24043</v>
      </c>
      <c r="V1181" s="178">
        <v>8</v>
      </c>
      <c r="W1181" s="178">
        <f>Emissions!W1182</f>
        <v>0.82251357142978632</v>
      </c>
      <c r="X1181" s="178" t="str">
        <f>Emissions!X1182</f>
        <v>LB</v>
      </c>
    </row>
    <row r="1182" spans="1:24" x14ac:dyDescent="0.3">
      <c r="A1182" s="175" t="str">
        <f>Emissions!A1183</f>
        <v>23007</v>
      </c>
      <c r="B1182" s="175" t="str">
        <f>Emissions!B1183</f>
        <v>23</v>
      </c>
      <c r="C1182" s="175" t="str">
        <f>Emissions!F1183</f>
        <v>ME</v>
      </c>
      <c r="D1182" s="175" t="str">
        <f>Emissions!C1183</f>
        <v>007</v>
      </c>
      <c r="E1182" s="178" t="str">
        <f>Emissions!D1183</f>
        <v>Franklin</v>
      </c>
      <c r="F1182" s="178" t="str">
        <f>Emissions!E1183</f>
        <v>County</v>
      </c>
      <c r="G1182" s="178">
        <v>2850001000</v>
      </c>
      <c r="H1182" s="178" t="s">
        <v>24044</v>
      </c>
      <c r="I1182" s="178" t="s">
        <v>24041</v>
      </c>
      <c r="J1182" s="178" t="s">
        <v>24046</v>
      </c>
      <c r="K1182" s="178">
        <v>2014</v>
      </c>
      <c r="L1182" s="178">
        <v>515</v>
      </c>
      <c r="M1182" s="178" t="s">
        <v>24042</v>
      </c>
      <c r="N1182" s="183">
        <f>Emissions!P1183</f>
        <v>3.0347587478195872</v>
      </c>
      <c r="O1182" s="183" t="str">
        <f>Emissions!Q1183</f>
        <v>LB</v>
      </c>
      <c r="P1182" s="172">
        <f t="shared" si="18"/>
        <v>2.8531061514364547E-2</v>
      </c>
      <c r="Q1182" s="178" t="str">
        <f>Emissions!S1183</f>
        <v xml:space="preserve">LB </v>
      </c>
      <c r="R1182" s="178" t="str">
        <f>Emissions!T1183</f>
        <v xml:space="preserve">LB </v>
      </c>
      <c r="S1182" s="178" t="s">
        <v>24045</v>
      </c>
      <c r="T1182" s="178">
        <v>7439976</v>
      </c>
      <c r="U1182" s="178" t="s">
        <v>24043</v>
      </c>
      <c r="V1182" s="178">
        <v>8</v>
      </c>
      <c r="W1182" s="178">
        <f>Emissions!W1183</f>
        <v>8.6584888515296568E-2</v>
      </c>
      <c r="X1182" s="178" t="str">
        <f>Emissions!X1183</f>
        <v>LB</v>
      </c>
    </row>
    <row r="1183" spans="1:24" x14ac:dyDescent="0.3">
      <c r="A1183" s="175" t="str">
        <f>Emissions!A1184</f>
        <v>23009</v>
      </c>
      <c r="B1183" s="175" t="str">
        <f>Emissions!B1184</f>
        <v>23</v>
      </c>
      <c r="C1183" s="175" t="str">
        <f>Emissions!F1184</f>
        <v>ME</v>
      </c>
      <c r="D1183" s="175" t="str">
        <f>Emissions!C1184</f>
        <v>009</v>
      </c>
      <c r="E1183" s="178" t="str">
        <f>Emissions!D1184</f>
        <v>Hancock</v>
      </c>
      <c r="F1183" s="178" t="str">
        <f>Emissions!E1184</f>
        <v>County</v>
      </c>
      <c r="G1183" s="178">
        <v>2850001000</v>
      </c>
      <c r="H1183" s="178" t="s">
        <v>24044</v>
      </c>
      <c r="I1183" s="178" t="s">
        <v>24041</v>
      </c>
      <c r="J1183" s="178" t="s">
        <v>24046</v>
      </c>
      <c r="K1183" s="178">
        <v>2014</v>
      </c>
      <c r="L1183" s="178">
        <v>515</v>
      </c>
      <c r="M1183" s="178" t="s">
        <v>24042</v>
      </c>
      <c r="N1183" s="183">
        <f>Emissions!P1184</f>
        <v>5.4789135354746552</v>
      </c>
      <c r="O1183" s="183" t="str">
        <f>Emissions!Q1184</f>
        <v>LB</v>
      </c>
      <c r="P1183" s="172">
        <f t="shared" si="18"/>
        <v>2.853106151436454E-2</v>
      </c>
      <c r="Q1183" s="178" t="str">
        <f>Emissions!S1184</f>
        <v xml:space="preserve">LB </v>
      </c>
      <c r="R1183" s="178" t="str">
        <f>Emissions!T1184</f>
        <v xml:space="preserve">LB </v>
      </c>
      <c r="S1183" s="178" t="s">
        <v>24045</v>
      </c>
      <c r="T1183" s="178">
        <v>7439976</v>
      </c>
      <c r="U1183" s="178" t="s">
        <v>24043</v>
      </c>
      <c r="V1183" s="178">
        <v>8</v>
      </c>
      <c r="W1183" s="178">
        <f>Emissions!W1184</f>
        <v>0.1563192191125119</v>
      </c>
      <c r="X1183" s="178" t="str">
        <f>Emissions!X1184</f>
        <v>LB</v>
      </c>
    </row>
    <row r="1184" spans="1:24" x14ac:dyDescent="0.3">
      <c r="A1184" s="175" t="str">
        <f>Emissions!A1185</f>
        <v>23011</v>
      </c>
      <c r="B1184" s="175" t="str">
        <f>Emissions!B1185</f>
        <v>23</v>
      </c>
      <c r="C1184" s="175" t="str">
        <f>Emissions!F1185</f>
        <v>ME</v>
      </c>
      <c r="D1184" s="175" t="str">
        <f>Emissions!C1185</f>
        <v>011</v>
      </c>
      <c r="E1184" s="178" t="str">
        <f>Emissions!D1185</f>
        <v>Kennebec</v>
      </c>
      <c r="F1184" s="178" t="str">
        <f>Emissions!E1185</f>
        <v>County</v>
      </c>
      <c r="G1184" s="178">
        <v>2850001000</v>
      </c>
      <c r="H1184" s="178" t="s">
        <v>24044</v>
      </c>
      <c r="I1184" s="178" t="s">
        <v>24041</v>
      </c>
      <c r="J1184" s="178" t="s">
        <v>24046</v>
      </c>
      <c r="K1184" s="178">
        <v>2014</v>
      </c>
      <c r="L1184" s="178">
        <v>515</v>
      </c>
      <c r="M1184" s="178" t="s">
        <v>24042</v>
      </c>
      <c r="N1184" s="183">
        <f>Emissions!P1185</f>
        <v>12.131822731249203</v>
      </c>
      <c r="O1184" s="183" t="str">
        <f>Emissions!Q1185</f>
        <v>LB</v>
      </c>
      <c r="P1184" s="172">
        <f t="shared" si="18"/>
        <v>2.8531061514364547E-2</v>
      </c>
      <c r="Q1184" s="178" t="str">
        <f>Emissions!S1185</f>
        <v xml:space="preserve">LB </v>
      </c>
      <c r="R1184" s="178" t="str">
        <f>Emissions!T1185</f>
        <v xml:space="preserve">LB </v>
      </c>
      <c r="S1184" s="178" t="s">
        <v>24045</v>
      </c>
      <c r="T1184" s="178">
        <v>7439976</v>
      </c>
      <c r="U1184" s="178" t="s">
        <v>24043</v>
      </c>
      <c r="V1184" s="178">
        <v>8</v>
      </c>
      <c r="W1184" s="178">
        <f>Emissions!W1185</f>
        <v>0.34613378062663713</v>
      </c>
      <c r="X1184" s="178" t="str">
        <f>Emissions!X1185</f>
        <v>LB</v>
      </c>
    </row>
    <row r="1185" spans="1:24" x14ac:dyDescent="0.3">
      <c r="A1185" s="175" t="str">
        <f>Emissions!A1186</f>
        <v>23013</v>
      </c>
      <c r="B1185" s="175" t="str">
        <f>Emissions!B1186</f>
        <v>23</v>
      </c>
      <c r="C1185" s="175" t="str">
        <f>Emissions!F1186</f>
        <v>ME</v>
      </c>
      <c r="D1185" s="175" t="str">
        <f>Emissions!C1186</f>
        <v>013</v>
      </c>
      <c r="E1185" s="178" t="str">
        <f>Emissions!D1186</f>
        <v>Knox</v>
      </c>
      <c r="F1185" s="178" t="str">
        <f>Emissions!E1186</f>
        <v>County</v>
      </c>
      <c r="G1185" s="178">
        <v>2850001000</v>
      </c>
      <c r="H1185" s="178" t="s">
        <v>24044</v>
      </c>
      <c r="I1185" s="178" t="s">
        <v>24041</v>
      </c>
      <c r="J1185" s="178" t="s">
        <v>24046</v>
      </c>
      <c r="K1185" s="178">
        <v>2014</v>
      </c>
      <c r="L1185" s="178">
        <v>515</v>
      </c>
      <c r="M1185" s="178" t="s">
        <v>24042</v>
      </c>
      <c r="N1185" s="183">
        <f>Emissions!P1186</f>
        <v>3.9743559571722318</v>
      </c>
      <c r="O1185" s="183" t="str">
        <f>Emissions!Q1186</f>
        <v>LB</v>
      </c>
      <c r="P1185" s="172">
        <f t="shared" si="18"/>
        <v>2.8531061514364547E-2</v>
      </c>
      <c r="Q1185" s="178" t="str">
        <f>Emissions!S1186</f>
        <v xml:space="preserve">LB </v>
      </c>
      <c r="R1185" s="178" t="str">
        <f>Emissions!T1186</f>
        <v xml:space="preserve">LB </v>
      </c>
      <c r="S1185" s="178" t="s">
        <v>24045</v>
      </c>
      <c r="T1185" s="178">
        <v>7439976</v>
      </c>
      <c r="U1185" s="178" t="s">
        <v>24043</v>
      </c>
      <c r="V1185" s="178">
        <v>8</v>
      </c>
      <c r="W1185" s="178">
        <f>Emissions!W1186</f>
        <v>0.11339259429406214</v>
      </c>
      <c r="X1185" s="178" t="str">
        <f>Emissions!X1186</f>
        <v>LB</v>
      </c>
    </row>
    <row r="1186" spans="1:24" x14ac:dyDescent="0.3">
      <c r="A1186" s="175" t="str">
        <f>Emissions!A1187</f>
        <v>23015</v>
      </c>
      <c r="B1186" s="175" t="str">
        <f>Emissions!B1187</f>
        <v>23</v>
      </c>
      <c r="C1186" s="175" t="str">
        <f>Emissions!F1187</f>
        <v>ME</v>
      </c>
      <c r="D1186" s="175" t="str">
        <f>Emissions!C1187</f>
        <v>015</v>
      </c>
      <c r="E1186" s="178" t="str">
        <f>Emissions!D1187</f>
        <v>Lincoln</v>
      </c>
      <c r="F1186" s="178" t="str">
        <f>Emissions!E1187</f>
        <v>County</v>
      </c>
      <c r="G1186" s="178">
        <v>2850001000</v>
      </c>
      <c r="H1186" s="178" t="s">
        <v>24044</v>
      </c>
      <c r="I1186" s="178" t="s">
        <v>24041</v>
      </c>
      <c r="J1186" s="178" t="s">
        <v>24046</v>
      </c>
      <c r="K1186" s="178">
        <v>2014</v>
      </c>
      <c r="L1186" s="178">
        <v>515</v>
      </c>
      <c r="M1186" s="178" t="s">
        <v>24042</v>
      </c>
      <c r="N1186" s="183">
        <f>Emissions!P1187</f>
        <v>3.4228184054989206</v>
      </c>
      <c r="O1186" s="183" t="str">
        <f>Emissions!Q1187</f>
        <v>LB</v>
      </c>
      <c r="P1186" s="172">
        <f t="shared" si="18"/>
        <v>2.8531061514364547E-2</v>
      </c>
      <c r="Q1186" s="178" t="str">
        <f>Emissions!S1187</f>
        <v xml:space="preserve">LB </v>
      </c>
      <c r="R1186" s="178" t="str">
        <f>Emissions!T1187</f>
        <v xml:space="preserve">LB </v>
      </c>
      <c r="S1186" s="178" t="s">
        <v>24045</v>
      </c>
      <c r="T1186" s="178">
        <v>7439976</v>
      </c>
      <c r="U1186" s="178" t="s">
        <v>24043</v>
      </c>
      <c r="V1186" s="178">
        <v>8</v>
      </c>
      <c r="W1186" s="178">
        <f>Emissions!W1187</f>
        <v>9.7656642479788877E-2</v>
      </c>
      <c r="X1186" s="178" t="str">
        <f>Emissions!X1187</f>
        <v>LB</v>
      </c>
    </row>
    <row r="1187" spans="1:24" x14ac:dyDescent="0.3">
      <c r="A1187" s="175" t="str">
        <f>Emissions!A1188</f>
        <v>23017</v>
      </c>
      <c r="B1187" s="175" t="str">
        <f>Emissions!B1188</f>
        <v>23</v>
      </c>
      <c r="C1187" s="175" t="str">
        <f>Emissions!F1188</f>
        <v>ME</v>
      </c>
      <c r="D1187" s="175" t="str">
        <f>Emissions!C1188</f>
        <v>017</v>
      </c>
      <c r="E1187" s="178" t="str">
        <f>Emissions!D1188</f>
        <v>Oxford</v>
      </c>
      <c r="F1187" s="178" t="str">
        <f>Emissions!E1188</f>
        <v>County</v>
      </c>
      <c r="G1187" s="178">
        <v>2850001000</v>
      </c>
      <c r="H1187" s="178" t="s">
        <v>24044</v>
      </c>
      <c r="I1187" s="178" t="s">
        <v>24041</v>
      </c>
      <c r="J1187" s="178" t="s">
        <v>24046</v>
      </c>
      <c r="K1187" s="178">
        <v>2014</v>
      </c>
      <c r="L1187" s="178">
        <v>515</v>
      </c>
      <c r="M1187" s="178" t="s">
        <v>24042</v>
      </c>
      <c r="N1187" s="183">
        <f>Emissions!P1188</f>
        <v>5.7335463826147857</v>
      </c>
      <c r="O1187" s="183" t="str">
        <f>Emissions!Q1188</f>
        <v>LB</v>
      </c>
      <c r="P1187" s="172">
        <f t="shared" si="18"/>
        <v>2.853106151436454E-2</v>
      </c>
      <c r="Q1187" s="178" t="str">
        <f>Emissions!S1188</f>
        <v xml:space="preserve">LB </v>
      </c>
      <c r="R1187" s="178" t="str">
        <f>Emissions!T1188</f>
        <v xml:space="preserve">LB </v>
      </c>
      <c r="S1187" s="178" t="s">
        <v>24045</v>
      </c>
      <c r="T1187" s="178">
        <v>7439976</v>
      </c>
      <c r="U1187" s="178" t="s">
        <v>24043</v>
      </c>
      <c r="V1187" s="178">
        <v>8</v>
      </c>
      <c r="W1187" s="178">
        <f>Emissions!W1188</f>
        <v>0.16358416453784475</v>
      </c>
      <c r="X1187" s="178" t="str">
        <f>Emissions!X1188</f>
        <v>LB</v>
      </c>
    </row>
    <row r="1188" spans="1:24" x14ac:dyDescent="0.3">
      <c r="A1188" s="175" t="str">
        <f>Emissions!A1189</f>
        <v>23019</v>
      </c>
      <c r="B1188" s="175" t="str">
        <f>Emissions!B1189</f>
        <v>23</v>
      </c>
      <c r="C1188" s="175" t="str">
        <f>Emissions!F1189</f>
        <v>ME</v>
      </c>
      <c r="D1188" s="175" t="str">
        <f>Emissions!C1189</f>
        <v>019</v>
      </c>
      <c r="E1188" s="178" t="str">
        <f>Emissions!D1189</f>
        <v>Penobscot</v>
      </c>
      <c r="F1188" s="178" t="str">
        <f>Emissions!E1189</f>
        <v>County</v>
      </c>
      <c r="G1188" s="178">
        <v>2850001000</v>
      </c>
      <c r="H1188" s="178" t="s">
        <v>24044</v>
      </c>
      <c r="I1188" s="178" t="s">
        <v>24041</v>
      </c>
      <c r="J1188" s="178" t="s">
        <v>24046</v>
      </c>
      <c r="K1188" s="178">
        <v>2014</v>
      </c>
      <c r="L1188" s="178">
        <v>515</v>
      </c>
      <c r="M1188" s="178" t="s">
        <v>24042</v>
      </c>
      <c r="N1188" s="183">
        <f>Emissions!P1189</f>
        <v>15.367523057103055</v>
      </c>
      <c r="O1188" s="183" t="str">
        <f>Emissions!Q1189</f>
        <v>LB</v>
      </c>
      <c r="P1188" s="172">
        <f t="shared" si="18"/>
        <v>2.8531061514364544E-2</v>
      </c>
      <c r="Q1188" s="178" t="str">
        <f>Emissions!S1189</f>
        <v xml:space="preserve">LB </v>
      </c>
      <c r="R1188" s="178" t="str">
        <f>Emissions!T1189</f>
        <v xml:space="preserve">LB </v>
      </c>
      <c r="S1188" s="178" t="s">
        <v>24045</v>
      </c>
      <c r="T1188" s="178">
        <v>7439976</v>
      </c>
      <c r="U1188" s="178" t="s">
        <v>24043</v>
      </c>
      <c r="V1188" s="178">
        <v>8</v>
      </c>
      <c r="W1188" s="178">
        <f>Emissions!W1189</f>
        <v>0.43845174566562273</v>
      </c>
      <c r="X1188" s="178" t="str">
        <f>Emissions!X1189</f>
        <v>LB</v>
      </c>
    </row>
    <row r="1189" spans="1:24" x14ac:dyDescent="0.3">
      <c r="A1189" s="175" t="str">
        <f>Emissions!A1190</f>
        <v>23021</v>
      </c>
      <c r="B1189" s="175" t="str">
        <f>Emissions!B1190</f>
        <v>23</v>
      </c>
      <c r="C1189" s="175" t="str">
        <f>Emissions!F1190</f>
        <v>ME</v>
      </c>
      <c r="D1189" s="175" t="str">
        <f>Emissions!C1190</f>
        <v>021</v>
      </c>
      <c r="E1189" s="178" t="str">
        <f>Emissions!D1190</f>
        <v>Piscataquis</v>
      </c>
      <c r="F1189" s="178" t="str">
        <f>Emissions!E1190</f>
        <v>County</v>
      </c>
      <c r="G1189" s="178">
        <v>2850001000</v>
      </c>
      <c r="H1189" s="178" t="s">
        <v>24044</v>
      </c>
      <c r="I1189" s="178" t="s">
        <v>24041</v>
      </c>
      <c r="J1189" s="178" t="s">
        <v>24046</v>
      </c>
      <c r="K1189" s="178">
        <v>2014</v>
      </c>
      <c r="L1189" s="178">
        <v>515</v>
      </c>
      <c r="M1189" s="178" t="s">
        <v>24042</v>
      </c>
      <c r="N1189" s="183">
        <f>Emissions!P1190</f>
        <v>1.7054991563366877</v>
      </c>
      <c r="O1189" s="183" t="str">
        <f>Emissions!Q1190</f>
        <v>LB</v>
      </c>
      <c r="P1189" s="172">
        <f t="shared" si="18"/>
        <v>2.8531061514364547E-2</v>
      </c>
      <c r="Q1189" s="178" t="str">
        <f>Emissions!S1190</f>
        <v xml:space="preserve">LB </v>
      </c>
      <c r="R1189" s="178" t="str">
        <f>Emissions!T1190</f>
        <v xml:space="preserve">LB </v>
      </c>
      <c r="S1189" s="178" t="s">
        <v>24045</v>
      </c>
      <c r="T1189" s="178">
        <v>7439976</v>
      </c>
      <c r="U1189" s="178" t="s">
        <v>24043</v>
      </c>
      <c r="V1189" s="178">
        <v>8</v>
      </c>
      <c r="W1189" s="178">
        <f>Emissions!W1190</f>
        <v>4.8659701342138872E-2</v>
      </c>
      <c r="X1189" s="178" t="str">
        <f>Emissions!X1190</f>
        <v>LB</v>
      </c>
    </row>
    <row r="1190" spans="1:24" x14ac:dyDescent="0.3">
      <c r="A1190" s="175" t="str">
        <f>Emissions!A1191</f>
        <v>23023</v>
      </c>
      <c r="B1190" s="175" t="str">
        <f>Emissions!B1191</f>
        <v>23</v>
      </c>
      <c r="C1190" s="175" t="str">
        <f>Emissions!F1191</f>
        <v>ME</v>
      </c>
      <c r="D1190" s="175" t="str">
        <f>Emissions!C1191</f>
        <v>023</v>
      </c>
      <c r="E1190" s="178" t="str">
        <f>Emissions!D1191</f>
        <v>Sagadahoc</v>
      </c>
      <c r="F1190" s="178" t="str">
        <f>Emissions!E1191</f>
        <v>County</v>
      </c>
      <c r="G1190" s="178">
        <v>2850001000</v>
      </c>
      <c r="H1190" s="178" t="s">
        <v>24044</v>
      </c>
      <c r="I1190" s="178" t="s">
        <v>24041</v>
      </c>
      <c r="J1190" s="178" t="s">
        <v>24046</v>
      </c>
      <c r="K1190" s="178">
        <v>2014</v>
      </c>
      <c r="L1190" s="178">
        <v>515</v>
      </c>
      <c r="M1190" s="178" t="s">
        <v>24042</v>
      </c>
      <c r="N1190" s="183">
        <f>Emissions!P1191</f>
        <v>3.5104673989086823</v>
      </c>
      <c r="O1190" s="183" t="str">
        <f>Emissions!Q1191</f>
        <v>LB</v>
      </c>
      <c r="P1190" s="172">
        <f t="shared" si="18"/>
        <v>2.8531061514364544E-2</v>
      </c>
      <c r="Q1190" s="178" t="str">
        <f>Emissions!S1191</f>
        <v xml:space="preserve">LB </v>
      </c>
      <c r="R1190" s="178" t="str">
        <f>Emissions!T1191</f>
        <v xml:space="preserve">LB </v>
      </c>
      <c r="S1190" s="178" t="s">
        <v>24045</v>
      </c>
      <c r="T1190" s="178">
        <v>7439976</v>
      </c>
      <c r="U1190" s="178" t="s">
        <v>24043</v>
      </c>
      <c r="V1190" s="178">
        <v>8</v>
      </c>
      <c r="W1190" s="178">
        <f>Emissions!W1191</f>
        <v>0.10015736130243491</v>
      </c>
      <c r="X1190" s="178" t="str">
        <f>Emissions!X1191</f>
        <v>LB</v>
      </c>
    </row>
    <row r="1191" spans="1:24" x14ac:dyDescent="0.3">
      <c r="A1191" s="175" t="str">
        <f>Emissions!A1192</f>
        <v>23025</v>
      </c>
      <c r="B1191" s="175" t="str">
        <f>Emissions!B1192</f>
        <v>23</v>
      </c>
      <c r="C1191" s="175" t="str">
        <f>Emissions!F1192</f>
        <v>ME</v>
      </c>
      <c r="D1191" s="175" t="str">
        <f>Emissions!C1192</f>
        <v>025</v>
      </c>
      <c r="E1191" s="178" t="str">
        <f>Emissions!D1192</f>
        <v>Somerset</v>
      </c>
      <c r="F1191" s="178" t="str">
        <f>Emissions!E1192</f>
        <v>County</v>
      </c>
      <c r="G1191" s="178">
        <v>2850001000</v>
      </c>
      <c r="H1191" s="178" t="s">
        <v>24044</v>
      </c>
      <c r="I1191" s="178" t="s">
        <v>24041</v>
      </c>
      <c r="J1191" s="178" t="s">
        <v>24046</v>
      </c>
      <c r="K1191" s="178">
        <v>2014</v>
      </c>
      <c r="L1191" s="178">
        <v>515</v>
      </c>
      <c r="M1191" s="178" t="s">
        <v>24042</v>
      </c>
      <c r="N1191" s="183">
        <f>Emissions!P1192</f>
        <v>5.1250119426555818</v>
      </c>
      <c r="O1191" s="183" t="str">
        <f>Emissions!Q1192</f>
        <v>LB</v>
      </c>
      <c r="P1191" s="172">
        <f t="shared" si="18"/>
        <v>2.8531061514364547E-2</v>
      </c>
      <c r="Q1191" s="178" t="str">
        <f>Emissions!S1192</f>
        <v xml:space="preserve">LB </v>
      </c>
      <c r="R1191" s="178" t="str">
        <f>Emissions!T1192</f>
        <v xml:space="preserve">LB </v>
      </c>
      <c r="S1191" s="178" t="s">
        <v>24045</v>
      </c>
      <c r="T1191" s="178">
        <v>7439976</v>
      </c>
      <c r="U1191" s="178" t="s">
        <v>24043</v>
      </c>
      <c r="V1191" s="178">
        <v>8</v>
      </c>
      <c r="W1191" s="178">
        <f>Emissions!W1192</f>
        <v>0.14622203099775935</v>
      </c>
      <c r="X1191" s="178" t="str">
        <f>Emissions!X1192</f>
        <v>LB</v>
      </c>
    </row>
    <row r="1192" spans="1:24" x14ac:dyDescent="0.3">
      <c r="A1192" s="175" t="str">
        <f>Emissions!A1193</f>
        <v>23027</v>
      </c>
      <c r="B1192" s="175" t="str">
        <f>Emissions!B1193</f>
        <v>23</v>
      </c>
      <c r="C1192" s="175" t="str">
        <f>Emissions!F1193</f>
        <v>ME</v>
      </c>
      <c r="D1192" s="175" t="str">
        <f>Emissions!C1193</f>
        <v>027</v>
      </c>
      <c r="E1192" s="178" t="str">
        <f>Emissions!D1193</f>
        <v>Waldo</v>
      </c>
      <c r="F1192" s="178" t="str">
        <f>Emissions!E1193</f>
        <v>County</v>
      </c>
      <c r="G1192" s="178">
        <v>2850001000</v>
      </c>
      <c r="H1192" s="178" t="s">
        <v>24044</v>
      </c>
      <c r="I1192" s="178" t="s">
        <v>24041</v>
      </c>
      <c r="J1192" s="178" t="s">
        <v>24046</v>
      </c>
      <c r="K1192" s="178">
        <v>2014</v>
      </c>
      <c r="L1192" s="178">
        <v>515</v>
      </c>
      <c r="M1192" s="178" t="s">
        <v>24042</v>
      </c>
      <c r="N1192" s="183">
        <f>Emissions!P1193</f>
        <v>3.9117495333081163</v>
      </c>
      <c r="O1192" s="183" t="str">
        <f>Emissions!Q1193</f>
        <v>LB</v>
      </c>
      <c r="P1192" s="172">
        <f t="shared" si="18"/>
        <v>2.8531061514364544E-2</v>
      </c>
      <c r="Q1192" s="178" t="str">
        <f>Emissions!S1193</f>
        <v xml:space="preserve">LB </v>
      </c>
      <c r="R1192" s="178" t="str">
        <f>Emissions!T1193</f>
        <v xml:space="preserve">LB </v>
      </c>
      <c r="S1192" s="178" t="s">
        <v>24045</v>
      </c>
      <c r="T1192" s="178">
        <v>7439976</v>
      </c>
      <c r="U1192" s="178" t="s">
        <v>24043</v>
      </c>
      <c r="V1192" s="178">
        <v>8</v>
      </c>
      <c r="W1192" s="178">
        <f>Emissions!W1193</f>
        <v>0.11160636656360066</v>
      </c>
      <c r="X1192" s="178" t="str">
        <f>Emissions!X1193</f>
        <v>LB</v>
      </c>
    </row>
    <row r="1193" spans="1:24" x14ac:dyDescent="0.3">
      <c r="A1193" s="175" t="str">
        <f>Emissions!A1194</f>
        <v>23029</v>
      </c>
      <c r="B1193" s="175" t="str">
        <f>Emissions!B1194</f>
        <v>23</v>
      </c>
      <c r="C1193" s="175" t="str">
        <f>Emissions!F1194</f>
        <v>ME</v>
      </c>
      <c r="D1193" s="175" t="str">
        <f>Emissions!C1194</f>
        <v>029</v>
      </c>
      <c r="E1193" s="178" t="str">
        <f>Emissions!D1194</f>
        <v>Washington</v>
      </c>
      <c r="F1193" s="178" t="str">
        <f>Emissions!E1194</f>
        <v>County</v>
      </c>
      <c r="G1193" s="178">
        <v>2850001000</v>
      </c>
      <c r="H1193" s="178" t="s">
        <v>24044</v>
      </c>
      <c r="I1193" s="178" t="s">
        <v>24041</v>
      </c>
      <c r="J1193" s="178" t="s">
        <v>24046</v>
      </c>
      <c r="K1193" s="178">
        <v>2014</v>
      </c>
      <c r="L1193" s="178">
        <v>515</v>
      </c>
      <c r="M1193" s="178" t="s">
        <v>24042</v>
      </c>
      <c r="N1193" s="183">
        <f>Emissions!P1194</f>
        <v>3.1862162084316554</v>
      </c>
      <c r="O1193" s="183" t="str">
        <f>Emissions!Q1194</f>
        <v>LB</v>
      </c>
      <c r="P1193" s="172">
        <f t="shared" si="18"/>
        <v>2.8531061514364544E-2</v>
      </c>
      <c r="Q1193" s="178" t="str">
        <f>Emissions!S1194</f>
        <v xml:space="preserve">LB </v>
      </c>
      <c r="R1193" s="178" t="str">
        <f>Emissions!T1194</f>
        <v xml:space="preserve">LB </v>
      </c>
      <c r="S1193" s="178" t="s">
        <v>24045</v>
      </c>
      <c r="T1193" s="178">
        <v>7439976</v>
      </c>
      <c r="U1193" s="178" t="s">
        <v>24043</v>
      </c>
      <c r="V1193" s="178">
        <v>8</v>
      </c>
      <c r="W1193" s="178">
        <f>Emissions!W1194</f>
        <v>9.0906130640828919E-2</v>
      </c>
      <c r="X1193" s="178" t="str">
        <f>Emissions!X1194</f>
        <v>LB</v>
      </c>
    </row>
    <row r="1194" spans="1:24" x14ac:dyDescent="0.3">
      <c r="A1194" s="175" t="str">
        <f>Emissions!A1195</f>
        <v>23031</v>
      </c>
      <c r="B1194" s="175" t="str">
        <f>Emissions!B1195</f>
        <v>23</v>
      </c>
      <c r="C1194" s="175" t="str">
        <f>Emissions!F1195</f>
        <v>ME</v>
      </c>
      <c r="D1194" s="175" t="str">
        <f>Emissions!C1195</f>
        <v>031</v>
      </c>
      <c r="E1194" s="178" t="str">
        <f>Emissions!D1195</f>
        <v>York</v>
      </c>
      <c r="F1194" s="178" t="str">
        <f>Emissions!E1195</f>
        <v>County</v>
      </c>
      <c r="G1194" s="178">
        <v>2850001000</v>
      </c>
      <c r="H1194" s="178" t="s">
        <v>24044</v>
      </c>
      <c r="I1194" s="178" t="s">
        <v>24041</v>
      </c>
      <c r="J1194" s="178" t="s">
        <v>24046</v>
      </c>
      <c r="K1194" s="178">
        <v>2014</v>
      </c>
      <c r="L1194" s="178">
        <v>515</v>
      </c>
      <c r="M1194" s="178" t="s">
        <v>24042</v>
      </c>
      <c r="N1194" s="183">
        <f>Emissions!P1195</f>
        <v>20.105176534026583</v>
      </c>
      <c r="O1194" s="183" t="str">
        <f>Emissions!Q1195</f>
        <v>LB</v>
      </c>
      <c r="P1194" s="172">
        <f t="shared" si="18"/>
        <v>2.8531061514364547E-2</v>
      </c>
      <c r="Q1194" s="178" t="str">
        <f>Emissions!S1195</f>
        <v xml:space="preserve">LB </v>
      </c>
      <c r="R1194" s="178" t="str">
        <f>Emissions!T1195</f>
        <v xml:space="preserve">LB </v>
      </c>
      <c r="S1194" s="178" t="s">
        <v>24045</v>
      </c>
      <c r="T1194" s="178">
        <v>7439976</v>
      </c>
      <c r="U1194" s="178" t="s">
        <v>24043</v>
      </c>
      <c r="V1194" s="178">
        <v>8</v>
      </c>
      <c r="W1194" s="178">
        <f>Emissions!W1195</f>
        <v>0.57362202844947108</v>
      </c>
      <c r="X1194" s="178" t="str">
        <f>Emissions!X1195</f>
        <v>LB</v>
      </c>
    </row>
    <row r="1195" spans="1:24" x14ac:dyDescent="0.3">
      <c r="A1195" s="175" t="str">
        <f>Emissions!A1196</f>
        <v>24001</v>
      </c>
      <c r="B1195" s="175" t="str">
        <f>Emissions!B1196</f>
        <v>24</v>
      </c>
      <c r="C1195" s="175" t="str">
        <f>Emissions!F1196</f>
        <v>MD</v>
      </c>
      <c r="D1195" s="175" t="str">
        <f>Emissions!C1196</f>
        <v>001</v>
      </c>
      <c r="E1195" s="178" t="str">
        <f>Emissions!D1196</f>
        <v>Allegany</v>
      </c>
      <c r="F1195" s="178" t="str">
        <f>Emissions!E1196</f>
        <v>County</v>
      </c>
      <c r="G1195" s="178">
        <v>2850001000</v>
      </c>
      <c r="H1195" s="178" t="s">
        <v>24044</v>
      </c>
      <c r="I1195" s="178" t="s">
        <v>24041</v>
      </c>
      <c r="J1195" s="178" t="s">
        <v>24046</v>
      </c>
      <c r="K1195" s="178">
        <v>2014</v>
      </c>
      <c r="L1195" s="178">
        <v>515</v>
      </c>
      <c r="M1195" s="178" t="s">
        <v>24042</v>
      </c>
      <c r="N1195" s="183">
        <f>Emissions!P1196</f>
        <v>7.3076221339759213</v>
      </c>
      <c r="O1195" s="183" t="str">
        <f>Emissions!Q1196</f>
        <v>LB</v>
      </c>
      <c r="P1195" s="172">
        <f t="shared" si="18"/>
        <v>2.8531061514364544E-2</v>
      </c>
      <c r="Q1195" s="178" t="str">
        <f>Emissions!S1196</f>
        <v xml:space="preserve">LB </v>
      </c>
      <c r="R1195" s="178" t="str">
        <f>Emissions!T1196</f>
        <v xml:space="preserve">LB </v>
      </c>
      <c r="S1195" s="178" t="s">
        <v>24045</v>
      </c>
      <c r="T1195" s="178">
        <v>7439976</v>
      </c>
      <c r="U1195" s="178" t="s">
        <v>24043</v>
      </c>
      <c r="V1195" s="178">
        <v>8</v>
      </c>
      <c r="W1195" s="178">
        <f>Emissions!W1196</f>
        <v>0.20849421662819892</v>
      </c>
      <c r="X1195" s="178" t="str">
        <f>Emissions!X1196</f>
        <v>LB</v>
      </c>
    </row>
    <row r="1196" spans="1:24" x14ac:dyDescent="0.3">
      <c r="A1196" s="175" t="str">
        <f>Emissions!A1197</f>
        <v>24003</v>
      </c>
      <c r="B1196" s="175" t="str">
        <f>Emissions!B1197</f>
        <v>24</v>
      </c>
      <c r="C1196" s="175" t="str">
        <f>Emissions!F1197</f>
        <v>MD</v>
      </c>
      <c r="D1196" s="175" t="str">
        <f>Emissions!C1197</f>
        <v>003</v>
      </c>
      <c r="E1196" s="178" t="str">
        <f>Emissions!D1197</f>
        <v>Anne Arundel</v>
      </c>
      <c r="F1196" s="178" t="str">
        <f>Emissions!E1197</f>
        <v>County</v>
      </c>
      <c r="G1196" s="178">
        <v>2850001000</v>
      </c>
      <c r="H1196" s="178" t="s">
        <v>24044</v>
      </c>
      <c r="I1196" s="178" t="s">
        <v>24041</v>
      </c>
      <c r="J1196" s="178" t="s">
        <v>24046</v>
      </c>
      <c r="K1196" s="178">
        <v>2014</v>
      </c>
      <c r="L1196" s="178">
        <v>515</v>
      </c>
      <c r="M1196" s="178" t="s">
        <v>24042</v>
      </c>
      <c r="N1196" s="183">
        <f>Emissions!P1197</f>
        <v>56.108678429245735</v>
      </c>
      <c r="O1196" s="183" t="str">
        <f>Emissions!Q1197</f>
        <v>LB</v>
      </c>
      <c r="P1196" s="172">
        <f t="shared" si="18"/>
        <v>2.8531061514364544E-2</v>
      </c>
      <c r="Q1196" s="178" t="str">
        <f>Emissions!S1197</f>
        <v xml:space="preserve">LB </v>
      </c>
      <c r="R1196" s="178" t="str">
        <f>Emissions!T1197</f>
        <v xml:space="preserve">LB </v>
      </c>
      <c r="S1196" s="178" t="s">
        <v>24045</v>
      </c>
      <c r="T1196" s="178">
        <v>7439976</v>
      </c>
      <c r="U1196" s="178" t="s">
        <v>24043</v>
      </c>
      <c r="V1196" s="178">
        <v>8</v>
      </c>
      <c r="W1196" s="178">
        <f>Emissions!W1197</f>
        <v>1.6008401557545091</v>
      </c>
      <c r="X1196" s="178" t="str">
        <f>Emissions!X1197</f>
        <v>LB</v>
      </c>
    </row>
    <row r="1197" spans="1:24" x14ac:dyDescent="0.3">
      <c r="A1197" s="175" t="str">
        <f>Emissions!A1198</f>
        <v>24005</v>
      </c>
      <c r="B1197" s="175" t="str">
        <f>Emissions!B1198</f>
        <v>24</v>
      </c>
      <c r="C1197" s="175" t="str">
        <f>Emissions!F1198</f>
        <v>MD</v>
      </c>
      <c r="D1197" s="175" t="str">
        <f>Emissions!C1198</f>
        <v>005</v>
      </c>
      <c r="E1197" s="178" t="str">
        <f>Emissions!D1198</f>
        <v>Baltimore</v>
      </c>
      <c r="F1197" s="178" t="str">
        <f>Emissions!E1198</f>
        <v>County</v>
      </c>
      <c r="G1197" s="178">
        <v>2850001000</v>
      </c>
      <c r="H1197" s="178" t="s">
        <v>24044</v>
      </c>
      <c r="I1197" s="178" t="s">
        <v>24041</v>
      </c>
      <c r="J1197" s="178" t="s">
        <v>24046</v>
      </c>
      <c r="K1197" s="178">
        <v>2014</v>
      </c>
      <c r="L1197" s="178">
        <v>515</v>
      </c>
      <c r="M1197" s="178" t="s">
        <v>24042</v>
      </c>
      <c r="N1197" s="183">
        <f>Emissions!P1198</f>
        <v>82.833307286133874</v>
      </c>
      <c r="O1197" s="183" t="str">
        <f>Emissions!Q1198</f>
        <v>LB</v>
      </c>
      <c r="P1197" s="172">
        <f t="shared" si="18"/>
        <v>2.8531061514364547E-2</v>
      </c>
      <c r="Q1197" s="178" t="str">
        <f>Emissions!S1198</f>
        <v xml:space="preserve">LB </v>
      </c>
      <c r="R1197" s="178" t="str">
        <f>Emissions!T1198</f>
        <v xml:space="preserve">LB </v>
      </c>
      <c r="S1197" s="178" t="s">
        <v>24045</v>
      </c>
      <c r="T1197" s="178">
        <v>7439976</v>
      </c>
      <c r="U1197" s="178" t="s">
        <v>24043</v>
      </c>
      <c r="V1197" s="178">
        <v>8</v>
      </c>
      <c r="W1197" s="178">
        <f>Emissions!W1198</f>
        <v>2.3633221856189466</v>
      </c>
      <c r="X1197" s="178" t="str">
        <f>Emissions!X1198</f>
        <v>LB</v>
      </c>
    </row>
    <row r="1198" spans="1:24" x14ac:dyDescent="0.3">
      <c r="A1198" s="175" t="str">
        <f>Emissions!A1199</f>
        <v>24009</v>
      </c>
      <c r="B1198" s="175" t="str">
        <f>Emissions!B1199</f>
        <v>24</v>
      </c>
      <c r="C1198" s="175" t="str">
        <f>Emissions!F1199</f>
        <v>MD</v>
      </c>
      <c r="D1198" s="175" t="str">
        <f>Emissions!C1199</f>
        <v>009</v>
      </c>
      <c r="E1198" s="178" t="str">
        <f>Emissions!D1199</f>
        <v>Calvert</v>
      </c>
      <c r="F1198" s="178" t="str">
        <f>Emissions!E1199</f>
        <v>County</v>
      </c>
      <c r="G1198" s="178">
        <v>2850001000</v>
      </c>
      <c r="H1198" s="178" t="s">
        <v>24044</v>
      </c>
      <c r="I1198" s="178" t="s">
        <v>24041</v>
      </c>
      <c r="J1198" s="178" t="s">
        <v>24046</v>
      </c>
      <c r="K1198" s="178">
        <v>2014</v>
      </c>
      <c r="L1198" s="178">
        <v>515</v>
      </c>
      <c r="M1198" s="178" t="s">
        <v>24042</v>
      </c>
      <c r="N1198" s="183">
        <f>Emissions!P1199</f>
        <v>9.0767294169585515</v>
      </c>
      <c r="O1198" s="183" t="str">
        <f>Emissions!Q1199</f>
        <v>LB</v>
      </c>
      <c r="P1198" s="172">
        <f t="shared" si="18"/>
        <v>2.8531061514364547E-2</v>
      </c>
      <c r="Q1198" s="178" t="str">
        <f>Emissions!S1199</f>
        <v xml:space="preserve">LB </v>
      </c>
      <c r="R1198" s="178" t="str">
        <f>Emissions!T1199</f>
        <v xml:space="preserve">LB </v>
      </c>
      <c r="S1198" s="178" t="s">
        <v>24045</v>
      </c>
      <c r="T1198" s="178">
        <v>7439976</v>
      </c>
      <c r="U1198" s="178" t="s">
        <v>24043</v>
      </c>
      <c r="V1198" s="178">
        <v>8</v>
      </c>
      <c r="W1198" s="178">
        <f>Emissions!W1199</f>
        <v>0.25896872534448667</v>
      </c>
      <c r="X1198" s="178" t="str">
        <f>Emissions!X1199</f>
        <v>LB</v>
      </c>
    </row>
    <row r="1199" spans="1:24" x14ac:dyDescent="0.3">
      <c r="A1199" s="175" t="str">
        <f>Emissions!A1200</f>
        <v>24011</v>
      </c>
      <c r="B1199" s="175" t="str">
        <f>Emissions!B1200</f>
        <v>24</v>
      </c>
      <c r="C1199" s="175" t="str">
        <f>Emissions!F1200</f>
        <v>MD</v>
      </c>
      <c r="D1199" s="175" t="str">
        <f>Emissions!C1200</f>
        <v>011</v>
      </c>
      <c r="E1199" s="178" t="str">
        <f>Emissions!D1200</f>
        <v>Caroline</v>
      </c>
      <c r="F1199" s="178" t="str">
        <f>Emissions!E1200</f>
        <v>County</v>
      </c>
      <c r="G1199" s="178">
        <v>2850001000</v>
      </c>
      <c r="H1199" s="178" t="s">
        <v>24044</v>
      </c>
      <c r="I1199" s="178" t="s">
        <v>24041</v>
      </c>
      <c r="J1199" s="178" t="s">
        <v>24046</v>
      </c>
      <c r="K1199" s="178">
        <v>2014</v>
      </c>
      <c r="L1199" s="178">
        <v>515</v>
      </c>
      <c r="M1199" s="178" t="s">
        <v>24042</v>
      </c>
      <c r="N1199" s="183">
        <f>Emissions!P1200</f>
        <v>3.2593405115049419</v>
      </c>
      <c r="O1199" s="183" t="str">
        <f>Emissions!Q1200</f>
        <v>LB</v>
      </c>
      <c r="P1199" s="172">
        <f t="shared" si="18"/>
        <v>2.8531061514364547E-2</v>
      </c>
      <c r="Q1199" s="178" t="str">
        <f>Emissions!S1200</f>
        <v xml:space="preserve">LB </v>
      </c>
      <c r="R1199" s="178" t="str">
        <f>Emissions!T1200</f>
        <v xml:space="preserve">LB </v>
      </c>
      <c r="S1199" s="178" t="s">
        <v>24045</v>
      </c>
      <c r="T1199" s="178">
        <v>7439976</v>
      </c>
      <c r="U1199" s="178" t="s">
        <v>24043</v>
      </c>
      <c r="V1199" s="178">
        <v>8</v>
      </c>
      <c r="W1199" s="178">
        <f>Emissions!W1200</f>
        <v>9.2992444630007901E-2</v>
      </c>
      <c r="X1199" s="178" t="str">
        <f>Emissions!X1200</f>
        <v>LB</v>
      </c>
    </row>
    <row r="1200" spans="1:24" x14ac:dyDescent="0.3">
      <c r="A1200" s="175" t="str">
        <f>Emissions!A1201</f>
        <v>24013</v>
      </c>
      <c r="B1200" s="175" t="str">
        <f>Emissions!B1201</f>
        <v>24</v>
      </c>
      <c r="C1200" s="175" t="str">
        <f>Emissions!F1201</f>
        <v>MD</v>
      </c>
      <c r="D1200" s="175" t="str">
        <f>Emissions!C1201</f>
        <v>013</v>
      </c>
      <c r="E1200" s="178" t="str">
        <f>Emissions!D1201</f>
        <v>Carroll</v>
      </c>
      <c r="F1200" s="178" t="str">
        <f>Emissions!E1201</f>
        <v>County</v>
      </c>
      <c r="G1200" s="178">
        <v>2850001000</v>
      </c>
      <c r="H1200" s="178" t="s">
        <v>24044</v>
      </c>
      <c r="I1200" s="178" t="s">
        <v>24041</v>
      </c>
      <c r="J1200" s="178" t="s">
        <v>24046</v>
      </c>
      <c r="K1200" s="178">
        <v>2014</v>
      </c>
      <c r="L1200" s="178">
        <v>515</v>
      </c>
      <c r="M1200" s="178" t="s">
        <v>24042</v>
      </c>
      <c r="N1200" s="183">
        <f>Emissions!P1201</f>
        <v>16.811577787383197</v>
      </c>
      <c r="O1200" s="183" t="str">
        <f>Emissions!Q1201</f>
        <v>LB</v>
      </c>
      <c r="P1200" s="172">
        <f t="shared" si="18"/>
        <v>2.8531061514364547E-2</v>
      </c>
      <c r="Q1200" s="178" t="str">
        <f>Emissions!S1201</f>
        <v xml:space="preserve">LB </v>
      </c>
      <c r="R1200" s="178" t="str">
        <f>Emissions!T1201</f>
        <v xml:space="preserve">LB </v>
      </c>
      <c r="S1200" s="178" t="s">
        <v>24045</v>
      </c>
      <c r="T1200" s="178">
        <v>7439976</v>
      </c>
      <c r="U1200" s="178" t="s">
        <v>24043</v>
      </c>
      <c r="V1200" s="178">
        <v>8</v>
      </c>
      <c r="W1200" s="178">
        <f>Emissions!W1201</f>
        <v>0.4796521600053546</v>
      </c>
      <c r="X1200" s="178" t="str">
        <f>Emissions!X1201</f>
        <v>LB</v>
      </c>
    </row>
    <row r="1201" spans="1:24" x14ac:dyDescent="0.3">
      <c r="A1201" s="175" t="str">
        <f>Emissions!A1202</f>
        <v>24015</v>
      </c>
      <c r="B1201" s="175" t="str">
        <f>Emissions!B1202</f>
        <v>24</v>
      </c>
      <c r="C1201" s="175" t="str">
        <f>Emissions!F1202</f>
        <v>MD</v>
      </c>
      <c r="D1201" s="175" t="str">
        <f>Emissions!C1202</f>
        <v>015</v>
      </c>
      <c r="E1201" s="178" t="str">
        <f>Emissions!D1202</f>
        <v>Cecil</v>
      </c>
      <c r="F1201" s="178" t="str">
        <f>Emissions!E1202</f>
        <v>County</v>
      </c>
      <c r="G1201" s="178">
        <v>2850001000</v>
      </c>
      <c r="H1201" s="178" t="s">
        <v>24044</v>
      </c>
      <c r="I1201" s="178" t="s">
        <v>24041</v>
      </c>
      <c r="J1201" s="178" t="s">
        <v>24046</v>
      </c>
      <c r="K1201" s="178">
        <v>2014</v>
      </c>
      <c r="L1201" s="178">
        <v>515</v>
      </c>
      <c r="M1201" s="178" t="s">
        <v>24042</v>
      </c>
      <c r="N1201" s="183">
        <f>Emissions!P1202</f>
        <v>10.255733591167571</v>
      </c>
      <c r="O1201" s="183" t="str">
        <f>Emissions!Q1202</f>
        <v>LB</v>
      </c>
      <c r="P1201" s="172">
        <f t="shared" si="18"/>
        <v>2.8531061514364544E-2</v>
      </c>
      <c r="Q1201" s="178" t="str">
        <f>Emissions!S1202</f>
        <v xml:space="preserve">LB </v>
      </c>
      <c r="R1201" s="178" t="str">
        <f>Emissions!T1202</f>
        <v xml:space="preserve">LB </v>
      </c>
      <c r="S1201" s="178" t="s">
        <v>24045</v>
      </c>
      <c r="T1201" s="178">
        <v>7439976</v>
      </c>
      <c r="U1201" s="178" t="s">
        <v>24043</v>
      </c>
      <c r="V1201" s="178">
        <v>8</v>
      </c>
      <c r="W1201" s="178">
        <f>Emissions!W1202</f>
        <v>0.29260696596453678</v>
      </c>
      <c r="X1201" s="178" t="str">
        <f>Emissions!X1202</f>
        <v>LB</v>
      </c>
    </row>
    <row r="1202" spans="1:24" x14ac:dyDescent="0.3">
      <c r="A1202" s="175" t="str">
        <f>Emissions!A1203</f>
        <v>24017</v>
      </c>
      <c r="B1202" s="175" t="str">
        <f>Emissions!B1203</f>
        <v>24</v>
      </c>
      <c r="C1202" s="175" t="str">
        <f>Emissions!F1203</f>
        <v>MD</v>
      </c>
      <c r="D1202" s="175" t="str">
        <f>Emissions!C1203</f>
        <v>017</v>
      </c>
      <c r="E1202" s="178" t="str">
        <f>Emissions!D1203</f>
        <v>Charles</v>
      </c>
      <c r="F1202" s="178" t="str">
        <f>Emissions!E1203</f>
        <v>County</v>
      </c>
      <c r="G1202" s="178">
        <v>2850001000</v>
      </c>
      <c r="H1202" s="178" t="s">
        <v>24044</v>
      </c>
      <c r="I1202" s="178" t="s">
        <v>24041</v>
      </c>
      <c r="J1202" s="178" t="s">
        <v>24046</v>
      </c>
      <c r="K1202" s="178">
        <v>2014</v>
      </c>
      <c r="L1202" s="178">
        <v>515</v>
      </c>
      <c r="M1202" s="178" t="s">
        <v>24042</v>
      </c>
      <c r="N1202" s="183">
        <f>Emissions!P1203</f>
        <v>15.501050037920441</v>
      </c>
      <c r="O1202" s="183" t="str">
        <f>Emissions!Q1203</f>
        <v>LB</v>
      </c>
      <c r="P1202" s="172">
        <f t="shared" si="18"/>
        <v>2.8531061514364544E-2</v>
      </c>
      <c r="Q1202" s="178" t="str">
        <f>Emissions!S1203</f>
        <v xml:space="preserve">LB </v>
      </c>
      <c r="R1202" s="178" t="str">
        <f>Emissions!T1203</f>
        <v xml:space="preserve">LB </v>
      </c>
      <c r="S1202" s="178" t="s">
        <v>24045</v>
      </c>
      <c r="T1202" s="178">
        <v>7439976</v>
      </c>
      <c r="U1202" s="178" t="s">
        <v>24043</v>
      </c>
      <c r="V1202" s="178">
        <v>8</v>
      </c>
      <c r="W1202" s="178">
        <f>Emissions!W1203</f>
        <v>0.44226141216915094</v>
      </c>
      <c r="X1202" s="178" t="str">
        <f>Emissions!X1203</f>
        <v>LB</v>
      </c>
    </row>
    <row r="1203" spans="1:24" x14ac:dyDescent="0.3">
      <c r="A1203" s="175" t="str">
        <f>Emissions!A1204</f>
        <v>24019</v>
      </c>
      <c r="B1203" s="175" t="str">
        <f>Emissions!B1204</f>
        <v>24</v>
      </c>
      <c r="C1203" s="175" t="str">
        <f>Emissions!F1204</f>
        <v>MD</v>
      </c>
      <c r="D1203" s="175" t="str">
        <f>Emissions!C1204</f>
        <v>019</v>
      </c>
      <c r="E1203" s="178" t="str">
        <f>Emissions!D1204</f>
        <v>Dorchester</v>
      </c>
      <c r="F1203" s="178" t="str">
        <f>Emissions!E1204</f>
        <v>County</v>
      </c>
      <c r="G1203" s="178">
        <v>2850001000</v>
      </c>
      <c r="H1203" s="178" t="s">
        <v>24044</v>
      </c>
      <c r="I1203" s="178" t="s">
        <v>24041</v>
      </c>
      <c r="J1203" s="178" t="s">
        <v>24046</v>
      </c>
      <c r="K1203" s="178">
        <v>2014</v>
      </c>
      <c r="L1203" s="178">
        <v>515</v>
      </c>
      <c r="M1203" s="178" t="s">
        <v>24042</v>
      </c>
      <c r="N1203" s="183">
        <f>Emissions!P1204</f>
        <v>3.2633473226322449</v>
      </c>
      <c r="O1203" s="183" t="str">
        <f>Emissions!Q1204</f>
        <v>LB</v>
      </c>
      <c r="P1203" s="172">
        <f t="shared" si="18"/>
        <v>2.8531061514364547E-2</v>
      </c>
      <c r="Q1203" s="178" t="str">
        <f>Emissions!S1204</f>
        <v xml:space="preserve">LB </v>
      </c>
      <c r="R1203" s="178" t="str">
        <f>Emissions!T1204</f>
        <v xml:space="preserve">LB </v>
      </c>
      <c r="S1203" s="178" t="s">
        <v>24045</v>
      </c>
      <c r="T1203" s="178">
        <v>7439976</v>
      </c>
      <c r="U1203" s="178" t="s">
        <v>24043</v>
      </c>
      <c r="V1203" s="178">
        <v>8</v>
      </c>
      <c r="W1203" s="178">
        <f>Emissions!W1204</f>
        <v>9.3106763204757428E-2</v>
      </c>
      <c r="X1203" s="178" t="str">
        <f>Emissions!X1204</f>
        <v>LB</v>
      </c>
    </row>
    <row r="1204" spans="1:24" x14ac:dyDescent="0.3">
      <c r="A1204" s="175" t="str">
        <f>Emissions!A1205</f>
        <v>24021</v>
      </c>
      <c r="B1204" s="175" t="str">
        <f>Emissions!B1205</f>
        <v>24</v>
      </c>
      <c r="C1204" s="175" t="str">
        <f>Emissions!F1205</f>
        <v>MD</v>
      </c>
      <c r="D1204" s="175" t="str">
        <f>Emissions!C1205</f>
        <v>021</v>
      </c>
      <c r="E1204" s="178" t="str">
        <f>Emissions!D1205</f>
        <v>Frederick</v>
      </c>
      <c r="F1204" s="178" t="str">
        <f>Emissions!E1205</f>
        <v>County</v>
      </c>
      <c r="G1204" s="178">
        <v>2850001000</v>
      </c>
      <c r="H1204" s="178" t="s">
        <v>24044</v>
      </c>
      <c r="I1204" s="178" t="s">
        <v>24041</v>
      </c>
      <c r="J1204" s="178" t="s">
        <v>24046</v>
      </c>
      <c r="K1204" s="178">
        <v>2014</v>
      </c>
      <c r="L1204" s="178">
        <v>515</v>
      </c>
      <c r="M1204" s="178" t="s">
        <v>24042</v>
      </c>
      <c r="N1204" s="183">
        <f>Emissions!P1205</f>
        <v>24.408992536141334</v>
      </c>
      <c r="O1204" s="183" t="str">
        <f>Emissions!Q1205</f>
        <v>LB</v>
      </c>
      <c r="P1204" s="172">
        <f t="shared" si="18"/>
        <v>2.8531061514364544E-2</v>
      </c>
      <c r="Q1204" s="178" t="str">
        <f>Emissions!S1205</f>
        <v xml:space="preserve">LB </v>
      </c>
      <c r="R1204" s="178" t="str">
        <f>Emissions!T1205</f>
        <v xml:space="preserve">LB </v>
      </c>
      <c r="S1204" s="178" t="s">
        <v>24045</v>
      </c>
      <c r="T1204" s="178">
        <v>7439976</v>
      </c>
      <c r="U1204" s="178" t="s">
        <v>24043</v>
      </c>
      <c r="V1204" s="178">
        <v>8</v>
      </c>
      <c r="W1204" s="178">
        <f>Emissions!W1205</f>
        <v>0.6964144675523134</v>
      </c>
      <c r="X1204" s="178" t="str">
        <f>Emissions!X1205</f>
        <v>LB</v>
      </c>
    </row>
    <row r="1205" spans="1:24" x14ac:dyDescent="0.3">
      <c r="A1205" s="175" t="str">
        <f>Emissions!A1206</f>
        <v>24023</v>
      </c>
      <c r="B1205" s="175" t="str">
        <f>Emissions!B1206</f>
        <v>24</v>
      </c>
      <c r="C1205" s="175" t="str">
        <f>Emissions!F1206</f>
        <v>MD</v>
      </c>
      <c r="D1205" s="175" t="str">
        <f>Emissions!C1206</f>
        <v>023</v>
      </c>
      <c r="E1205" s="178" t="str">
        <f>Emissions!D1206</f>
        <v>Garrett</v>
      </c>
      <c r="F1205" s="178" t="str">
        <f>Emissions!E1206</f>
        <v>County</v>
      </c>
      <c r="G1205" s="178">
        <v>2850001000</v>
      </c>
      <c r="H1205" s="178" t="s">
        <v>24044</v>
      </c>
      <c r="I1205" s="178" t="s">
        <v>24041</v>
      </c>
      <c r="J1205" s="178" t="s">
        <v>24046</v>
      </c>
      <c r="K1205" s="178">
        <v>2014</v>
      </c>
      <c r="L1205" s="178">
        <v>515</v>
      </c>
      <c r="M1205" s="178" t="s">
        <v>24042</v>
      </c>
      <c r="N1205" s="183">
        <f>Emissions!P1206</f>
        <v>2.972953686180932</v>
      </c>
      <c r="O1205" s="183" t="str">
        <f>Emissions!Q1206</f>
        <v>LB</v>
      </c>
      <c r="P1205" s="172">
        <f t="shared" si="18"/>
        <v>2.8531061514364544E-2</v>
      </c>
      <c r="Q1205" s="178" t="str">
        <f>Emissions!S1206</f>
        <v xml:space="preserve">LB </v>
      </c>
      <c r="R1205" s="178" t="str">
        <f>Emissions!T1206</f>
        <v xml:space="preserve">LB </v>
      </c>
      <c r="S1205" s="178" t="s">
        <v>24045</v>
      </c>
      <c r="T1205" s="178">
        <v>7439976</v>
      </c>
      <c r="U1205" s="178" t="s">
        <v>24043</v>
      </c>
      <c r="V1205" s="178">
        <v>8</v>
      </c>
      <c r="W1205" s="178">
        <f>Emissions!W1206</f>
        <v>8.4821524499785E-2</v>
      </c>
      <c r="X1205" s="178" t="str">
        <f>Emissions!X1206</f>
        <v>LB</v>
      </c>
    </row>
    <row r="1206" spans="1:24" x14ac:dyDescent="0.3">
      <c r="A1206" s="175" t="str">
        <f>Emissions!A1207</f>
        <v>24025</v>
      </c>
      <c r="B1206" s="175" t="str">
        <f>Emissions!B1207</f>
        <v>24</v>
      </c>
      <c r="C1206" s="175" t="str">
        <f>Emissions!F1207</f>
        <v>MD</v>
      </c>
      <c r="D1206" s="175" t="str">
        <f>Emissions!C1207</f>
        <v>025</v>
      </c>
      <c r="E1206" s="178" t="str">
        <f>Emissions!D1207</f>
        <v>Harford</v>
      </c>
      <c r="F1206" s="178" t="str">
        <f>Emissions!E1207</f>
        <v>County</v>
      </c>
      <c r="G1206" s="178">
        <v>2850001000</v>
      </c>
      <c r="H1206" s="178" t="s">
        <v>24044</v>
      </c>
      <c r="I1206" s="178" t="s">
        <v>24041</v>
      </c>
      <c r="J1206" s="178" t="s">
        <v>24046</v>
      </c>
      <c r="K1206" s="178">
        <v>2014</v>
      </c>
      <c r="L1206" s="178">
        <v>515</v>
      </c>
      <c r="M1206" s="178" t="s">
        <v>24042</v>
      </c>
      <c r="N1206" s="183">
        <f>Emissions!P1207</f>
        <v>25.053087424855356</v>
      </c>
      <c r="O1206" s="183" t="str">
        <f>Emissions!Q1207</f>
        <v>LB</v>
      </c>
      <c r="P1206" s="172">
        <f t="shared" si="18"/>
        <v>2.8531061514364544E-2</v>
      </c>
      <c r="Q1206" s="178" t="str">
        <f>Emissions!S1207</f>
        <v xml:space="preserve">LB </v>
      </c>
      <c r="R1206" s="178" t="str">
        <f>Emissions!T1207</f>
        <v xml:space="preserve">LB </v>
      </c>
      <c r="S1206" s="178" t="s">
        <v>24045</v>
      </c>
      <c r="T1206" s="178">
        <v>7439976</v>
      </c>
      <c r="U1206" s="178" t="s">
        <v>24043</v>
      </c>
      <c r="V1206" s="178">
        <v>8</v>
      </c>
      <c r="W1206" s="178">
        <f>Emissions!W1207</f>
        <v>0.71479117844330098</v>
      </c>
      <c r="X1206" s="178" t="str">
        <f>Emissions!X1207</f>
        <v>LB</v>
      </c>
    </row>
    <row r="1207" spans="1:24" x14ac:dyDescent="0.3">
      <c r="A1207" s="175" t="str">
        <f>Emissions!A1208</f>
        <v>24027</v>
      </c>
      <c r="B1207" s="175" t="str">
        <f>Emissions!B1208</f>
        <v>24</v>
      </c>
      <c r="C1207" s="175" t="str">
        <f>Emissions!F1208</f>
        <v>MD</v>
      </c>
      <c r="D1207" s="175" t="str">
        <f>Emissions!C1208</f>
        <v>027</v>
      </c>
      <c r="E1207" s="178" t="str">
        <f>Emissions!D1208</f>
        <v>Howard</v>
      </c>
      <c r="F1207" s="178" t="str">
        <f>Emissions!E1208</f>
        <v>County</v>
      </c>
      <c r="G1207" s="178">
        <v>2850001000</v>
      </c>
      <c r="H1207" s="178" t="s">
        <v>24044</v>
      </c>
      <c r="I1207" s="178" t="s">
        <v>24041</v>
      </c>
      <c r="J1207" s="178" t="s">
        <v>24046</v>
      </c>
      <c r="K1207" s="178">
        <v>2014</v>
      </c>
      <c r="L1207" s="178">
        <v>515</v>
      </c>
      <c r="M1207" s="178" t="s">
        <v>24042</v>
      </c>
      <c r="N1207" s="183">
        <f>Emissions!P1208</f>
        <v>30.98106431742254</v>
      </c>
      <c r="O1207" s="183" t="str">
        <f>Emissions!Q1208</f>
        <v>LB</v>
      </c>
      <c r="P1207" s="172">
        <f t="shared" si="18"/>
        <v>2.8531061514364547E-2</v>
      </c>
      <c r="Q1207" s="178" t="str">
        <f>Emissions!S1208</f>
        <v xml:space="preserve">LB </v>
      </c>
      <c r="R1207" s="178" t="str">
        <f>Emissions!T1208</f>
        <v xml:space="preserve">LB </v>
      </c>
      <c r="S1207" s="178" t="s">
        <v>24045</v>
      </c>
      <c r="T1207" s="178">
        <v>7439976</v>
      </c>
      <c r="U1207" s="178" t="s">
        <v>24043</v>
      </c>
      <c r="V1207" s="178">
        <v>8</v>
      </c>
      <c r="W1207" s="178">
        <f>Emissions!W1208</f>
        <v>0.88392265182086693</v>
      </c>
      <c r="X1207" s="178" t="str">
        <f>Emissions!X1208</f>
        <v>LB</v>
      </c>
    </row>
    <row r="1208" spans="1:24" x14ac:dyDescent="0.3">
      <c r="A1208" s="175" t="str">
        <f>Emissions!A1209</f>
        <v>24029</v>
      </c>
      <c r="B1208" s="175" t="str">
        <f>Emissions!B1209</f>
        <v>24</v>
      </c>
      <c r="C1208" s="175" t="str">
        <f>Emissions!F1209</f>
        <v>MD</v>
      </c>
      <c r="D1208" s="175" t="str">
        <f>Emissions!C1209</f>
        <v>029</v>
      </c>
      <c r="E1208" s="178" t="str">
        <f>Emissions!D1209</f>
        <v>Kent</v>
      </c>
      <c r="F1208" s="178" t="str">
        <f>Emissions!E1209</f>
        <v>County</v>
      </c>
      <c r="G1208" s="178">
        <v>2850001000</v>
      </c>
      <c r="H1208" s="178" t="s">
        <v>24044</v>
      </c>
      <c r="I1208" s="178" t="s">
        <v>24041</v>
      </c>
      <c r="J1208" s="178" t="s">
        <v>24046</v>
      </c>
      <c r="K1208" s="178">
        <v>2014</v>
      </c>
      <c r="L1208" s="178">
        <v>515</v>
      </c>
      <c r="M1208" s="178" t="s">
        <v>24042</v>
      </c>
      <c r="N1208" s="183">
        <f>Emissions!P1209</f>
        <v>1.9853749135788294</v>
      </c>
      <c r="O1208" s="183" t="str">
        <f>Emissions!Q1209</f>
        <v>LB</v>
      </c>
      <c r="P1208" s="172">
        <f t="shared" si="18"/>
        <v>2.8531061514364544E-2</v>
      </c>
      <c r="Q1208" s="178" t="str">
        <f>Emissions!S1209</f>
        <v xml:space="preserve">LB </v>
      </c>
      <c r="R1208" s="178" t="str">
        <f>Emissions!T1209</f>
        <v xml:space="preserve">LB </v>
      </c>
      <c r="S1208" s="178" t="s">
        <v>24045</v>
      </c>
      <c r="T1208" s="178">
        <v>7439976</v>
      </c>
      <c r="U1208" s="178" t="s">
        <v>24043</v>
      </c>
      <c r="V1208" s="178">
        <v>8</v>
      </c>
      <c r="W1208" s="178">
        <f>Emissions!W1209</f>
        <v>5.6644853788393776E-2</v>
      </c>
      <c r="X1208" s="178" t="str">
        <f>Emissions!X1209</f>
        <v>LB</v>
      </c>
    </row>
    <row r="1209" spans="1:24" x14ac:dyDescent="0.3">
      <c r="A1209" s="175" t="str">
        <f>Emissions!A1210</f>
        <v>24031</v>
      </c>
      <c r="B1209" s="175" t="str">
        <f>Emissions!B1210</f>
        <v>24</v>
      </c>
      <c r="C1209" s="175" t="str">
        <f>Emissions!F1210</f>
        <v>MD</v>
      </c>
      <c r="D1209" s="175" t="str">
        <f>Emissions!C1210</f>
        <v>031</v>
      </c>
      <c r="E1209" s="178" t="str">
        <f>Emissions!D1210</f>
        <v>Montgomery</v>
      </c>
      <c r="F1209" s="178" t="str">
        <f>Emissions!E1210</f>
        <v>County</v>
      </c>
      <c r="G1209" s="178">
        <v>2850001000</v>
      </c>
      <c r="H1209" s="178" t="s">
        <v>24044</v>
      </c>
      <c r="I1209" s="178" t="s">
        <v>24041</v>
      </c>
      <c r="J1209" s="178" t="s">
        <v>24046</v>
      </c>
      <c r="K1209" s="178">
        <v>2014</v>
      </c>
      <c r="L1209" s="178">
        <v>515</v>
      </c>
      <c r="M1209" s="178" t="s">
        <v>24042</v>
      </c>
      <c r="N1209" s="183">
        <f>Emissions!P1210</f>
        <v>103.22016264240989</v>
      </c>
      <c r="O1209" s="183" t="str">
        <f>Emissions!Q1210</f>
        <v>LB</v>
      </c>
      <c r="P1209" s="172">
        <f t="shared" si="18"/>
        <v>2.8531061514364547E-2</v>
      </c>
      <c r="Q1209" s="178" t="str">
        <f>Emissions!S1210</f>
        <v xml:space="preserve">LB </v>
      </c>
      <c r="R1209" s="178" t="str">
        <f>Emissions!T1210</f>
        <v xml:space="preserve">LB </v>
      </c>
      <c r="S1209" s="178" t="s">
        <v>24045</v>
      </c>
      <c r="T1209" s="178">
        <v>7439976</v>
      </c>
      <c r="U1209" s="178" t="s">
        <v>24043</v>
      </c>
      <c r="V1209" s="178">
        <v>8</v>
      </c>
      <c r="W1209" s="178">
        <f>Emissions!W1210</f>
        <v>2.9449808098733099</v>
      </c>
      <c r="X1209" s="178" t="str">
        <f>Emissions!X1210</f>
        <v>LB</v>
      </c>
    </row>
    <row r="1210" spans="1:24" x14ac:dyDescent="0.3">
      <c r="A1210" s="175" t="str">
        <f>Emissions!A1211</f>
        <v>24033</v>
      </c>
      <c r="B1210" s="175" t="str">
        <f>Emissions!B1211</f>
        <v>24</v>
      </c>
      <c r="C1210" s="175" t="str">
        <f>Emissions!F1211</f>
        <v>MD</v>
      </c>
      <c r="D1210" s="175" t="str">
        <f>Emissions!C1211</f>
        <v>033</v>
      </c>
      <c r="E1210" s="178" t="str">
        <f>Emissions!D1211</f>
        <v>Prince George's</v>
      </c>
      <c r="F1210" s="178" t="str">
        <f>Emissions!E1211</f>
        <v>County</v>
      </c>
      <c r="G1210" s="178">
        <v>2850001000</v>
      </c>
      <c r="H1210" s="178" t="s">
        <v>24044</v>
      </c>
      <c r="I1210" s="178" t="s">
        <v>24041</v>
      </c>
      <c r="J1210" s="178" t="s">
        <v>24046</v>
      </c>
      <c r="K1210" s="178">
        <v>2014</v>
      </c>
      <c r="L1210" s="178">
        <v>515</v>
      </c>
      <c r="M1210" s="178" t="s">
        <v>24042</v>
      </c>
      <c r="N1210" s="183">
        <f>Emissions!P1211</f>
        <v>90.597004696675114</v>
      </c>
      <c r="O1210" s="183" t="str">
        <f>Emissions!Q1211</f>
        <v>LB</v>
      </c>
      <c r="P1210" s="172">
        <f t="shared" si="18"/>
        <v>2.8531061514364551E-2</v>
      </c>
      <c r="Q1210" s="178" t="str">
        <f>Emissions!S1211</f>
        <v xml:space="preserve">LB </v>
      </c>
      <c r="R1210" s="178" t="str">
        <f>Emissions!T1211</f>
        <v xml:space="preserve">LB </v>
      </c>
      <c r="S1210" s="178" t="s">
        <v>24045</v>
      </c>
      <c r="T1210" s="178">
        <v>7439976</v>
      </c>
      <c r="U1210" s="178" t="s">
        <v>24043</v>
      </c>
      <c r="V1210" s="178">
        <v>8</v>
      </c>
      <c r="W1210" s="178">
        <f>Emissions!W1211</f>
        <v>2.5848287140180117</v>
      </c>
      <c r="X1210" s="178" t="str">
        <f>Emissions!X1211</f>
        <v>LB</v>
      </c>
    </row>
    <row r="1211" spans="1:24" x14ac:dyDescent="0.3">
      <c r="A1211" s="175" t="str">
        <f>Emissions!A1212</f>
        <v>24035</v>
      </c>
      <c r="B1211" s="175" t="str">
        <f>Emissions!B1212</f>
        <v>24</v>
      </c>
      <c r="C1211" s="175" t="str">
        <f>Emissions!F1212</f>
        <v>MD</v>
      </c>
      <c r="D1211" s="175" t="str">
        <f>Emissions!C1212</f>
        <v>035</v>
      </c>
      <c r="E1211" s="178" t="str">
        <f>Emissions!D1212</f>
        <v>Queen Anne's</v>
      </c>
      <c r="F1211" s="178" t="str">
        <f>Emissions!E1212</f>
        <v>County</v>
      </c>
      <c r="G1211" s="178">
        <v>2850001000</v>
      </c>
      <c r="H1211" s="178" t="s">
        <v>24044</v>
      </c>
      <c r="I1211" s="178" t="s">
        <v>24041</v>
      </c>
      <c r="J1211" s="178" t="s">
        <v>24046</v>
      </c>
      <c r="K1211" s="178">
        <v>2014</v>
      </c>
      <c r="L1211" s="178">
        <v>515</v>
      </c>
      <c r="M1211" s="178" t="s">
        <v>24042</v>
      </c>
      <c r="N1211" s="183">
        <f>Emissions!P1212</f>
        <v>4.8887102564228657</v>
      </c>
      <c r="O1211" s="183" t="str">
        <f>Emissions!Q1212</f>
        <v>LB</v>
      </c>
      <c r="P1211" s="172">
        <f t="shared" si="18"/>
        <v>2.8531061514364544E-2</v>
      </c>
      <c r="Q1211" s="178" t="str">
        <f>Emissions!S1212</f>
        <v xml:space="preserve">LB </v>
      </c>
      <c r="R1211" s="178" t="str">
        <f>Emissions!T1212</f>
        <v xml:space="preserve">LB </v>
      </c>
      <c r="S1211" s="178" t="s">
        <v>24045</v>
      </c>
      <c r="T1211" s="178">
        <v>7439976</v>
      </c>
      <c r="U1211" s="178" t="s">
        <v>24043</v>
      </c>
      <c r="V1211" s="178">
        <v>8</v>
      </c>
      <c r="W1211" s="178">
        <f>Emissions!W1212</f>
        <v>0.13948009305190565</v>
      </c>
      <c r="X1211" s="178" t="str">
        <f>Emissions!X1212</f>
        <v>LB</v>
      </c>
    </row>
    <row r="1212" spans="1:24" x14ac:dyDescent="0.3">
      <c r="A1212" s="175" t="str">
        <f>Emissions!A1213</f>
        <v>24037</v>
      </c>
      <c r="B1212" s="175" t="str">
        <f>Emissions!B1213</f>
        <v>24</v>
      </c>
      <c r="C1212" s="175" t="str">
        <f>Emissions!F1213</f>
        <v>MD</v>
      </c>
      <c r="D1212" s="175" t="str">
        <f>Emissions!C1213</f>
        <v>037</v>
      </c>
      <c r="E1212" s="178" t="str">
        <f>Emissions!D1213</f>
        <v>St. Mary's</v>
      </c>
      <c r="F1212" s="178" t="str">
        <f>Emissions!E1213</f>
        <v>County</v>
      </c>
      <c r="G1212" s="178">
        <v>2850001000</v>
      </c>
      <c r="H1212" s="178" t="s">
        <v>24044</v>
      </c>
      <c r="I1212" s="178" t="s">
        <v>24041</v>
      </c>
      <c r="J1212" s="178" t="s">
        <v>24046</v>
      </c>
      <c r="K1212" s="178">
        <v>2014</v>
      </c>
      <c r="L1212" s="178">
        <v>515</v>
      </c>
      <c r="M1212" s="178" t="s">
        <v>24042</v>
      </c>
      <c r="N1212" s="183">
        <f>Emissions!P1213</f>
        <v>11.056995646350069</v>
      </c>
      <c r="O1212" s="183" t="str">
        <f>Emissions!Q1213</f>
        <v>LB</v>
      </c>
      <c r="P1212" s="172">
        <f t="shared" si="18"/>
        <v>2.8531061514364547E-2</v>
      </c>
      <c r="Q1212" s="178" t="str">
        <f>Emissions!S1213</f>
        <v xml:space="preserve">LB </v>
      </c>
      <c r="R1212" s="178" t="str">
        <f>Emissions!T1213</f>
        <v xml:space="preserve">LB </v>
      </c>
      <c r="S1212" s="178" t="s">
        <v>24045</v>
      </c>
      <c r="T1212" s="178">
        <v>7439976</v>
      </c>
      <c r="U1212" s="178" t="s">
        <v>24043</v>
      </c>
      <c r="V1212" s="178">
        <v>8</v>
      </c>
      <c r="W1212" s="178">
        <f>Emissions!W1213</f>
        <v>0.31546782295007481</v>
      </c>
      <c r="X1212" s="178" t="str">
        <f>Emissions!X1213</f>
        <v>LB</v>
      </c>
    </row>
    <row r="1213" spans="1:24" x14ac:dyDescent="0.3">
      <c r="A1213" s="175" t="str">
        <f>Emissions!A1214</f>
        <v>24039</v>
      </c>
      <c r="B1213" s="175" t="str">
        <f>Emissions!B1214</f>
        <v>24</v>
      </c>
      <c r="C1213" s="175" t="str">
        <f>Emissions!F1214</f>
        <v>MD</v>
      </c>
      <c r="D1213" s="175" t="str">
        <f>Emissions!C1214</f>
        <v>039</v>
      </c>
      <c r="E1213" s="178" t="str">
        <f>Emissions!D1214</f>
        <v>Somerset</v>
      </c>
      <c r="F1213" s="178" t="str">
        <f>Emissions!E1214</f>
        <v>County</v>
      </c>
      <c r="G1213" s="178">
        <v>2850001000</v>
      </c>
      <c r="H1213" s="178" t="s">
        <v>24044</v>
      </c>
      <c r="I1213" s="178" t="s">
        <v>24041</v>
      </c>
      <c r="J1213" s="178" t="s">
        <v>24046</v>
      </c>
      <c r="K1213" s="178">
        <v>2014</v>
      </c>
      <c r="L1213" s="178">
        <v>515</v>
      </c>
      <c r="M1213" s="178" t="s">
        <v>24042</v>
      </c>
      <c r="N1213" s="183">
        <f>Emissions!P1214</f>
        <v>2.5903032235234589</v>
      </c>
      <c r="O1213" s="183" t="str">
        <f>Emissions!Q1214</f>
        <v>LB</v>
      </c>
      <c r="P1213" s="172">
        <f t="shared" si="18"/>
        <v>2.8531061514364544E-2</v>
      </c>
      <c r="Q1213" s="178" t="str">
        <f>Emissions!S1214</f>
        <v xml:space="preserve">LB </v>
      </c>
      <c r="R1213" s="178" t="str">
        <f>Emissions!T1214</f>
        <v xml:space="preserve">LB </v>
      </c>
      <c r="S1213" s="178" t="s">
        <v>24045</v>
      </c>
      <c r="T1213" s="178">
        <v>7439976</v>
      </c>
      <c r="U1213" s="178" t="s">
        <v>24043</v>
      </c>
      <c r="V1213" s="178">
        <v>8</v>
      </c>
      <c r="W1213" s="178">
        <f>Emissions!W1214</f>
        <v>7.3904100611204573E-2</v>
      </c>
      <c r="X1213" s="178" t="str">
        <f>Emissions!X1214</f>
        <v>LB</v>
      </c>
    </row>
    <row r="1214" spans="1:24" x14ac:dyDescent="0.3">
      <c r="A1214" s="175" t="str">
        <f>Emissions!A1215</f>
        <v>24041</v>
      </c>
      <c r="B1214" s="175" t="str">
        <f>Emissions!B1215</f>
        <v>24</v>
      </c>
      <c r="C1214" s="175" t="str">
        <f>Emissions!F1215</f>
        <v>MD</v>
      </c>
      <c r="D1214" s="175" t="str">
        <f>Emissions!C1215</f>
        <v>041</v>
      </c>
      <c r="E1214" s="178" t="str">
        <f>Emissions!D1215</f>
        <v>Talbot</v>
      </c>
      <c r="F1214" s="178" t="str">
        <f>Emissions!E1215</f>
        <v>County</v>
      </c>
      <c r="G1214" s="178">
        <v>2850001000</v>
      </c>
      <c r="H1214" s="178" t="s">
        <v>24044</v>
      </c>
      <c r="I1214" s="178" t="s">
        <v>24041</v>
      </c>
      <c r="J1214" s="178" t="s">
        <v>24046</v>
      </c>
      <c r="K1214" s="178">
        <v>2014</v>
      </c>
      <c r="L1214" s="178">
        <v>515</v>
      </c>
      <c r="M1214" s="178" t="s">
        <v>24042</v>
      </c>
      <c r="N1214" s="183">
        <f>Emissions!P1215</f>
        <v>3.7707097816270374</v>
      </c>
      <c r="O1214" s="183" t="str">
        <f>Emissions!Q1215</f>
        <v>LB</v>
      </c>
      <c r="P1214" s="172">
        <f t="shared" si="18"/>
        <v>2.8531061514364544E-2</v>
      </c>
      <c r="Q1214" s="178" t="str">
        <f>Emissions!S1215</f>
        <v xml:space="preserve">LB </v>
      </c>
      <c r="R1214" s="178" t="str">
        <f>Emissions!T1215</f>
        <v xml:space="preserve">LB </v>
      </c>
      <c r="S1214" s="178" t="s">
        <v>24045</v>
      </c>
      <c r="T1214" s="178">
        <v>7439976</v>
      </c>
      <c r="U1214" s="178" t="s">
        <v>24043</v>
      </c>
      <c r="V1214" s="178">
        <v>8</v>
      </c>
      <c r="W1214" s="178">
        <f>Emissions!W1215</f>
        <v>0.10758235273241711</v>
      </c>
      <c r="X1214" s="178" t="str">
        <f>Emissions!X1215</f>
        <v>LB</v>
      </c>
    </row>
    <row r="1215" spans="1:24" x14ac:dyDescent="0.3">
      <c r="A1215" s="175" t="str">
        <f>Emissions!A1216</f>
        <v>24043</v>
      </c>
      <c r="B1215" s="175" t="str">
        <f>Emissions!B1216</f>
        <v>24</v>
      </c>
      <c r="C1215" s="175" t="str">
        <f>Emissions!F1216</f>
        <v>MD</v>
      </c>
      <c r="D1215" s="175" t="str">
        <f>Emissions!C1216</f>
        <v>043</v>
      </c>
      <c r="E1215" s="178" t="str">
        <f>Emissions!D1216</f>
        <v>Washington</v>
      </c>
      <c r="F1215" s="178" t="str">
        <f>Emissions!E1216</f>
        <v>County</v>
      </c>
      <c r="G1215" s="178">
        <v>2850001000</v>
      </c>
      <c r="H1215" s="178" t="s">
        <v>24044</v>
      </c>
      <c r="I1215" s="178" t="s">
        <v>24041</v>
      </c>
      <c r="J1215" s="178" t="s">
        <v>24046</v>
      </c>
      <c r="K1215" s="178">
        <v>2014</v>
      </c>
      <c r="L1215" s="178">
        <v>515</v>
      </c>
      <c r="M1215" s="178" t="s">
        <v>24042</v>
      </c>
      <c r="N1215" s="183">
        <f>Emissions!P1216</f>
        <v>14.982769018603747</v>
      </c>
      <c r="O1215" s="183" t="str">
        <f>Emissions!Q1216</f>
        <v>LB</v>
      </c>
      <c r="P1215" s="172">
        <f t="shared" si="18"/>
        <v>2.8531061514364547E-2</v>
      </c>
      <c r="Q1215" s="178" t="str">
        <f>Emissions!S1216</f>
        <v xml:space="preserve">LB </v>
      </c>
      <c r="R1215" s="178" t="str">
        <f>Emissions!T1216</f>
        <v xml:space="preserve">LB </v>
      </c>
      <c r="S1215" s="178" t="s">
        <v>24045</v>
      </c>
      <c r="T1215" s="178">
        <v>7439976</v>
      </c>
      <c r="U1215" s="178" t="s">
        <v>24043</v>
      </c>
      <c r="V1215" s="178">
        <v>8</v>
      </c>
      <c r="W1215" s="178">
        <f>Emissions!W1216</f>
        <v>0.42747430452529883</v>
      </c>
      <c r="X1215" s="178" t="str">
        <f>Emissions!X1216</f>
        <v>LB</v>
      </c>
    </row>
    <row r="1216" spans="1:24" x14ac:dyDescent="0.3">
      <c r="A1216" s="175" t="str">
        <f>Emissions!A1217</f>
        <v>24045</v>
      </c>
      <c r="B1216" s="175" t="str">
        <f>Emissions!B1217</f>
        <v>24</v>
      </c>
      <c r="C1216" s="175" t="str">
        <f>Emissions!F1217</f>
        <v>MD</v>
      </c>
      <c r="D1216" s="175" t="str">
        <f>Emissions!C1217</f>
        <v>045</v>
      </c>
      <c r="E1216" s="178" t="str">
        <f>Emissions!D1217</f>
        <v>Wicomico</v>
      </c>
      <c r="F1216" s="178" t="str">
        <f>Emissions!E1217</f>
        <v>County</v>
      </c>
      <c r="G1216" s="178">
        <v>2850001000</v>
      </c>
      <c r="H1216" s="178" t="s">
        <v>24044</v>
      </c>
      <c r="I1216" s="178" t="s">
        <v>24041</v>
      </c>
      <c r="J1216" s="178" t="s">
        <v>24046</v>
      </c>
      <c r="K1216" s="178">
        <v>2014</v>
      </c>
      <c r="L1216" s="178">
        <v>515</v>
      </c>
      <c r="M1216" s="178" t="s">
        <v>24042</v>
      </c>
      <c r="N1216" s="183">
        <f>Emissions!P1217</f>
        <v>10.171189876381472</v>
      </c>
      <c r="O1216" s="183" t="str">
        <f>Emissions!Q1217</f>
        <v>LB</v>
      </c>
      <c r="P1216" s="172">
        <f t="shared" si="18"/>
        <v>2.8531061514364547E-2</v>
      </c>
      <c r="Q1216" s="178" t="str">
        <f>Emissions!S1217</f>
        <v xml:space="preserve">LB </v>
      </c>
      <c r="R1216" s="178" t="str">
        <f>Emissions!T1217</f>
        <v xml:space="preserve">LB </v>
      </c>
      <c r="S1216" s="178" t="s">
        <v>24045</v>
      </c>
      <c r="T1216" s="178">
        <v>7439976</v>
      </c>
      <c r="U1216" s="178" t="s">
        <v>24043</v>
      </c>
      <c r="V1216" s="178">
        <v>8</v>
      </c>
      <c r="W1216" s="178">
        <f>Emissions!W1217</f>
        <v>0.29019484403732171</v>
      </c>
      <c r="X1216" s="178" t="str">
        <f>Emissions!X1217</f>
        <v>LB</v>
      </c>
    </row>
    <row r="1217" spans="1:24" x14ac:dyDescent="0.3">
      <c r="A1217" s="175" t="str">
        <f>Emissions!A1218</f>
        <v>24047</v>
      </c>
      <c r="B1217" s="175" t="str">
        <f>Emissions!B1218</f>
        <v>24</v>
      </c>
      <c r="C1217" s="175" t="str">
        <f>Emissions!F1218</f>
        <v>MD</v>
      </c>
      <c r="D1217" s="175" t="str">
        <f>Emissions!C1218</f>
        <v>047</v>
      </c>
      <c r="E1217" s="178" t="str">
        <f>Emissions!D1218</f>
        <v>Worcester</v>
      </c>
      <c r="F1217" s="178" t="str">
        <f>Emissions!E1218</f>
        <v>County</v>
      </c>
      <c r="G1217" s="178">
        <v>2850001000</v>
      </c>
      <c r="H1217" s="178" t="s">
        <v>24044</v>
      </c>
      <c r="I1217" s="178" t="s">
        <v>24041</v>
      </c>
      <c r="J1217" s="178" t="s">
        <v>24046</v>
      </c>
      <c r="K1217" s="178">
        <v>2014</v>
      </c>
      <c r="L1217" s="178">
        <v>515</v>
      </c>
      <c r="M1217" s="178" t="s">
        <v>24042</v>
      </c>
      <c r="N1217" s="183">
        <f>Emissions!P1218</f>
        <v>5.1762991250850661</v>
      </c>
      <c r="O1217" s="183" t="str">
        <f>Emissions!Q1218</f>
        <v>LB</v>
      </c>
      <c r="P1217" s="172">
        <f t="shared" si="18"/>
        <v>2.8531061514364547E-2</v>
      </c>
      <c r="Q1217" s="178" t="str">
        <f>Emissions!S1218</f>
        <v xml:space="preserve">LB </v>
      </c>
      <c r="R1217" s="178" t="str">
        <f>Emissions!T1218</f>
        <v xml:space="preserve">LB </v>
      </c>
      <c r="S1217" s="178" t="s">
        <v>24045</v>
      </c>
      <c r="T1217" s="178">
        <v>7439976</v>
      </c>
      <c r="U1217" s="178" t="s">
        <v>24043</v>
      </c>
      <c r="V1217" s="178">
        <v>8</v>
      </c>
      <c r="W1217" s="178">
        <f>Emissions!W1218</f>
        <v>0.14768530875455341</v>
      </c>
      <c r="X1217" s="178" t="str">
        <f>Emissions!X1218</f>
        <v>LB</v>
      </c>
    </row>
    <row r="1218" spans="1:24" x14ac:dyDescent="0.3">
      <c r="A1218" s="175" t="str">
        <f>Emissions!A1219</f>
        <v>24510</v>
      </c>
      <c r="B1218" s="175" t="str">
        <f>Emissions!B1219</f>
        <v>24</v>
      </c>
      <c r="C1218" s="175" t="str">
        <f>Emissions!F1219</f>
        <v>MD</v>
      </c>
      <c r="D1218" s="175" t="str">
        <f>Emissions!C1219</f>
        <v>510</v>
      </c>
      <c r="E1218" s="178" t="str">
        <f>Emissions!D1219</f>
        <v>Baltimore</v>
      </c>
      <c r="F1218" s="178" t="str">
        <f>Emissions!E1219</f>
        <v>City</v>
      </c>
      <c r="G1218" s="178">
        <v>2850001000</v>
      </c>
      <c r="H1218" s="178" t="s">
        <v>24044</v>
      </c>
      <c r="I1218" s="178" t="s">
        <v>24041</v>
      </c>
      <c r="J1218" s="178" t="s">
        <v>24046</v>
      </c>
      <c r="K1218" s="178">
        <v>2014</v>
      </c>
      <c r="L1218" s="178">
        <v>515</v>
      </c>
      <c r="M1218" s="178" t="s">
        <v>24042</v>
      </c>
      <c r="N1218" s="183">
        <f>Emissions!P1219</f>
        <v>62.385348060166493</v>
      </c>
      <c r="O1218" s="183" t="str">
        <f>Emissions!Q1219</f>
        <v>LB</v>
      </c>
      <c r="P1218" s="172">
        <f t="shared" si="18"/>
        <v>2.8531061514364544E-2</v>
      </c>
      <c r="Q1218" s="178" t="str">
        <f>Emissions!S1219</f>
        <v xml:space="preserve">LB </v>
      </c>
      <c r="R1218" s="178" t="str">
        <f>Emissions!T1219</f>
        <v xml:space="preserve">LB </v>
      </c>
      <c r="S1218" s="178" t="s">
        <v>24045</v>
      </c>
      <c r="T1218" s="178">
        <v>7439976</v>
      </c>
      <c r="U1218" s="178" t="s">
        <v>24043</v>
      </c>
      <c r="V1218" s="178">
        <v>8</v>
      </c>
      <c r="W1218" s="178">
        <f>Emissions!W1219</f>
        <v>1.779920203099653</v>
      </c>
      <c r="X1218" s="178" t="str">
        <f>Emissions!X1219</f>
        <v>LB</v>
      </c>
    </row>
    <row r="1219" spans="1:24" x14ac:dyDescent="0.3">
      <c r="A1219" s="175" t="str">
        <f>Emissions!A1220</f>
        <v>25001</v>
      </c>
      <c r="B1219" s="175" t="str">
        <f>Emissions!B1220</f>
        <v>25</v>
      </c>
      <c r="C1219" s="175" t="str">
        <f>Emissions!F1220</f>
        <v>MA</v>
      </c>
      <c r="D1219" s="175" t="str">
        <f>Emissions!C1220</f>
        <v>001</v>
      </c>
      <c r="E1219" s="178" t="str">
        <f>Emissions!D1220</f>
        <v>Barnstable</v>
      </c>
      <c r="F1219" s="178" t="str">
        <f>Emissions!E1220</f>
        <v>County</v>
      </c>
      <c r="G1219" s="178">
        <v>2850001000</v>
      </c>
      <c r="H1219" s="178" t="s">
        <v>24044</v>
      </c>
      <c r="I1219" s="178" t="s">
        <v>24041</v>
      </c>
      <c r="J1219" s="178" t="s">
        <v>24046</v>
      </c>
      <c r="K1219" s="178">
        <v>2014</v>
      </c>
      <c r="L1219" s="178">
        <v>515</v>
      </c>
      <c r="M1219" s="178" t="s">
        <v>24042</v>
      </c>
      <c r="N1219" s="183">
        <f>Emissions!P1220</f>
        <v>21.527995165332015</v>
      </c>
      <c r="O1219" s="183" t="str">
        <f>Emissions!Q1220</f>
        <v>LB</v>
      </c>
      <c r="P1219" s="172">
        <f t="shared" ref="P1219:P1282" si="19">W1219/N1219</f>
        <v>2.8531061514364544E-2</v>
      </c>
      <c r="Q1219" s="178" t="str">
        <f>Emissions!S1220</f>
        <v xml:space="preserve">LB </v>
      </c>
      <c r="R1219" s="178" t="str">
        <f>Emissions!T1220</f>
        <v xml:space="preserve">LB </v>
      </c>
      <c r="S1219" s="178" t="s">
        <v>24045</v>
      </c>
      <c r="T1219" s="178">
        <v>7439976</v>
      </c>
      <c r="U1219" s="178" t="s">
        <v>24043</v>
      </c>
      <c r="V1219" s="178">
        <v>8</v>
      </c>
      <c r="W1219" s="178">
        <f>Emissions!W1220</f>
        <v>0.61421655434303024</v>
      </c>
      <c r="X1219" s="178" t="str">
        <f>Emissions!X1220</f>
        <v>LB</v>
      </c>
    </row>
    <row r="1220" spans="1:24" x14ac:dyDescent="0.3">
      <c r="A1220" s="175" t="str">
        <f>Emissions!A1221</f>
        <v>25003</v>
      </c>
      <c r="B1220" s="175" t="str">
        <f>Emissions!B1221</f>
        <v>25</v>
      </c>
      <c r="C1220" s="175" t="str">
        <f>Emissions!F1221</f>
        <v>MA</v>
      </c>
      <c r="D1220" s="175" t="str">
        <f>Emissions!C1221</f>
        <v>003</v>
      </c>
      <c r="E1220" s="178" t="str">
        <f>Emissions!D1221</f>
        <v>Berkshire</v>
      </c>
      <c r="F1220" s="178" t="str">
        <f>Emissions!E1221</f>
        <v>County</v>
      </c>
      <c r="G1220" s="178">
        <v>2850001000</v>
      </c>
      <c r="H1220" s="178" t="s">
        <v>24044</v>
      </c>
      <c r="I1220" s="178" t="s">
        <v>24041</v>
      </c>
      <c r="J1220" s="178" t="s">
        <v>24046</v>
      </c>
      <c r="K1220" s="178">
        <v>2014</v>
      </c>
      <c r="L1220" s="178">
        <v>515</v>
      </c>
      <c r="M1220" s="178" t="s">
        <v>24042</v>
      </c>
      <c r="N1220" s="183">
        <f>Emissions!P1221</f>
        <v>12.893417356271394</v>
      </c>
      <c r="O1220" s="183" t="str">
        <f>Emissions!Q1221</f>
        <v>LB</v>
      </c>
      <c r="P1220" s="172">
        <f t="shared" si="19"/>
        <v>2.8531061514364547E-2</v>
      </c>
      <c r="Q1220" s="178" t="str">
        <f>Emissions!S1221</f>
        <v xml:space="preserve">LB </v>
      </c>
      <c r="R1220" s="178" t="str">
        <f>Emissions!T1221</f>
        <v xml:space="preserve">LB </v>
      </c>
      <c r="S1220" s="178" t="s">
        <v>24045</v>
      </c>
      <c r="T1220" s="178">
        <v>7439976</v>
      </c>
      <c r="U1220" s="178" t="s">
        <v>24043</v>
      </c>
      <c r="V1220" s="178">
        <v>8</v>
      </c>
      <c r="W1220" s="178">
        <f>Emissions!W1221</f>
        <v>0.36786288372215464</v>
      </c>
      <c r="X1220" s="178" t="str">
        <f>Emissions!X1221</f>
        <v>LB</v>
      </c>
    </row>
    <row r="1221" spans="1:24" x14ac:dyDescent="0.3">
      <c r="A1221" s="175" t="str">
        <f>Emissions!A1222</f>
        <v>25005</v>
      </c>
      <c r="B1221" s="175" t="str">
        <f>Emissions!B1222</f>
        <v>25</v>
      </c>
      <c r="C1221" s="175" t="str">
        <f>Emissions!F1222</f>
        <v>MA</v>
      </c>
      <c r="D1221" s="175" t="str">
        <f>Emissions!C1222</f>
        <v>005</v>
      </c>
      <c r="E1221" s="178" t="str">
        <f>Emissions!D1222</f>
        <v>Bristol</v>
      </c>
      <c r="F1221" s="178" t="str">
        <f>Emissions!E1222</f>
        <v>County</v>
      </c>
      <c r="G1221" s="178">
        <v>2850001000</v>
      </c>
      <c r="H1221" s="178" t="s">
        <v>24044</v>
      </c>
      <c r="I1221" s="178" t="s">
        <v>24041</v>
      </c>
      <c r="J1221" s="178" t="s">
        <v>24046</v>
      </c>
      <c r="K1221" s="178">
        <v>2014</v>
      </c>
      <c r="L1221" s="178">
        <v>515</v>
      </c>
      <c r="M1221" s="178" t="s">
        <v>24042</v>
      </c>
      <c r="N1221" s="183">
        <f>Emissions!P1222</f>
        <v>55.51376714711936</v>
      </c>
      <c r="O1221" s="183" t="str">
        <f>Emissions!Q1222</f>
        <v>LB</v>
      </c>
      <c r="P1221" s="172">
        <f t="shared" si="19"/>
        <v>2.8531061514364544E-2</v>
      </c>
      <c r="Q1221" s="178" t="str">
        <f>Emissions!S1222</f>
        <v xml:space="preserve">LB </v>
      </c>
      <c r="R1221" s="178" t="str">
        <f>Emissions!T1222</f>
        <v xml:space="preserve">LB </v>
      </c>
      <c r="S1221" s="178" t="s">
        <v>24045</v>
      </c>
      <c r="T1221" s="178">
        <v>7439976</v>
      </c>
      <c r="U1221" s="178" t="s">
        <v>24043</v>
      </c>
      <c r="V1221" s="178">
        <v>8</v>
      </c>
      <c r="W1221" s="178">
        <f>Emissions!W1222</f>
        <v>1.583866705368572</v>
      </c>
      <c r="X1221" s="178" t="str">
        <f>Emissions!X1222</f>
        <v>LB</v>
      </c>
    </row>
    <row r="1222" spans="1:24" x14ac:dyDescent="0.3">
      <c r="A1222" s="175" t="str">
        <f>Emissions!A1223</f>
        <v>25007</v>
      </c>
      <c r="B1222" s="175" t="str">
        <f>Emissions!B1223</f>
        <v>25</v>
      </c>
      <c r="C1222" s="175" t="str">
        <f>Emissions!F1223</f>
        <v>MA</v>
      </c>
      <c r="D1222" s="175" t="str">
        <f>Emissions!C1223</f>
        <v>007</v>
      </c>
      <c r="E1222" s="178" t="str">
        <f>Emissions!D1223</f>
        <v>Dukes</v>
      </c>
      <c r="F1222" s="178" t="str">
        <f>Emissions!E1223</f>
        <v>County</v>
      </c>
      <c r="G1222" s="178">
        <v>2850001000</v>
      </c>
      <c r="H1222" s="178" t="s">
        <v>24044</v>
      </c>
      <c r="I1222" s="178" t="s">
        <v>24041</v>
      </c>
      <c r="J1222" s="178" t="s">
        <v>24046</v>
      </c>
      <c r="K1222" s="178">
        <v>2014</v>
      </c>
      <c r="L1222" s="178">
        <v>515</v>
      </c>
      <c r="M1222" s="178" t="s">
        <v>24042</v>
      </c>
      <c r="N1222" s="183">
        <f>Emissions!P1223</f>
        <v>1.7385553481369407</v>
      </c>
      <c r="O1222" s="183" t="str">
        <f>Emissions!Q1223</f>
        <v>LB</v>
      </c>
      <c r="P1222" s="172">
        <f t="shared" si="19"/>
        <v>2.8531061514364547E-2</v>
      </c>
      <c r="Q1222" s="178" t="str">
        <f>Emissions!S1223</f>
        <v xml:space="preserve">LB </v>
      </c>
      <c r="R1222" s="178" t="str">
        <f>Emissions!T1223</f>
        <v xml:space="preserve">LB </v>
      </c>
      <c r="S1222" s="178" t="s">
        <v>24045</v>
      </c>
      <c r="T1222" s="178">
        <v>7439976</v>
      </c>
      <c r="U1222" s="178" t="s">
        <v>24043</v>
      </c>
      <c r="V1222" s="178">
        <v>8</v>
      </c>
      <c r="W1222" s="178">
        <f>Emissions!W1223</f>
        <v>4.9602829583822526E-2</v>
      </c>
      <c r="X1222" s="178" t="str">
        <f>Emissions!X1223</f>
        <v>LB</v>
      </c>
    </row>
    <row r="1223" spans="1:24" x14ac:dyDescent="0.3">
      <c r="A1223" s="175" t="str">
        <f>Emissions!A1224</f>
        <v>25009</v>
      </c>
      <c r="B1223" s="175" t="str">
        <f>Emissions!B1224</f>
        <v>25</v>
      </c>
      <c r="C1223" s="175" t="str">
        <f>Emissions!F1224</f>
        <v>MA</v>
      </c>
      <c r="D1223" s="175" t="str">
        <f>Emissions!C1224</f>
        <v>009</v>
      </c>
      <c r="E1223" s="178" t="str">
        <f>Emissions!D1224</f>
        <v>Essex</v>
      </c>
      <c r="F1223" s="178" t="str">
        <f>Emissions!E1224</f>
        <v>County</v>
      </c>
      <c r="G1223" s="178">
        <v>2850001000</v>
      </c>
      <c r="H1223" s="178" t="s">
        <v>24044</v>
      </c>
      <c r="I1223" s="178" t="s">
        <v>24041</v>
      </c>
      <c r="J1223" s="178" t="s">
        <v>24046</v>
      </c>
      <c r="K1223" s="178">
        <v>2014</v>
      </c>
      <c r="L1223" s="178">
        <v>515</v>
      </c>
      <c r="M1223" s="178" t="s">
        <v>24042</v>
      </c>
      <c r="N1223" s="183">
        <f>Emissions!P1224</f>
        <v>77.040059417722276</v>
      </c>
      <c r="O1223" s="183" t="str">
        <f>Emissions!Q1224</f>
        <v>LB</v>
      </c>
      <c r="P1223" s="172">
        <f t="shared" si="19"/>
        <v>2.8531061514364544E-2</v>
      </c>
      <c r="Q1223" s="178" t="str">
        <f>Emissions!S1224</f>
        <v xml:space="preserve">LB </v>
      </c>
      <c r="R1223" s="178" t="str">
        <f>Emissions!T1224</f>
        <v xml:space="preserve">LB </v>
      </c>
      <c r="S1223" s="178" t="s">
        <v>24045</v>
      </c>
      <c r="T1223" s="178">
        <v>7439976</v>
      </c>
      <c r="U1223" s="178" t="s">
        <v>24043</v>
      </c>
      <c r="V1223" s="178">
        <v>8</v>
      </c>
      <c r="W1223" s="178">
        <f>Emissions!W1224</f>
        <v>2.1980346743173338</v>
      </c>
      <c r="X1223" s="178" t="str">
        <f>Emissions!X1224</f>
        <v>LB</v>
      </c>
    </row>
    <row r="1224" spans="1:24" x14ac:dyDescent="0.3">
      <c r="A1224" s="175" t="str">
        <f>Emissions!A1225</f>
        <v>25011</v>
      </c>
      <c r="B1224" s="175" t="str">
        <f>Emissions!B1225</f>
        <v>25</v>
      </c>
      <c r="C1224" s="175" t="str">
        <f>Emissions!F1225</f>
        <v>MA</v>
      </c>
      <c r="D1224" s="175" t="str">
        <f>Emissions!C1225</f>
        <v>011</v>
      </c>
      <c r="E1224" s="178" t="str">
        <f>Emissions!D1225</f>
        <v>Franklin</v>
      </c>
      <c r="F1224" s="178" t="str">
        <f>Emissions!E1225</f>
        <v>County</v>
      </c>
      <c r="G1224" s="178">
        <v>2850001000</v>
      </c>
      <c r="H1224" s="178" t="s">
        <v>24044</v>
      </c>
      <c r="I1224" s="178" t="s">
        <v>24041</v>
      </c>
      <c r="J1224" s="178" t="s">
        <v>24046</v>
      </c>
      <c r="K1224" s="178">
        <v>2014</v>
      </c>
      <c r="L1224" s="178">
        <v>515</v>
      </c>
      <c r="M1224" s="178" t="s">
        <v>24042</v>
      </c>
      <c r="N1224" s="183">
        <f>Emissions!P1225</f>
        <v>7.0982662525743203</v>
      </c>
      <c r="O1224" s="183" t="str">
        <f>Emissions!Q1225</f>
        <v>LB</v>
      </c>
      <c r="P1224" s="172">
        <f t="shared" si="19"/>
        <v>2.8531061514364547E-2</v>
      </c>
      <c r="Q1224" s="178" t="str">
        <f>Emissions!S1225</f>
        <v xml:space="preserve">LB </v>
      </c>
      <c r="R1224" s="178" t="str">
        <f>Emissions!T1225</f>
        <v xml:space="preserve">LB </v>
      </c>
      <c r="S1224" s="178" t="s">
        <v>24045</v>
      </c>
      <c r="T1224" s="178">
        <v>7439976</v>
      </c>
      <c r="U1224" s="178" t="s">
        <v>24043</v>
      </c>
      <c r="V1224" s="178">
        <v>8</v>
      </c>
      <c r="W1224" s="178">
        <f>Emissions!W1225</f>
        <v>0.20252107109753584</v>
      </c>
      <c r="X1224" s="178" t="str">
        <f>Emissions!X1225</f>
        <v>LB</v>
      </c>
    </row>
    <row r="1225" spans="1:24" x14ac:dyDescent="0.3">
      <c r="A1225" s="175" t="str">
        <f>Emissions!A1226</f>
        <v>25013</v>
      </c>
      <c r="B1225" s="175" t="str">
        <f>Emissions!B1226</f>
        <v>25</v>
      </c>
      <c r="C1225" s="175" t="str">
        <f>Emissions!F1226</f>
        <v>MA</v>
      </c>
      <c r="D1225" s="175" t="str">
        <f>Emissions!C1226</f>
        <v>013</v>
      </c>
      <c r="E1225" s="178" t="str">
        <f>Emissions!D1226</f>
        <v>Hampden</v>
      </c>
      <c r="F1225" s="178" t="str">
        <f>Emissions!E1226</f>
        <v>County</v>
      </c>
      <c r="G1225" s="178">
        <v>2850001000</v>
      </c>
      <c r="H1225" s="178" t="s">
        <v>24044</v>
      </c>
      <c r="I1225" s="178" t="s">
        <v>24041</v>
      </c>
      <c r="J1225" s="178" t="s">
        <v>24046</v>
      </c>
      <c r="K1225" s="178">
        <v>2014</v>
      </c>
      <c r="L1225" s="178">
        <v>515</v>
      </c>
      <c r="M1225" s="178" t="s">
        <v>24042</v>
      </c>
      <c r="N1225" s="183">
        <f>Emissions!P1226</f>
        <v>46.895817604237052</v>
      </c>
      <c r="O1225" s="183" t="str">
        <f>Emissions!Q1226</f>
        <v>LB</v>
      </c>
      <c r="P1225" s="172">
        <f t="shared" si="19"/>
        <v>2.8531061514364544E-2</v>
      </c>
      <c r="Q1225" s="178" t="str">
        <f>Emissions!S1226</f>
        <v xml:space="preserve">LB </v>
      </c>
      <c r="R1225" s="178" t="str">
        <f>Emissions!T1226</f>
        <v xml:space="preserve">LB </v>
      </c>
      <c r="S1225" s="178" t="s">
        <v>24045</v>
      </c>
      <c r="T1225" s="178">
        <v>7439976</v>
      </c>
      <c r="U1225" s="178" t="s">
        <v>24043</v>
      </c>
      <c r="V1225" s="178">
        <v>8</v>
      </c>
      <c r="W1225" s="178">
        <f>Emissions!W1226</f>
        <v>1.3379874568329071</v>
      </c>
      <c r="X1225" s="178" t="str">
        <f>Emissions!X1226</f>
        <v>LB</v>
      </c>
    </row>
    <row r="1226" spans="1:24" x14ac:dyDescent="0.3">
      <c r="A1226" s="175" t="str">
        <f>Emissions!A1227</f>
        <v>25015</v>
      </c>
      <c r="B1226" s="175" t="str">
        <f>Emissions!B1227</f>
        <v>25</v>
      </c>
      <c r="C1226" s="175" t="str">
        <f>Emissions!F1227</f>
        <v>MA</v>
      </c>
      <c r="D1226" s="175" t="str">
        <f>Emissions!C1227</f>
        <v>015</v>
      </c>
      <c r="E1226" s="178" t="str">
        <f>Emissions!D1227</f>
        <v>Hampshire</v>
      </c>
      <c r="F1226" s="178" t="str">
        <f>Emissions!E1227</f>
        <v>County</v>
      </c>
      <c r="G1226" s="178">
        <v>2850001000</v>
      </c>
      <c r="H1226" s="178" t="s">
        <v>24044</v>
      </c>
      <c r="I1226" s="178" t="s">
        <v>24041</v>
      </c>
      <c r="J1226" s="178" t="s">
        <v>24046</v>
      </c>
      <c r="K1226" s="178">
        <v>2014</v>
      </c>
      <c r="L1226" s="178">
        <v>515</v>
      </c>
      <c r="M1226" s="178" t="s">
        <v>24042</v>
      </c>
      <c r="N1226" s="183">
        <f>Emissions!P1227</f>
        <v>16.121304400427007</v>
      </c>
      <c r="O1226" s="183" t="str">
        <f>Emissions!Q1227</f>
        <v>LB</v>
      </c>
      <c r="P1226" s="172">
        <f t="shared" si="19"/>
        <v>2.8531061514364544E-2</v>
      </c>
      <c r="Q1226" s="178" t="str">
        <f>Emissions!S1227</f>
        <v xml:space="preserve">LB </v>
      </c>
      <c r="R1226" s="178" t="str">
        <f>Emissions!T1227</f>
        <v xml:space="preserve">LB </v>
      </c>
      <c r="S1226" s="178" t="s">
        <v>24045</v>
      </c>
      <c r="T1226" s="178">
        <v>7439976</v>
      </c>
      <c r="U1226" s="178" t="s">
        <v>24043</v>
      </c>
      <c r="V1226" s="178">
        <v>8</v>
      </c>
      <c r="W1226" s="178">
        <f>Emissions!W1227</f>
        <v>0.45995792754037879</v>
      </c>
      <c r="X1226" s="178" t="str">
        <f>Emissions!X1227</f>
        <v>LB</v>
      </c>
    </row>
    <row r="1227" spans="1:24" x14ac:dyDescent="0.3">
      <c r="A1227" s="175" t="str">
        <f>Emissions!A1228</f>
        <v>25017</v>
      </c>
      <c r="B1227" s="175" t="str">
        <f>Emissions!B1228</f>
        <v>25</v>
      </c>
      <c r="C1227" s="175" t="str">
        <f>Emissions!F1228</f>
        <v>MA</v>
      </c>
      <c r="D1227" s="175" t="str">
        <f>Emissions!C1228</f>
        <v>017</v>
      </c>
      <c r="E1227" s="178" t="str">
        <f>Emissions!D1228</f>
        <v>Middlesex</v>
      </c>
      <c r="F1227" s="178" t="str">
        <f>Emissions!E1228</f>
        <v>County</v>
      </c>
      <c r="G1227" s="178">
        <v>2850001000</v>
      </c>
      <c r="H1227" s="178" t="s">
        <v>24044</v>
      </c>
      <c r="I1227" s="178" t="s">
        <v>24041</v>
      </c>
      <c r="J1227" s="178" t="s">
        <v>24046</v>
      </c>
      <c r="K1227" s="178">
        <v>2014</v>
      </c>
      <c r="L1227" s="178">
        <v>515</v>
      </c>
      <c r="M1227" s="178" t="s">
        <v>24042</v>
      </c>
      <c r="N1227" s="183">
        <f>Emissions!P1228</f>
        <v>157.29889038428556</v>
      </c>
      <c r="O1227" s="183" t="str">
        <f>Emissions!Q1228</f>
        <v>LB</v>
      </c>
      <c r="P1227" s="172">
        <f t="shared" si="19"/>
        <v>2.8531061514364547E-2</v>
      </c>
      <c r="Q1227" s="178" t="str">
        <f>Emissions!S1228</f>
        <v xml:space="preserve">LB </v>
      </c>
      <c r="R1227" s="178" t="str">
        <f>Emissions!T1228</f>
        <v xml:space="preserve">LB </v>
      </c>
      <c r="S1227" s="178" t="s">
        <v>24045</v>
      </c>
      <c r="T1227" s="178">
        <v>7439976</v>
      </c>
      <c r="U1227" s="178" t="s">
        <v>24043</v>
      </c>
      <c r="V1227" s="178">
        <v>8</v>
      </c>
      <c r="W1227" s="178">
        <f>Emissions!W1228</f>
        <v>4.487904317695337</v>
      </c>
      <c r="X1227" s="178" t="str">
        <f>Emissions!X1228</f>
        <v>LB</v>
      </c>
    </row>
    <row r="1228" spans="1:24" x14ac:dyDescent="0.3">
      <c r="A1228" s="175" t="str">
        <f>Emissions!A1229</f>
        <v>25019</v>
      </c>
      <c r="B1228" s="175" t="str">
        <f>Emissions!B1229</f>
        <v>25</v>
      </c>
      <c r="C1228" s="175" t="str">
        <f>Emissions!F1229</f>
        <v>MA</v>
      </c>
      <c r="D1228" s="175" t="str">
        <f>Emissions!C1229</f>
        <v>019</v>
      </c>
      <c r="E1228" s="178" t="str">
        <f>Emissions!D1229</f>
        <v>Nantucket</v>
      </c>
      <c r="F1228" s="178" t="str">
        <f>Emissions!E1229</f>
        <v>County</v>
      </c>
      <c r="G1228" s="178">
        <v>2850001000</v>
      </c>
      <c r="H1228" s="178" t="s">
        <v>24044</v>
      </c>
      <c r="I1228" s="178" t="s">
        <v>24041</v>
      </c>
      <c r="J1228" s="178" t="s">
        <v>24046</v>
      </c>
      <c r="K1228" s="178">
        <v>2014</v>
      </c>
      <c r="L1228" s="178">
        <v>515</v>
      </c>
      <c r="M1228" s="178" t="s">
        <v>24042</v>
      </c>
      <c r="N1228" s="183">
        <f>Emissions!P1229</f>
        <v>1.0874485399501399</v>
      </c>
      <c r="O1228" s="183" t="str">
        <f>Emissions!Q1229</f>
        <v>LB</v>
      </c>
      <c r="P1228" s="172">
        <f t="shared" si="19"/>
        <v>2.853106151436454E-2</v>
      </c>
      <c r="Q1228" s="178" t="str">
        <f>Emissions!S1229</f>
        <v xml:space="preserve">LB </v>
      </c>
      <c r="R1228" s="178" t="str">
        <f>Emissions!T1229</f>
        <v xml:space="preserve">LB </v>
      </c>
      <c r="S1228" s="178" t="s">
        <v>24045</v>
      </c>
      <c r="T1228" s="178">
        <v>7439976</v>
      </c>
      <c r="U1228" s="178" t="s">
        <v>24043</v>
      </c>
      <c r="V1228" s="178">
        <v>8</v>
      </c>
      <c r="W1228" s="178">
        <f>Emissions!W1229</f>
        <v>3.1026061187023349E-2</v>
      </c>
      <c r="X1228" s="178" t="str">
        <f>Emissions!X1229</f>
        <v>LB</v>
      </c>
    </row>
    <row r="1229" spans="1:24" x14ac:dyDescent="0.3">
      <c r="A1229" s="175" t="str">
        <f>Emissions!A1230</f>
        <v>25021</v>
      </c>
      <c r="B1229" s="175" t="str">
        <f>Emissions!B1230</f>
        <v>25</v>
      </c>
      <c r="C1229" s="175" t="str">
        <f>Emissions!F1230</f>
        <v>MA</v>
      </c>
      <c r="D1229" s="175" t="str">
        <f>Emissions!C1230</f>
        <v>021</v>
      </c>
      <c r="E1229" s="178" t="str">
        <f>Emissions!D1230</f>
        <v>Norfolk</v>
      </c>
      <c r="F1229" s="178" t="str">
        <f>Emissions!E1230</f>
        <v>County</v>
      </c>
      <c r="G1229" s="178">
        <v>2850001000</v>
      </c>
      <c r="H1229" s="178" t="s">
        <v>24044</v>
      </c>
      <c r="I1229" s="178" t="s">
        <v>24041</v>
      </c>
      <c r="J1229" s="178" t="s">
        <v>24046</v>
      </c>
      <c r="K1229" s="178">
        <v>2014</v>
      </c>
      <c r="L1229" s="178">
        <v>515</v>
      </c>
      <c r="M1229" s="178" t="s">
        <v>24042</v>
      </c>
      <c r="N1229" s="183">
        <f>Emissions!P1230</f>
        <v>69.343275753007021</v>
      </c>
      <c r="O1229" s="183" t="str">
        <f>Emissions!Q1230</f>
        <v>LB</v>
      </c>
      <c r="P1229" s="172">
        <f t="shared" si="19"/>
        <v>2.8531061514364544E-2</v>
      </c>
      <c r="Q1229" s="178" t="str">
        <f>Emissions!S1230</f>
        <v xml:space="preserve">LB </v>
      </c>
      <c r="R1229" s="178" t="str">
        <f>Emissions!T1230</f>
        <v xml:space="preserve">LB </v>
      </c>
      <c r="S1229" s="178" t="s">
        <v>24045</v>
      </c>
      <c r="T1229" s="178">
        <v>7439976</v>
      </c>
      <c r="U1229" s="178" t="s">
        <v>24043</v>
      </c>
      <c r="V1229" s="178">
        <v>8</v>
      </c>
      <c r="W1229" s="178">
        <f>Emissions!W1230</f>
        <v>1.9784372661165865</v>
      </c>
      <c r="X1229" s="178" t="str">
        <f>Emissions!X1230</f>
        <v>LB</v>
      </c>
    </row>
    <row r="1230" spans="1:24" x14ac:dyDescent="0.3">
      <c r="A1230" s="175" t="str">
        <f>Emissions!A1231</f>
        <v>25023</v>
      </c>
      <c r="B1230" s="175" t="str">
        <f>Emissions!B1231</f>
        <v>25</v>
      </c>
      <c r="C1230" s="175" t="str">
        <f>Emissions!F1231</f>
        <v>MA</v>
      </c>
      <c r="D1230" s="175" t="str">
        <f>Emissions!C1231</f>
        <v>023</v>
      </c>
      <c r="E1230" s="178" t="str">
        <f>Emissions!D1231</f>
        <v>Plymouth</v>
      </c>
      <c r="F1230" s="178" t="str">
        <f>Emissions!E1231</f>
        <v>County</v>
      </c>
      <c r="G1230" s="178">
        <v>2850001000</v>
      </c>
      <c r="H1230" s="178" t="s">
        <v>24044</v>
      </c>
      <c r="I1230" s="178" t="s">
        <v>24041</v>
      </c>
      <c r="J1230" s="178" t="s">
        <v>24046</v>
      </c>
      <c r="K1230" s="178">
        <v>2014</v>
      </c>
      <c r="L1230" s="178">
        <v>515</v>
      </c>
      <c r="M1230" s="178" t="s">
        <v>24042</v>
      </c>
      <c r="N1230" s="183">
        <f>Emissions!P1231</f>
        <v>50.788534784690476</v>
      </c>
      <c r="O1230" s="183" t="str">
        <f>Emissions!Q1231</f>
        <v>LB</v>
      </c>
      <c r="P1230" s="172">
        <f t="shared" si="19"/>
        <v>2.8531061514364544E-2</v>
      </c>
      <c r="Q1230" s="178" t="str">
        <f>Emissions!S1231</f>
        <v xml:space="preserve">LB </v>
      </c>
      <c r="R1230" s="178" t="str">
        <f>Emissions!T1231</f>
        <v xml:space="preserve">LB </v>
      </c>
      <c r="S1230" s="178" t="s">
        <v>24045</v>
      </c>
      <c r="T1230" s="178">
        <v>7439976</v>
      </c>
      <c r="U1230" s="178" t="s">
        <v>24043</v>
      </c>
      <c r="V1230" s="178">
        <v>8</v>
      </c>
      <c r="W1230" s="178">
        <f>Emissions!W1231</f>
        <v>1.4490508101664474</v>
      </c>
      <c r="X1230" s="178" t="str">
        <f>Emissions!X1231</f>
        <v>LB</v>
      </c>
    </row>
    <row r="1231" spans="1:24" x14ac:dyDescent="0.3">
      <c r="A1231" s="175" t="str">
        <f>Emissions!A1232</f>
        <v>25025</v>
      </c>
      <c r="B1231" s="175" t="str">
        <f>Emissions!B1232</f>
        <v>25</v>
      </c>
      <c r="C1231" s="175" t="str">
        <f>Emissions!F1232</f>
        <v>MA</v>
      </c>
      <c r="D1231" s="175" t="str">
        <f>Emissions!C1232</f>
        <v>025</v>
      </c>
      <c r="E1231" s="178" t="str">
        <f>Emissions!D1232</f>
        <v>Suffolk</v>
      </c>
      <c r="F1231" s="178" t="str">
        <f>Emissions!E1232</f>
        <v>County</v>
      </c>
      <c r="G1231" s="178">
        <v>2850001000</v>
      </c>
      <c r="H1231" s="178" t="s">
        <v>24044</v>
      </c>
      <c r="I1231" s="178" t="s">
        <v>24041</v>
      </c>
      <c r="J1231" s="178" t="s">
        <v>24046</v>
      </c>
      <c r="K1231" s="178">
        <v>2014</v>
      </c>
      <c r="L1231" s="178">
        <v>515</v>
      </c>
      <c r="M1231" s="178" t="s">
        <v>24042</v>
      </c>
      <c r="N1231" s="183">
        <f>Emissions!P1232</f>
        <v>76.856046616700851</v>
      </c>
      <c r="O1231" s="183" t="str">
        <f>Emissions!Q1232</f>
        <v>LB</v>
      </c>
      <c r="P1231" s="172">
        <f t="shared" si="19"/>
        <v>2.8531061514364544E-2</v>
      </c>
      <c r="Q1231" s="178" t="str">
        <f>Emissions!S1232</f>
        <v xml:space="preserve">LB </v>
      </c>
      <c r="R1231" s="178" t="str">
        <f>Emissions!T1232</f>
        <v xml:space="preserve">LB </v>
      </c>
      <c r="S1231" s="178" t="s">
        <v>24045</v>
      </c>
      <c r="T1231" s="178">
        <v>7439976</v>
      </c>
      <c r="U1231" s="178" t="s">
        <v>24043</v>
      </c>
      <c r="V1231" s="178">
        <v>8</v>
      </c>
      <c r="W1231" s="178">
        <f>Emissions!W1232</f>
        <v>2.192784593771961</v>
      </c>
      <c r="X1231" s="178" t="str">
        <f>Emissions!X1232</f>
        <v>LB</v>
      </c>
    </row>
    <row r="1232" spans="1:24" x14ac:dyDescent="0.3">
      <c r="A1232" s="175" t="str">
        <f>Emissions!A1233</f>
        <v>25027</v>
      </c>
      <c r="B1232" s="175" t="str">
        <f>Emissions!B1233</f>
        <v>25</v>
      </c>
      <c r="C1232" s="175" t="str">
        <f>Emissions!F1233</f>
        <v>MA</v>
      </c>
      <c r="D1232" s="175" t="str">
        <f>Emissions!C1233</f>
        <v>027</v>
      </c>
      <c r="E1232" s="178" t="str">
        <f>Emissions!D1233</f>
        <v>Worcester</v>
      </c>
      <c r="F1232" s="178" t="str">
        <f>Emissions!E1233</f>
        <v>County</v>
      </c>
      <c r="G1232" s="178">
        <v>2850001000</v>
      </c>
      <c r="H1232" s="178" t="s">
        <v>24044</v>
      </c>
      <c r="I1232" s="178" t="s">
        <v>24041</v>
      </c>
      <c r="J1232" s="178" t="s">
        <v>24046</v>
      </c>
      <c r="K1232" s="178">
        <v>2014</v>
      </c>
      <c r="L1232" s="178">
        <v>515</v>
      </c>
      <c r="M1232" s="178" t="s">
        <v>24042</v>
      </c>
      <c r="N1232" s="183">
        <f>Emissions!P1233</f>
        <v>81.486017044578119</v>
      </c>
      <c r="O1232" s="183" t="str">
        <f>Emissions!Q1233</f>
        <v>LB</v>
      </c>
      <c r="P1232" s="172">
        <f t="shared" si="19"/>
        <v>2.8531061514364547E-2</v>
      </c>
      <c r="Q1232" s="178" t="str">
        <f>Emissions!S1233</f>
        <v xml:space="preserve">LB </v>
      </c>
      <c r="R1232" s="178" t="str">
        <f>Emissions!T1233</f>
        <v xml:space="preserve">LB </v>
      </c>
      <c r="S1232" s="178" t="s">
        <v>24045</v>
      </c>
      <c r="T1232" s="178">
        <v>7439976</v>
      </c>
      <c r="U1232" s="178" t="s">
        <v>24043</v>
      </c>
      <c r="V1232" s="178">
        <v>8</v>
      </c>
      <c r="W1232" s="178">
        <f>Emissions!W1233</f>
        <v>2.3248825648594162</v>
      </c>
      <c r="X1232" s="178" t="str">
        <f>Emissions!X1233</f>
        <v>LB</v>
      </c>
    </row>
    <row r="1233" spans="1:24" x14ac:dyDescent="0.3">
      <c r="A1233" s="175" t="str">
        <f>Emissions!A1234</f>
        <v>26001</v>
      </c>
      <c r="B1233" s="175" t="str">
        <f>Emissions!B1234</f>
        <v>26</v>
      </c>
      <c r="C1233" s="175" t="str">
        <f>Emissions!F1234</f>
        <v>MI</v>
      </c>
      <c r="D1233" s="175" t="str">
        <f>Emissions!C1234</f>
        <v>001</v>
      </c>
      <c r="E1233" s="178" t="str">
        <f>Emissions!D1234</f>
        <v>Alcona</v>
      </c>
      <c r="F1233" s="178" t="str">
        <f>Emissions!E1234</f>
        <v>County</v>
      </c>
      <c r="G1233" s="178">
        <v>2850001000</v>
      </c>
      <c r="H1233" s="178" t="s">
        <v>24044</v>
      </c>
      <c r="I1233" s="178" t="s">
        <v>24041</v>
      </c>
      <c r="J1233" s="178" t="s">
        <v>24046</v>
      </c>
      <c r="K1233" s="178">
        <v>2014</v>
      </c>
      <c r="L1233" s="178">
        <v>515</v>
      </c>
      <c r="M1233" s="178" t="s">
        <v>24042</v>
      </c>
      <c r="N1233" s="183">
        <f>Emissions!P1234</f>
        <v>1.0471800881207409</v>
      </c>
      <c r="O1233" s="183" t="str">
        <f>Emissions!Q1234</f>
        <v>LB</v>
      </c>
      <c r="P1233" s="172">
        <f t="shared" si="19"/>
        <v>2.8531061514364544E-2</v>
      </c>
      <c r="Q1233" s="178" t="str">
        <f>Emissions!S1234</f>
        <v xml:space="preserve">LB </v>
      </c>
      <c r="R1233" s="178" t="str">
        <f>Emissions!T1234</f>
        <v xml:space="preserve">LB </v>
      </c>
      <c r="S1233" s="178" t="s">
        <v>24045</v>
      </c>
      <c r="T1233" s="178">
        <v>7439976</v>
      </c>
      <c r="U1233" s="178" t="s">
        <v>24043</v>
      </c>
      <c r="V1233" s="178">
        <v>8</v>
      </c>
      <c r="W1233" s="178">
        <f>Emissions!W1234</f>
        <v>2.9877159510790542E-2</v>
      </c>
      <c r="X1233" s="178" t="str">
        <f>Emissions!X1234</f>
        <v>LB</v>
      </c>
    </row>
    <row r="1234" spans="1:24" x14ac:dyDescent="0.3">
      <c r="A1234" s="175" t="str">
        <f>Emissions!A1235</f>
        <v>26003</v>
      </c>
      <c r="B1234" s="175" t="str">
        <f>Emissions!B1235</f>
        <v>26</v>
      </c>
      <c r="C1234" s="175" t="str">
        <f>Emissions!F1235</f>
        <v>MI</v>
      </c>
      <c r="D1234" s="175" t="str">
        <f>Emissions!C1235</f>
        <v>003</v>
      </c>
      <c r="E1234" s="178" t="str">
        <f>Emissions!D1235</f>
        <v>Alger</v>
      </c>
      <c r="F1234" s="178" t="str">
        <f>Emissions!E1235</f>
        <v>County</v>
      </c>
      <c r="G1234" s="178">
        <v>2850001000</v>
      </c>
      <c r="H1234" s="178" t="s">
        <v>24044</v>
      </c>
      <c r="I1234" s="178" t="s">
        <v>24041</v>
      </c>
      <c r="J1234" s="178" t="s">
        <v>24046</v>
      </c>
      <c r="K1234" s="178">
        <v>2014</v>
      </c>
      <c r="L1234" s="178">
        <v>515</v>
      </c>
      <c r="M1234" s="178" t="s">
        <v>24042</v>
      </c>
      <c r="N1234" s="183">
        <f>Emissions!P1235</f>
        <v>0.94751066132906903</v>
      </c>
      <c r="O1234" s="183" t="str">
        <f>Emissions!Q1235</f>
        <v>LB</v>
      </c>
      <c r="P1234" s="172">
        <f t="shared" si="19"/>
        <v>2.8531061514364551E-2</v>
      </c>
      <c r="Q1234" s="178" t="str">
        <f>Emissions!S1235</f>
        <v xml:space="preserve">LB </v>
      </c>
      <c r="R1234" s="178" t="str">
        <f>Emissions!T1235</f>
        <v xml:space="preserve">LB </v>
      </c>
      <c r="S1234" s="178" t="s">
        <v>24045</v>
      </c>
      <c r="T1234" s="178">
        <v>7439976</v>
      </c>
      <c r="U1234" s="178" t="s">
        <v>24043</v>
      </c>
      <c r="V1234" s="178">
        <v>8</v>
      </c>
      <c r="W1234" s="178">
        <f>Emissions!W1235</f>
        <v>2.7033484963895904E-2</v>
      </c>
      <c r="X1234" s="178" t="str">
        <f>Emissions!X1235</f>
        <v>LB</v>
      </c>
    </row>
    <row r="1235" spans="1:24" x14ac:dyDescent="0.3">
      <c r="A1235" s="175" t="str">
        <f>Emissions!A1236</f>
        <v>26005</v>
      </c>
      <c r="B1235" s="175" t="str">
        <f>Emissions!B1236</f>
        <v>26</v>
      </c>
      <c r="C1235" s="175" t="str">
        <f>Emissions!F1236</f>
        <v>MI</v>
      </c>
      <c r="D1235" s="175" t="str">
        <f>Emissions!C1236</f>
        <v>005</v>
      </c>
      <c r="E1235" s="178" t="str">
        <f>Emissions!D1236</f>
        <v>Allegan</v>
      </c>
      <c r="F1235" s="178" t="str">
        <f>Emissions!E1236</f>
        <v>County</v>
      </c>
      <c r="G1235" s="178">
        <v>2850001000</v>
      </c>
      <c r="H1235" s="178" t="s">
        <v>24044</v>
      </c>
      <c r="I1235" s="178" t="s">
        <v>24041</v>
      </c>
      <c r="J1235" s="178" t="s">
        <v>24046</v>
      </c>
      <c r="K1235" s="178">
        <v>2014</v>
      </c>
      <c r="L1235" s="178">
        <v>515</v>
      </c>
      <c r="M1235" s="178" t="s">
        <v>24042</v>
      </c>
      <c r="N1235" s="183">
        <f>Emissions!P1236</f>
        <v>11.404085660252726</v>
      </c>
      <c r="O1235" s="183" t="str">
        <f>Emissions!Q1236</f>
        <v>LB</v>
      </c>
      <c r="P1235" s="172">
        <f t="shared" si="19"/>
        <v>2.8531061514364544E-2</v>
      </c>
      <c r="Q1235" s="178" t="str">
        <f>Emissions!S1236</f>
        <v xml:space="preserve">LB </v>
      </c>
      <c r="R1235" s="178" t="str">
        <f>Emissions!T1236</f>
        <v xml:space="preserve">LB </v>
      </c>
      <c r="S1235" s="178" t="s">
        <v>24045</v>
      </c>
      <c r="T1235" s="178">
        <v>7439976</v>
      </c>
      <c r="U1235" s="178" t="s">
        <v>24043</v>
      </c>
      <c r="V1235" s="178">
        <v>8</v>
      </c>
      <c r="W1235" s="178">
        <f>Emissions!W1236</f>
        <v>0.32537066948775312</v>
      </c>
      <c r="X1235" s="178" t="str">
        <f>Emissions!X1236</f>
        <v>LB</v>
      </c>
    </row>
    <row r="1236" spans="1:24" x14ac:dyDescent="0.3">
      <c r="A1236" s="175" t="str">
        <f>Emissions!A1237</f>
        <v>26007</v>
      </c>
      <c r="B1236" s="175" t="str">
        <f>Emissions!B1237</f>
        <v>26</v>
      </c>
      <c r="C1236" s="175" t="str">
        <f>Emissions!F1237</f>
        <v>MI</v>
      </c>
      <c r="D1236" s="175" t="str">
        <f>Emissions!C1237</f>
        <v>007</v>
      </c>
      <c r="E1236" s="178" t="str">
        <f>Emissions!D1237</f>
        <v>Alpena</v>
      </c>
      <c r="F1236" s="178" t="str">
        <f>Emissions!E1237</f>
        <v>County</v>
      </c>
      <c r="G1236" s="178">
        <v>2850001000</v>
      </c>
      <c r="H1236" s="178" t="s">
        <v>24044</v>
      </c>
      <c r="I1236" s="178" t="s">
        <v>24041</v>
      </c>
      <c r="J1236" s="178" t="s">
        <v>24046</v>
      </c>
      <c r="K1236" s="178">
        <v>2014</v>
      </c>
      <c r="L1236" s="178">
        <v>515</v>
      </c>
      <c r="M1236" s="178" t="s">
        <v>24042</v>
      </c>
      <c r="N1236" s="183">
        <f>Emissions!P1237</f>
        <v>2.9037360239567667</v>
      </c>
      <c r="O1236" s="183" t="str">
        <f>Emissions!Q1237</f>
        <v>LB</v>
      </c>
      <c r="P1236" s="172">
        <f t="shared" si="19"/>
        <v>2.8531061514364544E-2</v>
      </c>
      <c r="Q1236" s="178" t="str">
        <f>Emissions!S1237</f>
        <v xml:space="preserve">LB </v>
      </c>
      <c r="R1236" s="178" t="str">
        <f>Emissions!T1237</f>
        <v xml:space="preserve">LB </v>
      </c>
      <c r="S1236" s="178" t="s">
        <v>24045</v>
      </c>
      <c r="T1236" s="178">
        <v>7439976</v>
      </c>
      <c r="U1236" s="178" t="s">
        <v>24043</v>
      </c>
      <c r="V1236" s="178">
        <v>8</v>
      </c>
      <c r="W1236" s="178">
        <f>Emissions!W1237</f>
        <v>8.2846671120986828E-2</v>
      </c>
      <c r="X1236" s="178" t="str">
        <f>Emissions!X1237</f>
        <v>LB</v>
      </c>
    </row>
    <row r="1237" spans="1:24" x14ac:dyDescent="0.3">
      <c r="A1237" s="175" t="str">
        <f>Emissions!A1238</f>
        <v>26009</v>
      </c>
      <c r="B1237" s="175" t="str">
        <f>Emissions!B1238</f>
        <v>26</v>
      </c>
      <c r="C1237" s="175" t="str">
        <f>Emissions!F1238</f>
        <v>MI</v>
      </c>
      <c r="D1237" s="175" t="str">
        <f>Emissions!C1238</f>
        <v>009</v>
      </c>
      <c r="E1237" s="178" t="str">
        <f>Emissions!D1238</f>
        <v>Antrim</v>
      </c>
      <c r="F1237" s="178" t="str">
        <f>Emissions!E1238</f>
        <v>County</v>
      </c>
      <c r="G1237" s="178">
        <v>2850001000</v>
      </c>
      <c r="H1237" s="178" t="s">
        <v>24044</v>
      </c>
      <c r="I1237" s="178" t="s">
        <v>24041</v>
      </c>
      <c r="J1237" s="178" t="s">
        <v>24046</v>
      </c>
      <c r="K1237" s="178">
        <v>2014</v>
      </c>
      <c r="L1237" s="178">
        <v>515</v>
      </c>
      <c r="M1237" s="178" t="s">
        <v>24042</v>
      </c>
      <c r="N1237" s="183">
        <f>Emissions!P1238</f>
        <v>2.3306618624741988</v>
      </c>
      <c r="O1237" s="183" t="str">
        <f>Emissions!Q1238</f>
        <v>LB</v>
      </c>
      <c r="P1237" s="172">
        <f t="shared" si="19"/>
        <v>2.8531061514364544E-2</v>
      </c>
      <c r="Q1237" s="178" t="str">
        <f>Emissions!S1238</f>
        <v xml:space="preserve">LB </v>
      </c>
      <c r="R1237" s="178" t="str">
        <f>Emissions!T1238</f>
        <v xml:space="preserve">LB </v>
      </c>
      <c r="S1237" s="178" t="s">
        <v>24045</v>
      </c>
      <c r="T1237" s="178">
        <v>7439976</v>
      </c>
      <c r="U1237" s="178" t="s">
        <v>24043</v>
      </c>
      <c r="V1237" s="178">
        <v>8</v>
      </c>
      <c r="W1237" s="178">
        <f>Emissions!W1238</f>
        <v>6.6496256967434803E-2</v>
      </c>
      <c r="X1237" s="178" t="str">
        <f>Emissions!X1238</f>
        <v>LB</v>
      </c>
    </row>
    <row r="1238" spans="1:24" x14ac:dyDescent="0.3">
      <c r="A1238" s="175" t="str">
        <f>Emissions!A1239</f>
        <v>26011</v>
      </c>
      <c r="B1238" s="175" t="str">
        <f>Emissions!B1239</f>
        <v>26</v>
      </c>
      <c r="C1238" s="175" t="str">
        <f>Emissions!F1239</f>
        <v>MI</v>
      </c>
      <c r="D1238" s="175" t="str">
        <f>Emissions!C1239</f>
        <v>011</v>
      </c>
      <c r="E1238" s="178" t="str">
        <f>Emissions!D1239</f>
        <v>Arenac</v>
      </c>
      <c r="F1238" s="178" t="str">
        <f>Emissions!E1239</f>
        <v>County</v>
      </c>
      <c r="G1238" s="178">
        <v>2850001000</v>
      </c>
      <c r="H1238" s="178" t="s">
        <v>24044</v>
      </c>
      <c r="I1238" s="178" t="s">
        <v>24041</v>
      </c>
      <c r="J1238" s="178" t="s">
        <v>24046</v>
      </c>
      <c r="K1238" s="178">
        <v>2014</v>
      </c>
      <c r="L1238" s="178">
        <v>515</v>
      </c>
      <c r="M1238" s="178" t="s">
        <v>24042</v>
      </c>
      <c r="N1238" s="183">
        <f>Emissions!P1239</f>
        <v>1.5379142809372235</v>
      </c>
      <c r="O1238" s="183" t="str">
        <f>Emissions!Q1239</f>
        <v>LB</v>
      </c>
      <c r="P1238" s="172">
        <f t="shared" si="19"/>
        <v>2.8531061514364547E-2</v>
      </c>
      <c r="Q1238" s="178" t="str">
        <f>Emissions!S1239</f>
        <v xml:space="preserve">LB </v>
      </c>
      <c r="R1238" s="178" t="str">
        <f>Emissions!T1239</f>
        <v xml:space="preserve">LB </v>
      </c>
      <c r="S1238" s="178" t="s">
        <v>24045</v>
      </c>
      <c r="T1238" s="178">
        <v>7439976</v>
      </c>
      <c r="U1238" s="178" t="s">
        <v>24043</v>
      </c>
      <c r="V1238" s="178">
        <v>8</v>
      </c>
      <c r="W1238" s="178">
        <f>Emissions!W1239</f>
        <v>4.3878326953239642E-2</v>
      </c>
      <c r="X1238" s="178" t="str">
        <f>Emissions!X1239</f>
        <v>LB</v>
      </c>
    </row>
    <row r="1239" spans="1:24" x14ac:dyDescent="0.3">
      <c r="A1239" s="175" t="str">
        <f>Emissions!A1240</f>
        <v>26013</v>
      </c>
      <c r="B1239" s="175" t="str">
        <f>Emissions!B1240</f>
        <v>26</v>
      </c>
      <c r="C1239" s="175" t="str">
        <f>Emissions!F1240</f>
        <v>MI</v>
      </c>
      <c r="D1239" s="175" t="str">
        <f>Emissions!C1240</f>
        <v>013</v>
      </c>
      <c r="E1239" s="178" t="str">
        <f>Emissions!D1240</f>
        <v>Baraga</v>
      </c>
      <c r="F1239" s="178" t="str">
        <f>Emissions!E1240</f>
        <v>County</v>
      </c>
      <c r="G1239" s="178">
        <v>2850001000</v>
      </c>
      <c r="H1239" s="178" t="s">
        <v>24044</v>
      </c>
      <c r="I1239" s="178" t="s">
        <v>24041</v>
      </c>
      <c r="J1239" s="178" t="s">
        <v>24046</v>
      </c>
      <c r="K1239" s="178">
        <v>2014</v>
      </c>
      <c r="L1239" s="178">
        <v>515</v>
      </c>
      <c r="M1239" s="178" t="s">
        <v>24042</v>
      </c>
      <c r="N1239" s="183">
        <f>Emissions!P1240</f>
        <v>0.86687358739208831</v>
      </c>
      <c r="O1239" s="183" t="str">
        <f>Emissions!Q1240</f>
        <v>LB</v>
      </c>
      <c r="P1239" s="172">
        <f t="shared" si="19"/>
        <v>2.8531061514364547E-2</v>
      </c>
      <c r="Q1239" s="178" t="str">
        <f>Emissions!S1240</f>
        <v xml:space="preserve">LB </v>
      </c>
      <c r="R1239" s="178" t="str">
        <f>Emissions!T1240</f>
        <v xml:space="preserve">LB </v>
      </c>
      <c r="S1239" s="178" t="s">
        <v>24045</v>
      </c>
      <c r="T1239" s="178">
        <v>7439976</v>
      </c>
      <c r="U1239" s="178" t="s">
        <v>24043</v>
      </c>
      <c r="V1239" s="178">
        <v>8</v>
      </c>
      <c r="W1239" s="178">
        <f>Emissions!W1240</f>
        <v>2.4732823647061544E-2</v>
      </c>
      <c r="X1239" s="178" t="str">
        <f>Emissions!X1240</f>
        <v>LB</v>
      </c>
    </row>
    <row r="1240" spans="1:24" x14ac:dyDescent="0.3">
      <c r="A1240" s="175" t="str">
        <f>Emissions!A1241</f>
        <v>26015</v>
      </c>
      <c r="B1240" s="175" t="str">
        <f>Emissions!B1241</f>
        <v>26</v>
      </c>
      <c r="C1240" s="175" t="str">
        <f>Emissions!F1241</f>
        <v>MI</v>
      </c>
      <c r="D1240" s="175" t="str">
        <f>Emissions!C1241</f>
        <v>015</v>
      </c>
      <c r="E1240" s="178" t="str">
        <f>Emissions!D1241</f>
        <v>Barry</v>
      </c>
      <c r="F1240" s="178" t="str">
        <f>Emissions!E1241</f>
        <v>County</v>
      </c>
      <c r="G1240" s="178">
        <v>2850001000</v>
      </c>
      <c r="H1240" s="178" t="s">
        <v>24044</v>
      </c>
      <c r="I1240" s="178" t="s">
        <v>24041</v>
      </c>
      <c r="J1240" s="178" t="s">
        <v>24046</v>
      </c>
      <c r="K1240" s="178">
        <v>2014</v>
      </c>
      <c r="L1240" s="178">
        <v>515</v>
      </c>
      <c r="M1240" s="178" t="s">
        <v>24042</v>
      </c>
      <c r="N1240" s="183">
        <f>Emissions!P1241</f>
        <v>5.9381942609418061</v>
      </c>
      <c r="O1240" s="183" t="str">
        <f>Emissions!Q1241</f>
        <v>LB</v>
      </c>
      <c r="P1240" s="172">
        <f t="shared" si="19"/>
        <v>2.8531061514364547E-2</v>
      </c>
      <c r="Q1240" s="178" t="str">
        <f>Emissions!S1241</f>
        <v xml:space="preserve">LB </v>
      </c>
      <c r="R1240" s="178" t="str">
        <f>Emissions!T1241</f>
        <v xml:space="preserve">LB </v>
      </c>
      <c r="S1240" s="178" t="s">
        <v>24045</v>
      </c>
      <c r="T1240" s="178">
        <v>7439976</v>
      </c>
      <c r="U1240" s="178" t="s">
        <v>24043</v>
      </c>
      <c r="V1240" s="178">
        <v>8</v>
      </c>
      <c r="W1240" s="178">
        <f>Emissions!W1241</f>
        <v>0.16942298574317718</v>
      </c>
      <c r="X1240" s="178" t="str">
        <f>Emissions!X1241</f>
        <v>LB</v>
      </c>
    </row>
    <row r="1241" spans="1:24" x14ac:dyDescent="0.3">
      <c r="A1241" s="175" t="str">
        <f>Emissions!A1242</f>
        <v>26017</v>
      </c>
      <c r="B1241" s="175" t="str">
        <f>Emissions!B1242</f>
        <v>26</v>
      </c>
      <c r="C1241" s="175" t="str">
        <f>Emissions!F1242</f>
        <v>MI</v>
      </c>
      <c r="D1241" s="175" t="str">
        <f>Emissions!C1242</f>
        <v>017</v>
      </c>
      <c r="E1241" s="178" t="str">
        <f>Emissions!D1242</f>
        <v>Bay</v>
      </c>
      <c r="F1241" s="178" t="str">
        <f>Emissions!E1242</f>
        <v>County</v>
      </c>
      <c r="G1241" s="178">
        <v>2850001000</v>
      </c>
      <c r="H1241" s="178" t="s">
        <v>24044</v>
      </c>
      <c r="I1241" s="178" t="s">
        <v>24041</v>
      </c>
      <c r="J1241" s="178" t="s">
        <v>24046</v>
      </c>
      <c r="K1241" s="178">
        <v>2014</v>
      </c>
      <c r="L1241" s="178">
        <v>515</v>
      </c>
      <c r="M1241" s="178" t="s">
        <v>24042</v>
      </c>
      <c r="N1241" s="183">
        <f>Emissions!P1242</f>
        <v>10.635979967148664</v>
      </c>
      <c r="O1241" s="183" t="str">
        <f>Emissions!Q1242</f>
        <v>LB</v>
      </c>
      <c r="P1241" s="172">
        <f t="shared" si="19"/>
        <v>2.8531061514364547E-2</v>
      </c>
      <c r="Q1241" s="178" t="str">
        <f>Emissions!S1242</f>
        <v xml:space="preserve">LB </v>
      </c>
      <c r="R1241" s="178" t="str">
        <f>Emissions!T1242</f>
        <v xml:space="preserve">LB </v>
      </c>
      <c r="S1241" s="178" t="s">
        <v>24045</v>
      </c>
      <c r="T1241" s="178">
        <v>7439976</v>
      </c>
      <c r="U1241" s="178" t="s">
        <v>24043</v>
      </c>
      <c r="V1241" s="178">
        <v>8</v>
      </c>
      <c r="W1241" s="178">
        <f>Emissions!W1242</f>
        <v>0.30345579870826755</v>
      </c>
      <c r="X1241" s="178" t="str">
        <f>Emissions!X1242</f>
        <v>LB</v>
      </c>
    </row>
    <row r="1242" spans="1:24" x14ac:dyDescent="0.3">
      <c r="A1242" s="175" t="str">
        <f>Emissions!A1243</f>
        <v>26019</v>
      </c>
      <c r="B1242" s="175" t="str">
        <f>Emissions!B1243</f>
        <v>26</v>
      </c>
      <c r="C1242" s="175" t="str">
        <f>Emissions!F1243</f>
        <v>MI</v>
      </c>
      <c r="D1242" s="175" t="str">
        <f>Emissions!C1243</f>
        <v>019</v>
      </c>
      <c r="E1242" s="178" t="str">
        <f>Emissions!D1243</f>
        <v>Benzie</v>
      </c>
      <c r="F1242" s="178" t="str">
        <f>Emissions!E1243</f>
        <v>County</v>
      </c>
      <c r="G1242" s="178">
        <v>2850001000</v>
      </c>
      <c r="H1242" s="178" t="s">
        <v>24044</v>
      </c>
      <c r="I1242" s="178" t="s">
        <v>24041</v>
      </c>
      <c r="J1242" s="178" t="s">
        <v>24046</v>
      </c>
      <c r="K1242" s="178">
        <v>2014</v>
      </c>
      <c r="L1242" s="178">
        <v>515</v>
      </c>
      <c r="M1242" s="178" t="s">
        <v>24042</v>
      </c>
      <c r="N1242" s="183">
        <f>Emissions!P1243</f>
        <v>1.754883103480702</v>
      </c>
      <c r="O1242" s="183" t="str">
        <f>Emissions!Q1243</f>
        <v>LB</v>
      </c>
      <c r="P1242" s="172">
        <f t="shared" si="19"/>
        <v>2.8531061514364544E-2</v>
      </c>
      <c r="Q1242" s="178" t="str">
        <f>Emissions!S1243</f>
        <v xml:space="preserve">LB </v>
      </c>
      <c r="R1242" s="178" t="str">
        <f>Emissions!T1243</f>
        <v xml:space="preserve">LB </v>
      </c>
      <c r="S1242" s="178" t="s">
        <v>24045</v>
      </c>
      <c r="T1242" s="178">
        <v>7439976</v>
      </c>
      <c r="U1242" s="178" t="s">
        <v>24043</v>
      </c>
      <c r="V1242" s="178">
        <v>8</v>
      </c>
      <c r="W1242" s="178">
        <f>Emissions!W1243</f>
        <v>5.006867777592687E-2</v>
      </c>
      <c r="X1242" s="178" t="str">
        <f>Emissions!X1243</f>
        <v>LB</v>
      </c>
    </row>
    <row r="1243" spans="1:24" x14ac:dyDescent="0.3">
      <c r="A1243" s="175" t="str">
        <f>Emissions!A1244</f>
        <v>26021</v>
      </c>
      <c r="B1243" s="175" t="str">
        <f>Emissions!B1244</f>
        <v>26</v>
      </c>
      <c r="C1243" s="175" t="str">
        <f>Emissions!F1244</f>
        <v>MI</v>
      </c>
      <c r="D1243" s="175" t="str">
        <f>Emissions!C1244</f>
        <v>021</v>
      </c>
      <c r="E1243" s="178" t="str">
        <f>Emissions!D1244</f>
        <v>Berrien</v>
      </c>
      <c r="F1243" s="178" t="str">
        <f>Emissions!E1244</f>
        <v>County</v>
      </c>
      <c r="G1243" s="178">
        <v>2850001000</v>
      </c>
      <c r="H1243" s="178" t="s">
        <v>24044</v>
      </c>
      <c r="I1243" s="178" t="s">
        <v>24041</v>
      </c>
      <c r="J1243" s="178" t="s">
        <v>24046</v>
      </c>
      <c r="K1243" s="178">
        <v>2014</v>
      </c>
      <c r="L1243" s="178">
        <v>515</v>
      </c>
      <c r="M1243" s="178" t="s">
        <v>24042</v>
      </c>
      <c r="N1243" s="183">
        <f>Emissions!P1244</f>
        <v>15.54973279311718</v>
      </c>
      <c r="O1243" s="183" t="str">
        <f>Emissions!Q1244</f>
        <v>LB</v>
      </c>
      <c r="P1243" s="172">
        <f t="shared" si="19"/>
        <v>2.8531061514364544E-2</v>
      </c>
      <c r="Q1243" s="178" t="str">
        <f>Emissions!S1244</f>
        <v xml:space="preserve">LB </v>
      </c>
      <c r="R1243" s="178" t="str">
        <f>Emissions!T1244</f>
        <v xml:space="preserve">LB </v>
      </c>
      <c r="S1243" s="178" t="s">
        <v>24045</v>
      </c>
      <c r="T1243" s="178">
        <v>7439976</v>
      </c>
      <c r="U1243" s="178" t="s">
        <v>24043</v>
      </c>
      <c r="V1243" s="178">
        <v>8</v>
      </c>
      <c r="W1243" s="178">
        <f>Emissions!W1244</f>
        <v>0.44365038285235786</v>
      </c>
      <c r="X1243" s="178" t="str">
        <f>Emissions!X1244</f>
        <v>LB</v>
      </c>
    </row>
    <row r="1244" spans="1:24" x14ac:dyDescent="0.3">
      <c r="A1244" s="175" t="str">
        <f>Emissions!A1245</f>
        <v>26023</v>
      </c>
      <c r="B1244" s="175" t="str">
        <f>Emissions!B1245</f>
        <v>26</v>
      </c>
      <c r="C1244" s="175" t="str">
        <f>Emissions!F1245</f>
        <v>MI</v>
      </c>
      <c r="D1244" s="175" t="str">
        <f>Emissions!C1245</f>
        <v>023</v>
      </c>
      <c r="E1244" s="178" t="str">
        <f>Emissions!D1245</f>
        <v>Branch</v>
      </c>
      <c r="F1244" s="178" t="str">
        <f>Emissions!E1245</f>
        <v>County</v>
      </c>
      <c r="G1244" s="178">
        <v>2850001000</v>
      </c>
      <c r="H1244" s="178" t="s">
        <v>24044</v>
      </c>
      <c r="I1244" s="178" t="s">
        <v>24041</v>
      </c>
      <c r="J1244" s="178" t="s">
        <v>24046</v>
      </c>
      <c r="K1244" s="178">
        <v>2014</v>
      </c>
      <c r="L1244" s="178">
        <v>515</v>
      </c>
      <c r="M1244" s="178" t="s">
        <v>24042</v>
      </c>
      <c r="N1244" s="183">
        <f>Emissions!P1245</f>
        <v>4.3619147634606525</v>
      </c>
      <c r="O1244" s="183" t="str">
        <f>Emissions!Q1245</f>
        <v>LB</v>
      </c>
      <c r="P1244" s="172">
        <f t="shared" si="19"/>
        <v>2.8531061514364544E-2</v>
      </c>
      <c r="Q1244" s="178" t="str">
        <f>Emissions!S1245</f>
        <v xml:space="preserve">LB </v>
      </c>
      <c r="R1244" s="178" t="str">
        <f>Emissions!T1245</f>
        <v xml:space="preserve">LB </v>
      </c>
      <c r="S1244" s="178" t="s">
        <v>24045</v>
      </c>
      <c r="T1244" s="178">
        <v>7439976</v>
      </c>
      <c r="U1244" s="178" t="s">
        <v>24043</v>
      </c>
      <c r="V1244" s="178">
        <v>8</v>
      </c>
      <c r="W1244" s="178">
        <f>Emissions!W1245</f>
        <v>0.12445005843671075</v>
      </c>
      <c r="X1244" s="178" t="str">
        <f>Emissions!X1245</f>
        <v>LB</v>
      </c>
    </row>
    <row r="1245" spans="1:24" x14ac:dyDescent="0.3">
      <c r="A1245" s="175" t="str">
        <f>Emissions!A1246</f>
        <v>26025</v>
      </c>
      <c r="B1245" s="175" t="str">
        <f>Emissions!B1246</f>
        <v>26</v>
      </c>
      <c r="C1245" s="175" t="str">
        <f>Emissions!F1246</f>
        <v>MI</v>
      </c>
      <c r="D1245" s="175" t="str">
        <f>Emissions!C1246</f>
        <v>025</v>
      </c>
      <c r="E1245" s="178" t="str">
        <f>Emissions!D1246</f>
        <v>Calhoun</v>
      </c>
      <c r="F1245" s="178" t="str">
        <f>Emissions!E1246</f>
        <v>County</v>
      </c>
      <c r="G1245" s="178">
        <v>2850001000</v>
      </c>
      <c r="H1245" s="178" t="s">
        <v>24044</v>
      </c>
      <c r="I1245" s="178" t="s">
        <v>24041</v>
      </c>
      <c r="J1245" s="178" t="s">
        <v>24046</v>
      </c>
      <c r="K1245" s="178">
        <v>2014</v>
      </c>
      <c r="L1245" s="178">
        <v>515</v>
      </c>
      <c r="M1245" s="178" t="s">
        <v>24042</v>
      </c>
      <c r="N1245" s="183">
        <f>Emissions!P1246</f>
        <v>13.510766780710664</v>
      </c>
      <c r="O1245" s="183" t="str">
        <f>Emissions!Q1246</f>
        <v>LB</v>
      </c>
      <c r="P1245" s="172">
        <f t="shared" si="19"/>
        <v>2.8531061514364544E-2</v>
      </c>
      <c r="Q1245" s="178" t="str">
        <f>Emissions!S1246</f>
        <v xml:space="preserve">LB </v>
      </c>
      <c r="R1245" s="178" t="str">
        <f>Emissions!T1246</f>
        <v xml:space="preserve">LB </v>
      </c>
      <c r="S1245" s="178" t="s">
        <v>24045</v>
      </c>
      <c r="T1245" s="178">
        <v>7439976</v>
      </c>
      <c r="U1245" s="178" t="s">
        <v>24043</v>
      </c>
      <c r="V1245" s="178">
        <v>8</v>
      </c>
      <c r="W1245" s="178">
        <f>Emissions!W1246</f>
        <v>0.38547651812668898</v>
      </c>
      <c r="X1245" s="178" t="str">
        <f>Emissions!X1246</f>
        <v>LB</v>
      </c>
    </row>
    <row r="1246" spans="1:24" x14ac:dyDescent="0.3">
      <c r="A1246" s="175" t="str">
        <f>Emissions!A1247</f>
        <v>26027</v>
      </c>
      <c r="B1246" s="175" t="str">
        <f>Emissions!B1247</f>
        <v>26</v>
      </c>
      <c r="C1246" s="175" t="str">
        <f>Emissions!F1247</f>
        <v>MI</v>
      </c>
      <c r="D1246" s="175" t="str">
        <f>Emissions!C1247</f>
        <v>027</v>
      </c>
      <c r="E1246" s="178" t="str">
        <f>Emissions!D1247</f>
        <v>Cass</v>
      </c>
      <c r="F1246" s="178" t="str">
        <f>Emissions!E1247</f>
        <v>County</v>
      </c>
      <c r="G1246" s="178">
        <v>2850001000</v>
      </c>
      <c r="H1246" s="178" t="s">
        <v>24044</v>
      </c>
      <c r="I1246" s="178" t="s">
        <v>24041</v>
      </c>
      <c r="J1246" s="178" t="s">
        <v>24046</v>
      </c>
      <c r="K1246" s="178">
        <v>2014</v>
      </c>
      <c r="L1246" s="178">
        <v>515</v>
      </c>
      <c r="M1246" s="178" t="s">
        <v>24042</v>
      </c>
      <c r="N1246" s="183">
        <f>Emissions!P1247</f>
        <v>5.1695877164468342</v>
      </c>
      <c r="O1246" s="183" t="str">
        <f>Emissions!Q1247</f>
        <v>LB</v>
      </c>
      <c r="P1246" s="172">
        <f t="shared" si="19"/>
        <v>2.853106151436454E-2</v>
      </c>
      <c r="Q1246" s="178" t="str">
        <f>Emissions!S1247</f>
        <v xml:space="preserve">LB </v>
      </c>
      <c r="R1246" s="178" t="str">
        <f>Emissions!T1247</f>
        <v xml:space="preserve">LB </v>
      </c>
      <c r="S1246" s="178" t="s">
        <v>24045</v>
      </c>
      <c r="T1246" s="178">
        <v>7439976</v>
      </c>
      <c r="U1246" s="178" t="s">
        <v>24043</v>
      </c>
      <c r="V1246" s="178">
        <v>8</v>
      </c>
      <c r="W1246" s="178">
        <f>Emissions!W1247</f>
        <v>0.14749382514184795</v>
      </c>
      <c r="X1246" s="178" t="str">
        <f>Emissions!X1247</f>
        <v>LB</v>
      </c>
    </row>
    <row r="1247" spans="1:24" x14ac:dyDescent="0.3">
      <c r="A1247" s="175" t="str">
        <f>Emissions!A1248</f>
        <v>26029</v>
      </c>
      <c r="B1247" s="175" t="str">
        <f>Emissions!B1248</f>
        <v>26</v>
      </c>
      <c r="C1247" s="175" t="str">
        <f>Emissions!F1248</f>
        <v>MI</v>
      </c>
      <c r="D1247" s="175" t="str">
        <f>Emissions!C1248</f>
        <v>029</v>
      </c>
      <c r="E1247" s="178" t="str">
        <f>Emissions!D1248</f>
        <v>Charlevoix</v>
      </c>
      <c r="F1247" s="178" t="str">
        <f>Emissions!E1248</f>
        <v>County</v>
      </c>
      <c r="G1247" s="178">
        <v>2850001000</v>
      </c>
      <c r="H1247" s="178" t="s">
        <v>24044</v>
      </c>
      <c r="I1247" s="178" t="s">
        <v>24041</v>
      </c>
      <c r="J1247" s="178" t="s">
        <v>24046</v>
      </c>
      <c r="K1247" s="178">
        <v>2014</v>
      </c>
      <c r="L1247" s="178">
        <v>515</v>
      </c>
      <c r="M1247" s="178" t="s">
        <v>24042</v>
      </c>
      <c r="N1247" s="183">
        <f>Emissions!P1248</f>
        <v>2.6165478364072956</v>
      </c>
      <c r="O1247" s="183" t="str">
        <f>Emissions!Q1248</f>
        <v>LB</v>
      </c>
      <c r="P1247" s="172">
        <f t="shared" si="19"/>
        <v>2.8531061514364547E-2</v>
      </c>
      <c r="Q1247" s="178" t="str">
        <f>Emissions!S1248</f>
        <v xml:space="preserve">LB </v>
      </c>
      <c r="R1247" s="178" t="str">
        <f>Emissions!T1248</f>
        <v xml:space="preserve">LB </v>
      </c>
      <c r="S1247" s="178" t="s">
        <v>24045</v>
      </c>
      <c r="T1247" s="178">
        <v>7439976</v>
      </c>
      <c r="U1247" s="178" t="s">
        <v>24043</v>
      </c>
      <c r="V1247" s="178">
        <v>8</v>
      </c>
      <c r="W1247" s="178">
        <f>Emissions!W1248</f>
        <v>7.4652887275814012E-2</v>
      </c>
      <c r="X1247" s="178" t="str">
        <f>Emissions!X1248</f>
        <v>LB</v>
      </c>
    </row>
    <row r="1248" spans="1:24" x14ac:dyDescent="0.3">
      <c r="A1248" s="175" t="str">
        <f>Emissions!A1249</f>
        <v>26031</v>
      </c>
      <c r="B1248" s="175" t="str">
        <f>Emissions!B1249</f>
        <v>26</v>
      </c>
      <c r="C1248" s="175" t="str">
        <f>Emissions!F1249</f>
        <v>MI</v>
      </c>
      <c r="D1248" s="175" t="str">
        <f>Emissions!C1249</f>
        <v>031</v>
      </c>
      <c r="E1248" s="178" t="str">
        <f>Emissions!D1249</f>
        <v>Cheboygan</v>
      </c>
      <c r="F1248" s="178" t="str">
        <f>Emissions!E1249</f>
        <v>County</v>
      </c>
      <c r="G1248" s="178">
        <v>2850001000</v>
      </c>
      <c r="H1248" s="178" t="s">
        <v>24044</v>
      </c>
      <c r="I1248" s="178" t="s">
        <v>24041</v>
      </c>
      <c r="J1248" s="178" t="s">
        <v>24046</v>
      </c>
      <c r="K1248" s="178">
        <v>2014</v>
      </c>
      <c r="L1248" s="178">
        <v>515</v>
      </c>
      <c r="M1248" s="178" t="s">
        <v>24042</v>
      </c>
      <c r="N1248" s="183">
        <f>Emissions!P1249</f>
        <v>2.5718718923378634</v>
      </c>
      <c r="O1248" s="183" t="str">
        <f>Emissions!Q1249</f>
        <v>LB</v>
      </c>
      <c r="P1248" s="172">
        <f t="shared" si="19"/>
        <v>2.8531061514364544E-2</v>
      </c>
      <c r="Q1248" s="178" t="str">
        <f>Emissions!S1249</f>
        <v xml:space="preserve">LB </v>
      </c>
      <c r="R1248" s="178" t="str">
        <f>Emissions!T1249</f>
        <v xml:space="preserve">LB </v>
      </c>
      <c r="S1248" s="178" t="s">
        <v>24045</v>
      </c>
      <c r="T1248" s="178">
        <v>7439976</v>
      </c>
      <c r="U1248" s="178" t="s">
        <v>24043</v>
      </c>
      <c r="V1248" s="178">
        <v>8</v>
      </c>
      <c r="W1248" s="178">
        <f>Emissions!W1249</f>
        <v>7.3378235167356726E-2</v>
      </c>
      <c r="X1248" s="178" t="str">
        <f>Emissions!X1249</f>
        <v>LB</v>
      </c>
    </row>
    <row r="1249" spans="1:24" x14ac:dyDescent="0.3">
      <c r="A1249" s="175" t="str">
        <f>Emissions!A1250</f>
        <v>26033</v>
      </c>
      <c r="B1249" s="175" t="str">
        <f>Emissions!B1250</f>
        <v>26</v>
      </c>
      <c r="C1249" s="175" t="str">
        <f>Emissions!F1250</f>
        <v>MI</v>
      </c>
      <c r="D1249" s="175" t="str">
        <f>Emissions!C1250</f>
        <v>033</v>
      </c>
      <c r="E1249" s="178" t="str">
        <f>Emissions!D1250</f>
        <v>Chippewa</v>
      </c>
      <c r="F1249" s="178" t="str">
        <f>Emissions!E1250</f>
        <v>County</v>
      </c>
      <c r="G1249" s="178">
        <v>2850001000</v>
      </c>
      <c r="H1249" s="178" t="s">
        <v>24044</v>
      </c>
      <c r="I1249" s="178" t="s">
        <v>24041</v>
      </c>
      <c r="J1249" s="178" t="s">
        <v>24046</v>
      </c>
      <c r="K1249" s="178">
        <v>2014</v>
      </c>
      <c r="L1249" s="178">
        <v>515</v>
      </c>
      <c r="M1249" s="178" t="s">
        <v>24042</v>
      </c>
      <c r="N1249" s="183">
        <f>Emissions!P1250</f>
        <v>3.8386252302348298</v>
      </c>
      <c r="O1249" s="183" t="str">
        <f>Emissions!Q1250</f>
        <v>LB</v>
      </c>
      <c r="P1249" s="172">
        <f t="shared" si="19"/>
        <v>2.8531061514364551E-2</v>
      </c>
      <c r="Q1249" s="178" t="str">
        <f>Emissions!S1250</f>
        <v xml:space="preserve">LB </v>
      </c>
      <c r="R1249" s="178" t="str">
        <f>Emissions!T1250</f>
        <v xml:space="preserve">LB </v>
      </c>
      <c r="S1249" s="178" t="s">
        <v>24045</v>
      </c>
      <c r="T1249" s="178">
        <v>7439976</v>
      </c>
      <c r="U1249" s="178" t="s">
        <v>24043</v>
      </c>
      <c r="V1249" s="178">
        <v>8</v>
      </c>
      <c r="W1249" s="178">
        <f>Emissions!W1250</f>
        <v>0.10952005257442171</v>
      </c>
      <c r="X1249" s="178" t="str">
        <f>Emissions!X1250</f>
        <v>LB</v>
      </c>
    </row>
    <row r="1250" spans="1:24" x14ac:dyDescent="0.3">
      <c r="A1250" s="175" t="str">
        <f>Emissions!A1251</f>
        <v>26035</v>
      </c>
      <c r="B1250" s="175" t="str">
        <f>Emissions!B1251</f>
        <v>26</v>
      </c>
      <c r="C1250" s="175" t="str">
        <f>Emissions!F1251</f>
        <v>MI</v>
      </c>
      <c r="D1250" s="175" t="str">
        <f>Emissions!C1251</f>
        <v>035</v>
      </c>
      <c r="E1250" s="178" t="str">
        <f>Emissions!D1251</f>
        <v>Clare</v>
      </c>
      <c r="F1250" s="178" t="str">
        <f>Emissions!E1251</f>
        <v>County</v>
      </c>
      <c r="G1250" s="178">
        <v>2850001000</v>
      </c>
      <c r="H1250" s="178" t="s">
        <v>24044</v>
      </c>
      <c r="I1250" s="178" t="s">
        <v>24041</v>
      </c>
      <c r="J1250" s="178" t="s">
        <v>24046</v>
      </c>
      <c r="K1250" s="178">
        <v>2014</v>
      </c>
      <c r="L1250" s="178">
        <v>515</v>
      </c>
      <c r="M1250" s="178" t="s">
        <v>24042</v>
      </c>
      <c r="N1250" s="183">
        <f>Emissions!P1251</f>
        <v>3.0704193668525872</v>
      </c>
      <c r="O1250" s="183" t="str">
        <f>Emissions!Q1251</f>
        <v>LB</v>
      </c>
      <c r="P1250" s="172">
        <f t="shared" si="19"/>
        <v>2.8531061514364544E-2</v>
      </c>
      <c r="Q1250" s="178" t="str">
        <f>Emissions!S1251</f>
        <v xml:space="preserve">LB </v>
      </c>
      <c r="R1250" s="178" t="str">
        <f>Emissions!T1251</f>
        <v xml:space="preserve">LB </v>
      </c>
      <c r="S1250" s="178" t="s">
        <v>24045</v>
      </c>
      <c r="T1250" s="178">
        <v>7439976</v>
      </c>
      <c r="U1250" s="178" t="s">
        <v>24043</v>
      </c>
      <c r="V1250" s="178">
        <v>8</v>
      </c>
      <c r="W1250" s="178">
        <f>Emissions!W1251</f>
        <v>8.7602323830567402E-2</v>
      </c>
      <c r="X1250" s="178" t="str">
        <f>Emissions!X1251</f>
        <v>LB</v>
      </c>
    </row>
    <row r="1251" spans="1:24" x14ac:dyDescent="0.3">
      <c r="A1251" s="175" t="str">
        <f>Emissions!A1252</f>
        <v>26037</v>
      </c>
      <c r="B1251" s="175" t="str">
        <f>Emissions!B1252</f>
        <v>26</v>
      </c>
      <c r="C1251" s="175" t="str">
        <f>Emissions!F1252</f>
        <v>MI</v>
      </c>
      <c r="D1251" s="175" t="str">
        <f>Emissions!C1252</f>
        <v>037</v>
      </c>
      <c r="E1251" s="178" t="str">
        <f>Emissions!D1252</f>
        <v>Clinton</v>
      </c>
      <c r="F1251" s="178" t="str">
        <f>Emissions!E1252</f>
        <v>County</v>
      </c>
      <c r="G1251" s="178">
        <v>2850001000</v>
      </c>
      <c r="H1251" s="178" t="s">
        <v>24044</v>
      </c>
      <c r="I1251" s="178" t="s">
        <v>24041</v>
      </c>
      <c r="J1251" s="178" t="s">
        <v>24046</v>
      </c>
      <c r="K1251" s="178">
        <v>2014</v>
      </c>
      <c r="L1251" s="178">
        <v>515</v>
      </c>
      <c r="M1251" s="178" t="s">
        <v>24042</v>
      </c>
      <c r="N1251" s="183">
        <f>Emissions!P1252</f>
        <v>7.7428619926792521</v>
      </c>
      <c r="O1251" s="183" t="str">
        <f>Emissions!Q1252</f>
        <v>LB</v>
      </c>
      <c r="P1251" s="172">
        <f t="shared" si="19"/>
        <v>2.8531061514364544E-2</v>
      </c>
      <c r="Q1251" s="178" t="str">
        <f>Emissions!S1252</f>
        <v xml:space="preserve">LB </v>
      </c>
      <c r="R1251" s="178" t="str">
        <f>Emissions!T1252</f>
        <v xml:space="preserve">LB </v>
      </c>
      <c r="S1251" s="178" t="s">
        <v>24045</v>
      </c>
      <c r="T1251" s="178">
        <v>7439976</v>
      </c>
      <c r="U1251" s="178" t="s">
        <v>24043</v>
      </c>
      <c r="V1251" s="178">
        <v>8</v>
      </c>
      <c r="W1251" s="178">
        <f>Emissions!W1252</f>
        <v>0.22091207181036698</v>
      </c>
      <c r="X1251" s="178" t="str">
        <f>Emissions!X1252</f>
        <v>LB</v>
      </c>
    </row>
    <row r="1252" spans="1:24" x14ac:dyDescent="0.3">
      <c r="A1252" s="175" t="str">
        <f>Emissions!A1253</f>
        <v>26039</v>
      </c>
      <c r="B1252" s="175" t="str">
        <f>Emissions!B1253</f>
        <v>26</v>
      </c>
      <c r="C1252" s="175" t="str">
        <f>Emissions!F1253</f>
        <v>MI</v>
      </c>
      <c r="D1252" s="175" t="str">
        <f>Emissions!C1253</f>
        <v>039</v>
      </c>
      <c r="E1252" s="178" t="str">
        <f>Emissions!D1253</f>
        <v>Crawford</v>
      </c>
      <c r="F1252" s="178" t="str">
        <f>Emissions!E1253</f>
        <v>County</v>
      </c>
      <c r="G1252" s="178">
        <v>2850001000</v>
      </c>
      <c r="H1252" s="178" t="s">
        <v>24044</v>
      </c>
      <c r="I1252" s="178" t="s">
        <v>24041</v>
      </c>
      <c r="J1252" s="178" t="s">
        <v>24046</v>
      </c>
      <c r="K1252" s="178">
        <v>2014</v>
      </c>
      <c r="L1252" s="178">
        <v>515</v>
      </c>
      <c r="M1252" s="178" t="s">
        <v>24042</v>
      </c>
      <c r="N1252" s="183">
        <f>Emissions!P1253</f>
        <v>1.3768404736196271</v>
      </c>
      <c r="O1252" s="183" t="str">
        <f>Emissions!Q1253</f>
        <v>LB</v>
      </c>
      <c r="P1252" s="172">
        <f t="shared" si="19"/>
        <v>2.8531061514364547E-2</v>
      </c>
      <c r="Q1252" s="178" t="str">
        <f>Emissions!S1253</f>
        <v xml:space="preserve">LB </v>
      </c>
      <c r="R1252" s="178" t="str">
        <f>Emissions!T1253</f>
        <v xml:space="preserve">LB </v>
      </c>
      <c r="S1252" s="178" t="s">
        <v>24045</v>
      </c>
      <c r="T1252" s="178">
        <v>7439976</v>
      </c>
      <c r="U1252" s="178" t="s">
        <v>24043</v>
      </c>
      <c r="V1252" s="178">
        <v>8</v>
      </c>
      <c r="W1252" s="178">
        <f>Emissions!W1253</f>
        <v>3.9282720248308402E-2</v>
      </c>
      <c r="X1252" s="178" t="str">
        <f>Emissions!X1253</f>
        <v>LB</v>
      </c>
    </row>
    <row r="1253" spans="1:24" x14ac:dyDescent="0.3">
      <c r="A1253" s="175" t="str">
        <f>Emissions!A1254</f>
        <v>26041</v>
      </c>
      <c r="B1253" s="175" t="str">
        <f>Emissions!B1254</f>
        <v>26</v>
      </c>
      <c r="C1253" s="175" t="str">
        <f>Emissions!F1254</f>
        <v>MI</v>
      </c>
      <c r="D1253" s="175" t="str">
        <f>Emissions!C1254</f>
        <v>041</v>
      </c>
      <c r="E1253" s="178" t="str">
        <f>Emissions!D1254</f>
        <v>Delta</v>
      </c>
      <c r="F1253" s="178" t="str">
        <f>Emissions!E1254</f>
        <v>County</v>
      </c>
      <c r="G1253" s="178">
        <v>2850001000</v>
      </c>
      <c r="H1253" s="178" t="s">
        <v>24044</v>
      </c>
      <c r="I1253" s="178" t="s">
        <v>24041</v>
      </c>
      <c r="J1253" s="178" t="s">
        <v>24046</v>
      </c>
      <c r="K1253" s="178">
        <v>2014</v>
      </c>
      <c r="L1253" s="178">
        <v>515</v>
      </c>
      <c r="M1253" s="178" t="s">
        <v>24042</v>
      </c>
      <c r="N1253" s="183">
        <f>Emissions!P1254</f>
        <v>3.6621252000771154</v>
      </c>
      <c r="O1253" s="183" t="str">
        <f>Emissions!Q1254</f>
        <v>LB</v>
      </c>
      <c r="P1253" s="172">
        <f t="shared" si="19"/>
        <v>2.8531061514364544E-2</v>
      </c>
      <c r="Q1253" s="178" t="str">
        <f>Emissions!S1254</f>
        <v xml:space="preserve">LB </v>
      </c>
      <c r="R1253" s="178" t="str">
        <f>Emissions!T1254</f>
        <v xml:space="preserve">LB </v>
      </c>
      <c r="S1253" s="178" t="s">
        <v>24045</v>
      </c>
      <c r="T1253" s="178">
        <v>7439976</v>
      </c>
      <c r="U1253" s="178" t="s">
        <v>24043</v>
      </c>
      <c r="V1253" s="178">
        <v>8</v>
      </c>
      <c r="W1253" s="178">
        <f>Emissions!W1254</f>
        <v>0.10448431935670474</v>
      </c>
      <c r="X1253" s="178" t="str">
        <f>Emissions!X1254</f>
        <v>LB</v>
      </c>
    </row>
    <row r="1254" spans="1:24" x14ac:dyDescent="0.3">
      <c r="A1254" s="175" t="str">
        <f>Emissions!A1255</f>
        <v>26043</v>
      </c>
      <c r="B1254" s="175" t="str">
        <f>Emissions!B1255</f>
        <v>26</v>
      </c>
      <c r="C1254" s="175" t="str">
        <f>Emissions!F1255</f>
        <v>MI</v>
      </c>
      <c r="D1254" s="175" t="str">
        <f>Emissions!C1255</f>
        <v>043</v>
      </c>
      <c r="E1254" s="178" t="str">
        <f>Emissions!D1255</f>
        <v>Dickinson</v>
      </c>
      <c r="F1254" s="178" t="str">
        <f>Emissions!E1255</f>
        <v>County</v>
      </c>
      <c r="G1254" s="178">
        <v>2850001000</v>
      </c>
      <c r="H1254" s="178" t="s">
        <v>24044</v>
      </c>
      <c r="I1254" s="178" t="s">
        <v>24041</v>
      </c>
      <c r="J1254" s="178" t="s">
        <v>24046</v>
      </c>
      <c r="K1254" s="178">
        <v>2014</v>
      </c>
      <c r="L1254" s="178">
        <v>515</v>
      </c>
      <c r="M1254" s="178" t="s">
        <v>24042</v>
      </c>
      <c r="N1254" s="183">
        <f>Emissions!P1255</f>
        <v>2.6001199107853519</v>
      </c>
      <c r="O1254" s="183" t="str">
        <f>Emissions!Q1255</f>
        <v>LB</v>
      </c>
      <c r="P1254" s="172">
        <f t="shared" si="19"/>
        <v>2.8531061514364544E-2</v>
      </c>
      <c r="Q1254" s="178" t="str">
        <f>Emissions!S1255</f>
        <v xml:space="preserve">LB </v>
      </c>
      <c r="R1254" s="178" t="str">
        <f>Emissions!T1255</f>
        <v xml:space="preserve">LB </v>
      </c>
      <c r="S1254" s="178" t="s">
        <v>24045</v>
      </c>
      <c r="T1254" s="178">
        <v>7439976</v>
      </c>
      <c r="U1254" s="178" t="s">
        <v>24043</v>
      </c>
      <c r="V1254" s="178">
        <v>8</v>
      </c>
      <c r="W1254" s="178">
        <f>Emissions!W1255</f>
        <v>7.4184181119340928E-2</v>
      </c>
      <c r="X1254" s="178" t="str">
        <f>Emissions!X1255</f>
        <v>LB</v>
      </c>
    </row>
    <row r="1255" spans="1:24" x14ac:dyDescent="0.3">
      <c r="A1255" s="175" t="str">
        <f>Emissions!A1256</f>
        <v>26045</v>
      </c>
      <c r="B1255" s="175" t="str">
        <f>Emissions!B1256</f>
        <v>26</v>
      </c>
      <c r="C1255" s="175" t="str">
        <f>Emissions!F1256</f>
        <v>MI</v>
      </c>
      <c r="D1255" s="175" t="str">
        <f>Emissions!C1256</f>
        <v>045</v>
      </c>
      <c r="E1255" s="178" t="str">
        <f>Emissions!D1256</f>
        <v>Eaton</v>
      </c>
      <c r="F1255" s="178" t="str">
        <f>Emissions!E1256</f>
        <v>County</v>
      </c>
      <c r="G1255" s="178">
        <v>2850001000</v>
      </c>
      <c r="H1255" s="178" t="s">
        <v>24044</v>
      </c>
      <c r="I1255" s="178" t="s">
        <v>24041</v>
      </c>
      <c r="J1255" s="178" t="s">
        <v>24046</v>
      </c>
      <c r="K1255" s="178">
        <v>2014</v>
      </c>
      <c r="L1255" s="178">
        <v>515</v>
      </c>
      <c r="M1255" s="178" t="s">
        <v>24042</v>
      </c>
      <c r="N1255" s="183">
        <f>Emissions!P1256</f>
        <v>10.876388634786867</v>
      </c>
      <c r="O1255" s="183" t="str">
        <f>Emissions!Q1256</f>
        <v>LB</v>
      </c>
      <c r="P1255" s="172">
        <f t="shared" si="19"/>
        <v>2.8531061514364547E-2</v>
      </c>
      <c r="Q1255" s="178" t="str">
        <f>Emissions!S1256</f>
        <v xml:space="preserve">LB </v>
      </c>
      <c r="R1255" s="178" t="str">
        <f>Emissions!T1256</f>
        <v xml:space="preserve">LB </v>
      </c>
      <c r="S1255" s="178" t="s">
        <v>24045</v>
      </c>
      <c r="T1255" s="178">
        <v>7439976</v>
      </c>
      <c r="U1255" s="178" t="s">
        <v>24043</v>
      </c>
      <c r="V1255" s="178">
        <v>8</v>
      </c>
      <c r="W1255" s="178">
        <f>Emissions!W1256</f>
        <v>0.31031491319323956</v>
      </c>
      <c r="X1255" s="178" t="str">
        <f>Emissions!X1256</f>
        <v>LB</v>
      </c>
    </row>
    <row r="1256" spans="1:24" x14ac:dyDescent="0.3">
      <c r="A1256" s="175" t="str">
        <f>Emissions!A1257</f>
        <v>26047</v>
      </c>
      <c r="B1256" s="175" t="str">
        <f>Emissions!B1257</f>
        <v>26</v>
      </c>
      <c r="C1256" s="175" t="str">
        <f>Emissions!F1257</f>
        <v>MI</v>
      </c>
      <c r="D1256" s="175" t="str">
        <f>Emissions!C1257</f>
        <v>047</v>
      </c>
      <c r="E1256" s="178" t="str">
        <f>Emissions!D1257</f>
        <v>Emmet</v>
      </c>
      <c r="F1256" s="178" t="str">
        <f>Emissions!E1257</f>
        <v>County</v>
      </c>
      <c r="G1256" s="178">
        <v>2850001000</v>
      </c>
      <c r="H1256" s="178" t="s">
        <v>24044</v>
      </c>
      <c r="I1256" s="178" t="s">
        <v>24041</v>
      </c>
      <c r="J1256" s="178" t="s">
        <v>24046</v>
      </c>
      <c r="K1256" s="178">
        <v>2014</v>
      </c>
      <c r="L1256" s="178">
        <v>515</v>
      </c>
      <c r="M1256" s="178" t="s">
        <v>24042</v>
      </c>
      <c r="N1256" s="183">
        <f>Emissions!P1257</f>
        <v>3.3260539167745438</v>
      </c>
      <c r="O1256" s="183" t="str">
        <f>Emissions!Q1257</f>
        <v>LB</v>
      </c>
      <c r="P1256" s="172">
        <f t="shared" si="19"/>
        <v>2.8531061514364547E-2</v>
      </c>
      <c r="Q1256" s="178" t="str">
        <f>Emissions!S1257</f>
        <v xml:space="preserve">LB </v>
      </c>
      <c r="R1256" s="178" t="str">
        <f>Emissions!T1257</f>
        <v xml:space="preserve">LB </v>
      </c>
      <c r="S1256" s="178" t="s">
        <v>24045</v>
      </c>
      <c r="T1256" s="178">
        <v>7439976</v>
      </c>
      <c r="U1256" s="178" t="s">
        <v>24043</v>
      </c>
      <c r="V1256" s="178">
        <v>8</v>
      </c>
      <c r="W1256" s="178">
        <f>Emissions!W1257</f>
        <v>9.4895848899587645E-2</v>
      </c>
      <c r="X1256" s="178" t="str">
        <f>Emissions!X1257</f>
        <v>LB</v>
      </c>
    </row>
    <row r="1257" spans="1:24" x14ac:dyDescent="0.3">
      <c r="A1257" s="175" t="str">
        <f>Emissions!A1258</f>
        <v>26049</v>
      </c>
      <c r="B1257" s="175" t="str">
        <f>Emissions!B1258</f>
        <v>26</v>
      </c>
      <c r="C1257" s="175" t="str">
        <f>Emissions!F1258</f>
        <v>MI</v>
      </c>
      <c r="D1257" s="175" t="str">
        <f>Emissions!C1258</f>
        <v>049</v>
      </c>
      <c r="E1257" s="178" t="str">
        <f>Emissions!D1258</f>
        <v>Genesee</v>
      </c>
      <c r="F1257" s="178" t="str">
        <f>Emissions!E1258</f>
        <v>County</v>
      </c>
      <c r="G1257" s="178">
        <v>2850001000</v>
      </c>
      <c r="H1257" s="178" t="s">
        <v>24044</v>
      </c>
      <c r="I1257" s="178" t="s">
        <v>24041</v>
      </c>
      <c r="J1257" s="178" t="s">
        <v>24046</v>
      </c>
      <c r="K1257" s="178">
        <v>2014</v>
      </c>
      <c r="L1257" s="178">
        <v>515</v>
      </c>
      <c r="M1257" s="178" t="s">
        <v>24042</v>
      </c>
      <c r="N1257" s="183">
        <f>Emissions!P1258</f>
        <v>41.359807010198331</v>
      </c>
      <c r="O1257" s="183" t="str">
        <f>Emissions!Q1258</f>
        <v>LB</v>
      </c>
      <c r="P1257" s="172">
        <f t="shared" si="19"/>
        <v>2.853106151436454E-2</v>
      </c>
      <c r="Q1257" s="178" t="str">
        <f>Emissions!S1258</f>
        <v xml:space="preserve">LB </v>
      </c>
      <c r="R1257" s="178" t="str">
        <f>Emissions!T1258</f>
        <v xml:space="preserve">LB </v>
      </c>
      <c r="S1257" s="178" t="s">
        <v>24045</v>
      </c>
      <c r="T1257" s="178">
        <v>7439976</v>
      </c>
      <c r="U1257" s="178" t="s">
        <v>24043</v>
      </c>
      <c r="V1257" s="178">
        <v>8</v>
      </c>
      <c r="W1257" s="178">
        <f>Emissions!W1258</f>
        <v>1.1800391980302143</v>
      </c>
      <c r="X1257" s="178" t="str">
        <f>Emissions!X1258</f>
        <v>LB</v>
      </c>
    </row>
    <row r="1258" spans="1:24" x14ac:dyDescent="0.3">
      <c r="A1258" s="175" t="str">
        <f>Emissions!A1259</f>
        <v>26051</v>
      </c>
      <c r="B1258" s="175" t="str">
        <f>Emissions!B1259</f>
        <v>26</v>
      </c>
      <c r="C1258" s="175" t="str">
        <f>Emissions!F1259</f>
        <v>MI</v>
      </c>
      <c r="D1258" s="175" t="str">
        <f>Emissions!C1259</f>
        <v>051</v>
      </c>
      <c r="E1258" s="178" t="str">
        <f>Emissions!D1259</f>
        <v>Gladwin</v>
      </c>
      <c r="F1258" s="178" t="str">
        <f>Emissions!E1259</f>
        <v>County</v>
      </c>
      <c r="G1258" s="178">
        <v>2850001000</v>
      </c>
      <c r="H1258" s="178" t="s">
        <v>24044</v>
      </c>
      <c r="I1258" s="178" t="s">
        <v>24041</v>
      </c>
      <c r="J1258" s="178" t="s">
        <v>24046</v>
      </c>
      <c r="K1258" s="178">
        <v>2014</v>
      </c>
      <c r="L1258" s="178">
        <v>515</v>
      </c>
      <c r="M1258" s="178" t="s">
        <v>24042</v>
      </c>
      <c r="N1258" s="183">
        <f>Emissions!P1259</f>
        <v>2.5454269388976605</v>
      </c>
      <c r="O1258" s="183" t="str">
        <f>Emissions!Q1259</f>
        <v>LB</v>
      </c>
      <c r="P1258" s="172">
        <f t="shared" si="19"/>
        <v>2.8531061514364551E-2</v>
      </c>
      <c r="Q1258" s="178" t="str">
        <f>Emissions!S1259</f>
        <v xml:space="preserve">LB </v>
      </c>
      <c r="R1258" s="178" t="str">
        <f>Emissions!T1259</f>
        <v xml:space="preserve">LB </v>
      </c>
      <c r="S1258" s="178" t="s">
        <v>24045</v>
      </c>
      <c r="T1258" s="178">
        <v>7439976</v>
      </c>
      <c r="U1258" s="178" t="s">
        <v>24043</v>
      </c>
      <c r="V1258" s="178">
        <v>8</v>
      </c>
      <c r="W1258" s="178">
        <f>Emissions!W1259</f>
        <v>7.2623732574009808E-2</v>
      </c>
      <c r="X1258" s="178" t="str">
        <f>Emissions!X1259</f>
        <v>LB</v>
      </c>
    </row>
    <row r="1259" spans="1:24" x14ac:dyDescent="0.3">
      <c r="A1259" s="175" t="str">
        <f>Emissions!A1260</f>
        <v>26053</v>
      </c>
      <c r="B1259" s="175" t="str">
        <f>Emissions!B1260</f>
        <v>26</v>
      </c>
      <c r="C1259" s="175" t="str">
        <f>Emissions!F1260</f>
        <v>MI</v>
      </c>
      <c r="D1259" s="175" t="str">
        <f>Emissions!C1260</f>
        <v>053</v>
      </c>
      <c r="E1259" s="178" t="str">
        <f>Emissions!D1260</f>
        <v>Gogebic</v>
      </c>
      <c r="F1259" s="178" t="str">
        <f>Emissions!E1260</f>
        <v>County</v>
      </c>
      <c r="G1259" s="178">
        <v>2850001000</v>
      </c>
      <c r="H1259" s="178" t="s">
        <v>24044</v>
      </c>
      <c r="I1259" s="178" t="s">
        <v>24041</v>
      </c>
      <c r="J1259" s="178" t="s">
        <v>24046</v>
      </c>
      <c r="K1259" s="178">
        <v>2014</v>
      </c>
      <c r="L1259" s="178">
        <v>515</v>
      </c>
      <c r="M1259" s="178" t="s">
        <v>24042</v>
      </c>
      <c r="N1259" s="183">
        <f>Emissions!P1260</f>
        <v>1.576379667759336</v>
      </c>
      <c r="O1259" s="183" t="str">
        <f>Emissions!Q1260</f>
        <v>LB</v>
      </c>
      <c r="P1259" s="172">
        <f t="shared" si="19"/>
        <v>2.8531061514364547E-2</v>
      </c>
      <c r="Q1259" s="178" t="str">
        <f>Emissions!S1260</f>
        <v xml:space="preserve">LB </v>
      </c>
      <c r="R1259" s="178" t="str">
        <f>Emissions!T1260</f>
        <v xml:space="preserve">LB </v>
      </c>
      <c r="S1259" s="178" t="s">
        <v>24045</v>
      </c>
      <c r="T1259" s="178">
        <v>7439976</v>
      </c>
      <c r="U1259" s="178" t="s">
        <v>24043</v>
      </c>
      <c r="V1259" s="178">
        <v>8</v>
      </c>
      <c r="W1259" s="178">
        <f>Emissions!W1260</f>
        <v>4.4975785270835164E-2</v>
      </c>
      <c r="X1259" s="178" t="str">
        <f>Emissions!X1260</f>
        <v>LB</v>
      </c>
    </row>
    <row r="1260" spans="1:24" x14ac:dyDescent="0.3">
      <c r="A1260" s="175" t="str">
        <f>Emissions!A1261</f>
        <v>26055</v>
      </c>
      <c r="B1260" s="175" t="str">
        <f>Emissions!B1261</f>
        <v>26</v>
      </c>
      <c r="C1260" s="175" t="str">
        <f>Emissions!F1261</f>
        <v>MI</v>
      </c>
      <c r="D1260" s="175" t="str">
        <f>Emissions!C1261</f>
        <v>055</v>
      </c>
      <c r="E1260" s="178" t="str">
        <f>Emissions!D1261</f>
        <v>Grand Traverse</v>
      </c>
      <c r="F1260" s="178" t="str">
        <f>Emissions!E1261</f>
        <v>County</v>
      </c>
      <c r="G1260" s="178">
        <v>2850001000</v>
      </c>
      <c r="H1260" s="178" t="s">
        <v>24044</v>
      </c>
      <c r="I1260" s="178" t="s">
        <v>24041</v>
      </c>
      <c r="J1260" s="178" t="s">
        <v>24046</v>
      </c>
      <c r="K1260" s="178">
        <v>2014</v>
      </c>
      <c r="L1260" s="178">
        <v>515</v>
      </c>
      <c r="M1260" s="178" t="s">
        <v>24042</v>
      </c>
      <c r="N1260" s="183">
        <f>Emissions!P1261</f>
        <v>9.0936581939714074</v>
      </c>
      <c r="O1260" s="183" t="str">
        <f>Emissions!Q1261</f>
        <v>LB</v>
      </c>
      <c r="P1260" s="172">
        <f t="shared" si="19"/>
        <v>2.8531061514364544E-2</v>
      </c>
      <c r="Q1260" s="178" t="str">
        <f>Emissions!S1261</f>
        <v xml:space="preserve">LB </v>
      </c>
      <c r="R1260" s="178" t="str">
        <f>Emissions!T1261</f>
        <v xml:space="preserve">LB </v>
      </c>
      <c r="S1260" s="178" t="s">
        <v>24045</v>
      </c>
      <c r="T1260" s="178">
        <v>7439976</v>
      </c>
      <c r="U1260" s="178" t="s">
        <v>24043</v>
      </c>
      <c r="V1260" s="178">
        <v>8</v>
      </c>
      <c r="W1260" s="178">
        <f>Emissions!W1261</f>
        <v>0.25945172132280342</v>
      </c>
      <c r="X1260" s="178" t="str">
        <f>Emissions!X1261</f>
        <v>LB</v>
      </c>
    </row>
    <row r="1261" spans="1:24" x14ac:dyDescent="0.3">
      <c r="A1261" s="175" t="str">
        <f>Emissions!A1262</f>
        <v>26057</v>
      </c>
      <c r="B1261" s="175" t="str">
        <f>Emissions!B1262</f>
        <v>26</v>
      </c>
      <c r="C1261" s="175" t="str">
        <f>Emissions!F1262</f>
        <v>MI</v>
      </c>
      <c r="D1261" s="175" t="str">
        <f>Emissions!C1262</f>
        <v>057</v>
      </c>
      <c r="E1261" s="178" t="str">
        <f>Emissions!D1262</f>
        <v>Gratiot</v>
      </c>
      <c r="F1261" s="178" t="str">
        <f>Emissions!E1262</f>
        <v>County</v>
      </c>
      <c r="G1261" s="178">
        <v>2850001000</v>
      </c>
      <c r="H1261" s="178" t="s">
        <v>24044</v>
      </c>
      <c r="I1261" s="178" t="s">
        <v>24041</v>
      </c>
      <c r="J1261" s="178" t="s">
        <v>24046</v>
      </c>
      <c r="K1261" s="178">
        <v>2014</v>
      </c>
      <c r="L1261" s="178">
        <v>515</v>
      </c>
      <c r="M1261" s="178" t="s">
        <v>24042</v>
      </c>
      <c r="N1261" s="183">
        <f>Emissions!P1262</f>
        <v>4.1735946404773934</v>
      </c>
      <c r="O1261" s="183" t="str">
        <f>Emissions!Q1262</f>
        <v>LB</v>
      </c>
      <c r="P1261" s="172">
        <f t="shared" si="19"/>
        <v>2.8531061514364547E-2</v>
      </c>
      <c r="Q1261" s="178" t="str">
        <f>Emissions!S1262</f>
        <v xml:space="preserve">LB </v>
      </c>
      <c r="R1261" s="178" t="str">
        <f>Emissions!T1262</f>
        <v xml:space="preserve">LB </v>
      </c>
      <c r="S1261" s="178" t="s">
        <v>24045</v>
      </c>
      <c r="T1261" s="178">
        <v>7439976</v>
      </c>
      <c r="U1261" s="178" t="s">
        <v>24043</v>
      </c>
      <c r="V1261" s="178">
        <v>8</v>
      </c>
      <c r="W1261" s="178">
        <f>Emissions!W1262</f>
        <v>0.11907708542348269</v>
      </c>
      <c r="X1261" s="178" t="str">
        <f>Emissions!X1262</f>
        <v>LB</v>
      </c>
    </row>
    <row r="1262" spans="1:24" x14ac:dyDescent="0.3">
      <c r="A1262" s="175" t="str">
        <f>Emissions!A1263</f>
        <v>26059</v>
      </c>
      <c r="B1262" s="175" t="str">
        <f>Emissions!B1263</f>
        <v>26</v>
      </c>
      <c r="C1262" s="175" t="str">
        <f>Emissions!F1263</f>
        <v>MI</v>
      </c>
      <c r="D1262" s="175" t="str">
        <f>Emissions!C1263</f>
        <v>059</v>
      </c>
      <c r="E1262" s="178" t="str">
        <f>Emissions!D1263</f>
        <v>Hillsdale</v>
      </c>
      <c r="F1262" s="178" t="str">
        <f>Emissions!E1263</f>
        <v>County</v>
      </c>
      <c r="G1262" s="178">
        <v>2850001000</v>
      </c>
      <c r="H1262" s="178" t="s">
        <v>24044</v>
      </c>
      <c r="I1262" s="178" t="s">
        <v>24041</v>
      </c>
      <c r="J1262" s="178" t="s">
        <v>24046</v>
      </c>
      <c r="K1262" s="178">
        <v>2014</v>
      </c>
      <c r="L1262" s="178">
        <v>515</v>
      </c>
      <c r="M1262" s="178" t="s">
        <v>24042</v>
      </c>
      <c r="N1262" s="183">
        <f>Emissions!P1263</f>
        <v>4.5908038491078589</v>
      </c>
      <c r="O1262" s="183" t="str">
        <f>Emissions!Q1263</f>
        <v>LB</v>
      </c>
      <c r="P1262" s="172">
        <f t="shared" si="19"/>
        <v>2.8531061514364544E-2</v>
      </c>
      <c r="Q1262" s="178" t="str">
        <f>Emissions!S1263</f>
        <v xml:space="preserve">LB </v>
      </c>
      <c r="R1262" s="178" t="str">
        <f>Emissions!T1263</f>
        <v xml:space="preserve">LB </v>
      </c>
      <c r="S1262" s="178" t="s">
        <v>24045</v>
      </c>
      <c r="T1262" s="178">
        <v>7439976</v>
      </c>
      <c r="U1262" s="178" t="s">
        <v>24043</v>
      </c>
      <c r="V1262" s="178">
        <v>8</v>
      </c>
      <c r="W1262" s="178">
        <f>Emissions!W1263</f>
        <v>0.13098050701927785</v>
      </c>
      <c r="X1262" s="178" t="str">
        <f>Emissions!X1263</f>
        <v>LB</v>
      </c>
    </row>
    <row r="1263" spans="1:24" x14ac:dyDescent="0.3">
      <c r="A1263" s="175" t="str">
        <f>Emissions!A1264</f>
        <v>26061</v>
      </c>
      <c r="B1263" s="175" t="str">
        <f>Emissions!B1264</f>
        <v>26</v>
      </c>
      <c r="C1263" s="175" t="str">
        <f>Emissions!F1264</f>
        <v>MI</v>
      </c>
      <c r="D1263" s="175" t="str">
        <f>Emissions!C1264</f>
        <v>061</v>
      </c>
      <c r="E1263" s="178" t="str">
        <f>Emissions!D1264</f>
        <v>Houghton</v>
      </c>
      <c r="F1263" s="178" t="str">
        <f>Emissions!E1264</f>
        <v>County</v>
      </c>
      <c r="G1263" s="178">
        <v>2850001000</v>
      </c>
      <c r="H1263" s="178" t="s">
        <v>24044</v>
      </c>
      <c r="I1263" s="178" t="s">
        <v>24041</v>
      </c>
      <c r="J1263" s="178" t="s">
        <v>24046</v>
      </c>
      <c r="K1263" s="178">
        <v>2014</v>
      </c>
      <c r="L1263" s="178">
        <v>515</v>
      </c>
      <c r="M1263" s="178" t="s">
        <v>24042</v>
      </c>
      <c r="N1263" s="183">
        <f>Emissions!P1264</f>
        <v>3.65571430227343</v>
      </c>
      <c r="O1263" s="183" t="str">
        <f>Emissions!Q1264</f>
        <v>LB</v>
      </c>
      <c r="P1263" s="172">
        <f t="shared" si="19"/>
        <v>2.8531061514364547E-2</v>
      </c>
      <c r="Q1263" s="178" t="str">
        <f>Emissions!S1264</f>
        <v xml:space="preserve">LB </v>
      </c>
      <c r="R1263" s="178" t="str">
        <f>Emissions!T1264</f>
        <v xml:space="preserve">LB </v>
      </c>
      <c r="S1263" s="178" t="s">
        <v>24045</v>
      </c>
      <c r="T1263" s="178">
        <v>7439976</v>
      </c>
      <c r="U1263" s="178" t="s">
        <v>24043</v>
      </c>
      <c r="V1263" s="178">
        <v>8</v>
      </c>
      <c r="W1263" s="178">
        <f>Emissions!W1264</f>
        <v>0.1043014096371055</v>
      </c>
      <c r="X1263" s="178" t="str">
        <f>Emissions!X1264</f>
        <v>LB</v>
      </c>
    </row>
    <row r="1264" spans="1:24" x14ac:dyDescent="0.3">
      <c r="A1264" s="175" t="str">
        <f>Emissions!A1265</f>
        <v>26063</v>
      </c>
      <c r="B1264" s="175" t="str">
        <f>Emissions!B1265</f>
        <v>26</v>
      </c>
      <c r="C1264" s="175" t="str">
        <f>Emissions!F1265</f>
        <v>MI</v>
      </c>
      <c r="D1264" s="175" t="str">
        <f>Emissions!C1265</f>
        <v>063</v>
      </c>
      <c r="E1264" s="178" t="str">
        <f>Emissions!D1265</f>
        <v>Huron</v>
      </c>
      <c r="F1264" s="178" t="str">
        <f>Emissions!E1265</f>
        <v>County</v>
      </c>
      <c r="G1264" s="178">
        <v>2850001000</v>
      </c>
      <c r="H1264" s="178" t="s">
        <v>24044</v>
      </c>
      <c r="I1264" s="178" t="s">
        <v>24041</v>
      </c>
      <c r="J1264" s="178" t="s">
        <v>24046</v>
      </c>
      <c r="K1264" s="178">
        <v>2014</v>
      </c>
      <c r="L1264" s="178">
        <v>515</v>
      </c>
      <c r="M1264" s="178" t="s">
        <v>24042</v>
      </c>
      <c r="N1264" s="183">
        <f>Emissions!P1265</f>
        <v>3.2119599699245795</v>
      </c>
      <c r="O1264" s="183" t="str">
        <f>Emissions!Q1265</f>
        <v>LB</v>
      </c>
      <c r="P1264" s="172">
        <f t="shared" si="19"/>
        <v>2.8531061514364547E-2</v>
      </c>
      <c r="Q1264" s="178" t="str">
        <f>Emissions!S1265</f>
        <v xml:space="preserve">LB </v>
      </c>
      <c r="R1264" s="178" t="str">
        <f>Emissions!T1265</f>
        <v xml:space="preserve">LB </v>
      </c>
      <c r="S1264" s="178" t="s">
        <v>24045</v>
      </c>
      <c r="T1264" s="178">
        <v>7439976</v>
      </c>
      <c r="U1264" s="178" t="s">
        <v>24043</v>
      </c>
      <c r="V1264" s="178">
        <v>8</v>
      </c>
      <c r="W1264" s="178">
        <f>Emissions!W1265</f>
        <v>9.164062748359468E-2</v>
      </c>
      <c r="X1264" s="178" t="str">
        <f>Emissions!X1265</f>
        <v>LB</v>
      </c>
    </row>
    <row r="1265" spans="1:24" x14ac:dyDescent="0.3">
      <c r="A1265" s="175" t="str">
        <f>Emissions!A1266</f>
        <v>26065</v>
      </c>
      <c r="B1265" s="175" t="str">
        <f>Emissions!B1266</f>
        <v>26</v>
      </c>
      <c r="C1265" s="175" t="str">
        <f>Emissions!F1266</f>
        <v>MI</v>
      </c>
      <c r="D1265" s="175" t="str">
        <f>Emissions!C1266</f>
        <v>065</v>
      </c>
      <c r="E1265" s="178" t="str">
        <f>Emissions!D1266</f>
        <v>Ingham</v>
      </c>
      <c r="F1265" s="178" t="str">
        <f>Emissions!E1266</f>
        <v>County</v>
      </c>
      <c r="G1265" s="178">
        <v>2850001000</v>
      </c>
      <c r="H1265" s="178" t="s">
        <v>24044</v>
      </c>
      <c r="I1265" s="178" t="s">
        <v>24041</v>
      </c>
      <c r="J1265" s="178" t="s">
        <v>24046</v>
      </c>
      <c r="K1265" s="178">
        <v>2014</v>
      </c>
      <c r="L1265" s="178">
        <v>515</v>
      </c>
      <c r="M1265" s="178" t="s">
        <v>24042</v>
      </c>
      <c r="N1265" s="183">
        <f>Emissions!P1266</f>
        <v>28.50665810575633</v>
      </c>
      <c r="O1265" s="183" t="str">
        <f>Emissions!Q1266</f>
        <v>LB</v>
      </c>
      <c r="P1265" s="172">
        <f t="shared" si="19"/>
        <v>2.8531061514364544E-2</v>
      </c>
      <c r="Q1265" s="178" t="str">
        <f>Emissions!S1266</f>
        <v xml:space="preserve">LB </v>
      </c>
      <c r="R1265" s="178" t="str">
        <f>Emissions!T1266</f>
        <v xml:space="preserve">LB </v>
      </c>
      <c r="S1265" s="178" t="s">
        <v>24045</v>
      </c>
      <c r="T1265" s="178">
        <v>7439976</v>
      </c>
      <c r="U1265" s="178" t="s">
        <v>24043</v>
      </c>
      <c r="V1265" s="178">
        <v>8</v>
      </c>
      <c r="W1265" s="178">
        <f>Emissions!W1266</f>
        <v>0.81332521598429253</v>
      </c>
      <c r="X1265" s="178" t="str">
        <f>Emissions!X1266</f>
        <v>LB</v>
      </c>
    </row>
    <row r="1266" spans="1:24" x14ac:dyDescent="0.3">
      <c r="A1266" s="175" t="str">
        <f>Emissions!A1267</f>
        <v>26067</v>
      </c>
      <c r="B1266" s="175" t="str">
        <f>Emissions!B1267</f>
        <v>26</v>
      </c>
      <c r="C1266" s="175" t="str">
        <f>Emissions!F1267</f>
        <v>MI</v>
      </c>
      <c r="D1266" s="175" t="str">
        <f>Emissions!C1267</f>
        <v>067</v>
      </c>
      <c r="E1266" s="178" t="str">
        <f>Emissions!D1267</f>
        <v>Ionia</v>
      </c>
      <c r="F1266" s="178" t="str">
        <f>Emissions!E1267</f>
        <v>County</v>
      </c>
      <c r="G1266" s="178">
        <v>2850001000</v>
      </c>
      <c r="H1266" s="178" t="s">
        <v>24044</v>
      </c>
      <c r="I1266" s="178" t="s">
        <v>24041</v>
      </c>
      <c r="J1266" s="178" t="s">
        <v>24046</v>
      </c>
      <c r="K1266" s="178">
        <v>2014</v>
      </c>
      <c r="L1266" s="178">
        <v>515</v>
      </c>
      <c r="M1266" s="178" t="s">
        <v>24042</v>
      </c>
      <c r="N1266" s="183">
        <f>Emissions!P1267</f>
        <v>6.4403478654711028</v>
      </c>
      <c r="O1266" s="183" t="str">
        <f>Emissions!Q1267</f>
        <v>LB</v>
      </c>
      <c r="P1266" s="172">
        <f t="shared" si="19"/>
        <v>2.8531061514364551E-2</v>
      </c>
      <c r="Q1266" s="178" t="str">
        <f>Emissions!S1267</f>
        <v xml:space="preserve">LB </v>
      </c>
      <c r="R1266" s="178" t="str">
        <f>Emissions!T1267</f>
        <v xml:space="preserve">LB </v>
      </c>
      <c r="S1266" s="178" t="s">
        <v>24045</v>
      </c>
      <c r="T1266" s="178">
        <v>7439976</v>
      </c>
      <c r="U1266" s="178" t="s">
        <v>24043</v>
      </c>
      <c r="V1266" s="178">
        <v>8</v>
      </c>
      <c r="W1266" s="178">
        <f>Emissions!W1267</f>
        <v>0.18374996112366246</v>
      </c>
      <c r="X1266" s="178" t="str">
        <f>Emissions!X1267</f>
        <v>LB</v>
      </c>
    </row>
    <row r="1267" spans="1:24" x14ac:dyDescent="0.3">
      <c r="A1267" s="175" t="str">
        <f>Emissions!A1268</f>
        <v>26069</v>
      </c>
      <c r="B1267" s="175" t="str">
        <f>Emissions!B1268</f>
        <v>26</v>
      </c>
      <c r="C1267" s="175" t="str">
        <f>Emissions!F1268</f>
        <v>MI</v>
      </c>
      <c r="D1267" s="175" t="str">
        <f>Emissions!C1268</f>
        <v>069</v>
      </c>
      <c r="E1267" s="178" t="str">
        <f>Emissions!D1268</f>
        <v>Iosco</v>
      </c>
      <c r="F1267" s="178" t="str">
        <f>Emissions!E1268</f>
        <v>County</v>
      </c>
      <c r="G1267" s="178">
        <v>2850001000</v>
      </c>
      <c r="H1267" s="178" t="s">
        <v>24044</v>
      </c>
      <c r="I1267" s="178" t="s">
        <v>24041</v>
      </c>
      <c r="J1267" s="178" t="s">
        <v>24046</v>
      </c>
      <c r="K1267" s="178">
        <v>2014</v>
      </c>
      <c r="L1267" s="178">
        <v>515</v>
      </c>
      <c r="M1267" s="178" t="s">
        <v>24042</v>
      </c>
      <c r="N1267" s="183">
        <f>Emissions!P1268</f>
        <v>2.5463284714013041</v>
      </c>
      <c r="O1267" s="183" t="str">
        <f>Emissions!Q1268</f>
        <v>LB</v>
      </c>
      <c r="P1267" s="172">
        <f t="shared" si="19"/>
        <v>2.8531061514364547E-2</v>
      </c>
      <c r="Q1267" s="178" t="str">
        <f>Emissions!S1268</f>
        <v xml:space="preserve">LB </v>
      </c>
      <c r="R1267" s="178" t="str">
        <f>Emissions!T1268</f>
        <v xml:space="preserve">LB </v>
      </c>
      <c r="S1267" s="178" t="s">
        <v>24045</v>
      </c>
      <c r="T1267" s="178">
        <v>7439976</v>
      </c>
      <c r="U1267" s="178" t="s">
        <v>24043</v>
      </c>
      <c r="V1267" s="178">
        <v>8</v>
      </c>
      <c r="W1267" s="178">
        <f>Emissions!W1268</f>
        <v>7.2649454253328458E-2</v>
      </c>
      <c r="X1267" s="178" t="str">
        <f>Emissions!X1268</f>
        <v>LB</v>
      </c>
    </row>
    <row r="1268" spans="1:24" x14ac:dyDescent="0.3">
      <c r="A1268" s="175" t="str">
        <f>Emissions!A1269</f>
        <v>26071</v>
      </c>
      <c r="B1268" s="175" t="str">
        <f>Emissions!B1269</f>
        <v>26</v>
      </c>
      <c r="C1268" s="175" t="str">
        <f>Emissions!F1269</f>
        <v>MI</v>
      </c>
      <c r="D1268" s="175" t="str">
        <f>Emissions!C1269</f>
        <v>071</v>
      </c>
      <c r="E1268" s="178" t="str">
        <f>Emissions!D1269</f>
        <v>Iron</v>
      </c>
      <c r="F1268" s="178" t="str">
        <f>Emissions!E1269</f>
        <v>County</v>
      </c>
      <c r="G1268" s="178">
        <v>2850001000</v>
      </c>
      <c r="H1268" s="178" t="s">
        <v>24044</v>
      </c>
      <c r="I1268" s="178" t="s">
        <v>24041</v>
      </c>
      <c r="J1268" s="178" t="s">
        <v>24046</v>
      </c>
      <c r="K1268" s="178">
        <v>2014</v>
      </c>
      <c r="L1268" s="178">
        <v>515</v>
      </c>
      <c r="M1268" s="178" t="s">
        <v>24042</v>
      </c>
      <c r="N1268" s="183">
        <f>Emissions!P1269</f>
        <v>1.1406389576650926</v>
      </c>
      <c r="O1268" s="183" t="str">
        <f>Emissions!Q1269</f>
        <v>LB</v>
      </c>
      <c r="P1268" s="172">
        <f t="shared" si="19"/>
        <v>2.853106151436454E-2</v>
      </c>
      <c r="Q1268" s="178" t="str">
        <f>Emissions!S1269</f>
        <v xml:space="preserve">LB </v>
      </c>
      <c r="R1268" s="178" t="str">
        <f>Emissions!T1269</f>
        <v xml:space="preserve">LB </v>
      </c>
      <c r="S1268" s="178" t="s">
        <v>24045</v>
      </c>
      <c r="T1268" s="178">
        <v>7439976</v>
      </c>
      <c r="U1268" s="178" t="s">
        <v>24043</v>
      </c>
      <c r="V1268" s="178">
        <v>8</v>
      </c>
      <c r="W1268" s="178">
        <f>Emissions!W1269</f>
        <v>3.2543640266823409E-2</v>
      </c>
      <c r="X1268" s="178" t="str">
        <f>Emissions!X1269</f>
        <v>LB</v>
      </c>
    </row>
    <row r="1269" spans="1:24" x14ac:dyDescent="0.3">
      <c r="A1269" s="175" t="str">
        <f>Emissions!A1270</f>
        <v>26073</v>
      </c>
      <c r="B1269" s="175" t="str">
        <f>Emissions!B1270</f>
        <v>26</v>
      </c>
      <c r="C1269" s="175" t="str">
        <f>Emissions!F1270</f>
        <v>MI</v>
      </c>
      <c r="D1269" s="175" t="str">
        <f>Emissions!C1270</f>
        <v>073</v>
      </c>
      <c r="E1269" s="178" t="str">
        <f>Emissions!D1270</f>
        <v>Isabella</v>
      </c>
      <c r="F1269" s="178" t="str">
        <f>Emissions!E1270</f>
        <v>County</v>
      </c>
      <c r="G1269" s="178">
        <v>2850001000</v>
      </c>
      <c r="H1269" s="178" t="s">
        <v>24044</v>
      </c>
      <c r="I1269" s="178" t="s">
        <v>24041</v>
      </c>
      <c r="J1269" s="178" t="s">
        <v>24046</v>
      </c>
      <c r="K1269" s="178">
        <v>2014</v>
      </c>
      <c r="L1269" s="178">
        <v>515</v>
      </c>
      <c r="M1269" s="178" t="s">
        <v>24042</v>
      </c>
      <c r="N1269" s="183">
        <f>Emissions!P1270</f>
        <v>7.0736243641414038</v>
      </c>
      <c r="O1269" s="183" t="str">
        <f>Emissions!Q1270</f>
        <v>LB</v>
      </c>
      <c r="P1269" s="172">
        <f t="shared" si="19"/>
        <v>2.8531061514364547E-2</v>
      </c>
      <c r="Q1269" s="178" t="str">
        <f>Emissions!S1270</f>
        <v xml:space="preserve">LB </v>
      </c>
      <c r="R1269" s="178" t="str">
        <f>Emissions!T1270</f>
        <v xml:space="preserve">LB </v>
      </c>
      <c r="S1269" s="178" t="s">
        <v>24045</v>
      </c>
      <c r="T1269" s="178">
        <v>7439976</v>
      </c>
      <c r="U1269" s="178" t="s">
        <v>24043</v>
      </c>
      <c r="V1269" s="178">
        <v>8</v>
      </c>
      <c r="W1269" s="178">
        <f>Emissions!W1270</f>
        <v>0.20181801186282619</v>
      </c>
      <c r="X1269" s="178" t="str">
        <f>Emissions!X1270</f>
        <v>LB</v>
      </c>
    </row>
    <row r="1270" spans="1:24" x14ac:dyDescent="0.3">
      <c r="A1270" s="175" t="str">
        <f>Emissions!A1271</f>
        <v>26075</v>
      </c>
      <c r="B1270" s="175" t="str">
        <f>Emissions!B1271</f>
        <v>26</v>
      </c>
      <c r="C1270" s="175" t="str">
        <f>Emissions!F1271</f>
        <v>MI</v>
      </c>
      <c r="D1270" s="175" t="str">
        <f>Emissions!C1271</f>
        <v>075</v>
      </c>
      <c r="E1270" s="178" t="str">
        <f>Emissions!D1271</f>
        <v>Jackson</v>
      </c>
      <c r="F1270" s="178" t="str">
        <f>Emissions!E1271</f>
        <v>County</v>
      </c>
      <c r="G1270" s="178">
        <v>2850001000</v>
      </c>
      <c r="H1270" s="178" t="s">
        <v>24044</v>
      </c>
      <c r="I1270" s="178" t="s">
        <v>24041</v>
      </c>
      <c r="J1270" s="178" t="s">
        <v>24046</v>
      </c>
      <c r="K1270" s="178">
        <v>2014</v>
      </c>
      <c r="L1270" s="178">
        <v>515</v>
      </c>
      <c r="M1270" s="178" t="s">
        <v>24042</v>
      </c>
      <c r="N1270" s="183">
        <f>Emissions!P1271</f>
        <v>16.001300407164269</v>
      </c>
      <c r="O1270" s="183" t="str">
        <f>Emissions!Q1271</f>
        <v>LB</v>
      </c>
      <c r="P1270" s="172">
        <f t="shared" si="19"/>
        <v>2.8531061514364551E-2</v>
      </c>
      <c r="Q1270" s="178" t="str">
        <f>Emissions!S1271</f>
        <v xml:space="preserve">LB </v>
      </c>
      <c r="R1270" s="178" t="str">
        <f>Emissions!T1271</f>
        <v xml:space="preserve">LB </v>
      </c>
      <c r="S1270" s="178" t="s">
        <v>24045</v>
      </c>
      <c r="T1270" s="178">
        <v>7439976</v>
      </c>
      <c r="U1270" s="178" t="s">
        <v>24043</v>
      </c>
      <c r="V1270" s="178">
        <v>8</v>
      </c>
      <c r="W1270" s="178">
        <f>Emissions!W1271</f>
        <v>0.45653408622663028</v>
      </c>
      <c r="X1270" s="178" t="str">
        <f>Emissions!X1271</f>
        <v>LB</v>
      </c>
    </row>
    <row r="1271" spans="1:24" x14ac:dyDescent="0.3">
      <c r="A1271" s="175" t="str">
        <f>Emissions!A1272</f>
        <v>26077</v>
      </c>
      <c r="B1271" s="175" t="str">
        <f>Emissions!B1272</f>
        <v>26</v>
      </c>
      <c r="C1271" s="175" t="str">
        <f>Emissions!F1272</f>
        <v>MI</v>
      </c>
      <c r="D1271" s="175" t="str">
        <f>Emissions!C1272</f>
        <v>077</v>
      </c>
      <c r="E1271" s="178" t="str">
        <f>Emissions!D1272</f>
        <v>Kalamazoo</v>
      </c>
      <c r="F1271" s="178" t="str">
        <f>Emissions!E1272</f>
        <v>County</v>
      </c>
      <c r="G1271" s="178">
        <v>2850001000</v>
      </c>
      <c r="H1271" s="178" t="s">
        <v>24044</v>
      </c>
      <c r="I1271" s="178" t="s">
        <v>24041</v>
      </c>
      <c r="J1271" s="178" t="s">
        <v>24046</v>
      </c>
      <c r="K1271" s="178">
        <v>2014</v>
      </c>
      <c r="L1271" s="178">
        <v>515</v>
      </c>
      <c r="M1271" s="178" t="s">
        <v>24042</v>
      </c>
      <c r="N1271" s="183">
        <f>Emissions!P1272</f>
        <v>25.925871058660221</v>
      </c>
      <c r="O1271" s="183" t="str">
        <f>Emissions!Q1272</f>
        <v>LB</v>
      </c>
      <c r="P1271" s="172">
        <f t="shared" si="19"/>
        <v>2.8531061514364544E-2</v>
      </c>
      <c r="Q1271" s="178" t="str">
        <f>Emissions!S1272</f>
        <v xml:space="preserve">LB </v>
      </c>
      <c r="R1271" s="178" t="str">
        <f>Emissions!T1272</f>
        <v xml:space="preserve">LB </v>
      </c>
      <c r="S1271" s="178" t="s">
        <v>24045</v>
      </c>
      <c r="T1271" s="178">
        <v>7439976</v>
      </c>
      <c r="U1271" s="178" t="s">
        <v>24043</v>
      </c>
      <c r="V1271" s="178">
        <v>8</v>
      </c>
      <c r="W1271" s="178">
        <f>Emissions!W1272</f>
        <v>0.73969262198811814</v>
      </c>
      <c r="X1271" s="178" t="str">
        <f>Emissions!X1272</f>
        <v>LB</v>
      </c>
    </row>
    <row r="1272" spans="1:24" x14ac:dyDescent="0.3">
      <c r="A1272" s="175" t="str">
        <f>Emissions!A1273</f>
        <v>26079</v>
      </c>
      <c r="B1272" s="175" t="str">
        <f>Emissions!B1273</f>
        <v>26</v>
      </c>
      <c r="C1272" s="175" t="str">
        <f>Emissions!F1273</f>
        <v>MI</v>
      </c>
      <c r="D1272" s="175" t="str">
        <f>Emissions!C1273</f>
        <v>079</v>
      </c>
      <c r="E1272" s="178" t="str">
        <f>Emissions!D1273</f>
        <v>Kalkaska</v>
      </c>
      <c r="F1272" s="178" t="str">
        <f>Emissions!E1273</f>
        <v>County</v>
      </c>
      <c r="G1272" s="178">
        <v>2850001000</v>
      </c>
      <c r="H1272" s="178" t="s">
        <v>24044</v>
      </c>
      <c r="I1272" s="178" t="s">
        <v>24041</v>
      </c>
      <c r="J1272" s="178" t="s">
        <v>24046</v>
      </c>
      <c r="K1272" s="178">
        <v>2014</v>
      </c>
      <c r="L1272" s="178">
        <v>515</v>
      </c>
      <c r="M1272" s="178" t="s">
        <v>24042</v>
      </c>
      <c r="N1272" s="183">
        <f>Emissions!P1273</f>
        <v>1.7423618187078789</v>
      </c>
      <c r="O1272" s="183" t="str">
        <f>Emissions!Q1273</f>
        <v>LB</v>
      </c>
      <c r="P1272" s="172">
        <f t="shared" si="19"/>
        <v>2.8531061514364544E-2</v>
      </c>
      <c r="Q1272" s="178" t="str">
        <f>Emissions!S1273</f>
        <v xml:space="preserve">LB </v>
      </c>
      <c r="R1272" s="178" t="str">
        <f>Emissions!T1273</f>
        <v xml:space="preserve">LB </v>
      </c>
      <c r="S1272" s="178" t="s">
        <v>24045</v>
      </c>
      <c r="T1272" s="178">
        <v>7439976</v>
      </c>
      <c r="U1272" s="178" t="s">
        <v>24043</v>
      </c>
      <c r="V1272" s="178">
        <v>8</v>
      </c>
      <c r="W1272" s="178">
        <f>Emissions!W1273</f>
        <v>4.9711432229834575E-2</v>
      </c>
      <c r="X1272" s="178" t="str">
        <f>Emissions!X1273</f>
        <v>LB</v>
      </c>
    </row>
    <row r="1273" spans="1:24" x14ac:dyDescent="0.3">
      <c r="A1273" s="175" t="str">
        <f>Emissions!A1274</f>
        <v>26081</v>
      </c>
      <c r="B1273" s="175" t="str">
        <f>Emissions!B1274</f>
        <v>26</v>
      </c>
      <c r="C1273" s="175" t="str">
        <f>Emissions!F1274</f>
        <v>MI</v>
      </c>
      <c r="D1273" s="175" t="str">
        <f>Emissions!C1274</f>
        <v>081</v>
      </c>
      <c r="E1273" s="178" t="str">
        <f>Emissions!D1274</f>
        <v>Kent</v>
      </c>
      <c r="F1273" s="178" t="str">
        <f>Emissions!E1274</f>
        <v>County</v>
      </c>
      <c r="G1273" s="178">
        <v>2850001000</v>
      </c>
      <c r="H1273" s="178" t="s">
        <v>24044</v>
      </c>
      <c r="I1273" s="178" t="s">
        <v>24041</v>
      </c>
      <c r="J1273" s="178" t="s">
        <v>24046</v>
      </c>
      <c r="K1273" s="178">
        <v>2014</v>
      </c>
      <c r="L1273" s="178">
        <v>515</v>
      </c>
      <c r="M1273" s="178" t="s">
        <v>24042</v>
      </c>
      <c r="N1273" s="183">
        <f>Emissions!P1274</f>
        <v>63.030845332775066</v>
      </c>
      <c r="O1273" s="183" t="str">
        <f>Emissions!Q1274</f>
        <v>LB</v>
      </c>
      <c r="P1273" s="172">
        <f t="shared" si="19"/>
        <v>2.8531061514364547E-2</v>
      </c>
      <c r="Q1273" s="178" t="str">
        <f>Emissions!S1274</f>
        <v xml:space="preserve">LB </v>
      </c>
      <c r="R1273" s="178" t="str">
        <f>Emissions!T1274</f>
        <v xml:space="preserve">LB </v>
      </c>
      <c r="S1273" s="178" t="s">
        <v>24045</v>
      </c>
      <c r="T1273" s="178">
        <v>7439976</v>
      </c>
      <c r="U1273" s="178" t="s">
        <v>24043</v>
      </c>
      <c r="V1273" s="178">
        <v>8</v>
      </c>
      <c r="W1273" s="178">
        <f>Emissions!W1274</f>
        <v>1.7983369254918029</v>
      </c>
      <c r="X1273" s="178" t="str">
        <f>Emissions!X1274</f>
        <v>LB</v>
      </c>
    </row>
    <row r="1274" spans="1:24" x14ac:dyDescent="0.3">
      <c r="A1274" s="175" t="str">
        <f>Emissions!A1275</f>
        <v>26083</v>
      </c>
      <c r="B1274" s="175" t="str">
        <f>Emissions!B1275</f>
        <v>26</v>
      </c>
      <c r="C1274" s="175" t="str">
        <f>Emissions!F1275</f>
        <v>MI</v>
      </c>
      <c r="D1274" s="175" t="str">
        <f>Emissions!C1275</f>
        <v>083</v>
      </c>
      <c r="E1274" s="178" t="str">
        <f>Emissions!D1275</f>
        <v>Keweenaw</v>
      </c>
      <c r="F1274" s="178" t="str">
        <f>Emissions!E1275</f>
        <v>County</v>
      </c>
      <c r="G1274" s="178">
        <v>2850001000</v>
      </c>
      <c r="H1274" s="178" t="s">
        <v>24044</v>
      </c>
      <c r="I1274" s="178" t="s">
        <v>24041</v>
      </c>
      <c r="J1274" s="178" t="s">
        <v>24046</v>
      </c>
      <c r="K1274" s="178">
        <v>2014</v>
      </c>
      <c r="L1274" s="178">
        <v>515</v>
      </c>
      <c r="M1274" s="178" t="s">
        <v>24042</v>
      </c>
      <c r="N1274" s="183">
        <f>Emissions!P1275</f>
        <v>0.22207750673079041</v>
      </c>
      <c r="O1274" s="183" t="str">
        <f>Emissions!Q1275</f>
        <v>LB</v>
      </c>
      <c r="P1274" s="172">
        <f t="shared" si="19"/>
        <v>2.8531061514364544E-2</v>
      </c>
      <c r="Q1274" s="178" t="str">
        <f>Emissions!S1275</f>
        <v xml:space="preserve">LB </v>
      </c>
      <c r="R1274" s="178" t="str">
        <f>Emissions!T1275</f>
        <v xml:space="preserve">LB </v>
      </c>
      <c r="S1274" s="178" t="s">
        <v>24045</v>
      </c>
      <c r="T1274" s="178">
        <v>7439976</v>
      </c>
      <c r="U1274" s="178" t="s">
        <v>24043</v>
      </c>
      <c r="V1274" s="178">
        <v>8</v>
      </c>
      <c r="W1274" s="178">
        <f>Emissions!W1275</f>
        <v>6.3361070054928871E-3</v>
      </c>
      <c r="X1274" s="178" t="str">
        <f>Emissions!X1275</f>
        <v>LB</v>
      </c>
    </row>
    <row r="1275" spans="1:24" x14ac:dyDescent="0.3">
      <c r="A1275" s="175" t="str">
        <f>Emissions!A1276</f>
        <v>26085</v>
      </c>
      <c r="B1275" s="175" t="str">
        <f>Emissions!B1276</f>
        <v>26</v>
      </c>
      <c r="C1275" s="175" t="str">
        <f>Emissions!F1276</f>
        <v>MI</v>
      </c>
      <c r="D1275" s="175" t="str">
        <f>Emissions!C1276</f>
        <v>085</v>
      </c>
      <c r="E1275" s="178" t="str">
        <f>Emissions!D1276</f>
        <v>Lake</v>
      </c>
      <c r="F1275" s="178" t="str">
        <f>Emissions!E1276</f>
        <v>County</v>
      </c>
      <c r="G1275" s="178">
        <v>2850001000</v>
      </c>
      <c r="H1275" s="178" t="s">
        <v>24044</v>
      </c>
      <c r="I1275" s="178" t="s">
        <v>24041</v>
      </c>
      <c r="J1275" s="178" t="s">
        <v>24046</v>
      </c>
      <c r="K1275" s="178">
        <v>2014</v>
      </c>
      <c r="L1275" s="178">
        <v>515</v>
      </c>
      <c r="M1275" s="178" t="s">
        <v>24042</v>
      </c>
      <c r="N1275" s="183">
        <f>Emissions!P1276</f>
        <v>1.1360311248686936</v>
      </c>
      <c r="O1275" s="183" t="str">
        <f>Emissions!Q1276</f>
        <v>LB</v>
      </c>
      <c r="P1275" s="172">
        <f t="shared" si="19"/>
        <v>2.853106151436454E-2</v>
      </c>
      <c r="Q1275" s="178" t="str">
        <f>Emissions!S1276</f>
        <v xml:space="preserve">LB </v>
      </c>
      <c r="R1275" s="178" t="str">
        <f>Emissions!T1276</f>
        <v xml:space="preserve">LB </v>
      </c>
      <c r="S1275" s="178" t="s">
        <v>24045</v>
      </c>
      <c r="T1275" s="178">
        <v>7439976</v>
      </c>
      <c r="U1275" s="178" t="s">
        <v>24043</v>
      </c>
      <c r="V1275" s="178">
        <v>8</v>
      </c>
      <c r="W1275" s="178">
        <f>Emissions!W1276</f>
        <v>3.2412173905861444E-2</v>
      </c>
      <c r="X1275" s="178" t="str">
        <f>Emissions!X1276</f>
        <v>LB</v>
      </c>
    </row>
    <row r="1276" spans="1:24" x14ac:dyDescent="0.3">
      <c r="A1276" s="175" t="str">
        <f>Emissions!A1277</f>
        <v>26087</v>
      </c>
      <c r="B1276" s="175" t="str">
        <f>Emissions!B1277</f>
        <v>26</v>
      </c>
      <c r="C1276" s="175" t="str">
        <f>Emissions!F1277</f>
        <v>MI</v>
      </c>
      <c r="D1276" s="175" t="str">
        <f>Emissions!C1277</f>
        <v>087</v>
      </c>
      <c r="E1276" s="178" t="str">
        <f>Emissions!D1277</f>
        <v>Lapeer</v>
      </c>
      <c r="F1276" s="178" t="str">
        <f>Emissions!E1277</f>
        <v>County</v>
      </c>
      <c r="G1276" s="178">
        <v>2850001000</v>
      </c>
      <c r="H1276" s="178" t="s">
        <v>24044</v>
      </c>
      <c r="I1276" s="178" t="s">
        <v>24041</v>
      </c>
      <c r="J1276" s="178" t="s">
        <v>24046</v>
      </c>
      <c r="K1276" s="178">
        <v>2014</v>
      </c>
      <c r="L1276" s="178">
        <v>515</v>
      </c>
      <c r="M1276" s="178" t="s">
        <v>24042</v>
      </c>
      <c r="N1276" s="183">
        <f>Emissions!P1277</f>
        <v>8.8303105326293938</v>
      </c>
      <c r="O1276" s="183" t="str">
        <f>Emissions!Q1277</f>
        <v>LB</v>
      </c>
      <c r="P1276" s="172">
        <f t="shared" si="19"/>
        <v>2.8531061514364544E-2</v>
      </c>
      <c r="Q1276" s="178" t="str">
        <f>Emissions!S1277</f>
        <v xml:space="preserve">LB </v>
      </c>
      <c r="R1276" s="178" t="str">
        <f>Emissions!T1277</f>
        <v xml:space="preserve">LB </v>
      </c>
      <c r="S1276" s="178" t="s">
        <v>24045</v>
      </c>
      <c r="T1276" s="178">
        <v>7439976</v>
      </c>
      <c r="U1276" s="178" t="s">
        <v>24043</v>
      </c>
      <c r="V1276" s="178">
        <v>8</v>
      </c>
      <c r="W1276" s="178">
        <f>Emissions!W1277</f>
        <v>0.25193813299739037</v>
      </c>
      <c r="X1276" s="178" t="str">
        <f>Emissions!X1277</f>
        <v>LB</v>
      </c>
    </row>
    <row r="1277" spans="1:24" x14ac:dyDescent="0.3">
      <c r="A1277" s="175" t="str">
        <f>Emissions!A1278</f>
        <v>26089</v>
      </c>
      <c r="B1277" s="175" t="str">
        <f>Emissions!B1278</f>
        <v>26</v>
      </c>
      <c r="C1277" s="175" t="str">
        <f>Emissions!F1278</f>
        <v>MI</v>
      </c>
      <c r="D1277" s="175" t="str">
        <f>Emissions!C1278</f>
        <v>089</v>
      </c>
      <c r="E1277" s="178" t="str">
        <f>Emissions!D1278</f>
        <v>Leelanau</v>
      </c>
      <c r="F1277" s="178" t="str">
        <f>Emissions!E1278</f>
        <v>County</v>
      </c>
      <c r="G1277" s="178">
        <v>2850001000</v>
      </c>
      <c r="H1277" s="178" t="s">
        <v>24044</v>
      </c>
      <c r="I1277" s="178" t="s">
        <v>24041</v>
      </c>
      <c r="J1277" s="178" t="s">
        <v>24046</v>
      </c>
      <c r="K1277" s="178">
        <v>2014</v>
      </c>
      <c r="L1277" s="178">
        <v>515</v>
      </c>
      <c r="M1277" s="178" t="s">
        <v>24042</v>
      </c>
      <c r="N1277" s="183">
        <f>Emissions!P1278</f>
        <v>2.1952316463713446</v>
      </c>
      <c r="O1277" s="183" t="str">
        <f>Emissions!Q1278</f>
        <v>LB</v>
      </c>
      <c r="P1277" s="172">
        <f t="shared" si="19"/>
        <v>2.8531061514364547E-2</v>
      </c>
      <c r="Q1277" s="178" t="str">
        <f>Emissions!S1278</f>
        <v xml:space="preserve">LB </v>
      </c>
      <c r="R1277" s="178" t="str">
        <f>Emissions!T1278</f>
        <v xml:space="preserve">LB </v>
      </c>
      <c r="S1277" s="178" t="s">
        <v>24045</v>
      </c>
      <c r="T1277" s="178">
        <v>7439976</v>
      </c>
      <c r="U1277" s="178" t="s">
        <v>24043</v>
      </c>
      <c r="V1277" s="178">
        <v>8</v>
      </c>
      <c r="W1277" s="178">
        <f>Emissions!W1278</f>
        <v>6.2632289140900591E-2</v>
      </c>
      <c r="X1277" s="178" t="str">
        <f>Emissions!X1278</f>
        <v>LB</v>
      </c>
    </row>
    <row r="1278" spans="1:24" x14ac:dyDescent="0.3">
      <c r="A1278" s="175" t="str">
        <f>Emissions!A1279</f>
        <v>26091</v>
      </c>
      <c r="B1278" s="175" t="str">
        <f>Emissions!B1279</f>
        <v>26</v>
      </c>
      <c r="C1278" s="175" t="str">
        <f>Emissions!F1279</f>
        <v>MI</v>
      </c>
      <c r="D1278" s="175" t="str">
        <f>Emissions!C1279</f>
        <v>091</v>
      </c>
      <c r="E1278" s="178" t="str">
        <f>Emissions!D1279</f>
        <v>Lenawee</v>
      </c>
      <c r="F1278" s="178" t="str">
        <f>Emissions!E1279</f>
        <v>County</v>
      </c>
      <c r="G1278" s="178">
        <v>2850001000</v>
      </c>
      <c r="H1278" s="178" t="s">
        <v>24044</v>
      </c>
      <c r="I1278" s="178" t="s">
        <v>24041</v>
      </c>
      <c r="J1278" s="178" t="s">
        <v>24046</v>
      </c>
      <c r="K1278" s="178">
        <v>2014</v>
      </c>
      <c r="L1278" s="178">
        <v>515</v>
      </c>
      <c r="M1278" s="178" t="s">
        <v>24042</v>
      </c>
      <c r="N1278" s="183">
        <f>Emissions!P1279</f>
        <v>9.9215655431504715</v>
      </c>
      <c r="O1278" s="183" t="str">
        <f>Emissions!Q1279</f>
        <v>LB</v>
      </c>
      <c r="P1278" s="172">
        <f t="shared" si="19"/>
        <v>2.8531061514364547E-2</v>
      </c>
      <c r="Q1278" s="178" t="str">
        <f>Emissions!S1279</f>
        <v xml:space="preserve">LB </v>
      </c>
      <c r="R1278" s="178" t="str">
        <f>Emissions!T1279</f>
        <v xml:space="preserve">LB </v>
      </c>
      <c r="S1278" s="178" t="s">
        <v>24045</v>
      </c>
      <c r="T1278" s="178">
        <v>7439976</v>
      </c>
      <c r="U1278" s="178" t="s">
        <v>24043</v>
      </c>
      <c r="V1278" s="178">
        <v>8</v>
      </c>
      <c r="W1278" s="178">
        <f>Emissions!W1279</f>
        <v>0.2830727968304258</v>
      </c>
      <c r="X1278" s="178" t="str">
        <f>Emissions!X1279</f>
        <v>LB</v>
      </c>
    </row>
    <row r="1279" spans="1:24" x14ac:dyDescent="0.3">
      <c r="A1279" s="175" t="str">
        <f>Emissions!A1280</f>
        <v>26093</v>
      </c>
      <c r="B1279" s="175" t="str">
        <f>Emissions!B1280</f>
        <v>26</v>
      </c>
      <c r="C1279" s="175" t="str">
        <f>Emissions!F1280</f>
        <v>MI</v>
      </c>
      <c r="D1279" s="175" t="str">
        <f>Emissions!C1280</f>
        <v>093</v>
      </c>
      <c r="E1279" s="178" t="str">
        <f>Emissions!D1280</f>
        <v>Livingston</v>
      </c>
      <c r="F1279" s="178" t="str">
        <f>Emissions!E1280</f>
        <v>County</v>
      </c>
      <c r="G1279" s="178">
        <v>2850001000</v>
      </c>
      <c r="H1279" s="178" t="s">
        <v>24044</v>
      </c>
      <c r="I1279" s="178" t="s">
        <v>24041</v>
      </c>
      <c r="J1279" s="178" t="s">
        <v>24046</v>
      </c>
      <c r="K1279" s="178">
        <v>2014</v>
      </c>
      <c r="L1279" s="178">
        <v>515</v>
      </c>
      <c r="M1279" s="178" t="s">
        <v>24042</v>
      </c>
      <c r="N1279" s="183">
        <f>Emissions!P1280</f>
        <v>18.591202949574999</v>
      </c>
      <c r="O1279" s="183" t="str">
        <f>Emissions!Q1280</f>
        <v>LB</v>
      </c>
      <c r="P1279" s="172">
        <f t="shared" si="19"/>
        <v>2.8531061514364544E-2</v>
      </c>
      <c r="Q1279" s="178" t="str">
        <f>Emissions!S1280</f>
        <v xml:space="preserve">LB </v>
      </c>
      <c r="R1279" s="178" t="str">
        <f>Emissions!T1280</f>
        <v xml:space="preserve">LB </v>
      </c>
      <c r="S1279" s="178" t="s">
        <v>24045</v>
      </c>
      <c r="T1279" s="178">
        <v>7439976</v>
      </c>
      <c r="U1279" s="178" t="s">
        <v>24043</v>
      </c>
      <c r="V1279" s="178">
        <v>8</v>
      </c>
      <c r="W1279" s="178">
        <f>Emissions!W1280</f>
        <v>0.53042675498035985</v>
      </c>
      <c r="X1279" s="178" t="str">
        <f>Emissions!X1280</f>
        <v>LB</v>
      </c>
    </row>
    <row r="1280" spans="1:24" x14ac:dyDescent="0.3">
      <c r="A1280" s="175" t="str">
        <f>Emissions!A1281</f>
        <v>26095</v>
      </c>
      <c r="B1280" s="175" t="str">
        <f>Emissions!B1281</f>
        <v>26</v>
      </c>
      <c r="C1280" s="175" t="str">
        <f>Emissions!F1281</f>
        <v>MI</v>
      </c>
      <c r="D1280" s="175" t="str">
        <f>Emissions!C1281</f>
        <v>095</v>
      </c>
      <c r="E1280" s="178" t="str">
        <f>Emissions!D1281</f>
        <v>Luce</v>
      </c>
      <c r="F1280" s="178" t="str">
        <f>Emissions!E1281</f>
        <v>County</v>
      </c>
      <c r="G1280" s="178">
        <v>2850001000</v>
      </c>
      <c r="H1280" s="178" t="s">
        <v>24044</v>
      </c>
      <c r="I1280" s="178" t="s">
        <v>24041</v>
      </c>
      <c r="J1280" s="178" t="s">
        <v>24046</v>
      </c>
      <c r="K1280" s="178">
        <v>2014</v>
      </c>
      <c r="L1280" s="178">
        <v>515</v>
      </c>
      <c r="M1280" s="178" t="s">
        <v>24042</v>
      </c>
      <c r="N1280" s="183">
        <f>Emissions!P1281</f>
        <v>0.64369420760128948</v>
      </c>
      <c r="O1280" s="183" t="str">
        <f>Emissions!Q1281</f>
        <v>LB</v>
      </c>
      <c r="P1280" s="172">
        <f t="shared" si="19"/>
        <v>2.8531061514364544E-2</v>
      </c>
      <c r="Q1280" s="178" t="str">
        <f>Emissions!S1281</f>
        <v xml:space="preserve">LB </v>
      </c>
      <c r="R1280" s="178" t="str">
        <f>Emissions!T1281</f>
        <v xml:space="preserve">LB </v>
      </c>
      <c r="S1280" s="178" t="s">
        <v>24045</v>
      </c>
      <c r="T1280" s="178">
        <v>7439976</v>
      </c>
      <c r="U1280" s="178" t="s">
        <v>24043</v>
      </c>
      <c r="V1280" s="178">
        <v>8</v>
      </c>
      <c r="W1280" s="178">
        <f>Emissions!W1281</f>
        <v>1.8365279033512531E-2</v>
      </c>
      <c r="X1280" s="178" t="str">
        <f>Emissions!X1281</f>
        <v>LB</v>
      </c>
    </row>
    <row r="1281" spans="1:24" x14ac:dyDescent="0.3">
      <c r="A1281" s="175" t="str">
        <f>Emissions!A1282</f>
        <v>26097</v>
      </c>
      <c r="B1281" s="175" t="str">
        <f>Emissions!B1282</f>
        <v>26</v>
      </c>
      <c r="C1281" s="175" t="str">
        <f>Emissions!F1282</f>
        <v>MI</v>
      </c>
      <c r="D1281" s="175" t="str">
        <f>Emissions!C1282</f>
        <v>097</v>
      </c>
      <c r="E1281" s="178" t="str">
        <f>Emissions!D1282</f>
        <v>Mackinac</v>
      </c>
      <c r="F1281" s="178" t="str">
        <f>Emissions!E1282</f>
        <v>County</v>
      </c>
      <c r="G1281" s="178">
        <v>2850001000</v>
      </c>
      <c r="H1281" s="178" t="s">
        <v>24044</v>
      </c>
      <c r="I1281" s="178" t="s">
        <v>24041</v>
      </c>
      <c r="J1281" s="178" t="s">
        <v>24046</v>
      </c>
      <c r="K1281" s="178">
        <v>2014</v>
      </c>
      <c r="L1281" s="178">
        <v>515</v>
      </c>
      <c r="M1281" s="178" t="s">
        <v>24042</v>
      </c>
      <c r="N1281" s="183">
        <f>Emissions!P1282</f>
        <v>1.1060802116921007</v>
      </c>
      <c r="O1281" s="183" t="str">
        <f>Emissions!Q1282</f>
        <v>LB</v>
      </c>
      <c r="P1281" s="172">
        <f t="shared" si="19"/>
        <v>2.8531061514364544E-2</v>
      </c>
      <c r="Q1281" s="178" t="str">
        <f>Emissions!S1282</f>
        <v xml:space="preserve">LB </v>
      </c>
      <c r="R1281" s="178" t="str">
        <f>Emissions!T1282</f>
        <v xml:space="preserve">LB </v>
      </c>
      <c r="S1281" s="178" t="s">
        <v>24045</v>
      </c>
      <c r="T1281" s="178">
        <v>7439976</v>
      </c>
      <c r="U1281" s="178" t="s">
        <v>24043</v>
      </c>
      <c r="V1281" s="178">
        <v>8</v>
      </c>
      <c r="W1281" s="178">
        <f>Emissions!W1282</f>
        <v>3.1557642559608683E-2</v>
      </c>
      <c r="X1281" s="178" t="str">
        <f>Emissions!X1282</f>
        <v>LB</v>
      </c>
    </row>
    <row r="1282" spans="1:24" x14ac:dyDescent="0.3">
      <c r="A1282" s="175" t="str">
        <f>Emissions!A1283</f>
        <v>26099</v>
      </c>
      <c r="B1282" s="175" t="str">
        <f>Emissions!B1283</f>
        <v>26</v>
      </c>
      <c r="C1282" s="175" t="str">
        <f>Emissions!F1283</f>
        <v>MI</v>
      </c>
      <c r="D1282" s="175" t="str">
        <f>Emissions!C1283</f>
        <v>099</v>
      </c>
      <c r="E1282" s="178" t="str">
        <f>Emissions!D1283</f>
        <v>Macomb</v>
      </c>
      <c r="F1282" s="178" t="str">
        <f>Emissions!E1283</f>
        <v>County</v>
      </c>
      <c r="G1282" s="178">
        <v>2850001000</v>
      </c>
      <c r="H1282" s="178" t="s">
        <v>24044</v>
      </c>
      <c r="I1282" s="178" t="s">
        <v>24041</v>
      </c>
      <c r="J1282" s="178" t="s">
        <v>24046</v>
      </c>
      <c r="K1282" s="178">
        <v>2014</v>
      </c>
      <c r="L1282" s="178">
        <v>515</v>
      </c>
      <c r="M1282" s="178" t="s">
        <v>24042</v>
      </c>
      <c r="N1282" s="183">
        <f>Emissions!P1283</f>
        <v>86.157658308179322</v>
      </c>
      <c r="O1282" s="183" t="str">
        <f>Emissions!Q1283</f>
        <v>LB</v>
      </c>
      <c r="P1282" s="172">
        <f t="shared" si="19"/>
        <v>2.8531061514364544E-2</v>
      </c>
      <c r="Q1282" s="178" t="str">
        <f>Emissions!S1283</f>
        <v xml:space="preserve">LB </v>
      </c>
      <c r="R1282" s="178" t="str">
        <f>Emissions!T1283</f>
        <v xml:space="preserve">LB </v>
      </c>
      <c r="S1282" s="178" t="s">
        <v>24045</v>
      </c>
      <c r="T1282" s="178">
        <v>7439976</v>
      </c>
      <c r="U1282" s="178" t="s">
        <v>24043</v>
      </c>
      <c r="V1282" s="178">
        <v>8</v>
      </c>
      <c r="W1282" s="178">
        <f>Emissions!W1283</f>
        <v>2.4581694491242656</v>
      </c>
      <c r="X1282" s="178" t="str">
        <f>Emissions!X1283</f>
        <v>LB</v>
      </c>
    </row>
    <row r="1283" spans="1:24" x14ac:dyDescent="0.3">
      <c r="A1283" s="175" t="str">
        <f>Emissions!A1284</f>
        <v>26101</v>
      </c>
      <c r="B1283" s="175" t="str">
        <f>Emissions!B1284</f>
        <v>26</v>
      </c>
      <c r="C1283" s="175" t="str">
        <f>Emissions!F1284</f>
        <v>MI</v>
      </c>
      <c r="D1283" s="175" t="str">
        <f>Emissions!C1284</f>
        <v>101</v>
      </c>
      <c r="E1283" s="178" t="str">
        <f>Emissions!D1284</f>
        <v>Manistee</v>
      </c>
      <c r="F1283" s="178" t="str">
        <f>Emissions!E1284</f>
        <v>County</v>
      </c>
      <c r="G1283" s="178">
        <v>2850001000</v>
      </c>
      <c r="H1283" s="178" t="s">
        <v>24044</v>
      </c>
      <c r="I1283" s="178" t="s">
        <v>24041</v>
      </c>
      <c r="J1283" s="178" t="s">
        <v>24046</v>
      </c>
      <c r="K1283" s="178">
        <v>2014</v>
      </c>
      <c r="L1283" s="178">
        <v>515</v>
      </c>
      <c r="M1283" s="178" t="s">
        <v>24042</v>
      </c>
      <c r="N1283" s="183">
        <f>Emissions!P1284</f>
        <v>2.4461581932187193</v>
      </c>
      <c r="O1283" s="183" t="str">
        <f>Emissions!Q1284</f>
        <v>LB</v>
      </c>
      <c r="P1283" s="172">
        <f t="shared" ref="P1283:P1346" si="20">W1283/N1283</f>
        <v>2.8531061514364544E-2</v>
      </c>
      <c r="Q1283" s="178" t="str">
        <f>Emissions!S1284</f>
        <v xml:space="preserve">LB </v>
      </c>
      <c r="R1283" s="178" t="str">
        <f>Emissions!T1284</f>
        <v xml:space="preserve">LB </v>
      </c>
      <c r="S1283" s="178" t="s">
        <v>24045</v>
      </c>
      <c r="T1283" s="178">
        <v>7439976</v>
      </c>
      <c r="U1283" s="178" t="s">
        <v>24043</v>
      </c>
      <c r="V1283" s="178">
        <v>8</v>
      </c>
      <c r="W1283" s="178">
        <f>Emissions!W1284</f>
        <v>6.9791489884590108E-2</v>
      </c>
      <c r="X1283" s="178" t="str">
        <f>Emissions!X1284</f>
        <v>LB</v>
      </c>
    </row>
    <row r="1284" spans="1:24" x14ac:dyDescent="0.3">
      <c r="A1284" s="175" t="str">
        <f>Emissions!A1285</f>
        <v>26103</v>
      </c>
      <c r="B1284" s="175" t="str">
        <f>Emissions!B1285</f>
        <v>26</v>
      </c>
      <c r="C1284" s="175" t="str">
        <f>Emissions!F1285</f>
        <v>MI</v>
      </c>
      <c r="D1284" s="175" t="str">
        <f>Emissions!C1285</f>
        <v>103</v>
      </c>
      <c r="E1284" s="178" t="str">
        <f>Emissions!D1285</f>
        <v>Marquette</v>
      </c>
      <c r="F1284" s="178" t="str">
        <f>Emissions!E1285</f>
        <v>County</v>
      </c>
      <c r="G1284" s="178">
        <v>2850001000</v>
      </c>
      <c r="H1284" s="178" t="s">
        <v>24044</v>
      </c>
      <c r="I1284" s="178" t="s">
        <v>24041</v>
      </c>
      <c r="J1284" s="178" t="s">
        <v>24046</v>
      </c>
      <c r="K1284" s="178">
        <v>2014</v>
      </c>
      <c r="L1284" s="178">
        <v>515</v>
      </c>
      <c r="M1284" s="178" t="s">
        <v>24042</v>
      </c>
      <c r="N1284" s="183">
        <f>Emissions!P1285</f>
        <v>6.779123746284605</v>
      </c>
      <c r="O1284" s="183" t="str">
        <f>Emissions!Q1285</f>
        <v>LB</v>
      </c>
      <c r="P1284" s="172">
        <f t="shared" si="20"/>
        <v>2.8531061514364547E-2</v>
      </c>
      <c r="Q1284" s="178" t="str">
        <f>Emissions!S1285</f>
        <v xml:space="preserve">LB </v>
      </c>
      <c r="R1284" s="178" t="str">
        <f>Emissions!T1285</f>
        <v xml:space="preserve">LB </v>
      </c>
      <c r="S1284" s="178" t="s">
        <v>24045</v>
      </c>
      <c r="T1284" s="178">
        <v>7439976</v>
      </c>
      <c r="U1284" s="178" t="s">
        <v>24043</v>
      </c>
      <c r="V1284" s="178">
        <v>8</v>
      </c>
      <c r="W1284" s="178">
        <f>Emissions!W1285</f>
        <v>0.1934155966187355</v>
      </c>
      <c r="X1284" s="178" t="str">
        <f>Emissions!X1285</f>
        <v>LB</v>
      </c>
    </row>
    <row r="1285" spans="1:24" x14ac:dyDescent="0.3">
      <c r="A1285" s="175" t="str">
        <f>Emissions!A1286</f>
        <v>26105</v>
      </c>
      <c r="B1285" s="175" t="str">
        <f>Emissions!B1286</f>
        <v>26</v>
      </c>
      <c r="C1285" s="175" t="str">
        <f>Emissions!F1286</f>
        <v>MI</v>
      </c>
      <c r="D1285" s="175" t="str">
        <f>Emissions!C1286</f>
        <v>105</v>
      </c>
      <c r="E1285" s="178" t="str">
        <f>Emissions!D1286</f>
        <v>Mason</v>
      </c>
      <c r="F1285" s="178" t="str">
        <f>Emissions!E1286</f>
        <v>County</v>
      </c>
      <c r="G1285" s="178">
        <v>2850001000</v>
      </c>
      <c r="H1285" s="178" t="s">
        <v>24044</v>
      </c>
      <c r="I1285" s="178" t="s">
        <v>24041</v>
      </c>
      <c r="J1285" s="178" t="s">
        <v>24046</v>
      </c>
      <c r="K1285" s="178">
        <v>2014</v>
      </c>
      <c r="L1285" s="178">
        <v>515</v>
      </c>
      <c r="M1285" s="178" t="s">
        <v>24042</v>
      </c>
      <c r="N1285" s="183">
        <f>Emissions!P1286</f>
        <v>2.8873080983348225</v>
      </c>
      <c r="O1285" s="183" t="str">
        <f>Emissions!Q1286</f>
        <v>LB</v>
      </c>
      <c r="P1285" s="172">
        <f t="shared" si="20"/>
        <v>2.8531061514364547E-2</v>
      </c>
      <c r="Q1285" s="178" t="str">
        <f>Emissions!S1286</f>
        <v xml:space="preserve">LB </v>
      </c>
      <c r="R1285" s="178" t="str">
        <f>Emissions!T1286</f>
        <v xml:space="preserve">LB </v>
      </c>
      <c r="S1285" s="178" t="s">
        <v>24045</v>
      </c>
      <c r="T1285" s="178">
        <v>7439976</v>
      </c>
      <c r="U1285" s="178" t="s">
        <v>24043</v>
      </c>
      <c r="V1285" s="178">
        <v>8</v>
      </c>
      <c r="W1285" s="178">
        <f>Emissions!W1286</f>
        <v>8.2377964964513745E-2</v>
      </c>
      <c r="X1285" s="178" t="str">
        <f>Emissions!X1286</f>
        <v>LB</v>
      </c>
    </row>
    <row r="1286" spans="1:24" x14ac:dyDescent="0.3">
      <c r="A1286" s="175" t="str">
        <f>Emissions!A1287</f>
        <v>26107</v>
      </c>
      <c r="B1286" s="175" t="str">
        <f>Emissions!B1287</f>
        <v>26</v>
      </c>
      <c r="C1286" s="175" t="str">
        <f>Emissions!F1287</f>
        <v>MI</v>
      </c>
      <c r="D1286" s="175" t="str">
        <f>Emissions!C1287</f>
        <v>107</v>
      </c>
      <c r="E1286" s="178" t="str">
        <f>Emissions!D1287</f>
        <v>Mecosta</v>
      </c>
      <c r="F1286" s="178" t="str">
        <f>Emissions!E1287</f>
        <v>County</v>
      </c>
      <c r="G1286" s="178">
        <v>2850001000</v>
      </c>
      <c r="H1286" s="178" t="s">
        <v>24044</v>
      </c>
      <c r="I1286" s="178" t="s">
        <v>24041</v>
      </c>
      <c r="J1286" s="178" t="s">
        <v>24046</v>
      </c>
      <c r="K1286" s="178">
        <v>2014</v>
      </c>
      <c r="L1286" s="178">
        <v>515</v>
      </c>
      <c r="M1286" s="178" t="s">
        <v>24042</v>
      </c>
      <c r="N1286" s="183">
        <f>Emissions!P1287</f>
        <v>4.3259536335931044</v>
      </c>
      <c r="O1286" s="183" t="str">
        <f>Emissions!Q1287</f>
        <v>LB</v>
      </c>
      <c r="P1286" s="172">
        <f t="shared" si="20"/>
        <v>2.8531061514364547E-2</v>
      </c>
      <c r="Q1286" s="178" t="str">
        <f>Emissions!S1287</f>
        <v xml:space="preserve">LB </v>
      </c>
      <c r="R1286" s="178" t="str">
        <f>Emissions!T1287</f>
        <v xml:space="preserve">LB </v>
      </c>
      <c r="S1286" s="178" t="s">
        <v>24045</v>
      </c>
      <c r="T1286" s="178">
        <v>7439976</v>
      </c>
      <c r="U1286" s="178" t="s">
        <v>24043</v>
      </c>
      <c r="V1286" s="178">
        <v>8</v>
      </c>
      <c r="W1286" s="178">
        <f>Emissions!W1287</f>
        <v>0.12342404922833369</v>
      </c>
      <c r="X1286" s="178" t="str">
        <f>Emissions!X1287</f>
        <v>LB</v>
      </c>
    </row>
    <row r="1287" spans="1:24" x14ac:dyDescent="0.3">
      <c r="A1287" s="175" t="str">
        <f>Emissions!A1288</f>
        <v>26109</v>
      </c>
      <c r="B1287" s="175" t="str">
        <f>Emissions!B1288</f>
        <v>26</v>
      </c>
      <c r="C1287" s="175" t="str">
        <f>Emissions!F1288</f>
        <v>MI</v>
      </c>
      <c r="D1287" s="175" t="str">
        <f>Emissions!C1288</f>
        <v>109</v>
      </c>
      <c r="E1287" s="178" t="str">
        <f>Emissions!D1288</f>
        <v>Menominee</v>
      </c>
      <c r="F1287" s="178" t="str">
        <f>Emissions!E1288</f>
        <v>County</v>
      </c>
      <c r="G1287" s="178">
        <v>2850001000</v>
      </c>
      <c r="H1287" s="178" t="s">
        <v>24044</v>
      </c>
      <c r="I1287" s="178" t="s">
        <v>24041</v>
      </c>
      <c r="J1287" s="178" t="s">
        <v>24046</v>
      </c>
      <c r="K1287" s="178">
        <v>2014</v>
      </c>
      <c r="L1287" s="178">
        <v>515</v>
      </c>
      <c r="M1287" s="178" t="s">
        <v>24042</v>
      </c>
      <c r="N1287" s="183">
        <f>Emissions!P1288</f>
        <v>2.3754379768218143</v>
      </c>
      <c r="O1287" s="183" t="str">
        <f>Emissions!Q1288</f>
        <v>LB</v>
      </c>
      <c r="P1287" s="172">
        <f t="shared" si="20"/>
        <v>2.8531061514364547E-2</v>
      </c>
      <c r="Q1287" s="178" t="str">
        <f>Emissions!S1288</f>
        <v xml:space="preserve">LB </v>
      </c>
      <c r="R1287" s="178" t="str">
        <f>Emissions!T1288</f>
        <v xml:space="preserve">LB </v>
      </c>
      <c r="S1287" s="178" t="s">
        <v>24045</v>
      </c>
      <c r="T1287" s="178">
        <v>7439976</v>
      </c>
      <c r="U1287" s="178" t="s">
        <v>24043</v>
      </c>
      <c r="V1287" s="178">
        <v>8</v>
      </c>
      <c r="W1287" s="178">
        <f>Emissions!W1288</f>
        <v>6.7773767040260849E-2</v>
      </c>
      <c r="X1287" s="178" t="str">
        <f>Emissions!X1288</f>
        <v>LB</v>
      </c>
    </row>
    <row r="1288" spans="1:24" x14ac:dyDescent="0.3">
      <c r="A1288" s="175" t="str">
        <f>Emissions!A1289</f>
        <v>26111</v>
      </c>
      <c r="B1288" s="175" t="str">
        <f>Emissions!B1289</f>
        <v>26</v>
      </c>
      <c r="C1288" s="175" t="str">
        <f>Emissions!F1289</f>
        <v>MI</v>
      </c>
      <c r="D1288" s="175" t="str">
        <f>Emissions!C1289</f>
        <v>111</v>
      </c>
      <c r="E1288" s="178" t="str">
        <f>Emissions!D1289</f>
        <v>Midland</v>
      </c>
      <c r="F1288" s="178" t="str">
        <f>Emissions!E1289</f>
        <v>County</v>
      </c>
      <c r="G1288" s="178">
        <v>2850001000</v>
      </c>
      <c r="H1288" s="178" t="s">
        <v>24044</v>
      </c>
      <c r="I1288" s="178" t="s">
        <v>24041</v>
      </c>
      <c r="J1288" s="178" t="s">
        <v>24046</v>
      </c>
      <c r="K1288" s="178">
        <v>2014</v>
      </c>
      <c r="L1288" s="178">
        <v>515</v>
      </c>
      <c r="M1288" s="178" t="s">
        <v>24042</v>
      </c>
      <c r="N1288" s="183">
        <f>Emissions!P1289</f>
        <v>8.3569057979384986</v>
      </c>
      <c r="O1288" s="183" t="str">
        <f>Emissions!Q1289</f>
        <v>LB</v>
      </c>
      <c r="P1288" s="172">
        <f t="shared" si="20"/>
        <v>2.8531061514364544E-2</v>
      </c>
      <c r="Q1288" s="178" t="str">
        <f>Emissions!S1289</f>
        <v xml:space="preserve">LB </v>
      </c>
      <c r="R1288" s="178" t="str">
        <f>Emissions!T1289</f>
        <v xml:space="preserve">LB </v>
      </c>
      <c r="S1288" s="178" t="s">
        <v>24045</v>
      </c>
      <c r="T1288" s="178">
        <v>7439976</v>
      </c>
      <c r="U1288" s="178" t="s">
        <v>24043</v>
      </c>
      <c r="V1288" s="178">
        <v>8</v>
      </c>
      <c r="W1288" s="178">
        <f>Emissions!W1289</f>
        <v>0.23843139339073302</v>
      </c>
      <c r="X1288" s="178" t="str">
        <f>Emissions!X1289</f>
        <v>LB</v>
      </c>
    </row>
    <row r="1289" spans="1:24" x14ac:dyDescent="0.3">
      <c r="A1289" s="175" t="str">
        <f>Emissions!A1290</f>
        <v>26113</v>
      </c>
      <c r="B1289" s="175" t="str">
        <f>Emissions!B1290</f>
        <v>26</v>
      </c>
      <c r="C1289" s="175" t="str">
        <f>Emissions!F1290</f>
        <v>MI</v>
      </c>
      <c r="D1289" s="175" t="str">
        <f>Emissions!C1290</f>
        <v>113</v>
      </c>
      <c r="E1289" s="178" t="str">
        <f>Emissions!D1290</f>
        <v>Missaukee</v>
      </c>
      <c r="F1289" s="178" t="str">
        <f>Emissions!E1290</f>
        <v>County</v>
      </c>
      <c r="G1289" s="178">
        <v>2850001000</v>
      </c>
      <c r="H1289" s="178" t="s">
        <v>24044</v>
      </c>
      <c r="I1289" s="178" t="s">
        <v>24041</v>
      </c>
      <c r="J1289" s="178" t="s">
        <v>24046</v>
      </c>
      <c r="K1289" s="178">
        <v>2014</v>
      </c>
      <c r="L1289" s="178">
        <v>515</v>
      </c>
      <c r="M1289" s="178" t="s">
        <v>24042</v>
      </c>
      <c r="N1289" s="183">
        <f>Emissions!P1290</f>
        <v>1.5062604730315268</v>
      </c>
      <c r="O1289" s="183" t="str">
        <f>Emissions!Q1290</f>
        <v>LB</v>
      </c>
      <c r="P1289" s="172">
        <f t="shared" si="20"/>
        <v>2.8531061514364544E-2</v>
      </c>
      <c r="Q1289" s="178" t="str">
        <f>Emissions!S1290</f>
        <v xml:space="preserve">LB </v>
      </c>
      <c r="R1289" s="178" t="str">
        <f>Emissions!T1290</f>
        <v xml:space="preserve">LB </v>
      </c>
      <c r="S1289" s="178" t="s">
        <v>24045</v>
      </c>
      <c r="T1289" s="178">
        <v>7439976</v>
      </c>
      <c r="U1289" s="178" t="s">
        <v>24043</v>
      </c>
      <c r="V1289" s="178">
        <v>8</v>
      </c>
      <c r="W1289" s="178">
        <f>Emissions!W1290</f>
        <v>4.2975210212718329E-2</v>
      </c>
      <c r="X1289" s="178" t="str">
        <f>Emissions!X1290</f>
        <v>LB</v>
      </c>
    </row>
    <row r="1290" spans="1:24" x14ac:dyDescent="0.3">
      <c r="A1290" s="175" t="str">
        <f>Emissions!A1291</f>
        <v>26115</v>
      </c>
      <c r="B1290" s="175" t="str">
        <f>Emissions!B1291</f>
        <v>26</v>
      </c>
      <c r="C1290" s="175" t="str">
        <f>Emissions!F1291</f>
        <v>MI</v>
      </c>
      <c r="D1290" s="175" t="str">
        <f>Emissions!C1291</f>
        <v>115</v>
      </c>
      <c r="E1290" s="178" t="str">
        <f>Emissions!D1291</f>
        <v>Monroe</v>
      </c>
      <c r="F1290" s="178" t="str">
        <f>Emissions!E1291</f>
        <v>County</v>
      </c>
      <c r="G1290" s="178">
        <v>2850001000</v>
      </c>
      <c r="H1290" s="178" t="s">
        <v>24044</v>
      </c>
      <c r="I1290" s="178" t="s">
        <v>24041</v>
      </c>
      <c r="J1290" s="178" t="s">
        <v>24046</v>
      </c>
      <c r="K1290" s="178">
        <v>2014</v>
      </c>
      <c r="L1290" s="178">
        <v>515</v>
      </c>
      <c r="M1290" s="178" t="s">
        <v>24042</v>
      </c>
      <c r="N1290" s="183">
        <f>Emissions!P1291</f>
        <v>15.007911758427577</v>
      </c>
      <c r="O1290" s="183" t="str">
        <f>Emissions!Q1291</f>
        <v>LB</v>
      </c>
      <c r="P1290" s="172">
        <f t="shared" si="20"/>
        <v>2.8531061514364547E-2</v>
      </c>
      <c r="Q1290" s="178" t="str">
        <f>Emissions!S1291</f>
        <v xml:space="preserve">LB </v>
      </c>
      <c r="R1290" s="178" t="str">
        <f>Emissions!T1291</f>
        <v xml:space="preserve">LB </v>
      </c>
      <c r="S1290" s="178" t="s">
        <v>24045</v>
      </c>
      <c r="T1290" s="178">
        <v>7439976</v>
      </c>
      <c r="U1290" s="178" t="s">
        <v>24043</v>
      </c>
      <c r="V1290" s="178">
        <v>8</v>
      </c>
      <c r="W1290" s="178">
        <f>Emissions!W1291</f>
        <v>0.42819165358185218</v>
      </c>
      <c r="X1290" s="178" t="str">
        <f>Emissions!X1291</f>
        <v>LB</v>
      </c>
    </row>
    <row r="1291" spans="1:24" x14ac:dyDescent="0.3">
      <c r="A1291" s="175" t="str">
        <f>Emissions!A1292</f>
        <v>26117</v>
      </c>
      <c r="B1291" s="175" t="str">
        <f>Emissions!B1292</f>
        <v>26</v>
      </c>
      <c r="C1291" s="175" t="str">
        <f>Emissions!F1292</f>
        <v>MI</v>
      </c>
      <c r="D1291" s="175" t="str">
        <f>Emissions!C1292</f>
        <v>117</v>
      </c>
      <c r="E1291" s="178" t="str">
        <f>Emissions!D1292</f>
        <v>Montcalm</v>
      </c>
      <c r="F1291" s="178" t="str">
        <f>Emissions!E1292</f>
        <v>County</v>
      </c>
      <c r="G1291" s="178">
        <v>2850001000</v>
      </c>
      <c r="H1291" s="178" t="s">
        <v>24044</v>
      </c>
      <c r="I1291" s="178" t="s">
        <v>24041</v>
      </c>
      <c r="J1291" s="178" t="s">
        <v>24046</v>
      </c>
      <c r="K1291" s="178">
        <v>2014</v>
      </c>
      <c r="L1291" s="178">
        <v>515</v>
      </c>
      <c r="M1291" s="178" t="s">
        <v>24042</v>
      </c>
      <c r="N1291" s="183">
        <f>Emissions!P1292</f>
        <v>6.3000093057373023</v>
      </c>
      <c r="O1291" s="183" t="str">
        <f>Emissions!Q1292</f>
        <v>LB</v>
      </c>
      <c r="P1291" s="172">
        <f t="shared" si="20"/>
        <v>2.8531061514364544E-2</v>
      </c>
      <c r="Q1291" s="178" t="str">
        <f>Emissions!S1292</f>
        <v xml:space="preserve">LB </v>
      </c>
      <c r="R1291" s="178" t="str">
        <f>Emissions!T1292</f>
        <v xml:space="preserve">LB </v>
      </c>
      <c r="S1291" s="178" t="s">
        <v>24045</v>
      </c>
      <c r="T1291" s="178">
        <v>7439976</v>
      </c>
      <c r="U1291" s="178" t="s">
        <v>24043</v>
      </c>
      <c r="V1291" s="178">
        <v>8</v>
      </c>
      <c r="W1291" s="178">
        <f>Emissions!W1292</f>
        <v>0.17974595304306004</v>
      </c>
      <c r="X1291" s="178" t="str">
        <f>Emissions!X1292</f>
        <v>LB</v>
      </c>
    </row>
    <row r="1292" spans="1:24" x14ac:dyDescent="0.3">
      <c r="A1292" s="175" t="str">
        <f>Emissions!A1293</f>
        <v>26119</v>
      </c>
      <c r="B1292" s="175" t="str">
        <f>Emissions!B1293</f>
        <v>26</v>
      </c>
      <c r="C1292" s="175" t="str">
        <f>Emissions!F1293</f>
        <v>MI</v>
      </c>
      <c r="D1292" s="175" t="str">
        <f>Emissions!C1293</f>
        <v>119</v>
      </c>
      <c r="E1292" s="178" t="str">
        <f>Emissions!D1293</f>
        <v>Montmorency</v>
      </c>
      <c r="F1292" s="178" t="str">
        <f>Emissions!E1293</f>
        <v>County</v>
      </c>
      <c r="G1292" s="178">
        <v>2850001000</v>
      </c>
      <c r="H1292" s="178" t="s">
        <v>24044</v>
      </c>
      <c r="I1292" s="178" t="s">
        <v>24041</v>
      </c>
      <c r="J1292" s="178" t="s">
        <v>24046</v>
      </c>
      <c r="K1292" s="178">
        <v>2014</v>
      </c>
      <c r="L1292" s="178">
        <v>515</v>
      </c>
      <c r="M1292" s="178" t="s">
        <v>24042</v>
      </c>
      <c r="N1292" s="183">
        <f>Emissions!P1293</f>
        <v>0.93158358709803801</v>
      </c>
      <c r="O1292" s="183" t="str">
        <f>Emissions!Q1293</f>
        <v>LB</v>
      </c>
      <c r="P1292" s="172">
        <f t="shared" si="20"/>
        <v>2.8531061514364547E-2</v>
      </c>
      <c r="Q1292" s="178" t="str">
        <f>Emissions!S1293</f>
        <v xml:space="preserve">LB </v>
      </c>
      <c r="R1292" s="178" t="str">
        <f>Emissions!T1293</f>
        <v xml:space="preserve">LB </v>
      </c>
      <c r="S1292" s="178" t="s">
        <v>24045</v>
      </c>
      <c r="T1292" s="178">
        <v>7439976</v>
      </c>
      <c r="U1292" s="178" t="s">
        <v>24043</v>
      </c>
      <c r="V1292" s="178">
        <v>8</v>
      </c>
      <c r="W1292" s="178">
        <f>Emissions!W1293</f>
        <v>2.6579068629266504E-2</v>
      </c>
      <c r="X1292" s="178" t="str">
        <f>Emissions!X1293</f>
        <v>LB</v>
      </c>
    </row>
    <row r="1293" spans="1:24" x14ac:dyDescent="0.3">
      <c r="A1293" s="175" t="str">
        <f>Emissions!A1294</f>
        <v>26121</v>
      </c>
      <c r="B1293" s="175" t="str">
        <f>Emissions!B1294</f>
        <v>26</v>
      </c>
      <c r="C1293" s="175" t="str">
        <f>Emissions!F1294</f>
        <v>MI</v>
      </c>
      <c r="D1293" s="175" t="str">
        <f>Emissions!C1294</f>
        <v>121</v>
      </c>
      <c r="E1293" s="178" t="str">
        <f>Emissions!D1294</f>
        <v>Muskegon</v>
      </c>
      <c r="F1293" s="178" t="str">
        <f>Emissions!E1294</f>
        <v>County</v>
      </c>
      <c r="G1293" s="178">
        <v>2850001000</v>
      </c>
      <c r="H1293" s="178" t="s">
        <v>24044</v>
      </c>
      <c r="I1293" s="178" t="s">
        <v>24041</v>
      </c>
      <c r="J1293" s="178" t="s">
        <v>24046</v>
      </c>
      <c r="K1293" s="178">
        <v>2014</v>
      </c>
      <c r="L1293" s="178">
        <v>515</v>
      </c>
      <c r="M1293" s="178" t="s">
        <v>24042</v>
      </c>
      <c r="N1293" s="183">
        <f>Emissions!P1294</f>
        <v>17.263746423099388</v>
      </c>
      <c r="O1293" s="183" t="str">
        <f>Emissions!Q1294</f>
        <v>LB</v>
      </c>
      <c r="P1293" s="172">
        <f t="shared" si="20"/>
        <v>2.8531061514364544E-2</v>
      </c>
      <c r="Q1293" s="178" t="str">
        <f>Emissions!S1294</f>
        <v xml:space="preserve">LB </v>
      </c>
      <c r="R1293" s="178" t="str">
        <f>Emissions!T1294</f>
        <v xml:space="preserve">LB </v>
      </c>
      <c r="S1293" s="178" t="s">
        <v>24045</v>
      </c>
      <c r="T1293" s="178">
        <v>7439976</v>
      </c>
      <c r="U1293" s="178" t="s">
        <v>24043</v>
      </c>
      <c r="V1293" s="178">
        <v>8</v>
      </c>
      <c r="W1293" s="178">
        <f>Emissions!W1294</f>
        <v>0.49255301116583949</v>
      </c>
      <c r="X1293" s="178" t="str">
        <f>Emissions!X1294</f>
        <v>LB</v>
      </c>
    </row>
    <row r="1294" spans="1:24" x14ac:dyDescent="0.3">
      <c r="A1294" s="175" t="str">
        <f>Emissions!A1295</f>
        <v>26123</v>
      </c>
      <c r="B1294" s="175" t="str">
        <f>Emissions!B1295</f>
        <v>26</v>
      </c>
      <c r="C1294" s="175" t="str">
        <f>Emissions!F1295</f>
        <v>MI</v>
      </c>
      <c r="D1294" s="175" t="str">
        <f>Emissions!C1295</f>
        <v>123</v>
      </c>
      <c r="E1294" s="178" t="str">
        <f>Emissions!D1295</f>
        <v>Newaygo</v>
      </c>
      <c r="F1294" s="178" t="str">
        <f>Emissions!E1295</f>
        <v>County</v>
      </c>
      <c r="G1294" s="178">
        <v>2850001000</v>
      </c>
      <c r="H1294" s="178" t="s">
        <v>24044</v>
      </c>
      <c r="I1294" s="178" t="s">
        <v>24041</v>
      </c>
      <c r="J1294" s="178" t="s">
        <v>24046</v>
      </c>
      <c r="K1294" s="178">
        <v>2014</v>
      </c>
      <c r="L1294" s="178">
        <v>515</v>
      </c>
      <c r="M1294" s="178" t="s">
        <v>24042</v>
      </c>
      <c r="N1294" s="183">
        <f>Emissions!P1295</f>
        <v>4.7981563249458095</v>
      </c>
      <c r="O1294" s="183" t="str">
        <f>Emissions!Q1295</f>
        <v>LB</v>
      </c>
      <c r="P1294" s="172">
        <f t="shared" si="20"/>
        <v>2.8531061514364544E-2</v>
      </c>
      <c r="Q1294" s="178" t="str">
        <f>Emissions!S1295</f>
        <v xml:space="preserve">LB </v>
      </c>
      <c r="R1294" s="178" t="str">
        <f>Emissions!T1295</f>
        <v xml:space="preserve">LB </v>
      </c>
      <c r="S1294" s="178" t="s">
        <v>24045</v>
      </c>
      <c r="T1294" s="178">
        <v>7439976</v>
      </c>
      <c r="U1294" s="178" t="s">
        <v>24043</v>
      </c>
      <c r="V1294" s="178">
        <v>8</v>
      </c>
      <c r="W1294" s="178">
        <f>Emissions!W1295</f>
        <v>0.1368964932625662</v>
      </c>
      <c r="X1294" s="178" t="str">
        <f>Emissions!X1295</f>
        <v>LB</v>
      </c>
    </row>
    <row r="1295" spans="1:24" x14ac:dyDescent="0.3">
      <c r="A1295" s="175" t="str">
        <f>Emissions!A1296</f>
        <v>26125</v>
      </c>
      <c r="B1295" s="175" t="str">
        <f>Emissions!B1296</f>
        <v>26</v>
      </c>
      <c r="C1295" s="175" t="str">
        <f>Emissions!F1296</f>
        <v>MI</v>
      </c>
      <c r="D1295" s="175" t="str">
        <f>Emissions!C1296</f>
        <v>125</v>
      </c>
      <c r="E1295" s="178" t="str">
        <f>Emissions!D1296</f>
        <v>Oakland</v>
      </c>
      <c r="F1295" s="178" t="str">
        <f>Emissions!E1296</f>
        <v>County</v>
      </c>
      <c r="G1295" s="178">
        <v>2850001000</v>
      </c>
      <c r="H1295" s="178" t="s">
        <v>24044</v>
      </c>
      <c r="I1295" s="178" t="s">
        <v>24041</v>
      </c>
      <c r="J1295" s="178" t="s">
        <v>24046</v>
      </c>
      <c r="K1295" s="178">
        <v>2014</v>
      </c>
      <c r="L1295" s="178">
        <v>515</v>
      </c>
      <c r="M1295" s="178" t="s">
        <v>24042</v>
      </c>
      <c r="N1295" s="183">
        <f>Emissions!P1296</f>
        <v>123.99758191331981</v>
      </c>
      <c r="O1295" s="183" t="str">
        <f>Emissions!Q1296</f>
        <v>LB</v>
      </c>
      <c r="P1295" s="172">
        <f t="shared" si="20"/>
        <v>2.8531061514364544E-2</v>
      </c>
      <c r="Q1295" s="178" t="str">
        <f>Emissions!S1296</f>
        <v xml:space="preserve">LB </v>
      </c>
      <c r="R1295" s="178" t="str">
        <f>Emissions!T1296</f>
        <v xml:space="preserve">LB </v>
      </c>
      <c r="S1295" s="178" t="s">
        <v>24045</v>
      </c>
      <c r="T1295" s="178">
        <v>7439976</v>
      </c>
      <c r="U1295" s="178" t="s">
        <v>24043</v>
      </c>
      <c r="V1295" s="178">
        <v>8</v>
      </c>
      <c r="W1295" s="178">
        <f>Emissions!W1296</f>
        <v>3.5377826372013836</v>
      </c>
      <c r="X1295" s="178" t="str">
        <f>Emissions!X1296</f>
        <v>LB</v>
      </c>
    </row>
    <row r="1296" spans="1:24" x14ac:dyDescent="0.3">
      <c r="A1296" s="175" t="str">
        <f>Emissions!A1297</f>
        <v>26127</v>
      </c>
      <c r="B1296" s="175" t="str">
        <f>Emissions!B1297</f>
        <v>26</v>
      </c>
      <c r="C1296" s="175" t="str">
        <f>Emissions!F1297</f>
        <v>MI</v>
      </c>
      <c r="D1296" s="175" t="str">
        <f>Emissions!C1297</f>
        <v>127</v>
      </c>
      <c r="E1296" s="178" t="str">
        <f>Emissions!D1297</f>
        <v>Oceana</v>
      </c>
      <c r="F1296" s="178" t="str">
        <f>Emissions!E1297</f>
        <v>County</v>
      </c>
      <c r="G1296" s="178">
        <v>2850001000</v>
      </c>
      <c r="H1296" s="178" t="s">
        <v>24044</v>
      </c>
      <c r="I1296" s="178" t="s">
        <v>24041</v>
      </c>
      <c r="J1296" s="178" t="s">
        <v>24046</v>
      </c>
      <c r="K1296" s="178">
        <v>2014</v>
      </c>
      <c r="L1296" s="178">
        <v>515</v>
      </c>
      <c r="M1296" s="178" t="s">
        <v>24042</v>
      </c>
      <c r="N1296" s="183">
        <f>Emissions!P1297</f>
        <v>2.6265648642255548</v>
      </c>
      <c r="O1296" s="183" t="str">
        <f>Emissions!Q1297</f>
        <v>LB</v>
      </c>
      <c r="P1296" s="172">
        <f t="shared" si="20"/>
        <v>2.8531061514364544E-2</v>
      </c>
      <c r="Q1296" s="178" t="str">
        <f>Emissions!S1297</f>
        <v xml:space="preserve">LB </v>
      </c>
      <c r="R1296" s="178" t="str">
        <f>Emissions!T1297</f>
        <v xml:space="preserve">LB </v>
      </c>
      <c r="S1296" s="178" t="s">
        <v>24045</v>
      </c>
      <c r="T1296" s="178">
        <v>7439976</v>
      </c>
      <c r="U1296" s="178" t="s">
        <v>24043</v>
      </c>
      <c r="V1296" s="178">
        <v>8</v>
      </c>
      <c r="W1296" s="178">
        <f>Emissions!W1297</f>
        <v>7.4938683712687859E-2</v>
      </c>
      <c r="X1296" s="178" t="str">
        <f>Emissions!X1297</f>
        <v>LB</v>
      </c>
    </row>
    <row r="1297" spans="1:24" x14ac:dyDescent="0.3">
      <c r="A1297" s="175" t="str">
        <f>Emissions!A1298</f>
        <v>26129</v>
      </c>
      <c r="B1297" s="175" t="str">
        <f>Emissions!B1298</f>
        <v>26</v>
      </c>
      <c r="C1297" s="175" t="str">
        <f>Emissions!F1298</f>
        <v>MI</v>
      </c>
      <c r="D1297" s="175" t="str">
        <f>Emissions!C1298</f>
        <v>129</v>
      </c>
      <c r="E1297" s="178" t="str">
        <f>Emissions!D1298</f>
        <v>Ogemaw</v>
      </c>
      <c r="F1297" s="178" t="str">
        <f>Emissions!E1298</f>
        <v>County</v>
      </c>
      <c r="G1297" s="178">
        <v>2850001000</v>
      </c>
      <c r="H1297" s="178" t="s">
        <v>24044</v>
      </c>
      <c r="I1297" s="178" t="s">
        <v>24041</v>
      </c>
      <c r="J1297" s="178" t="s">
        <v>24046</v>
      </c>
      <c r="K1297" s="178">
        <v>2014</v>
      </c>
      <c r="L1297" s="178">
        <v>515</v>
      </c>
      <c r="M1297" s="178" t="s">
        <v>24042</v>
      </c>
      <c r="N1297" s="183">
        <f>Emissions!P1298</f>
        <v>2.1074824826834004</v>
      </c>
      <c r="O1297" s="183" t="str">
        <f>Emissions!Q1298</f>
        <v>LB</v>
      </c>
      <c r="P1297" s="172">
        <f t="shared" si="20"/>
        <v>2.8531061514364544E-2</v>
      </c>
      <c r="Q1297" s="178" t="str">
        <f>Emissions!S1298</f>
        <v xml:space="preserve">LB </v>
      </c>
      <c r="R1297" s="178" t="str">
        <f>Emissions!T1298</f>
        <v xml:space="preserve">LB </v>
      </c>
      <c r="S1297" s="178" t="s">
        <v>24045</v>
      </c>
      <c r="T1297" s="178">
        <v>7439976</v>
      </c>
      <c r="U1297" s="178" t="s">
        <v>24043</v>
      </c>
      <c r="V1297" s="178">
        <v>8</v>
      </c>
      <c r="W1297" s="178">
        <f>Emissions!W1298</f>
        <v>6.012871235388581E-2</v>
      </c>
      <c r="X1297" s="178" t="str">
        <f>Emissions!X1298</f>
        <v>LB</v>
      </c>
    </row>
    <row r="1298" spans="1:24" x14ac:dyDescent="0.3">
      <c r="A1298" s="175" t="str">
        <f>Emissions!A1299</f>
        <v>26131</v>
      </c>
      <c r="B1298" s="175" t="str">
        <f>Emissions!B1299</f>
        <v>26</v>
      </c>
      <c r="C1298" s="175" t="str">
        <f>Emissions!F1299</f>
        <v>MI</v>
      </c>
      <c r="D1298" s="175" t="str">
        <f>Emissions!C1299</f>
        <v>131</v>
      </c>
      <c r="E1298" s="178" t="str">
        <f>Emissions!D1299</f>
        <v>Ontonagon</v>
      </c>
      <c r="F1298" s="178" t="str">
        <f>Emissions!E1299</f>
        <v>County</v>
      </c>
      <c r="G1298" s="178">
        <v>2850001000</v>
      </c>
      <c r="H1298" s="178" t="s">
        <v>24044</v>
      </c>
      <c r="I1298" s="178" t="s">
        <v>24041</v>
      </c>
      <c r="J1298" s="178" t="s">
        <v>24046</v>
      </c>
      <c r="K1298" s="178">
        <v>2014</v>
      </c>
      <c r="L1298" s="178">
        <v>515</v>
      </c>
      <c r="M1298" s="178" t="s">
        <v>24042</v>
      </c>
      <c r="N1298" s="183">
        <f>Emissions!P1299</f>
        <v>0.61825095694291299</v>
      </c>
      <c r="O1298" s="183" t="str">
        <f>Emissions!Q1299</f>
        <v>LB</v>
      </c>
      <c r="P1298" s="172">
        <f t="shared" si="20"/>
        <v>2.8531061514364544E-2</v>
      </c>
      <c r="Q1298" s="178" t="str">
        <f>Emissions!S1299</f>
        <v xml:space="preserve">LB </v>
      </c>
      <c r="R1298" s="178" t="str">
        <f>Emissions!T1299</f>
        <v xml:space="preserve">LB </v>
      </c>
      <c r="S1298" s="178" t="s">
        <v>24045</v>
      </c>
      <c r="T1298" s="178">
        <v>7439976</v>
      </c>
      <c r="U1298" s="178" t="s">
        <v>24043</v>
      </c>
      <c r="V1298" s="178">
        <v>8</v>
      </c>
      <c r="W1298" s="178">
        <f>Emissions!W1299</f>
        <v>1.7639356083852996E-2</v>
      </c>
      <c r="X1298" s="178" t="str">
        <f>Emissions!X1299</f>
        <v>LB</v>
      </c>
    </row>
    <row r="1299" spans="1:24" x14ac:dyDescent="0.3">
      <c r="A1299" s="175" t="str">
        <f>Emissions!A1300</f>
        <v>26133</v>
      </c>
      <c r="B1299" s="175" t="str">
        <f>Emissions!B1300</f>
        <v>26</v>
      </c>
      <c r="C1299" s="175" t="str">
        <f>Emissions!F1300</f>
        <v>MI</v>
      </c>
      <c r="D1299" s="175" t="str">
        <f>Emissions!C1300</f>
        <v>133</v>
      </c>
      <c r="E1299" s="178" t="str">
        <f>Emissions!D1300</f>
        <v>Osceola</v>
      </c>
      <c r="F1299" s="178" t="str">
        <f>Emissions!E1300</f>
        <v>County</v>
      </c>
      <c r="G1299" s="178">
        <v>2850001000</v>
      </c>
      <c r="H1299" s="178" t="s">
        <v>24044</v>
      </c>
      <c r="I1299" s="178" t="s">
        <v>24041</v>
      </c>
      <c r="J1299" s="178" t="s">
        <v>24046</v>
      </c>
      <c r="K1299" s="178">
        <v>2014</v>
      </c>
      <c r="L1299" s="178">
        <v>515</v>
      </c>
      <c r="M1299" s="178" t="s">
        <v>24042</v>
      </c>
      <c r="N1299" s="183">
        <f>Emissions!P1300</f>
        <v>2.3208451752123058</v>
      </c>
      <c r="O1299" s="183" t="str">
        <f>Emissions!Q1300</f>
        <v>LB</v>
      </c>
      <c r="P1299" s="172">
        <f t="shared" si="20"/>
        <v>2.8531061514364547E-2</v>
      </c>
      <c r="Q1299" s="178" t="str">
        <f>Emissions!S1300</f>
        <v xml:space="preserve">LB </v>
      </c>
      <c r="R1299" s="178" t="str">
        <f>Emissions!T1300</f>
        <v xml:space="preserve">LB </v>
      </c>
      <c r="S1299" s="178" t="s">
        <v>24045</v>
      </c>
      <c r="T1299" s="178">
        <v>7439976</v>
      </c>
      <c r="U1299" s="178" t="s">
        <v>24043</v>
      </c>
      <c r="V1299" s="178">
        <v>8</v>
      </c>
      <c r="W1299" s="178">
        <f>Emissions!W1300</f>
        <v>6.6216176459298462E-2</v>
      </c>
      <c r="X1299" s="178" t="str">
        <f>Emissions!X1300</f>
        <v>LB</v>
      </c>
    </row>
    <row r="1300" spans="1:24" x14ac:dyDescent="0.3">
      <c r="A1300" s="175" t="str">
        <f>Emissions!A1301</f>
        <v>26135</v>
      </c>
      <c r="B1300" s="175" t="str">
        <f>Emissions!B1301</f>
        <v>26</v>
      </c>
      <c r="C1300" s="175" t="str">
        <f>Emissions!F1301</f>
        <v>MI</v>
      </c>
      <c r="D1300" s="175" t="str">
        <f>Emissions!C1301</f>
        <v>135</v>
      </c>
      <c r="E1300" s="178" t="str">
        <f>Emissions!D1301</f>
        <v>Oscoda</v>
      </c>
      <c r="F1300" s="178" t="str">
        <f>Emissions!E1301</f>
        <v>County</v>
      </c>
      <c r="G1300" s="178">
        <v>2850001000</v>
      </c>
      <c r="H1300" s="178" t="s">
        <v>24044</v>
      </c>
      <c r="I1300" s="178" t="s">
        <v>24041</v>
      </c>
      <c r="J1300" s="178" t="s">
        <v>24046</v>
      </c>
      <c r="K1300" s="178">
        <v>2014</v>
      </c>
      <c r="L1300" s="178">
        <v>515</v>
      </c>
      <c r="M1300" s="178" t="s">
        <v>24042</v>
      </c>
      <c r="N1300" s="183">
        <f>Emissions!P1301</f>
        <v>0.83852539866641684</v>
      </c>
      <c r="O1300" s="183" t="str">
        <f>Emissions!Q1301</f>
        <v>LB</v>
      </c>
      <c r="P1300" s="172">
        <f t="shared" si="20"/>
        <v>2.8531061514364547E-2</v>
      </c>
      <c r="Q1300" s="178" t="str">
        <f>Emissions!S1301</f>
        <v xml:space="preserve">LB </v>
      </c>
      <c r="R1300" s="178" t="str">
        <f>Emissions!T1301</f>
        <v xml:space="preserve">LB </v>
      </c>
      <c r="S1300" s="178" t="s">
        <v>24045</v>
      </c>
      <c r="T1300" s="178">
        <v>7439976</v>
      </c>
      <c r="U1300" s="178" t="s">
        <v>24043</v>
      </c>
      <c r="V1300" s="178">
        <v>8</v>
      </c>
      <c r="W1300" s="178">
        <f>Emissions!W1301</f>
        <v>2.3924019730708596E-2</v>
      </c>
      <c r="X1300" s="178" t="str">
        <f>Emissions!X1301</f>
        <v>LB</v>
      </c>
    </row>
    <row r="1301" spans="1:24" x14ac:dyDescent="0.3">
      <c r="A1301" s="175" t="str">
        <f>Emissions!A1302</f>
        <v>26137</v>
      </c>
      <c r="B1301" s="175" t="str">
        <f>Emissions!B1302</f>
        <v>26</v>
      </c>
      <c r="C1301" s="175" t="str">
        <f>Emissions!F1302</f>
        <v>MI</v>
      </c>
      <c r="D1301" s="175" t="str">
        <f>Emissions!C1302</f>
        <v>137</v>
      </c>
      <c r="E1301" s="178" t="str">
        <f>Emissions!D1302</f>
        <v>Otsego</v>
      </c>
      <c r="F1301" s="178" t="str">
        <f>Emissions!E1302</f>
        <v>County</v>
      </c>
      <c r="G1301" s="178">
        <v>2850001000</v>
      </c>
      <c r="H1301" s="178" t="s">
        <v>24044</v>
      </c>
      <c r="I1301" s="178" t="s">
        <v>24041</v>
      </c>
      <c r="J1301" s="178" t="s">
        <v>24046</v>
      </c>
      <c r="K1301" s="178">
        <v>2014</v>
      </c>
      <c r="L1301" s="178">
        <v>515</v>
      </c>
      <c r="M1301" s="178" t="s">
        <v>24042</v>
      </c>
      <c r="N1301" s="183">
        <f>Emissions!P1302</f>
        <v>2.4199135803348821</v>
      </c>
      <c r="O1301" s="183" t="str">
        <f>Emissions!Q1302</f>
        <v>LB</v>
      </c>
      <c r="P1301" s="172">
        <f t="shared" si="20"/>
        <v>2.8531061514364544E-2</v>
      </c>
      <c r="Q1301" s="178" t="str">
        <f>Emissions!S1302</f>
        <v xml:space="preserve">LB </v>
      </c>
      <c r="R1301" s="178" t="str">
        <f>Emissions!T1302</f>
        <v xml:space="preserve">LB </v>
      </c>
      <c r="S1301" s="178" t="s">
        <v>24045</v>
      </c>
      <c r="T1301" s="178">
        <v>7439976</v>
      </c>
      <c r="U1301" s="178" t="s">
        <v>24043</v>
      </c>
      <c r="V1301" s="178">
        <v>8</v>
      </c>
      <c r="W1301" s="178">
        <f>Emissions!W1302</f>
        <v>6.904270321998067E-2</v>
      </c>
      <c r="X1301" s="178" t="str">
        <f>Emissions!X1302</f>
        <v>LB</v>
      </c>
    </row>
    <row r="1302" spans="1:24" x14ac:dyDescent="0.3">
      <c r="A1302" s="175" t="str">
        <f>Emissions!A1303</f>
        <v>26139</v>
      </c>
      <c r="B1302" s="175" t="str">
        <f>Emissions!B1303</f>
        <v>26</v>
      </c>
      <c r="C1302" s="175" t="str">
        <f>Emissions!F1303</f>
        <v>MI</v>
      </c>
      <c r="D1302" s="175" t="str">
        <f>Emissions!C1303</f>
        <v>139</v>
      </c>
      <c r="E1302" s="178" t="str">
        <f>Emissions!D1303</f>
        <v>Ottawa</v>
      </c>
      <c r="F1302" s="178" t="str">
        <f>Emissions!E1303</f>
        <v>County</v>
      </c>
      <c r="G1302" s="178">
        <v>2850001000</v>
      </c>
      <c r="H1302" s="178" t="s">
        <v>24044</v>
      </c>
      <c r="I1302" s="178" t="s">
        <v>24041</v>
      </c>
      <c r="J1302" s="178" t="s">
        <v>24046</v>
      </c>
      <c r="K1302" s="178">
        <v>2014</v>
      </c>
      <c r="L1302" s="178">
        <v>515</v>
      </c>
      <c r="M1302" s="178" t="s">
        <v>24042</v>
      </c>
      <c r="N1302" s="183">
        <f>Emissions!P1303</f>
        <v>27.676246499622703</v>
      </c>
      <c r="O1302" s="183" t="str">
        <f>Emissions!Q1303</f>
        <v>LB</v>
      </c>
      <c r="P1302" s="172">
        <f t="shared" si="20"/>
        <v>2.8531061514364544E-2</v>
      </c>
      <c r="Q1302" s="178" t="str">
        <f>Emissions!S1303</f>
        <v xml:space="preserve">LB </v>
      </c>
      <c r="R1302" s="178" t="str">
        <f>Emissions!T1303</f>
        <v xml:space="preserve">LB </v>
      </c>
      <c r="S1302" s="178" t="s">
        <v>24045</v>
      </c>
      <c r="T1302" s="178">
        <v>7439976</v>
      </c>
      <c r="U1302" s="178" t="s">
        <v>24043</v>
      </c>
      <c r="V1302" s="178">
        <v>8</v>
      </c>
      <c r="W1302" s="178">
        <f>Emissions!W1303</f>
        <v>0.78963269136745173</v>
      </c>
      <c r="X1302" s="178" t="str">
        <f>Emissions!X1303</f>
        <v>LB</v>
      </c>
    </row>
    <row r="1303" spans="1:24" x14ac:dyDescent="0.3">
      <c r="A1303" s="175" t="str">
        <f>Emissions!A1304</f>
        <v>26141</v>
      </c>
      <c r="B1303" s="175" t="str">
        <f>Emissions!B1304</f>
        <v>26</v>
      </c>
      <c r="C1303" s="175" t="str">
        <f>Emissions!F1304</f>
        <v>MI</v>
      </c>
      <c r="D1303" s="175" t="str">
        <f>Emissions!C1304</f>
        <v>141</v>
      </c>
      <c r="E1303" s="178" t="str">
        <f>Emissions!D1304</f>
        <v>Presque Isle</v>
      </c>
      <c r="F1303" s="178" t="str">
        <f>Emissions!E1304</f>
        <v>County</v>
      </c>
      <c r="G1303" s="178">
        <v>2850001000</v>
      </c>
      <c r="H1303" s="178" t="s">
        <v>24044</v>
      </c>
      <c r="I1303" s="178" t="s">
        <v>24041</v>
      </c>
      <c r="J1303" s="178" t="s">
        <v>24046</v>
      </c>
      <c r="K1303" s="178">
        <v>2014</v>
      </c>
      <c r="L1303" s="178">
        <v>515</v>
      </c>
      <c r="M1303" s="178" t="s">
        <v>24042</v>
      </c>
      <c r="N1303" s="183">
        <f>Emissions!P1304</f>
        <v>1.302614297486332</v>
      </c>
      <c r="O1303" s="183" t="str">
        <f>Emissions!Q1304</f>
        <v>LB</v>
      </c>
      <c r="P1303" s="172">
        <f t="shared" si="20"/>
        <v>2.8531061514364544E-2</v>
      </c>
      <c r="Q1303" s="178" t="str">
        <f>Emissions!S1304</f>
        <v xml:space="preserve">LB </v>
      </c>
      <c r="R1303" s="178" t="str">
        <f>Emissions!T1304</f>
        <v xml:space="preserve">LB </v>
      </c>
      <c r="S1303" s="178" t="s">
        <v>24045</v>
      </c>
      <c r="T1303" s="178">
        <v>7439976</v>
      </c>
      <c r="U1303" s="178" t="s">
        <v>24043</v>
      </c>
      <c r="V1303" s="178">
        <v>8</v>
      </c>
      <c r="W1303" s="178">
        <f>Emissions!W1304</f>
        <v>3.7164968651073292E-2</v>
      </c>
      <c r="X1303" s="178" t="str">
        <f>Emissions!X1304</f>
        <v>LB</v>
      </c>
    </row>
    <row r="1304" spans="1:24" x14ac:dyDescent="0.3">
      <c r="A1304" s="175" t="str">
        <f>Emissions!A1305</f>
        <v>26143</v>
      </c>
      <c r="B1304" s="175" t="str">
        <f>Emissions!B1305</f>
        <v>26</v>
      </c>
      <c r="C1304" s="175" t="str">
        <f>Emissions!F1305</f>
        <v>MI</v>
      </c>
      <c r="D1304" s="175" t="str">
        <f>Emissions!C1305</f>
        <v>143</v>
      </c>
      <c r="E1304" s="178" t="str">
        <f>Emissions!D1305</f>
        <v>Roscommon</v>
      </c>
      <c r="F1304" s="178" t="str">
        <f>Emissions!E1305</f>
        <v>County</v>
      </c>
      <c r="G1304" s="178">
        <v>2850001000</v>
      </c>
      <c r="H1304" s="178" t="s">
        <v>24044</v>
      </c>
      <c r="I1304" s="178" t="s">
        <v>24041</v>
      </c>
      <c r="J1304" s="178" t="s">
        <v>24046</v>
      </c>
      <c r="K1304" s="178">
        <v>2014</v>
      </c>
      <c r="L1304" s="178">
        <v>515</v>
      </c>
      <c r="M1304" s="178" t="s">
        <v>24042</v>
      </c>
      <c r="N1304" s="183">
        <f>Emissions!P1305</f>
        <v>2.3995790138638178</v>
      </c>
      <c r="O1304" s="183" t="str">
        <f>Emissions!Q1305</f>
        <v>LB</v>
      </c>
      <c r="P1304" s="172">
        <f t="shared" si="20"/>
        <v>2.853106151436454E-2</v>
      </c>
      <c r="Q1304" s="178" t="str">
        <f>Emissions!S1305</f>
        <v xml:space="preserve">LB </v>
      </c>
      <c r="R1304" s="178" t="str">
        <f>Emissions!T1305</f>
        <v xml:space="preserve">LB </v>
      </c>
      <c r="S1304" s="178" t="s">
        <v>24045</v>
      </c>
      <c r="T1304" s="178">
        <v>7439976</v>
      </c>
      <c r="U1304" s="178" t="s">
        <v>24043</v>
      </c>
      <c r="V1304" s="178">
        <v>8</v>
      </c>
      <c r="W1304" s="178">
        <f>Emissions!W1305</f>
        <v>6.846253645312679E-2</v>
      </c>
      <c r="X1304" s="178" t="str">
        <f>Emissions!X1305</f>
        <v>LB</v>
      </c>
    </row>
    <row r="1305" spans="1:24" x14ac:dyDescent="0.3">
      <c r="A1305" s="175" t="str">
        <f>Emissions!A1306</f>
        <v>26145</v>
      </c>
      <c r="B1305" s="175" t="str">
        <f>Emissions!B1306</f>
        <v>26</v>
      </c>
      <c r="C1305" s="175" t="str">
        <f>Emissions!F1306</f>
        <v>MI</v>
      </c>
      <c r="D1305" s="175" t="str">
        <f>Emissions!C1306</f>
        <v>145</v>
      </c>
      <c r="E1305" s="178" t="str">
        <f>Emissions!D1306</f>
        <v>Saginaw</v>
      </c>
      <c r="F1305" s="178" t="str">
        <f>Emissions!E1306</f>
        <v>County</v>
      </c>
      <c r="G1305" s="178">
        <v>2850001000</v>
      </c>
      <c r="H1305" s="178" t="s">
        <v>24044</v>
      </c>
      <c r="I1305" s="178" t="s">
        <v>24041</v>
      </c>
      <c r="J1305" s="178" t="s">
        <v>24046</v>
      </c>
      <c r="K1305" s="178">
        <v>2014</v>
      </c>
      <c r="L1305" s="178">
        <v>515</v>
      </c>
      <c r="M1305" s="178" t="s">
        <v>24042</v>
      </c>
      <c r="N1305" s="183">
        <f>Emissions!P1306</f>
        <v>19.534406288942215</v>
      </c>
      <c r="O1305" s="183" t="str">
        <f>Emissions!Q1306</f>
        <v>LB</v>
      </c>
      <c r="P1305" s="172">
        <f t="shared" si="20"/>
        <v>2.8531061514364551E-2</v>
      </c>
      <c r="Q1305" s="178" t="str">
        <f>Emissions!S1306</f>
        <v xml:space="preserve">LB </v>
      </c>
      <c r="R1305" s="178" t="str">
        <f>Emissions!T1306</f>
        <v xml:space="preserve">LB </v>
      </c>
      <c r="S1305" s="178" t="s">
        <v>24045</v>
      </c>
      <c r="T1305" s="178">
        <v>7439976</v>
      </c>
      <c r="U1305" s="178" t="s">
        <v>24043</v>
      </c>
      <c r="V1305" s="178">
        <v>8</v>
      </c>
      <c r="W1305" s="178">
        <f>Emissions!W1306</f>
        <v>0.55733734747640007</v>
      </c>
      <c r="X1305" s="178" t="str">
        <f>Emissions!X1306</f>
        <v>LB</v>
      </c>
    </row>
    <row r="1306" spans="1:24" x14ac:dyDescent="0.3">
      <c r="A1306" s="175" t="str">
        <f>Emissions!A1307</f>
        <v>26147</v>
      </c>
      <c r="B1306" s="175" t="str">
        <f>Emissions!B1307</f>
        <v>26</v>
      </c>
      <c r="C1306" s="175" t="str">
        <f>Emissions!F1307</f>
        <v>MI</v>
      </c>
      <c r="D1306" s="175" t="str">
        <f>Emissions!C1307</f>
        <v>147</v>
      </c>
      <c r="E1306" s="178" t="str">
        <f>Emissions!D1307</f>
        <v>St. Clair</v>
      </c>
      <c r="F1306" s="178" t="str">
        <f>Emissions!E1307</f>
        <v>County</v>
      </c>
      <c r="G1306" s="178">
        <v>2850001000</v>
      </c>
      <c r="H1306" s="178" t="s">
        <v>24044</v>
      </c>
      <c r="I1306" s="178" t="s">
        <v>24041</v>
      </c>
      <c r="J1306" s="178" t="s">
        <v>24046</v>
      </c>
      <c r="K1306" s="178">
        <v>2014</v>
      </c>
      <c r="L1306" s="178">
        <v>515</v>
      </c>
      <c r="M1306" s="178" t="s">
        <v>24042</v>
      </c>
      <c r="N1306" s="183">
        <f>Emissions!P1307</f>
        <v>16.0350577909118</v>
      </c>
      <c r="O1306" s="183" t="str">
        <f>Emissions!Q1307</f>
        <v>LB</v>
      </c>
      <c r="P1306" s="172">
        <f t="shared" si="20"/>
        <v>2.8531061514364544E-2</v>
      </c>
      <c r="Q1306" s="178" t="str">
        <f>Emissions!S1307</f>
        <v xml:space="preserve">LB </v>
      </c>
      <c r="R1306" s="178" t="str">
        <f>Emissions!T1307</f>
        <v xml:space="preserve">LB </v>
      </c>
      <c r="S1306" s="178" t="s">
        <v>24045</v>
      </c>
      <c r="T1306" s="178">
        <v>7439976</v>
      </c>
      <c r="U1306" s="178" t="s">
        <v>24043</v>
      </c>
      <c r="V1306" s="178">
        <v>8</v>
      </c>
      <c r="W1306" s="178">
        <f>Emissions!W1307</f>
        <v>0.457497220218895</v>
      </c>
      <c r="X1306" s="178" t="str">
        <f>Emissions!X1307</f>
        <v>LB</v>
      </c>
    </row>
    <row r="1307" spans="1:24" x14ac:dyDescent="0.3">
      <c r="A1307" s="175" t="str">
        <f>Emissions!A1308</f>
        <v>26149</v>
      </c>
      <c r="B1307" s="175" t="str">
        <f>Emissions!B1308</f>
        <v>26</v>
      </c>
      <c r="C1307" s="175" t="str">
        <f>Emissions!F1308</f>
        <v>MI</v>
      </c>
      <c r="D1307" s="175" t="str">
        <f>Emissions!C1308</f>
        <v>149</v>
      </c>
      <c r="E1307" s="178" t="str">
        <f>Emissions!D1308</f>
        <v>St. Joseph</v>
      </c>
      <c r="F1307" s="178" t="str">
        <f>Emissions!E1308</f>
        <v>County</v>
      </c>
      <c r="G1307" s="178">
        <v>2850001000</v>
      </c>
      <c r="H1307" s="178" t="s">
        <v>24044</v>
      </c>
      <c r="I1307" s="178" t="s">
        <v>24041</v>
      </c>
      <c r="J1307" s="178" t="s">
        <v>24046</v>
      </c>
      <c r="K1307" s="178">
        <v>2014</v>
      </c>
      <c r="L1307" s="178">
        <v>515</v>
      </c>
      <c r="M1307" s="178" t="s">
        <v>24042</v>
      </c>
      <c r="N1307" s="183">
        <f>Emissions!P1308</f>
        <v>6.1049777741158087</v>
      </c>
      <c r="O1307" s="183" t="str">
        <f>Emissions!Q1308</f>
        <v>LB</v>
      </c>
      <c r="P1307" s="172">
        <f t="shared" si="20"/>
        <v>2.8531061514364547E-2</v>
      </c>
      <c r="Q1307" s="178" t="str">
        <f>Emissions!S1308</f>
        <v xml:space="preserve">LB </v>
      </c>
      <c r="R1307" s="178" t="str">
        <f>Emissions!T1308</f>
        <v xml:space="preserve">LB </v>
      </c>
      <c r="S1307" s="178" t="s">
        <v>24045</v>
      </c>
      <c r="T1307" s="178">
        <v>7439976</v>
      </c>
      <c r="U1307" s="178" t="s">
        <v>24043</v>
      </c>
      <c r="V1307" s="178">
        <v>8</v>
      </c>
      <c r="W1307" s="178">
        <f>Emissions!W1308</f>
        <v>0.17418149641712649</v>
      </c>
      <c r="X1307" s="178" t="str">
        <f>Emissions!X1308</f>
        <v>LB</v>
      </c>
    </row>
    <row r="1308" spans="1:24" x14ac:dyDescent="0.3">
      <c r="A1308" s="175" t="str">
        <f>Emissions!A1309</f>
        <v>26151</v>
      </c>
      <c r="B1308" s="175" t="str">
        <f>Emissions!B1309</f>
        <v>26</v>
      </c>
      <c r="C1308" s="175" t="str">
        <f>Emissions!F1309</f>
        <v>MI</v>
      </c>
      <c r="D1308" s="175" t="str">
        <f>Emissions!C1309</f>
        <v>151</v>
      </c>
      <c r="E1308" s="178" t="str">
        <f>Emissions!D1309</f>
        <v>Sanilac</v>
      </c>
      <c r="F1308" s="178" t="str">
        <f>Emissions!E1309</f>
        <v>County</v>
      </c>
      <c r="G1308" s="178">
        <v>2850001000</v>
      </c>
      <c r="H1308" s="178" t="s">
        <v>24044</v>
      </c>
      <c r="I1308" s="178" t="s">
        <v>24041</v>
      </c>
      <c r="J1308" s="178" t="s">
        <v>24046</v>
      </c>
      <c r="K1308" s="178">
        <v>2014</v>
      </c>
      <c r="L1308" s="178">
        <v>515</v>
      </c>
      <c r="M1308" s="178" t="s">
        <v>24042</v>
      </c>
      <c r="N1308" s="183">
        <f>Emissions!P1309</f>
        <v>4.1657813587791512</v>
      </c>
      <c r="O1308" s="183" t="str">
        <f>Emissions!Q1309</f>
        <v>LB</v>
      </c>
      <c r="P1308" s="172">
        <f t="shared" si="20"/>
        <v>2.8531061514364544E-2</v>
      </c>
      <c r="Q1308" s="178" t="str">
        <f>Emissions!S1309</f>
        <v xml:space="preserve">LB </v>
      </c>
      <c r="R1308" s="178" t="str">
        <f>Emissions!T1309</f>
        <v xml:space="preserve">LB </v>
      </c>
      <c r="S1308" s="178" t="s">
        <v>24045</v>
      </c>
      <c r="T1308" s="178">
        <v>7439976</v>
      </c>
      <c r="U1308" s="178" t="s">
        <v>24043</v>
      </c>
      <c r="V1308" s="178">
        <v>8</v>
      </c>
      <c r="W1308" s="178">
        <f>Emissions!W1309</f>
        <v>0.11885416420272107</v>
      </c>
      <c r="X1308" s="178" t="str">
        <f>Emissions!X1309</f>
        <v>LB</v>
      </c>
    </row>
    <row r="1309" spans="1:24" x14ac:dyDescent="0.3">
      <c r="A1309" s="175" t="str">
        <f>Emissions!A1310</f>
        <v>26153</v>
      </c>
      <c r="B1309" s="175" t="str">
        <f>Emissions!B1310</f>
        <v>26</v>
      </c>
      <c r="C1309" s="175" t="str">
        <f>Emissions!F1310</f>
        <v>MI</v>
      </c>
      <c r="D1309" s="175" t="str">
        <f>Emissions!C1310</f>
        <v>153</v>
      </c>
      <c r="E1309" s="178" t="str">
        <f>Emissions!D1310</f>
        <v>Schoolcraft</v>
      </c>
      <c r="F1309" s="178" t="str">
        <f>Emissions!E1310</f>
        <v>County</v>
      </c>
      <c r="G1309" s="178">
        <v>2850001000</v>
      </c>
      <c r="H1309" s="178" t="s">
        <v>24044</v>
      </c>
      <c r="I1309" s="178" t="s">
        <v>24041</v>
      </c>
      <c r="J1309" s="178" t="s">
        <v>24046</v>
      </c>
      <c r="K1309" s="178">
        <v>2014</v>
      </c>
      <c r="L1309" s="178">
        <v>515</v>
      </c>
      <c r="M1309" s="178" t="s">
        <v>24042</v>
      </c>
      <c r="N1309" s="183">
        <f>Emissions!P1310</f>
        <v>0.8184913430298999</v>
      </c>
      <c r="O1309" s="183" t="str">
        <f>Emissions!Q1310</f>
        <v>LB</v>
      </c>
      <c r="P1309" s="172">
        <f t="shared" si="20"/>
        <v>2.8531061514364547E-2</v>
      </c>
      <c r="Q1309" s="178" t="str">
        <f>Emissions!S1310</f>
        <v xml:space="preserve">LB </v>
      </c>
      <c r="R1309" s="178" t="str">
        <f>Emissions!T1310</f>
        <v xml:space="preserve">LB </v>
      </c>
      <c r="S1309" s="178" t="s">
        <v>24045</v>
      </c>
      <c r="T1309" s="178">
        <v>7439976</v>
      </c>
      <c r="U1309" s="178" t="s">
        <v>24043</v>
      </c>
      <c r="V1309" s="178">
        <v>8</v>
      </c>
      <c r="W1309" s="178">
        <f>Emissions!W1310</f>
        <v>2.3352426856960928E-2</v>
      </c>
      <c r="X1309" s="178" t="str">
        <f>Emissions!X1310</f>
        <v>LB</v>
      </c>
    </row>
    <row r="1310" spans="1:24" x14ac:dyDescent="0.3">
      <c r="A1310" s="175" t="str">
        <f>Emissions!A1311</f>
        <v>26155</v>
      </c>
      <c r="B1310" s="175" t="str">
        <f>Emissions!B1311</f>
        <v>26</v>
      </c>
      <c r="C1310" s="175" t="str">
        <f>Emissions!F1311</f>
        <v>MI</v>
      </c>
      <c r="D1310" s="175" t="str">
        <f>Emissions!C1311</f>
        <v>155</v>
      </c>
      <c r="E1310" s="178" t="str">
        <f>Emissions!D1311</f>
        <v>Shiawassee</v>
      </c>
      <c r="F1310" s="178" t="str">
        <f>Emissions!E1311</f>
        <v>County</v>
      </c>
      <c r="G1310" s="178">
        <v>2850001000</v>
      </c>
      <c r="H1310" s="178" t="s">
        <v>24044</v>
      </c>
      <c r="I1310" s="178" t="s">
        <v>24041</v>
      </c>
      <c r="J1310" s="178" t="s">
        <v>24046</v>
      </c>
      <c r="K1310" s="178">
        <v>2014</v>
      </c>
      <c r="L1310" s="178">
        <v>515</v>
      </c>
      <c r="M1310" s="178" t="s">
        <v>24042</v>
      </c>
      <c r="N1310" s="183">
        <f>Emissions!P1311</f>
        <v>6.9050377859601131</v>
      </c>
      <c r="O1310" s="183" t="str">
        <f>Emissions!Q1311</f>
        <v>LB</v>
      </c>
      <c r="P1310" s="172">
        <f t="shared" si="20"/>
        <v>2.8531061514364547E-2</v>
      </c>
      <c r="Q1310" s="178" t="str">
        <f>Emissions!S1311</f>
        <v xml:space="preserve">LB </v>
      </c>
      <c r="R1310" s="178" t="str">
        <f>Emissions!T1311</f>
        <v xml:space="preserve">LB </v>
      </c>
      <c r="S1310" s="178" t="s">
        <v>24045</v>
      </c>
      <c r="T1310" s="178">
        <v>7439976</v>
      </c>
      <c r="U1310" s="178" t="s">
        <v>24043</v>
      </c>
      <c r="V1310" s="178">
        <v>8</v>
      </c>
      <c r="W1310" s="178">
        <f>Emissions!W1311</f>
        <v>0.19700805783023956</v>
      </c>
      <c r="X1310" s="178" t="str">
        <f>Emissions!X1311</f>
        <v>LB</v>
      </c>
    </row>
    <row r="1311" spans="1:24" x14ac:dyDescent="0.3">
      <c r="A1311" s="175" t="str">
        <f>Emissions!A1312</f>
        <v>26157</v>
      </c>
      <c r="B1311" s="175" t="str">
        <f>Emissions!B1312</f>
        <v>26</v>
      </c>
      <c r="C1311" s="175" t="str">
        <f>Emissions!F1312</f>
        <v>MI</v>
      </c>
      <c r="D1311" s="175" t="str">
        <f>Emissions!C1312</f>
        <v>157</v>
      </c>
      <c r="E1311" s="178" t="str">
        <f>Emissions!D1312</f>
        <v>Tuscola</v>
      </c>
      <c r="F1311" s="178" t="str">
        <f>Emissions!E1312</f>
        <v>County</v>
      </c>
      <c r="G1311" s="178">
        <v>2850001000</v>
      </c>
      <c r="H1311" s="178" t="s">
        <v>24044</v>
      </c>
      <c r="I1311" s="178" t="s">
        <v>24041</v>
      </c>
      <c r="J1311" s="178" t="s">
        <v>24046</v>
      </c>
      <c r="K1311" s="178">
        <v>2014</v>
      </c>
      <c r="L1311" s="178">
        <v>515</v>
      </c>
      <c r="M1311" s="178" t="s">
        <v>24042</v>
      </c>
      <c r="N1311" s="183">
        <f>Emissions!P1312</f>
        <v>5.4091950218595759</v>
      </c>
      <c r="O1311" s="183" t="str">
        <f>Emissions!Q1312</f>
        <v>LB</v>
      </c>
      <c r="P1311" s="172">
        <f t="shared" si="20"/>
        <v>2.8531061514364547E-2</v>
      </c>
      <c r="Q1311" s="178" t="str">
        <f>Emissions!S1312</f>
        <v xml:space="preserve">LB </v>
      </c>
      <c r="R1311" s="178" t="str">
        <f>Emissions!T1312</f>
        <v xml:space="preserve">LB </v>
      </c>
      <c r="S1311" s="178" t="s">
        <v>24045</v>
      </c>
      <c r="T1311" s="178">
        <v>7439976</v>
      </c>
      <c r="U1311" s="178" t="s">
        <v>24043</v>
      </c>
      <c r="V1311" s="178">
        <v>8</v>
      </c>
      <c r="W1311" s="178">
        <f>Emissions!W1312</f>
        <v>0.15433007591187003</v>
      </c>
      <c r="X1311" s="178" t="str">
        <f>Emissions!X1312</f>
        <v>LB</v>
      </c>
    </row>
    <row r="1312" spans="1:24" x14ac:dyDescent="0.3">
      <c r="A1312" s="175" t="str">
        <f>Emissions!A1313</f>
        <v>26159</v>
      </c>
      <c r="B1312" s="175" t="str">
        <f>Emissions!B1313</f>
        <v>26</v>
      </c>
      <c r="C1312" s="175" t="str">
        <f>Emissions!F1313</f>
        <v>MI</v>
      </c>
      <c r="D1312" s="175" t="str">
        <f>Emissions!C1313</f>
        <v>159</v>
      </c>
      <c r="E1312" s="178" t="str">
        <f>Emissions!D1313</f>
        <v>Van Buren</v>
      </c>
      <c r="F1312" s="178" t="str">
        <f>Emissions!E1313</f>
        <v>County</v>
      </c>
      <c r="G1312" s="178">
        <v>2850001000</v>
      </c>
      <c r="H1312" s="178" t="s">
        <v>24044</v>
      </c>
      <c r="I1312" s="178" t="s">
        <v>24041</v>
      </c>
      <c r="J1312" s="178" t="s">
        <v>24046</v>
      </c>
      <c r="K1312" s="178">
        <v>2014</v>
      </c>
      <c r="L1312" s="178">
        <v>515</v>
      </c>
      <c r="M1312" s="178" t="s">
        <v>24042</v>
      </c>
      <c r="N1312" s="183">
        <f>Emissions!P1313</f>
        <v>7.5327047490521899</v>
      </c>
      <c r="O1312" s="183" t="str">
        <f>Emissions!Q1313</f>
        <v>LB</v>
      </c>
      <c r="P1312" s="172">
        <f t="shared" si="20"/>
        <v>2.8531061514364547E-2</v>
      </c>
      <c r="Q1312" s="178" t="str">
        <f>Emissions!S1313</f>
        <v xml:space="preserve">LB </v>
      </c>
      <c r="R1312" s="178" t="str">
        <f>Emissions!T1313</f>
        <v xml:space="preserve">LB </v>
      </c>
      <c r="S1312" s="178" t="s">
        <v>24045</v>
      </c>
      <c r="T1312" s="178">
        <v>7439976</v>
      </c>
      <c r="U1312" s="178" t="s">
        <v>24043</v>
      </c>
      <c r="V1312" s="178">
        <v>8</v>
      </c>
      <c r="W1312" s="178">
        <f>Emissions!W1313</f>
        <v>0.21491606256475398</v>
      </c>
      <c r="X1312" s="178" t="str">
        <f>Emissions!X1313</f>
        <v>LB</v>
      </c>
    </row>
    <row r="1313" spans="1:24" x14ac:dyDescent="0.3">
      <c r="A1313" s="175" t="str">
        <f>Emissions!A1314</f>
        <v>26161</v>
      </c>
      <c r="B1313" s="175" t="str">
        <f>Emissions!B1314</f>
        <v>26</v>
      </c>
      <c r="C1313" s="175" t="str">
        <f>Emissions!F1314</f>
        <v>MI</v>
      </c>
      <c r="D1313" s="175" t="str">
        <f>Emissions!C1314</f>
        <v>161</v>
      </c>
      <c r="E1313" s="178" t="str">
        <f>Emissions!D1314</f>
        <v>Washtenaw</v>
      </c>
      <c r="F1313" s="178" t="str">
        <f>Emissions!E1314</f>
        <v>County</v>
      </c>
      <c r="G1313" s="178">
        <v>2850001000</v>
      </c>
      <c r="H1313" s="178" t="s">
        <v>24044</v>
      </c>
      <c r="I1313" s="178" t="s">
        <v>24041</v>
      </c>
      <c r="J1313" s="178" t="s">
        <v>24046</v>
      </c>
      <c r="K1313" s="178">
        <v>2014</v>
      </c>
      <c r="L1313" s="178">
        <v>515</v>
      </c>
      <c r="M1313" s="178" t="s">
        <v>24042</v>
      </c>
      <c r="N1313" s="183">
        <f>Emissions!P1314</f>
        <v>35.748167856131744</v>
      </c>
      <c r="O1313" s="183" t="str">
        <f>Emissions!Q1314</f>
        <v>LB</v>
      </c>
      <c r="P1313" s="172">
        <f t="shared" si="20"/>
        <v>2.8531061514364547E-2</v>
      </c>
      <c r="Q1313" s="178" t="str">
        <f>Emissions!S1314</f>
        <v xml:space="preserve">LB </v>
      </c>
      <c r="R1313" s="178" t="str">
        <f>Emissions!T1314</f>
        <v xml:space="preserve">LB </v>
      </c>
      <c r="S1313" s="178" t="s">
        <v>24045</v>
      </c>
      <c r="T1313" s="178">
        <v>7439976</v>
      </c>
      <c r="U1313" s="178" t="s">
        <v>24043</v>
      </c>
      <c r="V1313" s="178">
        <v>8</v>
      </c>
      <c r="W1313" s="178">
        <f>Emissions!W1314</f>
        <v>1.0199331761291242</v>
      </c>
      <c r="X1313" s="178" t="str">
        <f>Emissions!X1314</f>
        <v>LB</v>
      </c>
    </row>
    <row r="1314" spans="1:24" x14ac:dyDescent="0.3">
      <c r="A1314" s="175" t="str">
        <f>Emissions!A1315</f>
        <v>26163</v>
      </c>
      <c r="B1314" s="175" t="str">
        <f>Emissions!B1315</f>
        <v>26</v>
      </c>
      <c r="C1314" s="175" t="str">
        <f>Emissions!F1315</f>
        <v>MI</v>
      </c>
      <c r="D1314" s="175" t="str">
        <f>Emissions!C1315</f>
        <v>163</v>
      </c>
      <c r="E1314" s="178" t="str">
        <f>Emissions!D1315</f>
        <v>Wayne</v>
      </c>
      <c r="F1314" s="178" t="str">
        <f>Emissions!E1315</f>
        <v>County</v>
      </c>
      <c r="G1314" s="178">
        <v>2850001000</v>
      </c>
      <c r="H1314" s="178" t="s">
        <v>24044</v>
      </c>
      <c r="I1314" s="178" t="s">
        <v>24041</v>
      </c>
      <c r="J1314" s="178" t="s">
        <v>24046</v>
      </c>
      <c r="K1314" s="178">
        <v>2014</v>
      </c>
      <c r="L1314" s="178">
        <v>515</v>
      </c>
      <c r="M1314" s="178" t="s">
        <v>24042</v>
      </c>
      <c r="N1314" s="183">
        <f>Emissions!P1315</f>
        <v>176.78090761773825</v>
      </c>
      <c r="O1314" s="183" t="str">
        <f>Emissions!Q1315</f>
        <v>LB</v>
      </c>
      <c r="P1314" s="172">
        <f t="shared" si="20"/>
        <v>2.8531061514364547E-2</v>
      </c>
      <c r="Q1314" s="178" t="str">
        <f>Emissions!S1315</f>
        <v xml:space="preserve">LB </v>
      </c>
      <c r="R1314" s="178" t="str">
        <f>Emissions!T1315</f>
        <v xml:space="preserve">LB </v>
      </c>
      <c r="S1314" s="178" t="s">
        <v>24045</v>
      </c>
      <c r="T1314" s="178">
        <v>7439976</v>
      </c>
      <c r="U1314" s="178" t="s">
        <v>24043</v>
      </c>
      <c r="V1314" s="178">
        <v>8</v>
      </c>
      <c r="W1314" s="178">
        <f>Emissions!W1315</f>
        <v>5.0437469498068861</v>
      </c>
      <c r="X1314" s="178" t="str">
        <f>Emissions!X1315</f>
        <v>LB</v>
      </c>
    </row>
    <row r="1315" spans="1:24" x14ac:dyDescent="0.3">
      <c r="A1315" s="175" t="str">
        <f>Emissions!A1316</f>
        <v>26165</v>
      </c>
      <c r="B1315" s="175" t="str">
        <f>Emissions!B1316</f>
        <v>26</v>
      </c>
      <c r="C1315" s="175" t="str">
        <f>Emissions!F1316</f>
        <v>MI</v>
      </c>
      <c r="D1315" s="175" t="str">
        <f>Emissions!C1316</f>
        <v>165</v>
      </c>
      <c r="E1315" s="178" t="str">
        <f>Emissions!D1316</f>
        <v>Wexford</v>
      </c>
      <c r="F1315" s="178" t="str">
        <f>Emissions!E1316</f>
        <v>County</v>
      </c>
      <c r="G1315" s="178">
        <v>2850001000</v>
      </c>
      <c r="H1315" s="178" t="s">
        <v>24044</v>
      </c>
      <c r="I1315" s="178" t="s">
        <v>24041</v>
      </c>
      <c r="J1315" s="178" t="s">
        <v>24046</v>
      </c>
      <c r="K1315" s="178">
        <v>2014</v>
      </c>
      <c r="L1315" s="178">
        <v>515</v>
      </c>
      <c r="M1315" s="178" t="s">
        <v>24042</v>
      </c>
      <c r="N1315" s="183">
        <f>Emissions!P1316</f>
        <v>3.294199768312482</v>
      </c>
      <c r="O1315" s="183" t="str">
        <f>Emissions!Q1316</f>
        <v>LB</v>
      </c>
      <c r="P1315" s="172">
        <f t="shared" si="20"/>
        <v>2.8531061514364547E-2</v>
      </c>
      <c r="Q1315" s="178" t="str">
        <f>Emissions!S1316</f>
        <v xml:space="preserve">LB </v>
      </c>
      <c r="R1315" s="178" t="str">
        <f>Emissions!T1316</f>
        <v xml:space="preserve">LB </v>
      </c>
      <c r="S1315" s="178" t="s">
        <v>24045</v>
      </c>
      <c r="T1315" s="178">
        <v>7439976</v>
      </c>
      <c r="U1315" s="178" t="s">
        <v>24043</v>
      </c>
      <c r="V1315" s="178">
        <v>8</v>
      </c>
      <c r="W1315" s="178">
        <f>Emissions!W1316</f>
        <v>9.398701623032886E-2</v>
      </c>
      <c r="X1315" s="178" t="str">
        <f>Emissions!X1316</f>
        <v>LB</v>
      </c>
    </row>
    <row r="1316" spans="1:24" x14ac:dyDescent="0.3">
      <c r="A1316" s="175" t="str">
        <f>Emissions!A1317</f>
        <v>27001</v>
      </c>
      <c r="B1316" s="175" t="str">
        <f>Emissions!B1317</f>
        <v>27</v>
      </c>
      <c r="C1316" s="175" t="str">
        <f>Emissions!F1317</f>
        <v>MN</v>
      </c>
      <c r="D1316" s="175" t="str">
        <f>Emissions!C1317</f>
        <v>001</v>
      </c>
      <c r="E1316" s="178" t="str">
        <f>Emissions!D1317</f>
        <v>Aitkin</v>
      </c>
      <c r="F1316" s="178" t="str">
        <f>Emissions!E1317</f>
        <v>County</v>
      </c>
      <c r="G1316" s="178">
        <v>2850001000</v>
      </c>
      <c r="H1316" s="178" t="s">
        <v>24044</v>
      </c>
      <c r="I1316" s="178" t="s">
        <v>24041</v>
      </c>
      <c r="J1316" s="178" t="s">
        <v>24046</v>
      </c>
      <c r="K1316" s="178">
        <v>2014</v>
      </c>
      <c r="L1316" s="178">
        <v>515</v>
      </c>
      <c r="M1316" s="178" t="s">
        <v>24042</v>
      </c>
      <c r="N1316" s="183">
        <f>Emissions!P1317</f>
        <v>1.5797854572175438</v>
      </c>
      <c r="O1316" s="183" t="str">
        <f>Emissions!Q1317</f>
        <v>LB</v>
      </c>
      <c r="P1316" s="172">
        <f t="shared" si="20"/>
        <v>2.8531061514364551E-2</v>
      </c>
      <c r="Q1316" s="178" t="str">
        <f>Emissions!S1317</f>
        <v xml:space="preserve">LB </v>
      </c>
      <c r="R1316" s="178" t="str">
        <f>Emissions!T1317</f>
        <v xml:space="preserve">LB </v>
      </c>
      <c r="S1316" s="178" t="s">
        <v>24045</v>
      </c>
      <c r="T1316" s="178">
        <v>7439976</v>
      </c>
      <c r="U1316" s="178" t="s">
        <v>24043</v>
      </c>
      <c r="V1316" s="178">
        <v>8</v>
      </c>
      <c r="W1316" s="178">
        <f>Emissions!W1317</f>
        <v>4.5072956059372268E-2</v>
      </c>
      <c r="X1316" s="178" t="str">
        <f>Emissions!X1317</f>
        <v>LB</v>
      </c>
    </row>
    <row r="1317" spans="1:24" x14ac:dyDescent="0.3">
      <c r="A1317" s="175" t="str">
        <f>Emissions!A1318</f>
        <v>27003</v>
      </c>
      <c r="B1317" s="175" t="str">
        <f>Emissions!B1318</f>
        <v>27</v>
      </c>
      <c r="C1317" s="175" t="str">
        <f>Emissions!F1318</f>
        <v>MN</v>
      </c>
      <c r="D1317" s="175" t="str">
        <f>Emissions!C1318</f>
        <v>003</v>
      </c>
      <c r="E1317" s="178" t="str">
        <f>Emissions!D1318</f>
        <v>Anoka</v>
      </c>
      <c r="F1317" s="178" t="str">
        <f>Emissions!E1318</f>
        <v>County</v>
      </c>
      <c r="G1317" s="178">
        <v>2850001000</v>
      </c>
      <c r="H1317" s="178" t="s">
        <v>24044</v>
      </c>
      <c r="I1317" s="178" t="s">
        <v>24041</v>
      </c>
      <c r="J1317" s="178" t="s">
        <v>24046</v>
      </c>
      <c r="K1317" s="178">
        <v>2014</v>
      </c>
      <c r="L1317" s="178">
        <v>515</v>
      </c>
      <c r="M1317" s="178" t="s">
        <v>24042</v>
      </c>
      <c r="N1317" s="183">
        <f>Emissions!P1318</f>
        <v>34.244611980611147</v>
      </c>
      <c r="O1317" s="183" t="str">
        <f>Emissions!Q1318</f>
        <v>LB</v>
      </c>
      <c r="P1317" s="172">
        <f t="shared" si="20"/>
        <v>2.8531061514364544E-2</v>
      </c>
      <c r="Q1317" s="178" t="str">
        <f>Emissions!S1318</f>
        <v xml:space="preserve">LB </v>
      </c>
      <c r="R1317" s="178" t="str">
        <f>Emissions!T1318</f>
        <v xml:space="preserve">LB </v>
      </c>
      <c r="S1317" s="178" t="s">
        <v>24045</v>
      </c>
      <c r="T1317" s="178">
        <v>7439976</v>
      </c>
      <c r="U1317" s="178" t="s">
        <v>24043</v>
      </c>
      <c r="V1317" s="178">
        <v>8</v>
      </c>
      <c r="W1317" s="178">
        <f>Emissions!W1318</f>
        <v>0.97703513095436167</v>
      </c>
      <c r="X1317" s="178" t="str">
        <f>Emissions!X1318</f>
        <v>LB</v>
      </c>
    </row>
    <row r="1318" spans="1:24" x14ac:dyDescent="0.3">
      <c r="A1318" s="175" t="str">
        <f>Emissions!A1319</f>
        <v>27005</v>
      </c>
      <c r="B1318" s="175" t="str">
        <f>Emissions!B1319</f>
        <v>27</v>
      </c>
      <c r="C1318" s="175" t="str">
        <f>Emissions!F1319</f>
        <v>MN</v>
      </c>
      <c r="D1318" s="175" t="str">
        <f>Emissions!C1319</f>
        <v>005</v>
      </c>
      <c r="E1318" s="178" t="str">
        <f>Emissions!D1319</f>
        <v>Becker</v>
      </c>
      <c r="F1318" s="178" t="str">
        <f>Emissions!E1319</f>
        <v>County</v>
      </c>
      <c r="G1318" s="178">
        <v>2850001000</v>
      </c>
      <c r="H1318" s="178" t="s">
        <v>24044</v>
      </c>
      <c r="I1318" s="178" t="s">
        <v>24041</v>
      </c>
      <c r="J1318" s="178" t="s">
        <v>24046</v>
      </c>
      <c r="K1318" s="178">
        <v>2014</v>
      </c>
      <c r="L1318" s="178">
        <v>515</v>
      </c>
      <c r="M1318" s="178" t="s">
        <v>24042</v>
      </c>
      <c r="N1318" s="183">
        <f>Emissions!P1319</f>
        <v>3.331563282074586</v>
      </c>
      <c r="O1318" s="183" t="str">
        <f>Emissions!Q1319</f>
        <v>LB</v>
      </c>
      <c r="P1318" s="172">
        <f t="shared" si="20"/>
        <v>2.8531061514364544E-2</v>
      </c>
      <c r="Q1318" s="178" t="str">
        <f>Emissions!S1319</f>
        <v xml:space="preserve">LB </v>
      </c>
      <c r="R1318" s="178" t="str">
        <f>Emissions!T1319</f>
        <v xml:space="preserve">LB </v>
      </c>
      <c r="S1318" s="178" t="s">
        <v>24045</v>
      </c>
      <c r="T1318" s="178">
        <v>7439976</v>
      </c>
      <c r="U1318" s="178" t="s">
        <v>24043</v>
      </c>
      <c r="V1318" s="178">
        <v>8</v>
      </c>
      <c r="W1318" s="178">
        <f>Emissions!W1319</f>
        <v>9.5053036939868246E-2</v>
      </c>
      <c r="X1318" s="178" t="str">
        <f>Emissions!X1319</f>
        <v>LB</v>
      </c>
    </row>
    <row r="1319" spans="1:24" x14ac:dyDescent="0.3">
      <c r="A1319" s="175" t="str">
        <f>Emissions!A1320</f>
        <v>27007</v>
      </c>
      <c r="B1319" s="175" t="str">
        <f>Emissions!B1320</f>
        <v>27</v>
      </c>
      <c r="C1319" s="175" t="str">
        <f>Emissions!F1320</f>
        <v>MN</v>
      </c>
      <c r="D1319" s="175" t="str">
        <f>Emissions!C1320</f>
        <v>007</v>
      </c>
      <c r="E1319" s="178" t="str">
        <f>Emissions!D1320</f>
        <v>Beltrami</v>
      </c>
      <c r="F1319" s="178" t="str">
        <f>Emissions!E1320</f>
        <v>County</v>
      </c>
      <c r="G1319" s="178">
        <v>2850001000</v>
      </c>
      <c r="H1319" s="178" t="s">
        <v>24044</v>
      </c>
      <c r="I1319" s="178" t="s">
        <v>24041</v>
      </c>
      <c r="J1319" s="178" t="s">
        <v>24046</v>
      </c>
      <c r="K1319" s="178">
        <v>2014</v>
      </c>
      <c r="L1319" s="178">
        <v>515</v>
      </c>
      <c r="M1319" s="178" t="s">
        <v>24042</v>
      </c>
      <c r="N1319" s="183">
        <f>Emissions!P1320</f>
        <v>4.5741755829295494</v>
      </c>
      <c r="O1319" s="183" t="str">
        <f>Emissions!Q1320</f>
        <v>LB</v>
      </c>
      <c r="P1319" s="172">
        <f t="shared" si="20"/>
        <v>2.8531061514364547E-2</v>
      </c>
      <c r="Q1319" s="178" t="str">
        <f>Emissions!S1320</f>
        <v xml:space="preserve">LB </v>
      </c>
      <c r="R1319" s="178" t="str">
        <f>Emissions!T1320</f>
        <v xml:space="preserve">LB </v>
      </c>
      <c r="S1319" s="178" t="s">
        <v>24045</v>
      </c>
      <c r="T1319" s="178">
        <v>7439976</v>
      </c>
      <c r="U1319" s="178" t="s">
        <v>24043</v>
      </c>
      <c r="V1319" s="178">
        <v>8</v>
      </c>
      <c r="W1319" s="178">
        <f>Emissions!W1320</f>
        <v>0.13050608493406729</v>
      </c>
      <c r="X1319" s="178" t="str">
        <f>Emissions!X1320</f>
        <v>LB</v>
      </c>
    </row>
    <row r="1320" spans="1:24" x14ac:dyDescent="0.3">
      <c r="A1320" s="175" t="str">
        <f>Emissions!A1321</f>
        <v>27009</v>
      </c>
      <c r="B1320" s="175" t="str">
        <f>Emissions!B1321</f>
        <v>27</v>
      </c>
      <c r="C1320" s="175" t="str">
        <f>Emissions!F1321</f>
        <v>MN</v>
      </c>
      <c r="D1320" s="175" t="str">
        <f>Emissions!C1321</f>
        <v>009</v>
      </c>
      <c r="E1320" s="178" t="str">
        <f>Emissions!D1321</f>
        <v>Benton</v>
      </c>
      <c r="F1320" s="178" t="str">
        <f>Emissions!E1321</f>
        <v>County</v>
      </c>
      <c r="G1320" s="178">
        <v>2850001000</v>
      </c>
      <c r="H1320" s="178" t="s">
        <v>24044</v>
      </c>
      <c r="I1320" s="178" t="s">
        <v>24041</v>
      </c>
      <c r="J1320" s="178" t="s">
        <v>24046</v>
      </c>
      <c r="K1320" s="178">
        <v>2014</v>
      </c>
      <c r="L1320" s="178">
        <v>515</v>
      </c>
      <c r="M1320" s="178" t="s">
        <v>24042</v>
      </c>
      <c r="N1320" s="183">
        <f>Emissions!P1321</f>
        <v>3.9573270098811926</v>
      </c>
      <c r="O1320" s="183" t="str">
        <f>Emissions!Q1321</f>
        <v>LB</v>
      </c>
      <c r="P1320" s="172">
        <f t="shared" si="20"/>
        <v>2.8531061514364544E-2</v>
      </c>
      <c r="Q1320" s="178" t="str">
        <f>Emissions!S1321</f>
        <v xml:space="preserve">LB </v>
      </c>
      <c r="R1320" s="178" t="str">
        <f>Emissions!T1321</f>
        <v xml:space="preserve">LB </v>
      </c>
      <c r="S1320" s="178" t="s">
        <v>24045</v>
      </c>
      <c r="T1320" s="178">
        <v>7439976</v>
      </c>
      <c r="U1320" s="178" t="s">
        <v>24043</v>
      </c>
      <c r="V1320" s="178">
        <v>8</v>
      </c>
      <c r="W1320" s="178">
        <f>Emissions!W1321</f>
        <v>0.11290674035137661</v>
      </c>
      <c r="X1320" s="178" t="str">
        <f>Emissions!X1321</f>
        <v>LB</v>
      </c>
    </row>
    <row r="1321" spans="1:24" x14ac:dyDescent="0.3">
      <c r="A1321" s="175" t="str">
        <f>Emissions!A1322</f>
        <v>27011</v>
      </c>
      <c r="B1321" s="175" t="str">
        <f>Emissions!B1322</f>
        <v>27</v>
      </c>
      <c r="C1321" s="175" t="str">
        <f>Emissions!F1322</f>
        <v>MN</v>
      </c>
      <c r="D1321" s="175" t="str">
        <f>Emissions!C1322</f>
        <v>011</v>
      </c>
      <c r="E1321" s="178" t="str">
        <f>Emissions!D1322</f>
        <v>Big Stone</v>
      </c>
      <c r="F1321" s="178" t="str">
        <f>Emissions!E1322</f>
        <v>County</v>
      </c>
      <c r="G1321" s="178">
        <v>2850001000</v>
      </c>
      <c r="H1321" s="178" t="s">
        <v>24044</v>
      </c>
      <c r="I1321" s="178" t="s">
        <v>24041</v>
      </c>
      <c r="J1321" s="178" t="s">
        <v>24046</v>
      </c>
      <c r="K1321" s="178">
        <v>2014</v>
      </c>
      <c r="L1321" s="178">
        <v>515</v>
      </c>
      <c r="M1321" s="178" t="s">
        <v>24042</v>
      </c>
      <c r="N1321" s="183">
        <f>Emissions!P1322</f>
        <v>0.51357301624211193</v>
      </c>
      <c r="O1321" s="183" t="str">
        <f>Emissions!Q1322</f>
        <v>LB</v>
      </c>
      <c r="P1321" s="172">
        <f t="shared" si="20"/>
        <v>2.8531061514364544E-2</v>
      </c>
      <c r="Q1321" s="178" t="str">
        <f>Emissions!S1322</f>
        <v xml:space="preserve">LB </v>
      </c>
      <c r="R1321" s="178" t="str">
        <f>Emissions!T1322</f>
        <v xml:space="preserve">LB </v>
      </c>
      <c r="S1321" s="178" t="s">
        <v>24045</v>
      </c>
      <c r="T1321" s="178">
        <v>7439976</v>
      </c>
      <c r="U1321" s="178" t="s">
        <v>24043</v>
      </c>
      <c r="V1321" s="178">
        <v>8</v>
      </c>
      <c r="W1321" s="178">
        <f>Emissions!W1322</f>
        <v>1.4652783318521437E-2</v>
      </c>
      <c r="X1321" s="178" t="str">
        <f>Emissions!X1322</f>
        <v>LB</v>
      </c>
    </row>
    <row r="1322" spans="1:24" x14ac:dyDescent="0.3">
      <c r="A1322" s="175" t="str">
        <f>Emissions!A1323</f>
        <v>27013</v>
      </c>
      <c r="B1322" s="175" t="str">
        <f>Emissions!B1323</f>
        <v>27</v>
      </c>
      <c r="C1322" s="175" t="str">
        <f>Emissions!F1323</f>
        <v>MN</v>
      </c>
      <c r="D1322" s="175" t="str">
        <f>Emissions!C1323</f>
        <v>013</v>
      </c>
      <c r="E1322" s="178" t="str">
        <f>Emissions!D1323</f>
        <v>Blue Earth</v>
      </c>
      <c r="F1322" s="178" t="str">
        <f>Emissions!E1323</f>
        <v>County</v>
      </c>
      <c r="G1322" s="178">
        <v>2850001000</v>
      </c>
      <c r="H1322" s="178" t="s">
        <v>24044</v>
      </c>
      <c r="I1322" s="178" t="s">
        <v>24041</v>
      </c>
      <c r="J1322" s="178" t="s">
        <v>24046</v>
      </c>
      <c r="K1322" s="178">
        <v>2014</v>
      </c>
      <c r="L1322" s="178">
        <v>515</v>
      </c>
      <c r="M1322" s="178" t="s">
        <v>24042</v>
      </c>
      <c r="N1322" s="183">
        <f>Emissions!P1323</f>
        <v>6.5496336389683032</v>
      </c>
      <c r="O1322" s="183" t="str">
        <f>Emissions!Q1323</f>
        <v>LB</v>
      </c>
      <c r="P1322" s="172">
        <f t="shared" si="20"/>
        <v>2.8531061514364547E-2</v>
      </c>
      <c r="Q1322" s="178" t="str">
        <f>Emissions!S1323</f>
        <v xml:space="preserve">LB </v>
      </c>
      <c r="R1322" s="178" t="str">
        <f>Emissions!T1323</f>
        <v xml:space="preserve">LB </v>
      </c>
      <c r="S1322" s="178" t="s">
        <v>24045</v>
      </c>
      <c r="T1322" s="178">
        <v>7439976</v>
      </c>
      <c r="U1322" s="178" t="s">
        <v>24043</v>
      </c>
      <c r="V1322" s="178">
        <v>8</v>
      </c>
      <c r="W1322" s="178">
        <f>Emissions!W1323</f>
        <v>0.18686800024995598</v>
      </c>
      <c r="X1322" s="178" t="str">
        <f>Emissions!X1323</f>
        <v>LB</v>
      </c>
    </row>
    <row r="1323" spans="1:24" x14ac:dyDescent="0.3">
      <c r="A1323" s="175" t="str">
        <f>Emissions!A1324</f>
        <v>27015</v>
      </c>
      <c r="B1323" s="175" t="str">
        <f>Emissions!B1324</f>
        <v>27</v>
      </c>
      <c r="C1323" s="175" t="str">
        <f>Emissions!F1324</f>
        <v>MN</v>
      </c>
      <c r="D1323" s="175" t="str">
        <f>Emissions!C1324</f>
        <v>015</v>
      </c>
      <c r="E1323" s="178" t="str">
        <f>Emissions!D1324</f>
        <v>Brown</v>
      </c>
      <c r="F1323" s="178" t="str">
        <f>Emissions!E1324</f>
        <v>County</v>
      </c>
      <c r="G1323" s="178">
        <v>2850001000</v>
      </c>
      <c r="H1323" s="178" t="s">
        <v>24044</v>
      </c>
      <c r="I1323" s="178" t="s">
        <v>24041</v>
      </c>
      <c r="J1323" s="178" t="s">
        <v>24046</v>
      </c>
      <c r="K1323" s="178">
        <v>2014</v>
      </c>
      <c r="L1323" s="178">
        <v>515</v>
      </c>
      <c r="M1323" s="178" t="s">
        <v>24042</v>
      </c>
      <c r="N1323" s="183">
        <f>Emissions!P1324</f>
        <v>2.5335066757939328</v>
      </c>
      <c r="O1323" s="183" t="str">
        <f>Emissions!Q1324</f>
        <v>LB</v>
      </c>
      <c r="P1323" s="172">
        <f t="shared" si="20"/>
        <v>2.8531061514364551E-2</v>
      </c>
      <c r="Q1323" s="178" t="str">
        <f>Emissions!S1324</f>
        <v xml:space="preserve">LB </v>
      </c>
      <c r="R1323" s="178" t="str">
        <f>Emissions!T1324</f>
        <v xml:space="preserve">LB </v>
      </c>
      <c r="S1323" s="178" t="s">
        <v>24045</v>
      </c>
      <c r="T1323" s="178">
        <v>7439976</v>
      </c>
      <c r="U1323" s="178" t="s">
        <v>24043</v>
      </c>
      <c r="V1323" s="178">
        <v>8</v>
      </c>
      <c r="W1323" s="178">
        <f>Emissions!W1324</f>
        <v>7.2283634814129943E-2</v>
      </c>
      <c r="X1323" s="178" t="str">
        <f>Emissions!X1324</f>
        <v>LB</v>
      </c>
    </row>
    <row r="1324" spans="1:24" x14ac:dyDescent="0.3">
      <c r="A1324" s="175" t="str">
        <f>Emissions!A1325</f>
        <v>27017</v>
      </c>
      <c r="B1324" s="175" t="str">
        <f>Emissions!B1325</f>
        <v>27</v>
      </c>
      <c r="C1324" s="175" t="str">
        <f>Emissions!F1325</f>
        <v>MN</v>
      </c>
      <c r="D1324" s="175" t="str">
        <f>Emissions!C1325</f>
        <v>017</v>
      </c>
      <c r="E1324" s="178" t="str">
        <f>Emissions!D1325</f>
        <v>Carlton</v>
      </c>
      <c r="F1324" s="178" t="str">
        <f>Emissions!E1325</f>
        <v>County</v>
      </c>
      <c r="G1324" s="178">
        <v>2850001000</v>
      </c>
      <c r="H1324" s="178" t="s">
        <v>24044</v>
      </c>
      <c r="I1324" s="178" t="s">
        <v>24041</v>
      </c>
      <c r="J1324" s="178" t="s">
        <v>24046</v>
      </c>
      <c r="K1324" s="178">
        <v>2014</v>
      </c>
      <c r="L1324" s="178">
        <v>515</v>
      </c>
      <c r="M1324" s="178" t="s">
        <v>24042</v>
      </c>
      <c r="N1324" s="183">
        <f>Emissions!P1325</f>
        <v>3.5631569652327215</v>
      </c>
      <c r="O1324" s="183" t="str">
        <f>Emissions!Q1325</f>
        <v>LB</v>
      </c>
      <c r="P1324" s="172">
        <f t="shared" si="20"/>
        <v>2.8531061514364544E-2</v>
      </c>
      <c r="Q1324" s="178" t="str">
        <f>Emissions!S1325</f>
        <v xml:space="preserve">LB </v>
      </c>
      <c r="R1324" s="178" t="str">
        <f>Emissions!T1325</f>
        <v xml:space="preserve">LB </v>
      </c>
      <c r="S1324" s="178" t="s">
        <v>24045</v>
      </c>
      <c r="T1324" s="178">
        <v>7439976</v>
      </c>
      <c r="U1324" s="178" t="s">
        <v>24043</v>
      </c>
      <c r="V1324" s="178">
        <v>8</v>
      </c>
      <c r="W1324" s="178">
        <f>Emissions!W1325</f>
        <v>0.10166065056039127</v>
      </c>
      <c r="X1324" s="178" t="str">
        <f>Emissions!X1325</f>
        <v>LB</v>
      </c>
    </row>
    <row r="1325" spans="1:24" x14ac:dyDescent="0.3">
      <c r="A1325" s="175" t="str">
        <f>Emissions!A1326</f>
        <v>27019</v>
      </c>
      <c r="B1325" s="175" t="str">
        <f>Emissions!B1326</f>
        <v>27</v>
      </c>
      <c r="C1325" s="175" t="str">
        <f>Emissions!F1326</f>
        <v>MN</v>
      </c>
      <c r="D1325" s="175" t="str">
        <f>Emissions!C1326</f>
        <v>019</v>
      </c>
      <c r="E1325" s="178" t="str">
        <f>Emissions!D1326</f>
        <v>Carver</v>
      </c>
      <c r="F1325" s="178" t="str">
        <f>Emissions!E1326</f>
        <v>County</v>
      </c>
      <c r="G1325" s="178">
        <v>2850001000</v>
      </c>
      <c r="H1325" s="178" t="s">
        <v>24044</v>
      </c>
      <c r="I1325" s="178" t="s">
        <v>24041</v>
      </c>
      <c r="J1325" s="178" t="s">
        <v>24046</v>
      </c>
      <c r="K1325" s="178">
        <v>2014</v>
      </c>
      <c r="L1325" s="178">
        <v>515</v>
      </c>
      <c r="M1325" s="178" t="s">
        <v>24042</v>
      </c>
      <c r="N1325" s="183">
        <f>Emissions!P1326</f>
        <v>9.7503745377364339</v>
      </c>
      <c r="O1325" s="183" t="str">
        <f>Emissions!Q1326</f>
        <v>LB</v>
      </c>
      <c r="P1325" s="172">
        <f t="shared" si="20"/>
        <v>2.8531061514364544E-2</v>
      </c>
      <c r="Q1325" s="178" t="str">
        <f>Emissions!S1326</f>
        <v xml:space="preserve">LB </v>
      </c>
      <c r="R1325" s="178" t="str">
        <f>Emissions!T1326</f>
        <v xml:space="preserve">LB </v>
      </c>
      <c r="S1325" s="178" t="s">
        <v>24045</v>
      </c>
      <c r="T1325" s="178">
        <v>7439976</v>
      </c>
      <c r="U1325" s="178" t="s">
        <v>24043</v>
      </c>
      <c r="V1325" s="178">
        <v>8</v>
      </c>
      <c r="W1325" s="178">
        <f>Emissions!W1326</f>
        <v>0.27818853572425195</v>
      </c>
      <c r="X1325" s="178" t="str">
        <f>Emissions!X1326</f>
        <v>LB</v>
      </c>
    </row>
    <row r="1326" spans="1:24" x14ac:dyDescent="0.3">
      <c r="A1326" s="175" t="str">
        <f>Emissions!A1327</f>
        <v>27021</v>
      </c>
      <c r="B1326" s="175" t="str">
        <f>Emissions!B1327</f>
        <v>27</v>
      </c>
      <c r="C1326" s="175" t="str">
        <f>Emissions!F1327</f>
        <v>MN</v>
      </c>
      <c r="D1326" s="175" t="str">
        <f>Emissions!C1327</f>
        <v>021</v>
      </c>
      <c r="E1326" s="178" t="str">
        <f>Emissions!D1327</f>
        <v>Cass</v>
      </c>
      <c r="F1326" s="178" t="str">
        <f>Emissions!E1327</f>
        <v>County</v>
      </c>
      <c r="G1326" s="178">
        <v>2850001000</v>
      </c>
      <c r="H1326" s="178" t="s">
        <v>24044</v>
      </c>
      <c r="I1326" s="178" t="s">
        <v>24041</v>
      </c>
      <c r="J1326" s="178" t="s">
        <v>24046</v>
      </c>
      <c r="K1326" s="178">
        <v>2014</v>
      </c>
      <c r="L1326" s="178">
        <v>515</v>
      </c>
      <c r="M1326" s="178" t="s">
        <v>24042</v>
      </c>
      <c r="N1326" s="183">
        <f>Emissions!P1327</f>
        <v>2.8607629746164371</v>
      </c>
      <c r="O1326" s="183" t="str">
        <f>Emissions!Q1327</f>
        <v>LB</v>
      </c>
      <c r="P1326" s="172">
        <f t="shared" si="20"/>
        <v>2.8531061514364544E-2</v>
      </c>
      <c r="Q1326" s="178" t="str">
        <f>Emissions!S1327</f>
        <v xml:space="preserve">LB </v>
      </c>
      <c r="R1326" s="178" t="str">
        <f>Emissions!T1327</f>
        <v xml:space="preserve">LB </v>
      </c>
      <c r="S1326" s="178" t="s">
        <v>24045</v>
      </c>
      <c r="T1326" s="178">
        <v>7439976</v>
      </c>
      <c r="U1326" s="178" t="s">
        <v>24043</v>
      </c>
      <c r="V1326" s="178">
        <v>8</v>
      </c>
      <c r="W1326" s="178">
        <f>Emissions!W1327</f>
        <v>8.1620604406798067E-2</v>
      </c>
      <c r="X1326" s="178" t="str">
        <f>Emissions!X1327</f>
        <v>LB</v>
      </c>
    </row>
    <row r="1327" spans="1:24" x14ac:dyDescent="0.3">
      <c r="A1327" s="175" t="str">
        <f>Emissions!A1328</f>
        <v>27023</v>
      </c>
      <c r="B1327" s="175" t="str">
        <f>Emissions!B1328</f>
        <v>27</v>
      </c>
      <c r="C1327" s="175" t="str">
        <f>Emissions!F1328</f>
        <v>MN</v>
      </c>
      <c r="D1327" s="175" t="str">
        <f>Emissions!C1328</f>
        <v>023</v>
      </c>
      <c r="E1327" s="178" t="str">
        <f>Emissions!D1328</f>
        <v>Chippewa</v>
      </c>
      <c r="F1327" s="178" t="str">
        <f>Emissions!E1328</f>
        <v>County</v>
      </c>
      <c r="G1327" s="178">
        <v>2850001000</v>
      </c>
      <c r="H1327" s="178" t="s">
        <v>24044</v>
      </c>
      <c r="I1327" s="178" t="s">
        <v>24041</v>
      </c>
      <c r="J1327" s="178" t="s">
        <v>24046</v>
      </c>
      <c r="K1327" s="178">
        <v>2014</v>
      </c>
      <c r="L1327" s="178">
        <v>515</v>
      </c>
      <c r="M1327" s="178" t="s">
        <v>24042</v>
      </c>
      <c r="N1327" s="183">
        <f>Emissions!P1328</f>
        <v>1.2130620687911013</v>
      </c>
      <c r="O1327" s="183" t="str">
        <f>Emissions!Q1328</f>
        <v>LB</v>
      </c>
      <c r="P1327" s="172">
        <f t="shared" si="20"/>
        <v>2.8531061514364544E-2</v>
      </c>
      <c r="Q1327" s="178" t="str">
        <f>Emissions!S1328</f>
        <v xml:space="preserve">LB </v>
      </c>
      <c r="R1327" s="178" t="str">
        <f>Emissions!T1328</f>
        <v xml:space="preserve">LB </v>
      </c>
      <c r="S1327" s="178" t="s">
        <v>24045</v>
      </c>
      <c r="T1327" s="178">
        <v>7439976</v>
      </c>
      <c r="U1327" s="178" t="s">
        <v>24043</v>
      </c>
      <c r="V1327" s="178">
        <v>8</v>
      </c>
      <c r="W1327" s="178">
        <f>Emissions!W1328</f>
        <v>3.4609948505421227E-2</v>
      </c>
      <c r="X1327" s="178" t="str">
        <f>Emissions!X1328</f>
        <v>LB</v>
      </c>
    </row>
    <row r="1328" spans="1:24" x14ac:dyDescent="0.3">
      <c r="A1328" s="175" t="str">
        <f>Emissions!A1329</f>
        <v>27025</v>
      </c>
      <c r="B1328" s="175" t="str">
        <f>Emissions!B1329</f>
        <v>27</v>
      </c>
      <c r="C1328" s="175" t="str">
        <f>Emissions!F1329</f>
        <v>MN</v>
      </c>
      <c r="D1328" s="175" t="str">
        <f>Emissions!C1329</f>
        <v>025</v>
      </c>
      <c r="E1328" s="178" t="str">
        <f>Emissions!D1329</f>
        <v>Chisago</v>
      </c>
      <c r="F1328" s="178" t="str">
        <f>Emissions!E1329</f>
        <v>County</v>
      </c>
      <c r="G1328" s="178">
        <v>2850001000</v>
      </c>
      <c r="H1328" s="178" t="s">
        <v>24044</v>
      </c>
      <c r="I1328" s="178" t="s">
        <v>24041</v>
      </c>
      <c r="J1328" s="178" t="s">
        <v>24046</v>
      </c>
      <c r="K1328" s="178">
        <v>2014</v>
      </c>
      <c r="L1328" s="178">
        <v>515</v>
      </c>
      <c r="M1328" s="178" t="s">
        <v>24042</v>
      </c>
      <c r="N1328" s="183">
        <f>Emissions!P1329</f>
        <v>5.4116992788141403</v>
      </c>
      <c r="O1328" s="183" t="str">
        <f>Emissions!Q1329</f>
        <v>LB</v>
      </c>
      <c r="P1328" s="172">
        <f t="shared" si="20"/>
        <v>2.8531061514364544E-2</v>
      </c>
      <c r="Q1328" s="178" t="str">
        <f>Emissions!S1329</f>
        <v xml:space="preserve">LB </v>
      </c>
      <c r="R1328" s="178" t="str">
        <f>Emissions!T1329</f>
        <v xml:space="preserve">LB </v>
      </c>
      <c r="S1328" s="178" t="s">
        <v>24045</v>
      </c>
      <c r="T1328" s="178">
        <v>7439976</v>
      </c>
      <c r="U1328" s="178" t="s">
        <v>24043</v>
      </c>
      <c r="V1328" s="178">
        <v>8</v>
      </c>
      <c r="W1328" s="178">
        <f>Emissions!W1329</f>
        <v>0.15440152502108848</v>
      </c>
      <c r="X1328" s="178" t="str">
        <f>Emissions!X1329</f>
        <v>LB</v>
      </c>
    </row>
    <row r="1329" spans="1:24" x14ac:dyDescent="0.3">
      <c r="A1329" s="175" t="str">
        <f>Emissions!A1330</f>
        <v>27027</v>
      </c>
      <c r="B1329" s="175" t="str">
        <f>Emissions!B1330</f>
        <v>27</v>
      </c>
      <c r="C1329" s="175" t="str">
        <f>Emissions!F1330</f>
        <v>MN</v>
      </c>
      <c r="D1329" s="175" t="str">
        <f>Emissions!C1330</f>
        <v>027</v>
      </c>
      <c r="E1329" s="178" t="str">
        <f>Emissions!D1330</f>
        <v>Clay</v>
      </c>
      <c r="F1329" s="178" t="str">
        <f>Emissions!E1330</f>
        <v>County</v>
      </c>
      <c r="G1329" s="178">
        <v>2850001000</v>
      </c>
      <c r="H1329" s="178" t="s">
        <v>24044</v>
      </c>
      <c r="I1329" s="178" t="s">
        <v>24041</v>
      </c>
      <c r="J1329" s="178" t="s">
        <v>24046</v>
      </c>
      <c r="K1329" s="178">
        <v>2014</v>
      </c>
      <c r="L1329" s="178">
        <v>515</v>
      </c>
      <c r="M1329" s="178" t="s">
        <v>24042</v>
      </c>
      <c r="N1329" s="183">
        <f>Emissions!P1330</f>
        <v>6.139035668697888</v>
      </c>
      <c r="O1329" s="183" t="str">
        <f>Emissions!Q1330</f>
        <v>LB</v>
      </c>
      <c r="P1329" s="172">
        <f t="shared" si="20"/>
        <v>2.8531061514364547E-2</v>
      </c>
      <c r="Q1329" s="178" t="str">
        <f>Emissions!S1330</f>
        <v xml:space="preserve">LB </v>
      </c>
      <c r="R1329" s="178" t="str">
        <f>Emissions!T1330</f>
        <v xml:space="preserve">LB </v>
      </c>
      <c r="S1329" s="178" t="s">
        <v>24045</v>
      </c>
      <c r="T1329" s="178">
        <v>7439976</v>
      </c>
      <c r="U1329" s="178" t="s">
        <v>24043</v>
      </c>
      <c r="V1329" s="178">
        <v>8</v>
      </c>
      <c r="W1329" s="178">
        <f>Emissions!W1330</f>
        <v>0.17515320430249753</v>
      </c>
      <c r="X1329" s="178" t="str">
        <f>Emissions!X1330</f>
        <v>LB</v>
      </c>
    </row>
    <row r="1330" spans="1:24" x14ac:dyDescent="0.3">
      <c r="A1330" s="175" t="str">
        <f>Emissions!A1331</f>
        <v>27029</v>
      </c>
      <c r="B1330" s="175" t="str">
        <f>Emissions!B1331</f>
        <v>27</v>
      </c>
      <c r="C1330" s="175" t="str">
        <f>Emissions!F1331</f>
        <v>MN</v>
      </c>
      <c r="D1330" s="175" t="str">
        <f>Emissions!C1331</f>
        <v>029</v>
      </c>
      <c r="E1330" s="178" t="str">
        <f>Emissions!D1331</f>
        <v>Clearwater</v>
      </c>
      <c r="F1330" s="178" t="str">
        <f>Emissions!E1331</f>
        <v>County</v>
      </c>
      <c r="G1330" s="178">
        <v>2850001000</v>
      </c>
      <c r="H1330" s="178" t="s">
        <v>24044</v>
      </c>
      <c r="I1330" s="178" t="s">
        <v>24041</v>
      </c>
      <c r="J1330" s="178" t="s">
        <v>24046</v>
      </c>
      <c r="K1330" s="178">
        <v>2014</v>
      </c>
      <c r="L1330" s="178">
        <v>515</v>
      </c>
      <c r="M1330" s="178" t="s">
        <v>24042</v>
      </c>
      <c r="N1330" s="183">
        <f>Emissions!P1331</f>
        <v>0.88059691550310248</v>
      </c>
      <c r="O1330" s="183" t="str">
        <f>Emissions!Q1331</f>
        <v>LB</v>
      </c>
      <c r="P1330" s="172">
        <f t="shared" si="20"/>
        <v>2.8531061514364544E-2</v>
      </c>
      <c r="Q1330" s="178" t="str">
        <f>Emissions!S1331</f>
        <v xml:space="preserve">LB </v>
      </c>
      <c r="R1330" s="178" t="str">
        <f>Emissions!T1331</f>
        <v xml:space="preserve">LB </v>
      </c>
      <c r="S1330" s="178" t="s">
        <v>24045</v>
      </c>
      <c r="T1330" s="178">
        <v>7439976</v>
      </c>
      <c r="U1330" s="178" t="s">
        <v>24043</v>
      </c>
      <c r="V1330" s="178">
        <v>8</v>
      </c>
      <c r="W1330" s="178">
        <f>Emissions!W1331</f>
        <v>2.5124364765578694E-2</v>
      </c>
      <c r="X1330" s="178" t="str">
        <f>Emissions!X1331</f>
        <v>LB</v>
      </c>
    </row>
    <row r="1331" spans="1:24" x14ac:dyDescent="0.3">
      <c r="A1331" s="175" t="str">
        <f>Emissions!A1332</f>
        <v>27031</v>
      </c>
      <c r="B1331" s="175" t="str">
        <f>Emissions!B1332</f>
        <v>27</v>
      </c>
      <c r="C1331" s="175" t="str">
        <f>Emissions!F1332</f>
        <v>MN</v>
      </c>
      <c r="D1331" s="175" t="str">
        <f>Emissions!C1332</f>
        <v>031</v>
      </c>
      <c r="E1331" s="178" t="str">
        <f>Emissions!D1332</f>
        <v>Cook</v>
      </c>
      <c r="F1331" s="178" t="str">
        <f>Emissions!E1332</f>
        <v>County</v>
      </c>
      <c r="G1331" s="178">
        <v>2850001000</v>
      </c>
      <c r="H1331" s="178" t="s">
        <v>24044</v>
      </c>
      <c r="I1331" s="178" t="s">
        <v>24041</v>
      </c>
      <c r="J1331" s="178" t="s">
        <v>24046</v>
      </c>
      <c r="K1331" s="178">
        <v>2014</v>
      </c>
      <c r="L1331" s="178">
        <v>515</v>
      </c>
      <c r="M1331" s="178" t="s">
        <v>24042</v>
      </c>
      <c r="N1331" s="183">
        <f>Emissions!P1332</f>
        <v>0.52419106572946594</v>
      </c>
      <c r="O1331" s="183" t="str">
        <f>Emissions!Q1332</f>
        <v>LB</v>
      </c>
      <c r="P1331" s="172">
        <f t="shared" si="20"/>
        <v>2.8531061514364544E-2</v>
      </c>
      <c r="Q1331" s="178" t="str">
        <f>Emissions!S1332</f>
        <v xml:space="preserve">LB </v>
      </c>
      <c r="R1331" s="178" t="str">
        <f>Emissions!T1332</f>
        <v xml:space="preserve">LB </v>
      </c>
      <c r="S1331" s="178" t="s">
        <v>24045</v>
      </c>
      <c r="T1331" s="178">
        <v>7439976</v>
      </c>
      <c r="U1331" s="178" t="s">
        <v>24043</v>
      </c>
      <c r="V1331" s="178">
        <v>8</v>
      </c>
      <c r="W1331" s="178">
        <f>Emissions!W1332</f>
        <v>1.4955727541607702E-2</v>
      </c>
      <c r="X1331" s="178" t="str">
        <f>Emissions!X1332</f>
        <v>LB</v>
      </c>
    </row>
    <row r="1332" spans="1:24" x14ac:dyDescent="0.3">
      <c r="A1332" s="175" t="str">
        <f>Emissions!A1333</f>
        <v>27033</v>
      </c>
      <c r="B1332" s="175" t="str">
        <f>Emissions!B1333</f>
        <v>27</v>
      </c>
      <c r="C1332" s="175" t="str">
        <f>Emissions!F1333</f>
        <v>MN</v>
      </c>
      <c r="D1332" s="175" t="str">
        <f>Emissions!C1333</f>
        <v>033</v>
      </c>
      <c r="E1332" s="178" t="str">
        <f>Emissions!D1333</f>
        <v>Cottonwood</v>
      </c>
      <c r="F1332" s="178" t="str">
        <f>Emissions!E1333</f>
        <v>County</v>
      </c>
      <c r="G1332" s="178">
        <v>2850001000</v>
      </c>
      <c r="H1332" s="178" t="s">
        <v>24044</v>
      </c>
      <c r="I1332" s="178" t="s">
        <v>24041</v>
      </c>
      <c r="J1332" s="178" t="s">
        <v>24046</v>
      </c>
      <c r="K1332" s="178">
        <v>2014</v>
      </c>
      <c r="L1332" s="178">
        <v>515</v>
      </c>
      <c r="M1332" s="178" t="s">
        <v>24042</v>
      </c>
      <c r="N1332" s="183">
        <f>Emissions!P1333</f>
        <v>1.1652808460980082</v>
      </c>
      <c r="O1332" s="183" t="str">
        <f>Emissions!Q1333</f>
        <v>LB</v>
      </c>
      <c r="P1332" s="172">
        <f t="shared" si="20"/>
        <v>2.8531061514364551E-2</v>
      </c>
      <c r="Q1332" s="178" t="str">
        <f>Emissions!S1333</f>
        <v xml:space="preserve">LB </v>
      </c>
      <c r="R1332" s="178" t="str">
        <f>Emissions!T1333</f>
        <v xml:space="preserve">LB </v>
      </c>
      <c r="S1332" s="178" t="s">
        <v>24045</v>
      </c>
      <c r="T1332" s="178">
        <v>7439976</v>
      </c>
      <c r="U1332" s="178" t="s">
        <v>24043</v>
      </c>
      <c r="V1332" s="178">
        <v>8</v>
      </c>
      <c r="W1332" s="178">
        <f>Emissions!W1333</f>
        <v>3.3246699501533042E-2</v>
      </c>
      <c r="X1332" s="178" t="str">
        <f>Emissions!X1333</f>
        <v>LB</v>
      </c>
    </row>
    <row r="1333" spans="1:24" x14ac:dyDescent="0.3">
      <c r="A1333" s="175" t="str">
        <f>Emissions!A1334</f>
        <v>27035</v>
      </c>
      <c r="B1333" s="175" t="str">
        <f>Emissions!B1334</f>
        <v>27</v>
      </c>
      <c r="C1333" s="175" t="str">
        <f>Emissions!F1334</f>
        <v>MN</v>
      </c>
      <c r="D1333" s="175" t="str">
        <f>Emissions!C1334</f>
        <v>035</v>
      </c>
      <c r="E1333" s="178" t="str">
        <f>Emissions!D1334</f>
        <v>Crow Wing</v>
      </c>
      <c r="F1333" s="178" t="str">
        <f>Emissions!E1334</f>
        <v>County</v>
      </c>
      <c r="G1333" s="178">
        <v>2850001000</v>
      </c>
      <c r="H1333" s="178" t="s">
        <v>24044</v>
      </c>
      <c r="I1333" s="178" t="s">
        <v>24041</v>
      </c>
      <c r="J1333" s="178" t="s">
        <v>24046</v>
      </c>
      <c r="K1333" s="178">
        <v>2014</v>
      </c>
      <c r="L1333" s="178">
        <v>515</v>
      </c>
      <c r="M1333" s="178" t="s">
        <v>24042</v>
      </c>
      <c r="N1333" s="183">
        <f>Emissions!P1334</f>
        <v>6.3372726492212239</v>
      </c>
      <c r="O1333" s="183" t="str">
        <f>Emissions!Q1334</f>
        <v>LB</v>
      </c>
      <c r="P1333" s="172">
        <f t="shared" si="20"/>
        <v>2.8531061514364544E-2</v>
      </c>
      <c r="Q1333" s="178" t="str">
        <f>Emissions!S1334</f>
        <v xml:space="preserve">LB </v>
      </c>
      <c r="R1333" s="178" t="str">
        <f>Emissions!T1334</f>
        <v xml:space="preserve">LB </v>
      </c>
      <c r="S1333" s="178" t="s">
        <v>24045</v>
      </c>
      <c r="T1333" s="178">
        <v>7439976</v>
      </c>
      <c r="U1333" s="178" t="s">
        <v>24043</v>
      </c>
      <c r="V1333" s="178">
        <v>8</v>
      </c>
      <c r="W1333" s="178">
        <f>Emissions!W1334</f>
        <v>0.1808091157882307</v>
      </c>
      <c r="X1333" s="178" t="str">
        <f>Emissions!X1334</f>
        <v>LB</v>
      </c>
    </row>
    <row r="1334" spans="1:24" x14ac:dyDescent="0.3">
      <c r="A1334" s="175" t="str">
        <f>Emissions!A1335</f>
        <v>27037</v>
      </c>
      <c r="B1334" s="175" t="str">
        <f>Emissions!B1335</f>
        <v>27</v>
      </c>
      <c r="C1334" s="175" t="str">
        <f>Emissions!F1335</f>
        <v>MN</v>
      </c>
      <c r="D1334" s="175" t="str">
        <f>Emissions!C1335</f>
        <v>037</v>
      </c>
      <c r="E1334" s="178" t="str">
        <f>Emissions!D1335</f>
        <v>Dakota</v>
      </c>
      <c r="F1334" s="178" t="str">
        <f>Emissions!E1335</f>
        <v>County</v>
      </c>
      <c r="G1334" s="178">
        <v>2850001000</v>
      </c>
      <c r="H1334" s="178" t="s">
        <v>24044</v>
      </c>
      <c r="I1334" s="178" t="s">
        <v>24041</v>
      </c>
      <c r="J1334" s="178" t="s">
        <v>24046</v>
      </c>
      <c r="K1334" s="178">
        <v>2014</v>
      </c>
      <c r="L1334" s="178">
        <v>515</v>
      </c>
      <c r="M1334" s="178" t="s">
        <v>24042</v>
      </c>
      <c r="N1334" s="183">
        <f>Emissions!P1335</f>
        <v>41.323144688383508</v>
      </c>
      <c r="O1334" s="183" t="str">
        <f>Emissions!Q1335</f>
        <v>LB</v>
      </c>
      <c r="P1334" s="172">
        <f t="shared" si="20"/>
        <v>2.8531061514364544E-2</v>
      </c>
      <c r="Q1334" s="178" t="str">
        <f>Emissions!S1335</f>
        <v xml:space="preserve">LB </v>
      </c>
      <c r="R1334" s="178" t="str">
        <f>Emissions!T1335</f>
        <v xml:space="preserve">LB </v>
      </c>
      <c r="S1334" s="178" t="s">
        <v>24045</v>
      </c>
      <c r="T1334" s="178">
        <v>7439976</v>
      </c>
      <c r="U1334" s="178" t="s">
        <v>24043</v>
      </c>
      <c r="V1334" s="178">
        <v>8</v>
      </c>
      <c r="W1334" s="178">
        <f>Emissions!W1335</f>
        <v>1.1789931830712563</v>
      </c>
      <c r="X1334" s="178" t="str">
        <f>Emissions!X1335</f>
        <v>LB</v>
      </c>
    </row>
    <row r="1335" spans="1:24" x14ac:dyDescent="0.3">
      <c r="A1335" s="175" t="str">
        <f>Emissions!A1336</f>
        <v>27039</v>
      </c>
      <c r="B1335" s="175" t="str">
        <f>Emissions!B1336</f>
        <v>27</v>
      </c>
      <c r="C1335" s="175" t="str">
        <f>Emissions!F1336</f>
        <v>MN</v>
      </c>
      <c r="D1335" s="175" t="str">
        <f>Emissions!C1336</f>
        <v>039</v>
      </c>
      <c r="E1335" s="178" t="str">
        <f>Emissions!D1336</f>
        <v>Dodge</v>
      </c>
      <c r="F1335" s="178" t="str">
        <f>Emissions!E1336</f>
        <v>County</v>
      </c>
      <c r="G1335" s="178">
        <v>2850001000</v>
      </c>
      <c r="H1335" s="178" t="s">
        <v>24044</v>
      </c>
      <c r="I1335" s="178" t="s">
        <v>24041</v>
      </c>
      <c r="J1335" s="178" t="s">
        <v>24046</v>
      </c>
      <c r="K1335" s="178">
        <v>2014</v>
      </c>
      <c r="L1335" s="178">
        <v>515</v>
      </c>
      <c r="M1335" s="178" t="s">
        <v>24042</v>
      </c>
      <c r="N1335" s="183">
        <f>Emissions!P1336</f>
        <v>2.0387656718501472</v>
      </c>
      <c r="O1335" s="183" t="str">
        <f>Emissions!Q1336</f>
        <v>LB</v>
      </c>
      <c r="P1335" s="172">
        <f t="shared" si="20"/>
        <v>2.8531061514364547E-2</v>
      </c>
      <c r="Q1335" s="178" t="str">
        <f>Emissions!S1336</f>
        <v xml:space="preserve">LB </v>
      </c>
      <c r="R1335" s="178" t="str">
        <f>Emissions!T1336</f>
        <v xml:space="preserve">LB </v>
      </c>
      <c r="S1335" s="178" t="s">
        <v>24045</v>
      </c>
      <c r="T1335" s="178">
        <v>7439976</v>
      </c>
      <c r="U1335" s="178" t="s">
        <v>24043</v>
      </c>
      <c r="V1335" s="178">
        <v>8</v>
      </c>
      <c r="W1335" s="178">
        <f>Emissions!W1336</f>
        <v>5.8168148796931315E-2</v>
      </c>
      <c r="X1335" s="178" t="str">
        <f>Emissions!X1336</f>
        <v>LB</v>
      </c>
    </row>
    <row r="1336" spans="1:24" x14ac:dyDescent="0.3">
      <c r="A1336" s="175" t="str">
        <f>Emissions!A1337</f>
        <v>27041</v>
      </c>
      <c r="B1336" s="175" t="str">
        <f>Emissions!B1337</f>
        <v>27</v>
      </c>
      <c r="C1336" s="175" t="str">
        <f>Emissions!F1337</f>
        <v>MN</v>
      </c>
      <c r="D1336" s="175" t="str">
        <f>Emissions!C1337</f>
        <v>041</v>
      </c>
      <c r="E1336" s="178" t="str">
        <f>Emissions!D1337</f>
        <v>Douglas</v>
      </c>
      <c r="F1336" s="178" t="str">
        <f>Emissions!E1337</f>
        <v>County</v>
      </c>
      <c r="G1336" s="178">
        <v>2850001000</v>
      </c>
      <c r="H1336" s="178" t="s">
        <v>24044</v>
      </c>
      <c r="I1336" s="178" t="s">
        <v>24041</v>
      </c>
      <c r="J1336" s="178" t="s">
        <v>24046</v>
      </c>
      <c r="K1336" s="178">
        <v>2014</v>
      </c>
      <c r="L1336" s="178">
        <v>515</v>
      </c>
      <c r="M1336" s="178" t="s">
        <v>24042</v>
      </c>
      <c r="N1336" s="183">
        <f>Emissions!P1337</f>
        <v>3.6852645343372927</v>
      </c>
      <c r="O1336" s="183" t="str">
        <f>Emissions!Q1337</f>
        <v>LB</v>
      </c>
      <c r="P1336" s="172">
        <f t="shared" si="20"/>
        <v>2.8531061514364547E-2</v>
      </c>
      <c r="Q1336" s="178" t="str">
        <f>Emissions!S1337</f>
        <v xml:space="preserve">LB </v>
      </c>
      <c r="R1336" s="178" t="str">
        <f>Emissions!T1337</f>
        <v xml:space="preserve">LB </v>
      </c>
      <c r="S1336" s="178" t="s">
        <v>24045</v>
      </c>
      <c r="T1336" s="178">
        <v>7439976</v>
      </c>
      <c r="U1336" s="178" t="s">
        <v>24043</v>
      </c>
      <c r="V1336" s="178">
        <v>8</v>
      </c>
      <c r="W1336" s="178">
        <f>Emissions!W1337</f>
        <v>0.10514450912588331</v>
      </c>
      <c r="X1336" s="178" t="str">
        <f>Emissions!X1337</f>
        <v>LB</v>
      </c>
    </row>
    <row r="1337" spans="1:24" x14ac:dyDescent="0.3">
      <c r="A1337" s="175" t="str">
        <f>Emissions!A1338</f>
        <v>27043</v>
      </c>
      <c r="B1337" s="175" t="str">
        <f>Emissions!B1338</f>
        <v>27</v>
      </c>
      <c r="C1337" s="175" t="str">
        <f>Emissions!F1338</f>
        <v>MN</v>
      </c>
      <c r="D1337" s="175" t="str">
        <f>Emissions!C1338</f>
        <v>043</v>
      </c>
      <c r="E1337" s="178" t="str">
        <f>Emissions!D1338</f>
        <v>Faribault</v>
      </c>
      <c r="F1337" s="178" t="str">
        <f>Emissions!E1338</f>
        <v>County</v>
      </c>
      <c r="G1337" s="178">
        <v>2850001000</v>
      </c>
      <c r="H1337" s="178" t="s">
        <v>24044</v>
      </c>
      <c r="I1337" s="178" t="s">
        <v>24041</v>
      </c>
      <c r="J1337" s="178" t="s">
        <v>24046</v>
      </c>
      <c r="K1337" s="178">
        <v>2014</v>
      </c>
      <c r="L1337" s="178">
        <v>515</v>
      </c>
      <c r="M1337" s="178" t="s">
        <v>24042</v>
      </c>
      <c r="N1337" s="183">
        <f>Emissions!P1338</f>
        <v>1.4216165879672427</v>
      </c>
      <c r="O1337" s="183" t="str">
        <f>Emissions!Q1338</f>
        <v>LB</v>
      </c>
      <c r="P1337" s="172">
        <f t="shared" si="20"/>
        <v>2.8531061514364544E-2</v>
      </c>
      <c r="Q1337" s="178" t="str">
        <f>Emissions!S1338</f>
        <v xml:space="preserve">LB </v>
      </c>
      <c r="R1337" s="178" t="str">
        <f>Emissions!T1338</f>
        <v xml:space="preserve">LB </v>
      </c>
      <c r="S1337" s="178" t="s">
        <v>24045</v>
      </c>
      <c r="T1337" s="178">
        <v>7439976</v>
      </c>
      <c r="U1337" s="178" t="s">
        <v>24043</v>
      </c>
      <c r="V1337" s="178">
        <v>8</v>
      </c>
      <c r="W1337" s="178">
        <f>Emissions!W1338</f>
        <v>4.0560230321134434E-2</v>
      </c>
      <c r="X1337" s="178" t="str">
        <f>Emissions!X1338</f>
        <v>LB</v>
      </c>
    </row>
    <row r="1338" spans="1:24" x14ac:dyDescent="0.3">
      <c r="A1338" s="175" t="str">
        <f>Emissions!A1339</f>
        <v>27045</v>
      </c>
      <c r="B1338" s="175" t="str">
        <f>Emissions!B1339</f>
        <v>27</v>
      </c>
      <c r="C1338" s="175" t="str">
        <f>Emissions!F1339</f>
        <v>MN</v>
      </c>
      <c r="D1338" s="175" t="str">
        <f>Emissions!C1339</f>
        <v>045</v>
      </c>
      <c r="E1338" s="178" t="str">
        <f>Emissions!D1339</f>
        <v>Fillmore</v>
      </c>
      <c r="F1338" s="178" t="str">
        <f>Emissions!E1339</f>
        <v>County</v>
      </c>
      <c r="G1338" s="178">
        <v>2850001000</v>
      </c>
      <c r="H1338" s="178" t="s">
        <v>24044</v>
      </c>
      <c r="I1338" s="178" t="s">
        <v>24041</v>
      </c>
      <c r="J1338" s="178" t="s">
        <v>24046</v>
      </c>
      <c r="K1338" s="178">
        <v>2014</v>
      </c>
      <c r="L1338" s="178">
        <v>515</v>
      </c>
      <c r="M1338" s="178" t="s">
        <v>24042</v>
      </c>
      <c r="N1338" s="183">
        <f>Emissions!P1339</f>
        <v>2.0811376995213804</v>
      </c>
      <c r="O1338" s="183" t="str">
        <f>Emissions!Q1339</f>
        <v>LB</v>
      </c>
      <c r="P1338" s="172">
        <f t="shared" si="20"/>
        <v>2.8531061514364547E-2</v>
      </c>
      <c r="Q1338" s="178" t="str">
        <f>Emissions!S1339</f>
        <v xml:space="preserve">LB </v>
      </c>
      <c r="R1338" s="178" t="str">
        <f>Emissions!T1339</f>
        <v xml:space="preserve">LB </v>
      </c>
      <c r="S1338" s="178" t="s">
        <v>24045</v>
      </c>
      <c r="T1338" s="178">
        <v>7439976</v>
      </c>
      <c r="U1338" s="178" t="s">
        <v>24043</v>
      </c>
      <c r="V1338" s="178">
        <v>8</v>
      </c>
      <c r="W1338" s="178">
        <f>Emissions!W1339</f>
        <v>5.9377067724907626E-2</v>
      </c>
      <c r="X1338" s="178" t="str">
        <f>Emissions!X1339</f>
        <v>LB</v>
      </c>
    </row>
    <row r="1339" spans="1:24" x14ac:dyDescent="0.3">
      <c r="A1339" s="175" t="str">
        <f>Emissions!A1340</f>
        <v>27047</v>
      </c>
      <c r="B1339" s="175" t="str">
        <f>Emissions!B1340</f>
        <v>27</v>
      </c>
      <c r="C1339" s="175" t="str">
        <f>Emissions!F1340</f>
        <v>MN</v>
      </c>
      <c r="D1339" s="175" t="str">
        <f>Emissions!C1340</f>
        <v>047</v>
      </c>
      <c r="E1339" s="178" t="str">
        <f>Emissions!D1340</f>
        <v>Freeborn</v>
      </c>
      <c r="F1339" s="178" t="str">
        <f>Emissions!E1340</f>
        <v>County</v>
      </c>
      <c r="G1339" s="178">
        <v>2850001000</v>
      </c>
      <c r="H1339" s="178" t="s">
        <v>24044</v>
      </c>
      <c r="I1339" s="178" t="s">
        <v>24041</v>
      </c>
      <c r="J1339" s="178" t="s">
        <v>24046</v>
      </c>
      <c r="K1339" s="178">
        <v>2014</v>
      </c>
      <c r="L1339" s="178">
        <v>515</v>
      </c>
      <c r="M1339" s="178" t="s">
        <v>24042</v>
      </c>
      <c r="N1339" s="183">
        <f>Emissions!P1340</f>
        <v>3.0892513791509133</v>
      </c>
      <c r="O1339" s="183" t="str">
        <f>Emissions!Q1340</f>
        <v>LB</v>
      </c>
      <c r="P1339" s="172">
        <f t="shared" si="20"/>
        <v>2.8531061514364547E-2</v>
      </c>
      <c r="Q1339" s="178" t="str">
        <f>Emissions!S1340</f>
        <v xml:space="preserve">LB </v>
      </c>
      <c r="R1339" s="178" t="str">
        <f>Emissions!T1340</f>
        <v xml:space="preserve">LB </v>
      </c>
      <c r="S1339" s="178" t="s">
        <v>24045</v>
      </c>
      <c r="T1339" s="178">
        <v>7439976</v>
      </c>
      <c r="U1339" s="178" t="s">
        <v>24043</v>
      </c>
      <c r="V1339" s="178">
        <v>8</v>
      </c>
      <c r="W1339" s="178">
        <f>Emissions!W1340</f>
        <v>8.8139621131890222E-2</v>
      </c>
      <c r="X1339" s="178" t="str">
        <f>Emissions!X1340</f>
        <v>LB</v>
      </c>
    </row>
    <row r="1340" spans="1:24" x14ac:dyDescent="0.3">
      <c r="A1340" s="175" t="str">
        <f>Emissions!A1341</f>
        <v>27049</v>
      </c>
      <c r="B1340" s="175" t="str">
        <f>Emissions!B1341</f>
        <v>27</v>
      </c>
      <c r="C1340" s="175" t="str">
        <f>Emissions!F1341</f>
        <v>MN</v>
      </c>
      <c r="D1340" s="175" t="str">
        <f>Emissions!C1341</f>
        <v>049</v>
      </c>
      <c r="E1340" s="178" t="str">
        <f>Emissions!D1341</f>
        <v>Goodhue</v>
      </c>
      <c r="F1340" s="178" t="str">
        <f>Emissions!E1341</f>
        <v>County</v>
      </c>
      <c r="G1340" s="178">
        <v>2850001000</v>
      </c>
      <c r="H1340" s="178" t="s">
        <v>24044</v>
      </c>
      <c r="I1340" s="178" t="s">
        <v>24041</v>
      </c>
      <c r="J1340" s="178" t="s">
        <v>24046</v>
      </c>
      <c r="K1340" s="178">
        <v>2014</v>
      </c>
      <c r="L1340" s="178">
        <v>515</v>
      </c>
      <c r="M1340" s="178" t="s">
        <v>24042</v>
      </c>
      <c r="N1340" s="183">
        <f>Emissions!P1341</f>
        <v>4.6502048240701317</v>
      </c>
      <c r="O1340" s="183" t="str">
        <f>Emissions!Q1341</f>
        <v>LB</v>
      </c>
      <c r="P1340" s="172">
        <f t="shared" si="20"/>
        <v>2.8531061514364544E-2</v>
      </c>
      <c r="Q1340" s="178" t="str">
        <f>Emissions!S1341</f>
        <v xml:space="preserve">LB </v>
      </c>
      <c r="R1340" s="178" t="str">
        <f>Emissions!T1341</f>
        <v xml:space="preserve">LB </v>
      </c>
      <c r="S1340" s="178" t="s">
        <v>24045</v>
      </c>
      <c r="T1340" s="178">
        <v>7439976</v>
      </c>
      <c r="U1340" s="178" t="s">
        <v>24043</v>
      </c>
      <c r="V1340" s="178">
        <v>8</v>
      </c>
      <c r="W1340" s="178">
        <f>Emissions!W1341</f>
        <v>0.13267527988993968</v>
      </c>
      <c r="X1340" s="178" t="str">
        <f>Emissions!X1341</f>
        <v>LB</v>
      </c>
    </row>
    <row r="1341" spans="1:24" x14ac:dyDescent="0.3">
      <c r="A1341" s="175" t="str">
        <f>Emissions!A1342</f>
        <v>27051</v>
      </c>
      <c r="B1341" s="175" t="str">
        <f>Emissions!B1342</f>
        <v>27</v>
      </c>
      <c r="C1341" s="175" t="str">
        <f>Emissions!F1342</f>
        <v>MN</v>
      </c>
      <c r="D1341" s="175" t="str">
        <f>Emissions!C1342</f>
        <v>051</v>
      </c>
      <c r="E1341" s="178" t="str">
        <f>Emissions!D1342</f>
        <v>Grant</v>
      </c>
      <c r="F1341" s="178" t="str">
        <f>Emissions!E1342</f>
        <v>County</v>
      </c>
      <c r="G1341" s="178">
        <v>2850001000</v>
      </c>
      <c r="H1341" s="178" t="s">
        <v>24044</v>
      </c>
      <c r="I1341" s="178" t="s">
        <v>24041</v>
      </c>
      <c r="J1341" s="178" t="s">
        <v>24046</v>
      </c>
      <c r="K1341" s="178">
        <v>2014</v>
      </c>
      <c r="L1341" s="178">
        <v>515</v>
      </c>
      <c r="M1341" s="178" t="s">
        <v>24042</v>
      </c>
      <c r="N1341" s="183">
        <f>Emissions!P1342</f>
        <v>0.59661417685547469</v>
      </c>
      <c r="O1341" s="183" t="str">
        <f>Emissions!Q1342</f>
        <v>LB</v>
      </c>
      <c r="P1341" s="172">
        <f t="shared" si="20"/>
        <v>2.8531061514364544E-2</v>
      </c>
      <c r="Q1341" s="178" t="str">
        <f>Emissions!S1342</f>
        <v xml:space="preserve">LB </v>
      </c>
      <c r="R1341" s="178" t="str">
        <f>Emissions!T1342</f>
        <v xml:space="preserve">LB </v>
      </c>
      <c r="S1341" s="178" t="s">
        <v>24045</v>
      </c>
      <c r="T1341" s="178">
        <v>7439976</v>
      </c>
      <c r="U1341" s="178" t="s">
        <v>24043</v>
      </c>
      <c r="V1341" s="178">
        <v>8</v>
      </c>
      <c r="W1341" s="178">
        <f>Emissions!W1342</f>
        <v>1.7022035780205516E-2</v>
      </c>
      <c r="X1341" s="178" t="str">
        <f>Emissions!X1342</f>
        <v>LB</v>
      </c>
    </row>
    <row r="1342" spans="1:24" x14ac:dyDescent="0.3">
      <c r="A1342" s="175" t="str">
        <f>Emissions!A1343</f>
        <v>27053</v>
      </c>
      <c r="B1342" s="175" t="str">
        <f>Emissions!B1343</f>
        <v>27</v>
      </c>
      <c r="C1342" s="175" t="str">
        <f>Emissions!F1343</f>
        <v>MN</v>
      </c>
      <c r="D1342" s="175" t="str">
        <f>Emissions!C1343</f>
        <v>053</v>
      </c>
      <c r="E1342" s="178" t="str">
        <f>Emissions!D1343</f>
        <v>Hennepin</v>
      </c>
      <c r="F1342" s="178" t="str">
        <f>Emissions!E1343</f>
        <v>County</v>
      </c>
      <c r="G1342" s="178">
        <v>2850001000</v>
      </c>
      <c r="H1342" s="178" t="s">
        <v>24044</v>
      </c>
      <c r="I1342" s="178" t="s">
        <v>24041</v>
      </c>
      <c r="J1342" s="178" t="s">
        <v>24046</v>
      </c>
      <c r="K1342" s="178">
        <v>2014</v>
      </c>
      <c r="L1342" s="178">
        <v>515</v>
      </c>
      <c r="M1342" s="178" t="s">
        <v>24042</v>
      </c>
      <c r="N1342" s="183">
        <f>Emissions!P1343</f>
        <v>121.4127880550964</v>
      </c>
      <c r="O1342" s="183" t="str">
        <f>Emissions!Q1343</f>
        <v>LB</v>
      </c>
      <c r="P1342" s="172">
        <f t="shared" si="20"/>
        <v>2.8531061514364547E-2</v>
      </c>
      <c r="Q1342" s="178" t="str">
        <f>Emissions!S1343</f>
        <v xml:space="preserve">LB </v>
      </c>
      <c r="R1342" s="178" t="str">
        <f>Emissions!T1343</f>
        <v xml:space="preserve">LB </v>
      </c>
      <c r="S1342" s="178" t="s">
        <v>24045</v>
      </c>
      <c r="T1342" s="178">
        <v>7439976</v>
      </c>
      <c r="U1342" s="178" t="s">
        <v>24043</v>
      </c>
      <c r="V1342" s="178">
        <v>8</v>
      </c>
      <c r="W1342" s="178">
        <f>Emissions!W1343</f>
        <v>3.4640357246304605</v>
      </c>
      <c r="X1342" s="178" t="str">
        <f>Emissions!X1343</f>
        <v>LB</v>
      </c>
    </row>
    <row r="1343" spans="1:24" x14ac:dyDescent="0.3">
      <c r="A1343" s="175" t="str">
        <f>Emissions!A1344</f>
        <v>27055</v>
      </c>
      <c r="B1343" s="175" t="str">
        <f>Emissions!B1344</f>
        <v>27</v>
      </c>
      <c r="C1343" s="175" t="str">
        <f>Emissions!F1344</f>
        <v>MN</v>
      </c>
      <c r="D1343" s="175" t="str">
        <f>Emissions!C1344</f>
        <v>055</v>
      </c>
      <c r="E1343" s="178" t="str">
        <f>Emissions!D1344</f>
        <v>Houston</v>
      </c>
      <c r="F1343" s="178" t="str">
        <f>Emissions!E1344</f>
        <v>County</v>
      </c>
      <c r="G1343" s="178">
        <v>2850001000</v>
      </c>
      <c r="H1343" s="178" t="s">
        <v>24044</v>
      </c>
      <c r="I1343" s="178" t="s">
        <v>24041</v>
      </c>
      <c r="J1343" s="178" t="s">
        <v>24046</v>
      </c>
      <c r="K1343" s="178">
        <v>2014</v>
      </c>
      <c r="L1343" s="178">
        <v>515</v>
      </c>
      <c r="M1343" s="178" t="s">
        <v>24042</v>
      </c>
      <c r="N1343" s="183">
        <f>Emissions!P1344</f>
        <v>1.876990672585273</v>
      </c>
      <c r="O1343" s="183" t="str">
        <f>Emissions!Q1344</f>
        <v>LB</v>
      </c>
      <c r="P1343" s="172">
        <f t="shared" si="20"/>
        <v>2.8531061514364544E-2</v>
      </c>
      <c r="Q1343" s="178" t="str">
        <f>Emissions!S1344</f>
        <v xml:space="preserve">LB </v>
      </c>
      <c r="R1343" s="178" t="str">
        <f>Emissions!T1344</f>
        <v xml:space="preserve">LB </v>
      </c>
      <c r="S1343" s="178" t="s">
        <v>24045</v>
      </c>
      <c r="T1343" s="178">
        <v>7439976</v>
      </c>
      <c r="U1343" s="178" t="s">
        <v>24043</v>
      </c>
      <c r="V1343" s="178">
        <v>8</v>
      </c>
      <c r="W1343" s="178">
        <f>Emissions!W1344</f>
        <v>5.3552536341418905E-2</v>
      </c>
      <c r="X1343" s="178" t="str">
        <f>Emissions!X1344</f>
        <v>LB</v>
      </c>
    </row>
    <row r="1344" spans="1:24" x14ac:dyDescent="0.3">
      <c r="A1344" s="175" t="str">
        <f>Emissions!A1345</f>
        <v>27057</v>
      </c>
      <c r="B1344" s="175" t="str">
        <f>Emissions!B1345</f>
        <v>27</v>
      </c>
      <c r="C1344" s="175" t="str">
        <f>Emissions!F1345</f>
        <v>MN</v>
      </c>
      <c r="D1344" s="175" t="str">
        <f>Emissions!C1345</f>
        <v>057</v>
      </c>
      <c r="E1344" s="178" t="str">
        <f>Emissions!D1345</f>
        <v>Hubbard</v>
      </c>
      <c r="F1344" s="178" t="str">
        <f>Emissions!E1345</f>
        <v>County</v>
      </c>
      <c r="G1344" s="178">
        <v>2850001000</v>
      </c>
      <c r="H1344" s="178" t="s">
        <v>24044</v>
      </c>
      <c r="I1344" s="178" t="s">
        <v>24041</v>
      </c>
      <c r="J1344" s="178" t="s">
        <v>24046</v>
      </c>
      <c r="K1344" s="178">
        <v>2014</v>
      </c>
      <c r="L1344" s="178">
        <v>515</v>
      </c>
      <c r="M1344" s="178" t="s">
        <v>24042</v>
      </c>
      <c r="N1344" s="183">
        <f>Emissions!P1345</f>
        <v>2.0608031330503165</v>
      </c>
      <c r="O1344" s="183" t="str">
        <f>Emissions!Q1345</f>
        <v>LB</v>
      </c>
      <c r="P1344" s="172">
        <f t="shared" si="20"/>
        <v>2.8531061514364544E-2</v>
      </c>
      <c r="Q1344" s="178" t="str">
        <f>Emissions!S1345</f>
        <v xml:space="preserve">LB </v>
      </c>
      <c r="R1344" s="178" t="str">
        <f>Emissions!T1345</f>
        <v xml:space="preserve">LB </v>
      </c>
      <c r="S1344" s="178" t="s">
        <v>24045</v>
      </c>
      <c r="T1344" s="178">
        <v>7439976</v>
      </c>
      <c r="U1344" s="178" t="s">
        <v>24043</v>
      </c>
      <c r="V1344" s="178">
        <v>8</v>
      </c>
      <c r="W1344" s="178">
        <f>Emissions!W1345</f>
        <v>5.879690095805376E-2</v>
      </c>
      <c r="X1344" s="178" t="str">
        <f>Emissions!X1345</f>
        <v>LB</v>
      </c>
    </row>
    <row r="1345" spans="1:24" x14ac:dyDescent="0.3">
      <c r="A1345" s="175" t="str">
        <f>Emissions!A1346</f>
        <v>27059</v>
      </c>
      <c r="B1345" s="175" t="str">
        <f>Emissions!B1346</f>
        <v>27</v>
      </c>
      <c r="C1345" s="175" t="str">
        <f>Emissions!F1346</f>
        <v>MN</v>
      </c>
      <c r="D1345" s="175" t="str">
        <f>Emissions!C1346</f>
        <v>059</v>
      </c>
      <c r="E1345" s="178" t="str">
        <f>Emissions!D1346</f>
        <v>Isanti</v>
      </c>
      <c r="F1345" s="178" t="str">
        <f>Emissions!E1346</f>
        <v>County</v>
      </c>
      <c r="G1345" s="178">
        <v>2850001000</v>
      </c>
      <c r="H1345" s="178" t="s">
        <v>24044</v>
      </c>
      <c r="I1345" s="178" t="s">
        <v>24041</v>
      </c>
      <c r="J1345" s="178" t="s">
        <v>24046</v>
      </c>
      <c r="K1345" s="178">
        <v>2014</v>
      </c>
      <c r="L1345" s="178">
        <v>515</v>
      </c>
      <c r="M1345" s="178" t="s">
        <v>24042</v>
      </c>
      <c r="N1345" s="183">
        <f>Emissions!P1346</f>
        <v>3.8478408958276278</v>
      </c>
      <c r="O1345" s="183" t="str">
        <f>Emissions!Q1346</f>
        <v>LB</v>
      </c>
      <c r="P1345" s="172">
        <f t="shared" si="20"/>
        <v>2.853106151436454E-2</v>
      </c>
      <c r="Q1345" s="178" t="str">
        <f>Emissions!S1346</f>
        <v xml:space="preserve">LB </v>
      </c>
      <c r="R1345" s="178" t="str">
        <f>Emissions!T1346</f>
        <v xml:space="preserve">LB </v>
      </c>
      <c r="S1345" s="178" t="s">
        <v>24045</v>
      </c>
      <c r="T1345" s="178">
        <v>7439976</v>
      </c>
      <c r="U1345" s="178" t="s">
        <v>24043</v>
      </c>
      <c r="V1345" s="178">
        <v>8</v>
      </c>
      <c r="W1345" s="178">
        <f>Emissions!W1346</f>
        <v>0.10978298529634561</v>
      </c>
      <c r="X1345" s="178" t="str">
        <f>Emissions!X1346</f>
        <v>LB</v>
      </c>
    </row>
    <row r="1346" spans="1:24" x14ac:dyDescent="0.3">
      <c r="A1346" s="175" t="str">
        <f>Emissions!A1347</f>
        <v>27061</v>
      </c>
      <c r="B1346" s="175" t="str">
        <f>Emissions!B1347</f>
        <v>27</v>
      </c>
      <c r="C1346" s="175" t="str">
        <f>Emissions!F1347</f>
        <v>MN</v>
      </c>
      <c r="D1346" s="175" t="str">
        <f>Emissions!C1347</f>
        <v>061</v>
      </c>
      <c r="E1346" s="178" t="str">
        <f>Emissions!D1347</f>
        <v>Itasca</v>
      </c>
      <c r="F1346" s="178" t="str">
        <f>Emissions!E1347</f>
        <v>County</v>
      </c>
      <c r="G1346" s="178">
        <v>2850001000</v>
      </c>
      <c r="H1346" s="178" t="s">
        <v>24044</v>
      </c>
      <c r="I1346" s="178" t="s">
        <v>24041</v>
      </c>
      <c r="J1346" s="178" t="s">
        <v>24046</v>
      </c>
      <c r="K1346" s="178">
        <v>2014</v>
      </c>
      <c r="L1346" s="178">
        <v>515</v>
      </c>
      <c r="M1346" s="178" t="s">
        <v>24042</v>
      </c>
      <c r="N1346" s="183">
        <f>Emissions!P1347</f>
        <v>4.5666628120658554</v>
      </c>
      <c r="O1346" s="183" t="str">
        <f>Emissions!Q1347</f>
        <v>LB</v>
      </c>
      <c r="P1346" s="172">
        <f t="shared" si="20"/>
        <v>2.8531061514364547E-2</v>
      </c>
      <c r="Q1346" s="178" t="str">
        <f>Emissions!S1347</f>
        <v xml:space="preserve">LB </v>
      </c>
      <c r="R1346" s="178" t="str">
        <f>Emissions!T1347</f>
        <v xml:space="preserve">LB </v>
      </c>
      <c r="S1346" s="178" t="s">
        <v>24045</v>
      </c>
      <c r="T1346" s="178">
        <v>7439976</v>
      </c>
      <c r="U1346" s="178" t="s">
        <v>24043</v>
      </c>
      <c r="V1346" s="178">
        <v>8</v>
      </c>
      <c r="W1346" s="178">
        <f>Emissions!W1347</f>
        <v>0.13029173760641191</v>
      </c>
      <c r="X1346" s="178" t="str">
        <f>Emissions!X1347</f>
        <v>LB</v>
      </c>
    </row>
    <row r="1347" spans="1:24" x14ac:dyDescent="0.3">
      <c r="A1347" s="175" t="str">
        <f>Emissions!A1348</f>
        <v>27063</v>
      </c>
      <c r="B1347" s="175" t="str">
        <f>Emissions!B1348</f>
        <v>27</v>
      </c>
      <c r="C1347" s="175" t="str">
        <f>Emissions!F1348</f>
        <v>MN</v>
      </c>
      <c r="D1347" s="175" t="str">
        <f>Emissions!C1348</f>
        <v>063</v>
      </c>
      <c r="E1347" s="178" t="str">
        <f>Emissions!D1348</f>
        <v>Jackson</v>
      </c>
      <c r="F1347" s="178" t="str">
        <f>Emissions!E1348</f>
        <v>County</v>
      </c>
      <c r="G1347" s="178">
        <v>2850001000</v>
      </c>
      <c r="H1347" s="178" t="s">
        <v>24044</v>
      </c>
      <c r="I1347" s="178" t="s">
        <v>24041</v>
      </c>
      <c r="J1347" s="178" t="s">
        <v>24046</v>
      </c>
      <c r="K1347" s="178">
        <v>2014</v>
      </c>
      <c r="L1347" s="178">
        <v>515</v>
      </c>
      <c r="M1347" s="178" t="s">
        <v>24042</v>
      </c>
      <c r="N1347" s="183">
        <f>Emissions!P1348</f>
        <v>1.0286485866569628</v>
      </c>
      <c r="O1347" s="183" t="str">
        <f>Emissions!Q1348</f>
        <v>LB</v>
      </c>
      <c r="P1347" s="172">
        <f t="shared" ref="P1347:P1410" si="21">W1347/N1347</f>
        <v>2.8531061514364547E-2</v>
      </c>
      <c r="Q1347" s="178" t="str">
        <f>Emissions!S1348</f>
        <v xml:space="preserve">LB </v>
      </c>
      <c r="R1347" s="178" t="str">
        <f>Emissions!T1348</f>
        <v xml:space="preserve">LB </v>
      </c>
      <c r="S1347" s="178" t="s">
        <v>24045</v>
      </c>
      <c r="T1347" s="178">
        <v>7439976</v>
      </c>
      <c r="U1347" s="178" t="s">
        <v>24043</v>
      </c>
      <c r="V1347" s="178">
        <v>8</v>
      </c>
      <c r="W1347" s="178">
        <f>Emissions!W1348</f>
        <v>2.9348436102573955E-2</v>
      </c>
      <c r="X1347" s="178" t="str">
        <f>Emissions!X1348</f>
        <v>LB</v>
      </c>
    </row>
    <row r="1348" spans="1:24" x14ac:dyDescent="0.3">
      <c r="A1348" s="175" t="str">
        <f>Emissions!A1349</f>
        <v>27065</v>
      </c>
      <c r="B1348" s="175" t="str">
        <f>Emissions!B1349</f>
        <v>27</v>
      </c>
      <c r="C1348" s="175" t="str">
        <f>Emissions!F1349</f>
        <v>MN</v>
      </c>
      <c r="D1348" s="175" t="str">
        <f>Emissions!C1349</f>
        <v>065</v>
      </c>
      <c r="E1348" s="178" t="str">
        <f>Emissions!D1349</f>
        <v>Kanabec</v>
      </c>
      <c r="F1348" s="178" t="str">
        <f>Emissions!E1349</f>
        <v>County</v>
      </c>
      <c r="G1348" s="178">
        <v>2850001000</v>
      </c>
      <c r="H1348" s="178" t="s">
        <v>24044</v>
      </c>
      <c r="I1348" s="178" t="s">
        <v>24041</v>
      </c>
      <c r="J1348" s="178" t="s">
        <v>24046</v>
      </c>
      <c r="K1348" s="178">
        <v>2014</v>
      </c>
      <c r="L1348" s="178">
        <v>515</v>
      </c>
      <c r="M1348" s="178" t="s">
        <v>24042</v>
      </c>
      <c r="N1348" s="183">
        <f>Emissions!P1349</f>
        <v>1.5957125314485749</v>
      </c>
      <c r="O1348" s="183" t="str">
        <f>Emissions!Q1349</f>
        <v>LB</v>
      </c>
      <c r="P1348" s="172">
        <f t="shared" si="21"/>
        <v>2.8531061514364544E-2</v>
      </c>
      <c r="Q1348" s="178" t="str">
        <f>Emissions!S1349</f>
        <v xml:space="preserve">LB </v>
      </c>
      <c r="R1348" s="178" t="str">
        <f>Emissions!T1349</f>
        <v xml:space="preserve">LB </v>
      </c>
      <c r="S1348" s="178" t="s">
        <v>24045</v>
      </c>
      <c r="T1348" s="178">
        <v>7439976</v>
      </c>
      <c r="U1348" s="178" t="s">
        <v>24043</v>
      </c>
      <c r="V1348" s="178">
        <v>8</v>
      </c>
      <c r="W1348" s="178">
        <f>Emissions!W1349</f>
        <v>4.5527372394001661E-2</v>
      </c>
      <c r="X1348" s="178" t="str">
        <f>Emissions!X1349</f>
        <v>LB</v>
      </c>
    </row>
    <row r="1349" spans="1:24" x14ac:dyDescent="0.3">
      <c r="A1349" s="175" t="str">
        <f>Emissions!A1350</f>
        <v>27067</v>
      </c>
      <c r="B1349" s="175" t="str">
        <f>Emissions!B1350</f>
        <v>27</v>
      </c>
      <c r="C1349" s="175" t="str">
        <f>Emissions!F1350</f>
        <v>MN</v>
      </c>
      <c r="D1349" s="175" t="str">
        <f>Emissions!C1350</f>
        <v>067</v>
      </c>
      <c r="E1349" s="178" t="str">
        <f>Emissions!D1350</f>
        <v>Kandiyohi</v>
      </c>
      <c r="F1349" s="178" t="str">
        <f>Emissions!E1350</f>
        <v>County</v>
      </c>
      <c r="G1349" s="178">
        <v>2850001000</v>
      </c>
      <c r="H1349" s="178" t="s">
        <v>24044</v>
      </c>
      <c r="I1349" s="178" t="s">
        <v>24041</v>
      </c>
      <c r="J1349" s="178" t="s">
        <v>24046</v>
      </c>
      <c r="K1349" s="178">
        <v>2014</v>
      </c>
      <c r="L1349" s="178">
        <v>515</v>
      </c>
      <c r="M1349" s="178" t="s">
        <v>24042</v>
      </c>
      <c r="N1349" s="183">
        <f>Emissions!P1350</f>
        <v>4.2357002129505963</v>
      </c>
      <c r="O1349" s="183" t="str">
        <f>Emissions!Q1350</f>
        <v>LB</v>
      </c>
      <c r="P1349" s="172">
        <f t="shared" si="21"/>
        <v>2.8531061514364544E-2</v>
      </c>
      <c r="Q1349" s="178" t="str">
        <f>Emissions!S1350</f>
        <v xml:space="preserve">LB </v>
      </c>
      <c r="R1349" s="178" t="str">
        <f>Emissions!T1350</f>
        <v xml:space="preserve">LB </v>
      </c>
      <c r="S1349" s="178" t="s">
        <v>24045</v>
      </c>
      <c r="T1349" s="178">
        <v>7439976</v>
      </c>
      <c r="U1349" s="178" t="s">
        <v>24043</v>
      </c>
      <c r="V1349" s="178">
        <v>8</v>
      </c>
      <c r="W1349" s="178">
        <f>Emissions!W1350</f>
        <v>0.12084902333210046</v>
      </c>
      <c r="X1349" s="178" t="str">
        <f>Emissions!X1350</f>
        <v>LB</v>
      </c>
    </row>
    <row r="1350" spans="1:24" x14ac:dyDescent="0.3">
      <c r="A1350" s="175" t="str">
        <f>Emissions!A1351</f>
        <v>27069</v>
      </c>
      <c r="B1350" s="175" t="str">
        <f>Emissions!B1351</f>
        <v>27</v>
      </c>
      <c r="C1350" s="175" t="str">
        <f>Emissions!F1351</f>
        <v>MN</v>
      </c>
      <c r="D1350" s="175" t="str">
        <f>Emissions!C1351</f>
        <v>069</v>
      </c>
      <c r="E1350" s="178" t="str">
        <f>Emissions!D1351</f>
        <v>Kittson</v>
      </c>
      <c r="F1350" s="178" t="str">
        <f>Emissions!E1351</f>
        <v>County</v>
      </c>
      <c r="G1350" s="178">
        <v>2850001000</v>
      </c>
      <c r="H1350" s="178" t="s">
        <v>24044</v>
      </c>
      <c r="I1350" s="178" t="s">
        <v>24041</v>
      </c>
      <c r="J1350" s="178" t="s">
        <v>24046</v>
      </c>
      <c r="K1350" s="178">
        <v>2014</v>
      </c>
      <c r="L1350" s="178">
        <v>515</v>
      </c>
      <c r="M1350" s="178" t="s">
        <v>24042</v>
      </c>
      <c r="N1350" s="183">
        <f>Emissions!P1351</f>
        <v>0.4442551837397633</v>
      </c>
      <c r="O1350" s="183" t="str">
        <f>Emissions!Q1351</f>
        <v>LB</v>
      </c>
      <c r="P1350" s="172">
        <f t="shared" si="21"/>
        <v>2.8531061514364547E-2</v>
      </c>
      <c r="Q1350" s="178" t="str">
        <f>Emissions!S1351</f>
        <v xml:space="preserve">LB </v>
      </c>
      <c r="R1350" s="178" t="str">
        <f>Emissions!T1351</f>
        <v xml:space="preserve">LB </v>
      </c>
      <c r="S1350" s="178" t="s">
        <v>24045</v>
      </c>
      <c r="T1350" s="178">
        <v>7439976</v>
      </c>
      <c r="U1350" s="178" t="s">
        <v>24043</v>
      </c>
      <c r="V1350" s="178">
        <v>8</v>
      </c>
      <c r="W1350" s="178">
        <f>Emissions!W1351</f>
        <v>1.2675071975354512E-2</v>
      </c>
      <c r="X1350" s="178" t="str">
        <f>Emissions!X1351</f>
        <v>LB</v>
      </c>
    </row>
    <row r="1351" spans="1:24" x14ac:dyDescent="0.3">
      <c r="A1351" s="175" t="str">
        <f>Emissions!A1352</f>
        <v>27071</v>
      </c>
      <c r="B1351" s="175" t="str">
        <f>Emissions!B1352</f>
        <v>27</v>
      </c>
      <c r="C1351" s="175" t="str">
        <f>Emissions!F1352</f>
        <v>MN</v>
      </c>
      <c r="D1351" s="175" t="str">
        <f>Emissions!C1352</f>
        <v>071</v>
      </c>
      <c r="E1351" s="178" t="str">
        <f>Emissions!D1352</f>
        <v>Koochiching</v>
      </c>
      <c r="F1351" s="178" t="str">
        <f>Emissions!E1352</f>
        <v>County</v>
      </c>
      <c r="G1351" s="178">
        <v>2850001000</v>
      </c>
      <c r="H1351" s="178" t="s">
        <v>24044</v>
      </c>
      <c r="I1351" s="178" t="s">
        <v>24041</v>
      </c>
      <c r="J1351" s="178" t="s">
        <v>24046</v>
      </c>
      <c r="K1351" s="178">
        <v>2014</v>
      </c>
      <c r="L1351" s="178">
        <v>515</v>
      </c>
      <c r="M1351" s="178" t="s">
        <v>24042</v>
      </c>
      <c r="N1351" s="183">
        <f>Emissions!P1352</f>
        <v>1.2877890963153096</v>
      </c>
      <c r="O1351" s="183" t="str">
        <f>Emissions!Q1352</f>
        <v>LB</v>
      </c>
      <c r="P1351" s="172">
        <f t="shared" si="21"/>
        <v>2.8531061514364547E-2</v>
      </c>
      <c r="Q1351" s="178" t="str">
        <f>Emissions!S1352</f>
        <v xml:space="preserve">LB </v>
      </c>
      <c r="R1351" s="178" t="str">
        <f>Emissions!T1352</f>
        <v xml:space="preserve">LB </v>
      </c>
      <c r="S1351" s="178" t="s">
        <v>24045</v>
      </c>
      <c r="T1351" s="178">
        <v>7439976</v>
      </c>
      <c r="U1351" s="178" t="s">
        <v>24043</v>
      </c>
      <c r="V1351" s="178">
        <v>8</v>
      </c>
      <c r="W1351" s="178">
        <f>Emissions!W1352</f>
        <v>3.6741989924500028E-2</v>
      </c>
      <c r="X1351" s="178" t="str">
        <f>Emissions!X1352</f>
        <v>LB</v>
      </c>
    </row>
    <row r="1352" spans="1:24" x14ac:dyDescent="0.3">
      <c r="A1352" s="175" t="str">
        <f>Emissions!A1353</f>
        <v>27073</v>
      </c>
      <c r="B1352" s="175" t="str">
        <f>Emissions!B1353</f>
        <v>27</v>
      </c>
      <c r="C1352" s="175" t="str">
        <f>Emissions!F1353</f>
        <v>MN</v>
      </c>
      <c r="D1352" s="175" t="str">
        <f>Emissions!C1353</f>
        <v>073</v>
      </c>
      <c r="E1352" s="178" t="str">
        <f>Emissions!D1353</f>
        <v>Lac qui Parle</v>
      </c>
      <c r="F1352" s="178" t="str">
        <f>Emissions!E1353</f>
        <v>County</v>
      </c>
      <c r="G1352" s="178">
        <v>2850001000</v>
      </c>
      <c r="H1352" s="178" t="s">
        <v>24044</v>
      </c>
      <c r="I1352" s="178" t="s">
        <v>24041</v>
      </c>
      <c r="J1352" s="178" t="s">
        <v>24046</v>
      </c>
      <c r="K1352" s="178">
        <v>2014</v>
      </c>
      <c r="L1352" s="178">
        <v>515</v>
      </c>
      <c r="M1352" s="178" t="s">
        <v>24042</v>
      </c>
      <c r="N1352" s="183">
        <f>Emissions!P1353</f>
        <v>0.69027338695619145</v>
      </c>
      <c r="O1352" s="183" t="str">
        <f>Emissions!Q1353</f>
        <v>LB</v>
      </c>
      <c r="P1352" s="172">
        <f t="shared" si="21"/>
        <v>2.8531061514364544E-2</v>
      </c>
      <c r="Q1352" s="178" t="str">
        <f>Emissions!S1353</f>
        <v xml:space="preserve">LB </v>
      </c>
      <c r="R1352" s="178" t="str">
        <f>Emissions!T1353</f>
        <v xml:space="preserve">LB </v>
      </c>
      <c r="S1352" s="178" t="s">
        <v>24045</v>
      </c>
      <c r="T1352" s="178">
        <v>7439976</v>
      </c>
      <c r="U1352" s="178" t="s">
        <v>24043</v>
      </c>
      <c r="V1352" s="178">
        <v>8</v>
      </c>
      <c r="W1352" s="178">
        <f>Emissions!W1353</f>
        <v>1.9694232464975859E-2</v>
      </c>
      <c r="X1352" s="178" t="str">
        <f>Emissions!X1353</f>
        <v>LB</v>
      </c>
    </row>
    <row r="1353" spans="1:24" x14ac:dyDescent="0.3">
      <c r="A1353" s="175" t="str">
        <f>Emissions!A1354</f>
        <v>27075</v>
      </c>
      <c r="B1353" s="175" t="str">
        <f>Emissions!B1354</f>
        <v>27</v>
      </c>
      <c r="C1353" s="175" t="str">
        <f>Emissions!F1354</f>
        <v>MN</v>
      </c>
      <c r="D1353" s="175" t="str">
        <f>Emissions!C1354</f>
        <v>075</v>
      </c>
      <c r="E1353" s="178" t="str">
        <f>Emissions!D1354</f>
        <v>Lake</v>
      </c>
      <c r="F1353" s="178" t="str">
        <f>Emissions!E1354</f>
        <v>County</v>
      </c>
      <c r="G1353" s="178">
        <v>2850001000</v>
      </c>
      <c r="H1353" s="178" t="s">
        <v>24044</v>
      </c>
      <c r="I1353" s="178" t="s">
        <v>24041</v>
      </c>
      <c r="J1353" s="178" t="s">
        <v>24046</v>
      </c>
      <c r="K1353" s="178">
        <v>2014</v>
      </c>
      <c r="L1353" s="178">
        <v>515</v>
      </c>
      <c r="M1353" s="178" t="s">
        <v>24042</v>
      </c>
      <c r="N1353" s="183">
        <f>Emissions!P1354</f>
        <v>1.069818570990005</v>
      </c>
      <c r="O1353" s="183" t="str">
        <f>Emissions!Q1354</f>
        <v>LB</v>
      </c>
      <c r="P1353" s="172">
        <f t="shared" si="21"/>
        <v>2.8531061514364547E-2</v>
      </c>
      <c r="Q1353" s="178" t="str">
        <f>Emissions!S1354</f>
        <v xml:space="preserve">LB </v>
      </c>
      <c r="R1353" s="178" t="str">
        <f>Emissions!T1354</f>
        <v xml:space="preserve">LB </v>
      </c>
      <c r="S1353" s="178" t="s">
        <v>24045</v>
      </c>
      <c r="T1353" s="178">
        <v>7439976</v>
      </c>
      <c r="U1353" s="178" t="s">
        <v>24043</v>
      </c>
      <c r="V1353" s="178">
        <v>8</v>
      </c>
      <c r="W1353" s="178">
        <f>Emissions!W1354</f>
        <v>3.0523059458125407E-2</v>
      </c>
      <c r="X1353" s="178" t="str">
        <f>Emissions!X1354</f>
        <v>LB</v>
      </c>
    </row>
    <row r="1354" spans="1:24" x14ac:dyDescent="0.3">
      <c r="A1354" s="175" t="str">
        <f>Emissions!A1355</f>
        <v>27077</v>
      </c>
      <c r="B1354" s="175" t="str">
        <f>Emissions!B1355</f>
        <v>27</v>
      </c>
      <c r="C1354" s="175" t="str">
        <f>Emissions!F1355</f>
        <v>MN</v>
      </c>
      <c r="D1354" s="175" t="str">
        <f>Emissions!C1355</f>
        <v>077</v>
      </c>
      <c r="E1354" s="178" t="str">
        <f>Emissions!D1355</f>
        <v>Lake of the Woods</v>
      </c>
      <c r="F1354" s="178" t="str">
        <f>Emissions!E1355</f>
        <v>County</v>
      </c>
      <c r="G1354" s="178">
        <v>2850001000</v>
      </c>
      <c r="H1354" s="178" t="s">
        <v>24044</v>
      </c>
      <c r="I1354" s="178" t="s">
        <v>24041</v>
      </c>
      <c r="J1354" s="178" t="s">
        <v>24046</v>
      </c>
      <c r="K1354" s="178">
        <v>2014</v>
      </c>
      <c r="L1354" s="178">
        <v>515</v>
      </c>
      <c r="M1354" s="178" t="s">
        <v>24042</v>
      </c>
      <c r="N1354" s="183">
        <f>Emissions!P1355</f>
        <v>0.39246714991936699</v>
      </c>
      <c r="O1354" s="183" t="str">
        <f>Emissions!Q1355</f>
        <v>LB</v>
      </c>
      <c r="P1354" s="172">
        <f t="shared" si="21"/>
        <v>2.8531061514364547E-2</v>
      </c>
      <c r="Q1354" s="178" t="str">
        <f>Emissions!S1355</f>
        <v xml:space="preserve">LB </v>
      </c>
      <c r="R1354" s="178" t="str">
        <f>Emissions!T1355</f>
        <v xml:space="preserve">LB </v>
      </c>
      <c r="S1354" s="178" t="s">
        <v>24045</v>
      </c>
      <c r="T1354" s="178">
        <v>7439976</v>
      </c>
      <c r="U1354" s="178" t="s">
        <v>24043</v>
      </c>
      <c r="V1354" s="178">
        <v>8</v>
      </c>
      <c r="W1354" s="178">
        <f>Emissions!W1355</f>
        <v>1.1197504396716792E-2</v>
      </c>
      <c r="X1354" s="178" t="str">
        <f>Emissions!X1355</f>
        <v>LB</v>
      </c>
    </row>
    <row r="1355" spans="1:24" x14ac:dyDescent="0.3">
      <c r="A1355" s="175" t="str">
        <f>Emissions!A1356</f>
        <v>27079</v>
      </c>
      <c r="B1355" s="175" t="str">
        <f>Emissions!B1356</f>
        <v>27</v>
      </c>
      <c r="C1355" s="175" t="str">
        <f>Emissions!F1356</f>
        <v>MN</v>
      </c>
      <c r="D1355" s="175" t="str">
        <f>Emissions!C1356</f>
        <v>079</v>
      </c>
      <c r="E1355" s="178" t="str">
        <f>Emissions!D1356</f>
        <v>Le Sueur</v>
      </c>
      <c r="F1355" s="178" t="str">
        <f>Emissions!E1356</f>
        <v>County</v>
      </c>
      <c r="G1355" s="178">
        <v>2850001000</v>
      </c>
      <c r="H1355" s="178" t="s">
        <v>24044</v>
      </c>
      <c r="I1355" s="178" t="s">
        <v>24041</v>
      </c>
      <c r="J1355" s="178" t="s">
        <v>24046</v>
      </c>
      <c r="K1355" s="178">
        <v>2014</v>
      </c>
      <c r="L1355" s="178">
        <v>515</v>
      </c>
      <c r="M1355" s="178" t="s">
        <v>24042</v>
      </c>
      <c r="N1355" s="183">
        <f>Emissions!P1356</f>
        <v>2.7817286251303783</v>
      </c>
      <c r="O1355" s="183" t="str">
        <f>Emissions!Q1356</f>
        <v>LB</v>
      </c>
      <c r="P1355" s="172">
        <f t="shared" si="21"/>
        <v>2.8531061514364547E-2</v>
      </c>
      <c r="Q1355" s="178" t="str">
        <f>Emissions!S1356</f>
        <v xml:space="preserve">LB </v>
      </c>
      <c r="R1355" s="178" t="str">
        <f>Emissions!T1356</f>
        <v xml:space="preserve">LB </v>
      </c>
      <c r="S1355" s="178" t="s">
        <v>24045</v>
      </c>
      <c r="T1355" s="178">
        <v>7439976</v>
      </c>
      <c r="U1355" s="178" t="s">
        <v>24043</v>
      </c>
      <c r="V1355" s="178">
        <v>8</v>
      </c>
      <c r="W1355" s="178">
        <f>Emissions!W1356</f>
        <v>7.936567051986354E-2</v>
      </c>
      <c r="X1355" s="178" t="str">
        <f>Emissions!X1356</f>
        <v>LB</v>
      </c>
    </row>
    <row r="1356" spans="1:24" x14ac:dyDescent="0.3">
      <c r="A1356" s="175" t="str">
        <f>Emissions!A1357</f>
        <v>27081</v>
      </c>
      <c r="B1356" s="175" t="str">
        <f>Emissions!B1357</f>
        <v>27</v>
      </c>
      <c r="C1356" s="175" t="str">
        <f>Emissions!F1357</f>
        <v>MN</v>
      </c>
      <c r="D1356" s="175" t="str">
        <f>Emissions!C1357</f>
        <v>081</v>
      </c>
      <c r="E1356" s="178" t="str">
        <f>Emissions!D1357</f>
        <v>Lincoln</v>
      </c>
      <c r="F1356" s="178" t="str">
        <f>Emissions!E1357</f>
        <v>County</v>
      </c>
      <c r="G1356" s="178">
        <v>2850001000</v>
      </c>
      <c r="H1356" s="178" t="s">
        <v>24044</v>
      </c>
      <c r="I1356" s="178" t="s">
        <v>24041</v>
      </c>
      <c r="J1356" s="178" t="s">
        <v>24046</v>
      </c>
      <c r="K1356" s="178">
        <v>2014</v>
      </c>
      <c r="L1356" s="178">
        <v>515</v>
      </c>
      <c r="M1356" s="178" t="s">
        <v>24042</v>
      </c>
      <c r="N1356" s="183">
        <f>Emissions!P1357</f>
        <v>0.57978557012080045</v>
      </c>
      <c r="O1356" s="183" t="str">
        <f>Emissions!Q1357</f>
        <v>LB</v>
      </c>
      <c r="P1356" s="172">
        <f t="shared" si="21"/>
        <v>2.8531061514364547E-2</v>
      </c>
      <c r="Q1356" s="178" t="str">
        <f>Emissions!S1357</f>
        <v xml:space="preserve">LB </v>
      </c>
      <c r="R1356" s="178" t="str">
        <f>Emissions!T1357</f>
        <v xml:space="preserve">LB </v>
      </c>
      <c r="S1356" s="178" t="s">
        <v>24045</v>
      </c>
      <c r="T1356" s="178">
        <v>7439976</v>
      </c>
      <c r="U1356" s="178" t="s">
        <v>24043</v>
      </c>
      <c r="V1356" s="178">
        <v>8</v>
      </c>
      <c r="W1356" s="178">
        <f>Emissions!W1357</f>
        <v>1.6541897766257477E-2</v>
      </c>
      <c r="X1356" s="178" t="str">
        <f>Emissions!X1357</f>
        <v>LB</v>
      </c>
    </row>
    <row r="1357" spans="1:24" x14ac:dyDescent="0.3">
      <c r="A1357" s="175" t="str">
        <f>Emissions!A1358</f>
        <v>27083</v>
      </c>
      <c r="B1357" s="175" t="str">
        <f>Emissions!B1358</f>
        <v>27</v>
      </c>
      <c r="C1357" s="175" t="str">
        <f>Emissions!F1358</f>
        <v>MN</v>
      </c>
      <c r="D1357" s="175" t="str">
        <f>Emissions!C1358</f>
        <v>083</v>
      </c>
      <c r="E1357" s="178" t="str">
        <f>Emissions!D1358</f>
        <v>Lyon</v>
      </c>
      <c r="F1357" s="178" t="str">
        <f>Emissions!E1358</f>
        <v>County</v>
      </c>
      <c r="G1357" s="178">
        <v>2850001000</v>
      </c>
      <c r="H1357" s="178" t="s">
        <v>24044</v>
      </c>
      <c r="I1357" s="178" t="s">
        <v>24041</v>
      </c>
      <c r="J1357" s="178" t="s">
        <v>24046</v>
      </c>
      <c r="K1357" s="178">
        <v>2014</v>
      </c>
      <c r="L1357" s="178">
        <v>515</v>
      </c>
      <c r="M1357" s="178" t="s">
        <v>24042</v>
      </c>
      <c r="N1357" s="183">
        <f>Emissions!P1358</f>
        <v>2.5708701895560373</v>
      </c>
      <c r="O1357" s="183" t="str">
        <f>Emissions!Q1358</f>
        <v>LB</v>
      </c>
      <c r="P1357" s="172">
        <f t="shared" si="21"/>
        <v>2.8531061514364547E-2</v>
      </c>
      <c r="Q1357" s="178" t="str">
        <f>Emissions!S1358</f>
        <v xml:space="preserve">LB </v>
      </c>
      <c r="R1357" s="178" t="str">
        <f>Emissions!T1358</f>
        <v xml:space="preserve">LB </v>
      </c>
      <c r="S1357" s="178" t="s">
        <v>24045</v>
      </c>
      <c r="T1357" s="178">
        <v>7439976</v>
      </c>
      <c r="U1357" s="178" t="s">
        <v>24043</v>
      </c>
      <c r="V1357" s="178">
        <v>8</v>
      </c>
      <c r="W1357" s="178">
        <f>Emissions!W1358</f>
        <v>7.3349655523669344E-2</v>
      </c>
      <c r="X1357" s="178" t="str">
        <f>Emissions!X1358</f>
        <v>LB</v>
      </c>
    </row>
    <row r="1358" spans="1:24" x14ac:dyDescent="0.3">
      <c r="A1358" s="175" t="str">
        <f>Emissions!A1359</f>
        <v>27085</v>
      </c>
      <c r="B1358" s="175" t="str">
        <f>Emissions!B1359</f>
        <v>27</v>
      </c>
      <c r="C1358" s="175" t="str">
        <f>Emissions!F1359</f>
        <v>MN</v>
      </c>
      <c r="D1358" s="175" t="str">
        <f>Emissions!C1359</f>
        <v>085</v>
      </c>
      <c r="E1358" s="178" t="str">
        <f>Emissions!D1359</f>
        <v>McLeod</v>
      </c>
      <c r="F1358" s="178" t="str">
        <f>Emissions!E1359</f>
        <v>County</v>
      </c>
      <c r="G1358" s="178">
        <v>2850001000</v>
      </c>
      <c r="H1358" s="178" t="s">
        <v>24044</v>
      </c>
      <c r="I1358" s="178" t="s">
        <v>24041</v>
      </c>
      <c r="J1358" s="178" t="s">
        <v>24046</v>
      </c>
      <c r="K1358" s="178">
        <v>2014</v>
      </c>
      <c r="L1358" s="178">
        <v>515</v>
      </c>
      <c r="M1358" s="178" t="s">
        <v>24042</v>
      </c>
      <c r="N1358" s="183">
        <f>Emissions!P1359</f>
        <v>3.5943099217475059</v>
      </c>
      <c r="O1358" s="183" t="str">
        <f>Emissions!Q1359</f>
        <v>LB</v>
      </c>
      <c r="P1358" s="172">
        <f t="shared" si="21"/>
        <v>2.8531061514364544E-2</v>
      </c>
      <c r="Q1358" s="178" t="str">
        <f>Emissions!S1359</f>
        <v xml:space="preserve">LB </v>
      </c>
      <c r="R1358" s="178" t="str">
        <f>Emissions!T1359</f>
        <v xml:space="preserve">LB </v>
      </c>
      <c r="S1358" s="178" t="s">
        <v>24045</v>
      </c>
      <c r="T1358" s="178">
        <v>7439976</v>
      </c>
      <c r="U1358" s="178" t="s">
        <v>24043</v>
      </c>
      <c r="V1358" s="178">
        <v>8</v>
      </c>
      <c r="W1358" s="178">
        <f>Emissions!W1359</f>
        <v>0.1025494774790689</v>
      </c>
      <c r="X1358" s="178" t="str">
        <f>Emissions!X1359</f>
        <v>LB</v>
      </c>
    </row>
    <row r="1359" spans="1:24" x14ac:dyDescent="0.3">
      <c r="A1359" s="175" t="str">
        <f>Emissions!A1360</f>
        <v>27087</v>
      </c>
      <c r="B1359" s="175" t="str">
        <f>Emissions!B1360</f>
        <v>27</v>
      </c>
      <c r="C1359" s="175" t="str">
        <f>Emissions!F1360</f>
        <v>MN</v>
      </c>
      <c r="D1359" s="175" t="str">
        <f>Emissions!C1360</f>
        <v>087</v>
      </c>
      <c r="E1359" s="178" t="str">
        <f>Emissions!D1360</f>
        <v>Mahnomen</v>
      </c>
      <c r="F1359" s="178" t="str">
        <f>Emissions!E1360</f>
        <v>County</v>
      </c>
      <c r="G1359" s="178">
        <v>2850001000</v>
      </c>
      <c r="H1359" s="178" t="s">
        <v>24044</v>
      </c>
      <c r="I1359" s="178" t="s">
        <v>24041</v>
      </c>
      <c r="J1359" s="178" t="s">
        <v>24046</v>
      </c>
      <c r="K1359" s="178">
        <v>2014</v>
      </c>
      <c r="L1359" s="178">
        <v>515</v>
      </c>
      <c r="M1359" s="178" t="s">
        <v>24042</v>
      </c>
      <c r="N1359" s="183">
        <f>Emissions!P1360</f>
        <v>0.5514373813951291</v>
      </c>
      <c r="O1359" s="183" t="str">
        <f>Emissions!Q1360</f>
        <v>LB</v>
      </c>
      <c r="P1359" s="172">
        <f t="shared" si="21"/>
        <v>2.8531061514364547E-2</v>
      </c>
      <c r="Q1359" s="178" t="str">
        <f>Emissions!S1360</f>
        <v xml:space="preserve">LB </v>
      </c>
      <c r="R1359" s="178" t="str">
        <f>Emissions!T1360</f>
        <v xml:space="preserve">LB </v>
      </c>
      <c r="S1359" s="178" t="s">
        <v>24045</v>
      </c>
      <c r="T1359" s="178">
        <v>7439976</v>
      </c>
      <c r="U1359" s="178" t="s">
        <v>24043</v>
      </c>
      <c r="V1359" s="178">
        <v>8</v>
      </c>
      <c r="W1359" s="178">
        <f>Emissions!W1360</f>
        <v>1.5733093849904532E-2</v>
      </c>
      <c r="X1359" s="178" t="str">
        <f>Emissions!X1360</f>
        <v>LB</v>
      </c>
    </row>
    <row r="1360" spans="1:24" x14ac:dyDescent="0.3">
      <c r="A1360" s="175" t="str">
        <f>Emissions!A1361</f>
        <v>27089</v>
      </c>
      <c r="B1360" s="175" t="str">
        <f>Emissions!B1361</f>
        <v>27</v>
      </c>
      <c r="C1360" s="175" t="str">
        <f>Emissions!F1361</f>
        <v>MN</v>
      </c>
      <c r="D1360" s="175" t="str">
        <f>Emissions!C1361</f>
        <v>089</v>
      </c>
      <c r="E1360" s="178" t="str">
        <f>Emissions!D1361</f>
        <v>Marshall</v>
      </c>
      <c r="F1360" s="178" t="str">
        <f>Emissions!E1361</f>
        <v>County</v>
      </c>
      <c r="G1360" s="178">
        <v>2850001000</v>
      </c>
      <c r="H1360" s="178" t="s">
        <v>24044</v>
      </c>
      <c r="I1360" s="178" t="s">
        <v>24041</v>
      </c>
      <c r="J1360" s="178" t="s">
        <v>24046</v>
      </c>
      <c r="K1360" s="178">
        <v>2014</v>
      </c>
      <c r="L1360" s="178">
        <v>515</v>
      </c>
      <c r="M1360" s="178" t="s">
        <v>24042</v>
      </c>
      <c r="N1360" s="183">
        <f>Emissions!P1361</f>
        <v>0.94330350964540044</v>
      </c>
      <c r="O1360" s="183" t="str">
        <f>Emissions!Q1361</f>
        <v>LB</v>
      </c>
      <c r="P1360" s="172">
        <f t="shared" si="21"/>
        <v>2.8531061514364547E-2</v>
      </c>
      <c r="Q1360" s="178" t="str">
        <f>Emissions!S1361</f>
        <v xml:space="preserve">LB </v>
      </c>
      <c r="R1360" s="178" t="str">
        <f>Emissions!T1361</f>
        <v xml:space="preserve">LB </v>
      </c>
      <c r="S1360" s="178" t="s">
        <v>24045</v>
      </c>
      <c r="T1360" s="178">
        <v>7439976</v>
      </c>
      <c r="U1360" s="178" t="s">
        <v>24043</v>
      </c>
      <c r="V1360" s="178">
        <v>8</v>
      </c>
      <c r="W1360" s="178">
        <f>Emissions!W1361</f>
        <v>2.691345046040889E-2</v>
      </c>
      <c r="X1360" s="178" t="str">
        <f>Emissions!X1361</f>
        <v>LB</v>
      </c>
    </row>
    <row r="1361" spans="1:24" x14ac:dyDescent="0.3">
      <c r="A1361" s="175" t="str">
        <f>Emissions!A1362</f>
        <v>27091</v>
      </c>
      <c r="B1361" s="175" t="str">
        <f>Emissions!B1362</f>
        <v>27</v>
      </c>
      <c r="C1361" s="175" t="str">
        <f>Emissions!F1362</f>
        <v>MN</v>
      </c>
      <c r="D1361" s="175" t="str">
        <f>Emissions!C1362</f>
        <v>091</v>
      </c>
      <c r="E1361" s="178" t="str">
        <f>Emissions!D1362</f>
        <v>Martin</v>
      </c>
      <c r="F1361" s="178" t="str">
        <f>Emissions!E1362</f>
        <v>County</v>
      </c>
      <c r="G1361" s="178">
        <v>2850001000</v>
      </c>
      <c r="H1361" s="178" t="s">
        <v>24044</v>
      </c>
      <c r="I1361" s="178" t="s">
        <v>24041</v>
      </c>
      <c r="J1361" s="178" t="s">
        <v>24046</v>
      </c>
      <c r="K1361" s="178">
        <v>2014</v>
      </c>
      <c r="L1361" s="178">
        <v>515</v>
      </c>
      <c r="M1361" s="178" t="s">
        <v>24042</v>
      </c>
      <c r="N1361" s="183">
        <f>Emissions!P1362</f>
        <v>2.0254430248518633</v>
      </c>
      <c r="O1361" s="183" t="str">
        <f>Emissions!Q1362</f>
        <v>LB</v>
      </c>
      <c r="P1361" s="172">
        <f t="shared" si="21"/>
        <v>2.8531061514364547E-2</v>
      </c>
      <c r="Q1361" s="178" t="str">
        <f>Emissions!S1362</f>
        <v xml:space="preserve">LB </v>
      </c>
      <c r="R1361" s="178" t="str">
        <f>Emissions!T1362</f>
        <v xml:space="preserve">LB </v>
      </c>
      <c r="S1361" s="178" t="s">
        <v>24045</v>
      </c>
      <c r="T1361" s="178">
        <v>7439976</v>
      </c>
      <c r="U1361" s="178" t="s">
        <v>24043</v>
      </c>
      <c r="V1361" s="178">
        <v>8</v>
      </c>
      <c r="W1361" s="178">
        <f>Emissions!W1362</f>
        <v>5.778803953588911E-2</v>
      </c>
      <c r="X1361" s="178" t="str">
        <f>Emissions!X1362</f>
        <v>LB</v>
      </c>
    </row>
    <row r="1362" spans="1:24" x14ac:dyDescent="0.3">
      <c r="A1362" s="175" t="str">
        <f>Emissions!A1363</f>
        <v>27093</v>
      </c>
      <c r="B1362" s="175" t="str">
        <f>Emissions!B1363</f>
        <v>27</v>
      </c>
      <c r="C1362" s="175" t="str">
        <f>Emissions!F1363</f>
        <v>MN</v>
      </c>
      <c r="D1362" s="175" t="str">
        <f>Emissions!C1363</f>
        <v>093</v>
      </c>
      <c r="E1362" s="178" t="str">
        <f>Emissions!D1363</f>
        <v>Meeker</v>
      </c>
      <c r="F1362" s="178" t="str">
        <f>Emissions!E1363</f>
        <v>County</v>
      </c>
      <c r="G1362" s="178">
        <v>2850001000</v>
      </c>
      <c r="H1362" s="178" t="s">
        <v>24044</v>
      </c>
      <c r="I1362" s="178" t="s">
        <v>24041</v>
      </c>
      <c r="J1362" s="178" t="s">
        <v>24046</v>
      </c>
      <c r="K1362" s="178">
        <v>2014</v>
      </c>
      <c r="L1362" s="178">
        <v>515</v>
      </c>
      <c r="M1362" s="178" t="s">
        <v>24042</v>
      </c>
      <c r="N1362" s="183">
        <f>Emissions!P1363</f>
        <v>2.3146346179649853</v>
      </c>
      <c r="O1362" s="183" t="str">
        <f>Emissions!Q1363</f>
        <v>LB</v>
      </c>
      <c r="P1362" s="172">
        <f t="shared" si="21"/>
        <v>2.8531061514364547E-2</v>
      </c>
      <c r="Q1362" s="178" t="str">
        <f>Emissions!S1363</f>
        <v xml:space="preserve">LB </v>
      </c>
      <c r="R1362" s="178" t="str">
        <f>Emissions!T1363</f>
        <v xml:space="preserve">LB </v>
      </c>
      <c r="S1362" s="178" t="s">
        <v>24045</v>
      </c>
      <c r="T1362" s="178">
        <v>7439976</v>
      </c>
      <c r="U1362" s="178" t="s">
        <v>24043</v>
      </c>
      <c r="V1362" s="178">
        <v>8</v>
      </c>
      <c r="W1362" s="178">
        <f>Emissions!W1363</f>
        <v>6.6038982668436677E-2</v>
      </c>
      <c r="X1362" s="178" t="str">
        <f>Emissions!X1363</f>
        <v>LB</v>
      </c>
    </row>
    <row r="1363" spans="1:24" x14ac:dyDescent="0.3">
      <c r="A1363" s="175" t="str">
        <f>Emissions!A1364</f>
        <v>27095</v>
      </c>
      <c r="B1363" s="175" t="str">
        <f>Emissions!B1364</f>
        <v>27</v>
      </c>
      <c r="C1363" s="175" t="str">
        <f>Emissions!F1364</f>
        <v>MN</v>
      </c>
      <c r="D1363" s="175" t="str">
        <f>Emissions!C1364</f>
        <v>095</v>
      </c>
      <c r="E1363" s="178" t="str">
        <f>Emissions!D1364</f>
        <v>Mille Lacs</v>
      </c>
      <c r="F1363" s="178" t="str">
        <f>Emissions!E1364</f>
        <v>County</v>
      </c>
      <c r="G1363" s="178">
        <v>2850001000</v>
      </c>
      <c r="H1363" s="178" t="s">
        <v>24044</v>
      </c>
      <c r="I1363" s="178" t="s">
        <v>24041</v>
      </c>
      <c r="J1363" s="178" t="s">
        <v>24046</v>
      </c>
      <c r="K1363" s="178">
        <v>2014</v>
      </c>
      <c r="L1363" s="178">
        <v>515</v>
      </c>
      <c r="M1363" s="178" t="s">
        <v>24042</v>
      </c>
      <c r="N1363" s="183">
        <f>Emissions!P1364</f>
        <v>2.5928074804780232</v>
      </c>
      <c r="O1363" s="183" t="str">
        <f>Emissions!Q1364</f>
        <v>LB</v>
      </c>
      <c r="P1363" s="172">
        <f t="shared" si="21"/>
        <v>2.8531061514364544E-2</v>
      </c>
      <c r="Q1363" s="178" t="str">
        <f>Emissions!S1364</f>
        <v xml:space="preserve">LB </v>
      </c>
      <c r="R1363" s="178" t="str">
        <f>Emissions!T1364</f>
        <v xml:space="preserve">LB </v>
      </c>
      <c r="S1363" s="178" t="s">
        <v>24045</v>
      </c>
      <c r="T1363" s="178">
        <v>7439976</v>
      </c>
      <c r="U1363" s="178" t="s">
        <v>24043</v>
      </c>
      <c r="V1363" s="178">
        <v>8</v>
      </c>
      <c r="W1363" s="178">
        <f>Emissions!W1364</f>
        <v>7.3975549720423028E-2</v>
      </c>
      <c r="X1363" s="178" t="str">
        <f>Emissions!X1364</f>
        <v>LB</v>
      </c>
    </row>
    <row r="1364" spans="1:24" x14ac:dyDescent="0.3">
      <c r="A1364" s="175" t="str">
        <f>Emissions!A1365</f>
        <v>27097</v>
      </c>
      <c r="B1364" s="175" t="str">
        <f>Emissions!B1365</f>
        <v>27</v>
      </c>
      <c r="C1364" s="175" t="str">
        <f>Emissions!F1365</f>
        <v>MN</v>
      </c>
      <c r="D1364" s="175" t="str">
        <f>Emissions!C1365</f>
        <v>097</v>
      </c>
      <c r="E1364" s="178" t="str">
        <f>Emissions!D1365</f>
        <v>Morrison</v>
      </c>
      <c r="F1364" s="178" t="str">
        <f>Emissions!E1365</f>
        <v>County</v>
      </c>
      <c r="G1364" s="178">
        <v>2850001000</v>
      </c>
      <c r="H1364" s="178" t="s">
        <v>24044</v>
      </c>
      <c r="I1364" s="178" t="s">
        <v>24041</v>
      </c>
      <c r="J1364" s="178" t="s">
        <v>24046</v>
      </c>
      <c r="K1364" s="178">
        <v>2014</v>
      </c>
      <c r="L1364" s="178">
        <v>515</v>
      </c>
      <c r="M1364" s="178" t="s">
        <v>24042</v>
      </c>
      <c r="N1364" s="183">
        <f>Emissions!P1365</f>
        <v>3.2865868271706051</v>
      </c>
      <c r="O1364" s="183" t="str">
        <f>Emissions!Q1365</f>
        <v>LB</v>
      </c>
      <c r="P1364" s="172">
        <f t="shared" si="21"/>
        <v>2.8531061514364547E-2</v>
      </c>
      <c r="Q1364" s="178" t="str">
        <f>Emissions!S1365</f>
        <v xml:space="preserve">LB </v>
      </c>
      <c r="R1364" s="178" t="str">
        <f>Emissions!T1365</f>
        <v xml:space="preserve">LB </v>
      </c>
      <c r="S1364" s="178" t="s">
        <v>24045</v>
      </c>
      <c r="T1364" s="178">
        <v>7439976</v>
      </c>
      <c r="U1364" s="178" t="s">
        <v>24043</v>
      </c>
      <c r="V1364" s="178">
        <v>8</v>
      </c>
      <c r="W1364" s="178">
        <f>Emissions!W1365</f>
        <v>9.3769810938304735E-2</v>
      </c>
      <c r="X1364" s="178" t="str">
        <f>Emissions!X1365</f>
        <v>LB</v>
      </c>
    </row>
    <row r="1365" spans="1:24" x14ac:dyDescent="0.3">
      <c r="A1365" s="175" t="str">
        <f>Emissions!A1366</f>
        <v>27099</v>
      </c>
      <c r="B1365" s="175" t="str">
        <f>Emissions!B1366</f>
        <v>27</v>
      </c>
      <c r="C1365" s="175" t="str">
        <f>Emissions!F1366</f>
        <v>MN</v>
      </c>
      <c r="D1365" s="175" t="str">
        <f>Emissions!C1366</f>
        <v>099</v>
      </c>
      <c r="E1365" s="178" t="str">
        <f>Emissions!D1366</f>
        <v>Mower</v>
      </c>
      <c r="F1365" s="178" t="str">
        <f>Emissions!E1366</f>
        <v>County</v>
      </c>
      <c r="G1365" s="178">
        <v>2850001000</v>
      </c>
      <c r="H1365" s="178" t="s">
        <v>24044</v>
      </c>
      <c r="I1365" s="178" t="s">
        <v>24041</v>
      </c>
      <c r="J1365" s="178" t="s">
        <v>24046</v>
      </c>
      <c r="K1365" s="178">
        <v>2014</v>
      </c>
      <c r="L1365" s="178">
        <v>515</v>
      </c>
      <c r="M1365" s="178" t="s">
        <v>24042</v>
      </c>
      <c r="N1365" s="183">
        <f>Emissions!P1366</f>
        <v>3.9389958489737795</v>
      </c>
      <c r="O1365" s="183" t="str">
        <f>Emissions!Q1366</f>
        <v>LB</v>
      </c>
      <c r="P1365" s="172">
        <f t="shared" si="21"/>
        <v>2.8531061514364547E-2</v>
      </c>
      <c r="Q1365" s="178" t="str">
        <f>Emissions!S1366</f>
        <v xml:space="preserve">LB </v>
      </c>
      <c r="R1365" s="178" t="str">
        <f>Emissions!T1366</f>
        <v xml:space="preserve">LB </v>
      </c>
      <c r="S1365" s="178" t="s">
        <v>24045</v>
      </c>
      <c r="T1365" s="178">
        <v>7439976</v>
      </c>
      <c r="U1365" s="178" t="s">
        <v>24043</v>
      </c>
      <c r="V1365" s="178">
        <v>8</v>
      </c>
      <c r="W1365" s="178">
        <f>Emissions!W1366</f>
        <v>0.11238373287189751</v>
      </c>
      <c r="X1365" s="178" t="str">
        <f>Emissions!X1366</f>
        <v>LB</v>
      </c>
    </row>
    <row r="1366" spans="1:24" x14ac:dyDescent="0.3">
      <c r="A1366" s="175" t="str">
        <f>Emissions!A1367</f>
        <v>27101</v>
      </c>
      <c r="B1366" s="175" t="str">
        <f>Emissions!B1367</f>
        <v>27</v>
      </c>
      <c r="C1366" s="175" t="str">
        <f>Emissions!F1367</f>
        <v>MN</v>
      </c>
      <c r="D1366" s="175" t="str">
        <f>Emissions!C1367</f>
        <v>101</v>
      </c>
      <c r="E1366" s="178" t="str">
        <f>Emissions!D1367</f>
        <v>Murray</v>
      </c>
      <c r="F1366" s="178" t="str">
        <f>Emissions!E1367</f>
        <v>County</v>
      </c>
      <c r="G1366" s="178">
        <v>2850001000</v>
      </c>
      <c r="H1366" s="178" t="s">
        <v>24044</v>
      </c>
      <c r="I1366" s="178" t="s">
        <v>24041</v>
      </c>
      <c r="J1366" s="178" t="s">
        <v>24046</v>
      </c>
      <c r="K1366" s="178">
        <v>2014</v>
      </c>
      <c r="L1366" s="178">
        <v>515</v>
      </c>
      <c r="M1366" s="178" t="s">
        <v>24042</v>
      </c>
      <c r="N1366" s="183">
        <f>Emissions!P1367</f>
        <v>0.84844225620649272</v>
      </c>
      <c r="O1366" s="183" t="str">
        <f>Emissions!Q1367</f>
        <v>LB</v>
      </c>
      <c r="P1366" s="172">
        <f t="shared" si="21"/>
        <v>2.8531061514364547E-2</v>
      </c>
      <c r="Q1366" s="178" t="str">
        <f>Emissions!S1367</f>
        <v xml:space="preserve">LB </v>
      </c>
      <c r="R1366" s="178" t="str">
        <f>Emissions!T1367</f>
        <v xml:space="preserve">LB </v>
      </c>
      <c r="S1366" s="178" t="s">
        <v>24045</v>
      </c>
      <c r="T1366" s="178">
        <v>7439976</v>
      </c>
      <c r="U1366" s="178" t="s">
        <v>24043</v>
      </c>
      <c r="V1366" s="178">
        <v>8</v>
      </c>
      <c r="W1366" s="178">
        <f>Emissions!W1367</f>
        <v>2.420695820321369E-2</v>
      </c>
      <c r="X1366" s="178" t="str">
        <f>Emissions!X1367</f>
        <v>LB</v>
      </c>
    </row>
    <row r="1367" spans="1:24" x14ac:dyDescent="0.3">
      <c r="A1367" s="175" t="str">
        <f>Emissions!A1368</f>
        <v>27103</v>
      </c>
      <c r="B1367" s="175" t="str">
        <f>Emissions!B1368</f>
        <v>27</v>
      </c>
      <c r="C1367" s="175" t="str">
        <f>Emissions!F1368</f>
        <v>MN</v>
      </c>
      <c r="D1367" s="175" t="str">
        <f>Emissions!C1368</f>
        <v>103</v>
      </c>
      <c r="E1367" s="178" t="str">
        <f>Emissions!D1368</f>
        <v>Nicollet</v>
      </c>
      <c r="F1367" s="178" t="str">
        <f>Emissions!E1368</f>
        <v>County</v>
      </c>
      <c r="G1367" s="178">
        <v>2850001000</v>
      </c>
      <c r="H1367" s="178" t="s">
        <v>24044</v>
      </c>
      <c r="I1367" s="178" t="s">
        <v>24041</v>
      </c>
      <c r="J1367" s="178" t="s">
        <v>24046</v>
      </c>
      <c r="K1367" s="178">
        <v>2014</v>
      </c>
      <c r="L1367" s="178">
        <v>515</v>
      </c>
      <c r="M1367" s="178" t="s">
        <v>24042</v>
      </c>
      <c r="N1367" s="183">
        <f>Emissions!P1368</f>
        <v>3.3149350158962765</v>
      </c>
      <c r="O1367" s="183" t="str">
        <f>Emissions!Q1368</f>
        <v>LB</v>
      </c>
      <c r="P1367" s="172">
        <f t="shared" si="21"/>
        <v>2.8531061514364547E-2</v>
      </c>
      <c r="Q1367" s="178" t="str">
        <f>Emissions!S1368</f>
        <v xml:space="preserve">LB </v>
      </c>
      <c r="R1367" s="178" t="str">
        <f>Emissions!T1368</f>
        <v xml:space="preserve">LB </v>
      </c>
      <c r="S1367" s="178" t="s">
        <v>24045</v>
      </c>
      <c r="T1367" s="178">
        <v>7439976</v>
      </c>
      <c r="U1367" s="178" t="s">
        <v>24043</v>
      </c>
      <c r="V1367" s="178">
        <v>8</v>
      </c>
      <c r="W1367" s="178">
        <f>Emissions!W1368</f>
        <v>9.4578614854657683E-2</v>
      </c>
      <c r="X1367" s="178" t="str">
        <f>Emissions!X1368</f>
        <v>LB</v>
      </c>
    </row>
    <row r="1368" spans="1:24" x14ac:dyDescent="0.3">
      <c r="A1368" s="175" t="str">
        <f>Emissions!A1369</f>
        <v>27105</v>
      </c>
      <c r="B1368" s="175" t="str">
        <f>Emissions!B1369</f>
        <v>27</v>
      </c>
      <c r="C1368" s="175" t="str">
        <f>Emissions!F1369</f>
        <v>MN</v>
      </c>
      <c r="D1368" s="175" t="str">
        <f>Emissions!C1369</f>
        <v>105</v>
      </c>
      <c r="E1368" s="178" t="str">
        <f>Emissions!D1369</f>
        <v>Nobles</v>
      </c>
      <c r="F1368" s="178" t="str">
        <f>Emissions!E1369</f>
        <v>County</v>
      </c>
      <c r="G1368" s="178">
        <v>2850001000</v>
      </c>
      <c r="H1368" s="178" t="s">
        <v>24044</v>
      </c>
      <c r="I1368" s="178" t="s">
        <v>24041</v>
      </c>
      <c r="J1368" s="178" t="s">
        <v>24046</v>
      </c>
      <c r="K1368" s="178">
        <v>2014</v>
      </c>
      <c r="L1368" s="178">
        <v>515</v>
      </c>
      <c r="M1368" s="178" t="s">
        <v>24042</v>
      </c>
      <c r="N1368" s="183">
        <f>Emissions!P1369</f>
        <v>2.1626763059620044</v>
      </c>
      <c r="O1368" s="183" t="str">
        <f>Emissions!Q1369</f>
        <v>LB</v>
      </c>
      <c r="P1368" s="172">
        <f t="shared" si="21"/>
        <v>2.8531061514364544E-2</v>
      </c>
      <c r="Q1368" s="178" t="str">
        <f>Emissions!S1369</f>
        <v xml:space="preserve">LB </v>
      </c>
      <c r="R1368" s="178" t="str">
        <f>Emissions!T1369</f>
        <v xml:space="preserve">LB </v>
      </c>
      <c r="S1368" s="178" t="s">
        <v>24045</v>
      </c>
      <c r="T1368" s="178">
        <v>7439976</v>
      </c>
      <c r="U1368" s="178" t="s">
        <v>24043</v>
      </c>
      <c r="V1368" s="178">
        <v>8</v>
      </c>
      <c r="W1368" s="178">
        <f>Emissions!W1369</f>
        <v>6.1703450721060628E-2</v>
      </c>
      <c r="X1368" s="178" t="str">
        <f>Emissions!X1369</f>
        <v>LB</v>
      </c>
    </row>
    <row r="1369" spans="1:24" x14ac:dyDescent="0.3">
      <c r="A1369" s="175" t="str">
        <f>Emissions!A1370</f>
        <v>27107</v>
      </c>
      <c r="B1369" s="175" t="str">
        <f>Emissions!B1370</f>
        <v>27</v>
      </c>
      <c r="C1369" s="175" t="str">
        <f>Emissions!F1370</f>
        <v>MN</v>
      </c>
      <c r="D1369" s="175" t="str">
        <f>Emissions!C1370</f>
        <v>107</v>
      </c>
      <c r="E1369" s="178" t="str">
        <f>Emissions!D1370</f>
        <v>Norman</v>
      </c>
      <c r="F1369" s="178" t="str">
        <f>Emissions!E1370</f>
        <v>County</v>
      </c>
      <c r="G1369" s="178">
        <v>2850001000</v>
      </c>
      <c r="H1369" s="178" t="s">
        <v>24044</v>
      </c>
      <c r="I1369" s="178" t="s">
        <v>24041</v>
      </c>
      <c r="J1369" s="178" t="s">
        <v>24046</v>
      </c>
      <c r="K1369" s="178">
        <v>2014</v>
      </c>
      <c r="L1369" s="178">
        <v>515</v>
      </c>
      <c r="M1369" s="178" t="s">
        <v>24042</v>
      </c>
      <c r="N1369" s="183">
        <f>Emissions!P1370</f>
        <v>0.66503047685418004</v>
      </c>
      <c r="O1369" s="183" t="str">
        <f>Emissions!Q1370</f>
        <v>LB</v>
      </c>
      <c r="P1369" s="172">
        <f t="shared" si="21"/>
        <v>2.8531061514364547E-2</v>
      </c>
      <c r="Q1369" s="178" t="str">
        <f>Emissions!S1370</f>
        <v xml:space="preserve">LB </v>
      </c>
      <c r="R1369" s="178" t="str">
        <f>Emissions!T1370</f>
        <v xml:space="preserve">LB </v>
      </c>
      <c r="S1369" s="178" t="s">
        <v>24045</v>
      </c>
      <c r="T1369" s="178">
        <v>7439976</v>
      </c>
      <c r="U1369" s="178" t="s">
        <v>24043</v>
      </c>
      <c r="V1369" s="178">
        <v>8</v>
      </c>
      <c r="W1369" s="178">
        <f>Emissions!W1370</f>
        <v>1.8974025444053799E-2</v>
      </c>
      <c r="X1369" s="178" t="str">
        <f>Emissions!X1370</f>
        <v>LB</v>
      </c>
    </row>
    <row r="1370" spans="1:24" x14ac:dyDescent="0.3">
      <c r="A1370" s="175" t="str">
        <f>Emissions!A1371</f>
        <v>27109</v>
      </c>
      <c r="B1370" s="175" t="str">
        <f>Emissions!B1371</f>
        <v>27</v>
      </c>
      <c r="C1370" s="175" t="str">
        <f>Emissions!F1371</f>
        <v>MN</v>
      </c>
      <c r="D1370" s="175" t="str">
        <f>Emissions!C1371</f>
        <v>109</v>
      </c>
      <c r="E1370" s="178" t="str">
        <f>Emissions!D1371</f>
        <v>Olmsted</v>
      </c>
      <c r="F1370" s="178" t="str">
        <f>Emissions!E1371</f>
        <v>County</v>
      </c>
      <c r="G1370" s="178">
        <v>2850001000</v>
      </c>
      <c r="H1370" s="178" t="s">
        <v>24044</v>
      </c>
      <c r="I1370" s="178" t="s">
        <v>24041</v>
      </c>
      <c r="J1370" s="178" t="s">
        <v>24046</v>
      </c>
      <c r="K1370" s="178">
        <v>2014</v>
      </c>
      <c r="L1370" s="178">
        <v>515</v>
      </c>
      <c r="M1370" s="178" t="s">
        <v>24042</v>
      </c>
      <c r="N1370" s="183">
        <f>Emissions!P1371</f>
        <v>15.054290597226112</v>
      </c>
      <c r="O1370" s="183" t="str">
        <f>Emissions!Q1371</f>
        <v>LB</v>
      </c>
      <c r="P1370" s="172">
        <f t="shared" si="21"/>
        <v>2.8531061514364547E-2</v>
      </c>
      <c r="Q1370" s="178" t="str">
        <f>Emissions!S1371</f>
        <v xml:space="preserve">LB </v>
      </c>
      <c r="R1370" s="178" t="str">
        <f>Emissions!T1371</f>
        <v xml:space="preserve">LB </v>
      </c>
      <c r="S1370" s="178" t="s">
        <v>24045</v>
      </c>
      <c r="T1370" s="178">
        <v>7439976</v>
      </c>
      <c r="U1370" s="178" t="s">
        <v>24043</v>
      </c>
      <c r="V1370" s="178">
        <v>8</v>
      </c>
      <c r="W1370" s="178">
        <f>Emissions!W1371</f>
        <v>0.42951489108457802</v>
      </c>
      <c r="X1370" s="178" t="str">
        <f>Emissions!X1371</f>
        <v>LB</v>
      </c>
    </row>
    <row r="1371" spans="1:24" x14ac:dyDescent="0.3">
      <c r="A1371" s="175" t="str">
        <f>Emissions!A1372</f>
        <v>27111</v>
      </c>
      <c r="B1371" s="175" t="str">
        <f>Emissions!B1372</f>
        <v>27</v>
      </c>
      <c r="C1371" s="175" t="str">
        <f>Emissions!F1372</f>
        <v>MN</v>
      </c>
      <c r="D1371" s="175" t="str">
        <f>Emissions!C1372</f>
        <v>111</v>
      </c>
      <c r="E1371" s="178" t="str">
        <f>Emissions!D1372</f>
        <v>Otter Tail</v>
      </c>
      <c r="F1371" s="178" t="str">
        <f>Emissions!E1372</f>
        <v>County</v>
      </c>
      <c r="G1371" s="178">
        <v>2850001000</v>
      </c>
      <c r="H1371" s="178" t="s">
        <v>24044</v>
      </c>
      <c r="I1371" s="178" t="s">
        <v>24041</v>
      </c>
      <c r="J1371" s="178" t="s">
        <v>24046</v>
      </c>
      <c r="K1371" s="178">
        <v>2014</v>
      </c>
      <c r="L1371" s="178">
        <v>515</v>
      </c>
      <c r="M1371" s="178" t="s">
        <v>24042</v>
      </c>
      <c r="N1371" s="183">
        <f>Emissions!P1372</f>
        <v>5.7733139830532725</v>
      </c>
      <c r="O1371" s="183" t="str">
        <f>Emissions!Q1372</f>
        <v>LB</v>
      </c>
      <c r="P1371" s="172">
        <f t="shared" si="21"/>
        <v>2.8531061514364547E-2</v>
      </c>
      <c r="Q1371" s="178" t="str">
        <f>Emissions!S1372</f>
        <v xml:space="preserve">LB </v>
      </c>
      <c r="R1371" s="178" t="str">
        <f>Emissions!T1372</f>
        <v xml:space="preserve">LB </v>
      </c>
      <c r="S1371" s="178" t="s">
        <v>24045</v>
      </c>
      <c r="T1371" s="178">
        <v>7439976</v>
      </c>
      <c r="U1371" s="178" t="s">
        <v>24043</v>
      </c>
      <c r="V1371" s="178">
        <v>8</v>
      </c>
      <c r="W1371" s="178">
        <f>Emissions!W1372</f>
        <v>0.16471877639223392</v>
      </c>
      <c r="X1371" s="178" t="str">
        <f>Emissions!X1372</f>
        <v>LB</v>
      </c>
    </row>
    <row r="1372" spans="1:24" x14ac:dyDescent="0.3">
      <c r="A1372" s="175" t="str">
        <f>Emissions!A1373</f>
        <v>27113</v>
      </c>
      <c r="B1372" s="175" t="str">
        <f>Emissions!B1373</f>
        <v>27</v>
      </c>
      <c r="C1372" s="175" t="str">
        <f>Emissions!F1373</f>
        <v>MN</v>
      </c>
      <c r="D1372" s="175" t="str">
        <f>Emissions!C1373</f>
        <v>113</v>
      </c>
      <c r="E1372" s="178" t="str">
        <f>Emissions!D1373</f>
        <v>Pennington</v>
      </c>
      <c r="F1372" s="178" t="str">
        <f>Emissions!E1373</f>
        <v>County</v>
      </c>
      <c r="G1372" s="178">
        <v>2850001000</v>
      </c>
      <c r="H1372" s="178" t="s">
        <v>24044</v>
      </c>
      <c r="I1372" s="178" t="s">
        <v>24041</v>
      </c>
      <c r="J1372" s="178" t="s">
        <v>24046</v>
      </c>
      <c r="K1372" s="178">
        <v>2014</v>
      </c>
      <c r="L1372" s="178">
        <v>515</v>
      </c>
      <c r="M1372" s="178" t="s">
        <v>24042</v>
      </c>
      <c r="N1372" s="183">
        <f>Emissions!P1373</f>
        <v>1.4081937706907763</v>
      </c>
      <c r="O1372" s="183" t="str">
        <f>Emissions!Q1373</f>
        <v>LB</v>
      </c>
      <c r="P1372" s="172">
        <f t="shared" si="21"/>
        <v>2.8531061514364547E-2</v>
      </c>
      <c r="Q1372" s="178" t="str">
        <f>Emissions!S1373</f>
        <v xml:space="preserve">LB </v>
      </c>
      <c r="R1372" s="178" t="str">
        <f>Emissions!T1373</f>
        <v xml:space="preserve">LB </v>
      </c>
      <c r="S1372" s="178" t="s">
        <v>24045</v>
      </c>
      <c r="T1372" s="178">
        <v>7439976</v>
      </c>
      <c r="U1372" s="178" t="s">
        <v>24043</v>
      </c>
      <c r="V1372" s="178">
        <v>8</v>
      </c>
      <c r="W1372" s="178">
        <f>Emissions!W1373</f>
        <v>4.0177263095723503E-2</v>
      </c>
      <c r="X1372" s="178" t="str">
        <f>Emissions!X1373</f>
        <v>LB</v>
      </c>
    </row>
    <row r="1373" spans="1:24" x14ac:dyDescent="0.3">
      <c r="A1373" s="175" t="str">
        <f>Emissions!A1374</f>
        <v>27115</v>
      </c>
      <c r="B1373" s="175" t="str">
        <f>Emissions!B1374</f>
        <v>27</v>
      </c>
      <c r="C1373" s="175" t="str">
        <f>Emissions!F1374</f>
        <v>MN</v>
      </c>
      <c r="D1373" s="175" t="str">
        <f>Emissions!C1374</f>
        <v>115</v>
      </c>
      <c r="E1373" s="178" t="str">
        <f>Emissions!D1374</f>
        <v>Pine</v>
      </c>
      <c r="F1373" s="178" t="str">
        <f>Emissions!E1374</f>
        <v>County</v>
      </c>
      <c r="G1373" s="178">
        <v>2850001000</v>
      </c>
      <c r="H1373" s="178" t="s">
        <v>24044</v>
      </c>
      <c r="I1373" s="178" t="s">
        <v>24041</v>
      </c>
      <c r="J1373" s="178" t="s">
        <v>24046</v>
      </c>
      <c r="K1373" s="178">
        <v>2014</v>
      </c>
      <c r="L1373" s="178">
        <v>515</v>
      </c>
      <c r="M1373" s="178" t="s">
        <v>24042</v>
      </c>
      <c r="N1373" s="183">
        <f>Emissions!P1374</f>
        <v>2.9144542437223029</v>
      </c>
      <c r="O1373" s="183" t="str">
        <f>Emissions!Q1374</f>
        <v>LB</v>
      </c>
      <c r="P1373" s="172">
        <f t="shared" si="21"/>
        <v>2.8531061514364547E-2</v>
      </c>
      <c r="Q1373" s="178" t="str">
        <f>Emissions!S1374</f>
        <v xml:space="preserve">LB </v>
      </c>
      <c r="R1373" s="178" t="str">
        <f>Emissions!T1374</f>
        <v xml:space="preserve">LB </v>
      </c>
      <c r="S1373" s="178" t="s">
        <v>24045</v>
      </c>
      <c r="T1373" s="178">
        <v>7439976</v>
      </c>
      <c r="U1373" s="178" t="s">
        <v>24043</v>
      </c>
      <c r="V1373" s="178">
        <v>8</v>
      </c>
      <c r="W1373" s="178">
        <f>Emissions!W1374</f>
        <v>8.3152473308441832E-2</v>
      </c>
      <c r="X1373" s="178" t="str">
        <f>Emissions!X1374</f>
        <v>LB</v>
      </c>
    </row>
    <row r="1374" spans="1:24" x14ac:dyDescent="0.3">
      <c r="A1374" s="175" t="str">
        <f>Emissions!A1375</f>
        <v>27117</v>
      </c>
      <c r="B1374" s="175" t="str">
        <f>Emissions!B1375</f>
        <v>27</v>
      </c>
      <c r="C1374" s="175" t="str">
        <f>Emissions!F1375</f>
        <v>MN</v>
      </c>
      <c r="D1374" s="175" t="str">
        <f>Emissions!C1375</f>
        <v>117</v>
      </c>
      <c r="E1374" s="178" t="str">
        <f>Emissions!D1375</f>
        <v>Pipestone</v>
      </c>
      <c r="F1374" s="178" t="str">
        <f>Emissions!E1375</f>
        <v>County</v>
      </c>
      <c r="G1374" s="178">
        <v>2850001000</v>
      </c>
      <c r="H1374" s="178" t="s">
        <v>24044</v>
      </c>
      <c r="I1374" s="178" t="s">
        <v>24041</v>
      </c>
      <c r="J1374" s="178" t="s">
        <v>24046</v>
      </c>
      <c r="K1374" s="178">
        <v>2014</v>
      </c>
      <c r="L1374" s="178">
        <v>515</v>
      </c>
      <c r="M1374" s="178" t="s">
        <v>24042</v>
      </c>
      <c r="N1374" s="183">
        <f>Emissions!P1375</f>
        <v>0.92968035181256903</v>
      </c>
      <c r="O1374" s="183" t="str">
        <f>Emissions!Q1375</f>
        <v>LB</v>
      </c>
      <c r="P1374" s="172">
        <f t="shared" si="21"/>
        <v>2.8531061514364547E-2</v>
      </c>
      <c r="Q1374" s="178" t="str">
        <f>Emissions!S1375</f>
        <v xml:space="preserve">LB </v>
      </c>
      <c r="R1374" s="178" t="str">
        <f>Emissions!T1375</f>
        <v xml:space="preserve">LB </v>
      </c>
      <c r="S1374" s="178" t="s">
        <v>24045</v>
      </c>
      <c r="T1374" s="178">
        <v>7439976</v>
      </c>
      <c r="U1374" s="178" t="s">
        <v>24043</v>
      </c>
      <c r="V1374" s="178">
        <v>8</v>
      </c>
      <c r="W1374" s="178">
        <f>Emissions!W1375</f>
        <v>2.652476730626048E-2</v>
      </c>
      <c r="X1374" s="178" t="str">
        <f>Emissions!X1375</f>
        <v>LB</v>
      </c>
    </row>
    <row r="1375" spans="1:24" x14ac:dyDescent="0.3">
      <c r="A1375" s="175" t="str">
        <f>Emissions!A1376</f>
        <v>27119</v>
      </c>
      <c r="B1375" s="175" t="str">
        <f>Emissions!B1376</f>
        <v>27</v>
      </c>
      <c r="C1375" s="175" t="str">
        <f>Emissions!F1376</f>
        <v>MN</v>
      </c>
      <c r="D1375" s="175" t="str">
        <f>Emissions!C1376</f>
        <v>119</v>
      </c>
      <c r="E1375" s="178" t="str">
        <f>Emissions!D1376</f>
        <v>Polk</v>
      </c>
      <c r="F1375" s="178" t="str">
        <f>Emissions!E1376</f>
        <v>County</v>
      </c>
      <c r="G1375" s="178">
        <v>2850001000</v>
      </c>
      <c r="H1375" s="178" t="s">
        <v>24044</v>
      </c>
      <c r="I1375" s="178" t="s">
        <v>24041</v>
      </c>
      <c r="J1375" s="178" t="s">
        <v>24046</v>
      </c>
      <c r="K1375" s="178">
        <v>2014</v>
      </c>
      <c r="L1375" s="178">
        <v>515</v>
      </c>
      <c r="M1375" s="178" t="s">
        <v>24042</v>
      </c>
      <c r="N1375" s="183">
        <f>Emissions!P1376</f>
        <v>3.1757984995006661</v>
      </c>
      <c r="O1375" s="183" t="str">
        <f>Emissions!Q1376</f>
        <v>LB</v>
      </c>
      <c r="P1375" s="172">
        <f t="shared" si="21"/>
        <v>2.8531061514364551E-2</v>
      </c>
      <c r="Q1375" s="178" t="str">
        <f>Emissions!S1376</f>
        <v xml:space="preserve">LB </v>
      </c>
      <c r="R1375" s="178" t="str">
        <f>Emissions!T1376</f>
        <v xml:space="preserve">LB </v>
      </c>
      <c r="S1375" s="178" t="s">
        <v>24045</v>
      </c>
      <c r="T1375" s="178">
        <v>7439976</v>
      </c>
      <c r="U1375" s="178" t="s">
        <v>24043</v>
      </c>
      <c r="V1375" s="178">
        <v>8</v>
      </c>
      <c r="W1375" s="178">
        <f>Emissions!W1376</f>
        <v>9.0608902346480141E-2</v>
      </c>
      <c r="X1375" s="178" t="str">
        <f>Emissions!X1376</f>
        <v>LB</v>
      </c>
    </row>
    <row r="1376" spans="1:24" x14ac:dyDescent="0.3">
      <c r="A1376" s="175" t="str">
        <f>Emissions!A1377</f>
        <v>27121</v>
      </c>
      <c r="B1376" s="175" t="str">
        <f>Emissions!B1377</f>
        <v>27</v>
      </c>
      <c r="C1376" s="175" t="str">
        <f>Emissions!F1377</f>
        <v>MN</v>
      </c>
      <c r="D1376" s="175" t="str">
        <f>Emissions!C1377</f>
        <v>121</v>
      </c>
      <c r="E1376" s="178" t="str">
        <f>Emissions!D1377</f>
        <v>Pope</v>
      </c>
      <c r="F1376" s="178" t="str">
        <f>Emissions!E1377</f>
        <v>County</v>
      </c>
      <c r="G1376" s="178">
        <v>2850001000</v>
      </c>
      <c r="H1376" s="178" t="s">
        <v>24044</v>
      </c>
      <c r="I1376" s="178" t="s">
        <v>24041</v>
      </c>
      <c r="J1376" s="178" t="s">
        <v>24046</v>
      </c>
      <c r="K1376" s="178">
        <v>2014</v>
      </c>
      <c r="L1376" s="178">
        <v>515</v>
      </c>
      <c r="M1376" s="178" t="s">
        <v>24042</v>
      </c>
      <c r="N1376" s="183">
        <f>Emissions!P1377</f>
        <v>1.1002703355575107</v>
      </c>
      <c r="O1376" s="183" t="str">
        <f>Emissions!Q1377</f>
        <v>LB</v>
      </c>
      <c r="P1376" s="172">
        <f t="shared" si="21"/>
        <v>2.8531061514364547E-2</v>
      </c>
      <c r="Q1376" s="178" t="str">
        <f>Emissions!S1377</f>
        <v xml:space="preserve">LB </v>
      </c>
      <c r="R1376" s="178" t="str">
        <f>Emissions!T1377</f>
        <v xml:space="preserve">LB </v>
      </c>
      <c r="S1376" s="178" t="s">
        <v>24045</v>
      </c>
      <c r="T1376" s="178">
        <v>7439976</v>
      </c>
      <c r="U1376" s="178" t="s">
        <v>24043</v>
      </c>
      <c r="V1376" s="178">
        <v>8</v>
      </c>
      <c r="W1376" s="178">
        <f>Emissions!W1377</f>
        <v>3.1391880626221863E-2</v>
      </c>
      <c r="X1376" s="178" t="str">
        <f>Emissions!X1377</f>
        <v>LB</v>
      </c>
    </row>
    <row r="1377" spans="1:24" x14ac:dyDescent="0.3">
      <c r="A1377" s="175" t="str">
        <f>Emissions!A1378</f>
        <v>27123</v>
      </c>
      <c r="B1377" s="175" t="str">
        <f>Emissions!B1378</f>
        <v>27</v>
      </c>
      <c r="C1377" s="175" t="str">
        <f>Emissions!F1378</f>
        <v>MN</v>
      </c>
      <c r="D1377" s="175" t="str">
        <f>Emissions!C1378</f>
        <v>123</v>
      </c>
      <c r="E1377" s="178" t="str">
        <f>Emissions!D1378</f>
        <v>Ramsey</v>
      </c>
      <c r="F1377" s="178" t="str">
        <f>Emissions!E1378</f>
        <v>County</v>
      </c>
      <c r="G1377" s="178">
        <v>2850001000</v>
      </c>
      <c r="H1377" s="178" t="s">
        <v>24044</v>
      </c>
      <c r="I1377" s="178" t="s">
        <v>24041</v>
      </c>
      <c r="J1377" s="178" t="s">
        <v>24046</v>
      </c>
      <c r="K1377" s="178">
        <v>2014</v>
      </c>
      <c r="L1377" s="178">
        <v>515</v>
      </c>
      <c r="M1377" s="178" t="s">
        <v>24042</v>
      </c>
      <c r="N1377" s="183">
        <f>Emissions!P1378</f>
        <v>53.356199525344671</v>
      </c>
      <c r="O1377" s="183" t="str">
        <f>Emissions!Q1378</f>
        <v>LB</v>
      </c>
      <c r="P1377" s="172">
        <f t="shared" si="21"/>
        <v>2.8531061514364547E-2</v>
      </c>
      <c r="Q1377" s="178" t="str">
        <f>Emissions!S1378</f>
        <v xml:space="preserve">LB </v>
      </c>
      <c r="R1377" s="178" t="str">
        <f>Emissions!T1378</f>
        <v xml:space="preserve">LB </v>
      </c>
      <c r="S1377" s="178" t="s">
        <v>24045</v>
      </c>
      <c r="T1377" s="178">
        <v>7439976</v>
      </c>
      <c r="U1377" s="178" t="s">
        <v>24043</v>
      </c>
      <c r="V1377" s="178">
        <v>8</v>
      </c>
      <c r="W1377" s="178">
        <f>Emissions!W1378</f>
        <v>1.5223090108303172</v>
      </c>
      <c r="X1377" s="178" t="str">
        <f>Emissions!X1378</f>
        <v>LB</v>
      </c>
    </row>
    <row r="1378" spans="1:24" x14ac:dyDescent="0.3">
      <c r="A1378" s="175" t="str">
        <f>Emissions!A1379</f>
        <v>27125</v>
      </c>
      <c r="B1378" s="175" t="str">
        <f>Emissions!B1379</f>
        <v>27</v>
      </c>
      <c r="C1378" s="175" t="str">
        <f>Emissions!F1379</f>
        <v>MN</v>
      </c>
      <c r="D1378" s="175" t="str">
        <f>Emissions!C1379</f>
        <v>125</v>
      </c>
      <c r="E1378" s="178" t="str">
        <f>Emissions!D1379</f>
        <v>Red Lake</v>
      </c>
      <c r="F1378" s="178" t="str">
        <f>Emissions!E1379</f>
        <v>County</v>
      </c>
      <c r="G1378" s="178">
        <v>2850001000</v>
      </c>
      <c r="H1378" s="178" t="s">
        <v>24044</v>
      </c>
      <c r="I1378" s="178" t="s">
        <v>24041</v>
      </c>
      <c r="J1378" s="178" t="s">
        <v>24046</v>
      </c>
      <c r="K1378" s="178">
        <v>2014</v>
      </c>
      <c r="L1378" s="178">
        <v>515</v>
      </c>
      <c r="M1378" s="178" t="s">
        <v>24042</v>
      </c>
      <c r="N1378" s="183">
        <f>Emissions!P1379</f>
        <v>0.40498843469219009</v>
      </c>
      <c r="O1378" s="183" t="str">
        <f>Emissions!Q1379</f>
        <v>LB</v>
      </c>
      <c r="P1378" s="172">
        <f t="shared" si="21"/>
        <v>2.8531061514364544E-2</v>
      </c>
      <c r="Q1378" s="178" t="str">
        <f>Emissions!S1379</f>
        <v xml:space="preserve">LB </v>
      </c>
      <c r="R1378" s="178" t="str">
        <f>Emissions!T1379</f>
        <v xml:space="preserve">LB </v>
      </c>
      <c r="S1378" s="178" t="s">
        <v>24045</v>
      </c>
      <c r="T1378" s="178">
        <v>7439976</v>
      </c>
      <c r="U1378" s="178" t="s">
        <v>24043</v>
      </c>
      <c r="V1378" s="178">
        <v>8</v>
      </c>
      <c r="W1378" s="178">
        <f>Emissions!W1379</f>
        <v>1.1554749942809084E-2</v>
      </c>
      <c r="X1378" s="178" t="str">
        <f>Emissions!X1379</f>
        <v>LB</v>
      </c>
    </row>
    <row r="1379" spans="1:24" x14ac:dyDescent="0.3">
      <c r="A1379" s="175" t="str">
        <f>Emissions!A1380</f>
        <v>27127</v>
      </c>
      <c r="B1379" s="175" t="str">
        <f>Emissions!B1380</f>
        <v>27</v>
      </c>
      <c r="C1379" s="175" t="str">
        <f>Emissions!F1380</f>
        <v>MN</v>
      </c>
      <c r="D1379" s="175" t="str">
        <f>Emissions!C1380</f>
        <v>127</v>
      </c>
      <c r="E1379" s="178" t="str">
        <f>Emissions!D1380</f>
        <v>Redwood</v>
      </c>
      <c r="F1379" s="178" t="str">
        <f>Emissions!E1380</f>
        <v>County</v>
      </c>
      <c r="G1379" s="178">
        <v>2850001000</v>
      </c>
      <c r="H1379" s="178" t="s">
        <v>24044</v>
      </c>
      <c r="I1379" s="178" t="s">
        <v>24041</v>
      </c>
      <c r="J1379" s="178" t="s">
        <v>24046</v>
      </c>
      <c r="K1379" s="178">
        <v>2014</v>
      </c>
      <c r="L1379" s="178">
        <v>515</v>
      </c>
      <c r="M1379" s="178" t="s">
        <v>24042</v>
      </c>
      <c r="N1379" s="183">
        <f>Emissions!P1380</f>
        <v>1.5541418660028024</v>
      </c>
      <c r="O1379" s="183" t="str">
        <f>Emissions!Q1380</f>
        <v>LB</v>
      </c>
      <c r="P1379" s="172">
        <f t="shared" si="21"/>
        <v>2.8531061514364544E-2</v>
      </c>
      <c r="Q1379" s="178" t="str">
        <f>Emissions!S1380</f>
        <v xml:space="preserve">LB </v>
      </c>
      <c r="R1379" s="178" t="str">
        <f>Emissions!T1380</f>
        <v xml:space="preserve">LB </v>
      </c>
      <c r="S1379" s="178" t="s">
        <v>24045</v>
      </c>
      <c r="T1379" s="178">
        <v>7439976</v>
      </c>
      <c r="U1379" s="178" t="s">
        <v>24043</v>
      </c>
      <c r="V1379" s="178">
        <v>8</v>
      </c>
      <c r="W1379" s="178">
        <f>Emissions!W1380</f>
        <v>4.4341317180975254E-2</v>
      </c>
      <c r="X1379" s="178" t="str">
        <f>Emissions!X1380</f>
        <v>LB</v>
      </c>
    </row>
    <row r="1380" spans="1:24" x14ac:dyDescent="0.3">
      <c r="A1380" s="175" t="str">
        <f>Emissions!A1381</f>
        <v>27129</v>
      </c>
      <c r="B1380" s="175" t="str">
        <f>Emissions!B1381</f>
        <v>27</v>
      </c>
      <c r="C1380" s="175" t="str">
        <f>Emissions!F1381</f>
        <v>MN</v>
      </c>
      <c r="D1380" s="175" t="str">
        <f>Emissions!C1381</f>
        <v>129</v>
      </c>
      <c r="E1380" s="178" t="str">
        <f>Emissions!D1381</f>
        <v>Renville</v>
      </c>
      <c r="F1380" s="178" t="str">
        <f>Emissions!E1381</f>
        <v>County</v>
      </c>
      <c r="G1380" s="178">
        <v>2850001000</v>
      </c>
      <c r="H1380" s="178" t="s">
        <v>24044</v>
      </c>
      <c r="I1380" s="178" t="s">
        <v>24041</v>
      </c>
      <c r="J1380" s="178" t="s">
        <v>24046</v>
      </c>
      <c r="K1380" s="178">
        <v>2014</v>
      </c>
      <c r="L1380" s="178">
        <v>515</v>
      </c>
      <c r="M1380" s="178" t="s">
        <v>24042</v>
      </c>
      <c r="N1380" s="183">
        <f>Emissions!P1381</f>
        <v>1.5050584296933356</v>
      </c>
      <c r="O1380" s="183" t="str">
        <f>Emissions!Q1381</f>
        <v>LB</v>
      </c>
      <c r="P1380" s="172">
        <f t="shared" si="21"/>
        <v>2.8531061514364547E-2</v>
      </c>
      <c r="Q1380" s="178" t="str">
        <f>Emissions!S1381</f>
        <v xml:space="preserve">LB </v>
      </c>
      <c r="R1380" s="178" t="str">
        <f>Emissions!T1381</f>
        <v xml:space="preserve">LB </v>
      </c>
      <c r="S1380" s="178" t="s">
        <v>24045</v>
      </c>
      <c r="T1380" s="178">
        <v>7439976</v>
      </c>
      <c r="U1380" s="178" t="s">
        <v>24043</v>
      </c>
      <c r="V1380" s="178">
        <v>8</v>
      </c>
      <c r="W1380" s="178">
        <f>Emissions!W1381</f>
        <v>4.2940914640293468E-2</v>
      </c>
      <c r="X1380" s="178" t="str">
        <f>Emissions!X1381</f>
        <v>LB</v>
      </c>
    </row>
    <row r="1381" spans="1:24" x14ac:dyDescent="0.3">
      <c r="A1381" s="175" t="str">
        <f>Emissions!A1382</f>
        <v>27131</v>
      </c>
      <c r="B1381" s="175" t="str">
        <f>Emissions!B1382</f>
        <v>27</v>
      </c>
      <c r="C1381" s="175" t="str">
        <f>Emissions!F1382</f>
        <v>MN</v>
      </c>
      <c r="D1381" s="175" t="str">
        <f>Emissions!C1382</f>
        <v>131</v>
      </c>
      <c r="E1381" s="178" t="str">
        <f>Emissions!D1382</f>
        <v>Rice</v>
      </c>
      <c r="F1381" s="178" t="str">
        <f>Emissions!E1382</f>
        <v>County</v>
      </c>
      <c r="G1381" s="178">
        <v>2850001000</v>
      </c>
      <c r="H1381" s="178" t="s">
        <v>24044</v>
      </c>
      <c r="I1381" s="178" t="s">
        <v>24041</v>
      </c>
      <c r="J1381" s="178" t="s">
        <v>24046</v>
      </c>
      <c r="K1381" s="178">
        <v>2014</v>
      </c>
      <c r="L1381" s="178">
        <v>515</v>
      </c>
      <c r="M1381" s="178" t="s">
        <v>24042</v>
      </c>
      <c r="N1381" s="183">
        <f>Emissions!P1382</f>
        <v>6.5261937938735777</v>
      </c>
      <c r="O1381" s="183" t="str">
        <f>Emissions!Q1382</f>
        <v>LB</v>
      </c>
      <c r="P1381" s="172">
        <f t="shared" si="21"/>
        <v>2.8531061514364547E-2</v>
      </c>
      <c r="Q1381" s="178" t="str">
        <f>Emissions!S1382</f>
        <v xml:space="preserve">LB </v>
      </c>
      <c r="R1381" s="178" t="str">
        <f>Emissions!T1382</f>
        <v xml:space="preserve">LB </v>
      </c>
      <c r="S1381" s="178" t="s">
        <v>24045</v>
      </c>
      <c r="T1381" s="178">
        <v>7439976</v>
      </c>
      <c r="U1381" s="178" t="s">
        <v>24043</v>
      </c>
      <c r="V1381" s="178">
        <v>8</v>
      </c>
      <c r="W1381" s="178">
        <f>Emissions!W1382</f>
        <v>0.18619923658767118</v>
      </c>
      <c r="X1381" s="178" t="str">
        <f>Emissions!X1382</f>
        <v>LB</v>
      </c>
    </row>
    <row r="1382" spans="1:24" x14ac:dyDescent="0.3">
      <c r="A1382" s="175" t="str">
        <f>Emissions!A1383</f>
        <v>27133</v>
      </c>
      <c r="B1382" s="175" t="str">
        <f>Emissions!B1383</f>
        <v>27</v>
      </c>
      <c r="C1382" s="175" t="str">
        <f>Emissions!F1383</f>
        <v>MN</v>
      </c>
      <c r="D1382" s="175" t="str">
        <f>Emissions!C1383</f>
        <v>133</v>
      </c>
      <c r="E1382" s="178" t="str">
        <f>Emissions!D1383</f>
        <v>Rock</v>
      </c>
      <c r="F1382" s="178" t="str">
        <f>Emissions!E1383</f>
        <v>County</v>
      </c>
      <c r="G1382" s="178">
        <v>2850001000</v>
      </c>
      <c r="H1382" s="178" t="s">
        <v>24044</v>
      </c>
      <c r="I1382" s="178" t="s">
        <v>24041</v>
      </c>
      <c r="J1382" s="178" t="s">
        <v>24046</v>
      </c>
      <c r="K1382" s="178">
        <v>2014</v>
      </c>
      <c r="L1382" s="178">
        <v>515</v>
      </c>
      <c r="M1382" s="178" t="s">
        <v>24042</v>
      </c>
      <c r="N1382" s="183">
        <f>Emissions!P1383</f>
        <v>0.95692666747823207</v>
      </c>
      <c r="O1382" s="183" t="str">
        <f>Emissions!Q1383</f>
        <v>LB</v>
      </c>
      <c r="P1382" s="172">
        <f t="shared" si="21"/>
        <v>2.8531061514364544E-2</v>
      </c>
      <c r="Q1382" s="178" t="str">
        <f>Emissions!S1383</f>
        <v xml:space="preserve">LB </v>
      </c>
      <c r="R1382" s="178" t="str">
        <f>Emissions!T1383</f>
        <v xml:space="preserve">LB </v>
      </c>
      <c r="S1382" s="178" t="s">
        <v>24045</v>
      </c>
      <c r="T1382" s="178">
        <v>7439976</v>
      </c>
      <c r="U1382" s="178" t="s">
        <v>24043</v>
      </c>
      <c r="V1382" s="178">
        <v>8</v>
      </c>
      <c r="W1382" s="178">
        <f>Emissions!W1383</f>
        <v>2.7302133614557304E-2</v>
      </c>
      <c r="X1382" s="178" t="str">
        <f>Emissions!X1383</f>
        <v>LB</v>
      </c>
    </row>
    <row r="1383" spans="1:24" x14ac:dyDescent="0.3">
      <c r="A1383" s="175" t="str">
        <f>Emissions!A1384</f>
        <v>27135</v>
      </c>
      <c r="B1383" s="175" t="str">
        <f>Emissions!B1384</f>
        <v>27</v>
      </c>
      <c r="C1383" s="175" t="str">
        <f>Emissions!F1384</f>
        <v>MN</v>
      </c>
      <c r="D1383" s="175" t="str">
        <f>Emissions!C1384</f>
        <v>135</v>
      </c>
      <c r="E1383" s="178" t="str">
        <f>Emissions!D1384</f>
        <v>Roseau</v>
      </c>
      <c r="F1383" s="178" t="str">
        <f>Emissions!E1384</f>
        <v>County</v>
      </c>
      <c r="G1383" s="178">
        <v>2850001000</v>
      </c>
      <c r="H1383" s="178" t="s">
        <v>24044</v>
      </c>
      <c r="I1383" s="178" t="s">
        <v>24041</v>
      </c>
      <c r="J1383" s="178" t="s">
        <v>24046</v>
      </c>
      <c r="K1383" s="178">
        <v>2014</v>
      </c>
      <c r="L1383" s="178">
        <v>515</v>
      </c>
      <c r="M1383" s="178" t="s">
        <v>24042</v>
      </c>
      <c r="N1383" s="183">
        <f>Emissions!P1384</f>
        <v>1.5705697916247459</v>
      </c>
      <c r="O1383" s="183" t="str">
        <f>Emissions!Q1384</f>
        <v>LB</v>
      </c>
      <c r="P1383" s="172">
        <f t="shared" si="21"/>
        <v>2.8531061514364547E-2</v>
      </c>
      <c r="Q1383" s="178" t="str">
        <f>Emissions!S1384</f>
        <v xml:space="preserve">LB </v>
      </c>
      <c r="R1383" s="178" t="str">
        <f>Emissions!T1384</f>
        <v xml:space="preserve">LB </v>
      </c>
      <c r="S1383" s="178" t="s">
        <v>24045</v>
      </c>
      <c r="T1383" s="178">
        <v>7439976</v>
      </c>
      <c r="U1383" s="178" t="s">
        <v>24043</v>
      </c>
      <c r="V1383" s="178">
        <v>8</v>
      </c>
      <c r="W1383" s="178">
        <f>Emissions!W1384</f>
        <v>4.4810023337448331E-2</v>
      </c>
      <c r="X1383" s="178" t="str">
        <f>Emissions!X1384</f>
        <v>LB</v>
      </c>
    </row>
    <row r="1384" spans="1:24" x14ac:dyDescent="0.3">
      <c r="A1384" s="175" t="str">
        <f>Emissions!A1385</f>
        <v>27137</v>
      </c>
      <c r="B1384" s="175" t="str">
        <f>Emissions!B1385</f>
        <v>27</v>
      </c>
      <c r="C1384" s="175" t="str">
        <f>Emissions!F1385</f>
        <v>MN</v>
      </c>
      <c r="D1384" s="175" t="str">
        <f>Emissions!C1385</f>
        <v>137</v>
      </c>
      <c r="E1384" s="178" t="str">
        <f>Emissions!D1385</f>
        <v>St. Louis</v>
      </c>
      <c r="F1384" s="178" t="str">
        <f>Emissions!E1385</f>
        <v>County</v>
      </c>
      <c r="G1384" s="178">
        <v>2850001000</v>
      </c>
      <c r="H1384" s="178" t="s">
        <v>24044</v>
      </c>
      <c r="I1384" s="178" t="s">
        <v>24041</v>
      </c>
      <c r="J1384" s="178" t="s">
        <v>24046</v>
      </c>
      <c r="K1384" s="178">
        <v>2014</v>
      </c>
      <c r="L1384" s="178">
        <v>515</v>
      </c>
      <c r="M1384" s="178" t="s">
        <v>24042</v>
      </c>
      <c r="N1384" s="183">
        <f>Emissions!P1385</f>
        <v>20.129117230512218</v>
      </c>
      <c r="O1384" s="183" t="str">
        <f>Emissions!Q1385</f>
        <v>LB</v>
      </c>
      <c r="P1384" s="172">
        <f t="shared" si="21"/>
        <v>2.8531061514364547E-2</v>
      </c>
      <c r="Q1384" s="178" t="str">
        <f>Emissions!S1385</f>
        <v xml:space="preserve">LB </v>
      </c>
      <c r="R1384" s="178" t="str">
        <f>Emissions!T1385</f>
        <v xml:space="preserve">LB </v>
      </c>
      <c r="S1384" s="178" t="s">
        <v>24045</v>
      </c>
      <c r="T1384" s="178">
        <v>7439976</v>
      </c>
      <c r="U1384" s="178" t="s">
        <v>24043</v>
      </c>
      <c r="V1384" s="178">
        <v>8</v>
      </c>
      <c r="W1384" s="178">
        <f>Emissions!W1385</f>
        <v>0.57430508193359942</v>
      </c>
      <c r="X1384" s="178" t="str">
        <f>Emissions!X1385</f>
        <v>LB</v>
      </c>
    </row>
    <row r="1385" spans="1:24" x14ac:dyDescent="0.3">
      <c r="A1385" s="175" t="str">
        <f>Emissions!A1386</f>
        <v>27139</v>
      </c>
      <c r="B1385" s="175" t="str">
        <f>Emissions!B1386</f>
        <v>27</v>
      </c>
      <c r="C1385" s="175" t="str">
        <f>Emissions!F1386</f>
        <v>MN</v>
      </c>
      <c r="D1385" s="175" t="str">
        <f>Emissions!C1386</f>
        <v>139</v>
      </c>
      <c r="E1385" s="178" t="str">
        <f>Emissions!D1386</f>
        <v>Scott</v>
      </c>
      <c r="F1385" s="178" t="str">
        <f>Emissions!E1386</f>
        <v>County</v>
      </c>
      <c r="G1385" s="178">
        <v>2850001000</v>
      </c>
      <c r="H1385" s="178" t="s">
        <v>24044</v>
      </c>
      <c r="I1385" s="178" t="s">
        <v>24041</v>
      </c>
      <c r="J1385" s="178" t="s">
        <v>24046</v>
      </c>
      <c r="K1385" s="178">
        <v>2014</v>
      </c>
      <c r="L1385" s="178">
        <v>515</v>
      </c>
      <c r="M1385" s="178" t="s">
        <v>24042</v>
      </c>
      <c r="N1385" s="183">
        <f>Emissions!P1386</f>
        <v>13.990983094317976</v>
      </c>
      <c r="O1385" s="183" t="str">
        <f>Emissions!Q1386</f>
        <v>LB</v>
      </c>
      <c r="P1385" s="172">
        <f t="shared" si="21"/>
        <v>2.8531061514364544E-2</v>
      </c>
      <c r="Q1385" s="178" t="str">
        <f>Emissions!S1386</f>
        <v xml:space="preserve">LB </v>
      </c>
      <c r="R1385" s="178" t="str">
        <f>Emissions!T1386</f>
        <v xml:space="preserve">LB </v>
      </c>
      <c r="S1385" s="178" t="s">
        <v>24045</v>
      </c>
      <c r="T1385" s="178">
        <v>7439976</v>
      </c>
      <c r="U1385" s="178" t="s">
        <v>24043</v>
      </c>
      <c r="V1385" s="178">
        <v>8</v>
      </c>
      <c r="W1385" s="178">
        <f>Emissions!W1386</f>
        <v>0.39917759931042057</v>
      </c>
      <c r="X1385" s="178" t="str">
        <f>Emissions!X1386</f>
        <v>LB</v>
      </c>
    </row>
    <row r="1386" spans="1:24" x14ac:dyDescent="0.3">
      <c r="A1386" s="175" t="str">
        <f>Emissions!A1387</f>
        <v>27141</v>
      </c>
      <c r="B1386" s="175" t="str">
        <f>Emissions!B1387</f>
        <v>27</v>
      </c>
      <c r="C1386" s="175" t="str">
        <f>Emissions!F1387</f>
        <v>MN</v>
      </c>
      <c r="D1386" s="175" t="str">
        <f>Emissions!C1387</f>
        <v>141</v>
      </c>
      <c r="E1386" s="178" t="str">
        <f>Emissions!D1387</f>
        <v>Sherburne</v>
      </c>
      <c r="F1386" s="178" t="str">
        <f>Emissions!E1387</f>
        <v>County</v>
      </c>
      <c r="G1386" s="178">
        <v>2850001000</v>
      </c>
      <c r="H1386" s="178" t="s">
        <v>24044</v>
      </c>
      <c r="I1386" s="178" t="s">
        <v>24041</v>
      </c>
      <c r="J1386" s="178" t="s">
        <v>24046</v>
      </c>
      <c r="K1386" s="178">
        <v>2014</v>
      </c>
      <c r="L1386" s="178">
        <v>515</v>
      </c>
      <c r="M1386" s="178" t="s">
        <v>24042</v>
      </c>
      <c r="N1386" s="183">
        <f>Emissions!P1387</f>
        <v>9.1281167696662173</v>
      </c>
      <c r="O1386" s="183" t="str">
        <f>Emissions!Q1387</f>
        <v>LB</v>
      </c>
      <c r="P1386" s="172">
        <f t="shared" si="21"/>
        <v>2.853106151436454E-2</v>
      </c>
      <c r="Q1386" s="178" t="str">
        <f>Emissions!S1387</f>
        <v xml:space="preserve">LB </v>
      </c>
      <c r="R1386" s="178" t="str">
        <f>Emissions!T1387</f>
        <v xml:space="preserve">LB </v>
      </c>
      <c r="S1386" s="178" t="s">
        <v>24045</v>
      </c>
      <c r="T1386" s="178">
        <v>7439976</v>
      </c>
      <c r="U1386" s="178" t="s">
        <v>24043</v>
      </c>
      <c r="V1386" s="178">
        <v>8</v>
      </c>
      <c r="W1386" s="178">
        <f>Emissions!W1387</f>
        <v>0.26043486106564939</v>
      </c>
      <c r="X1386" s="178" t="str">
        <f>Emissions!X1387</f>
        <v>LB</v>
      </c>
    </row>
    <row r="1387" spans="1:24" x14ac:dyDescent="0.3">
      <c r="A1387" s="175" t="str">
        <f>Emissions!A1388</f>
        <v>27143</v>
      </c>
      <c r="B1387" s="175" t="str">
        <f>Emissions!B1388</f>
        <v>27</v>
      </c>
      <c r="C1387" s="175" t="str">
        <f>Emissions!F1388</f>
        <v>MN</v>
      </c>
      <c r="D1387" s="175" t="str">
        <f>Emissions!C1388</f>
        <v>143</v>
      </c>
      <c r="E1387" s="178" t="str">
        <f>Emissions!D1388</f>
        <v>Sibley</v>
      </c>
      <c r="F1387" s="178" t="str">
        <f>Emissions!E1388</f>
        <v>County</v>
      </c>
      <c r="G1387" s="178">
        <v>2850001000</v>
      </c>
      <c r="H1387" s="178" t="s">
        <v>24044</v>
      </c>
      <c r="I1387" s="178" t="s">
        <v>24041</v>
      </c>
      <c r="J1387" s="178" t="s">
        <v>24046</v>
      </c>
      <c r="K1387" s="178">
        <v>2014</v>
      </c>
      <c r="L1387" s="178">
        <v>515</v>
      </c>
      <c r="M1387" s="178" t="s">
        <v>24042</v>
      </c>
      <c r="N1387" s="183">
        <f>Emissions!P1388</f>
        <v>1.4943402099277994</v>
      </c>
      <c r="O1387" s="183" t="str">
        <f>Emissions!Q1388</f>
        <v>LB</v>
      </c>
      <c r="P1387" s="172">
        <f t="shared" si="21"/>
        <v>2.8531061514364544E-2</v>
      </c>
      <c r="Q1387" s="178" t="str">
        <f>Emissions!S1388</f>
        <v xml:space="preserve">LB </v>
      </c>
      <c r="R1387" s="178" t="str">
        <f>Emissions!T1388</f>
        <v xml:space="preserve">LB </v>
      </c>
      <c r="S1387" s="178" t="s">
        <v>24045</v>
      </c>
      <c r="T1387" s="178">
        <v>7439976</v>
      </c>
      <c r="U1387" s="178" t="s">
        <v>24043</v>
      </c>
      <c r="V1387" s="178">
        <v>8</v>
      </c>
      <c r="W1387" s="178">
        <f>Emissions!W1388</f>
        <v>4.2635112452838471E-2</v>
      </c>
      <c r="X1387" s="178" t="str">
        <f>Emissions!X1388</f>
        <v>LB</v>
      </c>
    </row>
    <row r="1388" spans="1:24" x14ac:dyDescent="0.3">
      <c r="A1388" s="175" t="str">
        <f>Emissions!A1389</f>
        <v>27145</v>
      </c>
      <c r="B1388" s="175" t="str">
        <f>Emissions!B1389</f>
        <v>27</v>
      </c>
      <c r="C1388" s="175" t="str">
        <f>Emissions!F1389</f>
        <v>MN</v>
      </c>
      <c r="D1388" s="175" t="str">
        <f>Emissions!C1389</f>
        <v>145</v>
      </c>
      <c r="E1388" s="178" t="str">
        <f>Emissions!D1389</f>
        <v>Stearns</v>
      </c>
      <c r="F1388" s="178" t="str">
        <f>Emissions!E1389</f>
        <v>County</v>
      </c>
      <c r="G1388" s="178">
        <v>2850001000</v>
      </c>
      <c r="H1388" s="178" t="s">
        <v>24044</v>
      </c>
      <c r="I1388" s="178" t="s">
        <v>24041</v>
      </c>
      <c r="J1388" s="178" t="s">
        <v>24046</v>
      </c>
      <c r="K1388" s="178">
        <v>2014</v>
      </c>
      <c r="L1388" s="178">
        <v>515</v>
      </c>
      <c r="M1388" s="178" t="s">
        <v>24042</v>
      </c>
      <c r="N1388" s="183">
        <f>Emissions!P1389</f>
        <v>15.317237577455398</v>
      </c>
      <c r="O1388" s="183" t="str">
        <f>Emissions!Q1389</f>
        <v>LB</v>
      </c>
      <c r="P1388" s="172">
        <f t="shared" si="21"/>
        <v>2.8531061514364547E-2</v>
      </c>
      <c r="Q1388" s="178" t="str">
        <f>Emissions!S1389</f>
        <v xml:space="preserve">LB </v>
      </c>
      <c r="R1388" s="178" t="str">
        <f>Emissions!T1389</f>
        <v xml:space="preserve">LB </v>
      </c>
      <c r="S1388" s="178" t="s">
        <v>24045</v>
      </c>
      <c r="T1388" s="178">
        <v>7439976</v>
      </c>
      <c r="U1388" s="178" t="s">
        <v>24043</v>
      </c>
      <c r="V1388" s="178">
        <v>8</v>
      </c>
      <c r="W1388" s="178">
        <f>Emissions!W1389</f>
        <v>0.43701704755251614</v>
      </c>
      <c r="X1388" s="178" t="str">
        <f>Emissions!X1389</f>
        <v>LB</v>
      </c>
    </row>
    <row r="1389" spans="1:24" x14ac:dyDescent="0.3">
      <c r="A1389" s="175" t="str">
        <f>Emissions!A1390</f>
        <v>27147</v>
      </c>
      <c r="B1389" s="175" t="str">
        <f>Emissions!B1390</f>
        <v>27</v>
      </c>
      <c r="C1389" s="175" t="str">
        <f>Emissions!F1390</f>
        <v>MN</v>
      </c>
      <c r="D1389" s="175" t="str">
        <f>Emissions!C1390</f>
        <v>147</v>
      </c>
      <c r="E1389" s="178" t="str">
        <f>Emissions!D1390</f>
        <v>Steele</v>
      </c>
      <c r="F1389" s="178" t="str">
        <f>Emissions!E1390</f>
        <v>County</v>
      </c>
      <c r="G1389" s="178">
        <v>2850001000</v>
      </c>
      <c r="H1389" s="178" t="s">
        <v>24044</v>
      </c>
      <c r="I1389" s="178" t="s">
        <v>24041</v>
      </c>
      <c r="J1389" s="178" t="s">
        <v>24046</v>
      </c>
      <c r="K1389" s="178">
        <v>2014</v>
      </c>
      <c r="L1389" s="178">
        <v>515</v>
      </c>
      <c r="M1389" s="178" t="s">
        <v>24042</v>
      </c>
      <c r="N1389" s="183">
        <f>Emissions!P1390</f>
        <v>3.6635275839716717</v>
      </c>
      <c r="O1389" s="183" t="str">
        <f>Emissions!Q1390</f>
        <v>LB</v>
      </c>
      <c r="P1389" s="172">
        <f t="shared" si="21"/>
        <v>2.8531061514364544E-2</v>
      </c>
      <c r="Q1389" s="178" t="str">
        <f>Emissions!S1390</f>
        <v xml:space="preserve">LB </v>
      </c>
      <c r="R1389" s="178" t="str">
        <f>Emissions!T1390</f>
        <v xml:space="preserve">LB </v>
      </c>
      <c r="S1389" s="178" t="s">
        <v>24045</v>
      </c>
      <c r="T1389" s="178">
        <v>7439976</v>
      </c>
      <c r="U1389" s="178" t="s">
        <v>24043</v>
      </c>
      <c r="V1389" s="178">
        <v>8</v>
      </c>
      <c r="W1389" s="178">
        <f>Emissions!W1390</f>
        <v>0.10452433085786708</v>
      </c>
      <c r="X1389" s="178" t="str">
        <f>Emissions!X1390</f>
        <v>LB</v>
      </c>
    </row>
    <row r="1390" spans="1:24" x14ac:dyDescent="0.3">
      <c r="A1390" s="175" t="str">
        <f>Emissions!A1391</f>
        <v>27149</v>
      </c>
      <c r="B1390" s="175" t="str">
        <f>Emissions!B1391</f>
        <v>27</v>
      </c>
      <c r="C1390" s="175" t="str">
        <f>Emissions!F1391</f>
        <v>MN</v>
      </c>
      <c r="D1390" s="175" t="str">
        <f>Emissions!C1391</f>
        <v>149</v>
      </c>
      <c r="E1390" s="178" t="str">
        <f>Emissions!D1391</f>
        <v>Stevens</v>
      </c>
      <c r="F1390" s="178" t="str">
        <f>Emissions!E1391</f>
        <v>County</v>
      </c>
      <c r="G1390" s="178">
        <v>2850001000</v>
      </c>
      <c r="H1390" s="178" t="s">
        <v>24044</v>
      </c>
      <c r="I1390" s="178" t="s">
        <v>24041</v>
      </c>
      <c r="J1390" s="178" t="s">
        <v>24046</v>
      </c>
      <c r="K1390" s="178">
        <v>2014</v>
      </c>
      <c r="L1390" s="178">
        <v>515</v>
      </c>
      <c r="M1390" s="178" t="s">
        <v>24042</v>
      </c>
      <c r="N1390" s="183">
        <f>Emissions!P1391</f>
        <v>0.98166872618933043</v>
      </c>
      <c r="O1390" s="183" t="str">
        <f>Emissions!Q1391</f>
        <v>LB</v>
      </c>
      <c r="P1390" s="172">
        <f t="shared" si="21"/>
        <v>2.8531061514364544E-2</v>
      </c>
      <c r="Q1390" s="178" t="str">
        <f>Emissions!S1391</f>
        <v xml:space="preserve">LB </v>
      </c>
      <c r="R1390" s="178" t="str">
        <f>Emissions!T1391</f>
        <v xml:space="preserve">LB </v>
      </c>
      <c r="S1390" s="178" t="s">
        <v>24045</v>
      </c>
      <c r="T1390" s="178">
        <v>7439976</v>
      </c>
      <c r="U1390" s="178" t="s">
        <v>24043</v>
      </c>
      <c r="V1390" s="178">
        <v>8</v>
      </c>
      <c r="W1390" s="178">
        <f>Emissions!W1391</f>
        <v>2.8008050813635672E-2</v>
      </c>
      <c r="X1390" s="178" t="str">
        <f>Emissions!X1391</f>
        <v>LB</v>
      </c>
    </row>
    <row r="1391" spans="1:24" x14ac:dyDescent="0.3">
      <c r="A1391" s="175" t="str">
        <f>Emissions!A1392</f>
        <v>27151</v>
      </c>
      <c r="B1391" s="175" t="str">
        <f>Emissions!B1392</f>
        <v>27</v>
      </c>
      <c r="C1391" s="175" t="str">
        <f>Emissions!F1392</f>
        <v>MN</v>
      </c>
      <c r="D1391" s="175" t="str">
        <f>Emissions!C1392</f>
        <v>151</v>
      </c>
      <c r="E1391" s="178" t="str">
        <f>Emissions!D1392</f>
        <v>Swift</v>
      </c>
      <c r="F1391" s="178" t="str">
        <f>Emissions!E1392</f>
        <v>County</v>
      </c>
      <c r="G1391" s="178">
        <v>2850001000</v>
      </c>
      <c r="H1391" s="178" t="s">
        <v>24044</v>
      </c>
      <c r="I1391" s="178" t="s">
        <v>24041</v>
      </c>
      <c r="J1391" s="178" t="s">
        <v>24046</v>
      </c>
      <c r="K1391" s="178">
        <v>2014</v>
      </c>
      <c r="L1391" s="178">
        <v>515</v>
      </c>
      <c r="M1391" s="178" t="s">
        <v>24042</v>
      </c>
      <c r="N1391" s="183">
        <f>Emissions!P1392</f>
        <v>0.94520674493086965</v>
      </c>
      <c r="O1391" s="183" t="str">
        <f>Emissions!Q1392</f>
        <v>LB</v>
      </c>
      <c r="P1391" s="172">
        <f t="shared" si="21"/>
        <v>2.8531061514364544E-2</v>
      </c>
      <c r="Q1391" s="178" t="str">
        <f>Emissions!S1392</f>
        <v xml:space="preserve">LB </v>
      </c>
      <c r="R1391" s="178" t="str">
        <f>Emissions!T1392</f>
        <v xml:space="preserve">LB </v>
      </c>
      <c r="S1391" s="178" t="s">
        <v>24045</v>
      </c>
      <c r="T1391" s="178">
        <v>7439976</v>
      </c>
      <c r="U1391" s="178" t="s">
        <v>24043</v>
      </c>
      <c r="V1391" s="178">
        <v>8</v>
      </c>
      <c r="W1391" s="178">
        <f>Emissions!W1392</f>
        <v>2.6967751783414918E-2</v>
      </c>
      <c r="X1391" s="178" t="str">
        <f>Emissions!X1392</f>
        <v>LB</v>
      </c>
    </row>
    <row r="1392" spans="1:24" x14ac:dyDescent="0.3">
      <c r="A1392" s="175" t="str">
        <f>Emissions!A1393</f>
        <v>27153</v>
      </c>
      <c r="B1392" s="175" t="str">
        <f>Emissions!B1393</f>
        <v>27</v>
      </c>
      <c r="C1392" s="175" t="str">
        <f>Emissions!F1393</f>
        <v>MN</v>
      </c>
      <c r="D1392" s="175" t="str">
        <f>Emissions!C1393</f>
        <v>153</v>
      </c>
      <c r="E1392" s="178" t="str">
        <f>Emissions!D1393</f>
        <v>Todd</v>
      </c>
      <c r="F1392" s="178" t="str">
        <f>Emissions!E1393</f>
        <v>County</v>
      </c>
      <c r="G1392" s="178">
        <v>2850001000</v>
      </c>
      <c r="H1392" s="178" t="s">
        <v>24044</v>
      </c>
      <c r="I1392" s="178" t="s">
        <v>24041</v>
      </c>
      <c r="J1392" s="178" t="s">
        <v>24046</v>
      </c>
      <c r="K1392" s="178">
        <v>2014</v>
      </c>
      <c r="L1392" s="178">
        <v>515</v>
      </c>
      <c r="M1392" s="178" t="s">
        <v>24042</v>
      </c>
      <c r="N1392" s="183">
        <f>Emissions!P1393</f>
        <v>2.4305316298222359</v>
      </c>
      <c r="O1392" s="183" t="str">
        <f>Emissions!Q1393</f>
        <v>LB</v>
      </c>
      <c r="P1392" s="172">
        <f t="shared" si="21"/>
        <v>2.8531061514364544E-2</v>
      </c>
      <c r="Q1392" s="178" t="str">
        <f>Emissions!S1393</f>
        <v xml:space="preserve">LB </v>
      </c>
      <c r="R1392" s="178" t="str">
        <f>Emissions!T1393</f>
        <v xml:space="preserve">LB </v>
      </c>
      <c r="S1392" s="178" t="s">
        <v>24045</v>
      </c>
      <c r="T1392" s="178">
        <v>7439976</v>
      </c>
      <c r="U1392" s="178" t="s">
        <v>24043</v>
      </c>
      <c r="V1392" s="178">
        <v>8</v>
      </c>
      <c r="W1392" s="178">
        <f>Emissions!W1393</f>
        <v>6.9345647443066927E-2</v>
      </c>
      <c r="X1392" s="178" t="str">
        <f>Emissions!X1393</f>
        <v>LB</v>
      </c>
    </row>
    <row r="1393" spans="1:24" x14ac:dyDescent="0.3">
      <c r="A1393" s="175" t="str">
        <f>Emissions!A1394</f>
        <v>27155</v>
      </c>
      <c r="B1393" s="175" t="str">
        <f>Emissions!B1394</f>
        <v>27</v>
      </c>
      <c r="C1393" s="175" t="str">
        <f>Emissions!F1394</f>
        <v>MN</v>
      </c>
      <c r="D1393" s="175" t="str">
        <f>Emissions!C1394</f>
        <v>155</v>
      </c>
      <c r="E1393" s="178" t="str">
        <f>Emissions!D1394</f>
        <v>Traverse</v>
      </c>
      <c r="F1393" s="178" t="str">
        <f>Emissions!E1394</f>
        <v>County</v>
      </c>
      <c r="G1393" s="178">
        <v>2850001000</v>
      </c>
      <c r="H1393" s="178" t="s">
        <v>24044</v>
      </c>
      <c r="I1393" s="178" t="s">
        <v>24041</v>
      </c>
      <c r="J1393" s="178" t="s">
        <v>24046</v>
      </c>
      <c r="K1393" s="178">
        <v>2014</v>
      </c>
      <c r="L1393" s="178">
        <v>515</v>
      </c>
      <c r="M1393" s="178" t="s">
        <v>24042</v>
      </c>
      <c r="N1393" s="183">
        <f>Emissions!P1394</f>
        <v>0.33927673220441451</v>
      </c>
      <c r="O1393" s="183" t="str">
        <f>Emissions!Q1394</f>
        <v>LB</v>
      </c>
      <c r="P1393" s="172">
        <f t="shared" si="21"/>
        <v>2.8531061514364551E-2</v>
      </c>
      <c r="Q1393" s="178" t="str">
        <f>Emissions!S1394</f>
        <v xml:space="preserve">LB </v>
      </c>
      <c r="R1393" s="178" t="str">
        <f>Emissions!T1394</f>
        <v xml:space="preserve">LB </v>
      </c>
      <c r="S1393" s="178" t="s">
        <v>24045</v>
      </c>
      <c r="T1393" s="178">
        <v>7439976</v>
      </c>
      <c r="U1393" s="178" t="s">
        <v>24043</v>
      </c>
      <c r="V1393" s="178">
        <v>8</v>
      </c>
      <c r="W1393" s="178">
        <f>Emissions!W1394</f>
        <v>9.6799253169167383E-3</v>
      </c>
      <c r="X1393" s="178" t="str">
        <f>Emissions!X1394</f>
        <v>LB</v>
      </c>
    </row>
    <row r="1394" spans="1:24" x14ac:dyDescent="0.3">
      <c r="A1394" s="175" t="str">
        <f>Emissions!A1395</f>
        <v>27157</v>
      </c>
      <c r="B1394" s="175" t="str">
        <f>Emissions!B1395</f>
        <v>27</v>
      </c>
      <c r="C1394" s="175" t="str">
        <f>Emissions!F1395</f>
        <v>MN</v>
      </c>
      <c r="D1394" s="175" t="str">
        <f>Emissions!C1395</f>
        <v>157</v>
      </c>
      <c r="E1394" s="178" t="str">
        <f>Emissions!D1395</f>
        <v>Wabasha</v>
      </c>
      <c r="F1394" s="178" t="str">
        <f>Emissions!E1395</f>
        <v>County</v>
      </c>
      <c r="G1394" s="178">
        <v>2850001000</v>
      </c>
      <c r="H1394" s="178" t="s">
        <v>24044</v>
      </c>
      <c r="I1394" s="178" t="s">
        <v>24041</v>
      </c>
      <c r="J1394" s="178" t="s">
        <v>24046</v>
      </c>
      <c r="K1394" s="178">
        <v>2014</v>
      </c>
      <c r="L1394" s="178">
        <v>515</v>
      </c>
      <c r="M1394" s="178" t="s">
        <v>24042</v>
      </c>
      <c r="N1394" s="183">
        <f>Emissions!P1395</f>
        <v>2.1398374825363748</v>
      </c>
      <c r="O1394" s="183" t="str">
        <f>Emissions!Q1395</f>
        <v>LB</v>
      </c>
      <c r="P1394" s="172">
        <f t="shared" si="21"/>
        <v>2.8531061514364547E-2</v>
      </c>
      <c r="Q1394" s="178" t="str">
        <f>Emissions!S1395</f>
        <v xml:space="preserve">LB </v>
      </c>
      <c r="R1394" s="178" t="str">
        <f>Emissions!T1395</f>
        <v xml:space="preserve">LB </v>
      </c>
      <c r="S1394" s="178" t="s">
        <v>24045</v>
      </c>
      <c r="T1394" s="178">
        <v>7439976</v>
      </c>
      <c r="U1394" s="178" t="s">
        <v>24043</v>
      </c>
      <c r="V1394" s="178">
        <v>8</v>
      </c>
      <c r="W1394" s="178">
        <f>Emissions!W1395</f>
        <v>6.105183484498828E-2</v>
      </c>
      <c r="X1394" s="178" t="str">
        <f>Emissions!X1395</f>
        <v>LB</v>
      </c>
    </row>
    <row r="1395" spans="1:24" x14ac:dyDescent="0.3">
      <c r="A1395" s="175" t="str">
        <f>Emissions!A1396</f>
        <v>27159</v>
      </c>
      <c r="B1395" s="175" t="str">
        <f>Emissions!B1396</f>
        <v>27</v>
      </c>
      <c r="C1395" s="175" t="str">
        <f>Emissions!F1396</f>
        <v>MN</v>
      </c>
      <c r="D1395" s="175" t="str">
        <f>Emissions!C1396</f>
        <v>159</v>
      </c>
      <c r="E1395" s="178" t="str">
        <f>Emissions!D1396</f>
        <v>Wadena</v>
      </c>
      <c r="F1395" s="178" t="str">
        <f>Emissions!E1396</f>
        <v>County</v>
      </c>
      <c r="G1395" s="178">
        <v>2850001000</v>
      </c>
      <c r="H1395" s="178" t="s">
        <v>24044</v>
      </c>
      <c r="I1395" s="178" t="s">
        <v>24041</v>
      </c>
      <c r="J1395" s="178" t="s">
        <v>24046</v>
      </c>
      <c r="K1395" s="178">
        <v>2014</v>
      </c>
      <c r="L1395" s="178">
        <v>515</v>
      </c>
      <c r="M1395" s="178" t="s">
        <v>24042</v>
      </c>
      <c r="N1395" s="183">
        <f>Emissions!P1396</f>
        <v>1.3780425169578183</v>
      </c>
      <c r="O1395" s="183" t="str">
        <f>Emissions!Q1396</f>
        <v>LB</v>
      </c>
      <c r="P1395" s="172">
        <f t="shared" si="21"/>
        <v>2.8531061514364547E-2</v>
      </c>
      <c r="Q1395" s="178" t="str">
        <f>Emissions!S1396</f>
        <v xml:space="preserve">LB </v>
      </c>
      <c r="R1395" s="178" t="str">
        <f>Emissions!T1396</f>
        <v xml:space="preserve">LB </v>
      </c>
      <c r="S1395" s="178" t="s">
        <v>24045</v>
      </c>
      <c r="T1395" s="178">
        <v>7439976</v>
      </c>
      <c r="U1395" s="178" t="s">
        <v>24043</v>
      </c>
      <c r="V1395" s="178">
        <v>8</v>
      </c>
      <c r="W1395" s="178">
        <f>Emissions!W1396</f>
        <v>3.9317015820733263E-2</v>
      </c>
      <c r="X1395" s="178" t="str">
        <f>Emissions!X1396</f>
        <v>LB</v>
      </c>
    </row>
    <row r="1396" spans="1:24" x14ac:dyDescent="0.3">
      <c r="A1396" s="175" t="str">
        <f>Emissions!A1397</f>
        <v>27161</v>
      </c>
      <c r="B1396" s="175" t="str">
        <f>Emissions!B1397</f>
        <v>27</v>
      </c>
      <c r="C1396" s="175" t="str">
        <f>Emissions!F1397</f>
        <v>MN</v>
      </c>
      <c r="D1396" s="175" t="str">
        <f>Emissions!C1397</f>
        <v>161</v>
      </c>
      <c r="E1396" s="178" t="str">
        <f>Emissions!D1397</f>
        <v>Waseca</v>
      </c>
      <c r="F1396" s="178" t="str">
        <f>Emissions!E1397</f>
        <v>County</v>
      </c>
      <c r="G1396" s="178">
        <v>2850001000</v>
      </c>
      <c r="H1396" s="178" t="s">
        <v>24044</v>
      </c>
      <c r="I1396" s="178" t="s">
        <v>24041</v>
      </c>
      <c r="J1396" s="178" t="s">
        <v>24046</v>
      </c>
      <c r="K1396" s="178">
        <v>2014</v>
      </c>
      <c r="L1396" s="178">
        <v>515</v>
      </c>
      <c r="M1396" s="178" t="s">
        <v>24042</v>
      </c>
      <c r="N1396" s="183">
        <f>Emissions!P1397</f>
        <v>1.9057395424236745</v>
      </c>
      <c r="O1396" s="183" t="str">
        <f>Emissions!Q1397</f>
        <v>LB</v>
      </c>
      <c r="P1396" s="172">
        <f t="shared" si="21"/>
        <v>2.8531061514364544E-2</v>
      </c>
      <c r="Q1396" s="178" t="str">
        <f>Emissions!S1397</f>
        <v xml:space="preserve">LB </v>
      </c>
      <c r="R1396" s="178" t="str">
        <f>Emissions!T1397</f>
        <v xml:space="preserve">LB </v>
      </c>
      <c r="S1396" s="178" t="s">
        <v>24045</v>
      </c>
      <c r="T1396" s="178">
        <v>7439976</v>
      </c>
      <c r="U1396" s="178" t="s">
        <v>24043</v>
      </c>
      <c r="V1396" s="178">
        <v>8</v>
      </c>
      <c r="W1396" s="178">
        <f>Emissions!W1397</f>
        <v>5.4372772115246798E-2</v>
      </c>
      <c r="X1396" s="178" t="str">
        <f>Emissions!X1397</f>
        <v>LB</v>
      </c>
    </row>
    <row r="1397" spans="1:24" x14ac:dyDescent="0.3">
      <c r="A1397" s="175" t="str">
        <f>Emissions!A1398</f>
        <v>27163</v>
      </c>
      <c r="B1397" s="175" t="str">
        <f>Emissions!B1398</f>
        <v>27</v>
      </c>
      <c r="C1397" s="175" t="str">
        <f>Emissions!F1398</f>
        <v>MN</v>
      </c>
      <c r="D1397" s="175" t="str">
        <f>Emissions!C1398</f>
        <v>163</v>
      </c>
      <c r="E1397" s="178" t="str">
        <f>Emissions!D1398</f>
        <v>Washington</v>
      </c>
      <c r="F1397" s="178" t="str">
        <f>Emissions!E1398</f>
        <v>County</v>
      </c>
      <c r="G1397" s="178">
        <v>2850001000</v>
      </c>
      <c r="H1397" s="178" t="s">
        <v>24044</v>
      </c>
      <c r="I1397" s="178" t="s">
        <v>24041</v>
      </c>
      <c r="J1397" s="178" t="s">
        <v>24046</v>
      </c>
      <c r="K1397" s="178">
        <v>2014</v>
      </c>
      <c r="L1397" s="178">
        <v>515</v>
      </c>
      <c r="M1397" s="178" t="s">
        <v>24042</v>
      </c>
      <c r="N1397" s="183">
        <f>Emissions!P1398</f>
        <v>24.970747456189272</v>
      </c>
      <c r="O1397" s="183" t="str">
        <f>Emissions!Q1398</f>
        <v>LB</v>
      </c>
      <c r="P1397" s="172">
        <f t="shared" si="21"/>
        <v>2.8531061514364547E-2</v>
      </c>
      <c r="Q1397" s="178" t="str">
        <f>Emissions!S1398</f>
        <v xml:space="preserve">LB </v>
      </c>
      <c r="R1397" s="178" t="str">
        <f>Emissions!T1398</f>
        <v xml:space="preserve">LB </v>
      </c>
      <c r="S1397" s="178" t="s">
        <v>24045</v>
      </c>
      <c r="T1397" s="178">
        <v>7439976</v>
      </c>
      <c r="U1397" s="178" t="s">
        <v>24043</v>
      </c>
      <c r="V1397" s="178">
        <v>8</v>
      </c>
      <c r="W1397" s="178">
        <f>Emissions!W1398</f>
        <v>0.71244193173219816</v>
      </c>
      <c r="X1397" s="178" t="str">
        <f>Emissions!X1398</f>
        <v>LB</v>
      </c>
    </row>
    <row r="1398" spans="1:24" x14ac:dyDescent="0.3">
      <c r="A1398" s="175" t="str">
        <f>Emissions!A1399</f>
        <v>27165</v>
      </c>
      <c r="B1398" s="175" t="str">
        <f>Emissions!B1399</f>
        <v>27</v>
      </c>
      <c r="C1398" s="175" t="str">
        <f>Emissions!F1399</f>
        <v>MN</v>
      </c>
      <c r="D1398" s="175" t="str">
        <f>Emissions!C1399</f>
        <v>165</v>
      </c>
      <c r="E1398" s="178" t="str">
        <f>Emissions!D1399</f>
        <v>Watonwan</v>
      </c>
      <c r="F1398" s="178" t="str">
        <f>Emissions!E1399</f>
        <v>County</v>
      </c>
      <c r="G1398" s="178">
        <v>2850001000</v>
      </c>
      <c r="H1398" s="178" t="s">
        <v>24044</v>
      </c>
      <c r="I1398" s="178" t="s">
        <v>24041</v>
      </c>
      <c r="J1398" s="178" t="s">
        <v>24046</v>
      </c>
      <c r="K1398" s="178">
        <v>2014</v>
      </c>
      <c r="L1398" s="178">
        <v>515</v>
      </c>
      <c r="M1398" s="178" t="s">
        <v>24042</v>
      </c>
      <c r="N1398" s="183">
        <f>Emissions!P1399</f>
        <v>1.1101871930975866</v>
      </c>
      <c r="O1398" s="183" t="str">
        <f>Emissions!Q1399</f>
        <v>LB</v>
      </c>
      <c r="P1398" s="172">
        <f t="shared" si="21"/>
        <v>2.853106151436454E-2</v>
      </c>
      <c r="Q1398" s="178" t="str">
        <f>Emissions!S1399</f>
        <v xml:space="preserve">LB </v>
      </c>
      <c r="R1398" s="178" t="str">
        <f>Emissions!T1399</f>
        <v xml:space="preserve">LB </v>
      </c>
      <c r="S1398" s="178" t="s">
        <v>24045</v>
      </c>
      <c r="T1398" s="178">
        <v>7439976</v>
      </c>
      <c r="U1398" s="178" t="s">
        <v>24043</v>
      </c>
      <c r="V1398" s="178">
        <v>8</v>
      </c>
      <c r="W1398" s="178">
        <f>Emissions!W1399</f>
        <v>3.167481909872695E-2</v>
      </c>
      <c r="X1398" s="178" t="str">
        <f>Emissions!X1399</f>
        <v>LB</v>
      </c>
    </row>
    <row r="1399" spans="1:24" x14ac:dyDescent="0.3">
      <c r="A1399" s="175" t="str">
        <f>Emissions!A1400</f>
        <v>27167</v>
      </c>
      <c r="B1399" s="175" t="str">
        <f>Emissions!B1400</f>
        <v>27</v>
      </c>
      <c r="C1399" s="175" t="str">
        <f>Emissions!F1400</f>
        <v>MN</v>
      </c>
      <c r="D1399" s="175" t="str">
        <f>Emissions!C1400</f>
        <v>167</v>
      </c>
      <c r="E1399" s="178" t="str">
        <f>Emissions!D1400</f>
        <v>Wilkin</v>
      </c>
      <c r="F1399" s="178" t="str">
        <f>Emissions!E1400</f>
        <v>County</v>
      </c>
      <c r="G1399" s="178">
        <v>2850001000</v>
      </c>
      <c r="H1399" s="178" t="s">
        <v>24044</v>
      </c>
      <c r="I1399" s="178" t="s">
        <v>24041</v>
      </c>
      <c r="J1399" s="178" t="s">
        <v>24046</v>
      </c>
      <c r="K1399" s="178">
        <v>2014</v>
      </c>
      <c r="L1399" s="178">
        <v>515</v>
      </c>
      <c r="M1399" s="178" t="s">
        <v>24042</v>
      </c>
      <c r="N1399" s="183">
        <f>Emissions!P1400</f>
        <v>0.65060595679588795</v>
      </c>
      <c r="O1399" s="183" t="str">
        <f>Emissions!Q1400</f>
        <v>LB</v>
      </c>
      <c r="P1399" s="172">
        <f t="shared" si="21"/>
        <v>2.8531061514364544E-2</v>
      </c>
      <c r="Q1399" s="178" t="str">
        <f>Emissions!S1400</f>
        <v xml:space="preserve">LB </v>
      </c>
      <c r="R1399" s="178" t="str">
        <f>Emissions!T1400</f>
        <v xml:space="preserve">LB </v>
      </c>
      <c r="S1399" s="178" t="s">
        <v>24045</v>
      </c>
      <c r="T1399" s="178">
        <v>7439976</v>
      </c>
      <c r="U1399" s="178" t="s">
        <v>24043</v>
      </c>
      <c r="V1399" s="178">
        <v>8</v>
      </c>
      <c r="W1399" s="178">
        <f>Emissions!W1400</f>
        <v>1.8562478574955479E-2</v>
      </c>
      <c r="X1399" s="178" t="str">
        <f>Emissions!X1400</f>
        <v>LB</v>
      </c>
    </row>
    <row r="1400" spans="1:24" x14ac:dyDescent="0.3">
      <c r="A1400" s="175" t="str">
        <f>Emissions!A1401</f>
        <v>27169</v>
      </c>
      <c r="B1400" s="175" t="str">
        <f>Emissions!B1401</f>
        <v>27</v>
      </c>
      <c r="C1400" s="175" t="str">
        <f>Emissions!F1401</f>
        <v>MN</v>
      </c>
      <c r="D1400" s="175" t="str">
        <f>Emissions!C1401</f>
        <v>169</v>
      </c>
      <c r="E1400" s="178" t="str">
        <f>Emissions!D1401</f>
        <v>Winona</v>
      </c>
      <c r="F1400" s="178" t="str">
        <f>Emissions!E1401</f>
        <v>County</v>
      </c>
      <c r="G1400" s="178">
        <v>2850001000</v>
      </c>
      <c r="H1400" s="178" t="s">
        <v>24044</v>
      </c>
      <c r="I1400" s="178" t="s">
        <v>24041</v>
      </c>
      <c r="J1400" s="178" t="s">
        <v>24046</v>
      </c>
      <c r="K1400" s="178">
        <v>2014</v>
      </c>
      <c r="L1400" s="178">
        <v>515</v>
      </c>
      <c r="M1400" s="178" t="s">
        <v>24042</v>
      </c>
      <c r="N1400" s="183">
        <f>Emissions!P1401</f>
        <v>5.1184007042955324</v>
      </c>
      <c r="O1400" s="183" t="str">
        <f>Emissions!Q1401</f>
        <v>LB</v>
      </c>
      <c r="P1400" s="172">
        <f t="shared" si="21"/>
        <v>2.8531061514364547E-2</v>
      </c>
      <c r="Q1400" s="178" t="str">
        <f>Emissions!S1401</f>
        <v xml:space="preserve">LB </v>
      </c>
      <c r="R1400" s="178" t="str">
        <f>Emissions!T1401</f>
        <v xml:space="preserve">LB </v>
      </c>
      <c r="S1400" s="178" t="s">
        <v>24045</v>
      </c>
      <c r="T1400" s="178">
        <v>7439976</v>
      </c>
      <c r="U1400" s="178" t="s">
        <v>24043</v>
      </c>
      <c r="V1400" s="178">
        <v>8</v>
      </c>
      <c r="W1400" s="178">
        <f>Emissions!W1401</f>
        <v>0.14603340534942266</v>
      </c>
      <c r="X1400" s="178" t="str">
        <f>Emissions!X1401</f>
        <v>LB</v>
      </c>
    </row>
    <row r="1401" spans="1:24" x14ac:dyDescent="0.3">
      <c r="A1401" s="175" t="str">
        <f>Emissions!A1402</f>
        <v>27171</v>
      </c>
      <c r="B1401" s="175" t="str">
        <f>Emissions!B1402</f>
        <v>27</v>
      </c>
      <c r="C1401" s="175" t="str">
        <f>Emissions!F1402</f>
        <v>MN</v>
      </c>
      <c r="D1401" s="175" t="str">
        <f>Emissions!C1402</f>
        <v>171</v>
      </c>
      <c r="E1401" s="178" t="str">
        <f>Emissions!D1402</f>
        <v>Wright</v>
      </c>
      <c r="F1401" s="178" t="str">
        <f>Emissions!E1402</f>
        <v>County</v>
      </c>
      <c r="G1401" s="178">
        <v>2850001000</v>
      </c>
      <c r="H1401" s="178" t="s">
        <v>24044</v>
      </c>
      <c r="I1401" s="178" t="s">
        <v>24041</v>
      </c>
      <c r="J1401" s="178" t="s">
        <v>24046</v>
      </c>
      <c r="K1401" s="178">
        <v>2014</v>
      </c>
      <c r="L1401" s="178">
        <v>515</v>
      </c>
      <c r="M1401" s="178" t="s">
        <v>24042</v>
      </c>
      <c r="N1401" s="183">
        <f>Emissions!P1402</f>
        <v>13.013922200925045</v>
      </c>
      <c r="O1401" s="183" t="str">
        <f>Emissions!Q1402</f>
        <v>LB</v>
      </c>
      <c r="P1401" s="172">
        <f t="shared" si="21"/>
        <v>2.8531061514364547E-2</v>
      </c>
      <c r="Q1401" s="178" t="str">
        <f>Emissions!S1402</f>
        <v xml:space="preserve">LB </v>
      </c>
      <c r="R1401" s="178" t="str">
        <f>Emissions!T1402</f>
        <v xml:space="preserve">LB </v>
      </c>
      <c r="S1401" s="178" t="s">
        <v>24045</v>
      </c>
      <c r="T1401" s="178">
        <v>7439976</v>
      </c>
      <c r="U1401" s="178" t="s">
        <v>24043</v>
      </c>
      <c r="V1401" s="178">
        <v>8</v>
      </c>
      <c r="W1401" s="178">
        <f>Emissions!W1402</f>
        <v>0.37130101485774691</v>
      </c>
      <c r="X1401" s="178" t="str">
        <f>Emissions!X1402</f>
        <v>LB</v>
      </c>
    </row>
    <row r="1402" spans="1:24" x14ac:dyDescent="0.3">
      <c r="A1402" s="175" t="str">
        <f>Emissions!A1403</f>
        <v>27173</v>
      </c>
      <c r="B1402" s="175" t="str">
        <f>Emissions!B1403</f>
        <v>27</v>
      </c>
      <c r="C1402" s="175" t="str">
        <f>Emissions!F1403</f>
        <v>MN</v>
      </c>
      <c r="D1402" s="175" t="str">
        <f>Emissions!C1403</f>
        <v>173</v>
      </c>
      <c r="E1402" s="178" t="str">
        <f>Emissions!D1403</f>
        <v>Yellow Medicine</v>
      </c>
      <c r="F1402" s="178" t="str">
        <f>Emissions!E1403</f>
        <v>County</v>
      </c>
      <c r="G1402" s="178">
        <v>2850001000</v>
      </c>
      <c r="H1402" s="178" t="s">
        <v>24044</v>
      </c>
      <c r="I1402" s="178" t="s">
        <v>24041</v>
      </c>
      <c r="J1402" s="178" t="s">
        <v>24046</v>
      </c>
      <c r="K1402" s="178">
        <v>2014</v>
      </c>
      <c r="L1402" s="178">
        <v>515</v>
      </c>
      <c r="M1402" s="178" t="s">
        <v>24042</v>
      </c>
      <c r="N1402" s="183">
        <f>Emissions!P1403</f>
        <v>1.0126213421477492</v>
      </c>
      <c r="O1402" s="183" t="str">
        <f>Emissions!Q1403</f>
        <v>LB</v>
      </c>
      <c r="P1402" s="172">
        <f t="shared" si="21"/>
        <v>2.8531061514364547E-2</v>
      </c>
      <c r="Q1402" s="178" t="str">
        <f>Emissions!S1403</f>
        <v xml:space="preserve">LB </v>
      </c>
      <c r="R1402" s="178" t="str">
        <f>Emissions!T1403</f>
        <v xml:space="preserve">LB </v>
      </c>
      <c r="S1402" s="178" t="s">
        <v>24045</v>
      </c>
      <c r="T1402" s="178">
        <v>7439976</v>
      </c>
      <c r="U1402" s="178" t="s">
        <v>24043</v>
      </c>
      <c r="V1402" s="178">
        <v>8</v>
      </c>
      <c r="W1402" s="178">
        <f>Emissions!W1403</f>
        <v>2.8891161803575822E-2</v>
      </c>
      <c r="X1402" s="178" t="str">
        <f>Emissions!X1403</f>
        <v>LB</v>
      </c>
    </row>
    <row r="1403" spans="1:24" x14ac:dyDescent="0.3">
      <c r="A1403" s="175" t="str">
        <f>Emissions!A1404</f>
        <v>28001</v>
      </c>
      <c r="B1403" s="175" t="str">
        <f>Emissions!B1404</f>
        <v>28</v>
      </c>
      <c r="C1403" s="175" t="str">
        <f>Emissions!F1404</f>
        <v>MS</v>
      </c>
      <c r="D1403" s="175" t="str">
        <f>Emissions!C1404</f>
        <v>001</v>
      </c>
      <c r="E1403" s="178" t="str">
        <f>Emissions!D1404</f>
        <v>Adams</v>
      </c>
      <c r="F1403" s="178" t="str">
        <f>Emissions!E1404</f>
        <v>County</v>
      </c>
      <c r="G1403" s="178">
        <v>2850001000</v>
      </c>
      <c r="H1403" s="178" t="s">
        <v>24044</v>
      </c>
      <c r="I1403" s="178" t="s">
        <v>24041</v>
      </c>
      <c r="J1403" s="178" t="s">
        <v>24046</v>
      </c>
      <c r="K1403" s="178">
        <v>2014</v>
      </c>
      <c r="L1403" s="178">
        <v>515</v>
      </c>
      <c r="M1403" s="178" t="s">
        <v>24042</v>
      </c>
      <c r="N1403" s="183">
        <f>Emissions!P1404</f>
        <v>3.1791041186806916</v>
      </c>
      <c r="O1403" s="183" t="str">
        <f>Emissions!Q1404</f>
        <v>LB</v>
      </c>
      <c r="P1403" s="172">
        <f t="shared" si="21"/>
        <v>2.8531061514364547E-2</v>
      </c>
      <c r="Q1403" s="178" t="str">
        <f>Emissions!S1404</f>
        <v xml:space="preserve">LB </v>
      </c>
      <c r="R1403" s="178" t="str">
        <f>Emissions!T1404</f>
        <v xml:space="preserve">LB </v>
      </c>
      <c r="S1403" s="178" t="s">
        <v>24045</v>
      </c>
      <c r="T1403" s="178">
        <v>7439976</v>
      </c>
      <c r="U1403" s="178" t="s">
        <v>24043</v>
      </c>
      <c r="V1403" s="178">
        <v>8</v>
      </c>
      <c r="W1403" s="178">
        <f>Emissions!W1404</f>
        <v>9.0703215170648499E-2</v>
      </c>
      <c r="X1403" s="178" t="str">
        <f>Emissions!X1404</f>
        <v>LB</v>
      </c>
    </row>
    <row r="1404" spans="1:24" x14ac:dyDescent="0.3">
      <c r="A1404" s="175" t="str">
        <f>Emissions!A1405</f>
        <v>28003</v>
      </c>
      <c r="B1404" s="175" t="str">
        <f>Emissions!B1405</f>
        <v>28</v>
      </c>
      <c r="C1404" s="175" t="str">
        <f>Emissions!F1405</f>
        <v>MS</v>
      </c>
      <c r="D1404" s="175" t="str">
        <f>Emissions!C1405</f>
        <v>003</v>
      </c>
      <c r="E1404" s="178" t="str">
        <f>Emissions!D1405</f>
        <v>Alcorn</v>
      </c>
      <c r="F1404" s="178" t="str">
        <f>Emissions!E1405</f>
        <v>County</v>
      </c>
      <c r="G1404" s="178">
        <v>2850001000</v>
      </c>
      <c r="H1404" s="178" t="s">
        <v>24044</v>
      </c>
      <c r="I1404" s="178" t="s">
        <v>24041</v>
      </c>
      <c r="J1404" s="178" t="s">
        <v>24046</v>
      </c>
      <c r="K1404" s="178">
        <v>2014</v>
      </c>
      <c r="L1404" s="178">
        <v>515</v>
      </c>
      <c r="M1404" s="178" t="s">
        <v>24042</v>
      </c>
      <c r="N1404" s="183">
        <f>Emissions!P1405</f>
        <v>3.7443649984650174</v>
      </c>
      <c r="O1404" s="183" t="str">
        <f>Emissions!Q1405</f>
        <v>LB</v>
      </c>
      <c r="P1404" s="172">
        <f t="shared" si="21"/>
        <v>2.8531061514364547E-2</v>
      </c>
      <c r="Q1404" s="178" t="str">
        <f>Emissions!S1405</f>
        <v xml:space="preserve">LB </v>
      </c>
      <c r="R1404" s="178" t="str">
        <f>Emissions!T1405</f>
        <v xml:space="preserve">LB </v>
      </c>
      <c r="S1404" s="178" t="s">
        <v>24045</v>
      </c>
      <c r="T1404" s="178">
        <v>7439976</v>
      </c>
      <c r="U1404" s="178" t="s">
        <v>24043</v>
      </c>
      <c r="V1404" s="178">
        <v>8</v>
      </c>
      <c r="W1404" s="178">
        <f>Emissions!W1405</f>
        <v>0.10683070810343892</v>
      </c>
      <c r="X1404" s="178" t="str">
        <f>Emissions!X1405</f>
        <v>LB</v>
      </c>
    </row>
    <row r="1405" spans="1:24" x14ac:dyDescent="0.3">
      <c r="A1405" s="175" t="str">
        <f>Emissions!A1406</f>
        <v>28005</v>
      </c>
      <c r="B1405" s="175" t="str">
        <f>Emissions!B1406</f>
        <v>28</v>
      </c>
      <c r="C1405" s="175" t="str">
        <f>Emissions!F1406</f>
        <v>MS</v>
      </c>
      <c r="D1405" s="175" t="str">
        <f>Emissions!C1406</f>
        <v>005</v>
      </c>
      <c r="E1405" s="178" t="str">
        <f>Emissions!D1406</f>
        <v>Amite</v>
      </c>
      <c r="F1405" s="178" t="str">
        <f>Emissions!E1406</f>
        <v>County</v>
      </c>
      <c r="G1405" s="178">
        <v>2850001000</v>
      </c>
      <c r="H1405" s="178" t="s">
        <v>24044</v>
      </c>
      <c r="I1405" s="178" t="s">
        <v>24041</v>
      </c>
      <c r="J1405" s="178" t="s">
        <v>24046</v>
      </c>
      <c r="K1405" s="178">
        <v>2014</v>
      </c>
      <c r="L1405" s="178">
        <v>515</v>
      </c>
      <c r="M1405" s="178" t="s">
        <v>24042</v>
      </c>
      <c r="N1405" s="183">
        <f>Emissions!P1406</f>
        <v>1.2650504431678626</v>
      </c>
      <c r="O1405" s="183" t="str">
        <f>Emissions!Q1406</f>
        <v>LB</v>
      </c>
      <c r="P1405" s="172">
        <f t="shared" si="21"/>
        <v>2.8531061514364547E-2</v>
      </c>
      <c r="Q1405" s="178" t="str">
        <f>Emissions!S1406</f>
        <v xml:space="preserve">LB </v>
      </c>
      <c r="R1405" s="178" t="str">
        <f>Emissions!T1406</f>
        <v xml:space="preserve">LB </v>
      </c>
      <c r="S1405" s="178" t="s">
        <v>24045</v>
      </c>
      <c r="T1405" s="178">
        <v>7439976</v>
      </c>
      <c r="U1405" s="178" t="s">
        <v>24043</v>
      </c>
      <c r="V1405" s="178">
        <v>8</v>
      </c>
      <c r="W1405" s="178">
        <f>Emissions!W1406</f>
        <v>3.609323201279642E-2</v>
      </c>
      <c r="X1405" s="178" t="str">
        <f>Emissions!X1406</f>
        <v>LB</v>
      </c>
    </row>
    <row r="1406" spans="1:24" x14ac:dyDescent="0.3">
      <c r="A1406" s="175" t="str">
        <f>Emissions!A1407</f>
        <v>28007</v>
      </c>
      <c r="B1406" s="175" t="str">
        <f>Emissions!B1407</f>
        <v>28</v>
      </c>
      <c r="C1406" s="175" t="str">
        <f>Emissions!F1407</f>
        <v>MS</v>
      </c>
      <c r="D1406" s="175" t="str">
        <f>Emissions!C1407</f>
        <v>007</v>
      </c>
      <c r="E1406" s="178" t="str">
        <f>Emissions!D1407</f>
        <v>Attala</v>
      </c>
      <c r="F1406" s="178" t="str">
        <f>Emissions!E1407</f>
        <v>County</v>
      </c>
      <c r="G1406" s="178">
        <v>2850001000</v>
      </c>
      <c r="H1406" s="178" t="s">
        <v>24044</v>
      </c>
      <c r="I1406" s="178" t="s">
        <v>24041</v>
      </c>
      <c r="J1406" s="178" t="s">
        <v>24046</v>
      </c>
      <c r="K1406" s="178">
        <v>2014</v>
      </c>
      <c r="L1406" s="178">
        <v>515</v>
      </c>
      <c r="M1406" s="178" t="s">
        <v>24042</v>
      </c>
      <c r="N1406" s="183">
        <f>Emissions!P1407</f>
        <v>1.9195630408128717</v>
      </c>
      <c r="O1406" s="183" t="str">
        <f>Emissions!Q1407</f>
        <v>LB</v>
      </c>
      <c r="P1406" s="172">
        <f t="shared" si="21"/>
        <v>2.853106151436454E-2</v>
      </c>
      <c r="Q1406" s="178" t="str">
        <f>Emissions!S1407</f>
        <v xml:space="preserve">LB </v>
      </c>
      <c r="R1406" s="178" t="str">
        <f>Emissions!T1407</f>
        <v xml:space="preserve">LB </v>
      </c>
      <c r="S1406" s="178" t="s">
        <v>24045</v>
      </c>
      <c r="T1406" s="178">
        <v>7439976</v>
      </c>
      <c r="U1406" s="178" t="s">
        <v>24043</v>
      </c>
      <c r="V1406" s="178">
        <v>8</v>
      </c>
      <c r="W1406" s="178">
        <f>Emissions!W1407</f>
        <v>5.4767171198132694E-2</v>
      </c>
      <c r="X1406" s="178" t="str">
        <f>Emissions!X1407</f>
        <v>LB</v>
      </c>
    </row>
    <row r="1407" spans="1:24" x14ac:dyDescent="0.3">
      <c r="A1407" s="175" t="str">
        <f>Emissions!A1408</f>
        <v>28009</v>
      </c>
      <c r="B1407" s="175" t="str">
        <f>Emissions!B1408</f>
        <v>28</v>
      </c>
      <c r="C1407" s="175" t="str">
        <f>Emissions!F1408</f>
        <v>MS</v>
      </c>
      <c r="D1407" s="175" t="str">
        <f>Emissions!C1408</f>
        <v>009</v>
      </c>
      <c r="E1407" s="178" t="str">
        <f>Emissions!D1408</f>
        <v>Benton</v>
      </c>
      <c r="F1407" s="178" t="str">
        <f>Emissions!E1408</f>
        <v>County</v>
      </c>
      <c r="G1407" s="178">
        <v>2850001000</v>
      </c>
      <c r="H1407" s="178" t="s">
        <v>24044</v>
      </c>
      <c r="I1407" s="178" t="s">
        <v>24041</v>
      </c>
      <c r="J1407" s="178" t="s">
        <v>24046</v>
      </c>
      <c r="K1407" s="178">
        <v>2014</v>
      </c>
      <c r="L1407" s="178">
        <v>515</v>
      </c>
      <c r="M1407" s="178" t="s">
        <v>24042</v>
      </c>
      <c r="N1407" s="183">
        <f>Emissions!P1408</f>
        <v>0.831012627802723</v>
      </c>
      <c r="O1407" s="183" t="str">
        <f>Emissions!Q1408</f>
        <v>LB</v>
      </c>
      <c r="P1407" s="172">
        <f t="shared" si="21"/>
        <v>2.8531061514364544E-2</v>
      </c>
      <c r="Q1407" s="178" t="str">
        <f>Emissions!S1408</f>
        <v xml:space="preserve">LB </v>
      </c>
      <c r="R1407" s="178" t="str">
        <f>Emissions!T1408</f>
        <v xml:space="preserve">LB </v>
      </c>
      <c r="S1407" s="178" t="s">
        <v>24045</v>
      </c>
      <c r="T1407" s="178">
        <v>7439976</v>
      </c>
      <c r="U1407" s="178" t="s">
        <v>24043</v>
      </c>
      <c r="V1407" s="178">
        <v>8</v>
      </c>
      <c r="W1407" s="178">
        <f>Emissions!W1408</f>
        <v>2.3709672403053217E-2</v>
      </c>
      <c r="X1407" s="178" t="str">
        <f>Emissions!X1408</f>
        <v>LB</v>
      </c>
    </row>
    <row r="1408" spans="1:24" x14ac:dyDescent="0.3">
      <c r="A1408" s="175" t="str">
        <f>Emissions!A1409</f>
        <v>28011</v>
      </c>
      <c r="B1408" s="175" t="str">
        <f>Emissions!B1409</f>
        <v>28</v>
      </c>
      <c r="C1408" s="175" t="str">
        <f>Emissions!F1409</f>
        <v>MS</v>
      </c>
      <c r="D1408" s="175" t="str">
        <f>Emissions!C1409</f>
        <v>011</v>
      </c>
      <c r="E1408" s="178" t="str">
        <f>Emissions!D1409</f>
        <v>Bolivar</v>
      </c>
      <c r="F1408" s="178" t="str">
        <f>Emissions!E1409</f>
        <v>County</v>
      </c>
      <c r="G1408" s="178">
        <v>2850001000</v>
      </c>
      <c r="H1408" s="178" t="s">
        <v>24044</v>
      </c>
      <c r="I1408" s="178" t="s">
        <v>24041</v>
      </c>
      <c r="J1408" s="178" t="s">
        <v>24046</v>
      </c>
      <c r="K1408" s="178">
        <v>2014</v>
      </c>
      <c r="L1408" s="178">
        <v>515</v>
      </c>
      <c r="M1408" s="178" t="s">
        <v>24042</v>
      </c>
      <c r="N1408" s="183">
        <f>Emissions!P1409</f>
        <v>3.3825499536695212</v>
      </c>
      <c r="O1408" s="183" t="str">
        <f>Emissions!Q1409</f>
        <v>LB</v>
      </c>
      <c r="P1408" s="172">
        <f t="shared" si="21"/>
        <v>2.8531061514364544E-2</v>
      </c>
      <c r="Q1408" s="178" t="str">
        <f>Emissions!S1409</f>
        <v xml:space="preserve">LB </v>
      </c>
      <c r="R1408" s="178" t="str">
        <f>Emissions!T1409</f>
        <v xml:space="preserve">LB </v>
      </c>
      <c r="S1408" s="178" t="s">
        <v>24045</v>
      </c>
      <c r="T1408" s="178">
        <v>7439976</v>
      </c>
      <c r="U1408" s="178" t="s">
        <v>24043</v>
      </c>
      <c r="V1408" s="178">
        <v>8</v>
      </c>
      <c r="W1408" s="178">
        <f>Emissions!W1409</f>
        <v>9.650774080355605E-2</v>
      </c>
      <c r="X1408" s="178" t="str">
        <f>Emissions!X1409</f>
        <v>LB</v>
      </c>
    </row>
    <row r="1409" spans="1:24" x14ac:dyDescent="0.3">
      <c r="A1409" s="175" t="str">
        <f>Emissions!A1410</f>
        <v>28013</v>
      </c>
      <c r="B1409" s="175" t="str">
        <f>Emissions!B1410</f>
        <v>28</v>
      </c>
      <c r="C1409" s="175" t="str">
        <f>Emissions!F1410</f>
        <v>MS</v>
      </c>
      <c r="D1409" s="175" t="str">
        <f>Emissions!C1410</f>
        <v>013</v>
      </c>
      <c r="E1409" s="178" t="str">
        <f>Emissions!D1410</f>
        <v>Calhoun</v>
      </c>
      <c r="F1409" s="178" t="str">
        <f>Emissions!E1410</f>
        <v>County</v>
      </c>
      <c r="G1409" s="178">
        <v>2850001000</v>
      </c>
      <c r="H1409" s="178" t="s">
        <v>24044</v>
      </c>
      <c r="I1409" s="178" t="s">
        <v>24041</v>
      </c>
      <c r="J1409" s="178" t="s">
        <v>24046</v>
      </c>
      <c r="K1409" s="178">
        <v>2014</v>
      </c>
      <c r="L1409" s="178">
        <v>515</v>
      </c>
      <c r="M1409" s="178" t="s">
        <v>24042</v>
      </c>
      <c r="N1409" s="183">
        <f>Emissions!P1410</f>
        <v>1.4770107518022122</v>
      </c>
      <c r="O1409" s="183" t="str">
        <f>Emissions!Q1410</f>
        <v>LB</v>
      </c>
      <c r="P1409" s="172">
        <f t="shared" si="21"/>
        <v>2.8531061514364544E-2</v>
      </c>
      <c r="Q1409" s="178" t="str">
        <f>Emissions!S1410</f>
        <v xml:space="preserve">LB </v>
      </c>
      <c r="R1409" s="178" t="str">
        <f>Emissions!T1410</f>
        <v xml:space="preserve">LB </v>
      </c>
      <c r="S1409" s="178" t="s">
        <v>24045</v>
      </c>
      <c r="T1409" s="178">
        <v>7439976</v>
      </c>
      <c r="U1409" s="178" t="s">
        <v>24043</v>
      </c>
      <c r="V1409" s="178">
        <v>8</v>
      </c>
      <c r="W1409" s="178">
        <f>Emissions!W1410</f>
        <v>4.2140684617046738E-2</v>
      </c>
      <c r="X1409" s="178" t="str">
        <f>Emissions!X1410</f>
        <v>LB</v>
      </c>
    </row>
    <row r="1410" spans="1:24" x14ac:dyDescent="0.3">
      <c r="A1410" s="175" t="str">
        <f>Emissions!A1411</f>
        <v>28015</v>
      </c>
      <c r="B1410" s="175" t="str">
        <f>Emissions!B1411</f>
        <v>28</v>
      </c>
      <c r="C1410" s="175" t="str">
        <f>Emissions!F1411</f>
        <v>MS</v>
      </c>
      <c r="D1410" s="175" t="str">
        <f>Emissions!C1411</f>
        <v>015</v>
      </c>
      <c r="E1410" s="178" t="str">
        <f>Emissions!D1411</f>
        <v>Carroll</v>
      </c>
      <c r="F1410" s="178" t="str">
        <f>Emissions!E1411</f>
        <v>County</v>
      </c>
      <c r="G1410" s="178">
        <v>2850001000</v>
      </c>
      <c r="H1410" s="178" t="s">
        <v>24044</v>
      </c>
      <c r="I1410" s="178" t="s">
        <v>24041</v>
      </c>
      <c r="J1410" s="178" t="s">
        <v>24046</v>
      </c>
      <c r="K1410" s="178">
        <v>2014</v>
      </c>
      <c r="L1410" s="178">
        <v>515</v>
      </c>
      <c r="M1410" s="178" t="s">
        <v>24042</v>
      </c>
      <c r="N1410" s="183">
        <f>Emissions!P1411</f>
        <v>1.0271460324842239</v>
      </c>
      <c r="O1410" s="183" t="str">
        <f>Emissions!Q1411</f>
        <v>LB</v>
      </c>
      <c r="P1410" s="172">
        <f t="shared" si="21"/>
        <v>2.8531061514364544E-2</v>
      </c>
      <c r="Q1410" s="178" t="str">
        <f>Emissions!S1411</f>
        <v xml:space="preserve">LB </v>
      </c>
      <c r="R1410" s="178" t="str">
        <f>Emissions!T1411</f>
        <v xml:space="preserve">LB </v>
      </c>
      <c r="S1410" s="178" t="s">
        <v>24045</v>
      </c>
      <c r="T1410" s="178">
        <v>7439976</v>
      </c>
      <c r="U1410" s="178" t="s">
        <v>24043</v>
      </c>
      <c r="V1410" s="178">
        <v>8</v>
      </c>
      <c r="W1410" s="178">
        <f>Emissions!W1411</f>
        <v>2.9305566637042875E-2</v>
      </c>
      <c r="X1410" s="178" t="str">
        <f>Emissions!X1411</f>
        <v>LB</v>
      </c>
    </row>
    <row r="1411" spans="1:24" x14ac:dyDescent="0.3">
      <c r="A1411" s="175" t="str">
        <f>Emissions!A1412</f>
        <v>28017</v>
      </c>
      <c r="B1411" s="175" t="str">
        <f>Emissions!B1412</f>
        <v>28</v>
      </c>
      <c r="C1411" s="175" t="str">
        <f>Emissions!F1412</f>
        <v>MS</v>
      </c>
      <c r="D1411" s="175" t="str">
        <f>Emissions!C1412</f>
        <v>017</v>
      </c>
      <c r="E1411" s="178" t="str">
        <f>Emissions!D1412</f>
        <v>Chickasaw</v>
      </c>
      <c r="F1411" s="178" t="str">
        <f>Emissions!E1412</f>
        <v>County</v>
      </c>
      <c r="G1411" s="178">
        <v>2850001000</v>
      </c>
      <c r="H1411" s="178" t="s">
        <v>24044</v>
      </c>
      <c r="I1411" s="178" t="s">
        <v>24041</v>
      </c>
      <c r="J1411" s="178" t="s">
        <v>24046</v>
      </c>
      <c r="K1411" s="178">
        <v>2014</v>
      </c>
      <c r="L1411" s="178">
        <v>515</v>
      </c>
      <c r="M1411" s="178" t="s">
        <v>24042</v>
      </c>
      <c r="N1411" s="183">
        <f>Emissions!P1412</f>
        <v>1.7342480261750897</v>
      </c>
      <c r="O1411" s="183" t="str">
        <f>Emissions!Q1412</f>
        <v>LB</v>
      </c>
      <c r="P1411" s="172">
        <f t="shared" ref="P1411:P1474" si="22">W1411/N1411</f>
        <v>2.8531061514364544E-2</v>
      </c>
      <c r="Q1411" s="178" t="str">
        <f>Emissions!S1412</f>
        <v xml:space="preserve">LB </v>
      </c>
      <c r="R1411" s="178" t="str">
        <f>Emissions!T1412</f>
        <v xml:space="preserve">LB </v>
      </c>
      <c r="S1411" s="178" t="s">
        <v>24045</v>
      </c>
      <c r="T1411" s="178">
        <v>7439976</v>
      </c>
      <c r="U1411" s="178" t="s">
        <v>24043</v>
      </c>
      <c r="V1411" s="178">
        <v>8</v>
      </c>
      <c r="W1411" s="178">
        <f>Emissions!W1412</f>
        <v>4.9479937115966773E-2</v>
      </c>
      <c r="X1411" s="178" t="str">
        <f>Emissions!X1412</f>
        <v>LB</v>
      </c>
    </row>
    <row r="1412" spans="1:24" x14ac:dyDescent="0.3">
      <c r="A1412" s="175" t="str">
        <f>Emissions!A1413</f>
        <v>28019</v>
      </c>
      <c r="B1412" s="175" t="str">
        <f>Emissions!B1413</f>
        <v>28</v>
      </c>
      <c r="C1412" s="175" t="str">
        <f>Emissions!F1413</f>
        <v>MS</v>
      </c>
      <c r="D1412" s="175" t="str">
        <f>Emissions!C1413</f>
        <v>019</v>
      </c>
      <c r="E1412" s="178" t="str">
        <f>Emissions!D1413</f>
        <v>Choctaw</v>
      </c>
      <c r="F1412" s="178" t="str">
        <f>Emissions!E1413</f>
        <v>County</v>
      </c>
      <c r="G1412" s="178">
        <v>2850001000</v>
      </c>
      <c r="H1412" s="178" t="s">
        <v>24044</v>
      </c>
      <c r="I1412" s="178" t="s">
        <v>24041</v>
      </c>
      <c r="J1412" s="178" t="s">
        <v>24046</v>
      </c>
      <c r="K1412" s="178">
        <v>2014</v>
      </c>
      <c r="L1412" s="178">
        <v>515</v>
      </c>
      <c r="M1412" s="178" t="s">
        <v>24042</v>
      </c>
      <c r="N1412" s="183">
        <f>Emissions!P1413</f>
        <v>0.83081228724635781</v>
      </c>
      <c r="O1412" s="183" t="str">
        <f>Emissions!Q1413</f>
        <v>LB</v>
      </c>
      <c r="P1412" s="172">
        <f t="shared" si="22"/>
        <v>2.8531061514364544E-2</v>
      </c>
      <c r="Q1412" s="178" t="str">
        <f>Emissions!S1413</f>
        <v xml:space="preserve">LB </v>
      </c>
      <c r="R1412" s="178" t="str">
        <f>Emissions!T1413</f>
        <v xml:space="preserve">LB </v>
      </c>
      <c r="S1412" s="178" t="s">
        <v>24045</v>
      </c>
      <c r="T1412" s="178">
        <v>7439976</v>
      </c>
      <c r="U1412" s="178" t="s">
        <v>24043</v>
      </c>
      <c r="V1412" s="178">
        <v>8</v>
      </c>
      <c r="W1412" s="178">
        <f>Emissions!W1413</f>
        <v>2.3703956474315741E-2</v>
      </c>
      <c r="X1412" s="178" t="str">
        <f>Emissions!X1413</f>
        <v>LB</v>
      </c>
    </row>
    <row r="1413" spans="1:24" x14ac:dyDescent="0.3">
      <c r="A1413" s="175" t="str">
        <f>Emissions!A1414</f>
        <v>28021</v>
      </c>
      <c r="B1413" s="175" t="str">
        <f>Emissions!B1414</f>
        <v>28</v>
      </c>
      <c r="C1413" s="175" t="str">
        <f>Emissions!F1414</f>
        <v>MS</v>
      </c>
      <c r="D1413" s="175" t="str">
        <f>Emissions!C1414</f>
        <v>021</v>
      </c>
      <c r="E1413" s="178" t="str">
        <f>Emissions!D1414</f>
        <v>Claiborne</v>
      </c>
      <c r="F1413" s="178" t="str">
        <f>Emissions!E1414</f>
        <v>County</v>
      </c>
      <c r="G1413" s="178">
        <v>2850001000</v>
      </c>
      <c r="H1413" s="178" t="s">
        <v>24044</v>
      </c>
      <c r="I1413" s="178" t="s">
        <v>24041</v>
      </c>
      <c r="J1413" s="178" t="s">
        <v>24046</v>
      </c>
      <c r="K1413" s="178">
        <v>2014</v>
      </c>
      <c r="L1413" s="178">
        <v>515</v>
      </c>
      <c r="M1413" s="178" t="s">
        <v>24042</v>
      </c>
      <c r="N1413" s="183">
        <f>Emissions!P1414</f>
        <v>0.90954612589786943</v>
      </c>
      <c r="O1413" s="183" t="str">
        <f>Emissions!Q1414</f>
        <v>LB</v>
      </c>
      <c r="P1413" s="172">
        <f t="shared" si="22"/>
        <v>2.8531061514364547E-2</v>
      </c>
      <c r="Q1413" s="178" t="str">
        <f>Emissions!S1414</f>
        <v xml:space="preserve">LB </v>
      </c>
      <c r="R1413" s="178" t="str">
        <f>Emissions!T1414</f>
        <v xml:space="preserve">LB </v>
      </c>
      <c r="S1413" s="178" t="s">
        <v>24045</v>
      </c>
      <c r="T1413" s="178">
        <v>7439976</v>
      </c>
      <c r="U1413" s="178" t="s">
        <v>24043</v>
      </c>
      <c r="V1413" s="178">
        <v>8</v>
      </c>
      <c r="W1413" s="178">
        <f>Emissions!W1414</f>
        <v>2.5950316468144073E-2</v>
      </c>
      <c r="X1413" s="178" t="str">
        <f>Emissions!X1414</f>
        <v>LB</v>
      </c>
    </row>
    <row r="1414" spans="1:24" x14ac:dyDescent="0.3">
      <c r="A1414" s="175" t="str">
        <f>Emissions!A1415</f>
        <v>28023</v>
      </c>
      <c r="B1414" s="175" t="str">
        <f>Emissions!B1415</f>
        <v>28</v>
      </c>
      <c r="C1414" s="175" t="str">
        <f>Emissions!F1415</f>
        <v>MS</v>
      </c>
      <c r="D1414" s="175" t="str">
        <f>Emissions!C1415</f>
        <v>023</v>
      </c>
      <c r="E1414" s="178" t="str">
        <f>Emissions!D1415</f>
        <v>Clarke</v>
      </c>
      <c r="F1414" s="178" t="str">
        <f>Emissions!E1415</f>
        <v>County</v>
      </c>
      <c r="G1414" s="178">
        <v>2850001000</v>
      </c>
      <c r="H1414" s="178" t="s">
        <v>24044</v>
      </c>
      <c r="I1414" s="178" t="s">
        <v>24041</v>
      </c>
      <c r="J1414" s="178" t="s">
        <v>24046</v>
      </c>
      <c r="K1414" s="178">
        <v>2014</v>
      </c>
      <c r="L1414" s="178">
        <v>515</v>
      </c>
      <c r="M1414" s="178" t="s">
        <v>24042</v>
      </c>
      <c r="N1414" s="183">
        <f>Emissions!P1415</f>
        <v>1.6326753640979486</v>
      </c>
      <c r="O1414" s="183" t="str">
        <f>Emissions!Q1415</f>
        <v>LB</v>
      </c>
      <c r="P1414" s="172">
        <f t="shared" si="22"/>
        <v>2.8531061514364547E-2</v>
      </c>
      <c r="Q1414" s="178" t="str">
        <f>Emissions!S1415</f>
        <v xml:space="preserve">LB </v>
      </c>
      <c r="R1414" s="178" t="str">
        <f>Emissions!T1415</f>
        <v xml:space="preserve">LB </v>
      </c>
      <c r="S1414" s="178" t="s">
        <v>24045</v>
      </c>
      <c r="T1414" s="178">
        <v>7439976</v>
      </c>
      <c r="U1414" s="178" t="s">
        <v>24043</v>
      </c>
      <c r="V1414" s="178">
        <v>8</v>
      </c>
      <c r="W1414" s="178">
        <f>Emissions!W1415</f>
        <v>4.6581961246066103E-2</v>
      </c>
      <c r="X1414" s="178" t="str">
        <f>Emissions!X1415</f>
        <v>LB</v>
      </c>
    </row>
    <row r="1415" spans="1:24" x14ac:dyDescent="0.3">
      <c r="A1415" s="175" t="str">
        <f>Emissions!A1416</f>
        <v>28025</v>
      </c>
      <c r="B1415" s="175" t="str">
        <f>Emissions!B1416</f>
        <v>28</v>
      </c>
      <c r="C1415" s="175" t="str">
        <f>Emissions!F1416</f>
        <v>MS</v>
      </c>
      <c r="D1415" s="175" t="str">
        <f>Emissions!C1416</f>
        <v>025</v>
      </c>
      <c r="E1415" s="178" t="str">
        <f>Emissions!D1416</f>
        <v>Clay</v>
      </c>
      <c r="F1415" s="178" t="str">
        <f>Emissions!E1416</f>
        <v>County</v>
      </c>
      <c r="G1415" s="178">
        <v>2850001000</v>
      </c>
      <c r="H1415" s="178" t="s">
        <v>24044</v>
      </c>
      <c r="I1415" s="178" t="s">
        <v>24041</v>
      </c>
      <c r="J1415" s="178" t="s">
        <v>24046</v>
      </c>
      <c r="K1415" s="178">
        <v>2014</v>
      </c>
      <c r="L1415" s="178">
        <v>515</v>
      </c>
      <c r="M1415" s="178" t="s">
        <v>24042</v>
      </c>
      <c r="N1415" s="183">
        <f>Emissions!P1416</f>
        <v>2.0259438762427759</v>
      </c>
      <c r="O1415" s="183" t="str">
        <f>Emissions!Q1416</f>
        <v>LB</v>
      </c>
      <c r="P1415" s="172">
        <f t="shared" si="22"/>
        <v>2.8531061514364551E-2</v>
      </c>
      <c r="Q1415" s="178" t="str">
        <f>Emissions!S1416</f>
        <v xml:space="preserve">LB </v>
      </c>
      <c r="R1415" s="178" t="str">
        <f>Emissions!T1416</f>
        <v xml:space="preserve">LB </v>
      </c>
      <c r="S1415" s="178" t="s">
        <v>24045</v>
      </c>
      <c r="T1415" s="178">
        <v>7439976</v>
      </c>
      <c r="U1415" s="178" t="s">
        <v>24043</v>
      </c>
      <c r="V1415" s="178">
        <v>8</v>
      </c>
      <c r="W1415" s="178">
        <f>Emissions!W1416</f>
        <v>5.7802329357732801E-2</v>
      </c>
      <c r="X1415" s="178" t="str">
        <f>Emissions!X1416</f>
        <v>LB</v>
      </c>
    </row>
    <row r="1416" spans="1:24" x14ac:dyDescent="0.3">
      <c r="A1416" s="175" t="str">
        <f>Emissions!A1417</f>
        <v>28027</v>
      </c>
      <c r="B1416" s="175" t="str">
        <f>Emissions!B1417</f>
        <v>28</v>
      </c>
      <c r="C1416" s="175" t="str">
        <f>Emissions!F1417</f>
        <v>MS</v>
      </c>
      <c r="D1416" s="175" t="str">
        <f>Emissions!C1417</f>
        <v>027</v>
      </c>
      <c r="E1416" s="178" t="str">
        <f>Emissions!D1417</f>
        <v>Coahoma</v>
      </c>
      <c r="F1416" s="178" t="str">
        <f>Emissions!E1417</f>
        <v>County</v>
      </c>
      <c r="G1416" s="178">
        <v>2850001000</v>
      </c>
      <c r="H1416" s="178" t="s">
        <v>24044</v>
      </c>
      <c r="I1416" s="178" t="s">
        <v>24041</v>
      </c>
      <c r="J1416" s="178" t="s">
        <v>24046</v>
      </c>
      <c r="K1416" s="178">
        <v>2014</v>
      </c>
      <c r="L1416" s="178">
        <v>515</v>
      </c>
      <c r="M1416" s="178" t="s">
        <v>24042</v>
      </c>
      <c r="N1416" s="183">
        <f>Emissions!P1417</f>
        <v>2.4849240908753796</v>
      </c>
      <c r="O1416" s="183" t="str">
        <f>Emissions!Q1417</f>
        <v>LB</v>
      </c>
      <c r="P1416" s="172">
        <f t="shared" si="22"/>
        <v>2.8531061514364544E-2</v>
      </c>
      <c r="Q1416" s="178" t="str">
        <f>Emissions!S1417</f>
        <v xml:space="preserve">LB </v>
      </c>
      <c r="R1416" s="178" t="str">
        <f>Emissions!T1417</f>
        <v xml:space="preserve">LB </v>
      </c>
      <c r="S1416" s="178" t="s">
        <v>24045</v>
      </c>
      <c r="T1416" s="178">
        <v>7439976</v>
      </c>
      <c r="U1416" s="178" t="s">
        <v>24043</v>
      </c>
      <c r="V1416" s="178">
        <v>8</v>
      </c>
      <c r="W1416" s="178">
        <f>Emissions!W1417</f>
        <v>7.0897522095291848E-2</v>
      </c>
      <c r="X1416" s="178" t="str">
        <f>Emissions!X1417</f>
        <v>LB</v>
      </c>
    </row>
    <row r="1417" spans="1:24" x14ac:dyDescent="0.3">
      <c r="A1417" s="175" t="str">
        <f>Emissions!A1418</f>
        <v>28029</v>
      </c>
      <c r="B1417" s="175" t="str">
        <f>Emissions!B1418</f>
        <v>28</v>
      </c>
      <c r="C1417" s="175" t="str">
        <f>Emissions!F1418</f>
        <v>MS</v>
      </c>
      <c r="D1417" s="175" t="str">
        <f>Emissions!C1418</f>
        <v>029</v>
      </c>
      <c r="E1417" s="178" t="str">
        <f>Emissions!D1418</f>
        <v>Copiah</v>
      </c>
      <c r="F1417" s="178" t="str">
        <f>Emissions!E1418</f>
        <v>County</v>
      </c>
      <c r="G1417" s="178">
        <v>2850001000</v>
      </c>
      <c r="H1417" s="178" t="s">
        <v>24044</v>
      </c>
      <c r="I1417" s="178" t="s">
        <v>24041</v>
      </c>
      <c r="J1417" s="178" t="s">
        <v>24046</v>
      </c>
      <c r="K1417" s="178">
        <v>2014</v>
      </c>
      <c r="L1417" s="178">
        <v>515</v>
      </c>
      <c r="M1417" s="178" t="s">
        <v>24042</v>
      </c>
      <c r="N1417" s="183">
        <f>Emissions!P1418</f>
        <v>2.8846035008238928</v>
      </c>
      <c r="O1417" s="183" t="str">
        <f>Emissions!Q1418</f>
        <v>LB</v>
      </c>
      <c r="P1417" s="172">
        <f t="shared" si="22"/>
        <v>2.8531061514364547E-2</v>
      </c>
      <c r="Q1417" s="178" t="str">
        <f>Emissions!S1418</f>
        <v xml:space="preserve">LB </v>
      </c>
      <c r="R1417" s="178" t="str">
        <f>Emissions!T1418</f>
        <v xml:space="preserve">LB </v>
      </c>
      <c r="S1417" s="178" t="s">
        <v>24045</v>
      </c>
      <c r="T1417" s="178">
        <v>7439976</v>
      </c>
      <c r="U1417" s="178" t="s">
        <v>24043</v>
      </c>
      <c r="V1417" s="178">
        <v>8</v>
      </c>
      <c r="W1417" s="178">
        <f>Emissions!W1418</f>
        <v>8.2300799926557811E-2</v>
      </c>
      <c r="X1417" s="178" t="str">
        <f>Emissions!X1418</f>
        <v>LB</v>
      </c>
    </row>
    <row r="1418" spans="1:24" x14ac:dyDescent="0.3">
      <c r="A1418" s="175" t="str">
        <f>Emissions!A1419</f>
        <v>28031</v>
      </c>
      <c r="B1418" s="175" t="str">
        <f>Emissions!B1419</f>
        <v>28</v>
      </c>
      <c r="C1418" s="175" t="str">
        <f>Emissions!F1419</f>
        <v>MS</v>
      </c>
      <c r="D1418" s="175" t="str">
        <f>Emissions!C1419</f>
        <v>031</v>
      </c>
      <c r="E1418" s="178" t="str">
        <f>Emissions!D1419</f>
        <v>Covington</v>
      </c>
      <c r="F1418" s="178" t="str">
        <f>Emissions!E1419</f>
        <v>County</v>
      </c>
      <c r="G1418" s="178">
        <v>2850001000</v>
      </c>
      <c r="H1418" s="178" t="s">
        <v>24044</v>
      </c>
      <c r="I1418" s="178" t="s">
        <v>24041</v>
      </c>
      <c r="J1418" s="178" t="s">
        <v>24046</v>
      </c>
      <c r="K1418" s="178">
        <v>2014</v>
      </c>
      <c r="L1418" s="178">
        <v>515</v>
      </c>
      <c r="M1418" s="178" t="s">
        <v>24042</v>
      </c>
      <c r="N1418" s="183">
        <f>Emissions!P1419</f>
        <v>1.9475105484258124</v>
      </c>
      <c r="O1418" s="183" t="str">
        <f>Emissions!Q1419</f>
        <v>LB</v>
      </c>
      <c r="P1418" s="172">
        <f t="shared" si="22"/>
        <v>2.8531061514364544E-2</v>
      </c>
      <c r="Q1418" s="178" t="str">
        <f>Emissions!S1419</f>
        <v xml:space="preserve">LB </v>
      </c>
      <c r="R1418" s="178" t="str">
        <f>Emissions!T1419</f>
        <v xml:space="preserve">LB </v>
      </c>
      <c r="S1418" s="178" t="s">
        <v>24045</v>
      </c>
      <c r="T1418" s="178">
        <v>7439976</v>
      </c>
      <c r="U1418" s="178" t="s">
        <v>24043</v>
      </c>
      <c r="V1418" s="178">
        <v>8</v>
      </c>
      <c r="W1418" s="178">
        <f>Emissions!W1419</f>
        <v>5.5564543257010685E-2</v>
      </c>
      <c r="X1418" s="178" t="str">
        <f>Emissions!X1419</f>
        <v>LB</v>
      </c>
    </row>
    <row r="1419" spans="1:24" x14ac:dyDescent="0.3">
      <c r="A1419" s="175" t="str">
        <f>Emissions!A1420</f>
        <v>28033</v>
      </c>
      <c r="B1419" s="175" t="str">
        <f>Emissions!B1420</f>
        <v>28</v>
      </c>
      <c r="C1419" s="175" t="str">
        <f>Emissions!F1420</f>
        <v>MS</v>
      </c>
      <c r="D1419" s="175" t="str">
        <f>Emissions!C1420</f>
        <v>033</v>
      </c>
      <c r="E1419" s="178" t="str">
        <f>Emissions!D1420</f>
        <v>DeSoto</v>
      </c>
      <c r="F1419" s="178" t="str">
        <f>Emissions!E1420</f>
        <v>County</v>
      </c>
      <c r="G1419" s="178">
        <v>2850001000</v>
      </c>
      <c r="H1419" s="178" t="s">
        <v>24044</v>
      </c>
      <c r="I1419" s="178" t="s">
        <v>24041</v>
      </c>
      <c r="J1419" s="178" t="s">
        <v>24046</v>
      </c>
      <c r="K1419" s="178">
        <v>2014</v>
      </c>
      <c r="L1419" s="178">
        <v>515</v>
      </c>
      <c r="M1419" s="178" t="s">
        <v>24042</v>
      </c>
      <c r="N1419" s="183">
        <f>Emissions!P1420</f>
        <v>17.120402755020105</v>
      </c>
      <c r="O1419" s="183" t="str">
        <f>Emissions!Q1420</f>
        <v>LB</v>
      </c>
      <c r="P1419" s="172">
        <f t="shared" si="22"/>
        <v>2.8531061514364544E-2</v>
      </c>
      <c r="Q1419" s="178" t="str">
        <f>Emissions!S1420</f>
        <v xml:space="preserve">LB </v>
      </c>
      <c r="R1419" s="178" t="str">
        <f>Emissions!T1420</f>
        <v xml:space="preserve">LB </v>
      </c>
      <c r="S1419" s="178" t="s">
        <v>24045</v>
      </c>
      <c r="T1419" s="178">
        <v>7439976</v>
      </c>
      <c r="U1419" s="178" t="s">
        <v>24043</v>
      </c>
      <c r="V1419" s="178">
        <v>8</v>
      </c>
      <c r="W1419" s="178">
        <f>Emissions!W1420</f>
        <v>0.48846326415417485</v>
      </c>
      <c r="X1419" s="178" t="str">
        <f>Emissions!X1420</f>
        <v>LB</v>
      </c>
    </row>
    <row r="1420" spans="1:24" x14ac:dyDescent="0.3">
      <c r="A1420" s="175" t="str">
        <f>Emissions!A1421</f>
        <v>28035</v>
      </c>
      <c r="B1420" s="175" t="str">
        <f>Emissions!B1421</f>
        <v>28</v>
      </c>
      <c r="C1420" s="175" t="str">
        <f>Emissions!F1421</f>
        <v>MS</v>
      </c>
      <c r="D1420" s="175" t="str">
        <f>Emissions!C1421</f>
        <v>035</v>
      </c>
      <c r="E1420" s="178" t="str">
        <f>Emissions!D1421</f>
        <v>Forrest</v>
      </c>
      <c r="F1420" s="178" t="str">
        <f>Emissions!E1421</f>
        <v>County</v>
      </c>
      <c r="G1420" s="178">
        <v>2850001000</v>
      </c>
      <c r="H1420" s="178" t="s">
        <v>24044</v>
      </c>
      <c r="I1420" s="178" t="s">
        <v>24041</v>
      </c>
      <c r="J1420" s="178" t="s">
        <v>24046</v>
      </c>
      <c r="K1420" s="178">
        <v>2014</v>
      </c>
      <c r="L1420" s="178">
        <v>515</v>
      </c>
      <c r="M1420" s="178" t="s">
        <v>24042</v>
      </c>
      <c r="N1420" s="183">
        <f>Emissions!P1421</f>
        <v>7.6459973336766929</v>
      </c>
      <c r="O1420" s="183" t="str">
        <f>Emissions!Q1421</f>
        <v>LB</v>
      </c>
      <c r="P1420" s="172">
        <f t="shared" si="22"/>
        <v>2.8531061514364547E-2</v>
      </c>
      <c r="Q1420" s="178" t="str">
        <f>Emissions!S1421</f>
        <v xml:space="preserve">LB </v>
      </c>
      <c r="R1420" s="178" t="str">
        <f>Emissions!T1421</f>
        <v xml:space="preserve">LB </v>
      </c>
      <c r="S1420" s="178" t="s">
        <v>24045</v>
      </c>
      <c r="T1420" s="178">
        <v>7439976</v>
      </c>
      <c r="U1420" s="178" t="s">
        <v>24043</v>
      </c>
      <c r="V1420" s="178">
        <v>8</v>
      </c>
      <c r="W1420" s="178">
        <f>Emissions!W1421</f>
        <v>0.21814842026579703</v>
      </c>
      <c r="X1420" s="178" t="str">
        <f>Emissions!X1421</f>
        <v>LB</v>
      </c>
    </row>
    <row r="1421" spans="1:24" x14ac:dyDescent="0.3">
      <c r="A1421" s="175" t="str">
        <f>Emissions!A1422</f>
        <v>28037</v>
      </c>
      <c r="B1421" s="175" t="str">
        <f>Emissions!B1422</f>
        <v>28</v>
      </c>
      <c r="C1421" s="175" t="str">
        <f>Emissions!F1422</f>
        <v>MS</v>
      </c>
      <c r="D1421" s="175" t="str">
        <f>Emissions!C1422</f>
        <v>037</v>
      </c>
      <c r="E1421" s="178" t="str">
        <f>Emissions!D1422</f>
        <v>Franklin</v>
      </c>
      <c r="F1421" s="178" t="str">
        <f>Emissions!E1422</f>
        <v>County</v>
      </c>
      <c r="G1421" s="178">
        <v>2850001000</v>
      </c>
      <c r="H1421" s="178" t="s">
        <v>24044</v>
      </c>
      <c r="I1421" s="178" t="s">
        <v>24041</v>
      </c>
      <c r="J1421" s="178" t="s">
        <v>24046</v>
      </c>
      <c r="K1421" s="178">
        <v>2014</v>
      </c>
      <c r="L1421" s="178">
        <v>515</v>
      </c>
      <c r="M1421" s="178" t="s">
        <v>24042</v>
      </c>
      <c r="N1421" s="183">
        <f>Emissions!P1422</f>
        <v>0.78463378900418623</v>
      </c>
      <c r="O1421" s="183" t="str">
        <f>Emissions!Q1422</f>
        <v>LB</v>
      </c>
      <c r="P1421" s="172">
        <f t="shared" si="22"/>
        <v>2.8531061514364551E-2</v>
      </c>
      <c r="Q1421" s="178" t="str">
        <f>Emissions!S1422</f>
        <v xml:space="preserve">LB </v>
      </c>
      <c r="R1421" s="178" t="str">
        <f>Emissions!T1422</f>
        <v xml:space="preserve">LB </v>
      </c>
      <c r="S1421" s="178" t="s">
        <v>24045</v>
      </c>
      <c r="T1421" s="178">
        <v>7439976</v>
      </c>
      <c r="U1421" s="178" t="s">
        <v>24043</v>
      </c>
      <c r="V1421" s="178">
        <v>8</v>
      </c>
      <c r="W1421" s="178">
        <f>Emissions!W1422</f>
        <v>2.2386434900327372E-2</v>
      </c>
      <c r="X1421" s="178" t="str">
        <f>Emissions!X1422</f>
        <v>LB</v>
      </c>
    </row>
    <row r="1422" spans="1:24" x14ac:dyDescent="0.3">
      <c r="A1422" s="175" t="str">
        <f>Emissions!A1423</f>
        <v>28039</v>
      </c>
      <c r="B1422" s="175" t="str">
        <f>Emissions!B1423</f>
        <v>28</v>
      </c>
      <c r="C1422" s="175" t="str">
        <f>Emissions!F1423</f>
        <v>MS</v>
      </c>
      <c r="D1422" s="175" t="str">
        <f>Emissions!C1423</f>
        <v>039</v>
      </c>
      <c r="E1422" s="178" t="str">
        <f>Emissions!D1423</f>
        <v>George</v>
      </c>
      <c r="F1422" s="178" t="str">
        <f>Emissions!E1423</f>
        <v>County</v>
      </c>
      <c r="G1422" s="178">
        <v>2850001000</v>
      </c>
      <c r="H1422" s="178" t="s">
        <v>24044</v>
      </c>
      <c r="I1422" s="178" t="s">
        <v>24041</v>
      </c>
      <c r="J1422" s="178" t="s">
        <v>24046</v>
      </c>
      <c r="K1422" s="178">
        <v>2014</v>
      </c>
      <c r="L1422" s="178">
        <v>515</v>
      </c>
      <c r="M1422" s="178" t="s">
        <v>24042</v>
      </c>
      <c r="N1422" s="183">
        <f>Emissions!P1423</f>
        <v>2.3342679924887721</v>
      </c>
      <c r="O1422" s="183" t="str">
        <f>Emissions!Q1423</f>
        <v>LB</v>
      </c>
      <c r="P1422" s="172">
        <f t="shared" si="22"/>
        <v>2.8531061514364547E-2</v>
      </c>
      <c r="Q1422" s="178" t="str">
        <f>Emissions!S1423</f>
        <v xml:space="preserve">LB </v>
      </c>
      <c r="R1422" s="178" t="str">
        <f>Emissions!T1423</f>
        <v xml:space="preserve">LB </v>
      </c>
      <c r="S1422" s="178" t="s">
        <v>24045</v>
      </c>
      <c r="T1422" s="178">
        <v>7439976</v>
      </c>
      <c r="U1422" s="178" t="s">
        <v>24043</v>
      </c>
      <c r="V1422" s="178">
        <v>8</v>
      </c>
      <c r="W1422" s="178">
        <f>Emissions!W1423</f>
        <v>6.65991436847094E-2</v>
      </c>
      <c r="X1422" s="178" t="str">
        <f>Emissions!X1423</f>
        <v>LB</v>
      </c>
    </row>
    <row r="1423" spans="1:24" x14ac:dyDescent="0.3">
      <c r="A1423" s="175" t="str">
        <f>Emissions!A1424</f>
        <v>28041</v>
      </c>
      <c r="B1423" s="175" t="str">
        <f>Emissions!B1424</f>
        <v>28</v>
      </c>
      <c r="C1423" s="175" t="str">
        <f>Emissions!F1424</f>
        <v>MS</v>
      </c>
      <c r="D1423" s="175" t="str">
        <f>Emissions!C1424</f>
        <v>041</v>
      </c>
      <c r="E1423" s="178" t="str">
        <f>Emissions!D1424</f>
        <v>Greene</v>
      </c>
      <c r="F1423" s="178" t="str">
        <f>Emissions!E1424</f>
        <v>County</v>
      </c>
      <c r="G1423" s="178">
        <v>2850001000</v>
      </c>
      <c r="H1423" s="178" t="s">
        <v>24044</v>
      </c>
      <c r="I1423" s="178" t="s">
        <v>24041</v>
      </c>
      <c r="J1423" s="178" t="s">
        <v>24046</v>
      </c>
      <c r="K1423" s="178">
        <v>2014</v>
      </c>
      <c r="L1423" s="178">
        <v>515</v>
      </c>
      <c r="M1423" s="178" t="s">
        <v>24042</v>
      </c>
      <c r="N1423" s="183">
        <f>Emissions!P1424</f>
        <v>1.4350394052437088</v>
      </c>
      <c r="O1423" s="183" t="str">
        <f>Emissions!Q1424</f>
        <v>LB</v>
      </c>
      <c r="P1423" s="172">
        <f t="shared" si="22"/>
        <v>2.8531061514364544E-2</v>
      </c>
      <c r="Q1423" s="178" t="str">
        <f>Emissions!S1424</f>
        <v xml:space="preserve">LB </v>
      </c>
      <c r="R1423" s="178" t="str">
        <f>Emissions!T1424</f>
        <v xml:space="preserve">LB </v>
      </c>
      <c r="S1423" s="178" t="s">
        <v>24045</v>
      </c>
      <c r="T1423" s="178">
        <v>7439976</v>
      </c>
      <c r="U1423" s="178" t="s">
        <v>24043</v>
      </c>
      <c r="V1423" s="178">
        <v>8</v>
      </c>
      <c r="W1423" s="178">
        <f>Emissions!W1424</f>
        <v>4.0943197546545365E-2</v>
      </c>
      <c r="X1423" s="178" t="str">
        <f>Emissions!X1424</f>
        <v>LB</v>
      </c>
    </row>
    <row r="1424" spans="1:24" x14ac:dyDescent="0.3">
      <c r="A1424" s="175" t="str">
        <f>Emissions!A1425</f>
        <v>28043</v>
      </c>
      <c r="B1424" s="175" t="str">
        <f>Emissions!B1425</f>
        <v>28</v>
      </c>
      <c r="C1424" s="175" t="str">
        <f>Emissions!F1425</f>
        <v>MS</v>
      </c>
      <c r="D1424" s="175" t="str">
        <f>Emissions!C1425</f>
        <v>043</v>
      </c>
      <c r="E1424" s="178" t="str">
        <f>Emissions!D1425</f>
        <v>Grenada</v>
      </c>
      <c r="F1424" s="178" t="str">
        <f>Emissions!E1425</f>
        <v>County</v>
      </c>
      <c r="G1424" s="178">
        <v>2850001000</v>
      </c>
      <c r="H1424" s="178" t="s">
        <v>24044</v>
      </c>
      <c r="I1424" s="178" t="s">
        <v>24041</v>
      </c>
      <c r="J1424" s="178" t="s">
        <v>24046</v>
      </c>
      <c r="K1424" s="178">
        <v>2014</v>
      </c>
      <c r="L1424" s="178">
        <v>515</v>
      </c>
      <c r="M1424" s="178" t="s">
        <v>24042</v>
      </c>
      <c r="N1424" s="183">
        <f>Emissions!P1425</f>
        <v>2.1702892471038808</v>
      </c>
      <c r="O1424" s="183" t="str">
        <f>Emissions!Q1425</f>
        <v>LB</v>
      </c>
      <c r="P1424" s="172">
        <f t="shared" si="22"/>
        <v>2.8531061514364547E-2</v>
      </c>
      <c r="Q1424" s="178" t="str">
        <f>Emissions!S1425</f>
        <v xml:space="preserve">LB </v>
      </c>
      <c r="R1424" s="178" t="str">
        <f>Emissions!T1425</f>
        <v xml:space="preserve">LB </v>
      </c>
      <c r="S1424" s="178" t="s">
        <v>24045</v>
      </c>
      <c r="T1424" s="178">
        <v>7439976</v>
      </c>
      <c r="U1424" s="178" t="s">
        <v>24043</v>
      </c>
      <c r="V1424" s="178">
        <v>8</v>
      </c>
      <c r="W1424" s="178">
        <f>Emissions!W1425</f>
        <v>6.1920656013084746E-2</v>
      </c>
      <c r="X1424" s="178" t="str">
        <f>Emissions!X1425</f>
        <v>LB</v>
      </c>
    </row>
    <row r="1425" spans="1:24" x14ac:dyDescent="0.3">
      <c r="A1425" s="175" t="str">
        <f>Emissions!A1426</f>
        <v>28045</v>
      </c>
      <c r="B1425" s="175" t="str">
        <f>Emissions!B1426</f>
        <v>28</v>
      </c>
      <c r="C1425" s="175" t="str">
        <f>Emissions!F1426</f>
        <v>MS</v>
      </c>
      <c r="D1425" s="175" t="str">
        <f>Emissions!C1426</f>
        <v>045</v>
      </c>
      <c r="E1425" s="178" t="str">
        <f>Emissions!D1426</f>
        <v>Hancock</v>
      </c>
      <c r="F1425" s="178" t="str">
        <f>Emissions!E1426</f>
        <v>County</v>
      </c>
      <c r="G1425" s="178">
        <v>2850001000</v>
      </c>
      <c r="H1425" s="178" t="s">
        <v>24044</v>
      </c>
      <c r="I1425" s="178" t="s">
        <v>24041</v>
      </c>
      <c r="J1425" s="178" t="s">
        <v>24046</v>
      </c>
      <c r="K1425" s="178">
        <v>2014</v>
      </c>
      <c r="L1425" s="178">
        <v>515</v>
      </c>
      <c r="M1425" s="178" t="s">
        <v>24042</v>
      </c>
      <c r="N1425" s="183">
        <f>Emissions!P1426</f>
        <v>4.6027241122115861</v>
      </c>
      <c r="O1425" s="183" t="str">
        <f>Emissions!Q1426</f>
        <v>LB</v>
      </c>
      <c r="P1425" s="172">
        <f t="shared" si="22"/>
        <v>2.8531061514364547E-2</v>
      </c>
      <c r="Q1425" s="178" t="str">
        <f>Emissions!S1426</f>
        <v xml:space="preserve">LB </v>
      </c>
      <c r="R1425" s="178" t="str">
        <f>Emissions!T1426</f>
        <v xml:space="preserve">LB </v>
      </c>
      <c r="S1425" s="178" t="s">
        <v>24045</v>
      </c>
      <c r="T1425" s="178">
        <v>7439976</v>
      </c>
      <c r="U1425" s="178" t="s">
        <v>24043</v>
      </c>
      <c r="V1425" s="178">
        <v>8</v>
      </c>
      <c r="W1425" s="178">
        <f>Emissions!W1426</f>
        <v>0.13132060477915772</v>
      </c>
      <c r="X1425" s="178" t="str">
        <f>Emissions!X1426</f>
        <v>LB</v>
      </c>
    </row>
    <row r="1426" spans="1:24" x14ac:dyDescent="0.3">
      <c r="A1426" s="175" t="str">
        <f>Emissions!A1427</f>
        <v>28047</v>
      </c>
      <c r="B1426" s="175" t="str">
        <f>Emissions!B1427</f>
        <v>28</v>
      </c>
      <c r="C1426" s="175" t="str">
        <f>Emissions!F1427</f>
        <v>MS</v>
      </c>
      <c r="D1426" s="175" t="str">
        <f>Emissions!C1427</f>
        <v>047</v>
      </c>
      <c r="E1426" s="178" t="str">
        <f>Emissions!D1427</f>
        <v>Harrison</v>
      </c>
      <c r="F1426" s="178" t="str">
        <f>Emissions!E1427</f>
        <v>County</v>
      </c>
      <c r="G1426" s="178">
        <v>2850001000</v>
      </c>
      <c r="H1426" s="178" t="s">
        <v>24044</v>
      </c>
      <c r="I1426" s="178" t="s">
        <v>24041</v>
      </c>
      <c r="J1426" s="178" t="s">
        <v>24046</v>
      </c>
      <c r="K1426" s="178">
        <v>2014</v>
      </c>
      <c r="L1426" s="178">
        <v>515</v>
      </c>
      <c r="M1426" s="178" t="s">
        <v>24042</v>
      </c>
      <c r="N1426" s="183">
        <f>Emissions!P1427</f>
        <v>19.939695234468957</v>
      </c>
      <c r="O1426" s="183" t="str">
        <f>Emissions!Q1427</f>
        <v>LB</v>
      </c>
      <c r="P1426" s="172">
        <f t="shared" si="22"/>
        <v>2.8531061514364544E-2</v>
      </c>
      <c r="Q1426" s="178" t="str">
        <f>Emissions!S1427</f>
        <v xml:space="preserve">LB </v>
      </c>
      <c r="R1426" s="178" t="str">
        <f>Emissions!T1427</f>
        <v xml:space="preserve">LB </v>
      </c>
      <c r="S1426" s="178" t="s">
        <v>24045</v>
      </c>
      <c r="T1426" s="178">
        <v>7439976</v>
      </c>
      <c r="U1426" s="178" t="s">
        <v>24043</v>
      </c>
      <c r="V1426" s="178">
        <v>8</v>
      </c>
      <c r="W1426" s="178">
        <f>Emissions!W1427</f>
        <v>0.56890067131231536</v>
      </c>
      <c r="X1426" s="178" t="str">
        <f>Emissions!X1427</f>
        <v>LB</v>
      </c>
    </row>
    <row r="1427" spans="1:24" x14ac:dyDescent="0.3">
      <c r="A1427" s="175" t="str">
        <f>Emissions!A1428</f>
        <v>28049</v>
      </c>
      <c r="B1427" s="175" t="str">
        <f>Emissions!B1428</f>
        <v>28</v>
      </c>
      <c r="C1427" s="175" t="str">
        <f>Emissions!F1428</f>
        <v>MS</v>
      </c>
      <c r="D1427" s="175" t="str">
        <f>Emissions!C1428</f>
        <v>049</v>
      </c>
      <c r="E1427" s="178" t="str">
        <f>Emissions!D1428</f>
        <v>Hinds</v>
      </c>
      <c r="F1427" s="178" t="str">
        <f>Emissions!E1428</f>
        <v>County</v>
      </c>
      <c r="G1427" s="178">
        <v>2850001000</v>
      </c>
      <c r="H1427" s="178" t="s">
        <v>24044</v>
      </c>
      <c r="I1427" s="178" t="s">
        <v>24041</v>
      </c>
      <c r="J1427" s="178" t="s">
        <v>24046</v>
      </c>
      <c r="K1427" s="178">
        <v>2014</v>
      </c>
      <c r="L1427" s="178">
        <v>515</v>
      </c>
      <c r="M1427" s="178" t="s">
        <v>24042</v>
      </c>
      <c r="N1427" s="183">
        <f>Emissions!P1428</f>
        <v>24.414401731163196</v>
      </c>
      <c r="O1427" s="183" t="str">
        <f>Emissions!Q1428</f>
        <v>LB</v>
      </c>
      <c r="P1427" s="172">
        <f t="shared" si="22"/>
        <v>2.8531061514364547E-2</v>
      </c>
      <c r="Q1427" s="178" t="str">
        <f>Emissions!S1428</f>
        <v xml:space="preserve">LB </v>
      </c>
      <c r="R1427" s="178" t="str">
        <f>Emissions!T1428</f>
        <v xml:space="preserve">LB </v>
      </c>
      <c r="S1427" s="178" t="s">
        <v>24045</v>
      </c>
      <c r="T1427" s="178">
        <v>7439976</v>
      </c>
      <c r="U1427" s="178" t="s">
        <v>24043</v>
      </c>
      <c r="V1427" s="178">
        <v>8</v>
      </c>
      <c r="W1427" s="178">
        <f>Emissions!W1428</f>
        <v>0.69656879762822543</v>
      </c>
      <c r="X1427" s="178" t="str">
        <f>Emissions!X1428</f>
        <v>LB</v>
      </c>
    </row>
    <row r="1428" spans="1:24" x14ac:dyDescent="0.3">
      <c r="A1428" s="175" t="str">
        <f>Emissions!A1429</f>
        <v>28051</v>
      </c>
      <c r="B1428" s="175" t="str">
        <f>Emissions!B1429</f>
        <v>28</v>
      </c>
      <c r="C1428" s="175" t="str">
        <f>Emissions!F1429</f>
        <v>MS</v>
      </c>
      <c r="D1428" s="175" t="str">
        <f>Emissions!C1429</f>
        <v>051</v>
      </c>
      <c r="E1428" s="178" t="str">
        <f>Emissions!D1429</f>
        <v>Holmes</v>
      </c>
      <c r="F1428" s="178" t="str">
        <f>Emissions!E1429</f>
        <v>County</v>
      </c>
      <c r="G1428" s="178">
        <v>2850001000</v>
      </c>
      <c r="H1428" s="178" t="s">
        <v>24044</v>
      </c>
      <c r="I1428" s="178" t="s">
        <v>24041</v>
      </c>
      <c r="J1428" s="178" t="s">
        <v>24046</v>
      </c>
      <c r="K1428" s="178">
        <v>2014</v>
      </c>
      <c r="L1428" s="178">
        <v>515</v>
      </c>
      <c r="M1428" s="178" t="s">
        <v>24042</v>
      </c>
      <c r="N1428" s="183">
        <f>Emissions!P1429</f>
        <v>1.8490431649723318</v>
      </c>
      <c r="O1428" s="183" t="str">
        <f>Emissions!Q1429</f>
        <v>LB</v>
      </c>
      <c r="P1428" s="172">
        <f t="shared" si="22"/>
        <v>2.8531061514364544E-2</v>
      </c>
      <c r="Q1428" s="178" t="str">
        <f>Emissions!S1429</f>
        <v xml:space="preserve">LB </v>
      </c>
      <c r="R1428" s="178" t="str">
        <f>Emissions!T1429</f>
        <v xml:space="preserve">LB </v>
      </c>
      <c r="S1428" s="178" t="s">
        <v>24045</v>
      </c>
      <c r="T1428" s="178">
        <v>7439976</v>
      </c>
      <c r="U1428" s="178" t="s">
        <v>24043</v>
      </c>
      <c r="V1428" s="178">
        <v>8</v>
      </c>
      <c r="W1428" s="178">
        <f>Emissions!W1429</f>
        <v>5.2755164282540908E-2</v>
      </c>
      <c r="X1428" s="178" t="str">
        <f>Emissions!X1429</f>
        <v>LB</v>
      </c>
    </row>
    <row r="1429" spans="1:24" x14ac:dyDescent="0.3">
      <c r="A1429" s="175" t="str">
        <f>Emissions!A1430</f>
        <v>28053</v>
      </c>
      <c r="B1429" s="175" t="str">
        <f>Emissions!B1430</f>
        <v>28</v>
      </c>
      <c r="C1429" s="175" t="str">
        <f>Emissions!F1430</f>
        <v>MS</v>
      </c>
      <c r="D1429" s="175" t="str">
        <f>Emissions!C1430</f>
        <v>053</v>
      </c>
      <c r="E1429" s="178" t="str">
        <f>Emissions!D1430</f>
        <v>Humphreys</v>
      </c>
      <c r="F1429" s="178" t="str">
        <f>Emissions!E1430</f>
        <v>County</v>
      </c>
      <c r="G1429" s="178">
        <v>2850001000</v>
      </c>
      <c r="H1429" s="178" t="s">
        <v>24044</v>
      </c>
      <c r="I1429" s="178" t="s">
        <v>24041</v>
      </c>
      <c r="J1429" s="178" t="s">
        <v>24046</v>
      </c>
      <c r="K1429" s="178">
        <v>2014</v>
      </c>
      <c r="L1429" s="178">
        <v>515</v>
      </c>
      <c r="M1429" s="178" t="s">
        <v>24042</v>
      </c>
      <c r="N1429" s="183">
        <f>Emissions!P1430</f>
        <v>0.87558840159397322</v>
      </c>
      <c r="O1429" s="183" t="str">
        <f>Emissions!Q1430</f>
        <v>LB</v>
      </c>
      <c r="P1429" s="172">
        <f t="shared" si="22"/>
        <v>2.8531061514364544E-2</v>
      </c>
      <c r="Q1429" s="178" t="str">
        <f>Emissions!S1430</f>
        <v xml:space="preserve">LB </v>
      </c>
      <c r="R1429" s="178" t="str">
        <f>Emissions!T1430</f>
        <v xml:space="preserve">LB </v>
      </c>
      <c r="S1429" s="178" t="s">
        <v>24045</v>
      </c>
      <c r="T1429" s="178">
        <v>7439976</v>
      </c>
      <c r="U1429" s="178" t="s">
        <v>24043</v>
      </c>
      <c r="V1429" s="178">
        <v>8</v>
      </c>
      <c r="W1429" s="178">
        <f>Emissions!W1430</f>
        <v>2.4981466547141777E-2</v>
      </c>
      <c r="X1429" s="178" t="str">
        <f>Emissions!X1430</f>
        <v>LB</v>
      </c>
    </row>
    <row r="1430" spans="1:24" x14ac:dyDescent="0.3">
      <c r="A1430" s="175" t="str">
        <f>Emissions!A1431</f>
        <v>28055</v>
      </c>
      <c r="B1430" s="175" t="str">
        <f>Emissions!B1431</f>
        <v>28</v>
      </c>
      <c r="C1430" s="175" t="str">
        <f>Emissions!F1431</f>
        <v>MS</v>
      </c>
      <c r="D1430" s="175" t="str">
        <f>Emissions!C1431</f>
        <v>055</v>
      </c>
      <c r="E1430" s="178" t="str">
        <f>Emissions!D1431</f>
        <v>Issaquena</v>
      </c>
      <c r="F1430" s="178" t="str">
        <f>Emissions!E1431</f>
        <v>County</v>
      </c>
      <c r="G1430" s="178">
        <v>2850001000</v>
      </c>
      <c r="H1430" s="178" t="s">
        <v>24044</v>
      </c>
      <c r="I1430" s="178" t="s">
        <v>24041</v>
      </c>
      <c r="J1430" s="178" t="s">
        <v>24046</v>
      </c>
      <c r="K1430" s="178">
        <v>2014</v>
      </c>
      <c r="L1430" s="178">
        <v>515</v>
      </c>
      <c r="M1430" s="178" t="s">
        <v>24042</v>
      </c>
      <c r="N1430" s="183">
        <f>Emissions!P1431</f>
        <v>0.13993787862107088</v>
      </c>
      <c r="O1430" s="183" t="str">
        <f>Emissions!Q1431</f>
        <v>LB</v>
      </c>
      <c r="P1430" s="172">
        <f t="shared" si="22"/>
        <v>2.8531061514364547E-2</v>
      </c>
      <c r="Q1430" s="178" t="str">
        <f>Emissions!S1431</f>
        <v xml:space="preserve">LB </v>
      </c>
      <c r="R1430" s="178" t="str">
        <f>Emissions!T1431</f>
        <v xml:space="preserve">LB </v>
      </c>
      <c r="S1430" s="178" t="s">
        <v>24045</v>
      </c>
      <c r="T1430" s="178">
        <v>7439976</v>
      </c>
      <c r="U1430" s="178" t="s">
        <v>24043</v>
      </c>
      <c r="V1430" s="178">
        <v>8</v>
      </c>
      <c r="W1430" s="178">
        <f>Emissions!W1431</f>
        <v>3.9925762231274526E-3</v>
      </c>
      <c r="X1430" s="178" t="str">
        <f>Emissions!X1431</f>
        <v>LB</v>
      </c>
    </row>
    <row r="1431" spans="1:24" x14ac:dyDescent="0.3">
      <c r="A1431" s="175" t="str">
        <f>Emissions!A1432</f>
        <v>28057</v>
      </c>
      <c r="B1431" s="175" t="str">
        <f>Emissions!B1432</f>
        <v>28</v>
      </c>
      <c r="C1431" s="175" t="str">
        <f>Emissions!F1432</f>
        <v>MS</v>
      </c>
      <c r="D1431" s="175" t="str">
        <f>Emissions!C1432</f>
        <v>057</v>
      </c>
      <c r="E1431" s="178" t="str">
        <f>Emissions!D1432</f>
        <v>Itawamba</v>
      </c>
      <c r="F1431" s="178" t="str">
        <f>Emissions!E1432</f>
        <v>County</v>
      </c>
      <c r="G1431" s="178">
        <v>2850001000</v>
      </c>
      <c r="H1431" s="178" t="s">
        <v>24044</v>
      </c>
      <c r="I1431" s="178" t="s">
        <v>24041</v>
      </c>
      <c r="J1431" s="178" t="s">
        <v>24046</v>
      </c>
      <c r="K1431" s="178">
        <v>2014</v>
      </c>
      <c r="L1431" s="178">
        <v>515</v>
      </c>
      <c r="M1431" s="178" t="s">
        <v>24042</v>
      </c>
      <c r="N1431" s="183">
        <f>Emissions!P1432</f>
        <v>2.3567061348016707</v>
      </c>
      <c r="O1431" s="183" t="str">
        <f>Emissions!Q1432</f>
        <v>LB</v>
      </c>
      <c r="P1431" s="172">
        <f t="shared" si="22"/>
        <v>2.8531061514364547E-2</v>
      </c>
      <c r="Q1431" s="178" t="str">
        <f>Emissions!S1432</f>
        <v xml:space="preserve">LB </v>
      </c>
      <c r="R1431" s="178" t="str">
        <f>Emissions!T1432</f>
        <v xml:space="preserve">LB </v>
      </c>
      <c r="S1431" s="178" t="s">
        <v>24045</v>
      </c>
      <c r="T1431" s="178">
        <v>7439976</v>
      </c>
      <c r="U1431" s="178" t="s">
        <v>24043</v>
      </c>
      <c r="V1431" s="178">
        <v>8</v>
      </c>
      <c r="W1431" s="178">
        <f>Emissions!W1432</f>
        <v>6.7239327703306775E-2</v>
      </c>
      <c r="X1431" s="178" t="str">
        <f>Emissions!X1432</f>
        <v>LB</v>
      </c>
    </row>
    <row r="1432" spans="1:24" x14ac:dyDescent="0.3">
      <c r="A1432" s="175" t="str">
        <f>Emissions!A1433</f>
        <v>28059</v>
      </c>
      <c r="B1432" s="175" t="str">
        <f>Emissions!B1433</f>
        <v>28</v>
      </c>
      <c r="C1432" s="175" t="str">
        <f>Emissions!F1433</f>
        <v>MS</v>
      </c>
      <c r="D1432" s="175" t="str">
        <f>Emissions!C1433</f>
        <v>059</v>
      </c>
      <c r="E1432" s="178" t="str">
        <f>Emissions!D1433</f>
        <v>Jackson</v>
      </c>
      <c r="F1432" s="178" t="str">
        <f>Emissions!E1433</f>
        <v>County</v>
      </c>
      <c r="G1432" s="178">
        <v>2850001000</v>
      </c>
      <c r="H1432" s="178" t="s">
        <v>24044</v>
      </c>
      <c r="I1432" s="178" t="s">
        <v>24041</v>
      </c>
      <c r="J1432" s="178" t="s">
        <v>24046</v>
      </c>
      <c r="K1432" s="178">
        <v>2014</v>
      </c>
      <c r="L1432" s="178">
        <v>515</v>
      </c>
      <c r="M1432" s="178" t="s">
        <v>24042</v>
      </c>
      <c r="N1432" s="183">
        <f>Emissions!P1433</f>
        <v>14.137732551855462</v>
      </c>
      <c r="O1432" s="183" t="str">
        <f>Emissions!Q1433</f>
        <v>LB</v>
      </c>
      <c r="P1432" s="172">
        <f t="shared" si="22"/>
        <v>2.8531061514364544E-2</v>
      </c>
      <c r="Q1432" s="178" t="str">
        <f>Emissions!S1433</f>
        <v xml:space="preserve">LB </v>
      </c>
      <c r="R1432" s="178" t="str">
        <f>Emissions!T1433</f>
        <v xml:space="preserve">LB </v>
      </c>
      <c r="S1432" s="178" t="s">
        <v>24045</v>
      </c>
      <c r="T1432" s="178">
        <v>7439976</v>
      </c>
      <c r="U1432" s="178" t="s">
        <v>24043</v>
      </c>
      <c r="V1432" s="178">
        <v>8</v>
      </c>
      <c r="W1432" s="178">
        <f>Emissions!W1433</f>
        <v>0.40336451711062221</v>
      </c>
      <c r="X1432" s="178" t="str">
        <f>Emissions!X1433</f>
        <v>LB</v>
      </c>
    </row>
    <row r="1433" spans="1:24" x14ac:dyDescent="0.3">
      <c r="A1433" s="175" t="str">
        <f>Emissions!A1434</f>
        <v>28061</v>
      </c>
      <c r="B1433" s="175" t="str">
        <f>Emissions!B1434</f>
        <v>28</v>
      </c>
      <c r="C1433" s="175" t="str">
        <f>Emissions!F1434</f>
        <v>MS</v>
      </c>
      <c r="D1433" s="175" t="str">
        <f>Emissions!C1434</f>
        <v>061</v>
      </c>
      <c r="E1433" s="178" t="str">
        <f>Emissions!D1434</f>
        <v>Jasper</v>
      </c>
      <c r="F1433" s="178" t="str">
        <f>Emissions!E1434</f>
        <v>County</v>
      </c>
      <c r="G1433" s="178">
        <v>2850001000</v>
      </c>
      <c r="H1433" s="178" t="s">
        <v>24044</v>
      </c>
      <c r="I1433" s="178" t="s">
        <v>24041</v>
      </c>
      <c r="J1433" s="178" t="s">
        <v>24046</v>
      </c>
      <c r="K1433" s="178">
        <v>2014</v>
      </c>
      <c r="L1433" s="178">
        <v>515</v>
      </c>
      <c r="M1433" s="178" t="s">
        <v>24042</v>
      </c>
      <c r="N1433" s="183">
        <f>Emissions!P1434</f>
        <v>1.6629267881090892</v>
      </c>
      <c r="O1433" s="183" t="str">
        <f>Emissions!Q1434</f>
        <v>LB</v>
      </c>
      <c r="P1433" s="172">
        <f t="shared" si="22"/>
        <v>2.8531061514364544E-2</v>
      </c>
      <c r="Q1433" s="178" t="str">
        <f>Emissions!S1434</f>
        <v xml:space="preserve">LB </v>
      </c>
      <c r="R1433" s="178" t="str">
        <f>Emissions!T1434</f>
        <v xml:space="preserve">LB </v>
      </c>
      <c r="S1433" s="178" t="s">
        <v>24045</v>
      </c>
      <c r="T1433" s="178">
        <v>7439976</v>
      </c>
      <c r="U1433" s="178" t="s">
        <v>24043</v>
      </c>
      <c r="V1433" s="178">
        <v>8</v>
      </c>
      <c r="W1433" s="178">
        <f>Emissions!W1434</f>
        <v>4.7445066485425076E-2</v>
      </c>
      <c r="X1433" s="178" t="str">
        <f>Emissions!X1434</f>
        <v>LB</v>
      </c>
    </row>
    <row r="1434" spans="1:24" x14ac:dyDescent="0.3">
      <c r="A1434" s="175" t="str">
        <f>Emissions!A1435</f>
        <v>28063</v>
      </c>
      <c r="B1434" s="175" t="str">
        <f>Emissions!B1435</f>
        <v>28</v>
      </c>
      <c r="C1434" s="175" t="str">
        <f>Emissions!F1435</f>
        <v>MS</v>
      </c>
      <c r="D1434" s="175" t="str">
        <f>Emissions!C1435</f>
        <v>063</v>
      </c>
      <c r="E1434" s="178" t="str">
        <f>Emissions!D1435</f>
        <v>Jefferson</v>
      </c>
      <c r="F1434" s="178" t="str">
        <f>Emissions!E1435</f>
        <v>County</v>
      </c>
      <c r="G1434" s="178">
        <v>2850001000</v>
      </c>
      <c r="H1434" s="178" t="s">
        <v>24044</v>
      </c>
      <c r="I1434" s="178" t="s">
        <v>24041</v>
      </c>
      <c r="J1434" s="178" t="s">
        <v>24046</v>
      </c>
      <c r="K1434" s="178">
        <v>2014</v>
      </c>
      <c r="L1434" s="178">
        <v>515</v>
      </c>
      <c r="M1434" s="178" t="s">
        <v>24042</v>
      </c>
      <c r="N1434" s="183">
        <f>Emissions!P1435</f>
        <v>0.76119394390946138</v>
      </c>
      <c r="O1434" s="183" t="str">
        <f>Emissions!Q1435</f>
        <v>LB</v>
      </c>
      <c r="P1434" s="172">
        <f t="shared" si="22"/>
        <v>2.8531061514364544E-2</v>
      </c>
      <c r="Q1434" s="178" t="str">
        <f>Emissions!S1435</f>
        <v xml:space="preserve">LB </v>
      </c>
      <c r="R1434" s="178" t="str">
        <f>Emissions!T1435</f>
        <v xml:space="preserve">LB </v>
      </c>
      <c r="S1434" s="178" t="s">
        <v>24045</v>
      </c>
      <c r="T1434" s="178">
        <v>7439976</v>
      </c>
      <c r="U1434" s="178" t="s">
        <v>24043</v>
      </c>
      <c r="V1434" s="178">
        <v>8</v>
      </c>
      <c r="W1434" s="178">
        <f>Emissions!W1435</f>
        <v>2.1717671238042597E-2</v>
      </c>
      <c r="X1434" s="178" t="str">
        <f>Emissions!X1435</f>
        <v>LB</v>
      </c>
    </row>
    <row r="1435" spans="1:24" x14ac:dyDescent="0.3">
      <c r="A1435" s="175" t="str">
        <f>Emissions!A1436</f>
        <v>28065</v>
      </c>
      <c r="B1435" s="175" t="str">
        <f>Emissions!B1436</f>
        <v>28</v>
      </c>
      <c r="C1435" s="175" t="str">
        <f>Emissions!F1436</f>
        <v>MS</v>
      </c>
      <c r="D1435" s="175" t="str">
        <f>Emissions!C1436</f>
        <v>065</v>
      </c>
      <c r="E1435" s="178" t="str">
        <f>Emissions!D1436</f>
        <v>Jefferson Davis</v>
      </c>
      <c r="F1435" s="178" t="str">
        <f>Emissions!E1436</f>
        <v>County</v>
      </c>
      <c r="G1435" s="178">
        <v>2850001000</v>
      </c>
      <c r="H1435" s="178" t="s">
        <v>24044</v>
      </c>
      <c r="I1435" s="178" t="s">
        <v>24041</v>
      </c>
      <c r="J1435" s="178" t="s">
        <v>24046</v>
      </c>
      <c r="K1435" s="178">
        <v>2014</v>
      </c>
      <c r="L1435" s="178">
        <v>515</v>
      </c>
      <c r="M1435" s="178" t="s">
        <v>24042</v>
      </c>
      <c r="N1435" s="183">
        <f>Emissions!P1436</f>
        <v>1.1842130286745167</v>
      </c>
      <c r="O1435" s="183" t="str">
        <f>Emissions!Q1436</f>
        <v>LB</v>
      </c>
      <c r="P1435" s="172">
        <f t="shared" si="22"/>
        <v>2.8531061514364544E-2</v>
      </c>
      <c r="Q1435" s="178" t="str">
        <f>Emissions!S1436</f>
        <v xml:space="preserve">LB </v>
      </c>
      <c r="R1435" s="178" t="str">
        <f>Emissions!T1436</f>
        <v xml:space="preserve">LB </v>
      </c>
      <c r="S1435" s="178" t="s">
        <v>24045</v>
      </c>
      <c r="T1435" s="178">
        <v>7439976</v>
      </c>
      <c r="U1435" s="178" t="s">
        <v>24043</v>
      </c>
      <c r="V1435" s="178">
        <v>8</v>
      </c>
      <c r="W1435" s="178">
        <f>Emissions!W1436</f>
        <v>3.3786854767224581E-2</v>
      </c>
      <c r="X1435" s="178" t="str">
        <f>Emissions!X1436</f>
        <v>LB</v>
      </c>
    </row>
    <row r="1436" spans="1:24" x14ac:dyDescent="0.3">
      <c r="A1436" s="175" t="str">
        <f>Emissions!A1437</f>
        <v>28067</v>
      </c>
      <c r="B1436" s="175" t="str">
        <f>Emissions!B1437</f>
        <v>28</v>
      </c>
      <c r="C1436" s="175" t="str">
        <f>Emissions!F1437</f>
        <v>MS</v>
      </c>
      <c r="D1436" s="175" t="str">
        <f>Emissions!C1437</f>
        <v>067</v>
      </c>
      <c r="E1436" s="178" t="str">
        <f>Emissions!D1437</f>
        <v>Jones</v>
      </c>
      <c r="F1436" s="178" t="str">
        <f>Emissions!E1437</f>
        <v>County</v>
      </c>
      <c r="G1436" s="178">
        <v>2850001000</v>
      </c>
      <c r="H1436" s="178" t="s">
        <v>24044</v>
      </c>
      <c r="I1436" s="178" t="s">
        <v>24041</v>
      </c>
      <c r="J1436" s="178" t="s">
        <v>24046</v>
      </c>
      <c r="K1436" s="178">
        <v>2014</v>
      </c>
      <c r="L1436" s="178">
        <v>515</v>
      </c>
      <c r="M1436" s="178" t="s">
        <v>24042</v>
      </c>
      <c r="N1436" s="183">
        <f>Emissions!P1437</f>
        <v>6.8406282970887125</v>
      </c>
      <c r="O1436" s="183" t="str">
        <f>Emissions!Q1437</f>
        <v>LB</v>
      </c>
      <c r="P1436" s="172">
        <f t="shared" si="22"/>
        <v>2.8531061514364547E-2</v>
      </c>
      <c r="Q1436" s="178" t="str">
        <f>Emissions!S1437</f>
        <v xml:space="preserve">LB </v>
      </c>
      <c r="R1436" s="178" t="str">
        <f>Emissions!T1437</f>
        <v xml:space="preserve">LB </v>
      </c>
      <c r="S1436" s="178" t="s">
        <v>24045</v>
      </c>
      <c r="T1436" s="178">
        <v>7439976</v>
      </c>
      <c r="U1436" s="178" t="s">
        <v>24043</v>
      </c>
      <c r="V1436" s="178">
        <v>8</v>
      </c>
      <c r="W1436" s="178">
        <f>Emissions!W1437</f>
        <v>0.19517038674114084</v>
      </c>
      <c r="X1436" s="178" t="str">
        <f>Emissions!X1437</f>
        <v>LB</v>
      </c>
    </row>
    <row r="1437" spans="1:24" x14ac:dyDescent="0.3">
      <c r="A1437" s="175" t="str">
        <f>Emissions!A1438</f>
        <v>28069</v>
      </c>
      <c r="B1437" s="175" t="str">
        <f>Emissions!B1438</f>
        <v>28</v>
      </c>
      <c r="C1437" s="175" t="str">
        <f>Emissions!F1438</f>
        <v>MS</v>
      </c>
      <c r="D1437" s="175" t="str">
        <f>Emissions!C1438</f>
        <v>069</v>
      </c>
      <c r="E1437" s="178" t="str">
        <f>Emissions!D1438</f>
        <v>Kemper</v>
      </c>
      <c r="F1437" s="178" t="str">
        <f>Emissions!E1438</f>
        <v>County</v>
      </c>
      <c r="G1437" s="178">
        <v>2850001000</v>
      </c>
      <c r="H1437" s="178" t="s">
        <v>24044</v>
      </c>
      <c r="I1437" s="178" t="s">
        <v>24041</v>
      </c>
      <c r="J1437" s="178" t="s">
        <v>24046</v>
      </c>
      <c r="K1437" s="178">
        <v>2014</v>
      </c>
      <c r="L1437" s="178">
        <v>515</v>
      </c>
      <c r="M1437" s="178" t="s">
        <v>24042</v>
      </c>
      <c r="N1437" s="183">
        <f>Emissions!P1438</f>
        <v>1.0180305371696086</v>
      </c>
      <c r="O1437" s="183" t="str">
        <f>Emissions!Q1438</f>
        <v>LB</v>
      </c>
      <c r="P1437" s="172">
        <f t="shared" si="22"/>
        <v>2.8531061514364544E-2</v>
      </c>
      <c r="Q1437" s="178" t="str">
        <f>Emissions!S1438</f>
        <v xml:space="preserve">LB </v>
      </c>
      <c r="R1437" s="178" t="str">
        <f>Emissions!T1438</f>
        <v xml:space="preserve">LB </v>
      </c>
      <c r="S1437" s="178" t="s">
        <v>24045</v>
      </c>
      <c r="T1437" s="178">
        <v>7439976</v>
      </c>
      <c r="U1437" s="178" t="s">
        <v>24043</v>
      </c>
      <c r="V1437" s="178">
        <v>8</v>
      </c>
      <c r="W1437" s="178">
        <f>Emissions!W1438</f>
        <v>2.9045491879487684E-2</v>
      </c>
      <c r="X1437" s="178" t="str">
        <f>Emissions!X1438</f>
        <v>LB</v>
      </c>
    </row>
    <row r="1438" spans="1:24" x14ac:dyDescent="0.3">
      <c r="A1438" s="175" t="str">
        <f>Emissions!A1439</f>
        <v>28071</v>
      </c>
      <c r="B1438" s="175" t="str">
        <f>Emissions!B1439</f>
        <v>28</v>
      </c>
      <c r="C1438" s="175" t="str">
        <f>Emissions!F1439</f>
        <v>MS</v>
      </c>
      <c r="D1438" s="175" t="str">
        <f>Emissions!C1439</f>
        <v>071</v>
      </c>
      <c r="E1438" s="178" t="str">
        <f>Emissions!D1439</f>
        <v>Lafayette</v>
      </c>
      <c r="F1438" s="178" t="str">
        <f>Emissions!E1439</f>
        <v>County</v>
      </c>
      <c r="G1438" s="178">
        <v>2850001000</v>
      </c>
      <c r="H1438" s="178" t="s">
        <v>24044</v>
      </c>
      <c r="I1438" s="178" t="s">
        <v>24041</v>
      </c>
      <c r="J1438" s="178" t="s">
        <v>24046</v>
      </c>
      <c r="K1438" s="178">
        <v>2014</v>
      </c>
      <c r="L1438" s="178">
        <v>515</v>
      </c>
      <c r="M1438" s="178" t="s">
        <v>24042</v>
      </c>
      <c r="N1438" s="183">
        <f>Emissions!P1439</f>
        <v>5.3020128242042102</v>
      </c>
      <c r="O1438" s="183" t="str">
        <f>Emissions!Q1439</f>
        <v>LB</v>
      </c>
      <c r="P1438" s="172">
        <f t="shared" si="22"/>
        <v>2.8531061514364544E-2</v>
      </c>
      <c r="Q1438" s="178" t="str">
        <f>Emissions!S1439</f>
        <v xml:space="preserve">LB </v>
      </c>
      <c r="R1438" s="178" t="str">
        <f>Emissions!T1439</f>
        <v xml:space="preserve">LB </v>
      </c>
      <c r="S1438" s="178" t="s">
        <v>24045</v>
      </c>
      <c r="T1438" s="178">
        <v>7439976</v>
      </c>
      <c r="U1438" s="178" t="s">
        <v>24043</v>
      </c>
      <c r="V1438" s="178">
        <v>8</v>
      </c>
      <c r="W1438" s="178">
        <f>Emissions!W1439</f>
        <v>0.15127205403732</v>
      </c>
      <c r="X1438" s="178" t="str">
        <f>Emissions!X1439</f>
        <v>LB</v>
      </c>
    </row>
    <row r="1439" spans="1:24" x14ac:dyDescent="0.3">
      <c r="A1439" s="175" t="str">
        <f>Emissions!A1440</f>
        <v>28073</v>
      </c>
      <c r="B1439" s="175" t="str">
        <f>Emissions!B1440</f>
        <v>28</v>
      </c>
      <c r="C1439" s="175" t="str">
        <f>Emissions!F1440</f>
        <v>MS</v>
      </c>
      <c r="D1439" s="175" t="str">
        <f>Emissions!C1440</f>
        <v>073</v>
      </c>
      <c r="E1439" s="178" t="str">
        <f>Emissions!D1440</f>
        <v>Lamar</v>
      </c>
      <c r="F1439" s="178" t="str">
        <f>Emissions!E1440</f>
        <v>County</v>
      </c>
      <c r="G1439" s="178">
        <v>2850001000</v>
      </c>
      <c r="H1439" s="178" t="s">
        <v>24044</v>
      </c>
      <c r="I1439" s="178" t="s">
        <v>24041</v>
      </c>
      <c r="J1439" s="178" t="s">
        <v>24046</v>
      </c>
      <c r="K1439" s="178">
        <v>2014</v>
      </c>
      <c r="L1439" s="178">
        <v>515</v>
      </c>
      <c r="M1439" s="178" t="s">
        <v>24042</v>
      </c>
      <c r="N1439" s="183">
        <f>Emissions!P1440</f>
        <v>6.0201335484951599</v>
      </c>
      <c r="O1439" s="183" t="str">
        <f>Emissions!Q1440</f>
        <v>LB</v>
      </c>
      <c r="P1439" s="172">
        <f t="shared" si="22"/>
        <v>2.8531061514364547E-2</v>
      </c>
      <c r="Q1439" s="178" t="str">
        <f>Emissions!S1440</f>
        <v xml:space="preserve">LB </v>
      </c>
      <c r="R1439" s="178" t="str">
        <f>Emissions!T1440</f>
        <v xml:space="preserve">LB </v>
      </c>
      <c r="S1439" s="178" t="s">
        <v>24045</v>
      </c>
      <c r="T1439" s="178">
        <v>7439976</v>
      </c>
      <c r="U1439" s="178" t="s">
        <v>24043</v>
      </c>
      <c r="V1439" s="178">
        <v>8</v>
      </c>
      <c r="W1439" s="178">
        <f>Emissions!W1440</f>
        <v>0.17176080059680512</v>
      </c>
      <c r="X1439" s="178" t="str">
        <f>Emissions!X1440</f>
        <v>LB</v>
      </c>
    </row>
    <row r="1440" spans="1:24" x14ac:dyDescent="0.3">
      <c r="A1440" s="175" t="str">
        <f>Emissions!A1441</f>
        <v>28075</v>
      </c>
      <c r="B1440" s="175" t="str">
        <f>Emissions!B1441</f>
        <v>28</v>
      </c>
      <c r="C1440" s="175" t="str">
        <f>Emissions!F1441</f>
        <v>MS</v>
      </c>
      <c r="D1440" s="175" t="str">
        <f>Emissions!C1441</f>
        <v>075</v>
      </c>
      <c r="E1440" s="178" t="str">
        <f>Emissions!D1441</f>
        <v>Lauderdale</v>
      </c>
      <c r="F1440" s="178" t="str">
        <f>Emissions!E1441</f>
        <v>County</v>
      </c>
      <c r="G1440" s="178">
        <v>2850001000</v>
      </c>
      <c r="H1440" s="178" t="s">
        <v>24044</v>
      </c>
      <c r="I1440" s="178" t="s">
        <v>24041</v>
      </c>
      <c r="J1440" s="178" t="s">
        <v>24046</v>
      </c>
      <c r="K1440" s="178">
        <v>2014</v>
      </c>
      <c r="L1440" s="178">
        <v>515</v>
      </c>
      <c r="M1440" s="178" t="s">
        <v>24042</v>
      </c>
      <c r="N1440" s="183">
        <f>Emissions!P1441</f>
        <v>7.9874778120011261</v>
      </c>
      <c r="O1440" s="183" t="str">
        <f>Emissions!Q1441</f>
        <v>LB</v>
      </c>
      <c r="P1440" s="172">
        <f t="shared" si="22"/>
        <v>2.8531061514364544E-2</v>
      </c>
      <c r="Q1440" s="178" t="str">
        <f>Emissions!S1441</f>
        <v xml:space="preserve">LB </v>
      </c>
      <c r="R1440" s="178" t="str">
        <f>Emissions!T1441</f>
        <v xml:space="preserve">LB </v>
      </c>
      <c r="S1440" s="178" t="s">
        <v>24045</v>
      </c>
      <c r="T1440" s="178">
        <v>7439976</v>
      </c>
      <c r="U1440" s="178" t="s">
        <v>24043</v>
      </c>
      <c r="V1440" s="178">
        <v>8</v>
      </c>
      <c r="W1440" s="178">
        <f>Emissions!W1441</f>
        <v>0.22789122079882604</v>
      </c>
      <c r="X1440" s="178" t="str">
        <f>Emissions!X1441</f>
        <v>LB</v>
      </c>
    </row>
    <row r="1441" spans="1:24" x14ac:dyDescent="0.3">
      <c r="A1441" s="175" t="str">
        <f>Emissions!A1442</f>
        <v>28077</v>
      </c>
      <c r="B1441" s="175" t="str">
        <f>Emissions!B1442</f>
        <v>28</v>
      </c>
      <c r="C1441" s="175" t="str">
        <f>Emissions!F1442</f>
        <v>MS</v>
      </c>
      <c r="D1441" s="175" t="str">
        <f>Emissions!C1442</f>
        <v>077</v>
      </c>
      <c r="E1441" s="178" t="str">
        <f>Emissions!D1442</f>
        <v>Lawrence</v>
      </c>
      <c r="F1441" s="178" t="str">
        <f>Emissions!E1442</f>
        <v>County</v>
      </c>
      <c r="G1441" s="178">
        <v>2850001000</v>
      </c>
      <c r="H1441" s="178" t="s">
        <v>24044</v>
      </c>
      <c r="I1441" s="178" t="s">
        <v>24041</v>
      </c>
      <c r="J1441" s="178" t="s">
        <v>24046</v>
      </c>
      <c r="K1441" s="178">
        <v>2014</v>
      </c>
      <c r="L1441" s="178">
        <v>515</v>
      </c>
      <c r="M1441" s="178" t="s">
        <v>24042</v>
      </c>
      <c r="N1441" s="183">
        <f>Emissions!P1442</f>
        <v>1.2523288178386744</v>
      </c>
      <c r="O1441" s="183" t="str">
        <f>Emissions!Q1442</f>
        <v>LB</v>
      </c>
      <c r="P1441" s="172">
        <f t="shared" si="22"/>
        <v>2.8531061514364544E-2</v>
      </c>
      <c r="Q1441" s="178" t="str">
        <f>Emissions!S1442</f>
        <v xml:space="preserve">LB </v>
      </c>
      <c r="R1441" s="178" t="str">
        <f>Emissions!T1442</f>
        <v xml:space="preserve">LB </v>
      </c>
      <c r="S1441" s="178" t="s">
        <v>24045</v>
      </c>
      <c r="T1441" s="178">
        <v>7439976</v>
      </c>
      <c r="U1441" s="178" t="s">
        <v>24043</v>
      </c>
      <c r="V1441" s="178">
        <v>8</v>
      </c>
      <c r="W1441" s="178">
        <f>Emissions!W1442</f>
        <v>3.5730270537966652E-2</v>
      </c>
      <c r="X1441" s="178" t="str">
        <f>Emissions!X1442</f>
        <v>LB</v>
      </c>
    </row>
    <row r="1442" spans="1:24" x14ac:dyDescent="0.3">
      <c r="A1442" s="175" t="str">
        <f>Emissions!A1443</f>
        <v>28079</v>
      </c>
      <c r="B1442" s="175" t="str">
        <f>Emissions!B1443</f>
        <v>28</v>
      </c>
      <c r="C1442" s="175" t="str">
        <f>Emissions!F1443</f>
        <v>MS</v>
      </c>
      <c r="D1442" s="175" t="str">
        <f>Emissions!C1443</f>
        <v>079</v>
      </c>
      <c r="E1442" s="178" t="str">
        <f>Emissions!D1443</f>
        <v>Leake</v>
      </c>
      <c r="F1442" s="178" t="str">
        <f>Emissions!E1443</f>
        <v>County</v>
      </c>
      <c r="G1442" s="178">
        <v>2850001000</v>
      </c>
      <c r="H1442" s="178" t="s">
        <v>24044</v>
      </c>
      <c r="I1442" s="178" t="s">
        <v>24041</v>
      </c>
      <c r="J1442" s="178" t="s">
        <v>24046</v>
      </c>
      <c r="K1442" s="178">
        <v>2014</v>
      </c>
      <c r="L1442" s="178">
        <v>515</v>
      </c>
      <c r="M1442" s="178" t="s">
        <v>24042</v>
      </c>
      <c r="N1442" s="183">
        <f>Emissions!P1443</f>
        <v>2.3232492618886873</v>
      </c>
      <c r="O1442" s="183" t="str">
        <f>Emissions!Q1443</f>
        <v>LB</v>
      </c>
      <c r="P1442" s="172">
        <f t="shared" si="22"/>
        <v>2.8531061514364547E-2</v>
      </c>
      <c r="Q1442" s="178" t="str">
        <f>Emissions!S1443</f>
        <v xml:space="preserve">LB </v>
      </c>
      <c r="R1442" s="178" t="str">
        <f>Emissions!T1443</f>
        <v xml:space="preserve">LB </v>
      </c>
      <c r="S1442" s="178" t="s">
        <v>24045</v>
      </c>
      <c r="T1442" s="178">
        <v>7439976</v>
      </c>
      <c r="U1442" s="178" t="s">
        <v>24043</v>
      </c>
      <c r="V1442" s="178">
        <v>8</v>
      </c>
      <c r="W1442" s="178">
        <f>Emissions!W1443</f>
        <v>6.628476760414817E-2</v>
      </c>
      <c r="X1442" s="178" t="str">
        <f>Emissions!X1443</f>
        <v>LB</v>
      </c>
    </row>
    <row r="1443" spans="1:24" x14ac:dyDescent="0.3">
      <c r="A1443" s="175" t="str">
        <f>Emissions!A1444</f>
        <v>28081</v>
      </c>
      <c r="B1443" s="175" t="str">
        <f>Emissions!B1444</f>
        <v>28</v>
      </c>
      <c r="C1443" s="175" t="str">
        <f>Emissions!F1444</f>
        <v>MS</v>
      </c>
      <c r="D1443" s="175" t="str">
        <f>Emissions!C1444</f>
        <v>081</v>
      </c>
      <c r="E1443" s="178" t="str">
        <f>Emissions!D1444</f>
        <v>Lee</v>
      </c>
      <c r="F1443" s="178" t="str">
        <f>Emissions!E1444</f>
        <v>County</v>
      </c>
      <c r="G1443" s="178">
        <v>2850001000</v>
      </c>
      <c r="H1443" s="178" t="s">
        <v>24044</v>
      </c>
      <c r="I1443" s="178" t="s">
        <v>24041</v>
      </c>
      <c r="J1443" s="178" t="s">
        <v>24046</v>
      </c>
      <c r="K1443" s="178">
        <v>2014</v>
      </c>
      <c r="L1443" s="178">
        <v>515</v>
      </c>
      <c r="M1443" s="178" t="s">
        <v>24042</v>
      </c>
      <c r="N1443" s="183">
        <f>Emissions!P1444</f>
        <v>8.5391155339526179</v>
      </c>
      <c r="O1443" s="183" t="str">
        <f>Emissions!Q1444</f>
        <v>LB</v>
      </c>
      <c r="P1443" s="172">
        <f t="shared" si="22"/>
        <v>2.8531061514364547E-2</v>
      </c>
      <c r="Q1443" s="178" t="str">
        <f>Emissions!S1444</f>
        <v xml:space="preserve">LB </v>
      </c>
      <c r="R1443" s="178" t="str">
        <f>Emissions!T1444</f>
        <v xml:space="preserve">LB </v>
      </c>
      <c r="S1443" s="178" t="s">
        <v>24045</v>
      </c>
      <c r="T1443" s="178">
        <v>7439976</v>
      </c>
      <c r="U1443" s="178" t="s">
        <v>24043</v>
      </c>
      <c r="V1443" s="178">
        <v>8</v>
      </c>
      <c r="W1443" s="178">
        <f>Emissions!W1444</f>
        <v>0.24363003057746802</v>
      </c>
      <c r="X1443" s="178" t="str">
        <f>Emissions!X1444</f>
        <v>LB</v>
      </c>
    </row>
    <row r="1444" spans="1:24" x14ac:dyDescent="0.3">
      <c r="A1444" s="175" t="str">
        <f>Emissions!A1445</f>
        <v>28083</v>
      </c>
      <c r="B1444" s="175" t="str">
        <f>Emissions!B1445</f>
        <v>28</v>
      </c>
      <c r="C1444" s="175" t="str">
        <f>Emissions!F1445</f>
        <v>MS</v>
      </c>
      <c r="D1444" s="175" t="str">
        <f>Emissions!C1445</f>
        <v>083</v>
      </c>
      <c r="E1444" s="178" t="str">
        <f>Emissions!D1445</f>
        <v>Leflore</v>
      </c>
      <c r="F1444" s="178" t="str">
        <f>Emissions!E1445</f>
        <v>County</v>
      </c>
      <c r="G1444" s="178">
        <v>2850001000</v>
      </c>
      <c r="H1444" s="178" t="s">
        <v>24044</v>
      </c>
      <c r="I1444" s="178" t="s">
        <v>24041</v>
      </c>
      <c r="J1444" s="178" t="s">
        <v>24046</v>
      </c>
      <c r="K1444" s="178">
        <v>2014</v>
      </c>
      <c r="L1444" s="178">
        <v>515</v>
      </c>
      <c r="M1444" s="178" t="s">
        <v>24042</v>
      </c>
      <c r="N1444" s="183">
        <f>Emissions!P1445</f>
        <v>3.1475504810531776</v>
      </c>
      <c r="O1444" s="183" t="str">
        <f>Emissions!Q1445</f>
        <v>LB</v>
      </c>
      <c r="P1444" s="172">
        <f t="shared" si="22"/>
        <v>2.8531061514364544E-2</v>
      </c>
      <c r="Q1444" s="178" t="str">
        <f>Emissions!S1445</f>
        <v xml:space="preserve">LB </v>
      </c>
      <c r="R1444" s="178" t="str">
        <f>Emissions!T1445</f>
        <v xml:space="preserve">LB </v>
      </c>
      <c r="S1444" s="178" t="s">
        <v>24045</v>
      </c>
      <c r="T1444" s="178">
        <v>7439976</v>
      </c>
      <c r="U1444" s="178" t="s">
        <v>24043</v>
      </c>
      <c r="V1444" s="178">
        <v>8</v>
      </c>
      <c r="W1444" s="178">
        <f>Emissions!W1445</f>
        <v>8.9802956394495925E-2</v>
      </c>
      <c r="X1444" s="178" t="str">
        <f>Emissions!X1445</f>
        <v>LB</v>
      </c>
    </row>
    <row r="1445" spans="1:24" x14ac:dyDescent="0.3">
      <c r="A1445" s="175" t="str">
        <f>Emissions!A1446</f>
        <v>28085</v>
      </c>
      <c r="B1445" s="175" t="str">
        <f>Emissions!B1446</f>
        <v>28</v>
      </c>
      <c r="C1445" s="175" t="str">
        <f>Emissions!F1446</f>
        <v>MS</v>
      </c>
      <c r="D1445" s="175" t="str">
        <f>Emissions!C1446</f>
        <v>085</v>
      </c>
      <c r="E1445" s="178" t="str">
        <f>Emissions!D1446</f>
        <v>Lincoln</v>
      </c>
      <c r="F1445" s="178" t="str">
        <f>Emissions!E1446</f>
        <v>County</v>
      </c>
      <c r="G1445" s="178">
        <v>2850001000</v>
      </c>
      <c r="H1445" s="178" t="s">
        <v>24044</v>
      </c>
      <c r="I1445" s="178" t="s">
        <v>24041</v>
      </c>
      <c r="J1445" s="178" t="s">
        <v>24046</v>
      </c>
      <c r="K1445" s="178">
        <v>2014</v>
      </c>
      <c r="L1445" s="178">
        <v>515</v>
      </c>
      <c r="M1445" s="178" t="s">
        <v>24042</v>
      </c>
      <c r="N1445" s="183">
        <f>Emissions!P1446</f>
        <v>3.4834214237993844</v>
      </c>
      <c r="O1445" s="183" t="str">
        <f>Emissions!Q1446</f>
        <v>LB</v>
      </c>
      <c r="P1445" s="172">
        <f t="shared" si="22"/>
        <v>2.8531061514364547E-2</v>
      </c>
      <c r="Q1445" s="178" t="str">
        <f>Emissions!S1446</f>
        <v xml:space="preserve">LB </v>
      </c>
      <c r="R1445" s="178" t="str">
        <f>Emissions!T1446</f>
        <v xml:space="preserve">LB </v>
      </c>
      <c r="S1445" s="178" t="s">
        <v>24045</v>
      </c>
      <c r="T1445" s="178">
        <v>7439976</v>
      </c>
      <c r="U1445" s="178" t="s">
        <v>24043</v>
      </c>
      <c r="V1445" s="178">
        <v>8</v>
      </c>
      <c r="W1445" s="178">
        <f>Emissions!W1446</f>
        <v>9.938571092287557E-2</v>
      </c>
      <c r="X1445" s="178" t="str">
        <f>Emissions!X1446</f>
        <v>LB</v>
      </c>
    </row>
    <row r="1446" spans="1:24" x14ac:dyDescent="0.3">
      <c r="A1446" s="175" t="str">
        <f>Emissions!A1447</f>
        <v>28087</v>
      </c>
      <c r="B1446" s="175" t="str">
        <f>Emissions!B1447</f>
        <v>28</v>
      </c>
      <c r="C1446" s="175" t="str">
        <f>Emissions!F1447</f>
        <v>MS</v>
      </c>
      <c r="D1446" s="175" t="str">
        <f>Emissions!C1447</f>
        <v>087</v>
      </c>
      <c r="E1446" s="178" t="str">
        <f>Emissions!D1447</f>
        <v>Lowndes</v>
      </c>
      <c r="F1446" s="178" t="str">
        <f>Emissions!E1447</f>
        <v>County</v>
      </c>
      <c r="G1446" s="178">
        <v>2850001000</v>
      </c>
      <c r="H1446" s="178" t="s">
        <v>24044</v>
      </c>
      <c r="I1446" s="178" t="s">
        <v>24041</v>
      </c>
      <c r="J1446" s="178" t="s">
        <v>24046</v>
      </c>
      <c r="K1446" s="178">
        <v>2014</v>
      </c>
      <c r="L1446" s="178">
        <v>515</v>
      </c>
      <c r="M1446" s="178" t="s">
        <v>24042</v>
      </c>
      <c r="N1446" s="183">
        <f>Emissions!P1447</f>
        <v>5.9831707158457865</v>
      </c>
      <c r="O1446" s="183" t="str">
        <f>Emissions!Q1447</f>
        <v>LB</v>
      </c>
      <c r="P1446" s="172">
        <f t="shared" si="22"/>
        <v>2.8531061514364551E-2</v>
      </c>
      <c r="Q1446" s="178" t="str">
        <f>Emissions!S1447</f>
        <v xml:space="preserve">LB </v>
      </c>
      <c r="R1446" s="178" t="str">
        <f>Emissions!T1447</f>
        <v xml:space="preserve">LB </v>
      </c>
      <c r="S1446" s="178" t="s">
        <v>24045</v>
      </c>
      <c r="T1446" s="178">
        <v>7439976</v>
      </c>
      <c r="U1446" s="178" t="s">
        <v>24043</v>
      </c>
      <c r="V1446" s="178">
        <v>8</v>
      </c>
      <c r="W1446" s="178">
        <f>Emissions!W1447</f>
        <v>0.17070621174474071</v>
      </c>
      <c r="X1446" s="178" t="str">
        <f>Emissions!X1447</f>
        <v>LB</v>
      </c>
    </row>
    <row r="1447" spans="1:24" x14ac:dyDescent="0.3">
      <c r="A1447" s="175" t="str">
        <f>Emissions!A1448</f>
        <v>28089</v>
      </c>
      <c r="B1447" s="175" t="str">
        <f>Emissions!B1448</f>
        <v>28</v>
      </c>
      <c r="C1447" s="175" t="str">
        <f>Emissions!F1448</f>
        <v>MS</v>
      </c>
      <c r="D1447" s="175" t="str">
        <f>Emissions!C1448</f>
        <v>089</v>
      </c>
      <c r="E1447" s="178" t="str">
        <f>Emissions!D1448</f>
        <v>Madison</v>
      </c>
      <c r="F1447" s="178" t="str">
        <f>Emissions!E1448</f>
        <v>County</v>
      </c>
      <c r="G1447" s="178">
        <v>2850001000</v>
      </c>
      <c r="H1447" s="178" t="s">
        <v>24044</v>
      </c>
      <c r="I1447" s="178" t="s">
        <v>24041</v>
      </c>
      <c r="J1447" s="178" t="s">
        <v>24046</v>
      </c>
      <c r="K1447" s="178">
        <v>2014</v>
      </c>
      <c r="L1447" s="178">
        <v>515</v>
      </c>
      <c r="M1447" s="178" t="s">
        <v>24042</v>
      </c>
      <c r="N1447" s="183">
        <f>Emissions!P1448</f>
        <v>10.186115247830678</v>
      </c>
      <c r="O1447" s="183" t="str">
        <f>Emissions!Q1448</f>
        <v>LB</v>
      </c>
      <c r="P1447" s="172">
        <f t="shared" si="22"/>
        <v>2.853106151436454E-2</v>
      </c>
      <c r="Q1447" s="178" t="str">
        <f>Emissions!S1448</f>
        <v xml:space="preserve">LB </v>
      </c>
      <c r="R1447" s="178" t="str">
        <f>Emissions!T1448</f>
        <v xml:space="preserve">LB </v>
      </c>
      <c r="S1447" s="178" t="s">
        <v>24045</v>
      </c>
      <c r="T1447" s="178">
        <v>7439976</v>
      </c>
      <c r="U1447" s="178" t="s">
        <v>24043</v>
      </c>
      <c r="V1447" s="178">
        <v>8</v>
      </c>
      <c r="W1447" s="178">
        <f>Emissions!W1448</f>
        <v>0.29062068072826369</v>
      </c>
      <c r="X1447" s="178" t="str">
        <f>Emissions!X1448</f>
        <v>LB</v>
      </c>
    </row>
    <row r="1448" spans="1:24" x14ac:dyDescent="0.3">
      <c r="A1448" s="175" t="str">
        <f>Emissions!A1449</f>
        <v>28091</v>
      </c>
      <c r="B1448" s="175" t="str">
        <f>Emissions!B1449</f>
        <v>28</v>
      </c>
      <c r="C1448" s="175" t="str">
        <f>Emissions!F1449</f>
        <v>MS</v>
      </c>
      <c r="D1448" s="175" t="str">
        <f>Emissions!C1449</f>
        <v>091</v>
      </c>
      <c r="E1448" s="178" t="str">
        <f>Emissions!D1449</f>
        <v>Marion</v>
      </c>
      <c r="F1448" s="178" t="str">
        <f>Emissions!E1449</f>
        <v>County</v>
      </c>
      <c r="G1448" s="178">
        <v>2850001000</v>
      </c>
      <c r="H1448" s="178" t="s">
        <v>24044</v>
      </c>
      <c r="I1448" s="178" t="s">
        <v>24041</v>
      </c>
      <c r="J1448" s="178" t="s">
        <v>24046</v>
      </c>
      <c r="K1448" s="178">
        <v>2014</v>
      </c>
      <c r="L1448" s="178">
        <v>515</v>
      </c>
      <c r="M1448" s="178" t="s">
        <v>24042</v>
      </c>
      <c r="N1448" s="183">
        <f>Emissions!P1449</f>
        <v>2.5912047560271021</v>
      </c>
      <c r="O1448" s="183" t="str">
        <f>Emissions!Q1449</f>
        <v>LB</v>
      </c>
      <c r="P1448" s="172">
        <f t="shared" si="22"/>
        <v>2.8531061514364544E-2</v>
      </c>
      <c r="Q1448" s="178" t="str">
        <f>Emissions!S1449</f>
        <v xml:space="preserve">LB </v>
      </c>
      <c r="R1448" s="178" t="str">
        <f>Emissions!T1449</f>
        <v xml:space="preserve">LB </v>
      </c>
      <c r="S1448" s="178" t="s">
        <v>24045</v>
      </c>
      <c r="T1448" s="178">
        <v>7439976</v>
      </c>
      <c r="U1448" s="178" t="s">
        <v>24043</v>
      </c>
      <c r="V1448" s="178">
        <v>8</v>
      </c>
      <c r="W1448" s="178">
        <f>Emissions!W1449</f>
        <v>7.3929822290523223E-2</v>
      </c>
      <c r="X1448" s="178" t="str">
        <f>Emissions!X1449</f>
        <v>LB</v>
      </c>
    </row>
    <row r="1449" spans="1:24" x14ac:dyDescent="0.3">
      <c r="A1449" s="175" t="str">
        <f>Emissions!A1450</f>
        <v>28093</v>
      </c>
      <c r="B1449" s="175" t="str">
        <f>Emissions!B1450</f>
        <v>28</v>
      </c>
      <c r="C1449" s="175" t="str">
        <f>Emissions!F1450</f>
        <v>MS</v>
      </c>
      <c r="D1449" s="175" t="str">
        <f>Emissions!C1450</f>
        <v>093</v>
      </c>
      <c r="E1449" s="178" t="str">
        <f>Emissions!D1450</f>
        <v>Marshall</v>
      </c>
      <c r="F1449" s="178" t="str">
        <f>Emissions!E1450</f>
        <v>County</v>
      </c>
      <c r="G1449" s="178">
        <v>2850001000</v>
      </c>
      <c r="H1449" s="178" t="s">
        <v>24044</v>
      </c>
      <c r="I1449" s="178" t="s">
        <v>24041</v>
      </c>
      <c r="J1449" s="178" t="s">
        <v>24046</v>
      </c>
      <c r="K1449" s="178">
        <v>2014</v>
      </c>
      <c r="L1449" s="178">
        <v>515</v>
      </c>
      <c r="M1449" s="178" t="s">
        <v>24042</v>
      </c>
      <c r="N1449" s="183">
        <f>Emissions!P1450</f>
        <v>3.6295698596677757</v>
      </c>
      <c r="O1449" s="183" t="str">
        <f>Emissions!Q1450</f>
        <v>LB</v>
      </c>
      <c r="P1449" s="172">
        <f t="shared" si="22"/>
        <v>2.8531061514364544E-2</v>
      </c>
      <c r="Q1449" s="178" t="str">
        <f>Emissions!S1450</f>
        <v xml:space="preserve">LB </v>
      </c>
      <c r="R1449" s="178" t="str">
        <f>Emissions!T1450</f>
        <v xml:space="preserve">LB </v>
      </c>
      <c r="S1449" s="178" t="s">
        <v>24045</v>
      </c>
      <c r="T1449" s="178">
        <v>7439976</v>
      </c>
      <c r="U1449" s="178" t="s">
        <v>24043</v>
      </c>
      <c r="V1449" s="178">
        <v>8</v>
      </c>
      <c r="W1449" s="178">
        <f>Emissions!W1450</f>
        <v>0.1035554809368648</v>
      </c>
      <c r="X1449" s="178" t="str">
        <f>Emissions!X1450</f>
        <v>LB</v>
      </c>
    </row>
    <row r="1450" spans="1:24" x14ac:dyDescent="0.3">
      <c r="A1450" s="175" t="str">
        <f>Emissions!A1451</f>
        <v>28095</v>
      </c>
      <c r="B1450" s="175" t="str">
        <f>Emissions!B1451</f>
        <v>28</v>
      </c>
      <c r="C1450" s="175" t="str">
        <f>Emissions!F1451</f>
        <v>MS</v>
      </c>
      <c r="D1450" s="175" t="str">
        <f>Emissions!C1451</f>
        <v>095</v>
      </c>
      <c r="E1450" s="178" t="str">
        <f>Emissions!D1451</f>
        <v>Monroe</v>
      </c>
      <c r="F1450" s="178" t="str">
        <f>Emissions!E1451</f>
        <v>County</v>
      </c>
      <c r="G1450" s="178">
        <v>2850001000</v>
      </c>
      <c r="H1450" s="178" t="s">
        <v>24044</v>
      </c>
      <c r="I1450" s="178" t="s">
        <v>24041</v>
      </c>
      <c r="J1450" s="178" t="s">
        <v>24046</v>
      </c>
      <c r="K1450" s="178">
        <v>2014</v>
      </c>
      <c r="L1450" s="178">
        <v>515</v>
      </c>
      <c r="M1450" s="178" t="s">
        <v>24042</v>
      </c>
      <c r="N1450" s="183">
        <f>Emissions!P1451</f>
        <v>3.6064305254075983</v>
      </c>
      <c r="O1450" s="183" t="str">
        <f>Emissions!Q1451</f>
        <v>LB</v>
      </c>
      <c r="P1450" s="172">
        <f t="shared" si="22"/>
        <v>2.8531061514364547E-2</v>
      </c>
      <c r="Q1450" s="178" t="str">
        <f>Emissions!S1451</f>
        <v xml:space="preserve">LB </v>
      </c>
      <c r="R1450" s="178" t="str">
        <f>Emissions!T1451</f>
        <v xml:space="preserve">LB </v>
      </c>
      <c r="S1450" s="178" t="s">
        <v>24045</v>
      </c>
      <c r="T1450" s="178">
        <v>7439976</v>
      </c>
      <c r="U1450" s="178" t="s">
        <v>24043</v>
      </c>
      <c r="V1450" s="178">
        <v>8</v>
      </c>
      <c r="W1450" s="178">
        <f>Emissions!W1451</f>
        <v>0.10289529116768624</v>
      </c>
      <c r="X1450" s="178" t="str">
        <f>Emissions!X1451</f>
        <v>LB</v>
      </c>
    </row>
    <row r="1451" spans="1:24" x14ac:dyDescent="0.3">
      <c r="A1451" s="175" t="str">
        <f>Emissions!A1452</f>
        <v>28097</v>
      </c>
      <c r="B1451" s="175" t="str">
        <f>Emissions!B1452</f>
        <v>28</v>
      </c>
      <c r="C1451" s="175" t="str">
        <f>Emissions!F1452</f>
        <v>MS</v>
      </c>
      <c r="D1451" s="175" t="str">
        <f>Emissions!C1452</f>
        <v>097</v>
      </c>
      <c r="E1451" s="178" t="str">
        <f>Emissions!D1452</f>
        <v>Montgomery</v>
      </c>
      <c r="F1451" s="178" t="str">
        <f>Emissions!E1452</f>
        <v>County</v>
      </c>
      <c r="G1451" s="178">
        <v>2850001000</v>
      </c>
      <c r="H1451" s="178" t="s">
        <v>24044</v>
      </c>
      <c r="I1451" s="178" t="s">
        <v>24041</v>
      </c>
      <c r="J1451" s="178" t="s">
        <v>24046</v>
      </c>
      <c r="K1451" s="178">
        <v>2014</v>
      </c>
      <c r="L1451" s="178">
        <v>515</v>
      </c>
      <c r="M1451" s="178" t="s">
        <v>24042</v>
      </c>
      <c r="N1451" s="183">
        <f>Emissions!P1452</f>
        <v>1.0417708930988814</v>
      </c>
      <c r="O1451" s="183" t="str">
        <f>Emissions!Q1452</f>
        <v>LB</v>
      </c>
      <c r="P1451" s="172">
        <f t="shared" si="22"/>
        <v>2.8531061514364544E-2</v>
      </c>
      <c r="Q1451" s="178" t="str">
        <f>Emissions!S1452</f>
        <v xml:space="preserve">LB </v>
      </c>
      <c r="R1451" s="178" t="str">
        <f>Emissions!T1452</f>
        <v xml:space="preserve">LB </v>
      </c>
      <c r="S1451" s="178" t="s">
        <v>24045</v>
      </c>
      <c r="T1451" s="178">
        <v>7439976</v>
      </c>
      <c r="U1451" s="178" t="s">
        <v>24043</v>
      </c>
      <c r="V1451" s="178">
        <v>8</v>
      </c>
      <c r="W1451" s="178">
        <f>Emissions!W1452</f>
        <v>2.9722829434878674E-2</v>
      </c>
      <c r="X1451" s="178" t="str">
        <f>Emissions!X1452</f>
        <v>LB</v>
      </c>
    </row>
    <row r="1452" spans="1:24" x14ac:dyDescent="0.3">
      <c r="A1452" s="175" t="str">
        <f>Emissions!A1453</f>
        <v>28099</v>
      </c>
      <c r="B1452" s="175" t="str">
        <f>Emissions!B1453</f>
        <v>28</v>
      </c>
      <c r="C1452" s="175" t="str">
        <f>Emissions!F1453</f>
        <v>MS</v>
      </c>
      <c r="D1452" s="175" t="str">
        <f>Emissions!C1453</f>
        <v>099</v>
      </c>
      <c r="E1452" s="178" t="str">
        <f>Emissions!D1453</f>
        <v>Neshoba</v>
      </c>
      <c r="F1452" s="178" t="str">
        <f>Emissions!E1453</f>
        <v>County</v>
      </c>
      <c r="G1452" s="178">
        <v>2850001000</v>
      </c>
      <c r="H1452" s="178" t="s">
        <v>24044</v>
      </c>
      <c r="I1452" s="178" t="s">
        <v>24041</v>
      </c>
      <c r="J1452" s="178" t="s">
        <v>24046</v>
      </c>
      <c r="K1452" s="178">
        <v>2014</v>
      </c>
      <c r="L1452" s="178">
        <v>515</v>
      </c>
      <c r="M1452" s="178" t="s">
        <v>24042</v>
      </c>
      <c r="N1452" s="183">
        <f>Emissions!P1453</f>
        <v>2.9515172466498591</v>
      </c>
      <c r="O1452" s="183" t="str">
        <f>Emissions!Q1453</f>
        <v>LB</v>
      </c>
      <c r="P1452" s="172">
        <f t="shared" si="22"/>
        <v>2.8531061514364547E-2</v>
      </c>
      <c r="Q1452" s="178" t="str">
        <f>Emissions!S1453</f>
        <v xml:space="preserve">LB </v>
      </c>
      <c r="R1452" s="178" t="str">
        <f>Emissions!T1453</f>
        <v xml:space="preserve">LB </v>
      </c>
      <c r="S1452" s="178" t="s">
        <v>24045</v>
      </c>
      <c r="T1452" s="178">
        <v>7439976</v>
      </c>
      <c r="U1452" s="178" t="s">
        <v>24043</v>
      </c>
      <c r="V1452" s="178">
        <v>8</v>
      </c>
      <c r="W1452" s="178">
        <f>Emissions!W1453</f>
        <v>8.4209920124875007E-2</v>
      </c>
      <c r="X1452" s="178" t="str">
        <f>Emissions!X1453</f>
        <v>LB</v>
      </c>
    </row>
    <row r="1453" spans="1:24" x14ac:dyDescent="0.3">
      <c r="A1453" s="175" t="str">
        <f>Emissions!A1454</f>
        <v>28101</v>
      </c>
      <c r="B1453" s="175" t="str">
        <f>Emissions!B1454</f>
        <v>28</v>
      </c>
      <c r="C1453" s="175" t="str">
        <f>Emissions!F1454</f>
        <v>MS</v>
      </c>
      <c r="D1453" s="175" t="str">
        <f>Emissions!C1454</f>
        <v>101</v>
      </c>
      <c r="E1453" s="178" t="str">
        <f>Emissions!D1454</f>
        <v>Newton</v>
      </c>
      <c r="F1453" s="178" t="str">
        <f>Emissions!E1454</f>
        <v>County</v>
      </c>
      <c r="G1453" s="178">
        <v>2850001000</v>
      </c>
      <c r="H1453" s="178" t="s">
        <v>24044</v>
      </c>
      <c r="I1453" s="178" t="s">
        <v>24041</v>
      </c>
      <c r="J1453" s="178" t="s">
        <v>24046</v>
      </c>
      <c r="K1453" s="178">
        <v>2014</v>
      </c>
      <c r="L1453" s="178">
        <v>515</v>
      </c>
      <c r="M1453" s="178" t="s">
        <v>24042</v>
      </c>
      <c r="N1453" s="183">
        <f>Emissions!P1454</f>
        <v>2.1869175132821899</v>
      </c>
      <c r="O1453" s="183" t="str">
        <f>Emissions!Q1454</f>
        <v>LB</v>
      </c>
      <c r="P1453" s="172">
        <f t="shared" si="22"/>
        <v>2.8531061514364544E-2</v>
      </c>
      <c r="Q1453" s="178" t="str">
        <f>Emissions!S1454</f>
        <v xml:space="preserve">LB </v>
      </c>
      <c r="R1453" s="178" t="str">
        <f>Emissions!T1454</f>
        <v xml:space="preserve">LB </v>
      </c>
      <c r="S1453" s="178" t="s">
        <v>24045</v>
      </c>
      <c r="T1453" s="178">
        <v>7439976</v>
      </c>
      <c r="U1453" s="178" t="s">
        <v>24043</v>
      </c>
      <c r="V1453" s="178">
        <v>8</v>
      </c>
      <c r="W1453" s="178">
        <f>Emissions!W1454</f>
        <v>6.2395078098295302E-2</v>
      </c>
      <c r="X1453" s="178" t="str">
        <f>Emissions!X1454</f>
        <v>LB</v>
      </c>
    </row>
    <row r="1454" spans="1:24" x14ac:dyDescent="0.3">
      <c r="A1454" s="175" t="str">
        <f>Emissions!A1455</f>
        <v>28103</v>
      </c>
      <c r="B1454" s="175" t="str">
        <f>Emissions!B1455</f>
        <v>28</v>
      </c>
      <c r="C1454" s="175" t="str">
        <f>Emissions!F1455</f>
        <v>MS</v>
      </c>
      <c r="D1454" s="175" t="str">
        <f>Emissions!C1455</f>
        <v>103</v>
      </c>
      <c r="E1454" s="178" t="str">
        <f>Emissions!D1455</f>
        <v>Noxubee</v>
      </c>
      <c r="F1454" s="178" t="str">
        <f>Emissions!E1455</f>
        <v>County</v>
      </c>
      <c r="G1454" s="178">
        <v>2850001000</v>
      </c>
      <c r="H1454" s="178" t="s">
        <v>24044</v>
      </c>
      <c r="I1454" s="178" t="s">
        <v>24041</v>
      </c>
      <c r="J1454" s="178" t="s">
        <v>24046</v>
      </c>
      <c r="K1454" s="178">
        <v>2014</v>
      </c>
      <c r="L1454" s="178">
        <v>515</v>
      </c>
      <c r="M1454" s="178" t="s">
        <v>24042</v>
      </c>
      <c r="N1454" s="183">
        <f>Emissions!P1455</f>
        <v>1.1133926419994296</v>
      </c>
      <c r="O1454" s="183" t="str">
        <f>Emissions!Q1455</f>
        <v>LB</v>
      </c>
      <c r="P1454" s="172">
        <f t="shared" si="22"/>
        <v>2.8531061514364547E-2</v>
      </c>
      <c r="Q1454" s="178" t="str">
        <f>Emissions!S1455</f>
        <v xml:space="preserve">LB </v>
      </c>
      <c r="R1454" s="178" t="str">
        <f>Emissions!T1455</f>
        <v xml:space="preserve">LB </v>
      </c>
      <c r="S1454" s="178" t="s">
        <v>24045</v>
      </c>
      <c r="T1454" s="178">
        <v>7439976</v>
      </c>
      <c r="U1454" s="178" t="s">
        <v>24043</v>
      </c>
      <c r="V1454" s="178">
        <v>8</v>
      </c>
      <c r="W1454" s="178">
        <f>Emissions!W1455</f>
        <v>3.1766273958526589E-2</v>
      </c>
      <c r="X1454" s="178" t="str">
        <f>Emissions!X1455</f>
        <v>LB</v>
      </c>
    </row>
    <row r="1455" spans="1:24" x14ac:dyDescent="0.3">
      <c r="A1455" s="175" t="str">
        <f>Emissions!A1456</f>
        <v>28105</v>
      </c>
      <c r="B1455" s="175" t="str">
        <f>Emissions!B1456</f>
        <v>28</v>
      </c>
      <c r="C1455" s="175" t="str">
        <f>Emissions!F1456</f>
        <v>MS</v>
      </c>
      <c r="D1455" s="175" t="str">
        <f>Emissions!C1456</f>
        <v>105</v>
      </c>
      <c r="E1455" s="178" t="str">
        <f>Emissions!D1456</f>
        <v>Oktibbeha</v>
      </c>
      <c r="F1455" s="178" t="str">
        <f>Emissions!E1456</f>
        <v>County</v>
      </c>
      <c r="G1455" s="178">
        <v>2850001000</v>
      </c>
      <c r="H1455" s="178" t="s">
        <v>24044</v>
      </c>
      <c r="I1455" s="178" t="s">
        <v>24041</v>
      </c>
      <c r="J1455" s="178" t="s">
        <v>24046</v>
      </c>
      <c r="K1455" s="178">
        <v>2014</v>
      </c>
      <c r="L1455" s="178">
        <v>515</v>
      </c>
      <c r="M1455" s="178" t="s">
        <v>24042</v>
      </c>
      <c r="N1455" s="183">
        <f>Emissions!P1456</f>
        <v>4.9498141261142425</v>
      </c>
      <c r="O1455" s="183" t="str">
        <f>Emissions!Q1456</f>
        <v>LB</v>
      </c>
      <c r="P1455" s="172">
        <f t="shared" si="22"/>
        <v>2.8531061514364547E-2</v>
      </c>
      <c r="Q1455" s="178" t="str">
        <f>Emissions!S1456</f>
        <v xml:space="preserve">LB </v>
      </c>
      <c r="R1455" s="178" t="str">
        <f>Emissions!T1456</f>
        <v xml:space="preserve">LB </v>
      </c>
      <c r="S1455" s="178" t="s">
        <v>24045</v>
      </c>
      <c r="T1455" s="178">
        <v>7439976</v>
      </c>
      <c r="U1455" s="178" t="s">
        <v>24043</v>
      </c>
      <c r="V1455" s="178">
        <v>8</v>
      </c>
      <c r="W1455" s="178">
        <f>Emissions!W1456</f>
        <v>0.14122345131683606</v>
      </c>
      <c r="X1455" s="178" t="str">
        <f>Emissions!X1456</f>
        <v>LB</v>
      </c>
    </row>
    <row r="1456" spans="1:24" x14ac:dyDescent="0.3">
      <c r="A1456" s="175" t="str">
        <f>Emissions!A1457</f>
        <v>28107</v>
      </c>
      <c r="B1456" s="175" t="str">
        <f>Emissions!B1457</f>
        <v>28</v>
      </c>
      <c r="C1456" s="175" t="str">
        <f>Emissions!F1457</f>
        <v>MS</v>
      </c>
      <c r="D1456" s="175" t="str">
        <f>Emissions!C1457</f>
        <v>107</v>
      </c>
      <c r="E1456" s="178" t="str">
        <f>Emissions!D1457</f>
        <v>Panola</v>
      </c>
      <c r="F1456" s="178" t="str">
        <f>Emissions!E1457</f>
        <v>County</v>
      </c>
      <c r="G1456" s="178">
        <v>2850001000</v>
      </c>
      <c r="H1456" s="178" t="s">
        <v>24044</v>
      </c>
      <c r="I1456" s="178" t="s">
        <v>24041</v>
      </c>
      <c r="J1456" s="178" t="s">
        <v>24046</v>
      </c>
      <c r="K1456" s="178">
        <v>2014</v>
      </c>
      <c r="L1456" s="178">
        <v>515</v>
      </c>
      <c r="M1456" s="178" t="s">
        <v>24042</v>
      </c>
      <c r="N1456" s="183">
        <f>Emissions!P1457</f>
        <v>3.4502650617209487</v>
      </c>
      <c r="O1456" s="183" t="str">
        <f>Emissions!Q1457</f>
        <v>LB</v>
      </c>
      <c r="P1456" s="172">
        <f t="shared" si="22"/>
        <v>2.8531061514364547E-2</v>
      </c>
      <c r="Q1456" s="178" t="str">
        <f>Emissions!S1457</f>
        <v xml:space="preserve">LB </v>
      </c>
      <c r="R1456" s="178" t="str">
        <f>Emissions!T1457</f>
        <v xml:space="preserve">LB </v>
      </c>
      <c r="S1456" s="178" t="s">
        <v>24045</v>
      </c>
      <c r="T1456" s="178">
        <v>7439976</v>
      </c>
      <c r="U1456" s="178" t="s">
        <v>24043</v>
      </c>
      <c r="V1456" s="178">
        <v>8</v>
      </c>
      <c r="W1456" s="178">
        <f>Emissions!W1457</f>
        <v>9.8439724716823176E-2</v>
      </c>
      <c r="X1456" s="178" t="str">
        <f>Emissions!X1457</f>
        <v>LB</v>
      </c>
    </row>
    <row r="1457" spans="1:24" x14ac:dyDescent="0.3">
      <c r="A1457" s="175" t="str">
        <f>Emissions!A1458</f>
        <v>28109</v>
      </c>
      <c r="B1457" s="175" t="str">
        <f>Emissions!B1458</f>
        <v>28</v>
      </c>
      <c r="C1457" s="175" t="str">
        <f>Emissions!F1458</f>
        <v>MS</v>
      </c>
      <c r="D1457" s="175" t="str">
        <f>Emissions!C1458</f>
        <v>109</v>
      </c>
      <c r="E1457" s="178" t="str">
        <f>Emissions!D1458</f>
        <v>Pearl River</v>
      </c>
      <c r="F1457" s="178" t="str">
        <f>Emissions!E1458</f>
        <v>County</v>
      </c>
      <c r="G1457" s="178">
        <v>2850001000</v>
      </c>
      <c r="H1457" s="178" t="s">
        <v>24044</v>
      </c>
      <c r="I1457" s="178" t="s">
        <v>24041</v>
      </c>
      <c r="J1457" s="178" t="s">
        <v>24046</v>
      </c>
      <c r="K1457" s="178">
        <v>2014</v>
      </c>
      <c r="L1457" s="178">
        <v>515</v>
      </c>
      <c r="M1457" s="178" t="s">
        <v>24042</v>
      </c>
      <c r="N1457" s="183">
        <f>Emissions!P1458</f>
        <v>5.5318034423550593</v>
      </c>
      <c r="O1457" s="183" t="str">
        <f>Emissions!Q1458</f>
        <v>LB</v>
      </c>
      <c r="P1457" s="172">
        <f t="shared" si="22"/>
        <v>2.8531061514364544E-2</v>
      </c>
      <c r="Q1457" s="178" t="str">
        <f>Emissions!S1458</f>
        <v xml:space="preserve">LB </v>
      </c>
      <c r="R1457" s="178" t="str">
        <f>Emissions!T1458</f>
        <v xml:space="preserve">LB </v>
      </c>
      <c r="S1457" s="178" t="s">
        <v>24045</v>
      </c>
      <c r="T1457" s="178">
        <v>7439976</v>
      </c>
      <c r="U1457" s="178" t="s">
        <v>24043</v>
      </c>
      <c r="V1457" s="178">
        <v>8</v>
      </c>
      <c r="W1457" s="178">
        <f>Emissions!W1458</f>
        <v>0.15782822429920573</v>
      </c>
      <c r="X1457" s="178" t="str">
        <f>Emissions!X1458</f>
        <v>LB</v>
      </c>
    </row>
    <row r="1458" spans="1:24" x14ac:dyDescent="0.3">
      <c r="A1458" s="175" t="str">
        <f>Emissions!A1459</f>
        <v>28111</v>
      </c>
      <c r="B1458" s="175" t="str">
        <f>Emissions!B1459</f>
        <v>28</v>
      </c>
      <c r="C1458" s="175" t="str">
        <f>Emissions!F1459</f>
        <v>MS</v>
      </c>
      <c r="D1458" s="175" t="str">
        <f>Emissions!C1459</f>
        <v>111</v>
      </c>
      <c r="E1458" s="178" t="str">
        <f>Emissions!D1459</f>
        <v>Perry</v>
      </c>
      <c r="F1458" s="178" t="str">
        <f>Emissions!E1459</f>
        <v>County</v>
      </c>
      <c r="G1458" s="178">
        <v>2850001000</v>
      </c>
      <c r="H1458" s="178" t="s">
        <v>24044</v>
      </c>
      <c r="I1458" s="178" t="s">
        <v>24041</v>
      </c>
      <c r="J1458" s="178" t="s">
        <v>24046</v>
      </c>
      <c r="K1458" s="178">
        <v>2014</v>
      </c>
      <c r="L1458" s="178">
        <v>515</v>
      </c>
      <c r="M1458" s="178" t="s">
        <v>24042</v>
      </c>
      <c r="N1458" s="183">
        <f>Emissions!P1459</f>
        <v>1.2247819913384637</v>
      </c>
      <c r="O1458" s="183" t="str">
        <f>Emissions!Q1459</f>
        <v>LB</v>
      </c>
      <c r="P1458" s="172">
        <f t="shared" si="22"/>
        <v>2.8531061514364547E-2</v>
      </c>
      <c r="Q1458" s="178" t="str">
        <f>Emissions!S1459</f>
        <v xml:space="preserve">LB </v>
      </c>
      <c r="R1458" s="178" t="str">
        <f>Emissions!T1459</f>
        <v xml:space="preserve">LB </v>
      </c>
      <c r="S1458" s="178" t="s">
        <v>24045</v>
      </c>
      <c r="T1458" s="178">
        <v>7439976</v>
      </c>
      <c r="U1458" s="178" t="s">
        <v>24043</v>
      </c>
      <c r="V1458" s="178">
        <v>8</v>
      </c>
      <c r="W1458" s="178">
        <f>Emissions!W1459</f>
        <v>3.4944330336563613E-2</v>
      </c>
      <c r="X1458" s="178" t="str">
        <f>Emissions!X1459</f>
        <v>LB</v>
      </c>
    </row>
    <row r="1459" spans="1:24" x14ac:dyDescent="0.3">
      <c r="A1459" s="175" t="str">
        <f>Emissions!A1460</f>
        <v>28113</v>
      </c>
      <c r="B1459" s="175" t="str">
        <f>Emissions!B1460</f>
        <v>28</v>
      </c>
      <c r="C1459" s="175" t="str">
        <f>Emissions!F1460</f>
        <v>MS</v>
      </c>
      <c r="D1459" s="175" t="str">
        <f>Emissions!C1460</f>
        <v>113</v>
      </c>
      <c r="E1459" s="178" t="str">
        <f>Emissions!D1460</f>
        <v>Pike</v>
      </c>
      <c r="F1459" s="178" t="str">
        <f>Emissions!E1460</f>
        <v>County</v>
      </c>
      <c r="G1459" s="178">
        <v>2850001000</v>
      </c>
      <c r="H1459" s="178" t="s">
        <v>24044</v>
      </c>
      <c r="I1459" s="178" t="s">
        <v>24041</v>
      </c>
      <c r="J1459" s="178" t="s">
        <v>24046</v>
      </c>
      <c r="K1459" s="178">
        <v>2014</v>
      </c>
      <c r="L1459" s="178">
        <v>515</v>
      </c>
      <c r="M1459" s="178" t="s">
        <v>24042</v>
      </c>
      <c r="N1459" s="183">
        <f>Emissions!P1460</f>
        <v>4.012621003437979</v>
      </c>
      <c r="O1459" s="183" t="str">
        <f>Emissions!Q1460</f>
        <v>LB</v>
      </c>
      <c r="P1459" s="172">
        <f t="shared" si="22"/>
        <v>2.8531061514364551E-2</v>
      </c>
      <c r="Q1459" s="178" t="str">
        <f>Emissions!S1460</f>
        <v xml:space="preserve">LB </v>
      </c>
      <c r="R1459" s="178" t="str">
        <f>Emissions!T1460</f>
        <v xml:space="preserve">LB </v>
      </c>
      <c r="S1459" s="178" t="s">
        <v>24045</v>
      </c>
      <c r="T1459" s="178">
        <v>7439976</v>
      </c>
      <c r="U1459" s="178" t="s">
        <v>24043</v>
      </c>
      <c r="V1459" s="178">
        <v>8</v>
      </c>
      <c r="W1459" s="178">
        <f>Emissions!W1460</f>
        <v>0.11448433668292018</v>
      </c>
      <c r="X1459" s="178" t="str">
        <f>Emissions!X1460</f>
        <v>LB</v>
      </c>
    </row>
    <row r="1460" spans="1:24" x14ac:dyDescent="0.3">
      <c r="A1460" s="175" t="str">
        <f>Emissions!A1461</f>
        <v>28115</v>
      </c>
      <c r="B1460" s="175" t="str">
        <f>Emissions!B1461</f>
        <v>28</v>
      </c>
      <c r="C1460" s="175" t="str">
        <f>Emissions!F1461</f>
        <v>MS</v>
      </c>
      <c r="D1460" s="175" t="str">
        <f>Emissions!C1461</f>
        <v>115</v>
      </c>
      <c r="E1460" s="178" t="str">
        <f>Emissions!D1461</f>
        <v>Pontotoc</v>
      </c>
      <c r="F1460" s="178" t="str">
        <f>Emissions!E1461</f>
        <v>County</v>
      </c>
      <c r="G1460" s="178">
        <v>2850001000</v>
      </c>
      <c r="H1460" s="178" t="s">
        <v>24044</v>
      </c>
      <c r="I1460" s="178" t="s">
        <v>24041</v>
      </c>
      <c r="J1460" s="178" t="s">
        <v>24046</v>
      </c>
      <c r="K1460" s="178">
        <v>2014</v>
      </c>
      <c r="L1460" s="178">
        <v>515</v>
      </c>
      <c r="M1460" s="178" t="s">
        <v>24042</v>
      </c>
      <c r="N1460" s="183">
        <f>Emissions!P1461</f>
        <v>3.1002701097509977</v>
      </c>
      <c r="O1460" s="183" t="str">
        <f>Emissions!Q1461</f>
        <v>LB</v>
      </c>
      <c r="P1460" s="172">
        <f t="shared" si="22"/>
        <v>2.8531061514364547E-2</v>
      </c>
      <c r="Q1460" s="178" t="str">
        <f>Emissions!S1461</f>
        <v xml:space="preserve">LB </v>
      </c>
      <c r="R1460" s="178" t="str">
        <f>Emissions!T1461</f>
        <v xml:space="preserve">LB </v>
      </c>
      <c r="S1460" s="178" t="s">
        <v>24045</v>
      </c>
      <c r="T1460" s="178">
        <v>7439976</v>
      </c>
      <c r="U1460" s="178" t="s">
        <v>24043</v>
      </c>
      <c r="V1460" s="178">
        <v>8</v>
      </c>
      <c r="W1460" s="178">
        <f>Emissions!W1461</f>
        <v>8.8453997212451438E-2</v>
      </c>
      <c r="X1460" s="178" t="str">
        <f>Emissions!X1461</f>
        <v>LB</v>
      </c>
    </row>
    <row r="1461" spans="1:24" x14ac:dyDescent="0.3">
      <c r="A1461" s="175" t="str">
        <f>Emissions!A1462</f>
        <v>28117</v>
      </c>
      <c r="B1461" s="175" t="str">
        <f>Emissions!B1462</f>
        <v>28</v>
      </c>
      <c r="C1461" s="175" t="str">
        <f>Emissions!F1462</f>
        <v>MS</v>
      </c>
      <c r="D1461" s="175" t="str">
        <f>Emissions!C1462</f>
        <v>117</v>
      </c>
      <c r="E1461" s="178" t="str">
        <f>Emissions!D1462</f>
        <v>Prentiss</v>
      </c>
      <c r="F1461" s="178" t="str">
        <f>Emissions!E1462</f>
        <v>County</v>
      </c>
      <c r="G1461" s="178">
        <v>2850001000</v>
      </c>
      <c r="H1461" s="178" t="s">
        <v>24044</v>
      </c>
      <c r="I1461" s="178" t="s">
        <v>24041</v>
      </c>
      <c r="J1461" s="178" t="s">
        <v>24046</v>
      </c>
      <c r="K1461" s="178">
        <v>2014</v>
      </c>
      <c r="L1461" s="178">
        <v>515</v>
      </c>
      <c r="M1461" s="178" t="s">
        <v>24042</v>
      </c>
      <c r="N1461" s="183">
        <f>Emissions!P1462</f>
        <v>2.5471298336267645</v>
      </c>
      <c r="O1461" s="183" t="str">
        <f>Emissions!Q1462</f>
        <v>LB</v>
      </c>
      <c r="P1461" s="172">
        <f t="shared" si="22"/>
        <v>2.8531061514364544E-2</v>
      </c>
      <c r="Q1461" s="178" t="str">
        <f>Emissions!S1462</f>
        <v xml:space="preserve">LB </v>
      </c>
      <c r="R1461" s="178" t="str">
        <f>Emissions!T1462</f>
        <v xml:space="preserve">LB </v>
      </c>
      <c r="S1461" s="178" t="s">
        <v>24045</v>
      </c>
      <c r="T1461" s="178">
        <v>7439976</v>
      </c>
      <c r="U1461" s="178" t="s">
        <v>24043</v>
      </c>
      <c r="V1461" s="178">
        <v>8</v>
      </c>
      <c r="W1461" s="178">
        <f>Emissions!W1462</f>
        <v>7.2672317968278347E-2</v>
      </c>
      <c r="X1461" s="178" t="str">
        <f>Emissions!X1462</f>
        <v>LB</v>
      </c>
    </row>
    <row r="1462" spans="1:24" x14ac:dyDescent="0.3">
      <c r="A1462" s="175" t="str">
        <f>Emissions!A1463</f>
        <v>28119</v>
      </c>
      <c r="B1462" s="175" t="str">
        <f>Emissions!B1463</f>
        <v>28</v>
      </c>
      <c r="C1462" s="175" t="str">
        <f>Emissions!F1463</f>
        <v>MS</v>
      </c>
      <c r="D1462" s="175" t="str">
        <f>Emissions!C1463</f>
        <v>119</v>
      </c>
      <c r="E1462" s="178" t="str">
        <f>Emissions!D1463</f>
        <v>Quitman</v>
      </c>
      <c r="F1462" s="178" t="str">
        <f>Emissions!E1463</f>
        <v>County</v>
      </c>
      <c r="G1462" s="178">
        <v>2850001000</v>
      </c>
      <c r="H1462" s="178" t="s">
        <v>24044</v>
      </c>
      <c r="I1462" s="178" t="s">
        <v>24041</v>
      </c>
      <c r="J1462" s="178" t="s">
        <v>24046</v>
      </c>
      <c r="K1462" s="178">
        <v>2014</v>
      </c>
      <c r="L1462" s="178">
        <v>515</v>
      </c>
      <c r="M1462" s="178" t="s">
        <v>24042</v>
      </c>
      <c r="N1462" s="183">
        <f>Emissions!P1463</f>
        <v>0.76910739588588561</v>
      </c>
      <c r="O1462" s="183" t="str">
        <f>Emissions!Q1463</f>
        <v>LB</v>
      </c>
      <c r="P1462" s="172">
        <f t="shared" si="22"/>
        <v>2.8531061514364551E-2</v>
      </c>
      <c r="Q1462" s="178" t="str">
        <f>Emissions!S1463</f>
        <v xml:space="preserve">LB </v>
      </c>
      <c r="R1462" s="178" t="str">
        <f>Emissions!T1463</f>
        <v xml:space="preserve">LB </v>
      </c>
      <c r="S1462" s="178" t="s">
        <v>24045</v>
      </c>
      <c r="T1462" s="178">
        <v>7439976</v>
      </c>
      <c r="U1462" s="178" t="s">
        <v>24043</v>
      </c>
      <c r="V1462" s="178">
        <v>8</v>
      </c>
      <c r="W1462" s="178">
        <f>Emissions!W1463</f>
        <v>2.194345042317293E-2</v>
      </c>
      <c r="X1462" s="178" t="str">
        <f>Emissions!X1463</f>
        <v>LB</v>
      </c>
    </row>
    <row r="1463" spans="1:24" x14ac:dyDescent="0.3">
      <c r="A1463" s="175" t="str">
        <f>Emissions!A1464</f>
        <v>28121</v>
      </c>
      <c r="B1463" s="175" t="str">
        <f>Emissions!B1464</f>
        <v>28</v>
      </c>
      <c r="C1463" s="175" t="str">
        <f>Emissions!F1464</f>
        <v>MS</v>
      </c>
      <c r="D1463" s="175" t="str">
        <f>Emissions!C1464</f>
        <v>121</v>
      </c>
      <c r="E1463" s="178" t="str">
        <f>Emissions!D1464</f>
        <v>Rankin</v>
      </c>
      <c r="F1463" s="178" t="str">
        <f>Emissions!E1464</f>
        <v>County</v>
      </c>
      <c r="G1463" s="178">
        <v>2850001000</v>
      </c>
      <c r="H1463" s="178" t="s">
        <v>24044</v>
      </c>
      <c r="I1463" s="178" t="s">
        <v>24041</v>
      </c>
      <c r="J1463" s="178" t="s">
        <v>24046</v>
      </c>
      <c r="K1463" s="178">
        <v>2014</v>
      </c>
      <c r="L1463" s="178">
        <v>515</v>
      </c>
      <c r="M1463" s="178" t="s">
        <v>24042</v>
      </c>
      <c r="N1463" s="183">
        <f>Emissions!P1464</f>
        <v>14.832213090495323</v>
      </c>
      <c r="O1463" s="183" t="str">
        <f>Emissions!Q1464</f>
        <v>LB</v>
      </c>
      <c r="P1463" s="172">
        <f t="shared" si="22"/>
        <v>2.8531061514364544E-2</v>
      </c>
      <c r="Q1463" s="178" t="str">
        <f>Emissions!S1464</f>
        <v xml:space="preserve">LB </v>
      </c>
      <c r="R1463" s="178" t="str">
        <f>Emissions!T1464</f>
        <v xml:space="preserve">LB </v>
      </c>
      <c r="S1463" s="178" t="s">
        <v>24045</v>
      </c>
      <c r="T1463" s="178">
        <v>7439976</v>
      </c>
      <c r="U1463" s="178" t="s">
        <v>24043</v>
      </c>
      <c r="V1463" s="178">
        <v>8</v>
      </c>
      <c r="W1463" s="178">
        <f>Emissions!W1464</f>
        <v>0.4231787840790851</v>
      </c>
      <c r="X1463" s="178" t="str">
        <f>Emissions!X1464</f>
        <v>LB</v>
      </c>
    </row>
    <row r="1464" spans="1:24" x14ac:dyDescent="0.3">
      <c r="A1464" s="175" t="str">
        <f>Emissions!A1465</f>
        <v>28123</v>
      </c>
      <c r="B1464" s="175" t="str">
        <f>Emissions!B1465</f>
        <v>28</v>
      </c>
      <c r="C1464" s="175" t="str">
        <f>Emissions!F1465</f>
        <v>MS</v>
      </c>
      <c r="D1464" s="175" t="str">
        <f>Emissions!C1465</f>
        <v>123</v>
      </c>
      <c r="E1464" s="178" t="str">
        <f>Emissions!D1465</f>
        <v>Scott</v>
      </c>
      <c r="F1464" s="178" t="str">
        <f>Emissions!E1465</f>
        <v>County</v>
      </c>
      <c r="G1464" s="178">
        <v>2850001000</v>
      </c>
      <c r="H1464" s="178" t="s">
        <v>24044</v>
      </c>
      <c r="I1464" s="178" t="s">
        <v>24041</v>
      </c>
      <c r="J1464" s="178" t="s">
        <v>24046</v>
      </c>
      <c r="K1464" s="178">
        <v>2014</v>
      </c>
      <c r="L1464" s="178">
        <v>515</v>
      </c>
      <c r="M1464" s="178" t="s">
        <v>24042</v>
      </c>
      <c r="N1464" s="183">
        <f>Emissions!P1465</f>
        <v>2.8509462873545441</v>
      </c>
      <c r="O1464" s="183" t="str">
        <f>Emissions!Q1465</f>
        <v>LB</v>
      </c>
      <c r="P1464" s="172">
        <f t="shared" si="22"/>
        <v>2.8531061514364547E-2</v>
      </c>
      <c r="Q1464" s="178" t="str">
        <f>Emissions!S1465</f>
        <v xml:space="preserve">LB </v>
      </c>
      <c r="R1464" s="178" t="str">
        <f>Emissions!T1465</f>
        <v xml:space="preserve">LB </v>
      </c>
      <c r="S1464" s="178" t="s">
        <v>24045</v>
      </c>
      <c r="T1464" s="178">
        <v>7439976</v>
      </c>
      <c r="U1464" s="178" t="s">
        <v>24043</v>
      </c>
      <c r="V1464" s="178">
        <v>8</v>
      </c>
      <c r="W1464" s="178">
        <f>Emissions!W1465</f>
        <v>8.1340523898661726E-2</v>
      </c>
      <c r="X1464" s="178" t="str">
        <f>Emissions!X1465</f>
        <v>LB</v>
      </c>
    </row>
    <row r="1465" spans="1:24" x14ac:dyDescent="0.3">
      <c r="A1465" s="175" t="str">
        <f>Emissions!A1466</f>
        <v>28125</v>
      </c>
      <c r="B1465" s="175" t="str">
        <f>Emissions!B1466</f>
        <v>28</v>
      </c>
      <c r="C1465" s="175" t="str">
        <f>Emissions!F1466</f>
        <v>MS</v>
      </c>
      <c r="D1465" s="175" t="str">
        <f>Emissions!C1466</f>
        <v>125</v>
      </c>
      <c r="E1465" s="178" t="str">
        <f>Emissions!D1466</f>
        <v>Sharkey</v>
      </c>
      <c r="F1465" s="178" t="str">
        <f>Emissions!E1466</f>
        <v>County</v>
      </c>
      <c r="G1465" s="178">
        <v>2850001000</v>
      </c>
      <c r="H1465" s="178" t="s">
        <v>24044</v>
      </c>
      <c r="I1465" s="178" t="s">
        <v>24041</v>
      </c>
      <c r="J1465" s="178" t="s">
        <v>24046</v>
      </c>
      <c r="K1465" s="178">
        <v>2014</v>
      </c>
      <c r="L1465" s="178">
        <v>515</v>
      </c>
      <c r="M1465" s="178" t="s">
        <v>24042</v>
      </c>
      <c r="N1465" s="183">
        <f>Emissions!P1466</f>
        <v>0.46549128271447127</v>
      </c>
      <c r="O1465" s="183" t="str">
        <f>Emissions!Q1466</f>
        <v>LB</v>
      </c>
      <c r="P1465" s="172">
        <f t="shared" si="22"/>
        <v>2.8531061514364544E-2</v>
      </c>
      <c r="Q1465" s="178" t="str">
        <f>Emissions!S1466</f>
        <v xml:space="preserve">LB </v>
      </c>
      <c r="R1465" s="178" t="str">
        <f>Emissions!T1466</f>
        <v xml:space="preserve">LB </v>
      </c>
      <c r="S1465" s="178" t="s">
        <v>24045</v>
      </c>
      <c r="T1465" s="178">
        <v>7439976</v>
      </c>
      <c r="U1465" s="178" t="s">
        <v>24043</v>
      </c>
      <c r="V1465" s="178">
        <v>8</v>
      </c>
      <c r="W1465" s="178">
        <f>Emissions!W1466</f>
        <v>1.3280960421527037E-2</v>
      </c>
      <c r="X1465" s="178" t="str">
        <f>Emissions!X1466</f>
        <v>LB</v>
      </c>
    </row>
    <row r="1466" spans="1:24" x14ac:dyDescent="0.3">
      <c r="A1466" s="175" t="str">
        <f>Emissions!A1467</f>
        <v>28127</v>
      </c>
      <c r="B1466" s="175" t="str">
        <f>Emissions!B1467</f>
        <v>28</v>
      </c>
      <c r="C1466" s="175" t="str">
        <f>Emissions!F1467</f>
        <v>MS</v>
      </c>
      <c r="D1466" s="175" t="str">
        <f>Emissions!C1467</f>
        <v>127</v>
      </c>
      <c r="E1466" s="178" t="str">
        <f>Emissions!D1467</f>
        <v>Simpson</v>
      </c>
      <c r="F1466" s="178" t="str">
        <f>Emissions!E1467</f>
        <v>County</v>
      </c>
      <c r="G1466" s="178">
        <v>2850001000</v>
      </c>
      <c r="H1466" s="178" t="s">
        <v>24044</v>
      </c>
      <c r="I1466" s="178" t="s">
        <v>24041</v>
      </c>
      <c r="J1466" s="178" t="s">
        <v>24046</v>
      </c>
      <c r="K1466" s="178">
        <v>2014</v>
      </c>
      <c r="L1466" s="178">
        <v>515</v>
      </c>
      <c r="M1466" s="178" t="s">
        <v>24042</v>
      </c>
      <c r="N1466" s="183">
        <f>Emissions!P1467</f>
        <v>2.7509763497283251</v>
      </c>
      <c r="O1466" s="183" t="str">
        <f>Emissions!Q1467</f>
        <v>LB</v>
      </c>
      <c r="P1466" s="172">
        <f t="shared" si="22"/>
        <v>2.8531061514364547E-2</v>
      </c>
      <c r="Q1466" s="178" t="str">
        <f>Emissions!S1467</f>
        <v xml:space="preserve">LB </v>
      </c>
      <c r="R1466" s="178" t="str">
        <f>Emissions!T1467</f>
        <v xml:space="preserve">LB </v>
      </c>
      <c r="S1466" s="178" t="s">
        <v>24045</v>
      </c>
      <c r="T1466" s="178">
        <v>7439976</v>
      </c>
      <c r="U1466" s="178" t="s">
        <v>24043</v>
      </c>
      <c r="V1466" s="178">
        <v>8</v>
      </c>
      <c r="W1466" s="178">
        <f>Emissions!W1467</f>
        <v>7.8488275458660883E-2</v>
      </c>
      <c r="X1466" s="178" t="str">
        <f>Emissions!X1467</f>
        <v>LB</v>
      </c>
    </row>
    <row r="1467" spans="1:24" x14ac:dyDescent="0.3">
      <c r="A1467" s="175" t="str">
        <f>Emissions!A1468</f>
        <v>28129</v>
      </c>
      <c r="B1467" s="175" t="str">
        <f>Emissions!B1468</f>
        <v>28</v>
      </c>
      <c r="C1467" s="175" t="str">
        <f>Emissions!F1468</f>
        <v>MS</v>
      </c>
      <c r="D1467" s="175" t="str">
        <f>Emissions!C1468</f>
        <v>129</v>
      </c>
      <c r="E1467" s="178" t="str">
        <f>Emissions!D1468</f>
        <v>Smith</v>
      </c>
      <c r="F1467" s="178" t="str">
        <f>Emissions!E1468</f>
        <v>County</v>
      </c>
      <c r="G1467" s="178">
        <v>2850001000</v>
      </c>
      <c r="H1467" s="178" t="s">
        <v>24044</v>
      </c>
      <c r="I1467" s="178" t="s">
        <v>24041</v>
      </c>
      <c r="J1467" s="178" t="s">
        <v>24046</v>
      </c>
      <c r="K1467" s="178">
        <v>2014</v>
      </c>
      <c r="L1467" s="178">
        <v>515</v>
      </c>
      <c r="M1467" s="178" t="s">
        <v>24042</v>
      </c>
      <c r="N1467" s="183">
        <f>Emissions!P1468</f>
        <v>1.6215564632196817</v>
      </c>
      <c r="O1467" s="183" t="str">
        <f>Emissions!Q1468</f>
        <v>LB</v>
      </c>
      <c r="P1467" s="172">
        <f t="shared" si="22"/>
        <v>2.8531061514364551E-2</v>
      </c>
      <c r="Q1467" s="178" t="str">
        <f>Emissions!S1468</f>
        <v xml:space="preserve">LB </v>
      </c>
      <c r="R1467" s="178" t="str">
        <f>Emissions!T1468</f>
        <v xml:space="preserve">LB </v>
      </c>
      <c r="S1467" s="178" t="s">
        <v>24045</v>
      </c>
      <c r="T1467" s="178">
        <v>7439976</v>
      </c>
      <c r="U1467" s="178" t="s">
        <v>24043</v>
      </c>
      <c r="V1467" s="178">
        <v>8</v>
      </c>
      <c r="W1467" s="178">
        <f>Emissions!W1468</f>
        <v>4.6264727201136155E-2</v>
      </c>
      <c r="X1467" s="178" t="str">
        <f>Emissions!X1468</f>
        <v>LB</v>
      </c>
    </row>
    <row r="1468" spans="1:24" x14ac:dyDescent="0.3">
      <c r="A1468" s="175" t="str">
        <f>Emissions!A1469</f>
        <v>28131</v>
      </c>
      <c r="B1468" s="175" t="str">
        <f>Emissions!B1469</f>
        <v>28</v>
      </c>
      <c r="C1468" s="175" t="str">
        <f>Emissions!F1469</f>
        <v>MS</v>
      </c>
      <c r="D1468" s="175" t="str">
        <f>Emissions!C1469</f>
        <v>131</v>
      </c>
      <c r="E1468" s="178" t="str">
        <f>Emissions!D1469</f>
        <v>Stone</v>
      </c>
      <c r="F1468" s="178" t="str">
        <f>Emissions!E1469</f>
        <v>County</v>
      </c>
      <c r="G1468" s="178">
        <v>2850001000</v>
      </c>
      <c r="H1468" s="178" t="s">
        <v>24044</v>
      </c>
      <c r="I1468" s="178" t="s">
        <v>24041</v>
      </c>
      <c r="J1468" s="178" t="s">
        <v>24046</v>
      </c>
      <c r="K1468" s="178">
        <v>2014</v>
      </c>
      <c r="L1468" s="178">
        <v>515</v>
      </c>
      <c r="M1468" s="178" t="s">
        <v>24042</v>
      </c>
      <c r="N1468" s="183">
        <f>Emissions!P1469</f>
        <v>1.7905437225137022</v>
      </c>
      <c r="O1468" s="183" t="str">
        <f>Emissions!Q1469</f>
        <v>LB</v>
      </c>
      <c r="P1468" s="172">
        <f t="shared" si="22"/>
        <v>2.8531061514364544E-2</v>
      </c>
      <c r="Q1468" s="178" t="str">
        <f>Emissions!S1469</f>
        <v xml:space="preserve">LB </v>
      </c>
      <c r="R1468" s="178" t="str">
        <f>Emissions!T1469</f>
        <v xml:space="preserve">LB </v>
      </c>
      <c r="S1468" s="178" t="s">
        <v>24045</v>
      </c>
      <c r="T1468" s="178">
        <v>7439976</v>
      </c>
      <c r="U1468" s="178" t="s">
        <v>24043</v>
      </c>
      <c r="V1468" s="178">
        <v>8</v>
      </c>
      <c r="W1468" s="178">
        <f>Emissions!W1469</f>
        <v>5.1086113091197718E-2</v>
      </c>
      <c r="X1468" s="178" t="str">
        <f>Emissions!X1469</f>
        <v>LB</v>
      </c>
    </row>
    <row r="1469" spans="1:24" x14ac:dyDescent="0.3">
      <c r="A1469" s="175" t="str">
        <f>Emissions!A1470</f>
        <v>28133</v>
      </c>
      <c r="B1469" s="175" t="str">
        <f>Emissions!B1470</f>
        <v>28</v>
      </c>
      <c r="C1469" s="175" t="str">
        <f>Emissions!F1470</f>
        <v>MS</v>
      </c>
      <c r="D1469" s="175" t="str">
        <f>Emissions!C1470</f>
        <v>133</v>
      </c>
      <c r="E1469" s="178" t="str">
        <f>Emissions!D1470</f>
        <v>Sunflower</v>
      </c>
      <c r="F1469" s="178" t="str">
        <f>Emissions!E1470</f>
        <v>County</v>
      </c>
      <c r="G1469" s="178">
        <v>2850001000</v>
      </c>
      <c r="H1469" s="178" t="s">
        <v>24044</v>
      </c>
      <c r="I1469" s="178" t="s">
        <v>24041</v>
      </c>
      <c r="J1469" s="178" t="s">
        <v>24046</v>
      </c>
      <c r="K1469" s="178">
        <v>2014</v>
      </c>
      <c r="L1469" s="178">
        <v>515</v>
      </c>
      <c r="M1469" s="178" t="s">
        <v>24042</v>
      </c>
      <c r="N1469" s="183">
        <f>Emissions!P1470</f>
        <v>2.7542819689083502</v>
      </c>
      <c r="O1469" s="183" t="str">
        <f>Emissions!Q1470</f>
        <v>LB</v>
      </c>
      <c r="P1469" s="172">
        <f t="shared" si="22"/>
        <v>2.8531061514364547E-2</v>
      </c>
      <c r="Q1469" s="178" t="str">
        <f>Emissions!S1470</f>
        <v xml:space="preserve">LB </v>
      </c>
      <c r="R1469" s="178" t="str">
        <f>Emissions!T1470</f>
        <v xml:space="preserve">LB </v>
      </c>
      <c r="S1469" s="178" t="s">
        <v>24045</v>
      </c>
      <c r="T1469" s="178">
        <v>7439976</v>
      </c>
      <c r="U1469" s="178" t="s">
        <v>24043</v>
      </c>
      <c r="V1469" s="178">
        <v>8</v>
      </c>
      <c r="W1469" s="178">
        <f>Emissions!W1470</f>
        <v>7.8582588282829241E-2</v>
      </c>
      <c r="X1469" s="178" t="str">
        <f>Emissions!X1470</f>
        <v>LB</v>
      </c>
    </row>
    <row r="1470" spans="1:24" x14ac:dyDescent="0.3">
      <c r="A1470" s="175" t="str">
        <f>Emissions!A1471</f>
        <v>28135</v>
      </c>
      <c r="B1470" s="175" t="str">
        <f>Emissions!B1471</f>
        <v>28</v>
      </c>
      <c r="C1470" s="175" t="str">
        <f>Emissions!F1471</f>
        <v>MS</v>
      </c>
      <c r="D1470" s="175" t="str">
        <f>Emissions!C1471</f>
        <v>135</v>
      </c>
      <c r="E1470" s="178" t="str">
        <f>Emissions!D1471</f>
        <v>Tallahatchie</v>
      </c>
      <c r="F1470" s="178" t="str">
        <f>Emissions!E1471</f>
        <v>County</v>
      </c>
      <c r="G1470" s="178">
        <v>2850001000</v>
      </c>
      <c r="H1470" s="178" t="s">
        <v>24044</v>
      </c>
      <c r="I1470" s="178" t="s">
        <v>24041</v>
      </c>
      <c r="J1470" s="178" t="s">
        <v>24046</v>
      </c>
      <c r="K1470" s="178">
        <v>2014</v>
      </c>
      <c r="L1470" s="178">
        <v>515</v>
      </c>
      <c r="M1470" s="178" t="s">
        <v>24042</v>
      </c>
      <c r="N1470" s="183">
        <f>Emissions!P1471</f>
        <v>1.4786134762531333</v>
      </c>
      <c r="O1470" s="183" t="str">
        <f>Emissions!Q1471</f>
        <v>LB</v>
      </c>
      <c r="P1470" s="172">
        <f t="shared" si="22"/>
        <v>2.8531061514364547E-2</v>
      </c>
      <c r="Q1470" s="178" t="str">
        <f>Emissions!S1471</f>
        <v xml:space="preserve">LB </v>
      </c>
      <c r="R1470" s="178" t="str">
        <f>Emissions!T1471</f>
        <v xml:space="preserve">LB </v>
      </c>
      <c r="S1470" s="178" t="s">
        <v>24045</v>
      </c>
      <c r="T1470" s="178">
        <v>7439976</v>
      </c>
      <c r="U1470" s="178" t="s">
        <v>24043</v>
      </c>
      <c r="V1470" s="178">
        <v>8</v>
      </c>
      <c r="W1470" s="178">
        <f>Emissions!W1471</f>
        <v>4.218641204694655E-2</v>
      </c>
      <c r="X1470" s="178" t="str">
        <f>Emissions!X1471</f>
        <v>LB</v>
      </c>
    </row>
    <row r="1471" spans="1:24" x14ac:dyDescent="0.3">
      <c r="A1471" s="175" t="str">
        <f>Emissions!A1472</f>
        <v>28137</v>
      </c>
      <c r="B1471" s="175" t="str">
        <f>Emissions!B1472</f>
        <v>28</v>
      </c>
      <c r="C1471" s="175" t="str">
        <f>Emissions!F1472</f>
        <v>MS</v>
      </c>
      <c r="D1471" s="175" t="str">
        <f>Emissions!C1472</f>
        <v>137</v>
      </c>
      <c r="E1471" s="178" t="str">
        <f>Emissions!D1472</f>
        <v>Tate</v>
      </c>
      <c r="F1471" s="178" t="str">
        <f>Emissions!E1472</f>
        <v>County</v>
      </c>
      <c r="G1471" s="178">
        <v>2850001000</v>
      </c>
      <c r="H1471" s="178" t="s">
        <v>24044</v>
      </c>
      <c r="I1471" s="178" t="s">
        <v>24041</v>
      </c>
      <c r="J1471" s="178" t="s">
        <v>24046</v>
      </c>
      <c r="K1471" s="178">
        <v>2014</v>
      </c>
      <c r="L1471" s="178">
        <v>515</v>
      </c>
      <c r="M1471" s="178" t="s">
        <v>24042</v>
      </c>
      <c r="N1471" s="183">
        <f>Emissions!P1472</f>
        <v>2.82520252586162</v>
      </c>
      <c r="O1471" s="183" t="str">
        <f>Emissions!Q1472</f>
        <v>LB</v>
      </c>
      <c r="P1471" s="172">
        <f t="shared" si="22"/>
        <v>2.8531061514364547E-2</v>
      </c>
      <c r="Q1471" s="178" t="str">
        <f>Emissions!S1472</f>
        <v xml:space="preserve">LB </v>
      </c>
      <c r="R1471" s="178" t="str">
        <f>Emissions!T1472</f>
        <v xml:space="preserve">LB </v>
      </c>
      <c r="S1471" s="178" t="s">
        <v>24045</v>
      </c>
      <c r="T1471" s="178">
        <v>7439976</v>
      </c>
      <c r="U1471" s="178" t="s">
        <v>24043</v>
      </c>
      <c r="V1471" s="178">
        <v>8</v>
      </c>
      <c r="W1471" s="178">
        <f>Emissions!W1472</f>
        <v>8.0606027055895979E-2</v>
      </c>
      <c r="X1471" s="178" t="str">
        <f>Emissions!X1472</f>
        <v>LB</v>
      </c>
    </row>
    <row r="1472" spans="1:24" x14ac:dyDescent="0.3">
      <c r="A1472" s="175" t="str">
        <f>Emissions!A1473</f>
        <v>28139</v>
      </c>
      <c r="B1472" s="175" t="str">
        <f>Emissions!B1473</f>
        <v>28</v>
      </c>
      <c r="C1472" s="175" t="str">
        <f>Emissions!F1473</f>
        <v>MS</v>
      </c>
      <c r="D1472" s="175" t="str">
        <f>Emissions!C1473</f>
        <v>139</v>
      </c>
      <c r="E1472" s="178" t="str">
        <f>Emissions!D1473</f>
        <v>Tippah</v>
      </c>
      <c r="F1472" s="178" t="str">
        <f>Emissions!E1473</f>
        <v>County</v>
      </c>
      <c r="G1472" s="178">
        <v>2850001000</v>
      </c>
      <c r="H1472" s="178" t="s">
        <v>24044</v>
      </c>
      <c r="I1472" s="178" t="s">
        <v>24041</v>
      </c>
      <c r="J1472" s="178" t="s">
        <v>24046</v>
      </c>
      <c r="K1472" s="178">
        <v>2014</v>
      </c>
      <c r="L1472" s="178">
        <v>515</v>
      </c>
      <c r="M1472" s="178" t="s">
        <v>24042</v>
      </c>
      <c r="N1472" s="183">
        <f>Emissions!P1473</f>
        <v>2.2076527608659848</v>
      </c>
      <c r="O1472" s="183" t="str">
        <f>Emissions!Q1473</f>
        <v>LB</v>
      </c>
      <c r="P1472" s="172">
        <f t="shared" si="22"/>
        <v>2.8531061514364551E-2</v>
      </c>
      <c r="Q1472" s="178" t="str">
        <f>Emissions!S1473</f>
        <v xml:space="preserve">LB </v>
      </c>
      <c r="R1472" s="178" t="str">
        <f>Emissions!T1473</f>
        <v xml:space="preserve">LB </v>
      </c>
      <c r="S1472" s="178" t="s">
        <v>24045</v>
      </c>
      <c r="T1472" s="178">
        <v>7439976</v>
      </c>
      <c r="U1472" s="178" t="s">
        <v>24043</v>
      </c>
      <c r="V1472" s="178">
        <v>8</v>
      </c>
      <c r="W1472" s="178">
        <f>Emissions!W1473</f>
        <v>6.2986676722624146E-2</v>
      </c>
      <c r="X1472" s="178" t="str">
        <f>Emissions!X1473</f>
        <v>LB</v>
      </c>
    </row>
    <row r="1473" spans="1:24" x14ac:dyDescent="0.3">
      <c r="A1473" s="175" t="str">
        <f>Emissions!A1474</f>
        <v>28141</v>
      </c>
      <c r="B1473" s="175" t="str">
        <f>Emissions!B1474</f>
        <v>28</v>
      </c>
      <c r="C1473" s="175" t="str">
        <f>Emissions!F1474</f>
        <v>MS</v>
      </c>
      <c r="D1473" s="175" t="str">
        <f>Emissions!C1474</f>
        <v>141</v>
      </c>
      <c r="E1473" s="178" t="str">
        <f>Emissions!D1474</f>
        <v>Tishomingo</v>
      </c>
      <c r="F1473" s="178" t="str">
        <f>Emissions!E1474</f>
        <v>County</v>
      </c>
      <c r="G1473" s="178">
        <v>2850001000</v>
      </c>
      <c r="H1473" s="178" t="s">
        <v>24044</v>
      </c>
      <c r="I1473" s="178" t="s">
        <v>24041</v>
      </c>
      <c r="J1473" s="178" t="s">
        <v>24046</v>
      </c>
      <c r="K1473" s="178">
        <v>2014</v>
      </c>
      <c r="L1473" s="178">
        <v>515</v>
      </c>
      <c r="M1473" s="178" t="s">
        <v>24042</v>
      </c>
      <c r="N1473" s="183">
        <f>Emissions!P1474</f>
        <v>1.9453068023057956</v>
      </c>
      <c r="O1473" s="183" t="str">
        <f>Emissions!Q1474</f>
        <v>LB</v>
      </c>
      <c r="P1473" s="172">
        <f t="shared" si="22"/>
        <v>2.8531061514364544E-2</v>
      </c>
      <c r="Q1473" s="178" t="str">
        <f>Emissions!S1474</f>
        <v xml:space="preserve">LB </v>
      </c>
      <c r="R1473" s="178" t="str">
        <f>Emissions!T1474</f>
        <v xml:space="preserve">LB </v>
      </c>
      <c r="S1473" s="178" t="s">
        <v>24045</v>
      </c>
      <c r="T1473" s="178">
        <v>7439976</v>
      </c>
      <c r="U1473" s="178" t="s">
        <v>24043</v>
      </c>
      <c r="V1473" s="178">
        <v>8</v>
      </c>
      <c r="W1473" s="178">
        <f>Emissions!W1474</f>
        <v>5.5501668040898441E-2</v>
      </c>
      <c r="X1473" s="178" t="str">
        <f>Emissions!X1474</f>
        <v>LB</v>
      </c>
    </row>
    <row r="1474" spans="1:24" x14ac:dyDescent="0.3">
      <c r="A1474" s="175" t="str">
        <f>Emissions!A1475</f>
        <v>28143</v>
      </c>
      <c r="B1474" s="175" t="str">
        <f>Emissions!B1475</f>
        <v>28</v>
      </c>
      <c r="C1474" s="175" t="str">
        <f>Emissions!F1475</f>
        <v>MS</v>
      </c>
      <c r="D1474" s="175" t="str">
        <f>Emissions!C1475</f>
        <v>143</v>
      </c>
      <c r="E1474" s="178" t="str">
        <f>Emissions!D1475</f>
        <v>Tunica</v>
      </c>
      <c r="F1474" s="178" t="str">
        <f>Emissions!E1475</f>
        <v>County</v>
      </c>
      <c r="G1474" s="178">
        <v>2850001000</v>
      </c>
      <c r="H1474" s="178" t="s">
        <v>24044</v>
      </c>
      <c r="I1474" s="178" t="s">
        <v>24041</v>
      </c>
      <c r="J1474" s="178" t="s">
        <v>24046</v>
      </c>
      <c r="K1474" s="178">
        <v>2014</v>
      </c>
      <c r="L1474" s="178">
        <v>515</v>
      </c>
      <c r="M1474" s="178" t="s">
        <v>24042</v>
      </c>
      <c r="N1474" s="183">
        <f>Emissions!P1475</f>
        <v>1.0616046081790329</v>
      </c>
      <c r="O1474" s="183" t="str">
        <f>Emissions!Q1475</f>
        <v>LB</v>
      </c>
      <c r="P1474" s="172">
        <f t="shared" si="22"/>
        <v>2.8531061514364544E-2</v>
      </c>
      <c r="Q1474" s="178" t="str">
        <f>Emissions!S1475</f>
        <v xml:space="preserve">LB </v>
      </c>
      <c r="R1474" s="178" t="str">
        <f>Emissions!T1475</f>
        <v xml:space="preserve">LB </v>
      </c>
      <c r="S1474" s="178" t="s">
        <v>24045</v>
      </c>
      <c r="T1474" s="178">
        <v>7439976</v>
      </c>
      <c r="U1474" s="178" t="s">
        <v>24043</v>
      </c>
      <c r="V1474" s="178">
        <v>8</v>
      </c>
      <c r="W1474" s="178">
        <f>Emissions!W1475</f>
        <v>3.0288706379888855E-2</v>
      </c>
      <c r="X1474" s="178" t="str">
        <f>Emissions!X1475</f>
        <v>LB</v>
      </c>
    </row>
    <row r="1475" spans="1:24" x14ac:dyDescent="0.3">
      <c r="A1475" s="175" t="str">
        <f>Emissions!A1476</f>
        <v>28145</v>
      </c>
      <c r="B1475" s="175" t="str">
        <f>Emissions!B1476</f>
        <v>28</v>
      </c>
      <c r="C1475" s="175" t="str">
        <f>Emissions!F1476</f>
        <v>MS</v>
      </c>
      <c r="D1475" s="175" t="str">
        <f>Emissions!C1476</f>
        <v>145</v>
      </c>
      <c r="E1475" s="178" t="str">
        <f>Emissions!D1476</f>
        <v>Union</v>
      </c>
      <c r="F1475" s="178" t="str">
        <f>Emissions!E1476</f>
        <v>County</v>
      </c>
      <c r="G1475" s="178">
        <v>2850001000</v>
      </c>
      <c r="H1475" s="178" t="s">
        <v>24044</v>
      </c>
      <c r="I1475" s="178" t="s">
        <v>24041</v>
      </c>
      <c r="J1475" s="178" t="s">
        <v>24046</v>
      </c>
      <c r="K1475" s="178">
        <v>2014</v>
      </c>
      <c r="L1475" s="178">
        <v>515</v>
      </c>
      <c r="M1475" s="178" t="s">
        <v>24042</v>
      </c>
      <c r="N1475" s="183">
        <f>Emissions!P1476</f>
        <v>2.8144843060960838</v>
      </c>
      <c r="O1475" s="183" t="str">
        <f>Emissions!Q1476</f>
        <v>LB</v>
      </c>
      <c r="P1475" s="172">
        <f t="shared" ref="P1475:P1538" si="23">W1475/N1475</f>
        <v>2.8531061514364547E-2</v>
      </c>
      <c r="Q1475" s="178" t="str">
        <f>Emissions!S1476</f>
        <v xml:space="preserve">LB </v>
      </c>
      <c r="R1475" s="178" t="str">
        <f>Emissions!T1476</f>
        <v xml:space="preserve">LB </v>
      </c>
      <c r="S1475" s="178" t="s">
        <v>24045</v>
      </c>
      <c r="T1475" s="178">
        <v>7439976</v>
      </c>
      <c r="U1475" s="178" t="s">
        <v>24043</v>
      </c>
      <c r="V1475" s="178">
        <v>8</v>
      </c>
      <c r="W1475" s="178">
        <f>Emissions!W1476</f>
        <v>8.0300224868440989E-2</v>
      </c>
      <c r="X1475" s="178" t="str">
        <f>Emissions!X1476</f>
        <v>LB</v>
      </c>
    </row>
    <row r="1476" spans="1:24" x14ac:dyDescent="0.3">
      <c r="A1476" s="175" t="str">
        <f>Emissions!A1477</f>
        <v>28147</v>
      </c>
      <c r="B1476" s="175" t="str">
        <f>Emissions!B1477</f>
        <v>28</v>
      </c>
      <c r="C1476" s="175" t="str">
        <f>Emissions!F1477</f>
        <v>MS</v>
      </c>
      <c r="D1476" s="175" t="str">
        <f>Emissions!C1477</f>
        <v>147</v>
      </c>
      <c r="E1476" s="178" t="str">
        <f>Emissions!D1477</f>
        <v>Walthall</v>
      </c>
      <c r="F1476" s="178" t="str">
        <f>Emissions!E1477</f>
        <v>County</v>
      </c>
      <c r="G1476" s="178">
        <v>2850001000</v>
      </c>
      <c r="H1476" s="178" t="s">
        <v>24044</v>
      </c>
      <c r="I1476" s="178" t="s">
        <v>24041</v>
      </c>
      <c r="J1476" s="178" t="s">
        <v>24046</v>
      </c>
      <c r="K1476" s="178">
        <v>2014</v>
      </c>
      <c r="L1476" s="178">
        <v>515</v>
      </c>
      <c r="M1476" s="178" t="s">
        <v>24042</v>
      </c>
      <c r="N1476" s="183">
        <f>Emissions!P1477</f>
        <v>1.4884301635150265</v>
      </c>
      <c r="O1476" s="183" t="str">
        <f>Emissions!Q1477</f>
        <v>LB</v>
      </c>
      <c r="P1476" s="172">
        <f t="shared" si="23"/>
        <v>2.8531061514364547E-2</v>
      </c>
      <c r="Q1476" s="178" t="str">
        <f>Emissions!S1477</f>
        <v xml:space="preserve">LB </v>
      </c>
      <c r="R1476" s="178" t="str">
        <f>Emissions!T1477</f>
        <v xml:space="preserve">LB </v>
      </c>
      <c r="S1476" s="178" t="s">
        <v>24045</v>
      </c>
      <c r="T1476" s="178">
        <v>7439976</v>
      </c>
      <c r="U1476" s="178" t="s">
        <v>24043</v>
      </c>
      <c r="V1476" s="178">
        <v>8</v>
      </c>
      <c r="W1476" s="178">
        <f>Emissions!W1477</f>
        <v>4.2466492555082905E-2</v>
      </c>
      <c r="X1476" s="178" t="str">
        <f>Emissions!X1477</f>
        <v>LB</v>
      </c>
    </row>
    <row r="1477" spans="1:24" x14ac:dyDescent="0.3">
      <c r="A1477" s="175" t="str">
        <f>Emissions!A1478</f>
        <v>28149</v>
      </c>
      <c r="B1477" s="175" t="str">
        <f>Emissions!B1478</f>
        <v>28</v>
      </c>
      <c r="C1477" s="175" t="str">
        <f>Emissions!F1478</f>
        <v>MS</v>
      </c>
      <c r="D1477" s="175" t="str">
        <f>Emissions!C1478</f>
        <v>149</v>
      </c>
      <c r="E1477" s="178" t="str">
        <f>Emissions!D1478</f>
        <v>Warren</v>
      </c>
      <c r="F1477" s="178" t="str">
        <f>Emissions!E1478</f>
        <v>County</v>
      </c>
      <c r="G1477" s="178">
        <v>2850001000</v>
      </c>
      <c r="H1477" s="178" t="s">
        <v>24044</v>
      </c>
      <c r="I1477" s="178" t="s">
        <v>24041</v>
      </c>
      <c r="J1477" s="178" t="s">
        <v>24046</v>
      </c>
      <c r="K1477" s="178">
        <v>2014</v>
      </c>
      <c r="L1477" s="178">
        <v>515</v>
      </c>
      <c r="M1477" s="178" t="s">
        <v>24042</v>
      </c>
      <c r="N1477" s="183">
        <f>Emissions!P1478</f>
        <v>4.8064704580349629</v>
      </c>
      <c r="O1477" s="183" t="str">
        <f>Emissions!Q1478</f>
        <v>LB</v>
      </c>
      <c r="P1477" s="172">
        <f t="shared" si="23"/>
        <v>2.8531061514364547E-2</v>
      </c>
      <c r="Q1477" s="178" t="str">
        <f>Emissions!S1478</f>
        <v xml:space="preserve">LB </v>
      </c>
      <c r="R1477" s="178" t="str">
        <f>Emissions!T1478</f>
        <v xml:space="preserve">LB </v>
      </c>
      <c r="S1477" s="178" t="s">
        <v>24045</v>
      </c>
      <c r="T1477" s="178">
        <v>7439976</v>
      </c>
      <c r="U1477" s="178" t="s">
        <v>24043</v>
      </c>
      <c r="V1477" s="178">
        <v>8</v>
      </c>
      <c r="W1477" s="178">
        <f>Emissions!W1478</f>
        <v>0.13713370430517147</v>
      </c>
      <c r="X1477" s="178" t="str">
        <f>Emissions!X1478</f>
        <v>LB</v>
      </c>
    </row>
    <row r="1478" spans="1:24" x14ac:dyDescent="0.3">
      <c r="A1478" s="175" t="str">
        <f>Emissions!A1479</f>
        <v>28151</v>
      </c>
      <c r="B1478" s="175" t="str">
        <f>Emissions!B1479</f>
        <v>28</v>
      </c>
      <c r="C1478" s="175" t="str">
        <f>Emissions!F1479</f>
        <v>MS</v>
      </c>
      <c r="D1478" s="175" t="str">
        <f>Emissions!C1479</f>
        <v>151</v>
      </c>
      <c r="E1478" s="178" t="str">
        <f>Emissions!D1479</f>
        <v>Washington</v>
      </c>
      <c r="F1478" s="178" t="str">
        <f>Emissions!E1479</f>
        <v>County</v>
      </c>
      <c r="G1478" s="178">
        <v>2850001000</v>
      </c>
      <c r="H1478" s="178" t="s">
        <v>24044</v>
      </c>
      <c r="I1478" s="178" t="s">
        <v>24041</v>
      </c>
      <c r="J1478" s="178" t="s">
        <v>24046</v>
      </c>
      <c r="K1478" s="178">
        <v>2014</v>
      </c>
      <c r="L1478" s="178">
        <v>515</v>
      </c>
      <c r="M1478" s="178" t="s">
        <v>24042</v>
      </c>
      <c r="N1478" s="183">
        <f>Emissions!P1479</f>
        <v>4.9041364792629834</v>
      </c>
      <c r="O1478" s="183" t="str">
        <f>Emissions!Q1479</f>
        <v>LB</v>
      </c>
      <c r="P1478" s="172">
        <f t="shared" si="23"/>
        <v>2.8531061514364547E-2</v>
      </c>
      <c r="Q1478" s="178" t="str">
        <f>Emissions!S1479</f>
        <v xml:space="preserve">LB </v>
      </c>
      <c r="R1478" s="178" t="str">
        <f>Emissions!T1479</f>
        <v xml:space="preserve">LB </v>
      </c>
      <c r="S1478" s="178" t="s">
        <v>24045</v>
      </c>
      <c r="T1478" s="178">
        <v>7439976</v>
      </c>
      <c r="U1478" s="178" t="s">
        <v>24043</v>
      </c>
      <c r="V1478" s="178">
        <v>8</v>
      </c>
      <c r="W1478" s="178">
        <f>Emissions!W1479</f>
        <v>0.13992021956469136</v>
      </c>
      <c r="X1478" s="178" t="str">
        <f>Emissions!X1479</f>
        <v>LB</v>
      </c>
    </row>
    <row r="1479" spans="1:24" x14ac:dyDescent="0.3">
      <c r="A1479" s="175" t="str">
        <f>Emissions!A1480</f>
        <v>28153</v>
      </c>
      <c r="B1479" s="175" t="str">
        <f>Emissions!B1480</f>
        <v>28</v>
      </c>
      <c r="C1479" s="175" t="str">
        <f>Emissions!F1480</f>
        <v>MS</v>
      </c>
      <c r="D1479" s="175" t="str">
        <f>Emissions!C1480</f>
        <v>153</v>
      </c>
      <c r="E1479" s="178" t="str">
        <f>Emissions!D1480</f>
        <v>Wayne</v>
      </c>
      <c r="F1479" s="178" t="str">
        <f>Emissions!E1480</f>
        <v>County</v>
      </c>
      <c r="G1479" s="178">
        <v>2850001000</v>
      </c>
      <c r="H1479" s="178" t="s">
        <v>24044</v>
      </c>
      <c r="I1479" s="178" t="s">
        <v>24041</v>
      </c>
      <c r="J1479" s="178" t="s">
        <v>24046</v>
      </c>
      <c r="K1479" s="178">
        <v>2014</v>
      </c>
      <c r="L1479" s="178">
        <v>515</v>
      </c>
      <c r="M1479" s="178" t="s">
        <v>24042</v>
      </c>
      <c r="N1479" s="183">
        <f>Emissions!P1480</f>
        <v>2.0524889999611613</v>
      </c>
      <c r="O1479" s="183" t="str">
        <f>Emissions!Q1480</f>
        <v>LB</v>
      </c>
      <c r="P1479" s="172">
        <f t="shared" si="23"/>
        <v>2.8531061514364547E-2</v>
      </c>
      <c r="Q1479" s="178" t="str">
        <f>Emissions!S1480</f>
        <v xml:space="preserve">LB </v>
      </c>
      <c r="R1479" s="178" t="str">
        <f>Emissions!T1480</f>
        <v xml:space="preserve">LB </v>
      </c>
      <c r="S1479" s="178" t="s">
        <v>24045</v>
      </c>
      <c r="T1479" s="178">
        <v>7439976</v>
      </c>
      <c r="U1479" s="178" t="s">
        <v>24043</v>
      </c>
      <c r="V1479" s="178">
        <v>8</v>
      </c>
      <c r="W1479" s="178">
        <f>Emissions!W1480</f>
        <v>5.8559689915448465E-2</v>
      </c>
      <c r="X1479" s="178" t="str">
        <f>Emissions!X1480</f>
        <v>LB</v>
      </c>
    </row>
    <row r="1480" spans="1:24" x14ac:dyDescent="0.3">
      <c r="A1480" s="175" t="str">
        <f>Emissions!A1481</f>
        <v>28155</v>
      </c>
      <c r="B1480" s="175" t="str">
        <f>Emissions!B1481</f>
        <v>28</v>
      </c>
      <c r="C1480" s="175" t="str">
        <f>Emissions!F1481</f>
        <v>MS</v>
      </c>
      <c r="D1480" s="175" t="str">
        <f>Emissions!C1481</f>
        <v>155</v>
      </c>
      <c r="E1480" s="178" t="str">
        <f>Emissions!D1481</f>
        <v>Webster</v>
      </c>
      <c r="F1480" s="178" t="str">
        <f>Emissions!E1481</f>
        <v>County</v>
      </c>
      <c r="G1480" s="178">
        <v>2850001000</v>
      </c>
      <c r="H1480" s="178" t="s">
        <v>24044</v>
      </c>
      <c r="I1480" s="178" t="s">
        <v>24041</v>
      </c>
      <c r="J1480" s="178" t="s">
        <v>24046</v>
      </c>
      <c r="K1480" s="178">
        <v>2014</v>
      </c>
      <c r="L1480" s="178">
        <v>515</v>
      </c>
      <c r="M1480" s="178" t="s">
        <v>24042</v>
      </c>
      <c r="N1480" s="183">
        <f>Emissions!P1481</f>
        <v>0.99889801403673473</v>
      </c>
      <c r="O1480" s="183" t="str">
        <f>Emissions!Q1481</f>
        <v>LB</v>
      </c>
      <c r="P1480" s="172">
        <f t="shared" si="23"/>
        <v>2.8531061514364551E-2</v>
      </c>
      <c r="Q1480" s="178" t="str">
        <f>Emissions!S1481</f>
        <v xml:space="preserve">LB </v>
      </c>
      <c r="R1480" s="178" t="str">
        <f>Emissions!T1481</f>
        <v xml:space="preserve">LB </v>
      </c>
      <c r="S1480" s="178" t="s">
        <v>24045</v>
      </c>
      <c r="T1480" s="178">
        <v>7439976</v>
      </c>
      <c r="U1480" s="178" t="s">
        <v>24043</v>
      </c>
      <c r="V1480" s="178">
        <v>8</v>
      </c>
      <c r="W1480" s="178">
        <f>Emissions!W1481</f>
        <v>2.8499620685058662E-2</v>
      </c>
      <c r="X1480" s="178" t="str">
        <f>Emissions!X1481</f>
        <v>LB</v>
      </c>
    </row>
    <row r="1481" spans="1:24" x14ac:dyDescent="0.3">
      <c r="A1481" s="175" t="str">
        <f>Emissions!A1482</f>
        <v>28157</v>
      </c>
      <c r="B1481" s="175" t="str">
        <f>Emissions!B1482</f>
        <v>28</v>
      </c>
      <c r="C1481" s="175" t="str">
        <f>Emissions!F1482</f>
        <v>MS</v>
      </c>
      <c r="D1481" s="175" t="str">
        <f>Emissions!C1482</f>
        <v>157</v>
      </c>
      <c r="E1481" s="178" t="str">
        <f>Emissions!D1482</f>
        <v>Wilkinson</v>
      </c>
      <c r="F1481" s="178" t="str">
        <f>Emissions!E1482</f>
        <v>County</v>
      </c>
      <c r="G1481" s="178">
        <v>2850001000</v>
      </c>
      <c r="H1481" s="178" t="s">
        <v>24044</v>
      </c>
      <c r="I1481" s="178" t="s">
        <v>24041</v>
      </c>
      <c r="J1481" s="178" t="s">
        <v>24046</v>
      </c>
      <c r="K1481" s="178">
        <v>2014</v>
      </c>
      <c r="L1481" s="178">
        <v>515</v>
      </c>
      <c r="M1481" s="178" t="s">
        <v>24042</v>
      </c>
      <c r="N1481" s="183">
        <f>Emissions!P1482</f>
        <v>0.92066502677613626</v>
      </c>
      <c r="O1481" s="183" t="str">
        <f>Emissions!Q1482</f>
        <v>LB</v>
      </c>
      <c r="P1481" s="172">
        <f t="shared" si="23"/>
        <v>2.8531061514364547E-2</v>
      </c>
      <c r="Q1481" s="178" t="str">
        <f>Emissions!S1482</f>
        <v xml:space="preserve">LB </v>
      </c>
      <c r="R1481" s="178" t="str">
        <f>Emissions!T1482</f>
        <v xml:space="preserve">LB </v>
      </c>
      <c r="S1481" s="178" t="s">
        <v>24045</v>
      </c>
      <c r="T1481" s="178">
        <v>7439976</v>
      </c>
      <c r="U1481" s="178" t="s">
        <v>24043</v>
      </c>
      <c r="V1481" s="178">
        <v>8</v>
      </c>
      <c r="W1481" s="178">
        <f>Emissions!W1482</f>
        <v>2.6267550513074028E-2</v>
      </c>
      <c r="X1481" s="178" t="str">
        <f>Emissions!X1482</f>
        <v>LB</v>
      </c>
    </row>
    <row r="1482" spans="1:24" x14ac:dyDescent="0.3">
      <c r="A1482" s="175" t="str">
        <f>Emissions!A1483</f>
        <v>28159</v>
      </c>
      <c r="B1482" s="175" t="str">
        <f>Emissions!B1483</f>
        <v>28</v>
      </c>
      <c r="C1482" s="175" t="str">
        <f>Emissions!F1483</f>
        <v>MS</v>
      </c>
      <c r="D1482" s="175" t="str">
        <f>Emissions!C1483</f>
        <v>159</v>
      </c>
      <c r="E1482" s="178" t="str">
        <f>Emissions!D1483</f>
        <v>Winston</v>
      </c>
      <c r="F1482" s="178" t="str">
        <f>Emissions!E1483</f>
        <v>County</v>
      </c>
      <c r="G1482" s="178">
        <v>2850001000</v>
      </c>
      <c r="H1482" s="178" t="s">
        <v>24044</v>
      </c>
      <c r="I1482" s="178" t="s">
        <v>24041</v>
      </c>
      <c r="J1482" s="178" t="s">
        <v>24046</v>
      </c>
      <c r="K1482" s="178">
        <v>2014</v>
      </c>
      <c r="L1482" s="178">
        <v>515</v>
      </c>
      <c r="M1482" s="178" t="s">
        <v>24042</v>
      </c>
      <c r="N1482" s="183">
        <f>Emissions!P1483</f>
        <v>1.8509464002578009</v>
      </c>
      <c r="O1482" s="183" t="str">
        <f>Emissions!Q1483</f>
        <v>LB</v>
      </c>
      <c r="P1482" s="172">
        <f t="shared" si="23"/>
        <v>2.8531061514364544E-2</v>
      </c>
      <c r="Q1482" s="178" t="str">
        <f>Emissions!S1483</f>
        <v xml:space="preserve">LB </v>
      </c>
      <c r="R1482" s="178" t="str">
        <f>Emissions!T1483</f>
        <v xml:space="preserve">LB </v>
      </c>
      <c r="S1482" s="178" t="s">
        <v>24045</v>
      </c>
      <c r="T1482" s="178">
        <v>7439976</v>
      </c>
      <c r="U1482" s="178" t="s">
        <v>24043</v>
      </c>
      <c r="V1482" s="178">
        <v>8</v>
      </c>
      <c r="W1482" s="178">
        <f>Emissions!W1483</f>
        <v>5.2809465605546932E-2</v>
      </c>
      <c r="X1482" s="178" t="str">
        <f>Emissions!X1483</f>
        <v>LB</v>
      </c>
    </row>
    <row r="1483" spans="1:24" x14ac:dyDescent="0.3">
      <c r="A1483" s="175" t="str">
        <f>Emissions!A1484</f>
        <v>28161</v>
      </c>
      <c r="B1483" s="175" t="str">
        <f>Emissions!B1484</f>
        <v>28</v>
      </c>
      <c r="C1483" s="175" t="str">
        <f>Emissions!F1484</f>
        <v>MS</v>
      </c>
      <c r="D1483" s="175" t="str">
        <f>Emissions!C1484</f>
        <v>161</v>
      </c>
      <c r="E1483" s="178" t="str">
        <f>Emissions!D1484</f>
        <v>Yalobusha</v>
      </c>
      <c r="F1483" s="178" t="str">
        <f>Emissions!E1484</f>
        <v>County</v>
      </c>
      <c r="G1483" s="178">
        <v>2850001000</v>
      </c>
      <c r="H1483" s="178" t="s">
        <v>24044</v>
      </c>
      <c r="I1483" s="178" t="s">
        <v>24041</v>
      </c>
      <c r="J1483" s="178" t="s">
        <v>24046</v>
      </c>
      <c r="K1483" s="178">
        <v>2014</v>
      </c>
      <c r="L1483" s="178">
        <v>515</v>
      </c>
      <c r="M1483" s="178" t="s">
        <v>24042</v>
      </c>
      <c r="N1483" s="183">
        <f>Emissions!P1484</f>
        <v>1.2296903349694104</v>
      </c>
      <c r="O1483" s="183" t="str">
        <f>Emissions!Q1484</f>
        <v>LB</v>
      </c>
      <c r="P1483" s="172">
        <f t="shared" si="23"/>
        <v>2.8531061514364544E-2</v>
      </c>
      <c r="Q1483" s="178" t="str">
        <f>Emissions!S1484</f>
        <v xml:space="preserve">LB </v>
      </c>
      <c r="R1483" s="178" t="str">
        <f>Emissions!T1484</f>
        <v xml:space="preserve">LB </v>
      </c>
      <c r="S1483" s="178" t="s">
        <v>24045</v>
      </c>
      <c r="T1483" s="178">
        <v>7439976</v>
      </c>
      <c r="U1483" s="178" t="s">
        <v>24043</v>
      </c>
      <c r="V1483" s="178">
        <v>8</v>
      </c>
      <c r="W1483" s="178">
        <f>Emissions!W1484</f>
        <v>3.508437059063179E-2</v>
      </c>
      <c r="X1483" s="178" t="str">
        <f>Emissions!X1484</f>
        <v>LB</v>
      </c>
    </row>
    <row r="1484" spans="1:24" x14ac:dyDescent="0.3">
      <c r="A1484" s="175" t="str">
        <f>Emissions!A1485</f>
        <v>28163</v>
      </c>
      <c r="B1484" s="175" t="str">
        <f>Emissions!B1485</f>
        <v>28</v>
      </c>
      <c r="C1484" s="175" t="str">
        <f>Emissions!F1485</f>
        <v>MS</v>
      </c>
      <c r="D1484" s="175" t="str">
        <f>Emissions!C1485</f>
        <v>163</v>
      </c>
      <c r="E1484" s="178" t="str">
        <f>Emissions!D1485</f>
        <v>Yazoo</v>
      </c>
      <c r="F1484" s="178" t="str">
        <f>Emissions!E1485</f>
        <v>County</v>
      </c>
      <c r="G1484" s="178">
        <v>2850001000</v>
      </c>
      <c r="H1484" s="178" t="s">
        <v>24044</v>
      </c>
      <c r="I1484" s="178" t="s">
        <v>24041</v>
      </c>
      <c r="J1484" s="178" t="s">
        <v>24046</v>
      </c>
      <c r="K1484" s="178">
        <v>2014</v>
      </c>
      <c r="L1484" s="178">
        <v>515</v>
      </c>
      <c r="M1484" s="178" t="s">
        <v>24042</v>
      </c>
      <c r="N1484" s="183">
        <f>Emissions!P1485</f>
        <v>2.7864366282049593</v>
      </c>
      <c r="O1484" s="183" t="str">
        <f>Emissions!Q1485</f>
        <v>LB</v>
      </c>
      <c r="P1484" s="172">
        <f t="shared" si="23"/>
        <v>2.8531061514364547E-2</v>
      </c>
      <c r="Q1484" s="178" t="str">
        <f>Emissions!S1485</f>
        <v xml:space="preserve">LB </v>
      </c>
      <c r="R1484" s="178" t="str">
        <f>Emissions!T1485</f>
        <v xml:space="preserve">LB </v>
      </c>
      <c r="S1484" s="178" t="s">
        <v>24045</v>
      </c>
      <c r="T1484" s="178">
        <v>7439976</v>
      </c>
      <c r="U1484" s="178" t="s">
        <v>24043</v>
      </c>
      <c r="V1484" s="178">
        <v>8</v>
      </c>
      <c r="W1484" s="178">
        <f>Emissions!W1485</f>
        <v>7.9499994845194225E-2</v>
      </c>
      <c r="X1484" s="178" t="str">
        <f>Emissions!X1485</f>
        <v>LB</v>
      </c>
    </row>
    <row r="1485" spans="1:24" x14ac:dyDescent="0.3">
      <c r="A1485" s="175" t="str">
        <f>Emissions!A1486</f>
        <v>29001</v>
      </c>
      <c r="B1485" s="175" t="str">
        <f>Emissions!B1486</f>
        <v>29</v>
      </c>
      <c r="C1485" s="175" t="str">
        <f>Emissions!F1486</f>
        <v>MO</v>
      </c>
      <c r="D1485" s="175" t="str">
        <f>Emissions!C1486</f>
        <v>001</v>
      </c>
      <c r="E1485" s="178" t="str">
        <f>Emissions!D1486</f>
        <v>Adair</v>
      </c>
      <c r="F1485" s="178" t="str">
        <f>Emissions!E1486</f>
        <v>County</v>
      </c>
      <c r="G1485" s="178">
        <v>2850001000</v>
      </c>
      <c r="H1485" s="178" t="s">
        <v>24044</v>
      </c>
      <c r="I1485" s="178" t="s">
        <v>24041</v>
      </c>
      <c r="J1485" s="178" t="s">
        <v>24046</v>
      </c>
      <c r="K1485" s="178">
        <v>2014</v>
      </c>
      <c r="L1485" s="178">
        <v>515</v>
      </c>
      <c r="M1485" s="178" t="s">
        <v>24042</v>
      </c>
      <c r="N1485" s="183">
        <f>Emissions!P1486</f>
        <v>2.5645594620305343</v>
      </c>
      <c r="O1485" s="183" t="str">
        <f>Emissions!Q1486</f>
        <v>LB</v>
      </c>
      <c r="P1485" s="172">
        <f t="shared" si="23"/>
        <v>2.8531061514364544E-2</v>
      </c>
      <c r="Q1485" s="178" t="str">
        <f>Emissions!S1486</f>
        <v xml:space="preserve">LB </v>
      </c>
      <c r="R1485" s="178" t="str">
        <f>Emissions!T1486</f>
        <v xml:space="preserve">LB </v>
      </c>
      <c r="S1485" s="178" t="s">
        <v>24045</v>
      </c>
      <c r="T1485" s="178">
        <v>7439976</v>
      </c>
      <c r="U1485" s="178" t="s">
        <v>24043</v>
      </c>
      <c r="V1485" s="178">
        <v>8</v>
      </c>
      <c r="W1485" s="178">
        <f>Emissions!W1486</f>
        <v>7.3169603768438812E-2</v>
      </c>
      <c r="X1485" s="178" t="str">
        <f>Emissions!X1486</f>
        <v>LB</v>
      </c>
    </row>
    <row r="1486" spans="1:24" x14ac:dyDescent="0.3">
      <c r="A1486" s="175" t="str">
        <f>Emissions!A1487</f>
        <v>29003</v>
      </c>
      <c r="B1486" s="175" t="str">
        <f>Emissions!B1487</f>
        <v>29</v>
      </c>
      <c r="C1486" s="175" t="str">
        <f>Emissions!F1487</f>
        <v>MO</v>
      </c>
      <c r="D1486" s="175" t="str">
        <f>Emissions!C1487</f>
        <v>003</v>
      </c>
      <c r="E1486" s="178" t="str">
        <f>Emissions!D1487</f>
        <v>Andrew</v>
      </c>
      <c r="F1486" s="178" t="str">
        <f>Emissions!E1487</f>
        <v>County</v>
      </c>
      <c r="G1486" s="178">
        <v>2850001000</v>
      </c>
      <c r="H1486" s="178" t="s">
        <v>24044</v>
      </c>
      <c r="I1486" s="178" t="s">
        <v>24041</v>
      </c>
      <c r="J1486" s="178" t="s">
        <v>24046</v>
      </c>
      <c r="K1486" s="178">
        <v>2014</v>
      </c>
      <c r="L1486" s="178">
        <v>515</v>
      </c>
      <c r="M1486" s="178" t="s">
        <v>24042</v>
      </c>
      <c r="N1486" s="183">
        <f>Emissions!P1487</f>
        <v>1.7408592645351402</v>
      </c>
      <c r="O1486" s="183" t="str">
        <f>Emissions!Q1487</f>
        <v>LB</v>
      </c>
      <c r="P1486" s="172">
        <f t="shared" si="23"/>
        <v>2.8531061514364544E-2</v>
      </c>
      <c r="Q1486" s="178" t="str">
        <f>Emissions!S1487</f>
        <v xml:space="preserve">LB </v>
      </c>
      <c r="R1486" s="178" t="str">
        <f>Emissions!T1487</f>
        <v xml:space="preserve">LB </v>
      </c>
      <c r="S1486" s="178" t="s">
        <v>24045</v>
      </c>
      <c r="T1486" s="178">
        <v>7439976</v>
      </c>
      <c r="U1486" s="178" t="s">
        <v>24043</v>
      </c>
      <c r="V1486" s="178">
        <v>8</v>
      </c>
      <c r="W1486" s="178">
        <f>Emissions!W1487</f>
        <v>4.9668562764303502E-2</v>
      </c>
      <c r="X1486" s="178" t="str">
        <f>Emissions!X1487</f>
        <v>LB</v>
      </c>
    </row>
    <row r="1487" spans="1:24" x14ac:dyDescent="0.3">
      <c r="A1487" s="175" t="str">
        <f>Emissions!A1488</f>
        <v>29005</v>
      </c>
      <c r="B1487" s="175" t="str">
        <f>Emissions!B1488</f>
        <v>29</v>
      </c>
      <c r="C1487" s="175" t="str">
        <f>Emissions!F1488</f>
        <v>MO</v>
      </c>
      <c r="D1487" s="175" t="str">
        <f>Emissions!C1488</f>
        <v>005</v>
      </c>
      <c r="E1487" s="178" t="str">
        <f>Emissions!D1488</f>
        <v>Atchison</v>
      </c>
      <c r="F1487" s="178" t="str">
        <f>Emissions!E1488</f>
        <v>County</v>
      </c>
      <c r="G1487" s="178">
        <v>2850001000</v>
      </c>
      <c r="H1487" s="178" t="s">
        <v>24044</v>
      </c>
      <c r="I1487" s="178" t="s">
        <v>24041</v>
      </c>
      <c r="J1487" s="178" t="s">
        <v>24046</v>
      </c>
      <c r="K1487" s="178">
        <v>2014</v>
      </c>
      <c r="L1487" s="178">
        <v>515</v>
      </c>
      <c r="M1487" s="178" t="s">
        <v>24042</v>
      </c>
      <c r="N1487" s="183">
        <f>Emissions!P1488</f>
        <v>0.53911643717867108</v>
      </c>
      <c r="O1487" s="183" t="str">
        <f>Emissions!Q1488</f>
        <v>LB</v>
      </c>
      <c r="P1487" s="172">
        <f t="shared" si="23"/>
        <v>2.8531061514364547E-2</v>
      </c>
      <c r="Q1487" s="178" t="str">
        <f>Emissions!S1488</f>
        <v xml:space="preserve">LB </v>
      </c>
      <c r="R1487" s="178" t="str">
        <f>Emissions!T1488</f>
        <v xml:space="preserve">LB </v>
      </c>
      <c r="S1487" s="178" t="s">
        <v>24045</v>
      </c>
      <c r="T1487" s="178">
        <v>7439976</v>
      </c>
      <c r="U1487" s="178" t="s">
        <v>24043</v>
      </c>
      <c r="V1487" s="178">
        <v>8</v>
      </c>
      <c r="W1487" s="178">
        <f>Emissions!W1488</f>
        <v>1.5381564232549714E-2</v>
      </c>
      <c r="X1487" s="178" t="str">
        <f>Emissions!X1488</f>
        <v>LB</v>
      </c>
    </row>
    <row r="1488" spans="1:24" x14ac:dyDescent="0.3">
      <c r="A1488" s="175" t="str">
        <f>Emissions!A1489</f>
        <v>29007</v>
      </c>
      <c r="B1488" s="175" t="str">
        <f>Emissions!B1489</f>
        <v>29</v>
      </c>
      <c r="C1488" s="175" t="str">
        <f>Emissions!F1489</f>
        <v>MO</v>
      </c>
      <c r="D1488" s="175" t="str">
        <f>Emissions!C1489</f>
        <v>007</v>
      </c>
      <c r="E1488" s="178" t="str">
        <f>Emissions!D1489</f>
        <v>Audrain</v>
      </c>
      <c r="F1488" s="178" t="str">
        <f>Emissions!E1489</f>
        <v>County</v>
      </c>
      <c r="G1488" s="178">
        <v>2850001000</v>
      </c>
      <c r="H1488" s="178" t="s">
        <v>24044</v>
      </c>
      <c r="I1488" s="178" t="s">
        <v>24041</v>
      </c>
      <c r="J1488" s="178" t="s">
        <v>24046</v>
      </c>
      <c r="K1488" s="178">
        <v>2014</v>
      </c>
      <c r="L1488" s="178">
        <v>515</v>
      </c>
      <c r="M1488" s="178" t="s">
        <v>24042</v>
      </c>
      <c r="N1488" s="183">
        <f>Emissions!P1489</f>
        <v>2.5931079913125714</v>
      </c>
      <c r="O1488" s="183" t="str">
        <f>Emissions!Q1489</f>
        <v>LB</v>
      </c>
      <c r="P1488" s="172">
        <f t="shared" si="23"/>
        <v>2.8531061514364544E-2</v>
      </c>
      <c r="Q1488" s="178" t="str">
        <f>Emissions!S1489</f>
        <v xml:space="preserve">LB </v>
      </c>
      <c r="R1488" s="178" t="str">
        <f>Emissions!T1489</f>
        <v xml:space="preserve">LB </v>
      </c>
      <c r="S1488" s="178" t="s">
        <v>24045</v>
      </c>
      <c r="T1488" s="178">
        <v>7439976</v>
      </c>
      <c r="U1488" s="178" t="s">
        <v>24043</v>
      </c>
      <c r="V1488" s="178">
        <v>8</v>
      </c>
      <c r="W1488" s="178">
        <f>Emissions!W1489</f>
        <v>7.3984123613529254E-2</v>
      </c>
      <c r="X1488" s="178" t="str">
        <f>Emissions!X1489</f>
        <v>LB</v>
      </c>
    </row>
    <row r="1489" spans="1:24" x14ac:dyDescent="0.3">
      <c r="A1489" s="175" t="str">
        <f>Emissions!A1490</f>
        <v>29009</v>
      </c>
      <c r="B1489" s="175" t="str">
        <f>Emissions!B1490</f>
        <v>29</v>
      </c>
      <c r="C1489" s="175" t="str">
        <f>Emissions!F1490</f>
        <v>MO</v>
      </c>
      <c r="D1489" s="175" t="str">
        <f>Emissions!C1490</f>
        <v>009</v>
      </c>
      <c r="E1489" s="178" t="str">
        <f>Emissions!D1490</f>
        <v>Barry</v>
      </c>
      <c r="F1489" s="178" t="str">
        <f>Emissions!E1490</f>
        <v>County</v>
      </c>
      <c r="G1489" s="178">
        <v>2850001000</v>
      </c>
      <c r="H1489" s="178" t="s">
        <v>24044</v>
      </c>
      <c r="I1489" s="178" t="s">
        <v>24041</v>
      </c>
      <c r="J1489" s="178" t="s">
        <v>24046</v>
      </c>
      <c r="K1489" s="178">
        <v>2014</v>
      </c>
      <c r="L1489" s="178">
        <v>515</v>
      </c>
      <c r="M1489" s="178" t="s">
        <v>24042</v>
      </c>
      <c r="N1489" s="183">
        <f>Emissions!P1490</f>
        <v>3.5722724605473375</v>
      </c>
      <c r="O1489" s="183" t="str">
        <f>Emissions!Q1490</f>
        <v>LB</v>
      </c>
      <c r="P1489" s="172">
        <f t="shared" si="23"/>
        <v>2.8531061514364544E-2</v>
      </c>
      <c r="Q1489" s="178" t="str">
        <f>Emissions!S1490</f>
        <v xml:space="preserve">LB </v>
      </c>
      <c r="R1489" s="178" t="str">
        <f>Emissions!T1490</f>
        <v xml:space="preserve">LB </v>
      </c>
      <c r="S1489" s="178" t="s">
        <v>24045</v>
      </c>
      <c r="T1489" s="178">
        <v>7439976</v>
      </c>
      <c r="U1489" s="178" t="s">
        <v>24043</v>
      </c>
      <c r="V1489" s="178">
        <v>8</v>
      </c>
      <c r="W1489" s="178">
        <f>Emissions!W1490</f>
        <v>0.10192072531794648</v>
      </c>
      <c r="X1489" s="178" t="str">
        <f>Emissions!X1490</f>
        <v>LB</v>
      </c>
    </row>
    <row r="1490" spans="1:24" x14ac:dyDescent="0.3">
      <c r="A1490" s="175" t="str">
        <f>Emissions!A1491</f>
        <v>29011</v>
      </c>
      <c r="B1490" s="175" t="str">
        <f>Emissions!B1491</f>
        <v>29</v>
      </c>
      <c r="C1490" s="175" t="str">
        <f>Emissions!F1491</f>
        <v>MO</v>
      </c>
      <c r="D1490" s="175" t="str">
        <f>Emissions!C1491</f>
        <v>011</v>
      </c>
      <c r="E1490" s="178" t="str">
        <f>Emissions!D1491</f>
        <v>Barton</v>
      </c>
      <c r="F1490" s="178" t="str">
        <f>Emissions!E1491</f>
        <v>County</v>
      </c>
      <c r="G1490" s="178">
        <v>2850001000</v>
      </c>
      <c r="H1490" s="178" t="s">
        <v>24044</v>
      </c>
      <c r="I1490" s="178" t="s">
        <v>24041</v>
      </c>
      <c r="J1490" s="178" t="s">
        <v>24046</v>
      </c>
      <c r="K1490" s="178">
        <v>2014</v>
      </c>
      <c r="L1490" s="178">
        <v>515</v>
      </c>
      <c r="M1490" s="178" t="s">
        <v>24042</v>
      </c>
      <c r="N1490" s="183">
        <f>Emissions!P1491</f>
        <v>1.2077530440474242</v>
      </c>
      <c r="O1490" s="183" t="str">
        <f>Emissions!Q1491</f>
        <v>LB</v>
      </c>
      <c r="P1490" s="172">
        <f t="shared" si="23"/>
        <v>2.8531061514364551E-2</v>
      </c>
      <c r="Q1490" s="178" t="str">
        <f>Emissions!S1491</f>
        <v xml:space="preserve">LB </v>
      </c>
      <c r="R1490" s="178" t="str">
        <f>Emissions!T1491</f>
        <v xml:space="preserve">LB </v>
      </c>
      <c r="S1490" s="178" t="s">
        <v>24045</v>
      </c>
      <c r="T1490" s="178">
        <v>7439976</v>
      </c>
      <c r="U1490" s="178" t="s">
        <v>24043</v>
      </c>
      <c r="V1490" s="178">
        <v>8</v>
      </c>
      <c r="W1490" s="178">
        <f>Emissions!W1491</f>
        <v>3.4458476393878099E-2</v>
      </c>
      <c r="X1490" s="178" t="str">
        <f>Emissions!X1491</f>
        <v>LB</v>
      </c>
    </row>
    <row r="1491" spans="1:24" x14ac:dyDescent="0.3">
      <c r="A1491" s="175" t="str">
        <f>Emissions!A1492</f>
        <v>29013</v>
      </c>
      <c r="B1491" s="175" t="str">
        <f>Emissions!B1492</f>
        <v>29</v>
      </c>
      <c r="C1491" s="175" t="str">
        <f>Emissions!F1492</f>
        <v>MO</v>
      </c>
      <c r="D1491" s="175" t="str">
        <f>Emissions!C1492</f>
        <v>013</v>
      </c>
      <c r="E1491" s="178" t="str">
        <f>Emissions!D1492</f>
        <v>Bates</v>
      </c>
      <c r="F1491" s="178" t="str">
        <f>Emissions!E1492</f>
        <v>County</v>
      </c>
      <c r="G1491" s="178">
        <v>2850001000</v>
      </c>
      <c r="H1491" s="178" t="s">
        <v>24044</v>
      </c>
      <c r="I1491" s="178" t="s">
        <v>24041</v>
      </c>
      <c r="J1491" s="178" t="s">
        <v>24046</v>
      </c>
      <c r="K1491" s="178">
        <v>2014</v>
      </c>
      <c r="L1491" s="178">
        <v>515</v>
      </c>
      <c r="M1491" s="178" t="s">
        <v>24042</v>
      </c>
      <c r="N1491" s="183">
        <f>Emissions!P1492</f>
        <v>1.6612238933799852</v>
      </c>
      <c r="O1491" s="183" t="str">
        <f>Emissions!Q1492</f>
        <v>LB</v>
      </c>
      <c r="P1491" s="172">
        <f t="shared" si="23"/>
        <v>2.8531061514364544E-2</v>
      </c>
      <c r="Q1491" s="178" t="str">
        <f>Emissions!S1492</f>
        <v xml:space="preserve">LB </v>
      </c>
      <c r="R1491" s="178" t="str">
        <f>Emissions!T1492</f>
        <v xml:space="preserve">LB </v>
      </c>
      <c r="S1491" s="178" t="s">
        <v>24045</v>
      </c>
      <c r="T1491" s="178">
        <v>7439976</v>
      </c>
      <c r="U1491" s="178" t="s">
        <v>24043</v>
      </c>
      <c r="V1491" s="178">
        <v>8</v>
      </c>
      <c r="W1491" s="178">
        <f>Emissions!W1492</f>
        <v>4.7396481091156524E-2</v>
      </c>
      <c r="X1491" s="178" t="str">
        <f>Emissions!X1492</f>
        <v>LB</v>
      </c>
    </row>
    <row r="1492" spans="1:24" x14ac:dyDescent="0.3">
      <c r="A1492" s="175" t="str">
        <f>Emissions!A1493</f>
        <v>29015</v>
      </c>
      <c r="B1492" s="175" t="str">
        <f>Emissions!B1493</f>
        <v>29</v>
      </c>
      <c r="C1492" s="175" t="str">
        <f>Emissions!F1493</f>
        <v>MO</v>
      </c>
      <c r="D1492" s="175" t="str">
        <f>Emissions!C1493</f>
        <v>015</v>
      </c>
      <c r="E1492" s="178" t="str">
        <f>Emissions!D1493</f>
        <v>Benton</v>
      </c>
      <c r="F1492" s="178" t="str">
        <f>Emissions!E1493</f>
        <v>County</v>
      </c>
      <c r="G1492" s="178">
        <v>2850001000</v>
      </c>
      <c r="H1492" s="178" t="s">
        <v>24044</v>
      </c>
      <c r="I1492" s="178" t="s">
        <v>24041</v>
      </c>
      <c r="J1492" s="178" t="s">
        <v>24046</v>
      </c>
      <c r="K1492" s="178">
        <v>2014</v>
      </c>
      <c r="L1492" s="178">
        <v>515</v>
      </c>
      <c r="M1492" s="178" t="s">
        <v>24042</v>
      </c>
      <c r="N1492" s="183">
        <f>Emissions!P1493</f>
        <v>1.8838022515016886</v>
      </c>
      <c r="O1492" s="183" t="str">
        <f>Emissions!Q1493</f>
        <v>LB</v>
      </c>
      <c r="P1492" s="172">
        <f t="shared" si="23"/>
        <v>2.8531061514364547E-2</v>
      </c>
      <c r="Q1492" s="178" t="str">
        <f>Emissions!S1493</f>
        <v xml:space="preserve">LB </v>
      </c>
      <c r="R1492" s="178" t="str">
        <f>Emissions!T1493</f>
        <v xml:space="preserve">LB </v>
      </c>
      <c r="S1492" s="178" t="s">
        <v>24045</v>
      </c>
      <c r="T1492" s="178">
        <v>7439976</v>
      </c>
      <c r="U1492" s="178" t="s">
        <v>24043</v>
      </c>
      <c r="V1492" s="178">
        <v>8</v>
      </c>
      <c r="W1492" s="178">
        <f>Emissions!W1493</f>
        <v>5.3746877918493113E-2</v>
      </c>
      <c r="X1492" s="178" t="str">
        <f>Emissions!X1493</f>
        <v>LB</v>
      </c>
    </row>
    <row r="1493" spans="1:24" x14ac:dyDescent="0.3">
      <c r="A1493" s="175" t="str">
        <f>Emissions!A1494</f>
        <v>29017</v>
      </c>
      <c r="B1493" s="175" t="str">
        <f>Emissions!B1494</f>
        <v>29</v>
      </c>
      <c r="C1493" s="175" t="str">
        <f>Emissions!F1494</f>
        <v>MO</v>
      </c>
      <c r="D1493" s="175" t="str">
        <f>Emissions!C1494</f>
        <v>017</v>
      </c>
      <c r="E1493" s="178" t="str">
        <f>Emissions!D1494</f>
        <v>Bollinger</v>
      </c>
      <c r="F1493" s="178" t="str">
        <f>Emissions!E1494</f>
        <v>County</v>
      </c>
      <c r="G1493" s="178">
        <v>2850001000</v>
      </c>
      <c r="H1493" s="178" t="s">
        <v>24044</v>
      </c>
      <c r="I1493" s="178" t="s">
        <v>24041</v>
      </c>
      <c r="J1493" s="178" t="s">
        <v>24046</v>
      </c>
      <c r="K1493" s="178">
        <v>2014</v>
      </c>
      <c r="L1493" s="178">
        <v>515</v>
      </c>
      <c r="M1493" s="178" t="s">
        <v>24042</v>
      </c>
      <c r="N1493" s="183">
        <f>Emissions!P1494</f>
        <v>1.2415104277949554</v>
      </c>
      <c r="O1493" s="183" t="str">
        <f>Emissions!Q1494</f>
        <v>LB</v>
      </c>
      <c r="P1493" s="172">
        <f t="shared" si="23"/>
        <v>2.8531061514364547E-2</v>
      </c>
      <c r="Q1493" s="178" t="str">
        <f>Emissions!S1494</f>
        <v xml:space="preserve">LB </v>
      </c>
      <c r="R1493" s="178" t="str">
        <f>Emissions!T1494</f>
        <v xml:space="preserve">LB </v>
      </c>
      <c r="S1493" s="178" t="s">
        <v>24045</v>
      </c>
      <c r="T1493" s="178">
        <v>7439976</v>
      </c>
      <c r="U1493" s="178" t="s">
        <v>24043</v>
      </c>
      <c r="V1493" s="178">
        <v>8</v>
      </c>
      <c r="W1493" s="178">
        <f>Emissions!W1494</f>
        <v>3.5421610386142915E-2</v>
      </c>
      <c r="X1493" s="178" t="str">
        <f>Emissions!X1494</f>
        <v>LB</v>
      </c>
    </row>
    <row r="1494" spans="1:24" x14ac:dyDescent="0.3">
      <c r="A1494" s="175" t="str">
        <f>Emissions!A1495</f>
        <v>29019</v>
      </c>
      <c r="B1494" s="175" t="str">
        <f>Emissions!B1495</f>
        <v>29</v>
      </c>
      <c r="C1494" s="175" t="str">
        <f>Emissions!F1495</f>
        <v>MO</v>
      </c>
      <c r="D1494" s="175" t="str">
        <f>Emissions!C1495</f>
        <v>019</v>
      </c>
      <c r="E1494" s="178" t="str">
        <f>Emissions!D1495</f>
        <v>Boone</v>
      </c>
      <c r="F1494" s="178" t="str">
        <f>Emissions!E1495</f>
        <v>County</v>
      </c>
      <c r="G1494" s="178">
        <v>2850001000</v>
      </c>
      <c r="H1494" s="178" t="s">
        <v>24044</v>
      </c>
      <c r="I1494" s="178" t="s">
        <v>24041</v>
      </c>
      <c r="J1494" s="178" t="s">
        <v>24046</v>
      </c>
      <c r="K1494" s="178">
        <v>2014</v>
      </c>
      <c r="L1494" s="178">
        <v>515</v>
      </c>
      <c r="M1494" s="178" t="s">
        <v>24042</v>
      </c>
      <c r="N1494" s="183">
        <f>Emissions!P1495</f>
        <v>17.301109936861486</v>
      </c>
      <c r="O1494" s="183" t="str">
        <f>Emissions!Q1495</f>
        <v>LB</v>
      </c>
      <c r="P1494" s="172">
        <f t="shared" si="23"/>
        <v>2.8531061514364547E-2</v>
      </c>
      <c r="Q1494" s="178" t="str">
        <f>Emissions!S1495</f>
        <v xml:space="preserve">LB </v>
      </c>
      <c r="R1494" s="178" t="str">
        <f>Emissions!T1495</f>
        <v xml:space="preserve">LB </v>
      </c>
      <c r="S1494" s="178" t="s">
        <v>24045</v>
      </c>
      <c r="T1494" s="178">
        <v>7439976</v>
      </c>
      <c r="U1494" s="178" t="s">
        <v>24043</v>
      </c>
      <c r="V1494" s="178">
        <v>8</v>
      </c>
      <c r="W1494" s="178">
        <f>Emissions!W1495</f>
        <v>0.49361903187537881</v>
      </c>
      <c r="X1494" s="178" t="str">
        <f>Emissions!X1495</f>
        <v>LB</v>
      </c>
    </row>
    <row r="1495" spans="1:24" x14ac:dyDescent="0.3">
      <c r="A1495" s="175" t="str">
        <f>Emissions!A1496</f>
        <v>29021</v>
      </c>
      <c r="B1495" s="175" t="str">
        <f>Emissions!B1496</f>
        <v>29</v>
      </c>
      <c r="C1495" s="175" t="str">
        <f>Emissions!F1496</f>
        <v>MO</v>
      </c>
      <c r="D1495" s="175" t="str">
        <f>Emissions!C1496</f>
        <v>021</v>
      </c>
      <c r="E1495" s="178" t="str">
        <f>Emissions!D1496</f>
        <v>Buchanan</v>
      </c>
      <c r="F1495" s="178" t="str">
        <f>Emissions!E1496</f>
        <v>County</v>
      </c>
      <c r="G1495" s="178">
        <v>2850001000</v>
      </c>
      <c r="H1495" s="178" t="s">
        <v>24044</v>
      </c>
      <c r="I1495" s="178" t="s">
        <v>24041</v>
      </c>
      <c r="J1495" s="178" t="s">
        <v>24046</v>
      </c>
      <c r="K1495" s="178">
        <v>2014</v>
      </c>
      <c r="L1495" s="178">
        <v>515</v>
      </c>
      <c r="M1495" s="178" t="s">
        <v>24042</v>
      </c>
      <c r="N1495" s="183">
        <f>Emissions!P1496</f>
        <v>8.9638375134467783</v>
      </c>
      <c r="O1495" s="183" t="str">
        <f>Emissions!Q1496</f>
        <v>LB</v>
      </c>
      <c r="P1495" s="172">
        <f t="shared" si="23"/>
        <v>2.8531061514364547E-2</v>
      </c>
      <c r="Q1495" s="178" t="str">
        <f>Emissions!S1496</f>
        <v xml:space="preserve">LB </v>
      </c>
      <c r="R1495" s="178" t="str">
        <f>Emissions!T1496</f>
        <v xml:space="preserve">LB </v>
      </c>
      <c r="S1495" s="178" t="s">
        <v>24045</v>
      </c>
      <c r="T1495" s="178">
        <v>7439976</v>
      </c>
      <c r="U1495" s="178" t="s">
        <v>24043</v>
      </c>
      <c r="V1495" s="178">
        <v>8</v>
      </c>
      <c r="W1495" s="178">
        <f>Emissions!W1496</f>
        <v>0.25574779950091858</v>
      </c>
      <c r="X1495" s="178" t="str">
        <f>Emissions!X1496</f>
        <v>LB</v>
      </c>
    </row>
    <row r="1496" spans="1:24" x14ac:dyDescent="0.3">
      <c r="A1496" s="175" t="str">
        <f>Emissions!A1497</f>
        <v>29023</v>
      </c>
      <c r="B1496" s="175" t="str">
        <f>Emissions!B1497</f>
        <v>29</v>
      </c>
      <c r="C1496" s="175" t="str">
        <f>Emissions!F1497</f>
        <v>MO</v>
      </c>
      <c r="D1496" s="175" t="str">
        <f>Emissions!C1497</f>
        <v>023</v>
      </c>
      <c r="E1496" s="178" t="str">
        <f>Emissions!D1497</f>
        <v>Butler</v>
      </c>
      <c r="F1496" s="178" t="str">
        <f>Emissions!E1497</f>
        <v>County</v>
      </c>
      <c r="G1496" s="178">
        <v>2850001000</v>
      </c>
      <c r="H1496" s="178" t="s">
        <v>24044</v>
      </c>
      <c r="I1496" s="178" t="s">
        <v>24041</v>
      </c>
      <c r="J1496" s="178" t="s">
        <v>24046</v>
      </c>
      <c r="K1496" s="178">
        <v>2014</v>
      </c>
      <c r="L1496" s="178">
        <v>515</v>
      </c>
      <c r="M1496" s="178" t="s">
        <v>24042</v>
      </c>
      <c r="N1496" s="183">
        <f>Emissions!P1497</f>
        <v>4.304517194062031</v>
      </c>
      <c r="O1496" s="183" t="str">
        <f>Emissions!Q1497</f>
        <v>LB</v>
      </c>
      <c r="P1496" s="172">
        <f t="shared" si="23"/>
        <v>2.8531061514364547E-2</v>
      </c>
      <c r="Q1496" s="178" t="str">
        <f>Emissions!S1497</f>
        <v xml:space="preserve">LB </v>
      </c>
      <c r="R1496" s="178" t="str">
        <f>Emissions!T1497</f>
        <v xml:space="preserve">LB </v>
      </c>
      <c r="S1496" s="178" t="s">
        <v>24045</v>
      </c>
      <c r="T1496" s="178">
        <v>7439976</v>
      </c>
      <c r="U1496" s="178" t="s">
        <v>24043</v>
      </c>
      <c r="V1496" s="178">
        <v>8</v>
      </c>
      <c r="W1496" s="178">
        <f>Emissions!W1497</f>
        <v>0.12281244485342369</v>
      </c>
      <c r="X1496" s="178" t="str">
        <f>Emissions!X1497</f>
        <v>LB</v>
      </c>
    </row>
    <row r="1497" spans="1:24" x14ac:dyDescent="0.3">
      <c r="A1497" s="175" t="str">
        <f>Emissions!A1498</f>
        <v>29025</v>
      </c>
      <c r="B1497" s="175" t="str">
        <f>Emissions!B1498</f>
        <v>29</v>
      </c>
      <c r="C1497" s="175" t="str">
        <f>Emissions!F1498</f>
        <v>MO</v>
      </c>
      <c r="D1497" s="175" t="str">
        <f>Emissions!C1498</f>
        <v>025</v>
      </c>
      <c r="E1497" s="178" t="str">
        <f>Emissions!D1498</f>
        <v>Caldwell</v>
      </c>
      <c r="F1497" s="178" t="str">
        <f>Emissions!E1498</f>
        <v>County</v>
      </c>
      <c r="G1497" s="178">
        <v>2850001000</v>
      </c>
      <c r="H1497" s="178" t="s">
        <v>24044</v>
      </c>
      <c r="I1497" s="178" t="s">
        <v>24041</v>
      </c>
      <c r="J1497" s="178" t="s">
        <v>24046</v>
      </c>
      <c r="K1497" s="178">
        <v>2014</v>
      </c>
      <c r="L1497" s="178">
        <v>515</v>
      </c>
      <c r="M1497" s="178" t="s">
        <v>24042</v>
      </c>
      <c r="N1497" s="183">
        <f>Emissions!P1498</f>
        <v>0.90493829310147056</v>
      </c>
      <c r="O1497" s="183" t="str">
        <f>Emissions!Q1498</f>
        <v>LB</v>
      </c>
      <c r="P1497" s="172">
        <f t="shared" si="23"/>
        <v>2.8531061514364547E-2</v>
      </c>
      <c r="Q1497" s="178" t="str">
        <f>Emissions!S1498</f>
        <v xml:space="preserve">LB </v>
      </c>
      <c r="R1497" s="178" t="str">
        <f>Emissions!T1498</f>
        <v xml:space="preserve">LB </v>
      </c>
      <c r="S1497" s="178" t="s">
        <v>24045</v>
      </c>
      <c r="T1497" s="178">
        <v>7439976</v>
      </c>
      <c r="U1497" s="178" t="s">
        <v>24043</v>
      </c>
      <c r="V1497" s="178">
        <v>8</v>
      </c>
      <c r="W1497" s="178">
        <f>Emissions!W1498</f>
        <v>2.5818850107182111E-2</v>
      </c>
      <c r="X1497" s="178" t="str">
        <f>Emissions!X1498</f>
        <v>LB</v>
      </c>
    </row>
    <row r="1498" spans="1:24" x14ac:dyDescent="0.3">
      <c r="A1498" s="175" t="str">
        <f>Emissions!A1499</f>
        <v>29027</v>
      </c>
      <c r="B1498" s="175" t="str">
        <f>Emissions!B1499</f>
        <v>29</v>
      </c>
      <c r="C1498" s="175" t="str">
        <f>Emissions!F1499</f>
        <v>MO</v>
      </c>
      <c r="D1498" s="175" t="str">
        <f>Emissions!C1499</f>
        <v>027</v>
      </c>
      <c r="E1498" s="178" t="str">
        <f>Emissions!D1499</f>
        <v>Callaway</v>
      </c>
      <c r="F1498" s="178" t="str">
        <f>Emissions!E1499</f>
        <v>County</v>
      </c>
      <c r="G1498" s="178">
        <v>2850001000</v>
      </c>
      <c r="H1498" s="178" t="s">
        <v>24044</v>
      </c>
      <c r="I1498" s="178" t="s">
        <v>24041</v>
      </c>
      <c r="J1498" s="178" t="s">
        <v>24046</v>
      </c>
      <c r="K1498" s="178">
        <v>2014</v>
      </c>
      <c r="L1498" s="178">
        <v>515</v>
      </c>
      <c r="M1498" s="178" t="s">
        <v>24042</v>
      </c>
      <c r="N1498" s="183">
        <f>Emissions!P1499</f>
        <v>4.482619948670667</v>
      </c>
      <c r="O1498" s="183" t="str">
        <f>Emissions!Q1499</f>
        <v>LB</v>
      </c>
      <c r="P1498" s="172">
        <f t="shared" si="23"/>
        <v>2.8531061514364551E-2</v>
      </c>
      <c r="Q1498" s="178" t="str">
        <f>Emissions!S1499</f>
        <v xml:space="preserve">LB </v>
      </c>
      <c r="R1498" s="178" t="str">
        <f>Emissions!T1499</f>
        <v xml:space="preserve">LB </v>
      </c>
      <c r="S1498" s="178" t="s">
        <v>24045</v>
      </c>
      <c r="T1498" s="178">
        <v>7439976</v>
      </c>
      <c r="U1498" s="178" t="s">
        <v>24043</v>
      </c>
      <c r="V1498" s="178">
        <v>8</v>
      </c>
      <c r="W1498" s="178">
        <f>Emissions!W1499</f>
        <v>0.12789390550104046</v>
      </c>
      <c r="X1498" s="178" t="str">
        <f>Emissions!X1499</f>
        <v>LB</v>
      </c>
    </row>
    <row r="1499" spans="1:24" x14ac:dyDescent="0.3">
      <c r="A1499" s="175" t="str">
        <f>Emissions!A1500</f>
        <v>29029</v>
      </c>
      <c r="B1499" s="175" t="str">
        <f>Emissions!B1500</f>
        <v>29</v>
      </c>
      <c r="C1499" s="175" t="str">
        <f>Emissions!F1500</f>
        <v>MO</v>
      </c>
      <c r="D1499" s="175" t="str">
        <f>Emissions!C1500</f>
        <v>029</v>
      </c>
      <c r="E1499" s="178" t="str">
        <f>Emissions!D1500</f>
        <v>Camden</v>
      </c>
      <c r="F1499" s="178" t="str">
        <f>Emissions!E1500</f>
        <v>County</v>
      </c>
      <c r="G1499" s="178">
        <v>2850001000</v>
      </c>
      <c r="H1499" s="178" t="s">
        <v>24044</v>
      </c>
      <c r="I1499" s="178" t="s">
        <v>24041</v>
      </c>
      <c r="J1499" s="178" t="s">
        <v>24046</v>
      </c>
      <c r="K1499" s="178">
        <v>2014</v>
      </c>
      <c r="L1499" s="178">
        <v>515</v>
      </c>
      <c r="M1499" s="178" t="s">
        <v>24042</v>
      </c>
      <c r="N1499" s="183">
        <f>Emissions!P1500</f>
        <v>4.409595815875563</v>
      </c>
      <c r="O1499" s="183" t="str">
        <f>Emissions!Q1500</f>
        <v>LB</v>
      </c>
      <c r="P1499" s="172">
        <f t="shared" si="23"/>
        <v>2.8531061514364547E-2</v>
      </c>
      <c r="Q1499" s="178" t="str">
        <f>Emissions!S1500</f>
        <v xml:space="preserve">LB </v>
      </c>
      <c r="R1499" s="178" t="str">
        <f>Emissions!T1500</f>
        <v xml:space="preserve">LB </v>
      </c>
      <c r="S1499" s="178" t="s">
        <v>24045</v>
      </c>
      <c r="T1499" s="178">
        <v>7439976</v>
      </c>
      <c r="U1499" s="178" t="s">
        <v>24043</v>
      </c>
      <c r="V1499" s="178">
        <v>8</v>
      </c>
      <c r="W1499" s="178">
        <f>Emissions!W1500</f>
        <v>0.12581044947623021</v>
      </c>
      <c r="X1499" s="178" t="str">
        <f>Emissions!X1500</f>
        <v>LB</v>
      </c>
    </row>
    <row r="1500" spans="1:24" x14ac:dyDescent="0.3">
      <c r="A1500" s="175" t="str">
        <f>Emissions!A1501</f>
        <v>29031</v>
      </c>
      <c r="B1500" s="175" t="str">
        <f>Emissions!B1501</f>
        <v>29</v>
      </c>
      <c r="C1500" s="175" t="str">
        <f>Emissions!F1501</f>
        <v>MO</v>
      </c>
      <c r="D1500" s="175" t="str">
        <f>Emissions!C1501</f>
        <v>031</v>
      </c>
      <c r="E1500" s="178" t="str">
        <f>Emissions!D1501</f>
        <v>Cape Girardeau</v>
      </c>
      <c r="F1500" s="178" t="str">
        <f>Emissions!E1501</f>
        <v>County</v>
      </c>
      <c r="G1500" s="178">
        <v>2850001000</v>
      </c>
      <c r="H1500" s="178" t="s">
        <v>24044</v>
      </c>
      <c r="I1500" s="178" t="s">
        <v>24041</v>
      </c>
      <c r="J1500" s="178" t="s">
        <v>24046</v>
      </c>
      <c r="K1500" s="178">
        <v>2014</v>
      </c>
      <c r="L1500" s="178">
        <v>515</v>
      </c>
      <c r="M1500" s="178" t="s">
        <v>24042</v>
      </c>
      <c r="N1500" s="183">
        <f>Emissions!P1501</f>
        <v>7.817589020203461</v>
      </c>
      <c r="O1500" s="183" t="str">
        <f>Emissions!Q1501</f>
        <v>LB</v>
      </c>
      <c r="P1500" s="172">
        <f t="shared" si="23"/>
        <v>2.8531061514364544E-2</v>
      </c>
      <c r="Q1500" s="178" t="str">
        <f>Emissions!S1501</f>
        <v xml:space="preserve">LB </v>
      </c>
      <c r="R1500" s="178" t="str">
        <f>Emissions!T1501</f>
        <v xml:space="preserve">LB </v>
      </c>
      <c r="S1500" s="178" t="s">
        <v>24045</v>
      </c>
      <c r="T1500" s="178">
        <v>7439976</v>
      </c>
      <c r="U1500" s="178" t="s">
        <v>24043</v>
      </c>
      <c r="V1500" s="178">
        <v>8</v>
      </c>
      <c r="W1500" s="178">
        <f>Emissions!W1501</f>
        <v>0.22304411322944578</v>
      </c>
      <c r="X1500" s="178" t="str">
        <f>Emissions!X1501</f>
        <v>LB</v>
      </c>
    </row>
    <row r="1501" spans="1:24" x14ac:dyDescent="0.3">
      <c r="A1501" s="175" t="str">
        <f>Emissions!A1502</f>
        <v>29033</v>
      </c>
      <c r="B1501" s="175" t="str">
        <f>Emissions!B1502</f>
        <v>29</v>
      </c>
      <c r="C1501" s="175" t="str">
        <f>Emissions!F1502</f>
        <v>MO</v>
      </c>
      <c r="D1501" s="175" t="str">
        <f>Emissions!C1502</f>
        <v>033</v>
      </c>
      <c r="E1501" s="178" t="str">
        <f>Emissions!D1502</f>
        <v>Carroll</v>
      </c>
      <c r="F1501" s="178" t="str">
        <f>Emissions!E1502</f>
        <v>County</v>
      </c>
      <c r="G1501" s="178">
        <v>2850001000</v>
      </c>
      <c r="H1501" s="178" t="s">
        <v>24044</v>
      </c>
      <c r="I1501" s="178" t="s">
        <v>24041</v>
      </c>
      <c r="J1501" s="178" t="s">
        <v>24046</v>
      </c>
      <c r="K1501" s="178">
        <v>2014</v>
      </c>
      <c r="L1501" s="178">
        <v>515</v>
      </c>
      <c r="M1501" s="178" t="s">
        <v>24042</v>
      </c>
      <c r="N1501" s="183">
        <f>Emissions!P1502</f>
        <v>0.90583982560511378</v>
      </c>
      <c r="O1501" s="183" t="str">
        <f>Emissions!Q1502</f>
        <v>LB</v>
      </c>
      <c r="P1501" s="172">
        <f t="shared" si="23"/>
        <v>2.853106151436454E-2</v>
      </c>
      <c r="Q1501" s="178" t="str">
        <f>Emissions!S1502</f>
        <v xml:space="preserve">LB </v>
      </c>
      <c r="R1501" s="178" t="str">
        <f>Emissions!T1502</f>
        <v xml:space="preserve">LB </v>
      </c>
      <c r="S1501" s="178" t="s">
        <v>24045</v>
      </c>
      <c r="T1501" s="178">
        <v>7439976</v>
      </c>
      <c r="U1501" s="178" t="s">
        <v>24043</v>
      </c>
      <c r="V1501" s="178">
        <v>8</v>
      </c>
      <c r="W1501" s="178">
        <f>Emissions!W1502</f>
        <v>2.584457178650075E-2</v>
      </c>
      <c r="X1501" s="178" t="str">
        <f>Emissions!X1502</f>
        <v>LB</v>
      </c>
    </row>
    <row r="1502" spans="1:24" x14ac:dyDescent="0.3">
      <c r="A1502" s="175" t="str">
        <f>Emissions!A1503</f>
        <v>29035</v>
      </c>
      <c r="B1502" s="175" t="str">
        <f>Emissions!B1503</f>
        <v>29</v>
      </c>
      <c r="C1502" s="175" t="str">
        <f>Emissions!F1503</f>
        <v>MO</v>
      </c>
      <c r="D1502" s="175" t="str">
        <f>Emissions!C1503</f>
        <v>035</v>
      </c>
      <c r="E1502" s="178" t="str">
        <f>Emissions!D1503</f>
        <v>Carter</v>
      </c>
      <c r="F1502" s="178" t="str">
        <f>Emissions!E1503</f>
        <v>County</v>
      </c>
      <c r="G1502" s="178">
        <v>2850001000</v>
      </c>
      <c r="H1502" s="178" t="s">
        <v>24044</v>
      </c>
      <c r="I1502" s="178" t="s">
        <v>24041</v>
      </c>
      <c r="J1502" s="178" t="s">
        <v>24046</v>
      </c>
      <c r="K1502" s="178">
        <v>2014</v>
      </c>
      <c r="L1502" s="178">
        <v>515</v>
      </c>
      <c r="M1502" s="178" t="s">
        <v>24042</v>
      </c>
      <c r="N1502" s="183">
        <f>Emissions!P1503</f>
        <v>0.62686560086661525</v>
      </c>
      <c r="O1502" s="183" t="str">
        <f>Emissions!Q1503</f>
        <v>LB</v>
      </c>
      <c r="P1502" s="172">
        <f t="shared" si="23"/>
        <v>2.8531061514364547E-2</v>
      </c>
      <c r="Q1502" s="178" t="str">
        <f>Emissions!S1503</f>
        <v xml:space="preserve">LB </v>
      </c>
      <c r="R1502" s="178" t="str">
        <f>Emissions!T1503</f>
        <v xml:space="preserve">LB </v>
      </c>
      <c r="S1502" s="178" t="s">
        <v>24045</v>
      </c>
      <c r="T1502" s="178">
        <v>7439976</v>
      </c>
      <c r="U1502" s="178" t="s">
        <v>24043</v>
      </c>
      <c r="V1502" s="178">
        <v>8</v>
      </c>
      <c r="W1502" s="178">
        <f>Emissions!W1503</f>
        <v>1.7885141019564493E-2</v>
      </c>
      <c r="X1502" s="178" t="str">
        <f>Emissions!X1503</f>
        <v>LB</v>
      </c>
    </row>
    <row r="1503" spans="1:24" x14ac:dyDescent="0.3">
      <c r="A1503" s="175" t="str">
        <f>Emissions!A1504</f>
        <v>29037</v>
      </c>
      <c r="B1503" s="175" t="str">
        <f>Emissions!B1504</f>
        <v>29</v>
      </c>
      <c r="C1503" s="175" t="str">
        <f>Emissions!F1504</f>
        <v>MO</v>
      </c>
      <c r="D1503" s="175" t="str">
        <f>Emissions!C1504</f>
        <v>037</v>
      </c>
      <c r="E1503" s="178" t="str">
        <f>Emissions!D1504</f>
        <v>Cass</v>
      </c>
      <c r="F1503" s="178" t="str">
        <f>Emissions!E1504</f>
        <v>County</v>
      </c>
      <c r="G1503" s="178">
        <v>2850001000</v>
      </c>
      <c r="H1503" s="178" t="s">
        <v>24044</v>
      </c>
      <c r="I1503" s="178" t="s">
        <v>24041</v>
      </c>
      <c r="J1503" s="178" t="s">
        <v>24046</v>
      </c>
      <c r="K1503" s="178">
        <v>2014</v>
      </c>
      <c r="L1503" s="178">
        <v>515</v>
      </c>
      <c r="M1503" s="178" t="s">
        <v>24042</v>
      </c>
      <c r="N1503" s="183">
        <f>Emissions!P1504</f>
        <v>10.106079195562792</v>
      </c>
      <c r="O1503" s="183" t="str">
        <f>Emissions!Q1504</f>
        <v>LB</v>
      </c>
      <c r="P1503" s="172">
        <f t="shared" si="23"/>
        <v>2.8531061514364547E-2</v>
      </c>
      <c r="Q1503" s="178" t="str">
        <f>Emissions!S1504</f>
        <v xml:space="preserve">LB </v>
      </c>
      <c r="R1503" s="178" t="str">
        <f>Emissions!T1504</f>
        <v xml:space="preserve">LB </v>
      </c>
      <c r="S1503" s="178" t="s">
        <v>24045</v>
      </c>
      <c r="T1503" s="178">
        <v>7439976</v>
      </c>
      <c r="U1503" s="178" t="s">
        <v>24043</v>
      </c>
      <c r="V1503" s="178">
        <v>8</v>
      </c>
      <c r="W1503" s="178">
        <f>Emissions!W1504</f>
        <v>0.2883371671976418</v>
      </c>
      <c r="X1503" s="178" t="str">
        <f>Emissions!X1504</f>
        <v>LB</v>
      </c>
    </row>
    <row r="1504" spans="1:24" x14ac:dyDescent="0.3">
      <c r="A1504" s="175" t="str">
        <f>Emissions!A1505</f>
        <v>29039</v>
      </c>
      <c r="B1504" s="175" t="str">
        <f>Emissions!B1505</f>
        <v>29</v>
      </c>
      <c r="C1504" s="175" t="str">
        <f>Emissions!F1505</f>
        <v>MO</v>
      </c>
      <c r="D1504" s="175" t="str">
        <f>Emissions!C1505</f>
        <v>039</v>
      </c>
      <c r="E1504" s="178" t="str">
        <f>Emissions!D1505</f>
        <v>Cedar</v>
      </c>
      <c r="F1504" s="178" t="str">
        <f>Emissions!E1505</f>
        <v>County</v>
      </c>
      <c r="G1504" s="178">
        <v>2850001000</v>
      </c>
      <c r="H1504" s="178" t="s">
        <v>24044</v>
      </c>
      <c r="I1504" s="178" t="s">
        <v>24041</v>
      </c>
      <c r="J1504" s="178" t="s">
        <v>24046</v>
      </c>
      <c r="K1504" s="178">
        <v>2014</v>
      </c>
      <c r="L1504" s="178">
        <v>515</v>
      </c>
      <c r="M1504" s="178" t="s">
        <v>24042</v>
      </c>
      <c r="N1504" s="183">
        <f>Emissions!P1505</f>
        <v>1.3975757212034223</v>
      </c>
      <c r="O1504" s="183" t="str">
        <f>Emissions!Q1505</f>
        <v>LB</v>
      </c>
      <c r="P1504" s="172">
        <f t="shared" si="23"/>
        <v>2.8531061514364544E-2</v>
      </c>
      <c r="Q1504" s="178" t="str">
        <f>Emissions!S1505</f>
        <v xml:space="preserve">LB </v>
      </c>
      <c r="R1504" s="178" t="str">
        <f>Emissions!T1505</f>
        <v xml:space="preserve">LB </v>
      </c>
      <c r="S1504" s="178" t="s">
        <v>24045</v>
      </c>
      <c r="T1504" s="178">
        <v>7439976</v>
      </c>
      <c r="U1504" s="178" t="s">
        <v>24043</v>
      </c>
      <c r="V1504" s="178">
        <v>8</v>
      </c>
      <c r="W1504" s="178">
        <f>Emissions!W1505</f>
        <v>3.9874318872637232E-2</v>
      </c>
      <c r="X1504" s="178" t="str">
        <f>Emissions!X1505</f>
        <v>LB</v>
      </c>
    </row>
    <row r="1505" spans="1:24" x14ac:dyDescent="0.3">
      <c r="A1505" s="175" t="str">
        <f>Emissions!A1506</f>
        <v>29041</v>
      </c>
      <c r="B1505" s="175" t="str">
        <f>Emissions!B1506</f>
        <v>29</v>
      </c>
      <c r="C1505" s="175" t="str">
        <f>Emissions!F1506</f>
        <v>MO</v>
      </c>
      <c r="D1505" s="175" t="str">
        <f>Emissions!C1506</f>
        <v>041</v>
      </c>
      <c r="E1505" s="178" t="str">
        <f>Emissions!D1506</f>
        <v>Chariton</v>
      </c>
      <c r="F1505" s="178" t="str">
        <f>Emissions!E1506</f>
        <v>County</v>
      </c>
      <c r="G1505" s="178">
        <v>2850001000</v>
      </c>
      <c r="H1505" s="178" t="s">
        <v>24044</v>
      </c>
      <c r="I1505" s="178" t="s">
        <v>24041</v>
      </c>
      <c r="J1505" s="178" t="s">
        <v>24046</v>
      </c>
      <c r="K1505" s="178">
        <v>2014</v>
      </c>
      <c r="L1505" s="178">
        <v>515</v>
      </c>
      <c r="M1505" s="178" t="s">
        <v>24042</v>
      </c>
      <c r="N1505" s="183">
        <f>Emissions!P1506</f>
        <v>0.77071012033680697</v>
      </c>
      <c r="O1505" s="183" t="str">
        <f>Emissions!Q1506</f>
        <v>LB</v>
      </c>
      <c r="P1505" s="172">
        <f t="shared" si="23"/>
        <v>2.8531061514364544E-2</v>
      </c>
      <c r="Q1505" s="178" t="str">
        <f>Emissions!S1506</f>
        <v xml:space="preserve">LB </v>
      </c>
      <c r="R1505" s="178" t="str">
        <f>Emissions!T1506</f>
        <v xml:space="preserve">LB </v>
      </c>
      <c r="S1505" s="178" t="s">
        <v>24045</v>
      </c>
      <c r="T1505" s="178">
        <v>7439976</v>
      </c>
      <c r="U1505" s="178" t="s">
        <v>24043</v>
      </c>
      <c r="V1505" s="178">
        <v>8</v>
      </c>
      <c r="W1505" s="178">
        <f>Emissions!W1506</f>
        <v>2.198917785307274E-2</v>
      </c>
      <c r="X1505" s="178" t="str">
        <f>Emissions!X1506</f>
        <v>LB</v>
      </c>
    </row>
    <row r="1506" spans="1:24" x14ac:dyDescent="0.3">
      <c r="A1506" s="175" t="str">
        <f>Emissions!A1507</f>
        <v>29043</v>
      </c>
      <c r="B1506" s="175" t="str">
        <f>Emissions!B1507</f>
        <v>29</v>
      </c>
      <c r="C1506" s="175" t="str">
        <f>Emissions!F1507</f>
        <v>MO</v>
      </c>
      <c r="D1506" s="175" t="str">
        <f>Emissions!C1507</f>
        <v>043</v>
      </c>
      <c r="E1506" s="178" t="str">
        <f>Emissions!D1507</f>
        <v>Christian</v>
      </c>
      <c r="F1506" s="178" t="str">
        <f>Emissions!E1507</f>
        <v>County</v>
      </c>
      <c r="G1506" s="178">
        <v>2850001000</v>
      </c>
      <c r="H1506" s="178" t="s">
        <v>24044</v>
      </c>
      <c r="I1506" s="178" t="s">
        <v>24041</v>
      </c>
      <c r="J1506" s="178" t="s">
        <v>24046</v>
      </c>
      <c r="K1506" s="178">
        <v>2014</v>
      </c>
      <c r="L1506" s="178">
        <v>515</v>
      </c>
      <c r="M1506" s="178" t="s">
        <v>24042</v>
      </c>
      <c r="N1506" s="183">
        <f>Emissions!P1507</f>
        <v>8.2240800090683894</v>
      </c>
      <c r="O1506" s="183" t="str">
        <f>Emissions!Q1507</f>
        <v>LB</v>
      </c>
      <c r="P1506" s="172">
        <f t="shared" si="23"/>
        <v>2.8531061514364547E-2</v>
      </c>
      <c r="Q1506" s="178" t="str">
        <f>Emissions!S1507</f>
        <v xml:space="preserve">LB </v>
      </c>
      <c r="R1506" s="178" t="str">
        <f>Emissions!T1507</f>
        <v xml:space="preserve">LB </v>
      </c>
      <c r="S1506" s="178" t="s">
        <v>24045</v>
      </c>
      <c r="T1506" s="178">
        <v>7439976</v>
      </c>
      <c r="U1506" s="178" t="s">
        <v>24043</v>
      </c>
      <c r="V1506" s="178">
        <v>8</v>
      </c>
      <c r="W1506" s="178">
        <f>Emissions!W1507</f>
        <v>0.23464173263778595</v>
      </c>
      <c r="X1506" s="178" t="str">
        <f>Emissions!X1507</f>
        <v>LB</v>
      </c>
    </row>
    <row r="1507" spans="1:24" x14ac:dyDescent="0.3">
      <c r="A1507" s="175" t="str">
        <f>Emissions!A1508</f>
        <v>29045</v>
      </c>
      <c r="B1507" s="175" t="str">
        <f>Emissions!B1508</f>
        <v>29</v>
      </c>
      <c r="C1507" s="175" t="str">
        <f>Emissions!F1508</f>
        <v>MO</v>
      </c>
      <c r="D1507" s="175" t="str">
        <f>Emissions!C1508</f>
        <v>045</v>
      </c>
      <c r="E1507" s="178" t="str">
        <f>Emissions!D1508</f>
        <v>Clark</v>
      </c>
      <c r="F1507" s="178" t="str">
        <f>Emissions!E1508</f>
        <v>County</v>
      </c>
      <c r="G1507" s="178">
        <v>2850001000</v>
      </c>
      <c r="H1507" s="178" t="s">
        <v>24044</v>
      </c>
      <c r="I1507" s="178" t="s">
        <v>24041</v>
      </c>
      <c r="J1507" s="178" t="s">
        <v>24046</v>
      </c>
      <c r="K1507" s="178">
        <v>2014</v>
      </c>
      <c r="L1507" s="178">
        <v>515</v>
      </c>
      <c r="M1507" s="178" t="s">
        <v>24042</v>
      </c>
      <c r="N1507" s="183">
        <f>Emissions!P1508</f>
        <v>0.69287781418893868</v>
      </c>
      <c r="O1507" s="183" t="str">
        <f>Emissions!Q1508</f>
        <v>LB</v>
      </c>
      <c r="P1507" s="172">
        <f t="shared" si="23"/>
        <v>2.8531061514364544E-2</v>
      </c>
      <c r="Q1507" s="178" t="str">
        <f>Emissions!S1508</f>
        <v xml:space="preserve">LB </v>
      </c>
      <c r="R1507" s="178" t="str">
        <f>Emissions!T1508</f>
        <v xml:space="preserve">LB </v>
      </c>
      <c r="S1507" s="178" t="s">
        <v>24045</v>
      </c>
      <c r="T1507" s="178">
        <v>7439976</v>
      </c>
      <c r="U1507" s="178" t="s">
        <v>24043</v>
      </c>
      <c r="V1507" s="178">
        <v>8</v>
      </c>
      <c r="W1507" s="178">
        <f>Emissions!W1508</f>
        <v>1.9768539538563057E-2</v>
      </c>
      <c r="X1507" s="178" t="str">
        <f>Emissions!X1508</f>
        <v>LB</v>
      </c>
    </row>
    <row r="1508" spans="1:24" x14ac:dyDescent="0.3">
      <c r="A1508" s="175" t="str">
        <f>Emissions!A1509</f>
        <v>29047</v>
      </c>
      <c r="B1508" s="175" t="str">
        <f>Emissions!B1509</f>
        <v>29</v>
      </c>
      <c r="C1508" s="175" t="str">
        <f>Emissions!F1509</f>
        <v>MO</v>
      </c>
      <c r="D1508" s="175" t="str">
        <f>Emissions!C1509</f>
        <v>047</v>
      </c>
      <c r="E1508" s="178" t="str">
        <f>Emissions!D1509</f>
        <v>Clay</v>
      </c>
      <c r="F1508" s="178" t="str">
        <f>Emissions!E1509</f>
        <v>County</v>
      </c>
      <c r="G1508" s="178">
        <v>2850001000</v>
      </c>
      <c r="H1508" s="178" t="s">
        <v>24044</v>
      </c>
      <c r="I1508" s="178" t="s">
        <v>24041</v>
      </c>
      <c r="J1508" s="178" t="s">
        <v>24046</v>
      </c>
      <c r="K1508" s="178">
        <v>2014</v>
      </c>
      <c r="L1508" s="178">
        <v>515</v>
      </c>
      <c r="M1508" s="178" t="s">
        <v>24042</v>
      </c>
      <c r="N1508" s="183">
        <f>Emissions!P1509</f>
        <v>23.407990946262768</v>
      </c>
      <c r="O1508" s="183" t="str">
        <f>Emissions!Q1509</f>
        <v>LB</v>
      </c>
      <c r="P1508" s="172">
        <f t="shared" si="23"/>
        <v>2.8531061514364544E-2</v>
      </c>
      <c r="Q1508" s="178" t="str">
        <f>Emissions!S1509</f>
        <v xml:space="preserve">LB </v>
      </c>
      <c r="R1508" s="178" t="str">
        <f>Emissions!T1509</f>
        <v xml:space="preserve">LB </v>
      </c>
      <c r="S1508" s="178" t="s">
        <v>24045</v>
      </c>
      <c r="T1508" s="178">
        <v>7439976</v>
      </c>
      <c r="U1508" s="178" t="s">
        <v>24043</v>
      </c>
      <c r="V1508" s="178">
        <v>8</v>
      </c>
      <c r="W1508" s="178">
        <f>Emissions!W1509</f>
        <v>0.66785482961551135</v>
      </c>
      <c r="X1508" s="178" t="str">
        <f>Emissions!X1509</f>
        <v>LB</v>
      </c>
    </row>
    <row r="1509" spans="1:24" x14ac:dyDescent="0.3">
      <c r="A1509" s="175" t="str">
        <f>Emissions!A1510</f>
        <v>29049</v>
      </c>
      <c r="B1509" s="175" t="str">
        <f>Emissions!B1510</f>
        <v>29</v>
      </c>
      <c r="C1509" s="175" t="str">
        <f>Emissions!F1510</f>
        <v>MO</v>
      </c>
      <c r="D1509" s="175" t="str">
        <f>Emissions!C1510</f>
        <v>049</v>
      </c>
      <c r="E1509" s="178" t="str">
        <f>Emissions!D1510</f>
        <v>Clinton</v>
      </c>
      <c r="F1509" s="178" t="str">
        <f>Emissions!E1510</f>
        <v>County</v>
      </c>
      <c r="G1509" s="178">
        <v>2850001000</v>
      </c>
      <c r="H1509" s="178" t="s">
        <v>24044</v>
      </c>
      <c r="I1509" s="178" t="s">
        <v>24041</v>
      </c>
      <c r="J1509" s="178" t="s">
        <v>24046</v>
      </c>
      <c r="K1509" s="178">
        <v>2014</v>
      </c>
      <c r="L1509" s="178">
        <v>515</v>
      </c>
      <c r="M1509" s="178" t="s">
        <v>24042</v>
      </c>
      <c r="N1509" s="183">
        <f>Emissions!P1510</f>
        <v>2.0333564768282875</v>
      </c>
      <c r="O1509" s="183" t="str">
        <f>Emissions!Q1510</f>
        <v>LB</v>
      </c>
      <c r="P1509" s="172">
        <f t="shared" si="23"/>
        <v>2.8531061514364551E-2</v>
      </c>
      <c r="Q1509" s="178" t="str">
        <f>Emissions!S1510</f>
        <v xml:space="preserve">LB </v>
      </c>
      <c r="R1509" s="178" t="str">
        <f>Emissions!T1510</f>
        <v xml:space="preserve">LB </v>
      </c>
      <c r="S1509" s="178" t="s">
        <v>24045</v>
      </c>
      <c r="T1509" s="178">
        <v>7439976</v>
      </c>
      <c r="U1509" s="178" t="s">
        <v>24043</v>
      </c>
      <c r="V1509" s="178">
        <v>8</v>
      </c>
      <c r="W1509" s="178">
        <f>Emissions!W1510</f>
        <v>5.8013818721019447E-2</v>
      </c>
      <c r="X1509" s="178" t="str">
        <f>Emissions!X1510</f>
        <v>LB</v>
      </c>
    </row>
    <row r="1510" spans="1:24" x14ac:dyDescent="0.3">
      <c r="A1510" s="175" t="str">
        <f>Emissions!A1511</f>
        <v>29051</v>
      </c>
      <c r="B1510" s="175" t="str">
        <f>Emissions!B1511</f>
        <v>29</v>
      </c>
      <c r="C1510" s="175" t="str">
        <f>Emissions!F1511</f>
        <v>MO</v>
      </c>
      <c r="D1510" s="175" t="str">
        <f>Emissions!C1511</f>
        <v>051</v>
      </c>
      <c r="E1510" s="178" t="str">
        <f>Emissions!D1511</f>
        <v>Cole</v>
      </c>
      <c r="F1510" s="178" t="str">
        <f>Emissions!E1511</f>
        <v>County</v>
      </c>
      <c r="G1510" s="178">
        <v>2850001000</v>
      </c>
      <c r="H1510" s="178" t="s">
        <v>24044</v>
      </c>
      <c r="I1510" s="178" t="s">
        <v>24041</v>
      </c>
      <c r="J1510" s="178" t="s">
        <v>24046</v>
      </c>
      <c r="K1510" s="178">
        <v>2014</v>
      </c>
      <c r="L1510" s="178">
        <v>515</v>
      </c>
      <c r="M1510" s="178" t="s">
        <v>24042</v>
      </c>
      <c r="N1510" s="183">
        <f>Emissions!P1511</f>
        <v>7.6687359868241405</v>
      </c>
      <c r="O1510" s="183" t="str">
        <f>Emissions!Q1511</f>
        <v>LB</v>
      </c>
      <c r="P1510" s="172">
        <f t="shared" si="23"/>
        <v>2.8531061514364547E-2</v>
      </c>
      <c r="Q1510" s="178" t="str">
        <f>Emissions!S1511</f>
        <v xml:space="preserve">LB </v>
      </c>
      <c r="R1510" s="178" t="str">
        <f>Emissions!T1511</f>
        <v xml:space="preserve">LB </v>
      </c>
      <c r="S1510" s="178" t="s">
        <v>24045</v>
      </c>
      <c r="T1510" s="178">
        <v>7439976</v>
      </c>
      <c r="U1510" s="178" t="s">
        <v>24043</v>
      </c>
      <c r="V1510" s="178">
        <v>8</v>
      </c>
      <c r="W1510" s="178">
        <f>Emissions!W1511</f>
        <v>0.21879717817750066</v>
      </c>
      <c r="X1510" s="178" t="str">
        <f>Emissions!X1511</f>
        <v>LB</v>
      </c>
    </row>
    <row r="1511" spans="1:24" x14ac:dyDescent="0.3">
      <c r="A1511" s="175" t="str">
        <f>Emissions!A1512</f>
        <v>29053</v>
      </c>
      <c r="B1511" s="175" t="str">
        <f>Emissions!B1512</f>
        <v>29</v>
      </c>
      <c r="C1511" s="175" t="str">
        <f>Emissions!F1512</f>
        <v>MO</v>
      </c>
      <c r="D1511" s="175" t="str">
        <f>Emissions!C1512</f>
        <v>053</v>
      </c>
      <c r="E1511" s="178" t="str">
        <f>Emissions!D1512</f>
        <v>Cooper</v>
      </c>
      <c r="F1511" s="178" t="str">
        <f>Emissions!E1512</f>
        <v>County</v>
      </c>
      <c r="G1511" s="178">
        <v>2850001000</v>
      </c>
      <c r="H1511" s="178" t="s">
        <v>24044</v>
      </c>
      <c r="I1511" s="178" t="s">
        <v>24041</v>
      </c>
      <c r="J1511" s="178" t="s">
        <v>24046</v>
      </c>
      <c r="K1511" s="178">
        <v>2014</v>
      </c>
      <c r="L1511" s="178">
        <v>515</v>
      </c>
      <c r="M1511" s="178" t="s">
        <v>24042</v>
      </c>
      <c r="N1511" s="183">
        <f>Emissions!P1512</f>
        <v>1.7614943418407525</v>
      </c>
      <c r="O1511" s="183" t="str">
        <f>Emissions!Q1512</f>
        <v>LB</v>
      </c>
      <c r="P1511" s="172">
        <f t="shared" si="23"/>
        <v>2.8531061514364547E-2</v>
      </c>
      <c r="Q1511" s="178" t="str">
        <f>Emissions!S1512</f>
        <v xml:space="preserve">LB </v>
      </c>
      <c r="R1511" s="178" t="str">
        <f>Emissions!T1512</f>
        <v xml:space="preserve">LB </v>
      </c>
      <c r="S1511" s="178" t="s">
        <v>24045</v>
      </c>
      <c r="T1511" s="178">
        <v>7439976</v>
      </c>
      <c r="U1511" s="178" t="s">
        <v>24043</v>
      </c>
      <c r="V1511" s="178">
        <v>8</v>
      </c>
      <c r="W1511" s="178">
        <f>Emissions!W1512</f>
        <v>5.02573034242636E-2</v>
      </c>
      <c r="X1511" s="178" t="str">
        <f>Emissions!X1512</f>
        <v>LB</v>
      </c>
    </row>
    <row r="1512" spans="1:24" x14ac:dyDescent="0.3">
      <c r="A1512" s="175" t="str">
        <f>Emissions!A1513</f>
        <v>29055</v>
      </c>
      <c r="B1512" s="175" t="str">
        <f>Emissions!B1513</f>
        <v>29</v>
      </c>
      <c r="C1512" s="175" t="str">
        <f>Emissions!F1513</f>
        <v>MO</v>
      </c>
      <c r="D1512" s="175" t="str">
        <f>Emissions!C1513</f>
        <v>055</v>
      </c>
      <c r="E1512" s="178" t="str">
        <f>Emissions!D1513</f>
        <v>Crawford</v>
      </c>
      <c r="F1512" s="178" t="str">
        <f>Emissions!E1513</f>
        <v>County</v>
      </c>
      <c r="G1512" s="178">
        <v>2850001000</v>
      </c>
      <c r="H1512" s="178" t="s">
        <v>24044</v>
      </c>
      <c r="I1512" s="178" t="s">
        <v>24041</v>
      </c>
      <c r="J1512" s="178" t="s">
        <v>24046</v>
      </c>
      <c r="K1512" s="178">
        <v>2014</v>
      </c>
      <c r="L1512" s="178">
        <v>515</v>
      </c>
      <c r="M1512" s="178" t="s">
        <v>24042</v>
      </c>
      <c r="N1512" s="183">
        <f>Emissions!P1513</f>
        <v>2.4691973572007142</v>
      </c>
      <c r="O1512" s="183" t="str">
        <f>Emissions!Q1513</f>
        <v>LB</v>
      </c>
      <c r="P1512" s="172">
        <f t="shared" si="23"/>
        <v>2.8531061514364544E-2</v>
      </c>
      <c r="Q1512" s="178" t="str">
        <f>Emissions!S1513</f>
        <v xml:space="preserve">LB </v>
      </c>
      <c r="R1512" s="178" t="str">
        <f>Emissions!T1513</f>
        <v xml:space="preserve">LB </v>
      </c>
      <c r="S1512" s="178" t="s">
        <v>24045</v>
      </c>
      <c r="T1512" s="178">
        <v>7439976</v>
      </c>
      <c r="U1512" s="178" t="s">
        <v>24043</v>
      </c>
      <c r="V1512" s="178">
        <v>8</v>
      </c>
      <c r="W1512" s="178">
        <f>Emissions!W1513</f>
        <v>7.0448821689399935E-2</v>
      </c>
      <c r="X1512" s="178" t="str">
        <f>Emissions!X1513</f>
        <v>LB</v>
      </c>
    </row>
    <row r="1513" spans="1:24" x14ac:dyDescent="0.3">
      <c r="A1513" s="175" t="str">
        <f>Emissions!A1514</f>
        <v>29057</v>
      </c>
      <c r="B1513" s="175" t="str">
        <f>Emissions!B1514</f>
        <v>29</v>
      </c>
      <c r="C1513" s="175" t="str">
        <f>Emissions!F1514</f>
        <v>MO</v>
      </c>
      <c r="D1513" s="175" t="str">
        <f>Emissions!C1514</f>
        <v>057</v>
      </c>
      <c r="E1513" s="178" t="str">
        <f>Emissions!D1514</f>
        <v>Dade</v>
      </c>
      <c r="F1513" s="178" t="str">
        <f>Emissions!E1514</f>
        <v>County</v>
      </c>
      <c r="G1513" s="178">
        <v>2850001000</v>
      </c>
      <c r="H1513" s="178" t="s">
        <v>24044</v>
      </c>
      <c r="I1513" s="178" t="s">
        <v>24041</v>
      </c>
      <c r="J1513" s="178" t="s">
        <v>24046</v>
      </c>
      <c r="K1513" s="178">
        <v>2014</v>
      </c>
      <c r="L1513" s="178">
        <v>515</v>
      </c>
      <c r="M1513" s="178" t="s">
        <v>24042</v>
      </c>
      <c r="N1513" s="183">
        <f>Emissions!P1514</f>
        <v>0.76409888197675646</v>
      </c>
      <c r="O1513" s="183" t="str">
        <f>Emissions!Q1514</f>
        <v>LB</v>
      </c>
      <c r="P1513" s="172">
        <f t="shared" si="23"/>
        <v>2.8531061514364547E-2</v>
      </c>
      <c r="Q1513" s="178" t="str">
        <f>Emissions!S1514</f>
        <v xml:space="preserve">LB </v>
      </c>
      <c r="R1513" s="178" t="str">
        <f>Emissions!T1514</f>
        <v xml:space="preserve">LB </v>
      </c>
      <c r="S1513" s="178" t="s">
        <v>24045</v>
      </c>
      <c r="T1513" s="178">
        <v>7439976</v>
      </c>
      <c r="U1513" s="178" t="s">
        <v>24043</v>
      </c>
      <c r="V1513" s="178">
        <v>8</v>
      </c>
      <c r="W1513" s="178">
        <f>Emissions!W1514</f>
        <v>2.1800552204736014E-2</v>
      </c>
      <c r="X1513" s="178" t="str">
        <f>Emissions!X1514</f>
        <v>LB</v>
      </c>
    </row>
    <row r="1514" spans="1:24" x14ac:dyDescent="0.3">
      <c r="A1514" s="175" t="str">
        <f>Emissions!A1515</f>
        <v>29059</v>
      </c>
      <c r="B1514" s="175" t="str">
        <f>Emissions!B1515</f>
        <v>29</v>
      </c>
      <c r="C1514" s="175" t="str">
        <f>Emissions!F1515</f>
        <v>MO</v>
      </c>
      <c r="D1514" s="175" t="str">
        <f>Emissions!C1515</f>
        <v>059</v>
      </c>
      <c r="E1514" s="178" t="str">
        <f>Emissions!D1515</f>
        <v>Dallas</v>
      </c>
      <c r="F1514" s="178" t="str">
        <f>Emissions!E1515</f>
        <v>County</v>
      </c>
      <c r="G1514" s="178">
        <v>2850001000</v>
      </c>
      <c r="H1514" s="178" t="s">
        <v>24044</v>
      </c>
      <c r="I1514" s="178" t="s">
        <v>24041</v>
      </c>
      <c r="J1514" s="178" t="s">
        <v>24046</v>
      </c>
      <c r="K1514" s="178">
        <v>2014</v>
      </c>
      <c r="L1514" s="178">
        <v>515</v>
      </c>
      <c r="M1514" s="178" t="s">
        <v>24042</v>
      </c>
      <c r="N1514" s="183">
        <f>Emissions!P1515</f>
        <v>1.6416906891343812</v>
      </c>
      <c r="O1514" s="183" t="str">
        <f>Emissions!Q1515</f>
        <v>LB</v>
      </c>
      <c r="P1514" s="172">
        <f t="shared" si="23"/>
        <v>2.8531061514364547E-2</v>
      </c>
      <c r="Q1514" s="178" t="str">
        <f>Emissions!S1515</f>
        <v xml:space="preserve">LB </v>
      </c>
      <c r="R1514" s="178" t="str">
        <f>Emissions!T1515</f>
        <v xml:space="preserve">LB </v>
      </c>
      <c r="S1514" s="178" t="s">
        <v>24045</v>
      </c>
      <c r="T1514" s="178">
        <v>7439976</v>
      </c>
      <c r="U1514" s="178" t="s">
        <v>24043</v>
      </c>
      <c r="V1514" s="178">
        <v>8</v>
      </c>
      <c r="W1514" s="178">
        <f>Emissions!W1515</f>
        <v>4.6839178039252555E-2</v>
      </c>
      <c r="X1514" s="178" t="str">
        <f>Emissions!X1515</f>
        <v>LB</v>
      </c>
    </row>
    <row r="1515" spans="1:24" x14ac:dyDescent="0.3">
      <c r="A1515" s="175" t="str">
        <f>Emissions!A1516</f>
        <v>29061</v>
      </c>
      <c r="B1515" s="175" t="str">
        <f>Emissions!B1516</f>
        <v>29</v>
      </c>
      <c r="C1515" s="175" t="str">
        <f>Emissions!F1516</f>
        <v>MO</v>
      </c>
      <c r="D1515" s="175" t="str">
        <f>Emissions!C1516</f>
        <v>061</v>
      </c>
      <c r="E1515" s="178" t="str">
        <f>Emissions!D1516</f>
        <v>Daviess</v>
      </c>
      <c r="F1515" s="178" t="str">
        <f>Emissions!E1516</f>
        <v>County</v>
      </c>
      <c r="G1515" s="178">
        <v>2850001000</v>
      </c>
      <c r="H1515" s="178" t="s">
        <v>24044</v>
      </c>
      <c r="I1515" s="178" t="s">
        <v>24041</v>
      </c>
      <c r="J1515" s="178" t="s">
        <v>24046</v>
      </c>
      <c r="K1515" s="178">
        <v>2014</v>
      </c>
      <c r="L1515" s="178">
        <v>515</v>
      </c>
      <c r="M1515" s="178" t="s">
        <v>24042</v>
      </c>
      <c r="N1515" s="183">
        <f>Emissions!P1516</f>
        <v>0.83111279808090555</v>
      </c>
      <c r="O1515" s="183" t="str">
        <f>Emissions!Q1516</f>
        <v>LB</v>
      </c>
      <c r="P1515" s="172">
        <f t="shared" si="23"/>
        <v>2.8531061514364547E-2</v>
      </c>
      <c r="Q1515" s="178" t="str">
        <f>Emissions!S1516</f>
        <v xml:space="preserve">LB </v>
      </c>
      <c r="R1515" s="178" t="str">
        <f>Emissions!T1516</f>
        <v xml:space="preserve">LB </v>
      </c>
      <c r="S1515" s="178" t="s">
        <v>24045</v>
      </c>
      <c r="T1515" s="178">
        <v>7439976</v>
      </c>
      <c r="U1515" s="178" t="s">
        <v>24043</v>
      </c>
      <c r="V1515" s="178">
        <v>8</v>
      </c>
      <c r="W1515" s="178">
        <f>Emissions!W1516</f>
        <v>2.3712530367421956E-2</v>
      </c>
      <c r="X1515" s="178" t="str">
        <f>Emissions!X1516</f>
        <v>LB</v>
      </c>
    </row>
    <row r="1516" spans="1:24" x14ac:dyDescent="0.3">
      <c r="A1516" s="175" t="str">
        <f>Emissions!A1517</f>
        <v>29063</v>
      </c>
      <c r="B1516" s="175" t="str">
        <f>Emissions!B1517</f>
        <v>29</v>
      </c>
      <c r="C1516" s="175" t="str">
        <f>Emissions!F1517</f>
        <v>MO</v>
      </c>
      <c r="D1516" s="175" t="str">
        <f>Emissions!C1517</f>
        <v>063</v>
      </c>
      <c r="E1516" s="178" t="str">
        <f>Emissions!D1517</f>
        <v>DeKalb</v>
      </c>
      <c r="F1516" s="178" t="str">
        <f>Emissions!E1517</f>
        <v>County</v>
      </c>
      <c r="G1516" s="178">
        <v>2850001000</v>
      </c>
      <c r="H1516" s="178" t="s">
        <v>24044</v>
      </c>
      <c r="I1516" s="178" t="s">
        <v>24041</v>
      </c>
      <c r="J1516" s="178" t="s">
        <v>24046</v>
      </c>
      <c r="K1516" s="178">
        <v>2014</v>
      </c>
      <c r="L1516" s="178">
        <v>515</v>
      </c>
      <c r="M1516" s="178" t="s">
        <v>24042</v>
      </c>
      <c r="N1516" s="183">
        <f>Emissions!P1517</f>
        <v>1.2713611706933654</v>
      </c>
      <c r="O1516" s="183" t="str">
        <f>Emissions!Q1517</f>
        <v>LB</v>
      </c>
      <c r="P1516" s="172">
        <f t="shared" si="23"/>
        <v>2.8531061514364551E-2</v>
      </c>
      <c r="Q1516" s="178" t="str">
        <f>Emissions!S1517</f>
        <v xml:space="preserve">LB </v>
      </c>
      <c r="R1516" s="178" t="str">
        <f>Emissions!T1517</f>
        <v xml:space="preserve">LB </v>
      </c>
      <c r="S1516" s="178" t="s">
        <v>24045</v>
      </c>
      <c r="T1516" s="178">
        <v>7439976</v>
      </c>
      <c r="U1516" s="178" t="s">
        <v>24043</v>
      </c>
      <c r="V1516" s="178">
        <v>8</v>
      </c>
      <c r="W1516" s="178">
        <f>Emissions!W1517</f>
        <v>3.6273283768026937E-2</v>
      </c>
      <c r="X1516" s="178" t="str">
        <f>Emissions!X1517</f>
        <v>LB</v>
      </c>
    </row>
    <row r="1517" spans="1:24" x14ac:dyDescent="0.3">
      <c r="A1517" s="175" t="str">
        <f>Emissions!A1518</f>
        <v>29065</v>
      </c>
      <c r="B1517" s="175" t="str">
        <f>Emissions!B1518</f>
        <v>29</v>
      </c>
      <c r="C1517" s="175" t="str">
        <f>Emissions!F1518</f>
        <v>MO</v>
      </c>
      <c r="D1517" s="175" t="str">
        <f>Emissions!C1518</f>
        <v>065</v>
      </c>
      <c r="E1517" s="178" t="str">
        <f>Emissions!D1518</f>
        <v>Dent</v>
      </c>
      <c r="F1517" s="178" t="str">
        <f>Emissions!E1518</f>
        <v>County</v>
      </c>
      <c r="G1517" s="178">
        <v>2850001000</v>
      </c>
      <c r="H1517" s="178" t="s">
        <v>24044</v>
      </c>
      <c r="I1517" s="178" t="s">
        <v>24041</v>
      </c>
      <c r="J1517" s="178" t="s">
        <v>24046</v>
      </c>
      <c r="K1517" s="178">
        <v>2014</v>
      </c>
      <c r="L1517" s="178">
        <v>515</v>
      </c>
      <c r="M1517" s="178" t="s">
        <v>24042</v>
      </c>
      <c r="N1517" s="183">
        <f>Emissions!P1518</f>
        <v>1.5681657049483642</v>
      </c>
      <c r="O1517" s="183" t="str">
        <f>Emissions!Q1518</f>
        <v>LB</v>
      </c>
      <c r="P1517" s="172">
        <f t="shared" si="23"/>
        <v>2.8531061514364544E-2</v>
      </c>
      <c r="Q1517" s="178" t="str">
        <f>Emissions!S1518</f>
        <v xml:space="preserve">LB </v>
      </c>
      <c r="R1517" s="178" t="str">
        <f>Emissions!T1518</f>
        <v xml:space="preserve">LB </v>
      </c>
      <c r="S1517" s="178" t="s">
        <v>24045</v>
      </c>
      <c r="T1517" s="178">
        <v>7439976</v>
      </c>
      <c r="U1517" s="178" t="s">
        <v>24043</v>
      </c>
      <c r="V1517" s="178">
        <v>8</v>
      </c>
      <c r="W1517" s="178">
        <f>Emissions!W1518</f>
        <v>4.4741432192598615E-2</v>
      </c>
      <c r="X1517" s="178" t="str">
        <f>Emissions!X1518</f>
        <v>LB</v>
      </c>
    </row>
    <row r="1518" spans="1:24" x14ac:dyDescent="0.3">
      <c r="A1518" s="175" t="str">
        <f>Emissions!A1519</f>
        <v>29067</v>
      </c>
      <c r="B1518" s="175" t="str">
        <f>Emissions!B1519</f>
        <v>29</v>
      </c>
      <c r="C1518" s="175" t="str">
        <f>Emissions!F1519</f>
        <v>MO</v>
      </c>
      <c r="D1518" s="175" t="str">
        <f>Emissions!C1519</f>
        <v>067</v>
      </c>
      <c r="E1518" s="178" t="str">
        <f>Emissions!D1519</f>
        <v>Douglas</v>
      </c>
      <c r="F1518" s="178" t="str">
        <f>Emissions!E1519</f>
        <v>County</v>
      </c>
      <c r="G1518" s="178">
        <v>2850001000</v>
      </c>
      <c r="H1518" s="178" t="s">
        <v>24044</v>
      </c>
      <c r="I1518" s="178" t="s">
        <v>24041</v>
      </c>
      <c r="J1518" s="178" t="s">
        <v>24046</v>
      </c>
      <c r="K1518" s="178">
        <v>2014</v>
      </c>
      <c r="L1518" s="178">
        <v>515</v>
      </c>
      <c r="M1518" s="178" t="s">
        <v>24042</v>
      </c>
      <c r="N1518" s="183">
        <f>Emissions!P1519</f>
        <v>1.356906588261293</v>
      </c>
      <c r="O1518" s="183" t="str">
        <f>Emissions!Q1519</f>
        <v>LB</v>
      </c>
      <c r="P1518" s="172">
        <f t="shared" si="23"/>
        <v>2.8531061514364547E-2</v>
      </c>
      <c r="Q1518" s="178" t="str">
        <f>Emissions!S1519</f>
        <v xml:space="preserve">LB </v>
      </c>
      <c r="R1518" s="178" t="str">
        <f>Emissions!T1519</f>
        <v xml:space="preserve">LB </v>
      </c>
      <c r="S1518" s="178" t="s">
        <v>24045</v>
      </c>
      <c r="T1518" s="178">
        <v>7439976</v>
      </c>
      <c r="U1518" s="178" t="s">
        <v>24043</v>
      </c>
      <c r="V1518" s="178">
        <v>8</v>
      </c>
      <c r="W1518" s="178">
        <f>Emissions!W1519</f>
        <v>3.8713985338929474E-2</v>
      </c>
      <c r="X1518" s="178" t="str">
        <f>Emissions!X1519</f>
        <v>LB</v>
      </c>
    </row>
    <row r="1519" spans="1:24" x14ac:dyDescent="0.3">
      <c r="A1519" s="175" t="str">
        <f>Emissions!A1520</f>
        <v>29069</v>
      </c>
      <c r="B1519" s="175" t="str">
        <f>Emissions!B1520</f>
        <v>29</v>
      </c>
      <c r="C1519" s="175" t="str">
        <f>Emissions!F1520</f>
        <v>MO</v>
      </c>
      <c r="D1519" s="175" t="str">
        <f>Emissions!C1520</f>
        <v>069</v>
      </c>
      <c r="E1519" s="178" t="str">
        <f>Emissions!D1520</f>
        <v>Dunklin</v>
      </c>
      <c r="F1519" s="178" t="str">
        <f>Emissions!E1520</f>
        <v>County</v>
      </c>
      <c r="G1519" s="178">
        <v>2850001000</v>
      </c>
      <c r="H1519" s="178" t="s">
        <v>24044</v>
      </c>
      <c r="I1519" s="178" t="s">
        <v>24041</v>
      </c>
      <c r="J1519" s="178" t="s">
        <v>24046</v>
      </c>
      <c r="K1519" s="178">
        <v>2014</v>
      </c>
      <c r="L1519" s="178">
        <v>515</v>
      </c>
      <c r="M1519" s="178" t="s">
        <v>24042</v>
      </c>
      <c r="N1519" s="183">
        <f>Emissions!P1520</f>
        <v>3.1397371993549359</v>
      </c>
      <c r="O1519" s="183" t="str">
        <f>Emissions!Q1520</f>
        <v>LB</v>
      </c>
      <c r="P1519" s="172">
        <f t="shared" si="23"/>
        <v>2.8531061514364547E-2</v>
      </c>
      <c r="Q1519" s="178" t="str">
        <f>Emissions!S1520</f>
        <v xml:space="preserve">LB </v>
      </c>
      <c r="R1519" s="178" t="str">
        <f>Emissions!T1520</f>
        <v xml:space="preserve">LB </v>
      </c>
      <c r="S1519" s="178" t="s">
        <v>24045</v>
      </c>
      <c r="T1519" s="178">
        <v>7439976</v>
      </c>
      <c r="U1519" s="178" t="s">
        <v>24043</v>
      </c>
      <c r="V1519" s="178">
        <v>8</v>
      </c>
      <c r="W1519" s="178">
        <f>Emissions!W1520</f>
        <v>8.9580035173734335E-2</v>
      </c>
      <c r="X1519" s="178" t="str">
        <f>Emissions!X1520</f>
        <v>LB</v>
      </c>
    </row>
    <row r="1520" spans="1:24" x14ac:dyDescent="0.3">
      <c r="A1520" s="175" t="str">
        <f>Emissions!A1521</f>
        <v>29071</v>
      </c>
      <c r="B1520" s="175" t="str">
        <f>Emissions!B1521</f>
        <v>29</v>
      </c>
      <c r="C1520" s="175" t="str">
        <f>Emissions!F1521</f>
        <v>MO</v>
      </c>
      <c r="D1520" s="175" t="str">
        <f>Emissions!C1521</f>
        <v>071</v>
      </c>
      <c r="E1520" s="178" t="str">
        <f>Emissions!D1521</f>
        <v>Franklin</v>
      </c>
      <c r="F1520" s="178" t="str">
        <f>Emissions!E1521</f>
        <v>County</v>
      </c>
      <c r="G1520" s="178">
        <v>2850001000</v>
      </c>
      <c r="H1520" s="178" t="s">
        <v>24044</v>
      </c>
      <c r="I1520" s="178" t="s">
        <v>24041</v>
      </c>
      <c r="J1520" s="178" t="s">
        <v>24046</v>
      </c>
      <c r="K1520" s="178">
        <v>2014</v>
      </c>
      <c r="L1520" s="178">
        <v>515</v>
      </c>
      <c r="M1520" s="178" t="s">
        <v>24042</v>
      </c>
      <c r="N1520" s="183">
        <f>Emissions!P1521</f>
        <v>10.225782677990981</v>
      </c>
      <c r="O1520" s="183" t="str">
        <f>Emissions!Q1521</f>
        <v>LB</v>
      </c>
      <c r="P1520" s="172">
        <f t="shared" si="23"/>
        <v>2.8531061514364544E-2</v>
      </c>
      <c r="Q1520" s="178" t="str">
        <f>Emissions!S1521</f>
        <v xml:space="preserve">LB </v>
      </c>
      <c r="R1520" s="178" t="str">
        <f>Emissions!T1521</f>
        <v xml:space="preserve">LB </v>
      </c>
      <c r="S1520" s="178" t="s">
        <v>24045</v>
      </c>
      <c r="T1520" s="178">
        <v>7439976</v>
      </c>
      <c r="U1520" s="178" t="s">
        <v>24043</v>
      </c>
      <c r="V1520" s="178">
        <v>8</v>
      </c>
      <c r="W1520" s="178">
        <f>Emissions!W1521</f>
        <v>0.2917524346182841</v>
      </c>
      <c r="X1520" s="178" t="str">
        <f>Emissions!X1521</f>
        <v>LB</v>
      </c>
    </row>
    <row r="1521" spans="1:24" x14ac:dyDescent="0.3">
      <c r="A1521" s="175" t="str">
        <f>Emissions!A1522</f>
        <v>29073</v>
      </c>
      <c r="B1521" s="175" t="str">
        <f>Emissions!B1522</f>
        <v>29</v>
      </c>
      <c r="C1521" s="175" t="str">
        <f>Emissions!F1522</f>
        <v>MO</v>
      </c>
      <c r="D1521" s="175" t="str">
        <f>Emissions!C1522</f>
        <v>073</v>
      </c>
      <c r="E1521" s="178" t="str">
        <f>Emissions!D1522</f>
        <v>Gasconade</v>
      </c>
      <c r="F1521" s="178" t="str">
        <f>Emissions!E1522</f>
        <v>County</v>
      </c>
      <c r="G1521" s="178">
        <v>2850001000</v>
      </c>
      <c r="H1521" s="178" t="s">
        <v>24044</v>
      </c>
      <c r="I1521" s="178" t="s">
        <v>24041</v>
      </c>
      <c r="J1521" s="178" t="s">
        <v>24046</v>
      </c>
      <c r="K1521" s="178">
        <v>2014</v>
      </c>
      <c r="L1521" s="178">
        <v>515</v>
      </c>
      <c r="M1521" s="178" t="s">
        <v>24042</v>
      </c>
      <c r="N1521" s="183">
        <f>Emissions!P1522</f>
        <v>1.4891313554623047</v>
      </c>
      <c r="O1521" s="183" t="str">
        <f>Emissions!Q1522</f>
        <v>LB</v>
      </c>
      <c r="P1521" s="172">
        <f t="shared" si="23"/>
        <v>2.8531061514364547E-2</v>
      </c>
      <c r="Q1521" s="178" t="str">
        <f>Emissions!S1522</f>
        <v xml:space="preserve">LB </v>
      </c>
      <c r="R1521" s="178" t="str">
        <f>Emissions!T1522</f>
        <v xml:space="preserve">LB </v>
      </c>
      <c r="S1521" s="178" t="s">
        <v>24045</v>
      </c>
      <c r="T1521" s="178">
        <v>7439976</v>
      </c>
      <c r="U1521" s="178" t="s">
        <v>24043</v>
      </c>
      <c r="V1521" s="178">
        <v>8</v>
      </c>
      <c r="W1521" s="178">
        <f>Emissions!W1522</f>
        <v>4.2486498305664075E-2</v>
      </c>
      <c r="X1521" s="178" t="str">
        <f>Emissions!X1522</f>
        <v>LB</v>
      </c>
    </row>
    <row r="1522" spans="1:24" x14ac:dyDescent="0.3">
      <c r="A1522" s="175" t="str">
        <f>Emissions!A1523</f>
        <v>29075</v>
      </c>
      <c r="B1522" s="175" t="str">
        <f>Emissions!B1523</f>
        <v>29</v>
      </c>
      <c r="C1522" s="175" t="str">
        <f>Emissions!F1523</f>
        <v>MO</v>
      </c>
      <c r="D1522" s="175" t="str">
        <f>Emissions!C1523</f>
        <v>075</v>
      </c>
      <c r="E1522" s="178" t="str">
        <f>Emissions!D1523</f>
        <v>Gentry</v>
      </c>
      <c r="F1522" s="178" t="str">
        <f>Emissions!E1523</f>
        <v>County</v>
      </c>
      <c r="G1522" s="178">
        <v>2850001000</v>
      </c>
      <c r="H1522" s="178" t="s">
        <v>24044</v>
      </c>
      <c r="I1522" s="178" t="s">
        <v>24041</v>
      </c>
      <c r="J1522" s="178" t="s">
        <v>24046</v>
      </c>
      <c r="K1522" s="178">
        <v>2014</v>
      </c>
      <c r="L1522" s="178">
        <v>515</v>
      </c>
      <c r="M1522" s="178" t="s">
        <v>24042</v>
      </c>
      <c r="N1522" s="183">
        <f>Emissions!P1523</f>
        <v>0.68376231887432337</v>
      </c>
      <c r="O1522" s="183" t="str">
        <f>Emissions!Q1523</f>
        <v>LB</v>
      </c>
      <c r="P1522" s="172">
        <f t="shared" si="23"/>
        <v>2.8531061514364544E-2</v>
      </c>
      <c r="Q1522" s="178" t="str">
        <f>Emissions!S1523</f>
        <v xml:space="preserve">LB </v>
      </c>
      <c r="R1522" s="178" t="str">
        <f>Emissions!T1523</f>
        <v xml:space="preserve">LB </v>
      </c>
      <c r="S1522" s="178" t="s">
        <v>24045</v>
      </c>
      <c r="T1522" s="178">
        <v>7439976</v>
      </c>
      <c r="U1522" s="178" t="s">
        <v>24043</v>
      </c>
      <c r="V1522" s="178">
        <v>8</v>
      </c>
      <c r="W1522" s="178">
        <f>Emissions!W1523</f>
        <v>1.9508464781007866E-2</v>
      </c>
      <c r="X1522" s="178" t="str">
        <f>Emissions!X1523</f>
        <v>LB</v>
      </c>
    </row>
    <row r="1523" spans="1:24" x14ac:dyDescent="0.3">
      <c r="A1523" s="175" t="str">
        <f>Emissions!A1524</f>
        <v>29077</v>
      </c>
      <c r="B1523" s="175" t="str">
        <f>Emissions!B1524</f>
        <v>29</v>
      </c>
      <c r="C1523" s="175" t="str">
        <f>Emissions!F1524</f>
        <v>MO</v>
      </c>
      <c r="D1523" s="175" t="str">
        <f>Emissions!C1524</f>
        <v>077</v>
      </c>
      <c r="E1523" s="178" t="str">
        <f>Emissions!D1524</f>
        <v>Greene</v>
      </c>
      <c r="F1523" s="178" t="str">
        <f>Emissions!E1524</f>
        <v>County</v>
      </c>
      <c r="G1523" s="178">
        <v>2850001000</v>
      </c>
      <c r="H1523" s="178" t="s">
        <v>24044</v>
      </c>
      <c r="I1523" s="178" t="s">
        <v>24041</v>
      </c>
      <c r="J1523" s="178" t="s">
        <v>24046</v>
      </c>
      <c r="K1523" s="178">
        <v>2014</v>
      </c>
      <c r="L1523" s="178">
        <v>515</v>
      </c>
      <c r="M1523" s="178" t="s">
        <v>24042</v>
      </c>
      <c r="N1523" s="183">
        <f>Emissions!P1524</f>
        <v>28.635176572664587</v>
      </c>
      <c r="O1523" s="183" t="str">
        <f>Emissions!Q1524</f>
        <v>LB</v>
      </c>
      <c r="P1523" s="172">
        <f t="shared" si="23"/>
        <v>2.8531061514364547E-2</v>
      </c>
      <c r="Q1523" s="178" t="str">
        <f>Emissions!S1524</f>
        <v xml:space="preserve">LB </v>
      </c>
      <c r="R1523" s="178" t="str">
        <f>Emissions!T1524</f>
        <v xml:space="preserve">LB </v>
      </c>
      <c r="S1523" s="178" t="s">
        <v>24045</v>
      </c>
      <c r="T1523" s="178">
        <v>7439976</v>
      </c>
      <c r="U1523" s="178" t="s">
        <v>24043</v>
      </c>
      <c r="V1523" s="178">
        <v>8</v>
      </c>
      <c r="W1523" s="178">
        <f>Emissions!W1524</f>
        <v>0.81699198426938391</v>
      </c>
      <c r="X1523" s="178" t="str">
        <f>Emissions!X1524</f>
        <v>LB</v>
      </c>
    </row>
    <row r="1524" spans="1:24" x14ac:dyDescent="0.3">
      <c r="A1524" s="175" t="str">
        <f>Emissions!A1525</f>
        <v>29079</v>
      </c>
      <c r="B1524" s="175" t="str">
        <f>Emissions!B1525</f>
        <v>29</v>
      </c>
      <c r="C1524" s="175" t="str">
        <f>Emissions!F1525</f>
        <v>MO</v>
      </c>
      <c r="D1524" s="175" t="str">
        <f>Emissions!C1525</f>
        <v>079</v>
      </c>
      <c r="E1524" s="178" t="str">
        <f>Emissions!D1525</f>
        <v>Grundy</v>
      </c>
      <c r="F1524" s="178" t="str">
        <f>Emissions!E1525</f>
        <v>County</v>
      </c>
      <c r="G1524" s="178">
        <v>2850001000</v>
      </c>
      <c r="H1524" s="178" t="s">
        <v>24044</v>
      </c>
      <c r="I1524" s="178" t="s">
        <v>24041</v>
      </c>
      <c r="J1524" s="178" t="s">
        <v>24046</v>
      </c>
      <c r="K1524" s="178">
        <v>2014</v>
      </c>
      <c r="L1524" s="178">
        <v>515</v>
      </c>
      <c r="M1524" s="178" t="s">
        <v>24042</v>
      </c>
      <c r="N1524" s="183">
        <f>Emissions!P1525</f>
        <v>1.0214363266278166</v>
      </c>
      <c r="O1524" s="183" t="str">
        <f>Emissions!Q1525</f>
        <v>LB</v>
      </c>
      <c r="P1524" s="172">
        <f t="shared" si="23"/>
        <v>2.8531061514364551E-2</v>
      </c>
      <c r="Q1524" s="178" t="str">
        <f>Emissions!S1525</f>
        <v xml:space="preserve">LB </v>
      </c>
      <c r="R1524" s="178" t="str">
        <f>Emissions!T1525</f>
        <v xml:space="preserve">LB </v>
      </c>
      <c r="S1524" s="178" t="s">
        <v>24045</v>
      </c>
      <c r="T1524" s="178">
        <v>7439976</v>
      </c>
      <c r="U1524" s="178" t="s">
        <v>24043</v>
      </c>
      <c r="V1524" s="178">
        <v>8</v>
      </c>
      <c r="W1524" s="178">
        <f>Emissions!W1525</f>
        <v>2.9142662668024795E-2</v>
      </c>
      <c r="X1524" s="178" t="str">
        <f>Emissions!X1525</f>
        <v>LB</v>
      </c>
    </row>
    <row r="1525" spans="1:24" x14ac:dyDescent="0.3">
      <c r="A1525" s="175" t="str">
        <f>Emissions!A1526</f>
        <v>29081</v>
      </c>
      <c r="B1525" s="175" t="str">
        <f>Emissions!B1526</f>
        <v>29</v>
      </c>
      <c r="C1525" s="175" t="str">
        <f>Emissions!F1526</f>
        <v>MO</v>
      </c>
      <c r="D1525" s="175" t="str">
        <f>Emissions!C1526</f>
        <v>081</v>
      </c>
      <c r="E1525" s="178" t="str">
        <f>Emissions!D1526</f>
        <v>Harrison</v>
      </c>
      <c r="F1525" s="178" t="str">
        <f>Emissions!E1526</f>
        <v>County</v>
      </c>
      <c r="G1525" s="178">
        <v>2850001000</v>
      </c>
      <c r="H1525" s="178" t="s">
        <v>24044</v>
      </c>
      <c r="I1525" s="178" t="s">
        <v>24041</v>
      </c>
      <c r="J1525" s="178" t="s">
        <v>24046</v>
      </c>
      <c r="K1525" s="178">
        <v>2014</v>
      </c>
      <c r="L1525" s="178">
        <v>515</v>
      </c>
      <c r="M1525" s="178" t="s">
        <v>24042</v>
      </c>
      <c r="N1525" s="183">
        <f>Emissions!P1526</f>
        <v>0.86537103321934949</v>
      </c>
      <c r="O1525" s="183" t="str">
        <f>Emissions!Q1526</f>
        <v>LB</v>
      </c>
      <c r="P1525" s="172">
        <f t="shared" si="23"/>
        <v>2.8531061514364544E-2</v>
      </c>
      <c r="Q1525" s="178" t="str">
        <f>Emissions!S1526</f>
        <v xml:space="preserve">LB </v>
      </c>
      <c r="R1525" s="178" t="str">
        <f>Emissions!T1526</f>
        <v xml:space="preserve">LB </v>
      </c>
      <c r="S1525" s="178" t="s">
        <v>24045</v>
      </c>
      <c r="T1525" s="178">
        <v>7439976</v>
      </c>
      <c r="U1525" s="178" t="s">
        <v>24043</v>
      </c>
      <c r="V1525" s="178">
        <v>8</v>
      </c>
      <c r="W1525" s="178">
        <f>Emissions!W1526</f>
        <v>2.4689954181530464E-2</v>
      </c>
      <c r="X1525" s="178" t="str">
        <f>Emissions!X1526</f>
        <v>LB</v>
      </c>
    </row>
    <row r="1526" spans="1:24" x14ac:dyDescent="0.3">
      <c r="A1526" s="175" t="str">
        <f>Emissions!A1527</f>
        <v>29083</v>
      </c>
      <c r="B1526" s="175" t="str">
        <f>Emissions!B1527</f>
        <v>29</v>
      </c>
      <c r="C1526" s="175" t="str">
        <f>Emissions!F1527</f>
        <v>MO</v>
      </c>
      <c r="D1526" s="175" t="str">
        <f>Emissions!C1527</f>
        <v>083</v>
      </c>
      <c r="E1526" s="178" t="str">
        <f>Emissions!D1527</f>
        <v>Henry</v>
      </c>
      <c r="F1526" s="178" t="str">
        <f>Emissions!E1527</f>
        <v>County</v>
      </c>
      <c r="G1526" s="178">
        <v>2850001000</v>
      </c>
      <c r="H1526" s="178" t="s">
        <v>24044</v>
      </c>
      <c r="I1526" s="178" t="s">
        <v>24041</v>
      </c>
      <c r="J1526" s="178" t="s">
        <v>24046</v>
      </c>
      <c r="K1526" s="178">
        <v>2014</v>
      </c>
      <c r="L1526" s="178">
        <v>515</v>
      </c>
      <c r="M1526" s="178" t="s">
        <v>24042</v>
      </c>
      <c r="N1526" s="183">
        <f>Emissions!P1527</f>
        <v>2.2065508878059767</v>
      </c>
      <c r="O1526" s="183" t="str">
        <f>Emissions!Q1527</f>
        <v>LB</v>
      </c>
      <c r="P1526" s="172">
        <f t="shared" si="23"/>
        <v>2.8531061514364544E-2</v>
      </c>
      <c r="Q1526" s="178" t="str">
        <f>Emissions!S1527</f>
        <v xml:space="preserve">LB </v>
      </c>
      <c r="R1526" s="178" t="str">
        <f>Emissions!T1527</f>
        <v xml:space="preserve">LB </v>
      </c>
      <c r="S1526" s="178" t="s">
        <v>24045</v>
      </c>
      <c r="T1526" s="178">
        <v>7439976</v>
      </c>
      <c r="U1526" s="178" t="s">
        <v>24043</v>
      </c>
      <c r="V1526" s="178">
        <v>8</v>
      </c>
      <c r="W1526" s="178">
        <f>Emissions!W1527</f>
        <v>6.2955239114568018E-2</v>
      </c>
      <c r="X1526" s="178" t="str">
        <f>Emissions!X1527</f>
        <v>LB</v>
      </c>
    </row>
    <row r="1527" spans="1:24" x14ac:dyDescent="0.3">
      <c r="A1527" s="175" t="str">
        <f>Emissions!A1528</f>
        <v>29085</v>
      </c>
      <c r="B1527" s="175" t="str">
        <f>Emissions!B1528</f>
        <v>29</v>
      </c>
      <c r="C1527" s="175" t="str">
        <f>Emissions!F1528</f>
        <v>MO</v>
      </c>
      <c r="D1527" s="175" t="str">
        <f>Emissions!C1528</f>
        <v>085</v>
      </c>
      <c r="E1527" s="178" t="str">
        <f>Emissions!D1528</f>
        <v>Hickory</v>
      </c>
      <c r="F1527" s="178" t="str">
        <f>Emissions!E1528</f>
        <v>County</v>
      </c>
      <c r="G1527" s="178">
        <v>2850001000</v>
      </c>
      <c r="H1527" s="178" t="s">
        <v>24044</v>
      </c>
      <c r="I1527" s="178" t="s">
        <v>24041</v>
      </c>
      <c r="J1527" s="178" t="s">
        <v>24046</v>
      </c>
      <c r="K1527" s="178">
        <v>2014</v>
      </c>
      <c r="L1527" s="178">
        <v>515</v>
      </c>
      <c r="M1527" s="178" t="s">
        <v>24042</v>
      </c>
      <c r="N1527" s="183">
        <f>Emissions!P1528</f>
        <v>0.92346979456524869</v>
      </c>
      <c r="O1527" s="183" t="str">
        <f>Emissions!Q1528</f>
        <v>LB</v>
      </c>
      <c r="P1527" s="172">
        <f t="shared" si="23"/>
        <v>2.8531061514364544E-2</v>
      </c>
      <c r="Q1527" s="178" t="str">
        <f>Emissions!S1528</f>
        <v xml:space="preserve">LB </v>
      </c>
      <c r="R1527" s="178" t="str">
        <f>Emissions!T1528</f>
        <v xml:space="preserve">LB </v>
      </c>
      <c r="S1527" s="178" t="s">
        <v>24045</v>
      </c>
      <c r="T1527" s="178">
        <v>7439976</v>
      </c>
      <c r="U1527" s="178" t="s">
        <v>24043</v>
      </c>
      <c r="V1527" s="178">
        <v>8</v>
      </c>
      <c r="W1527" s="178">
        <f>Emissions!W1528</f>
        <v>2.6347573515398699E-2</v>
      </c>
      <c r="X1527" s="178" t="str">
        <f>Emissions!X1528</f>
        <v>LB</v>
      </c>
    </row>
    <row r="1528" spans="1:24" x14ac:dyDescent="0.3">
      <c r="A1528" s="175" t="str">
        <f>Emissions!A1529</f>
        <v>29087</v>
      </c>
      <c r="B1528" s="175" t="str">
        <f>Emissions!B1529</f>
        <v>29</v>
      </c>
      <c r="C1528" s="175" t="str">
        <f>Emissions!F1529</f>
        <v>MO</v>
      </c>
      <c r="D1528" s="175" t="str">
        <f>Emissions!C1529</f>
        <v>087</v>
      </c>
      <c r="E1528" s="178" t="str">
        <f>Emissions!D1529</f>
        <v>Holt</v>
      </c>
      <c r="F1528" s="178" t="str">
        <f>Emissions!E1529</f>
        <v>County</v>
      </c>
      <c r="G1528" s="178">
        <v>2850001000</v>
      </c>
      <c r="H1528" s="178" t="s">
        <v>24044</v>
      </c>
      <c r="I1528" s="178" t="s">
        <v>24041</v>
      </c>
      <c r="J1528" s="178" t="s">
        <v>24046</v>
      </c>
      <c r="K1528" s="178">
        <v>2014</v>
      </c>
      <c r="L1528" s="178">
        <v>515</v>
      </c>
      <c r="M1528" s="178" t="s">
        <v>24042</v>
      </c>
      <c r="N1528" s="183">
        <f>Emissions!P1529</f>
        <v>0.45236897627255268</v>
      </c>
      <c r="O1528" s="183" t="str">
        <f>Emissions!Q1529</f>
        <v>LB</v>
      </c>
      <c r="P1528" s="172">
        <f t="shared" si="23"/>
        <v>2.8531061514364544E-2</v>
      </c>
      <c r="Q1528" s="178" t="str">
        <f>Emissions!S1529</f>
        <v xml:space="preserve">LB </v>
      </c>
      <c r="R1528" s="178" t="str">
        <f>Emissions!T1529</f>
        <v xml:space="preserve">LB </v>
      </c>
      <c r="S1528" s="178" t="s">
        <v>24045</v>
      </c>
      <c r="T1528" s="178">
        <v>7439976</v>
      </c>
      <c r="U1528" s="178" t="s">
        <v>24043</v>
      </c>
      <c r="V1528" s="178">
        <v>8</v>
      </c>
      <c r="W1528" s="178">
        <f>Emissions!W1529</f>
        <v>1.2906567089222316E-2</v>
      </c>
      <c r="X1528" s="178" t="str">
        <f>Emissions!X1529</f>
        <v>LB</v>
      </c>
    </row>
    <row r="1529" spans="1:24" x14ac:dyDescent="0.3">
      <c r="A1529" s="175" t="str">
        <f>Emissions!A1530</f>
        <v>29089</v>
      </c>
      <c r="B1529" s="175" t="str">
        <f>Emissions!B1530</f>
        <v>29</v>
      </c>
      <c r="C1529" s="175" t="str">
        <f>Emissions!F1530</f>
        <v>MO</v>
      </c>
      <c r="D1529" s="175" t="str">
        <f>Emissions!C1530</f>
        <v>089</v>
      </c>
      <c r="E1529" s="178" t="str">
        <f>Emissions!D1530</f>
        <v>Howard</v>
      </c>
      <c r="F1529" s="178" t="str">
        <f>Emissions!E1530</f>
        <v>County</v>
      </c>
      <c r="G1529" s="178">
        <v>2850001000</v>
      </c>
      <c r="H1529" s="178" t="s">
        <v>24044</v>
      </c>
      <c r="I1529" s="178" t="s">
        <v>24041</v>
      </c>
      <c r="J1529" s="178" t="s">
        <v>24046</v>
      </c>
      <c r="K1529" s="178">
        <v>2014</v>
      </c>
      <c r="L1529" s="178">
        <v>515</v>
      </c>
      <c r="M1529" s="178" t="s">
        <v>24042</v>
      </c>
      <c r="N1529" s="183">
        <f>Emissions!P1530</f>
        <v>1.0176298560568784</v>
      </c>
      <c r="O1529" s="183" t="str">
        <f>Emissions!Q1530</f>
        <v>LB</v>
      </c>
      <c r="P1529" s="172">
        <f t="shared" si="23"/>
        <v>2.8531061514364547E-2</v>
      </c>
      <c r="Q1529" s="178" t="str">
        <f>Emissions!S1530</f>
        <v xml:space="preserve">LB </v>
      </c>
      <c r="R1529" s="178" t="str">
        <f>Emissions!T1530</f>
        <v xml:space="preserve">LB </v>
      </c>
      <c r="S1529" s="178" t="s">
        <v>24045</v>
      </c>
      <c r="T1529" s="178">
        <v>7439976</v>
      </c>
      <c r="U1529" s="178" t="s">
        <v>24043</v>
      </c>
      <c r="V1529" s="178">
        <v>8</v>
      </c>
      <c r="W1529" s="178">
        <f>Emissions!W1530</f>
        <v>2.9034060022012736E-2</v>
      </c>
      <c r="X1529" s="178" t="str">
        <f>Emissions!X1530</f>
        <v>LB</v>
      </c>
    </row>
    <row r="1530" spans="1:24" x14ac:dyDescent="0.3">
      <c r="A1530" s="175" t="str">
        <f>Emissions!A1531</f>
        <v>29091</v>
      </c>
      <c r="B1530" s="175" t="str">
        <f>Emissions!B1531</f>
        <v>29</v>
      </c>
      <c r="C1530" s="175" t="str">
        <f>Emissions!F1531</f>
        <v>MO</v>
      </c>
      <c r="D1530" s="175" t="str">
        <f>Emissions!C1531</f>
        <v>091</v>
      </c>
      <c r="E1530" s="178" t="str">
        <f>Emissions!D1531</f>
        <v>Howell</v>
      </c>
      <c r="F1530" s="178" t="str">
        <f>Emissions!E1531</f>
        <v>County</v>
      </c>
      <c r="G1530" s="178">
        <v>2850001000</v>
      </c>
      <c r="H1530" s="178" t="s">
        <v>24044</v>
      </c>
      <c r="I1530" s="178" t="s">
        <v>24041</v>
      </c>
      <c r="J1530" s="178" t="s">
        <v>24046</v>
      </c>
      <c r="K1530" s="178">
        <v>2014</v>
      </c>
      <c r="L1530" s="178">
        <v>515</v>
      </c>
      <c r="M1530" s="178" t="s">
        <v>24042</v>
      </c>
      <c r="N1530" s="183">
        <f>Emissions!P1531</f>
        <v>4.0241405854289773</v>
      </c>
      <c r="O1530" s="183" t="str">
        <f>Emissions!Q1531</f>
        <v>LB</v>
      </c>
      <c r="P1530" s="172">
        <f t="shared" si="23"/>
        <v>2.853106151436454E-2</v>
      </c>
      <c r="Q1530" s="178" t="str">
        <f>Emissions!S1531</f>
        <v xml:space="preserve">LB </v>
      </c>
      <c r="R1530" s="178" t="str">
        <f>Emissions!T1531</f>
        <v xml:space="preserve">LB </v>
      </c>
      <c r="S1530" s="178" t="s">
        <v>24045</v>
      </c>
      <c r="T1530" s="178">
        <v>7439976</v>
      </c>
      <c r="U1530" s="178" t="s">
        <v>24043</v>
      </c>
      <c r="V1530" s="178">
        <v>8</v>
      </c>
      <c r="W1530" s="178">
        <f>Emissions!W1531</f>
        <v>0.11481300258532509</v>
      </c>
      <c r="X1530" s="178" t="str">
        <f>Emissions!X1531</f>
        <v>LB</v>
      </c>
    </row>
    <row r="1531" spans="1:24" x14ac:dyDescent="0.3">
      <c r="A1531" s="175" t="str">
        <f>Emissions!A1532</f>
        <v>29093</v>
      </c>
      <c r="B1531" s="175" t="str">
        <f>Emissions!B1532</f>
        <v>29</v>
      </c>
      <c r="C1531" s="175" t="str">
        <f>Emissions!F1532</f>
        <v>MO</v>
      </c>
      <c r="D1531" s="175" t="str">
        <f>Emissions!C1532</f>
        <v>093</v>
      </c>
      <c r="E1531" s="178" t="str">
        <f>Emissions!D1532</f>
        <v>Iron</v>
      </c>
      <c r="F1531" s="178" t="str">
        <f>Emissions!E1532</f>
        <v>County</v>
      </c>
      <c r="G1531" s="178">
        <v>2850001000</v>
      </c>
      <c r="H1531" s="178" t="s">
        <v>24044</v>
      </c>
      <c r="I1531" s="178" t="s">
        <v>24041</v>
      </c>
      <c r="J1531" s="178" t="s">
        <v>24046</v>
      </c>
      <c r="K1531" s="178">
        <v>2014</v>
      </c>
      <c r="L1531" s="178">
        <v>515</v>
      </c>
      <c r="M1531" s="178" t="s">
        <v>24042</v>
      </c>
      <c r="N1531" s="183">
        <f>Emissions!P1532</f>
        <v>1.0284482461005975</v>
      </c>
      <c r="O1531" s="183" t="str">
        <f>Emissions!Q1532</f>
        <v>LB</v>
      </c>
      <c r="P1531" s="172">
        <f t="shared" si="23"/>
        <v>2.8531061514364547E-2</v>
      </c>
      <c r="Q1531" s="178" t="str">
        <f>Emissions!S1532</f>
        <v xml:space="preserve">LB </v>
      </c>
      <c r="R1531" s="178" t="str">
        <f>Emissions!T1532</f>
        <v xml:space="preserve">LB </v>
      </c>
      <c r="S1531" s="178" t="s">
        <v>24045</v>
      </c>
      <c r="T1531" s="178">
        <v>7439976</v>
      </c>
      <c r="U1531" s="178" t="s">
        <v>24043</v>
      </c>
      <c r="V1531" s="178">
        <v>8</v>
      </c>
      <c r="W1531" s="178">
        <f>Emissions!W1532</f>
        <v>2.9342720173836476E-2</v>
      </c>
      <c r="X1531" s="178" t="str">
        <f>Emissions!X1532</f>
        <v>LB</v>
      </c>
    </row>
    <row r="1532" spans="1:24" x14ac:dyDescent="0.3">
      <c r="A1532" s="175" t="str">
        <f>Emissions!A1533</f>
        <v>29095</v>
      </c>
      <c r="B1532" s="175" t="str">
        <f>Emissions!B1533</f>
        <v>29</v>
      </c>
      <c r="C1532" s="175" t="str">
        <f>Emissions!F1533</f>
        <v>MO</v>
      </c>
      <c r="D1532" s="175" t="str">
        <f>Emissions!C1533</f>
        <v>095</v>
      </c>
      <c r="E1532" s="178" t="str">
        <f>Emissions!D1533</f>
        <v>Jackson</v>
      </c>
      <c r="F1532" s="178" t="str">
        <f>Emissions!E1533</f>
        <v>County</v>
      </c>
      <c r="G1532" s="178">
        <v>2850001000</v>
      </c>
      <c r="H1532" s="178" t="s">
        <v>24044</v>
      </c>
      <c r="I1532" s="178" t="s">
        <v>24041</v>
      </c>
      <c r="J1532" s="178" t="s">
        <v>24046</v>
      </c>
      <c r="K1532" s="178">
        <v>2014</v>
      </c>
      <c r="L1532" s="178">
        <v>515</v>
      </c>
      <c r="M1532" s="178" t="s">
        <v>24042</v>
      </c>
      <c r="N1532" s="183">
        <f>Emissions!P1533</f>
        <v>68.435432521838237</v>
      </c>
      <c r="O1532" s="183" t="str">
        <f>Emissions!Q1533</f>
        <v>LB</v>
      </c>
      <c r="P1532" s="172">
        <f t="shared" si="23"/>
        <v>2.8531061514364544E-2</v>
      </c>
      <c r="Q1532" s="178" t="str">
        <f>Emissions!S1533</f>
        <v xml:space="preserve">LB </v>
      </c>
      <c r="R1532" s="178" t="str">
        <f>Emissions!T1533</f>
        <v xml:space="preserve">LB </v>
      </c>
      <c r="S1532" s="178" t="s">
        <v>24045</v>
      </c>
      <c r="T1532" s="178">
        <v>7439976</v>
      </c>
      <c r="U1532" s="178" t="s">
        <v>24043</v>
      </c>
      <c r="V1532" s="178">
        <v>8</v>
      </c>
      <c r="W1532" s="178">
        <f>Emissions!W1533</f>
        <v>1.9525355350427107</v>
      </c>
      <c r="X1532" s="178" t="str">
        <f>Emissions!X1533</f>
        <v>LB</v>
      </c>
    </row>
    <row r="1533" spans="1:24" x14ac:dyDescent="0.3">
      <c r="A1533" s="175" t="str">
        <f>Emissions!A1534</f>
        <v>29097</v>
      </c>
      <c r="B1533" s="175" t="str">
        <f>Emissions!B1534</f>
        <v>29</v>
      </c>
      <c r="C1533" s="175" t="str">
        <f>Emissions!F1534</f>
        <v>MO</v>
      </c>
      <c r="D1533" s="175" t="str">
        <f>Emissions!C1534</f>
        <v>097</v>
      </c>
      <c r="E1533" s="178" t="str">
        <f>Emissions!D1534</f>
        <v>Jasper</v>
      </c>
      <c r="F1533" s="178" t="str">
        <f>Emissions!E1534</f>
        <v>County</v>
      </c>
      <c r="G1533" s="178">
        <v>2850001000</v>
      </c>
      <c r="H1533" s="178" t="s">
        <v>24044</v>
      </c>
      <c r="I1533" s="178" t="s">
        <v>24041</v>
      </c>
      <c r="J1533" s="178" t="s">
        <v>24046</v>
      </c>
      <c r="K1533" s="178">
        <v>2014</v>
      </c>
      <c r="L1533" s="178">
        <v>515</v>
      </c>
      <c r="M1533" s="178" t="s">
        <v>24042</v>
      </c>
      <c r="N1533" s="183">
        <f>Emissions!P1534</f>
        <v>11.774315008415558</v>
      </c>
      <c r="O1533" s="183" t="str">
        <f>Emissions!Q1534</f>
        <v>LB</v>
      </c>
      <c r="P1533" s="172">
        <f t="shared" si="23"/>
        <v>2.8531061514364544E-2</v>
      </c>
      <c r="Q1533" s="178" t="str">
        <f>Emissions!S1534</f>
        <v xml:space="preserve">LB </v>
      </c>
      <c r="R1533" s="178" t="str">
        <f>Emissions!T1534</f>
        <v xml:space="preserve">LB </v>
      </c>
      <c r="S1533" s="178" t="s">
        <v>24045</v>
      </c>
      <c r="T1533" s="178">
        <v>7439976</v>
      </c>
      <c r="U1533" s="178" t="s">
        <v>24043</v>
      </c>
      <c r="V1533" s="178">
        <v>8</v>
      </c>
      <c r="W1533" s="178">
        <f>Emissions!W1534</f>
        <v>0.33593370579460996</v>
      </c>
      <c r="X1533" s="178" t="str">
        <f>Emissions!X1534</f>
        <v>LB</v>
      </c>
    </row>
    <row r="1534" spans="1:24" x14ac:dyDescent="0.3">
      <c r="A1534" s="175" t="str">
        <f>Emissions!A1535</f>
        <v>29099</v>
      </c>
      <c r="B1534" s="175" t="str">
        <f>Emissions!B1535</f>
        <v>29</v>
      </c>
      <c r="C1534" s="175" t="str">
        <f>Emissions!F1535</f>
        <v>MO</v>
      </c>
      <c r="D1534" s="175" t="str">
        <f>Emissions!C1535</f>
        <v>099</v>
      </c>
      <c r="E1534" s="178" t="str">
        <f>Emissions!D1535</f>
        <v>Jefferson</v>
      </c>
      <c r="F1534" s="178" t="str">
        <f>Emissions!E1535</f>
        <v>County</v>
      </c>
      <c r="G1534" s="178">
        <v>2850001000</v>
      </c>
      <c r="H1534" s="178" t="s">
        <v>24044</v>
      </c>
      <c r="I1534" s="178" t="s">
        <v>24041</v>
      </c>
      <c r="J1534" s="178" t="s">
        <v>24046</v>
      </c>
      <c r="K1534" s="178">
        <v>2014</v>
      </c>
      <c r="L1534" s="178">
        <v>515</v>
      </c>
      <c r="M1534" s="178" t="s">
        <v>24042</v>
      </c>
      <c r="N1534" s="183">
        <f>Emissions!P1535</f>
        <v>22.309523675712541</v>
      </c>
      <c r="O1534" s="183" t="str">
        <f>Emissions!Q1535</f>
        <v>LB</v>
      </c>
      <c r="P1534" s="172">
        <f t="shared" si="23"/>
        <v>2.8531061514364551E-2</v>
      </c>
      <c r="Q1534" s="178" t="str">
        <f>Emissions!S1535</f>
        <v xml:space="preserve">LB </v>
      </c>
      <c r="R1534" s="178" t="str">
        <f>Emissions!T1535</f>
        <v xml:space="preserve">LB </v>
      </c>
      <c r="S1534" s="178" t="s">
        <v>24045</v>
      </c>
      <c r="T1534" s="178">
        <v>7439976</v>
      </c>
      <c r="U1534" s="178" t="s">
        <v>24043</v>
      </c>
      <c r="V1534" s="178">
        <v>8</v>
      </c>
      <c r="W1534" s="178">
        <f>Emissions!W1535</f>
        <v>0.63651439234792684</v>
      </c>
      <c r="X1534" s="178" t="str">
        <f>Emissions!X1535</f>
        <v>LB</v>
      </c>
    </row>
    <row r="1535" spans="1:24" x14ac:dyDescent="0.3">
      <c r="A1535" s="175" t="str">
        <f>Emissions!A1536</f>
        <v>29101</v>
      </c>
      <c r="B1535" s="175" t="str">
        <f>Emissions!B1536</f>
        <v>29</v>
      </c>
      <c r="C1535" s="175" t="str">
        <f>Emissions!F1536</f>
        <v>MO</v>
      </c>
      <c r="D1535" s="175" t="str">
        <f>Emissions!C1536</f>
        <v>101</v>
      </c>
      <c r="E1535" s="178" t="str">
        <f>Emissions!D1536</f>
        <v>Johnson</v>
      </c>
      <c r="F1535" s="178" t="str">
        <f>Emissions!E1536</f>
        <v>County</v>
      </c>
      <c r="G1535" s="178">
        <v>2850001000</v>
      </c>
      <c r="H1535" s="178" t="s">
        <v>24044</v>
      </c>
      <c r="I1535" s="178" t="s">
        <v>24041</v>
      </c>
      <c r="J1535" s="178" t="s">
        <v>24046</v>
      </c>
      <c r="K1535" s="178">
        <v>2014</v>
      </c>
      <c r="L1535" s="178">
        <v>515</v>
      </c>
      <c r="M1535" s="178" t="s">
        <v>24042</v>
      </c>
      <c r="N1535" s="183">
        <f>Emissions!P1536</f>
        <v>5.4454566625616714</v>
      </c>
      <c r="O1535" s="183" t="str">
        <f>Emissions!Q1536</f>
        <v>LB</v>
      </c>
      <c r="P1535" s="172">
        <f t="shared" si="23"/>
        <v>2.8531061514364547E-2</v>
      </c>
      <c r="Q1535" s="178" t="str">
        <f>Emissions!S1536</f>
        <v xml:space="preserve">LB </v>
      </c>
      <c r="R1535" s="178" t="str">
        <f>Emissions!T1536</f>
        <v xml:space="preserve">LB </v>
      </c>
      <c r="S1535" s="178" t="s">
        <v>24045</v>
      </c>
      <c r="T1535" s="178">
        <v>7439976</v>
      </c>
      <c r="U1535" s="178" t="s">
        <v>24043</v>
      </c>
      <c r="V1535" s="178">
        <v>8</v>
      </c>
      <c r="W1535" s="178">
        <f>Emissions!W1536</f>
        <v>0.15536465901335331</v>
      </c>
      <c r="X1535" s="178" t="str">
        <f>Emissions!X1536</f>
        <v>LB</v>
      </c>
    </row>
    <row r="1536" spans="1:24" x14ac:dyDescent="0.3">
      <c r="A1536" s="175" t="str">
        <f>Emissions!A1537</f>
        <v>29103</v>
      </c>
      <c r="B1536" s="175" t="str">
        <f>Emissions!B1537</f>
        <v>29</v>
      </c>
      <c r="C1536" s="175" t="str">
        <f>Emissions!F1537</f>
        <v>MO</v>
      </c>
      <c r="D1536" s="175" t="str">
        <f>Emissions!C1537</f>
        <v>103</v>
      </c>
      <c r="E1536" s="178" t="str">
        <f>Emissions!D1537</f>
        <v>Knox</v>
      </c>
      <c r="F1536" s="178" t="str">
        <f>Emissions!E1537</f>
        <v>County</v>
      </c>
      <c r="G1536" s="178">
        <v>2850001000</v>
      </c>
      <c r="H1536" s="178" t="s">
        <v>24044</v>
      </c>
      <c r="I1536" s="178" t="s">
        <v>24041</v>
      </c>
      <c r="J1536" s="178" t="s">
        <v>24046</v>
      </c>
      <c r="K1536" s="178">
        <v>2014</v>
      </c>
      <c r="L1536" s="178">
        <v>515</v>
      </c>
      <c r="M1536" s="178" t="s">
        <v>24042</v>
      </c>
      <c r="N1536" s="183">
        <f>Emissions!P1537</f>
        <v>0.40068111273033896</v>
      </c>
      <c r="O1536" s="183" t="str">
        <f>Emissions!Q1537</f>
        <v>LB</v>
      </c>
      <c r="P1536" s="172">
        <f t="shared" si="23"/>
        <v>2.8531061514364547E-2</v>
      </c>
      <c r="Q1536" s="178" t="str">
        <f>Emissions!S1537</f>
        <v xml:space="preserve">LB </v>
      </c>
      <c r="R1536" s="178" t="str">
        <f>Emissions!T1537</f>
        <v xml:space="preserve">LB </v>
      </c>
      <c r="S1536" s="178" t="s">
        <v>24045</v>
      </c>
      <c r="T1536" s="178">
        <v>7439976</v>
      </c>
      <c r="U1536" s="178" t="s">
        <v>24043</v>
      </c>
      <c r="V1536" s="178">
        <v>8</v>
      </c>
      <c r="W1536" s="178">
        <f>Emissions!W1537</f>
        <v>1.1431857474953337E-2</v>
      </c>
      <c r="X1536" s="178" t="str">
        <f>Emissions!X1537</f>
        <v>LB</v>
      </c>
    </row>
    <row r="1537" spans="1:24" x14ac:dyDescent="0.3">
      <c r="A1537" s="175" t="str">
        <f>Emissions!A1538</f>
        <v>29105</v>
      </c>
      <c r="B1537" s="175" t="str">
        <f>Emissions!B1538</f>
        <v>29</v>
      </c>
      <c r="C1537" s="175" t="str">
        <f>Emissions!F1538</f>
        <v>MO</v>
      </c>
      <c r="D1537" s="175" t="str">
        <f>Emissions!C1538</f>
        <v>105</v>
      </c>
      <c r="E1537" s="178" t="str">
        <f>Emissions!D1538</f>
        <v>Laclede</v>
      </c>
      <c r="F1537" s="178" t="str">
        <f>Emissions!E1538</f>
        <v>County</v>
      </c>
      <c r="G1537" s="178">
        <v>2850001000</v>
      </c>
      <c r="H1537" s="178" t="s">
        <v>24044</v>
      </c>
      <c r="I1537" s="178" t="s">
        <v>24041</v>
      </c>
      <c r="J1537" s="178" t="s">
        <v>24046</v>
      </c>
      <c r="K1537" s="178">
        <v>2014</v>
      </c>
      <c r="L1537" s="178">
        <v>515</v>
      </c>
      <c r="M1537" s="178" t="s">
        <v>24042</v>
      </c>
      <c r="N1537" s="183">
        <f>Emissions!P1538</f>
        <v>3.5499344885126205</v>
      </c>
      <c r="O1537" s="183" t="str">
        <f>Emissions!Q1538</f>
        <v>LB</v>
      </c>
      <c r="P1537" s="172">
        <f t="shared" si="23"/>
        <v>2.8531061514364544E-2</v>
      </c>
      <c r="Q1537" s="178" t="str">
        <f>Emissions!S1538</f>
        <v xml:space="preserve">LB </v>
      </c>
      <c r="R1537" s="178" t="str">
        <f>Emissions!T1538</f>
        <v xml:space="preserve">LB </v>
      </c>
      <c r="S1537" s="178" t="s">
        <v>24045</v>
      </c>
      <c r="T1537" s="178">
        <v>7439976</v>
      </c>
      <c r="U1537" s="178" t="s">
        <v>24043</v>
      </c>
      <c r="V1537" s="178">
        <v>8</v>
      </c>
      <c r="W1537" s="178">
        <f>Emissions!W1538</f>
        <v>0.10128339926371781</v>
      </c>
      <c r="X1537" s="178" t="str">
        <f>Emissions!X1538</f>
        <v>LB</v>
      </c>
    </row>
    <row r="1538" spans="1:24" x14ac:dyDescent="0.3">
      <c r="A1538" s="175" t="str">
        <f>Emissions!A1539</f>
        <v>29107</v>
      </c>
      <c r="B1538" s="175" t="str">
        <f>Emissions!B1539</f>
        <v>29</v>
      </c>
      <c r="C1538" s="175" t="str">
        <f>Emissions!F1539</f>
        <v>MO</v>
      </c>
      <c r="D1538" s="175" t="str">
        <f>Emissions!C1539</f>
        <v>107</v>
      </c>
      <c r="E1538" s="178" t="str">
        <f>Emissions!D1539</f>
        <v>Lafayette</v>
      </c>
      <c r="F1538" s="178" t="str">
        <f>Emissions!E1539</f>
        <v>County</v>
      </c>
      <c r="G1538" s="178">
        <v>2850001000</v>
      </c>
      <c r="H1538" s="178" t="s">
        <v>24044</v>
      </c>
      <c r="I1538" s="178" t="s">
        <v>24041</v>
      </c>
      <c r="J1538" s="178" t="s">
        <v>24046</v>
      </c>
      <c r="K1538" s="178">
        <v>2014</v>
      </c>
      <c r="L1538" s="178">
        <v>515</v>
      </c>
      <c r="M1538" s="178" t="s">
        <v>24042</v>
      </c>
      <c r="N1538" s="183">
        <f>Emissions!P1539</f>
        <v>3.2743660532323302</v>
      </c>
      <c r="O1538" s="183" t="str">
        <f>Emissions!Q1539</f>
        <v>LB</v>
      </c>
      <c r="P1538" s="172">
        <f t="shared" si="23"/>
        <v>2.8531061514364547E-2</v>
      </c>
      <c r="Q1538" s="178" t="str">
        <f>Emissions!S1539</f>
        <v xml:space="preserve">LB </v>
      </c>
      <c r="R1538" s="178" t="str">
        <f>Emissions!T1539</f>
        <v xml:space="preserve">LB </v>
      </c>
      <c r="S1538" s="178" t="s">
        <v>24045</v>
      </c>
      <c r="T1538" s="178">
        <v>7439976</v>
      </c>
      <c r="U1538" s="178" t="s">
        <v>24043</v>
      </c>
      <c r="V1538" s="178">
        <v>8</v>
      </c>
      <c r="W1538" s="178">
        <f>Emissions!W1539</f>
        <v>9.3421139285318672E-2</v>
      </c>
      <c r="X1538" s="178" t="str">
        <f>Emissions!X1539</f>
        <v>LB</v>
      </c>
    </row>
    <row r="1539" spans="1:24" x14ac:dyDescent="0.3">
      <c r="A1539" s="175" t="str">
        <f>Emissions!A1540</f>
        <v>29109</v>
      </c>
      <c r="B1539" s="175" t="str">
        <f>Emissions!B1540</f>
        <v>29</v>
      </c>
      <c r="C1539" s="175" t="str">
        <f>Emissions!F1540</f>
        <v>MO</v>
      </c>
      <c r="D1539" s="175" t="str">
        <f>Emissions!C1540</f>
        <v>109</v>
      </c>
      <c r="E1539" s="178" t="str">
        <f>Emissions!D1540</f>
        <v>Lawrence</v>
      </c>
      <c r="F1539" s="178" t="str">
        <f>Emissions!E1540</f>
        <v>County</v>
      </c>
      <c r="G1539" s="178">
        <v>2850001000</v>
      </c>
      <c r="H1539" s="178" t="s">
        <v>24044</v>
      </c>
      <c r="I1539" s="178" t="s">
        <v>24041</v>
      </c>
      <c r="J1539" s="178" t="s">
        <v>24046</v>
      </c>
      <c r="K1539" s="178">
        <v>2014</v>
      </c>
      <c r="L1539" s="178">
        <v>515</v>
      </c>
      <c r="M1539" s="178" t="s">
        <v>24042</v>
      </c>
      <c r="N1539" s="183">
        <f>Emissions!P1540</f>
        <v>3.8087744873364198</v>
      </c>
      <c r="O1539" s="183" t="str">
        <f>Emissions!Q1540</f>
        <v>LB</v>
      </c>
      <c r="P1539" s="172">
        <f t="shared" ref="P1539:P1602" si="24">W1539/N1539</f>
        <v>2.8531061514364547E-2</v>
      </c>
      <c r="Q1539" s="178" t="str">
        <f>Emissions!S1540</f>
        <v xml:space="preserve">LB </v>
      </c>
      <c r="R1539" s="178" t="str">
        <f>Emissions!T1540</f>
        <v xml:space="preserve">LB </v>
      </c>
      <c r="S1539" s="178" t="s">
        <v>24045</v>
      </c>
      <c r="T1539" s="178">
        <v>7439976</v>
      </c>
      <c r="U1539" s="178" t="s">
        <v>24043</v>
      </c>
      <c r="V1539" s="178">
        <v>8</v>
      </c>
      <c r="W1539" s="178">
        <f>Emissions!W1540</f>
        <v>0.10866837919253769</v>
      </c>
      <c r="X1539" s="178" t="str">
        <f>Emissions!X1540</f>
        <v>LB</v>
      </c>
    </row>
    <row r="1540" spans="1:24" x14ac:dyDescent="0.3">
      <c r="A1540" s="175" t="str">
        <f>Emissions!A1541</f>
        <v>29111</v>
      </c>
      <c r="B1540" s="175" t="str">
        <f>Emissions!B1541</f>
        <v>29</v>
      </c>
      <c r="C1540" s="175" t="str">
        <f>Emissions!F1541</f>
        <v>MO</v>
      </c>
      <c r="D1540" s="175" t="str">
        <f>Emissions!C1541</f>
        <v>111</v>
      </c>
      <c r="E1540" s="178" t="str">
        <f>Emissions!D1541</f>
        <v>Lewis</v>
      </c>
      <c r="F1540" s="178" t="str">
        <f>Emissions!E1541</f>
        <v>County</v>
      </c>
      <c r="G1540" s="178">
        <v>2850001000</v>
      </c>
      <c r="H1540" s="178" t="s">
        <v>24044</v>
      </c>
      <c r="I1540" s="178" t="s">
        <v>24041</v>
      </c>
      <c r="J1540" s="178" t="s">
        <v>24046</v>
      </c>
      <c r="K1540" s="178">
        <v>2014</v>
      </c>
      <c r="L1540" s="178">
        <v>515</v>
      </c>
      <c r="M1540" s="178" t="s">
        <v>24042</v>
      </c>
      <c r="N1540" s="183">
        <f>Emissions!P1541</f>
        <v>1.015526280215044</v>
      </c>
      <c r="O1540" s="183" t="str">
        <f>Emissions!Q1541</f>
        <v>LB</v>
      </c>
      <c r="P1540" s="172">
        <f t="shared" si="24"/>
        <v>2.8531061514364547E-2</v>
      </c>
      <c r="Q1540" s="178" t="str">
        <f>Emissions!S1541</f>
        <v xml:space="preserve">LB </v>
      </c>
      <c r="R1540" s="178" t="str">
        <f>Emissions!T1541</f>
        <v xml:space="preserve">LB </v>
      </c>
      <c r="S1540" s="178" t="s">
        <v>24045</v>
      </c>
      <c r="T1540" s="178">
        <v>7439976</v>
      </c>
      <c r="U1540" s="178" t="s">
        <v>24043</v>
      </c>
      <c r="V1540" s="178">
        <v>8</v>
      </c>
      <c r="W1540" s="178">
        <f>Emissions!W1541</f>
        <v>2.8974042770269229E-2</v>
      </c>
      <c r="X1540" s="178" t="str">
        <f>Emissions!X1541</f>
        <v>LB</v>
      </c>
    </row>
    <row r="1541" spans="1:24" x14ac:dyDescent="0.3">
      <c r="A1541" s="175" t="str">
        <f>Emissions!A1542</f>
        <v>29113</v>
      </c>
      <c r="B1541" s="175" t="str">
        <f>Emissions!B1542</f>
        <v>29</v>
      </c>
      <c r="C1541" s="175" t="str">
        <f>Emissions!F1542</f>
        <v>MO</v>
      </c>
      <c r="D1541" s="175" t="str">
        <f>Emissions!C1542</f>
        <v>113</v>
      </c>
      <c r="E1541" s="178" t="str">
        <f>Emissions!D1542</f>
        <v>Lincoln</v>
      </c>
      <c r="F1541" s="178" t="str">
        <f>Emissions!E1542</f>
        <v>County</v>
      </c>
      <c r="G1541" s="178">
        <v>2850001000</v>
      </c>
      <c r="H1541" s="178" t="s">
        <v>24044</v>
      </c>
      <c r="I1541" s="178" t="s">
        <v>24041</v>
      </c>
      <c r="J1541" s="178" t="s">
        <v>24046</v>
      </c>
      <c r="K1541" s="178">
        <v>2014</v>
      </c>
      <c r="L1541" s="178">
        <v>515</v>
      </c>
      <c r="M1541" s="178" t="s">
        <v>24042</v>
      </c>
      <c r="N1541" s="183">
        <f>Emissions!P1542</f>
        <v>5.4341374211270388</v>
      </c>
      <c r="O1541" s="183" t="str">
        <f>Emissions!Q1542</f>
        <v>LB</v>
      </c>
      <c r="P1541" s="172">
        <f t="shared" si="24"/>
        <v>2.8531061514364547E-2</v>
      </c>
      <c r="Q1541" s="178" t="str">
        <f>Emissions!S1542</f>
        <v xml:space="preserve">LB </v>
      </c>
      <c r="R1541" s="178" t="str">
        <f>Emissions!T1542</f>
        <v xml:space="preserve">LB </v>
      </c>
      <c r="S1541" s="178" t="s">
        <v>24045</v>
      </c>
      <c r="T1541" s="178">
        <v>7439976</v>
      </c>
      <c r="U1541" s="178" t="s">
        <v>24043</v>
      </c>
      <c r="V1541" s="178">
        <v>8</v>
      </c>
      <c r="W1541" s="178">
        <f>Emissions!W1542</f>
        <v>0.15504170903968587</v>
      </c>
      <c r="X1541" s="178" t="str">
        <f>Emissions!X1542</f>
        <v>LB</v>
      </c>
    </row>
    <row r="1542" spans="1:24" x14ac:dyDescent="0.3">
      <c r="A1542" s="175" t="str">
        <f>Emissions!A1543</f>
        <v>29115</v>
      </c>
      <c r="B1542" s="175" t="str">
        <f>Emissions!B1543</f>
        <v>29</v>
      </c>
      <c r="C1542" s="175" t="str">
        <f>Emissions!F1543</f>
        <v>MO</v>
      </c>
      <c r="D1542" s="175" t="str">
        <f>Emissions!C1543</f>
        <v>115</v>
      </c>
      <c r="E1542" s="178" t="str">
        <f>Emissions!D1543</f>
        <v>Linn</v>
      </c>
      <c r="F1542" s="178" t="str">
        <f>Emissions!E1543</f>
        <v>County</v>
      </c>
      <c r="G1542" s="178">
        <v>2850001000</v>
      </c>
      <c r="H1542" s="178" t="s">
        <v>24044</v>
      </c>
      <c r="I1542" s="178" t="s">
        <v>24041</v>
      </c>
      <c r="J1542" s="178" t="s">
        <v>24046</v>
      </c>
      <c r="K1542" s="178">
        <v>2014</v>
      </c>
      <c r="L1542" s="178">
        <v>515</v>
      </c>
      <c r="M1542" s="178" t="s">
        <v>24042</v>
      </c>
      <c r="N1542" s="183">
        <f>Emissions!P1543</f>
        <v>1.2331962947058008</v>
      </c>
      <c r="O1542" s="183" t="str">
        <f>Emissions!Q1543</f>
        <v>LB</v>
      </c>
      <c r="P1542" s="172">
        <f t="shared" si="24"/>
        <v>2.8531061514364547E-2</v>
      </c>
      <c r="Q1542" s="178" t="str">
        <f>Emissions!S1543</f>
        <v xml:space="preserve">LB </v>
      </c>
      <c r="R1542" s="178" t="str">
        <f>Emissions!T1543</f>
        <v xml:space="preserve">LB </v>
      </c>
      <c r="S1542" s="178" t="s">
        <v>24045</v>
      </c>
      <c r="T1542" s="178">
        <v>7439976</v>
      </c>
      <c r="U1542" s="178" t="s">
        <v>24043</v>
      </c>
      <c r="V1542" s="178">
        <v>8</v>
      </c>
      <c r="W1542" s="178">
        <f>Emissions!W1543</f>
        <v>3.5184399343537634E-2</v>
      </c>
      <c r="X1542" s="178" t="str">
        <f>Emissions!X1543</f>
        <v>LB</v>
      </c>
    </row>
    <row r="1543" spans="1:24" x14ac:dyDescent="0.3">
      <c r="A1543" s="175" t="str">
        <f>Emissions!A1544</f>
        <v>29117</v>
      </c>
      <c r="B1543" s="175" t="str">
        <f>Emissions!B1544</f>
        <v>29</v>
      </c>
      <c r="C1543" s="175" t="str">
        <f>Emissions!F1544</f>
        <v>MO</v>
      </c>
      <c r="D1543" s="175" t="str">
        <f>Emissions!C1544</f>
        <v>117</v>
      </c>
      <c r="E1543" s="178" t="str">
        <f>Emissions!D1544</f>
        <v>Livingston</v>
      </c>
      <c r="F1543" s="178" t="str">
        <f>Emissions!E1544</f>
        <v>County</v>
      </c>
      <c r="G1543" s="178">
        <v>2850001000</v>
      </c>
      <c r="H1543" s="178" t="s">
        <v>24044</v>
      </c>
      <c r="I1543" s="178" t="s">
        <v>24041</v>
      </c>
      <c r="J1543" s="178" t="s">
        <v>24046</v>
      </c>
      <c r="K1543" s="178">
        <v>2014</v>
      </c>
      <c r="L1543" s="178">
        <v>515</v>
      </c>
      <c r="M1543" s="178" t="s">
        <v>24042</v>
      </c>
      <c r="N1543" s="183">
        <f>Emissions!P1544</f>
        <v>1.5078631974824481</v>
      </c>
      <c r="O1543" s="183" t="str">
        <f>Emissions!Q1544</f>
        <v>LB</v>
      </c>
      <c r="P1543" s="172">
        <f t="shared" si="24"/>
        <v>2.8531061514364551E-2</v>
      </c>
      <c r="Q1543" s="178" t="str">
        <f>Emissions!S1544</f>
        <v xml:space="preserve">LB </v>
      </c>
      <c r="R1543" s="178" t="str">
        <f>Emissions!T1544</f>
        <v xml:space="preserve">LB </v>
      </c>
      <c r="S1543" s="178" t="s">
        <v>24045</v>
      </c>
      <c r="T1543" s="178">
        <v>7439976</v>
      </c>
      <c r="U1543" s="178" t="s">
        <v>24043</v>
      </c>
      <c r="V1543" s="178">
        <v>8</v>
      </c>
      <c r="W1543" s="178">
        <f>Emissions!W1544</f>
        <v>4.3020937642618148E-2</v>
      </c>
      <c r="X1543" s="178" t="str">
        <f>Emissions!X1544</f>
        <v>LB</v>
      </c>
    </row>
    <row r="1544" spans="1:24" x14ac:dyDescent="0.3">
      <c r="A1544" s="175" t="str">
        <f>Emissions!A1545</f>
        <v>29119</v>
      </c>
      <c r="B1544" s="175" t="str">
        <f>Emissions!B1545</f>
        <v>29</v>
      </c>
      <c r="C1544" s="175" t="str">
        <f>Emissions!F1545</f>
        <v>MO</v>
      </c>
      <c r="D1544" s="175" t="str">
        <f>Emissions!C1545</f>
        <v>119</v>
      </c>
      <c r="E1544" s="178" t="str">
        <f>Emissions!D1545</f>
        <v>McDonald</v>
      </c>
      <c r="F1544" s="178" t="str">
        <f>Emissions!E1545</f>
        <v>County</v>
      </c>
      <c r="G1544" s="178">
        <v>2850001000</v>
      </c>
      <c r="H1544" s="178" t="s">
        <v>24044</v>
      </c>
      <c r="I1544" s="178" t="s">
        <v>24041</v>
      </c>
      <c r="J1544" s="178" t="s">
        <v>24046</v>
      </c>
      <c r="K1544" s="178">
        <v>2014</v>
      </c>
      <c r="L1544" s="178">
        <v>515</v>
      </c>
      <c r="M1544" s="178" t="s">
        <v>24042</v>
      </c>
      <c r="N1544" s="183">
        <f>Emissions!P1545</f>
        <v>2.2838823425629324</v>
      </c>
      <c r="O1544" s="183" t="str">
        <f>Emissions!Q1545</f>
        <v>LB</v>
      </c>
      <c r="P1544" s="172">
        <f t="shared" si="24"/>
        <v>2.8531061514364544E-2</v>
      </c>
      <c r="Q1544" s="178" t="str">
        <f>Emissions!S1545</f>
        <v xml:space="preserve">LB </v>
      </c>
      <c r="R1544" s="178" t="str">
        <f>Emissions!T1545</f>
        <v xml:space="preserve">LB </v>
      </c>
      <c r="S1544" s="178" t="s">
        <v>24045</v>
      </c>
      <c r="T1544" s="178">
        <v>7439976</v>
      </c>
      <c r="U1544" s="178" t="s">
        <v>24043</v>
      </c>
      <c r="V1544" s="178">
        <v>8</v>
      </c>
      <c r="W1544" s="178">
        <f>Emissions!W1545</f>
        <v>6.516158760723402E-2</v>
      </c>
      <c r="X1544" s="178" t="str">
        <f>Emissions!X1545</f>
        <v>LB</v>
      </c>
    </row>
    <row r="1545" spans="1:24" x14ac:dyDescent="0.3">
      <c r="A1545" s="175" t="str">
        <f>Emissions!A1546</f>
        <v>29121</v>
      </c>
      <c r="B1545" s="175" t="str">
        <f>Emissions!B1546</f>
        <v>29</v>
      </c>
      <c r="C1545" s="175" t="str">
        <f>Emissions!F1546</f>
        <v>MO</v>
      </c>
      <c r="D1545" s="175" t="str">
        <f>Emissions!C1546</f>
        <v>121</v>
      </c>
      <c r="E1545" s="178" t="str">
        <f>Emissions!D1546</f>
        <v>Macon</v>
      </c>
      <c r="F1545" s="178" t="str">
        <f>Emissions!E1546</f>
        <v>County</v>
      </c>
      <c r="G1545" s="178">
        <v>2850001000</v>
      </c>
      <c r="H1545" s="178" t="s">
        <v>24044</v>
      </c>
      <c r="I1545" s="178" t="s">
        <v>24041</v>
      </c>
      <c r="J1545" s="178" t="s">
        <v>24046</v>
      </c>
      <c r="K1545" s="178">
        <v>2014</v>
      </c>
      <c r="L1545" s="178">
        <v>515</v>
      </c>
      <c r="M1545" s="178" t="s">
        <v>24042</v>
      </c>
      <c r="N1545" s="183">
        <f>Emissions!P1546</f>
        <v>1.550535735988229</v>
      </c>
      <c r="O1545" s="183" t="str">
        <f>Emissions!Q1546</f>
        <v>LB</v>
      </c>
      <c r="P1545" s="172">
        <f t="shared" si="24"/>
        <v>2.8531061514364547E-2</v>
      </c>
      <c r="Q1545" s="178" t="str">
        <f>Emissions!S1546</f>
        <v xml:space="preserve">LB </v>
      </c>
      <c r="R1545" s="178" t="str">
        <f>Emissions!T1546</f>
        <v xml:space="preserve">LB </v>
      </c>
      <c r="S1545" s="178" t="s">
        <v>24045</v>
      </c>
      <c r="T1545" s="178">
        <v>7439976</v>
      </c>
      <c r="U1545" s="178" t="s">
        <v>24043</v>
      </c>
      <c r="V1545" s="178">
        <v>8</v>
      </c>
      <c r="W1545" s="178">
        <f>Emissions!W1546</f>
        <v>4.423843046370067E-2</v>
      </c>
      <c r="X1545" s="178" t="str">
        <f>Emissions!X1546</f>
        <v>LB</v>
      </c>
    </row>
    <row r="1546" spans="1:24" x14ac:dyDescent="0.3">
      <c r="A1546" s="175" t="str">
        <f>Emissions!A1547</f>
        <v>29123</v>
      </c>
      <c r="B1546" s="175" t="str">
        <f>Emissions!B1547</f>
        <v>29</v>
      </c>
      <c r="C1546" s="175" t="str">
        <f>Emissions!F1547</f>
        <v>MO</v>
      </c>
      <c r="D1546" s="175" t="str">
        <f>Emissions!C1547</f>
        <v>123</v>
      </c>
      <c r="E1546" s="178" t="str">
        <f>Emissions!D1547</f>
        <v>Madison</v>
      </c>
      <c r="F1546" s="178" t="str">
        <f>Emissions!E1547</f>
        <v>County</v>
      </c>
      <c r="G1546" s="178">
        <v>2850001000</v>
      </c>
      <c r="H1546" s="178" t="s">
        <v>24044</v>
      </c>
      <c r="I1546" s="178" t="s">
        <v>24041</v>
      </c>
      <c r="J1546" s="178" t="s">
        <v>24046</v>
      </c>
      <c r="K1546" s="178">
        <v>2014</v>
      </c>
      <c r="L1546" s="178">
        <v>515</v>
      </c>
      <c r="M1546" s="178" t="s">
        <v>24042</v>
      </c>
      <c r="N1546" s="183">
        <f>Emissions!P1547</f>
        <v>1.2389060005622079</v>
      </c>
      <c r="O1546" s="183" t="str">
        <f>Emissions!Q1547</f>
        <v>LB</v>
      </c>
      <c r="P1546" s="172">
        <f t="shared" si="24"/>
        <v>2.8531061514364547E-2</v>
      </c>
      <c r="Q1546" s="178" t="str">
        <f>Emissions!S1547</f>
        <v xml:space="preserve">LB </v>
      </c>
      <c r="R1546" s="178" t="str">
        <f>Emissions!T1547</f>
        <v xml:space="preserve">LB </v>
      </c>
      <c r="S1546" s="178" t="s">
        <v>24045</v>
      </c>
      <c r="T1546" s="178">
        <v>7439976</v>
      </c>
      <c r="U1546" s="178" t="s">
        <v>24043</v>
      </c>
      <c r="V1546" s="178">
        <v>8</v>
      </c>
      <c r="W1546" s="178">
        <f>Emissions!W1547</f>
        <v>3.5347303312555714E-2</v>
      </c>
      <c r="X1546" s="178" t="str">
        <f>Emissions!X1547</f>
        <v>LB</v>
      </c>
    </row>
    <row r="1547" spans="1:24" x14ac:dyDescent="0.3">
      <c r="A1547" s="175" t="str">
        <f>Emissions!A1548</f>
        <v>29125</v>
      </c>
      <c r="B1547" s="175" t="str">
        <f>Emissions!B1548</f>
        <v>29</v>
      </c>
      <c r="C1547" s="175" t="str">
        <f>Emissions!F1548</f>
        <v>MO</v>
      </c>
      <c r="D1547" s="175" t="str">
        <f>Emissions!C1548</f>
        <v>125</v>
      </c>
      <c r="E1547" s="178" t="str">
        <f>Emissions!D1548</f>
        <v>Maries</v>
      </c>
      <c r="F1547" s="178" t="str">
        <f>Emissions!E1548</f>
        <v>County</v>
      </c>
      <c r="G1547" s="178">
        <v>2850001000</v>
      </c>
      <c r="H1547" s="178" t="s">
        <v>24044</v>
      </c>
      <c r="I1547" s="178" t="s">
        <v>24041</v>
      </c>
      <c r="J1547" s="178" t="s">
        <v>24046</v>
      </c>
      <c r="K1547" s="178">
        <v>2014</v>
      </c>
      <c r="L1547" s="178">
        <v>515</v>
      </c>
      <c r="M1547" s="178" t="s">
        <v>24042</v>
      </c>
      <c r="N1547" s="183">
        <f>Emissions!P1548</f>
        <v>0.90283471725963627</v>
      </c>
      <c r="O1547" s="183" t="str">
        <f>Emissions!Q1548</f>
        <v>LB</v>
      </c>
      <c r="P1547" s="172">
        <f t="shared" si="24"/>
        <v>2.8531061514364544E-2</v>
      </c>
      <c r="Q1547" s="178" t="str">
        <f>Emissions!S1548</f>
        <v xml:space="preserve">LB </v>
      </c>
      <c r="R1547" s="178" t="str">
        <f>Emissions!T1548</f>
        <v xml:space="preserve">LB </v>
      </c>
      <c r="S1547" s="178" t="s">
        <v>24045</v>
      </c>
      <c r="T1547" s="178">
        <v>7439976</v>
      </c>
      <c r="U1547" s="178" t="s">
        <v>24043</v>
      </c>
      <c r="V1547" s="178">
        <v>8</v>
      </c>
      <c r="W1547" s="178">
        <f>Emissions!W1548</f>
        <v>2.5758832855438604E-2</v>
      </c>
      <c r="X1547" s="178" t="str">
        <f>Emissions!X1548</f>
        <v>LB</v>
      </c>
    </row>
    <row r="1548" spans="1:24" x14ac:dyDescent="0.3">
      <c r="A1548" s="175" t="str">
        <f>Emissions!A1549</f>
        <v>29127</v>
      </c>
      <c r="B1548" s="175" t="str">
        <f>Emissions!B1549</f>
        <v>29</v>
      </c>
      <c r="C1548" s="175" t="str">
        <f>Emissions!F1549</f>
        <v>MO</v>
      </c>
      <c r="D1548" s="175" t="str">
        <f>Emissions!C1549</f>
        <v>127</v>
      </c>
      <c r="E1548" s="178" t="str">
        <f>Emissions!D1549</f>
        <v>Marion</v>
      </c>
      <c r="F1548" s="178" t="str">
        <f>Emissions!E1549</f>
        <v>County</v>
      </c>
      <c r="G1548" s="178">
        <v>2850001000</v>
      </c>
      <c r="H1548" s="178" t="s">
        <v>24044</v>
      </c>
      <c r="I1548" s="178" t="s">
        <v>24041</v>
      </c>
      <c r="J1548" s="178" t="s">
        <v>24046</v>
      </c>
      <c r="K1548" s="178">
        <v>2014</v>
      </c>
      <c r="L1548" s="178">
        <v>515</v>
      </c>
      <c r="M1548" s="178" t="s">
        <v>24042</v>
      </c>
      <c r="N1548" s="183">
        <f>Emissions!P1549</f>
        <v>2.8969244450403506</v>
      </c>
      <c r="O1548" s="183" t="str">
        <f>Emissions!Q1549</f>
        <v>LB</v>
      </c>
      <c r="P1548" s="172">
        <f t="shared" si="24"/>
        <v>2.8531061514364547E-2</v>
      </c>
      <c r="Q1548" s="178" t="str">
        <f>Emissions!S1549</f>
        <v xml:space="preserve">LB </v>
      </c>
      <c r="R1548" s="178" t="str">
        <f>Emissions!T1549</f>
        <v xml:space="preserve">LB </v>
      </c>
      <c r="S1548" s="178" t="s">
        <v>24045</v>
      </c>
      <c r="T1548" s="178">
        <v>7439976</v>
      </c>
      <c r="U1548" s="178" t="s">
        <v>24043</v>
      </c>
      <c r="V1548" s="178">
        <v>8</v>
      </c>
      <c r="W1548" s="178">
        <f>Emissions!W1549</f>
        <v>8.265232954391262E-2</v>
      </c>
      <c r="X1548" s="178" t="str">
        <f>Emissions!X1549</f>
        <v>LB</v>
      </c>
    </row>
    <row r="1549" spans="1:24" x14ac:dyDescent="0.3">
      <c r="A1549" s="175" t="str">
        <f>Emissions!A1550</f>
        <v>29129</v>
      </c>
      <c r="B1549" s="175" t="str">
        <f>Emissions!B1550</f>
        <v>29</v>
      </c>
      <c r="C1549" s="175" t="str">
        <f>Emissions!F1550</f>
        <v>MO</v>
      </c>
      <c r="D1549" s="175" t="str">
        <f>Emissions!C1550</f>
        <v>129</v>
      </c>
      <c r="E1549" s="178" t="str">
        <f>Emissions!D1550</f>
        <v>Mercer</v>
      </c>
      <c r="F1549" s="178" t="str">
        <f>Emissions!E1550</f>
        <v>County</v>
      </c>
      <c r="G1549" s="178">
        <v>2850001000</v>
      </c>
      <c r="H1549" s="178" t="s">
        <v>24044</v>
      </c>
      <c r="I1549" s="178" t="s">
        <v>24041</v>
      </c>
      <c r="J1549" s="178" t="s">
        <v>24046</v>
      </c>
      <c r="K1549" s="178">
        <v>2014</v>
      </c>
      <c r="L1549" s="178">
        <v>515</v>
      </c>
      <c r="M1549" s="178" t="s">
        <v>24042</v>
      </c>
      <c r="N1549" s="183">
        <f>Emissions!P1550</f>
        <v>0.37253326456103264</v>
      </c>
      <c r="O1549" s="183" t="str">
        <f>Emissions!Q1550</f>
        <v>LB</v>
      </c>
      <c r="P1549" s="172">
        <f t="shared" si="24"/>
        <v>2.8531061514364547E-2</v>
      </c>
      <c r="Q1549" s="178" t="str">
        <f>Emissions!S1550</f>
        <v xml:space="preserve">LB </v>
      </c>
      <c r="R1549" s="178" t="str">
        <f>Emissions!T1550</f>
        <v xml:space="preserve">LB </v>
      </c>
      <c r="S1549" s="178" t="s">
        <v>24045</v>
      </c>
      <c r="T1549" s="178">
        <v>7439976</v>
      </c>
      <c r="U1549" s="178" t="s">
        <v>24043</v>
      </c>
      <c r="V1549" s="178">
        <v>8</v>
      </c>
      <c r="W1549" s="178">
        <f>Emissions!W1550</f>
        <v>1.0628769487337864E-2</v>
      </c>
      <c r="X1549" s="178" t="str">
        <f>Emissions!X1550</f>
        <v>LB</v>
      </c>
    </row>
    <row r="1550" spans="1:24" x14ac:dyDescent="0.3">
      <c r="A1550" s="175" t="str">
        <f>Emissions!A1551</f>
        <v>29131</v>
      </c>
      <c r="B1550" s="175" t="str">
        <f>Emissions!B1551</f>
        <v>29</v>
      </c>
      <c r="C1550" s="175" t="str">
        <f>Emissions!F1551</f>
        <v>MO</v>
      </c>
      <c r="D1550" s="175" t="str">
        <f>Emissions!C1551</f>
        <v>131</v>
      </c>
      <c r="E1550" s="178" t="str">
        <f>Emissions!D1551</f>
        <v>Miller</v>
      </c>
      <c r="F1550" s="178" t="str">
        <f>Emissions!E1551</f>
        <v>County</v>
      </c>
      <c r="G1550" s="178">
        <v>2850001000</v>
      </c>
      <c r="H1550" s="178" t="s">
        <v>24044</v>
      </c>
      <c r="I1550" s="178" t="s">
        <v>24041</v>
      </c>
      <c r="J1550" s="178" t="s">
        <v>24046</v>
      </c>
      <c r="K1550" s="178">
        <v>2014</v>
      </c>
      <c r="L1550" s="178">
        <v>515</v>
      </c>
      <c r="M1550" s="178" t="s">
        <v>24042</v>
      </c>
      <c r="N1550" s="183">
        <f>Emissions!P1551</f>
        <v>2.518380963788363</v>
      </c>
      <c r="O1550" s="183" t="str">
        <f>Emissions!Q1551</f>
        <v>LB</v>
      </c>
      <c r="P1550" s="172">
        <f t="shared" si="24"/>
        <v>2.8531061514364544E-2</v>
      </c>
      <c r="Q1550" s="178" t="str">
        <f>Emissions!S1551</f>
        <v xml:space="preserve">LB </v>
      </c>
      <c r="R1550" s="178" t="str">
        <f>Emissions!T1551</f>
        <v xml:space="preserve">LB </v>
      </c>
      <c r="S1550" s="178" t="s">
        <v>24045</v>
      </c>
      <c r="T1550" s="178">
        <v>7439976</v>
      </c>
      <c r="U1550" s="178" t="s">
        <v>24043</v>
      </c>
      <c r="V1550" s="178">
        <v>8</v>
      </c>
      <c r="W1550" s="178">
        <f>Emissions!W1551</f>
        <v>7.1852082194450453E-2</v>
      </c>
      <c r="X1550" s="178" t="str">
        <f>Emissions!X1551</f>
        <v>LB</v>
      </c>
    </row>
    <row r="1551" spans="1:24" x14ac:dyDescent="0.3">
      <c r="A1551" s="175" t="str">
        <f>Emissions!A1552</f>
        <v>29133</v>
      </c>
      <c r="B1551" s="175" t="str">
        <f>Emissions!B1552</f>
        <v>29</v>
      </c>
      <c r="C1551" s="175" t="str">
        <f>Emissions!F1552</f>
        <v>MO</v>
      </c>
      <c r="D1551" s="175" t="str">
        <f>Emissions!C1552</f>
        <v>133</v>
      </c>
      <c r="E1551" s="178" t="str">
        <f>Emissions!D1552</f>
        <v>Mississippi</v>
      </c>
      <c r="F1551" s="178" t="str">
        <f>Emissions!E1552</f>
        <v>County</v>
      </c>
      <c r="G1551" s="178">
        <v>2850001000</v>
      </c>
      <c r="H1551" s="178" t="s">
        <v>24044</v>
      </c>
      <c r="I1551" s="178" t="s">
        <v>24041</v>
      </c>
      <c r="J1551" s="178" t="s">
        <v>24046</v>
      </c>
      <c r="K1551" s="178">
        <v>2014</v>
      </c>
      <c r="L1551" s="178">
        <v>515</v>
      </c>
      <c r="M1551" s="178" t="s">
        <v>24042</v>
      </c>
      <c r="N1551" s="183">
        <f>Emissions!P1552</f>
        <v>1.4256233990945459</v>
      </c>
      <c r="O1551" s="183" t="str">
        <f>Emissions!Q1552</f>
        <v>LB</v>
      </c>
      <c r="P1551" s="172">
        <f t="shared" si="24"/>
        <v>2.8531061514364547E-2</v>
      </c>
      <c r="Q1551" s="178" t="str">
        <f>Emissions!S1552</f>
        <v xml:space="preserve">LB </v>
      </c>
      <c r="R1551" s="178" t="str">
        <f>Emissions!T1552</f>
        <v xml:space="preserve">LB </v>
      </c>
      <c r="S1551" s="178" t="s">
        <v>24045</v>
      </c>
      <c r="T1551" s="178">
        <v>7439976</v>
      </c>
      <c r="U1551" s="178" t="s">
        <v>24043</v>
      </c>
      <c r="V1551" s="178">
        <v>8</v>
      </c>
      <c r="W1551" s="178">
        <f>Emissions!W1552</f>
        <v>4.0674548895883969E-2</v>
      </c>
      <c r="X1551" s="178" t="str">
        <f>Emissions!X1552</f>
        <v>LB</v>
      </c>
    </row>
    <row r="1552" spans="1:24" x14ac:dyDescent="0.3">
      <c r="A1552" s="175" t="str">
        <f>Emissions!A1553</f>
        <v>29135</v>
      </c>
      <c r="B1552" s="175" t="str">
        <f>Emissions!B1553</f>
        <v>29</v>
      </c>
      <c r="C1552" s="175" t="str">
        <f>Emissions!F1553</f>
        <v>MO</v>
      </c>
      <c r="D1552" s="175" t="str">
        <f>Emissions!C1553</f>
        <v>135</v>
      </c>
      <c r="E1552" s="178" t="str">
        <f>Emissions!D1553</f>
        <v>Moniteau</v>
      </c>
      <c r="F1552" s="178" t="str">
        <f>Emissions!E1553</f>
        <v>County</v>
      </c>
      <c r="G1552" s="178">
        <v>2850001000</v>
      </c>
      <c r="H1552" s="178" t="s">
        <v>24044</v>
      </c>
      <c r="I1552" s="178" t="s">
        <v>24041</v>
      </c>
      <c r="J1552" s="178" t="s">
        <v>24046</v>
      </c>
      <c r="K1552" s="178">
        <v>2014</v>
      </c>
      <c r="L1552" s="178">
        <v>515</v>
      </c>
      <c r="M1552" s="178" t="s">
        <v>24042</v>
      </c>
      <c r="N1552" s="183">
        <f>Emissions!P1553</f>
        <v>1.5882999308630636</v>
      </c>
      <c r="O1552" s="183" t="str">
        <f>Emissions!Q1553</f>
        <v>LB</v>
      </c>
      <c r="P1552" s="172">
        <f t="shared" si="24"/>
        <v>2.8531061514364547E-2</v>
      </c>
      <c r="Q1552" s="178" t="str">
        <f>Emissions!S1553</f>
        <v xml:space="preserve">LB </v>
      </c>
      <c r="R1552" s="178" t="str">
        <f>Emissions!T1553</f>
        <v xml:space="preserve">LB </v>
      </c>
      <c r="S1552" s="178" t="s">
        <v>24045</v>
      </c>
      <c r="T1552" s="178">
        <v>7439976</v>
      </c>
      <c r="U1552" s="178" t="s">
        <v>24043</v>
      </c>
      <c r="V1552" s="178">
        <v>8</v>
      </c>
      <c r="W1552" s="178">
        <f>Emissions!W1553</f>
        <v>4.5315883030715029E-2</v>
      </c>
      <c r="X1552" s="178" t="str">
        <f>Emissions!X1553</f>
        <v>LB</v>
      </c>
    </row>
    <row r="1553" spans="1:24" x14ac:dyDescent="0.3">
      <c r="A1553" s="175" t="str">
        <f>Emissions!A1554</f>
        <v>29137</v>
      </c>
      <c r="B1553" s="175" t="str">
        <f>Emissions!B1554</f>
        <v>29</v>
      </c>
      <c r="C1553" s="175" t="str">
        <f>Emissions!F1554</f>
        <v>MO</v>
      </c>
      <c r="D1553" s="175" t="str">
        <f>Emissions!C1554</f>
        <v>137</v>
      </c>
      <c r="E1553" s="178" t="str">
        <f>Emissions!D1554</f>
        <v>Monroe</v>
      </c>
      <c r="F1553" s="178" t="str">
        <f>Emissions!E1554</f>
        <v>County</v>
      </c>
      <c r="G1553" s="178">
        <v>2850001000</v>
      </c>
      <c r="H1553" s="178" t="s">
        <v>24044</v>
      </c>
      <c r="I1553" s="178" t="s">
        <v>24041</v>
      </c>
      <c r="J1553" s="178" t="s">
        <v>24046</v>
      </c>
      <c r="K1553" s="178">
        <v>2014</v>
      </c>
      <c r="L1553" s="178">
        <v>515</v>
      </c>
      <c r="M1553" s="178" t="s">
        <v>24042</v>
      </c>
      <c r="N1553" s="183">
        <f>Emissions!P1554</f>
        <v>0.87218261213576531</v>
      </c>
      <c r="O1553" s="183" t="str">
        <f>Emissions!Q1554</f>
        <v>LB</v>
      </c>
      <c r="P1553" s="172">
        <f t="shared" si="24"/>
        <v>2.8531061514364544E-2</v>
      </c>
      <c r="Q1553" s="178" t="str">
        <f>Emissions!S1554</f>
        <v xml:space="preserve">LB </v>
      </c>
      <c r="R1553" s="178" t="str">
        <f>Emissions!T1554</f>
        <v xml:space="preserve">LB </v>
      </c>
      <c r="S1553" s="178" t="s">
        <v>24045</v>
      </c>
      <c r="T1553" s="178">
        <v>7439976</v>
      </c>
      <c r="U1553" s="178" t="s">
        <v>24043</v>
      </c>
      <c r="V1553" s="178">
        <v>8</v>
      </c>
      <c r="W1553" s="178">
        <f>Emissions!W1554</f>
        <v>2.4884295758604673E-2</v>
      </c>
      <c r="X1553" s="178" t="str">
        <f>Emissions!X1554</f>
        <v>LB</v>
      </c>
    </row>
    <row r="1554" spans="1:24" x14ac:dyDescent="0.3">
      <c r="A1554" s="175" t="str">
        <f>Emissions!A1555</f>
        <v>29139</v>
      </c>
      <c r="B1554" s="175" t="str">
        <f>Emissions!B1555</f>
        <v>29</v>
      </c>
      <c r="C1554" s="175" t="str">
        <f>Emissions!F1555</f>
        <v>MO</v>
      </c>
      <c r="D1554" s="175" t="str">
        <f>Emissions!C1555</f>
        <v>139</v>
      </c>
      <c r="E1554" s="178" t="str">
        <f>Emissions!D1555</f>
        <v>Montgomery</v>
      </c>
      <c r="F1554" s="178" t="str">
        <f>Emissions!E1555</f>
        <v>County</v>
      </c>
      <c r="G1554" s="178">
        <v>2850001000</v>
      </c>
      <c r="H1554" s="178" t="s">
        <v>24044</v>
      </c>
      <c r="I1554" s="178" t="s">
        <v>24041</v>
      </c>
      <c r="J1554" s="178" t="s">
        <v>24046</v>
      </c>
      <c r="K1554" s="178">
        <v>2014</v>
      </c>
      <c r="L1554" s="178">
        <v>515</v>
      </c>
      <c r="M1554" s="178" t="s">
        <v>24042</v>
      </c>
      <c r="N1554" s="183">
        <f>Emissions!P1555</f>
        <v>1.186116263959986</v>
      </c>
      <c r="O1554" s="183" t="str">
        <f>Emissions!Q1555</f>
        <v>LB</v>
      </c>
      <c r="P1554" s="172">
        <f t="shared" si="24"/>
        <v>2.853106151436454E-2</v>
      </c>
      <c r="Q1554" s="178" t="str">
        <f>Emissions!S1555</f>
        <v xml:space="preserve">LB </v>
      </c>
      <c r="R1554" s="178" t="str">
        <f>Emissions!T1555</f>
        <v xml:space="preserve">LB </v>
      </c>
      <c r="S1554" s="178" t="s">
        <v>24045</v>
      </c>
      <c r="T1554" s="178">
        <v>7439976</v>
      </c>
      <c r="U1554" s="178" t="s">
        <v>24043</v>
      </c>
      <c r="V1554" s="178">
        <v>8</v>
      </c>
      <c r="W1554" s="178">
        <f>Emissions!W1555</f>
        <v>3.3841156090230612E-2</v>
      </c>
      <c r="X1554" s="178" t="str">
        <f>Emissions!X1555</f>
        <v>LB</v>
      </c>
    </row>
    <row r="1555" spans="1:24" x14ac:dyDescent="0.3">
      <c r="A1555" s="175" t="str">
        <f>Emissions!A1556</f>
        <v>29141</v>
      </c>
      <c r="B1555" s="175" t="str">
        <f>Emissions!B1556</f>
        <v>29</v>
      </c>
      <c r="C1555" s="175" t="str">
        <f>Emissions!F1556</f>
        <v>MO</v>
      </c>
      <c r="D1555" s="175" t="str">
        <f>Emissions!C1556</f>
        <v>141</v>
      </c>
      <c r="E1555" s="178" t="str">
        <f>Emissions!D1556</f>
        <v>Morgan</v>
      </c>
      <c r="F1555" s="178" t="str">
        <f>Emissions!E1556</f>
        <v>County</v>
      </c>
      <c r="G1555" s="178">
        <v>2850001000</v>
      </c>
      <c r="H1555" s="178" t="s">
        <v>24044</v>
      </c>
      <c r="I1555" s="178" t="s">
        <v>24041</v>
      </c>
      <c r="J1555" s="178" t="s">
        <v>24046</v>
      </c>
      <c r="K1555" s="178">
        <v>2014</v>
      </c>
      <c r="L1555" s="178">
        <v>515</v>
      </c>
      <c r="M1555" s="178" t="s">
        <v>24042</v>
      </c>
      <c r="N1555" s="183">
        <f>Emissions!P1556</f>
        <v>2.0274464304155155</v>
      </c>
      <c r="O1555" s="183" t="str">
        <f>Emissions!Q1556</f>
        <v>LB</v>
      </c>
      <c r="P1555" s="172">
        <f t="shared" si="24"/>
        <v>2.8531061514364544E-2</v>
      </c>
      <c r="Q1555" s="178" t="str">
        <f>Emissions!S1556</f>
        <v xml:space="preserve">LB </v>
      </c>
      <c r="R1555" s="178" t="str">
        <f>Emissions!T1556</f>
        <v xml:space="preserve">LB </v>
      </c>
      <c r="S1555" s="178" t="s">
        <v>24045</v>
      </c>
      <c r="T1555" s="178">
        <v>7439976</v>
      </c>
      <c r="U1555" s="178" t="s">
        <v>24043</v>
      </c>
      <c r="V1555" s="178">
        <v>8</v>
      </c>
      <c r="W1555" s="178">
        <f>Emissions!W1556</f>
        <v>5.7845198823263888E-2</v>
      </c>
      <c r="X1555" s="178" t="str">
        <f>Emissions!X1556</f>
        <v>LB</v>
      </c>
    </row>
    <row r="1556" spans="1:24" x14ac:dyDescent="0.3">
      <c r="A1556" s="175" t="str">
        <f>Emissions!A1557</f>
        <v>29143</v>
      </c>
      <c r="B1556" s="175" t="str">
        <f>Emissions!B1557</f>
        <v>29</v>
      </c>
      <c r="C1556" s="175" t="str">
        <f>Emissions!F1557</f>
        <v>MO</v>
      </c>
      <c r="D1556" s="175" t="str">
        <f>Emissions!C1557</f>
        <v>143</v>
      </c>
      <c r="E1556" s="178" t="str">
        <f>Emissions!D1557</f>
        <v>New Madrid</v>
      </c>
      <c r="F1556" s="178" t="str">
        <f>Emissions!E1557</f>
        <v>County</v>
      </c>
      <c r="G1556" s="178">
        <v>2850001000</v>
      </c>
      <c r="H1556" s="178" t="s">
        <v>24044</v>
      </c>
      <c r="I1556" s="178" t="s">
        <v>24041</v>
      </c>
      <c r="J1556" s="178" t="s">
        <v>24046</v>
      </c>
      <c r="K1556" s="178">
        <v>2014</v>
      </c>
      <c r="L1556" s="178">
        <v>515</v>
      </c>
      <c r="M1556" s="178" t="s">
        <v>24042</v>
      </c>
      <c r="N1556" s="183">
        <f>Emissions!P1557</f>
        <v>1.8303113229521883</v>
      </c>
      <c r="O1556" s="183" t="str">
        <f>Emissions!Q1557</f>
        <v>LB</v>
      </c>
      <c r="P1556" s="172">
        <f t="shared" si="24"/>
        <v>2.8531061514364547E-2</v>
      </c>
      <c r="Q1556" s="178" t="str">
        <f>Emissions!S1557</f>
        <v xml:space="preserve">LB </v>
      </c>
      <c r="R1556" s="178" t="str">
        <f>Emissions!T1557</f>
        <v xml:space="preserve">LB </v>
      </c>
      <c r="S1556" s="178" t="s">
        <v>24045</v>
      </c>
      <c r="T1556" s="178">
        <v>7439976</v>
      </c>
      <c r="U1556" s="178" t="s">
        <v>24043</v>
      </c>
      <c r="V1556" s="178">
        <v>8</v>
      </c>
      <c r="W1556" s="178">
        <f>Emissions!W1557</f>
        <v>5.2220724945586841E-2</v>
      </c>
      <c r="X1556" s="178" t="str">
        <f>Emissions!X1557</f>
        <v>LB</v>
      </c>
    </row>
    <row r="1557" spans="1:24" x14ac:dyDescent="0.3">
      <c r="A1557" s="175" t="str">
        <f>Emissions!A1558</f>
        <v>29145</v>
      </c>
      <c r="B1557" s="175" t="str">
        <f>Emissions!B1558</f>
        <v>29</v>
      </c>
      <c r="C1557" s="175" t="str">
        <f>Emissions!F1558</f>
        <v>MO</v>
      </c>
      <c r="D1557" s="175" t="str">
        <f>Emissions!C1558</f>
        <v>145</v>
      </c>
      <c r="E1557" s="178" t="str">
        <f>Emissions!D1558</f>
        <v>Newton</v>
      </c>
      <c r="F1557" s="178" t="str">
        <f>Emissions!E1558</f>
        <v>County</v>
      </c>
      <c r="G1557" s="178">
        <v>2850001000</v>
      </c>
      <c r="H1557" s="178" t="s">
        <v>24044</v>
      </c>
      <c r="I1557" s="178" t="s">
        <v>24041</v>
      </c>
      <c r="J1557" s="178" t="s">
        <v>24046</v>
      </c>
      <c r="K1557" s="178">
        <v>2014</v>
      </c>
      <c r="L1557" s="178">
        <v>515</v>
      </c>
      <c r="M1557" s="178" t="s">
        <v>24042</v>
      </c>
      <c r="N1557" s="183">
        <f>Emissions!P1558</f>
        <v>5.8697779609431002</v>
      </c>
      <c r="O1557" s="183" t="str">
        <f>Emissions!Q1558</f>
        <v>LB</v>
      </c>
      <c r="P1557" s="172">
        <f t="shared" si="24"/>
        <v>2.8531061514364547E-2</v>
      </c>
      <c r="Q1557" s="178" t="str">
        <f>Emissions!S1558</f>
        <v xml:space="preserve">LB </v>
      </c>
      <c r="R1557" s="178" t="str">
        <f>Emissions!T1558</f>
        <v xml:space="preserve">LB </v>
      </c>
      <c r="S1557" s="178" t="s">
        <v>24045</v>
      </c>
      <c r="T1557" s="178">
        <v>7439976</v>
      </c>
      <c r="U1557" s="178" t="s">
        <v>24043</v>
      </c>
      <c r="V1557" s="178">
        <v>8</v>
      </c>
      <c r="W1557" s="178">
        <f>Emissions!W1558</f>
        <v>0.16747099607932889</v>
      </c>
      <c r="X1557" s="178" t="str">
        <f>Emissions!X1558</f>
        <v>LB</v>
      </c>
    </row>
    <row r="1558" spans="1:24" x14ac:dyDescent="0.3">
      <c r="A1558" s="175" t="str">
        <f>Emissions!A1559</f>
        <v>29147</v>
      </c>
      <c r="B1558" s="175" t="str">
        <f>Emissions!B1559</f>
        <v>29</v>
      </c>
      <c r="C1558" s="175" t="str">
        <f>Emissions!F1559</f>
        <v>MO</v>
      </c>
      <c r="D1558" s="175" t="str">
        <f>Emissions!C1559</f>
        <v>147</v>
      </c>
      <c r="E1558" s="178" t="str">
        <f>Emissions!D1559</f>
        <v>Nodaway</v>
      </c>
      <c r="F1558" s="178" t="str">
        <f>Emissions!E1559</f>
        <v>County</v>
      </c>
      <c r="G1558" s="178">
        <v>2850001000</v>
      </c>
      <c r="H1558" s="178" t="s">
        <v>24044</v>
      </c>
      <c r="I1558" s="178" t="s">
        <v>24041</v>
      </c>
      <c r="J1558" s="178" t="s">
        <v>24046</v>
      </c>
      <c r="K1558" s="178">
        <v>2014</v>
      </c>
      <c r="L1558" s="178">
        <v>515</v>
      </c>
      <c r="M1558" s="178" t="s">
        <v>24042</v>
      </c>
      <c r="N1558" s="183">
        <f>Emissions!P1559</f>
        <v>2.3120301907322385</v>
      </c>
      <c r="O1558" s="183" t="str">
        <f>Emissions!Q1559</f>
        <v>LB</v>
      </c>
      <c r="P1558" s="172">
        <f t="shared" si="24"/>
        <v>2.8531061514364547E-2</v>
      </c>
      <c r="Q1558" s="178" t="str">
        <f>Emissions!S1559</f>
        <v xml:space="preserve">LB </v>
      </c>
      <c r="R1558" s="178" t="str">
        <f>Emissions!T1559</f>
        <v xml:space="preserve">LB </v>
      </c>
      <c r="S1558" s="178" t="s">
        <v>24045</v>
      </c>
      <c r="T1558" s="178">
        <v>7439976</v>
      </c>
      <c r="U1558" s="178" t="s">
        <v>24043</v>
      </c>
      <c r="V1558" s="178">
        <v>8</v>
      </c>
      <c r="W1558" s="178">
        <f>Emissions!W1559</f>
        <v>6.596467559484949E-2</v>
      </c>
      <c r="X1558" s="178" t="str">
        <f>Emissions!X1559</f>
        <v>LB</v>
      </c>
    </row>
    <row r="1559" spans="1:24" x14ac:dyDescent="0.3">
      <c r="A1559" s="175" t="str">
        <f>Emissions!A1560</f>
        <v>29149</v>
      </c>
      <c r="B1559" s="175" t="str">
        <f>Emissions!B1560</f>
        <v>29</v>
      </c>
      <c r="C1559" s="175" t="str">
        <f>Emissions!F1560</f>
        <v>MO</v>
      </c>
      <c r="D1559" s="175" t="str">
        <f>Emissions!C1560</f>
        <v>149</v>
      </c>
      <c r="E1559" s="178" t="str">
        <f>Emissions!D1560</f>
        <v>Oregon</v>
      </c>
      <c r="F1559" s="178" t="str">
        <f>Emissions!E1560</f>
        <v>County</v>
      </c>
      <c r="G1559" s="178">
        <v>2850001000</v>
      </c>
      <c r="H1559" s="178" t="s">
        <v>24044</v>
      </c>
      <c r="I1559" s="178" t="s">
        <v>24041</v>
      </c>
      <c r="J1559" s="178" t="s">
        <v>24046</v>
      </c>
      <c r="K1559" s="178">
        <v>2014</v>
      </c>
      <c r="L1559" s="178">
        <v>515</v>
      </c>
      <c r="M1559" s="178" t="s">
        <v>24042</v>
      </c>
      <c r="N1559" s="183">
        <f>Emissions!P1560</f>
        <v>1.0929579052501819</v>
      </c>
      <c r="O1559" s="183" t="str">
        <f>Emissions!Q1560</f>
        <v>LB</v>
      </c>
      <c r="P1559" s="172">
        <f t="shared" si="24"/>
        <v>2.8531061514364547E-2</v>
      </c>
      <c r="Q1559" s="178" t="str">
        <f>Emissions!S1560</f>
        <v xml:space="preserve">LB </v>
      </c>
      <c r="R1559" s="178" t="str">
        <f>Emissions!T1560</f>
        <v xml:space="preserve">LB </v>
      </c>
      <c r="S1559" s="178" t="s">
        <v>24045</v>
      </c>
      <c r="T1559" s="178">
        <v>7439976</v>
      </c>
      <c r="U1559" s="178" t="s">
        <v>24043</v>
      </c>
      <c r="V1559" s="178">
        <v>8</v>
      </c>
      <c r="W1559" s="178">
        <f>Emissions!W1560</f>
        <v>3.1183249227303957E-2</v>
      </c>
      <c r="X1559" s="178" t="str">
        <f>Emissions!X1560</f>
        <v>LB</v>
      </c>
    </row>
    <row r="1560" spans="1:24" x14ac:dyDescent="0.3">
      <c r="A1560" s="175" t="str">
        <f>Emissions!A1561</f>
        <v>29151</v>
      </c>
      <c r="B1560" s="175" t="str">
        <f>Emissions!B1561</f>
        <v>29</v>
      </c>
      <c r="C1560" s="175" t="str">
        <f>Emissions!F1561</f>
        <v>MO</v>
      </c>
      <c r="D1560" s="175" t="str">
        <f>Emissions!C1561</f>
        <v>151</v>
      </c>
      <c r="E1560" s="178" t="str">
        <f>Emissions!D1561</f>
        <v>Osage</v>
      </c>
      <c r="F1560" s="178" t="str">
        <f>Emissions!E1561</f>
        <v>County</v>
      </c>
      <c r="G1560" s="178">
        <v>2850001000</v>
      </c>
      <c r="H1560" s="178" t="s">
        <v>24044</v>
      </c>
      <c r="I1560" s="178" t="s">
        <v>24041</v>
      </c>
      <c r="J1560" s="178" t="s">
        <v>24046</v>
      </c>
      <c r="K1560" s="178">
        <v>2014</v>
      </c>
      <c r="L1560" s="178">
        <v>515</v>
      </c>
      <c r="M1560" s="178" t="s">
        <v>24042</v>
      </c>
      <c r="N1560" s="183">
        <f>Emissions!P1561</f>
        <v>1.3726333219359586</v>
      </c>
      <c r="O1560" s="183" t="str">
        <f>Emissions!Q1561</f>
        <v>LB</v>
      </c>
      <c r="P1560" s="172">
        <f t="shared" si="24"/>
        <v>2.8531061514364547E-2</v>
      </c>
      <c r="Q1560" s="178" t="str">
        <f>Emissions!S1561</f>
        <v xml:space="preserve">LB </v>
      </c>
      <c r="R1560" s="178" t="str">
        <f>Emissions!T1561</f>
        <v xml:space="preserve">LB </v>
      </c>
      <c r="S1560" s="178" t="s">
        <v>24045</v>
      </c>
      <c r="T1560" s="178">
        <v>7439976</v>
      </c>
      <c r="U1560" s="178" t="s">
        <v>24043</v>
      </c>
      <c r="V1560" s="178">
        <v>8</v>
      </c>
      <c r="W1560" s="178">
        <f>Emissions!W1561</f>
        <v>3.9162685744821388E-2</v>
      </c>
      <c r="X1560" s="178" t="str">
        <f>Emissions!X1561</f>
        <v>LB</v>
      </c>
    </row>
    <row r="1561" spans="1:24" x14ac:dyDescent="0.3">
      <c r="A1561" s="175" t="str">
        <f>Emissions!A1562</f>
        <v>29153</v>
      </c>
      <c r="B1561" s="175" t="str">
        <f>Emissions!B1562</f>
        <v>29</v>
      </c>
      <c r="C1561" s="175" t="str">
        <f>Emissions!F1562</f>
        <v>MO</v>
      </c>
      <c r="D1561" s="175" t="str">
        <f>Emissions!C1562</f>
        <v>153</v>
      </c>
      <c r="E1561" s="178" t="str">
        <f>Emissions!D1562</f>
        <v>Ozark</v>
      </c>
      <c r="F1561" s="178" t="str">
        <f>Emissions!E1562</f>
        <v>County</v>
      </c>
      <c r="G1561" s="178">
        <v>2850001000</v>
      </c>
      <c r="H1561" s="178" t="s">
        <v>24044</v>
      </c>
      <c r="I1561" s="178" t="s">
        <v>24041</v>
      </c>
      <c r="J1561" s="178" t="s">
        <v>24046</v>
      </c>
      <c r="K1561" s="178">
        <v>2014</v>
      </c>
      <c r="L1561" s="178">
        <v>515</v>
      </c>
      <c r="M1561" s="178" t="s">
        <v>24042</v>
      </c>
      <c r="N1561" s="183">
        <f>Emissions!P1562</f>
        <v>0.95081628050909428</v>
      </c>
      <c r="O1561" s="183" t="str">
        <f>Emissions!Q1562</f>
        <v>LB</v>
      </c>
      <c r="P1561" s="172">
        <f t="shared" si="24"/>
        <v>2.8531061514364544E-2</v>
      </c>
      <c r="Q1561" s="178" t="str">
        <f>Emissions!S1562</f>
        <v xml:space="preserve">LB </v>
      </c>
      <c r="R1561" s="178" t="str">
        <f>Emissions!T1562</f>
        <v xml:space="preserve">LB </v>
      </c>
      <c r="S1561" s="178" t="s">
        <v>24045</v>
      </c>
      <c r="T1561" s="178">
        <v>7439976</v>
      </c>
      <c r="U1561" s="178" t="s">
        <v>24043</v>
      </c>
      <c r="V1561" s="178">
        <v>8</v>
      </c>
      <c r="W1561" s="178">
        <f>Emissions!W1562</f>
        <v>2.7127797788064262E-2</v>
      </c>
      <c r="X1561" s="178" t="str">
        <f>Emissions!X1562</f>
        <v>LB</v>
      </c>
    </row>
    <row r="1562" spans="1:24" x14ac:dyDescent="0.3">
      <c r="A1562" s="175" t="str">
        <f>Emissions!A1563</f>
        <v>29155</v>
      </c>
      <c r="B1562" s="175" t="str">
        <f>Emissions!B1563</f>
        <v>29</v>
      </c>
      <c r="C1562" s="175" t="str">
        <f>Emissions!F1563</f>
        <v>MO</v>
      </c>
      <c r="D1562" s="175" t="str">
        <f>Emissions!C1563</f>
        <v>155</v>
      </c>
      <c r="E1562" s="178" t="str">
        <f>Emissions!D1563</f>
        <v>Pemiscot</v>
      </c>
      <c r="F1562" s="178" t="str">
        <f>Emissions!E1563</f>
        <v>County</v>
      </c>
      <c r="G1562" s="178">
        <v>2850001000</v>
      </c>
      <c r="H1562" s="178" t="s">
        <v>24044</v>
      </c>
      <c r="I1562" s="178" t="s">
        <v>24041</v>
      </c>
      <c r="J1562" s="178" t="s">
        <v>24046</v>
      </c>
      <c r="K1562" s="178">
        <v>2014</v>
      </c>
      <c r="L1562" s="178">
        <v>515</v>
      </c>
      <c r="M1562" s="178" t="s">
        <v>24042</v>
      </c>
      <c r="N1562" s="183">
        <f>Emissions!P1563</f>
        <v>1.7680054099226208</v>
      </c>
      <c r="O1562" s="183" t="str">
        <f>Emissions!Q1563</f>
        <v>LB</v>
      </c>
      <c r="P1562" s="172">
        <f t="shared" si="24"/>
        <v>2.8531061514364544E-2</v>
      </c>
      <c r="Q1562" s="178" t="str">
        <f>Emissions!S1563</f>
        <v xml:space="preserve">LB </v>
      </c>
      <c r="R1562" s="178" t="str">
        <f>Emissions!T1563</f>
        <v xml:space="preserve">LB </v>
      </c>
      <c r="S1562" s="178" t="s">
        <v>24045</v>
      </c>
      <c r="T1562" s="178">
        <v>7439976</v>
      </c>
      <c r="U1562" s="178" t="s">
        <v>24043</v>
      </c>
      <c r="V1562" s="178">
        <v>8</v>
      </c>
      <c r="W1562" s="178">
        <f>Emissions!W1563</f>
        <v>5.0443071108231596E-2</v>
      </c>
      <c r="X1562" s="178" t="str">
        <f>Emissions!X1563</f>
        <v>LB</v>
      </c>
    </row>
    <row r="1563" spans="1:24" x14ac:dyDescent="0.3">
      <c r="A1563" s="175" t="str">
        <f>Emissions!A1564</f>
        <v>29157</v>
      </c>
      <c r="B1563" s="175" t="str">
        <f>Emissions!B1564</f>
        <v>29</v>
      </c>
      <c r="C1563" s="175" t="str">
        <f>Emissions!F1564</f>
        <v>MO</v>
      </c>
      <c r="D1563" s="175" t="str">
        <f>Emissions!C1564</f>
        <v>157</v>
      </c>
      <c r="E1563" s="178" t="str">
        <f>Emissions!D1564</f>
        <v>Perry</v>
      </c>
      <c r="F1563" s="178" t="str">
        <f>Emissions!E1564</f>
        <v>County</v>
      </c>
      <c r="G1563" s="178">
        <v>2850001000</v>
      </c>
      <c r="H1563" s="178" t="s">
        <v>24044</v>
      </c>
      <c r="I1563" s="178" t="s">
        <v>24041</v>
      </c>
      <c r="J1563" s="178" t="s">
        <v>24046</v>
      </c>
      <c r="K1563" s="178">
        <v>2014</v>
      </c>
      <c r="L1563" s="178">
        <v>515</v>
      </c>
      <c r="M1563" s="178" t="s">
        <v>24042</v>
      </c>
      <c r="N1563" s="183">
        <f>Emissions!P1564</f>
        <v>1.9234696816619921</v>
      </c>
      <c r="O1563" s="183" t="str">
        <f>Emissions!Q1564</f>
        <v>LB</v>
      </c>
      <c r="P1563" s="172">
        <f t="shared" si="24"/>
        <v>2.8531061514364544E-2</v>
      </c>
      <c r="Q1563" s="178" t="str">
        <f>Emissions!S1564</f>
        <v xml:space="preserve">LB </v>
      </c>
      <c r="R1563" s="178" t="str">
        <f>Emissions!T1564</f>
        <v xml:space="preserve">LB </v>
      </c>
      <c r="S1563" s="178" t="s">
        <v>24045</v>
      </c>
      <c r="T1563" s="178">
        <v>7439976</v>
      </c>
      <c r="U1563" s="178" t="s">
        <v>24043</v>
      </c>
      <c r="V1563" s="178">
        <v>8</v>
      </c>
      <c r="W1563" s="178">
        <f>Emissions!W1564</f>
        <v>5.4878631808513482E-2</v>
      </c>
      <c r="X1563" s="178" t="str">
        <f>Emissions!X1564</f>
        <v>LB</v>
      </c>
    </row>
    <row r="1564" spans="1:24" x14ac:dyDescent="0.3">
      <c r="A1564" s="175" t="str">
        <f>Emissions!A1565</f>
        <v>29159</v>
      </c>
      <c r="B1564" s="175" t="str">
        <f>Emissions!B1565</f>
        <v>29</v>
      </c>
      <c r="C1564" s="175" t="str">
        <f>Emissions!F1565</f>
        <v>MO</v>
      </c>
      <c r="D1564" s="175" t="str">
        <f>Emissions!C1565</f>
        <v>159</v>
      </c>
      <c r="E1564" s="178" t="str">
        <f>Emissions!D1565</f>
        <v>Pettis</v>
      </c>
      <c r="F1564" s="178" t="str">
        <f>Emissions!E1565</f>
        <v>County</v>
      </c>
      <c r="G1564" s="178">
        <v>2850001000</v>
      </c>
      <c r="H1564" s="178" t="s">
        <v>24044</v>
      </c>
      <c r="I1564" s="178" t="s">
        <v>24041</v>
      </c>
      <c r="J1564" s="178" t="s">
        <v>24046</v>
      </c>
      <c r="K1564" s="178">
        <v>2014</v>
      </c>
      <c r="L1564" s="178">
        <v>515</v>
      </c>
      <c r="M1564" s="178" t="s">
        <v>24042</v>
      </c>
      <c r="N1564" s="183">
        <f>Emissions!P1565</f>
        <v>4.2296899962596406</v>
      </c>
      <c r="O1564" s="183" t="str">
        <f>Emissions!Q1565</f>
        <v>LB</v>
      </c>
      <c r="P1564" s="172">
        <f t="shared" si="24"/>
        <v>2.8531061514364544E-2</v>
      </c>
      <c r="Q1564" s="178" t="str">
        <f>Emissions!S1565</f>
        <v xml:space="preserve">LB </v>
      </c>
      <c r="R1564" s="178" t="str">
        <f>Emissions!T1565</f>
        <v xml:space="preserve">LB </v>
      </c>
      <c r="S1564" s="178" t="s">
        <v>24045</v>
      </c>
      <c r="T1564" s="178">
        <v>7439976</v>
      </c>
      <c r="U1564" s="178" t="s">
        <v>24043</v>
      </c>
      <c r="V1564" s="178">
        <v>8</v>
      </c>
      <c r="W1564" s="178">
        <f>Emissions!W1565</f>
        <v>0.12067754546997614</v>
      </c>
      <c r="X1564" s="178" t="str">
        <f>Emissions!X1565</f>
        <v>LB</v>
      </c>
    </row>
    <row r="1565" spans="1:24" x14ac:dyDescent="0.3">
      <c r="A1565" s="175" t="str">
        <f>Emissions!A1566</f>
        <v>29161</v>
      </c>
      <c r="B1565" s="175" t="str">
        <f>Emissions!B1566</f>
        <v>29</v>
      </c>
      <c r="C1565" s="175" t="str">
        <f>Emissions!F1566</f>
        <v>MO</v>
      </c>
      <c r="D1565" s="175" t="str">
        <f>Emissions!C1566</f>
        <v>161</v>
      </c>
      <c r="E1565" s="178" t="str">
        <f>Emissions!D1566</f>
        <v>Phelps</v>
      </c>
      <c r="F1565" s="178" t="str">
        <f>Emissions!E1566</f>
        <v>County</v>
      </c>
      <c r="G1565" s="178">
        <v>2850001000</v>
      </c>
      <c r="H1565" s="178" t="s">
        <v>24044</v>
      </c>
      <c r="I1565" s="178" t="s">
        <v>24041</v>
      </c>
      <c r="J1565" s="178" t="s">
        <v>24046</v>
      </c>
      <c r="K1565" s="178">
        <v>2014</v>
      </c>
      <c r="L1565" s="178">
        <v>515</v>
      </c>
      <c r="M1565" s="178" t="s">
        <v>24042</v>
      </c>
      <c r="N1565" s="183">
        <f>Emissions!P1566</f>
        <v>4.4923364656543781</v>
      </c>
      <c r="O1565" s="183" t="str">
        <f>Emissions!Q1566</f>
        <v>LB</v>
      </c>
      <c r="P1565" s="172">
        <f t="shared" si="24"/>
        <v>2.8531061514364544E-2</v>
      </c>
      <c r="Q1565" s="178" t="str">
        <f>Emissions!S1566</f>
        <v xml:space="preserve">LB </v>
      </c>
      <c r="R1565" s="178" t="str">
        <f>Emissions!T1566</f>
        <v xml:space="preserve">LB </v>
      </c>
      <c r="S1565" s="178" t="s">
        <v>24045</v>
      </c>
      <c r="T1565" s="178">
        <v>7439976</v>
      </c>
      <c r="U1565" s="178" t="s">
        <v>24043</v>
      </c>
      <c r="V1565" s="178">
        <v>8</v>
      </c>
      <c r="W1565" s="178">
        <f>Emissions!W1566</f>
        <v>0.12817112804480807</v>
      </c>
      <c r="X1565" s="178" t="str">
        <f>Emissions!X1566</f>
        <v>LB</v>
      </c>
    </row>
    <row r="1566" spans="1:24" x14ac:dyDescent="0.3">
      <c r="A1566" s="175" t="str">
        <f>Emissions!A1567</f>
        <v>29163</v>
      </c>
      <c r="B1566" s="175" t="str">
        <f>Emissions!B1567</f>
        <v>29</v>
      </c>
      <c r="C1566" s="175" t="str">
        <f>Emissions!F1567</f>
        <v>MO</v>
      </c>
      <c r="D1566" s="175" t="str">
        <f>Emissions!C1567</f>
        <v>163</v>
      </c>
      <c r="E1566" s="178" t="str">
        <f>Emissions!D1567</f>
        <v>Pike</v>
      </c>
      <c r="F1566" s="178" t="str">
        <f>Emissions!E1567</f>
        <v>County</v>
      </c>
      <c r="G1566" s="178">
        <v>2850001000</v>
      </c>
      <c r="H1566" s="178" t="s">
        <v>24044</v>
      </c>
      <c r="I1566" s="178" t="s">
        <v>24041</v>
      </c>
      <c r="J1566" s="178" t="s">
        <v>24046</v>
      </c>
      <c r="K1566" s="178">
        <v>2014</v>
      </c>
      <c r="L1566" s="178">
        <v>515</v>
      </c>
      <c r="M1566" s="178" t="s">
        <v>24042</v>
      </c>
      <c r="N1566" s="183">
        <f>Emissions!P1567</f>
        <v>1.8572571277833037</v>
      </c>
      <c r="O1566" s="183" t="str">
        <f>Emissions!Q1567</f>
        <v>LB</v>
      </c>
      <c r="P1566" s="172">
        <f t="shared" si="24"/>
        <v>2.8531061514364544E-2</v>
      </c>
      <c r="Q1566" s="178" t="str">
        <f>Emissions!S1567</f>
        <v xml:space="preserve">LB </v>
      </c>
      <c r="R1566" s="178" t="str">
        <f>Emissions!T1567</f>
        <v xml:space="preserve">LB </v>
      </c>
      <c r="S1566" s="178" t="s">
        <v>24045</v>
      </c>
      <c r="T1566" s="178">
        <v>7439976</v>
      </c>
      <c r="U1566" s="178" t="s">
        <v>24043</v>
      </c>
      <c r="V1566" s="178">
        <v>8</v>
      </c>
      <c r="W1566" s="178">
        <f>Emissions!W1567</f>
        <v>5.2989517360777449E-2</v>
      </c>
      <c r="X1566" s="178" t="str">
        <f>Emissions!X1567</f>
        <v>LB</v>
      </c>
    </row>
    <row r="1567" spans="1:24" x14ac:dyDescent="0.3">
      <c r="A1567" s="175" t="str">
        <f>Emissions!A1568</f>
        <v>29165</v>
      </c>
      <c r="B1567" s="175" t="str">
        <f>Emissions!B1568</f>
        <v>29</v>
      </c>
      <c r="C1567" s="175" t="str">
        <f>Emissions!F1568</f>
        <v>MO</v>
      </c>
      <c r="D1567" s="175" t="str">
        <f>Emissions!C1568</f>
        <v>165</v>
      </c>
      <c r="E1567" s="178" t="str">
        <f>Emissions!D1568</f>
        <v>Platte</v>
      </c>
      <c r="F1567" s="178" t="str">
        <f>Emissions!E1568</f>
        <v>County</v>
      </c>
      <c r="G1567" s="178">
        <v>2850001000</v>
      </c>
      <c r="H1567" s="178" t="s">
        <v>24044</v>
      </c>
      <c r="I1567" s="178" t="s">
        <v>24041</v>
      </c>
      <c r="J1567" s="178" t="s">
        <v>24046</v>
      </c>
      <c r="K1567" s="178">
        <v>2014</v>
      </c>
      <c r="L1567" s="178">
        <v>515</v>
      </c>
      <c r="M1567" s="178" t="s">
        <v>24042</v>
      </c>
      <c r="N1567" s="183">
        <f>Emissions!P1568</f>
        <v>9.4949403283708431</v>
      </c>
      <c r="O1567" s="183" t="str">
        <f>Emissions!Q1568</f>
        <v>LB</v>
      </c>
      <c r="P1567" s="172">
        <f t="shared" si="24"/>
        <v>2.8531061514364547E-2</v>
      </c>
      <c r="Q1567" s="178" t="str">
        <f>Emissions!S1568</f>
        <v xml:space="preserve">LB </v>
      </c>
      <c r="R1567" s="178" t="str">
        <f>Emissions!T1568</f>
        <v xml:space="preserve">LB </v>
      </c>
      <c r="S1567" s="178" t="s">
        <v>24045</v>
      </c>
      <c r="T1567" s="178">
        <v>7439976</v>
      </c>
      <c r="U1567" s="178" t="s">
        <v>24043</v>
      </c>
      <c r="V1567" s="178">
        <v>8</v>
      </c>
      <c r="W1567" s="178">
        <f>Emissions!W1568</f>
        <v>0.27090072658396924</v>
      </c>
      <c r="X1567" s="178" t="str">
        <f>Emissions!X1568</f>
        <v>LB</v>
      </c>
    </row>
    <row r="1568" spans="1:24" x14ac:dyDescent="0.3">
      <c r="A1568" s="175" t="str">
        <f>Emissions!A1569</f>
        <v>29167</v>
      </c>
      <c r="B1568" s="175" t="str">
        <f>Emissions!B1569</f>
        <v>29</v>
      </c>
      <c r="C1568" s="175" t="str">
        <f>Emissions!F1569</f>
        <v>MO</v>
      </c>
      <c r="D1568" s="175" t="str">
        <f>Emissions!C1569</f>
        <v>167</v>
      </c>
      <c r="E1568" s="178" t="str">
        <f>Emissions!D1569</f>
        <v>Polk</v>
      </c>
      <c r="F1568" s="178" t="str">
        <f>Emissions!E1569</f>
        <v>County</v>
      </c>
      <c r="G1568" s="178">
        <v>2850001000</v>
      </c>
      <c r="H1568" s="178" t="s">
        <v>24044</v>
      </c>
      <c r="I1568" s="178" t="s">
        <v>24041</v>
      </c>
      <c r="J1568" s="178" t="s">
        <v>24046</v>
      </c>
      <c r="K1568" s="178">
        <v>2014</v>
      </c>
      <c r="L1568" s="178">
        <v>515</v>
      </c>
      <c r="M1568" s="178" t="s">
        <v>24042</v>
      </c>
      <c r="N1568" s="183">
        <f>Emissions!P1569</f>
        <v>3.1106878186819862</v>
      </c>
      <c r="O1568" s="183" t="str">
        <f>Emissions!Q1569</f>
        <v>LB</v>
      </c>
      <c r="P1568" s="172">
        <f t="shared" si="24"/>
        <v>2.8531061514364547E-2</v>
      </c>
      <c r="Q1568" s="178" t="str">
        <f>Emissions!S1569</f>
        <v xml:space="preserve">LB </v>
      </c>
      <c r="R1568" s="178" t="str">
        <f>Emissions!T1569</f>
        <v xml:space="preserve">LB </v>
      </c>
      <c r="S1568" s="178" t="s">
        <v>24045</v>
      </c>
      <c r="T1568" s="178">
        <v>7439976</v>
      </c>
      <c r="U1568" s="178" t="s">
        <v>24043</v>
      </c>
      <c r="V1568" s="178">
        <v>8</v>
      </c>
      <c r="W1568" s="178">
        <f>Emissions!W1569</f>
        <v>8.8751225506800216E-2</v>
      </c>
      <c r="X1568" s="178" t="str">
        <f>Emissions!X1569</f>
        <v>LB</v>
      </c>
    </row>
    <row r="1569" spans="1:24" x14ac:dyDescent="0.3">
      <c r="A1569" s="175" t="str">
        <f>Emissions!A1570</f>
        <v>29169</v>
      </c>
      <c r="B1569" s="175" t="str">
        <f>Emissions!B1570</f>
        <v>29</v>
      </c>
      <c r="C1569" s="175" t="str">
        <f>Emissions!F1570</f>
        <v>MO</v>
      </c>
      <c r="D1569" s="175" t="str">
        <f>Emissions!C1570</f>
        <v>169</v>
      </c>
      <c r="E1569" s="178" t="str">
        <f>Emissions!D1570</f>
        <v>Pulaski</v>
      </c>
      <c r="F1569" s="178" t="str">
        <f>Emissions!E1570</f>
        <v>County</v>
      </c>
      <c r="G1569" s="178">
        <v>2850001000</v>
      </c>
      <c r="H1569" s="178" t="s">
        <v>24044</v>
      </c>
      <c r="I1569" s="178" t="s">
        <v>24041</v>
      </c>
      <c r="J1569" s="178" t="s">
        <v>24046</v>
      </c>
      <c r="K1569" s="178">
        <v>2014</v>
      </c>
      <c r="L1569" s="178">
        <v>515</v>
      </c>
      <c r="M1569" s="178" t="s">
        <v>24042</v>
      </c>
      <c r="N1569" s="183">
        <f>Emissions!P1570</f>
        <v>5.3526989849645981</v>
      </c>
      <c r="O1569" s="183" t="str">
        <f>Emissions!Q1570</f>
        <v>LB</v>
      </c>
      <c r="P1569" s="172">
        <f t="shared" si="24"/>
        <v>2.8531061514364551E-2</v>
      </c>
      <c r="Q1569" s="178" t="str">
        <f>Emissions!S1570</f>
        <v xml:space="preserve">LB </v>
      </c>
      <c r="R1569" s="178" t="str">
        <f>Emissions!T1570</f>
        <v xml:space="preserve">LB </v>
      </c>
      <c r="S1569" s="178" t="s">
        <v>24045</v>
      </c>
      <c r="T1569" s="178">
        <v>7439976</v>
      </c>
      <c r="U1569" s="178" t="s">
        <v>24043</v>
      </c>
      <c r="V1569" s="178">
        <v>8</v>
      </c>
      <c r="W1569" s="178">
        <f>Emissions!W1570</f>
        <v>0.15271818400790163</v>
      </c>
      <c r="X1569" s="178" t="str">
        <f>Emissions!X1570</f>
        <v>LB</v>
      </c>
    </row>
    <row r="1570" spans="1:24" x14ac:dyDescent="0.3">
      <c r="A1570" s="175" t="str">
        <f>Emissions!A1571</f>
        <v>29171</v>
      </c>
      <c r="B1570" s="175" t="str">
        <f>Emissions!B1571</f>
        <v>29</v>
      </c>
      <c r="C1570" s="175" t="str">
        <f>Emissions!F1571</f>
        <v>MO</v>
      </c>
      <c r="D1570" s="175" t="str">
        <f>Emissions!C1571</f>
        <v>171</v>
      </c>
      <c r="E1570" s="178" t="str">
        <f>Emissions!D1571</f>
        <v>Putnam</v>
      </c>
      <c r="F1570" s="178" t="str">
        <f>Emissions!E1571</f>
        <v>County</v>
      </c>
      <c r="G1570" s="178">
        <v>2850001000</v>
      </c>
      <c r="H1570" s="178" t="s">
        <v>24044</v>
      </c>
      <c r="I1570" s="178" t="s">
        <v>24041</v>
      </c>
      <c r="J1570" s="178" t="s">
        <v>24046</v>
      </c>
      <c r="K1570" s="178">
        <v>2014</v>
      </c>
      <c r="L1570" s="178">
        <v>515</v>
      </c>
      <c r="M1570" s="178" t="s">
        <v>24042</v>
      </c>
      <c r="N1570" s="183">
        <f>Emissions!P1571</f>
        <v>0.48372227334370166</v>
      </c>
      <c r="O1570" s="183" t="str">
        <f>Emissions!Q1571</f>
        <v>LB</v>
      </c>
      <c r="P1570" s="172">
        <f t="shared" si="24"/>
        <v>2.8531061514364544E-2</v>
      </c>
      <c r="Q1570" s="178" t="str">
        <f>Emissions!S1571</f>
        <v xml:space="preserve">LB </v>
      </c>
      <c r="R1570" s="178" t="str">
        <f>Emissions!T1571</f>
        <v xml:space="preserve">LB </v>
      </c>
      <c r="S1570" s="178" t="s">
        <v>24045</v>
      </c>
      <c r="T1570" s="178">
        <v>7439976</v>
      </c>
      <c r="U1570" s="178" t="s">
        <v>24043</v>
      </c>
      <c r="V1570" s="178">
        <v>8</v>
      </c>
      <c r="W1570" s="178">
        <f>Emissions!W1571</f>
        <v>1.3801109936637412E-2</v>
      </c>
      <c r="X1570" s="178" t="str">
        <f>Emissions!X1571</f>
        <v>LB</v>
      </c>
    </row>
    <row r="1571" spans="1:24" x14ac:dyDescent="0.3">
      <c r="A1571" s="175" t="str">
        <f>Emissions!A1572</f>
        <v>29173</v>
      </c>
      <c r="B1571" s="175" t="str">
        <f>Emissions!B1572</f>
        <v>29</v>
      </c>
      <c r="C1571" s="175" t="str">
        <f>Emissions!F1572</f>
        <v>MO</v>
      </c>
      <c r="D1571" s="175" t="str">
        <f>Emissions!C1572</f>
        <v>173</v>
      </c>
      <c r="E1571" s="178" t="str">
        <f>Emissions!D1572</f>
        <v>Ralls</v>
      </c>
      <c r="F1571" s="178" t="str">
        <f>Emissions!E1572</f>
        <v>County</v>
      </c>
      <c r="G1571" s="178">
        <v>2850001000</v>
      </c>
      <c r="H1571" s="178" t="s">
        <v>24044</v>
      </c>
      <c r="I1571" s="178" t="s">
        <v>24041</v>
      </c>
      <c r="J1571" s="178" t="s">
        <v>24046</v>
      </c>
      <c r="K1571" s="178">
        <v>2014</v>
      </c>
      <c r="L1571" s="178">
        <v>515</v>
      </c>
      <c r="M1571" s="178" t="s">
        <v>24042</v>
      </c>
      <c r="N1571" s="183">
        <f>Emissions!P1572</f>
        <v>1.0272462027624063</v>
      </c>
      <c r="O1571" s="183" t="str">
        <f>Emissions!Q1572</f>
        <v>LB</v>
      </c>
      <c r="P1571" s="172">
        <f t="shared" si="24"/>
        <v>2.8531061514364551E-2</v>
      </c>
      <c r="Q1571" s="178" t="str">
        <f>Emissions!S1572</f>
        <v xml:space="preserve">LB </v>
      </c>
      <c r="R1571" s="178" t="str">
        <f>Emissions!T1572</f>
        <v xml:space="preserve">LB </v>
      </c>
      <c r="S1571" s="178" t="s">
        <v>24045</v>
      </c>
      <c r="T1571" s="178">
        <v>7439976</v>
      </c>
      <c r="U1571" s="178" t="s">
        <v>24043</v>
      </c>
      <c r="V1571" s="178">
        <v>8</v>
      </c>
      <c r="W1571" s="178">
        <f>Emissions!W1572</f>
        <v>2.9308424601411615E-2</v>
      </c>
      <c r="X1571" s="178" t="str">
        <f>Emissions!X1572</f>
        <v>LB</v>
      </c>
    </row>
    <row r="1572" spans="1:24" x14ac:dyDescent="0.3">
      <c r="A1572" s="175" t="str">
        <f>Emissions!A1573</f>
        <v>29175</v>
      </c>
      <c r="B1572" s="175" t="str">
        <f>Emissions!B1573</f>
        <v>29</v>
      </c>
      <c r="C1572" s="175" t="str">
        <f>Emissions!F1573</f>
        <v>MO</v>
      </c>
      <c r="D1572" s="175" t="str">
        <f>Emissions!C1573</f>
        <v>175</v>
      </c>
      <c r="E1572" s="178" t="str">
        <f>Emissions!D1573</f>
        <v>Randolph</v>
      </c>
      <c r="F1572" s="178" t="str">
        <f>Emissions!E1573</f>
        <v>County</v>
      </c>
      <c r="G1572" s="178">
        <v>2850001000</v>
      </c>
      <c r="H1572" s="178" t="s">
        <v>24044</v>
      </c>
      <c r="I1572" s="178" t="s">
        <v>24041</v>
      </c>
      <c r="J1572" s="178" t="s">
        <v>24046</v>
      </c>
      <c r="K1572" s="178">
        <v>2014</v>
      </c>
      <c r="L1572" s="178">
        <v>515</v>
      </c>
      <c r="M1572" s="178" t="s">
        <v>24042</v>
      </c>
      <c r="N1572" s="183">
        <f>Emissions!P1573</f>
        <v>2.5114692145937645</v>
      </c>
      <c r="O1572" s="183" t="str">
        <f>Emissions!Q1573</f>
        <v>LB</v>
      </c>
      <c r="P1572" s="172">
        <f t="shared" si="24"/>
        <v>2.8531061514364547E-2</v>
      </c>
      <c r="Q1572" s="178" t="str">
        <f>Emissions!S1573</f>
        <v xml:space="preserve">LB </v>
      </c>
      <c r="R1572" s="178" t="str">
        <f>Emissions!T1573</f>
        <v xml:space="preserve">LB </v>
      </c>
      <c r="S1572" s="178" t="s">
        <v>24045</v>
      </c>
      <c r="T1572" s="178">
        <v>7439976</v>
      </c>
      <c r="U1572" s="178" t="s">
        <v>24043</v>
      </c>
      <c r="V1572" s="178">
        <v>8</v>
      </c>
      <c r="W1572" s="178">
        <f>Emissions!W1573</f>
        <v>7.1654882653007512E-2</v>
      </c>
      <c r="X1572" s="178" t="str">
        <f>Emissions!X1573</f>
        <v>LB</v>
      </c>
    </row>
    <row r="1573" spans="1:24" x14ac:dyDescent="0.3">
      <c r="A1573" s="175" t="str">
        <f>Emissions!A1574</f>
        <v>29177</v>
      </c>
      <c r="B1573" s="175" t="str">
        <f>Emissions!B1574</f>
        <v>29</v>
      </c>
      <c r="C1573" s="175" t="str">
        <f>Emissions!F1574</f>
        <v>MO</v>
      </c>
      <c r="D1573" s="175" t="str">
        <f>Emissions!C1574</f>
        <v>177</v>
      </c>
      <c r="E1573" s="178" t="str">
        <f>Emissions!D1574</f>
        <v>Ray</v>
      </c>
      <c r="F1573" s="178" t="str">
        <f>Emissions!E1574</f>
        <v>County</v>
      </c>
      <c r="G1573" s="178">
        <v>2850001000</v>
      </c>
      <c r="H1573" s="178" t="s">
        <v>24044</v>
      </c>
      <c r="I1573" s="178" t="s">
        <v>24041</v>
      </c>
      <c r="J1573" s="178" t="s">
        <v>24046</v>
      </c>
      <c r="K1573" s="178">
        <v>2014</v>
      </c>
      <c r="L1573" s="178">
        <v>515</v>
      </c>
      <c r="M1573" s="178" t="s">
        <v>24042</v>
      </c>
      <c r="N1573" s="183">
        <f>Emissions!P1574</f>
        <v>2.2988077140121375</v>
      </c>
      <c r="O1573" s="183" t="str">
        <f>Emissions!Q1574</f>
        <v>LB</v>
      </c>
      <c r="P1573" s="172">
        <f t="shared" si="24"/>
        <v>2.8531061514364544E-2</v>
      </c>
      <c r="Q1573" s="178" t="str">
        <f>Emissions!S1574</f>
        <v xml:space="preserve">LB </v>
      </c>
      <c r="R1573" s="178" t="str">
        <f>Emissions!T1574</f>
        <v xml:space="preserve">LB </v>
      </c>
      <c r="S1573" s="178" t="s">
        <v>24045</v>
      </c>
      <c r="T1573" s="178">
        <v>7439976</v>
      </c>
      <c r="U1573" s="178" t="s">
        <v>24043</v>
      </c>
      <c r="V1573" s="178">
        <v>8</v>
      </c>
      <c r="W1573" s="178">
        <f>Emissions!W1574</f>
        <v>6.5587424298176031E-2</v>
      </c>
      <c r="X1573" s="178" t="str">
        <f>Emissions!X1574</f>
        <v>LB</v>
      </c>
    </row>
    <row r="1574" spans="1:24" x14ac:dyDescent="0.3">
      <c r="A1574" s="175" t="str">
        <f>Emissions!A1575</f>
        <v>29179</v>
      </c>
      <c r="B1574" s="175" t="str">
        <f>Emissions!B1575</f>
        <v>29</v>
      </c>
      <c r="C1574" s="175" t="str">
        <f>Emissions!F1575</f>
        <v>MO</v>
      </c>
      <c r="D1574" s="175" t="str">
        <f>Emissions!C1575</f>
        <v>179</v>
      </c>
      <c r="E1574" s="178" t="str">
        <f>Emissions!D1575</f>
        <v>Reynolds</v>
      </c>
      <c r="F1574" s="178" t="str">
        <f>Emissions!E1575</f>
        <v>County</v>
      </c>
      <c r="G1574" s="178">
        <v>2850001000</v>
      </c>
      <c r="H1574" s="178" t="s">
        <v>24044</v>
      </c>
      <c r="I1574" s="178" t="s">
        <v>24041</v>
      </c>
      <c r="J1574" s="178" t="s">
        <v>24046</v>
      </c>
      <c r="K1574" s="178">
        <v>2014</v>
      </c>
      <c r="L1574" s="178">
        <v>515</v>
      </c>
      <c r="M1574" s="178" t="s">
        <v>24042</v>
      </c>
      <c r="N1574" s="183">
        <f>Emissions!P1575</f>
        <v>0.65761787626866886</v>
      </c>
      <c r="O1574" s="183" t="str">
        <f>Emissions!Q1575</f>
        <v>LB</v>
      </c>
      <c r="P1574" s="172">
        <f t="shared" si="24"/>
        <v>2.8531061514364544E-2</v>
      </c>
      <c r="Q1574" s="178" t="str">
        <f>Emissions!S1575</f>
        <v xml:space="preserve">LB </v>
      </c>
      <c r="R1574" s="178" t="str">
        <f>Emissions!T1575</f>
        <v xml:space="preserve">LB </v>
      </c>
      <c r="S1574" s="178" t="s">
        <v>24045</v>
      </c>
      <c r="T1574" s="178">
        <v>7439976</v>
      </c>
      <c r="U1574" s="178" t="s">
        <v>24043</v>
      </c>
      <c r="V1574" s="178">
        <v>8</v>
      </c>
      <c r="W1574" s="178">
        <f>Emissions!W1575</f>
        <v>1.8762536080767164E-2</v>
      </c>
      <c r="X1574" s="178" t="str">
        <f>Emissions!X1575</f>
        <v>LB</v>
      </c>
    </row>
    <row r="1575" spans="1:24" x14ac:dyDescent="0.3">
      <c r="A1575" s="175" t="str">
        <f>Emissions!A1576</f>
        <v>29181</v>
      </c>
      <c r="B1575" s="175" t="str">
        <f>Emissions!B1576</f>
        <v>29</v>
      </c>
      <c r="C1575" s="175" t="str">
        <f>Emissions!F1576</f>
        <v>MO</v>
      </c>
      <c r="D1575" s="175" t="str">
        <f>Emissions!C1576</f>
        <v>181</v>
      </c>
      <c r="E1575" s="178" t="str">
        <f>Emissions!D1576</f>
        <v>Ripley</v>
      </c>
      <c r="F1575" s="178" t="str">
        <f>Emissions!E1576</f>
        <v>County</v>
      </c>
      <c r="G1575" s="178">
        <v>2850001000</v>
      </c>
      <c r="H1575" s="178" t="s">
        <v>24044</v>
      </c>
      <c r="I1575" s="178" t="s">
        <v>24041</v>
      </c>
      <c r="J1575" s="178" t="s">
        <v>24046</v>
      </c>
      <c r="K1575" s="178">
        <v>2014</v>
      </c>
      <c r="L1575" s="178">
        <v>515</v>
      </c>
      <c r="M1575" s="178" t="s">
        <v>24042</v>
      </c>
      <c r="N1575" s="183">
        <f>Emissions!P1576</f>
        <v>1.3992786159325261</v>
      </c>
      <c r="O1575" s="183" t="str">
        <f>Emissions!Q1576</f>
        <v>LB</v>
      </c>
      <c r="P1575" s="172">
        <f t="shared" si="24"/>
        <v>2.8531061514364547E-2</v>
      </c>
      <c r="Q1575" s="178" t="str">
        <f>Emissions!S1576</f>
        <v xml:space="preserve">LB </v>
      </c>
      <c r="R1575" s="178" t="str">
        <f>Emissions!T1576</f>
        <v xml:space="preserve">LB </v>
      </c>
      <c r="S1575" s="178" t="s">
        <v>24045</v>
      </c>
      <c r="T1575" s="178">
        <v>7439976</v>
      </c>
      <c r="U1575" s="178" t="s">
        <v>24043</v>
      </c>
      <c r="V1575" s="178">
        <v>8</v>
      </c>
      <c r="W1575" s="178">
        <f>Emissions!W1576</f>
        <v>3.9922904266905784E-2</v>
      </c>
      <c r="X1575" s="178" t="str">
        <f>Emissions!X1576</f>
        <v>LB</v>
      </c>
    </row>
    <row r="1576" spans="1:24" x14ac:dyDescent="0.3">
      <c r="A1576" s="175" t="str">
        <f>Emissions!A1577</f>
        <v>29183</v>
      </c>
      <c r="B1576" s="175" t="str">
        <f>Emissions!B1577</f>
        <v>29</v>
      </c>
      <c r="C1576" s="175" t="str">
        <f>Emissions!F1577</f>
        <v>MO</v>
      </c>
      <c r="D1576" s="175" t="str">
        <f>Emissions!C1577</f>
        <v>183</v>
      </c>
      <c r="E1576" s="178" t="str">
        <f>Emissions!D1577</f>
        <v>St. Charles</v>
      </c>
      <c r="F1576" s="178" t="str">
        <f>Emissions!E1577</f>
        <v>County</v>
      </c>
      <c r="G1576" s="178">
        <v>2850001000</v>
      </c>
      <c r="H1576" s="178" t="s">
        <v>24044</v>
      </c>
      <c r="I1576" s="178" t="s">
        <v>24041</v>
      </c>
      <c r="J1576" s="178" t="s">
        <v>24046</v>
      </c>
      <c r="K1576" s="178">
        <v>2014</v>
      </c>
      <c r="L1576" s="178">
        <v>515</v>
      </c>
      <c r="M1576" s="178" t="s">
        <v>24042</v>
      </c>
      <c r="N1576" s="183">
        <f>Emissions!P1577</f>
        <v>38.01391937834363</v>
      </c>
      <c r="O1576" s="183" t="str">
        <f>Emissions!Q1577</f>
        <v>LB</v>
      </c>
      <c r="P1576" s="172">
        <f t="shared" si="24"/>
        <v>2.8531061514364544E-2</v>
      </c>
      <c r="Q1576" s="178" t="str">
        <f>Emissions!S1577</f>
        <v xml:space="preserve">LB </v>
      </c>
      <c r="R1576" s="178" t="str">
        <f>Emissions!T1577</f>
        <v xml:space="preserve">LB </v>
      </c>
      <c r="S1576" s="178" t="s">
        <v>24045</v>
      </c>
      <c r="T1576" s="178">
        <v>7439976</v>
      </c>
      <c r="U1576" s="178" t="s">
        <v>24043</v>
      </c>
      <c r="V1576" s="178">
        <v>8</v>
      </c>
      <c r="W1576" s="178">
        <f>Emissions!W1577</f>
        <v>1.0845774721856165</v>
      </c>
      <c r="X1576" s="178" t="str">
        <f>Emissions!X1577</f>
        <v>LB</v>
      </c>
    </row>
    <row r="1577" spans="1:24" x14ac:dyDescent="0.3">
      <c r="A1577" s="175" t="str">
        <f>Emissions!A1578</f>
        <v>29185</v>
      </c>
      <c r="B1577" s="175" t="str">
        <f>Emissions!B1578</f>
        <v>29</v>
      </c>
      <c r="C1577" s="175" t="str">
        <f>Emissions!F1578</f>
        <v>MO</v>
      </c>
      <c r="D1577" s="175" t="str">
        <f>Emissions!C1578</f>
        <v>185</v>
      </c>
      <c r="E1577" s="178" t="str">
        <f>Emissions!D1578</f>
        <v>St. Clair</v>
      </c>
      <c r="F1577" s="178" t="str">
        <f>Emissions!E1578</f>
        <v>County</v>
      </c>
      <c r="G1577" s="178">
        <v>2850001000</v>
      </c>
      <c r="H1577" s="178" t="s">
        <v>24044</v>
      </c>
      <c r="I1577" s="178" t="s">
        <v>24041</v>
      </c>
      <c r="J1577" s="178" t="s">
        <v>24046</v>
      </c>
      <c r="K1577" s="178">
        <v>2014</v>
      </c>
      <c r="L1577" s="178">
        <v>515</v>
      </c>
      <c r="M1577" s="178" t="s">
        <v>24042</v>
      </c>
      <c r="N1577" s="183">
        <f>Emissions!P1578</f>
        <v>0.94731032077270383</v>
      </c>
      <c r="O1577" s="183" t="str">
        <f>Emissions!Q1578</f>
        <v>LB</v>
      </c>
      <c r="P1577" s="172">
        <f t="shared" si="24"/>
        <v>2.8531061514364547E-2</v>
      </c>
      <c r="Q1577" s="178" t="str">
        <f>Emissions!S1578</f>
        <v xml:space="preserve">LB </v>
      </c>
      <c r="R1577" s="178" t="str">
        <f>Emissions!T1578</f>
        <v xml:space="preserve">LB </v>
      </c>
      <c r="S1577" s="178" t="s">
        <v>24045</v>
      </c>
      <c r="T1577" s="178">
        <v>7439976</v>
      </c>
      <c r="U1577" s="178" t="s">
        <v>24043</v>
      </c>
      <c r="V1577" s="178">
        <v>8</v>
      </c>
      <c r="W1577" s="178">
        <f>Emissions!W1578</f>
        <v>2.7027769035158425E-2</v>
      </c>
      <c r="X1577" s="178" t="str">
        <f>Emissions!X1578</f>
        <v>LB</v>
      </c>
    </row>
    <row r="1578" spans="1:24" x14ac:dyDescent="0.3">
      <c r="A1578" s="175" t="str">
        <f>Emissions!A1579</f>
        <v>29186</v>
      </c>
      <c r="B1578" s="175" t="str">
        <f>Emissions!B1579</f>
        <v>29</v>
      </c>
      <c r="C1578" s="175" t="str">
        <f>Emissions!F1579</f>
        <v>MO</v>
      </c>
      <c r="D1578" s="175" t="str">
        <f>Emissions!C1579</f>
        <v>186</v>
      </c>
      <c r="E1578" s="178" t="str">
        <f>Emissions!D1579</f>
        <v>Ste. Genevieve</v>
      </c>
      <c r="F1578" s="178" t="str">
        <f>Emissions!E1579</f>
        <v>County</v>
      </c>
      <c r="G1578" s="178">
        <v>2850001000</v>
      </c>
      <c r="H1578" s="178" t="s">
        <v>24044</v>
      </c>
      <c r="I1578" s="178" t="s">
        <v>24041</v>
      </c>
      <c r="J1578" s="178" t="s">
        <v>24046</v>
      </c>
      <c r="K1578" s="178">
        <v>2014</v>
      </c>
      <c r="L1578" s="178">
        <v>515</v>
      </c>
      <c r="M1578" s="178" t="s">
        <v>24042</v>
      </c>
      <c r="N1578" s="183">
        <f>Emissions!P1579</f>
        <v>1.794450363362823</v>
      </c>
      <c r="O1578" s="183" t="str">
        <f>Emissions!Q1579</f>
        <v>LB</v>
      </c>
      <c r="P1578" s="172">
        <f t="shared" si="24"/>
        <v>2.8531061514364544E-2</v>
      </c>
      <c r="Q1578" s="178" t="str">
        <f>Emissions!S1579</f>
        <v xml:space="preserve">LB </v>
      </c>
      <c r="R1578" s="178" t="str">
        <f>Emissions!T1579</f>
        <v xml:space="preserve">LB </v>
      </c>
      <c r="S1578" s="178" t="s">
        <v>24045</v>
      </c>
      <c r="T1578" s="178">
        <v>7439976</v>
      </c>
      <c r="U1578" s="178" t="s">
        <v>24043</v>
      </c>
      <c r="V1578" s="178">
        <v>8</v>
      </c>
      <c r="W1578" s="178">
        <f>Emissions!W1579</f>
        <v>5.1197573701578514E-2</v>
      </c>
      <c r="X1578" s="178" t="str">
        <f>Emissions!X1579</f>
        <v>LB</v>
      </c>
    </row>
    <row r="1579" spans="1:24" x14ac:dyDescent="0.3">
      <c r="A1579" s="175" t="str">
        <f>Emissions!A1580</f>
        <v>29187</v>
      </c>
      <c r="B1579" s="175" t="str">
        <f>Emissions!B1580</f>
        <v>29</v>
      </c>
      <c r="C1579" s="175" t="str">
        <f>Emissions!F1580</f>
        <v>MO</v>
      </c>
      <c r="D1579" s="175" t="str">
        <f>Emissions!C1580</f>
        <v>187</v>
      </c>
      <c r="E1579" s="178" t="str">
        <f>Emissions!D1580</f>
        <v>St. Francois</v>
      </c>
      <c r="F1579" s="178" t="str">
        <f>Emissions!E1580</f>
        <v>County</v>
      </c>
      <c r="G1579" s="178">
        <v>2850001000</v>
      </c>
      <c r="H1579" s="178" t="s">
        <v>24044</v>
      </c>
      <c r="I1579" s="178" t="s">
        <v>24041</v>
      </c>
      <c r="J1579" s="178" t="s">
        <v>24046</v>
      </c>
      <c r="K1579" s="178">
        <v>2014</v>
      </c>
      <c r="L1579" s="178">
        <v>515</v>
      </c>
      <c r="M1579" s="178" t="s">
        <v>24042</v>
      </c>
      <c r="N1579" s="183">
        <f>Emissions!P1580</f>
        <v>6.6072315489232896</v>
      </c>
      <c r="O1579" s="183" t="str">
        <f>Emissions!Q1580</f>
        <v>LB</v>
      </c>
      <c r="P1579" s="172">
        <f t="shared" si="24"/>
        <v>2.8531061514364544E-2</v>
      </c>
      <c r="Q1579" s="178" t="str">
        <f>Emissions!S1580</f>
        <v xml:space="preserve">LB </v>
      </c>
      <c r="R1579" s="178" t="str">
        <f>Emissions!T1580</f>
        <v xml:space="preserve">LB </v>
      </c>
      <c r="S1579" s="178" t="s">
        <v>24045</v>
      </c>
      <c r="T1579" s="178">
        <v>7439976</v>
      </c>
      <c r="U1579" s="178" t="s">
        <v>24043</v>
      </c>
      <c r="V1579" s="178">
        <v>8</v>
      </c>
      <c r="W1579" s="178">
        <f>Emissions!W1580</f>
        <v>0.18851132976198051</v>
      </c>
      <c r="X1579" s="178" t="str">
        <f>Emissions!X1580</f>
        <v>LB</v>
      </c>
    </row>
    <row r="1580" spans="1:24" x14ac:dyDescent="0.3">
      <c r="A1580" s="175" t="str">
        <f>Emissions!A1581</f>
        <v>29189</v>
      </c>
      <c r="B1580" s="175" t="str">
        <f>Emissions!B1581</f>
        <v>29</v>
      </c>
      <c r="C1580" s="175" t="str">
        <f>Emissions!F1581</f>
        <v>MO</v>
      </c>
      <c r="D1580" s="175" t="str">
        <f>Emissions!C1581</f>
        <v>189</v>
      </c>
      <c r="E1580" s="178" t="str">
        <f>Emissions!D1581</f>
        <v>St. Louis</v>
      </c>
      <c r="F1580" s="178" t="str">
        <f>Emissions!E1581</f>
        <v>County</v>
      </c>
      <c r="G1580" s="178">
        <v>2850001000</v>
      </c>
      <c r="H1580" s="178" t="s">
        <v>24044</v>
      </c>
      <c r="I1580" s="178" t="s">
        <v>24041</v>
      </c>
      <c r="J1580" s="178" t="s">
        <v>24046</v>
      </c>
      <c r="K1580" s="178">
        <v>2014</v>
      </c>
      <c r="L1580" s="178">
        <v>515</v>
      </c>
      <c r="M1580" s="178" t="s">
        <v>24042</v>
      </c>
      <c r="N1580" s="183">
        <f>Emissions!P1581</f>
        <v>100.35819762445526</v>
      </c>
      <c r="O1580" s="183" t="str">
        <f>Emissions!Q1581</f>
        <v>LB</v>
      </c>
      <c r="P1580" s="172">
        <f t="shared" si="24"/>
        <v>2.8531061514364547E-2</v>
      </c>
      <c r="Q1580" s="178" t="str">
        <f>Emissions!S1581</f>
        <v xml:space="preserve">LB </v>
      </c>
      <c r="R1580" s="178" t="str">
        <f>Emissions!T1581</f>
        <v xml:space="preserve">LB </v>
      </c>
      <c r="S1580" s="178" t="s">
        <v>24045</v>
      </c>
      <c r="T1580" s="178">
        <v>7439976</v>
      </c>
      <c r="U1580" s="178" t="s">
        <v>24043</v>
      </c>
      <c r="V1580" s="178">
        <v>8</v>
      </c>
      <c r="W1580" s="178">
        <f>Emissions!W1581</f>
        <v>2.8633259098940869</v>
      </c>
      <c r="X1580" s="178" t="str">
        <f>Emissions!X1581</f>
        <v>LB</v>
      </c>
    </row>
    <row r="1581" spans="1:24" x14ac:dyDescent="0.3">
      <c r="A1581" s="175" t="str">
        <f>Emissions!A1582</f>
        <v>29195</v>
      </c>
      <c r="B1581" s="175" t="str">
        <f>Emissions!B1582</f>
        <v>29</v>
      </c>
      <c r="C1581" s="175" t="str">
        <f>Emissions!F1582</f>
        <v>MO</v>
      </c>
      <c r="D1581" s="175" t="str">
        <f>Emissions!C1582</f>
        <v>195</v>
      </c>
      <c r="E1581" s="178" t="str">
        <f>Emissions!D1582</f>
        <v>Saline</v>
      </c>
      <c r="F1581" s="178" t="str">
        <f>Emissions!E1582</f>
        <v>County</v>
      </c>
      <c r="G1581" s="178">
        <v>2850001000</v>
      </c>
      <c r="H1581" s="178" t="s">
        <v>24044</v>
      </c>
      <c r="I1581" s="178" t="s">
        <v>24041</v>
      </c>
      <c r="J1581" s="178" t="s">
        <v>24046</v>
      </c>
      <c r="K1581" s="178">
        <v>2014</v>
      </c>
      <c r="L1581" s="178">
        <v>515</v>
      </c>
      <c r="M1581" s="178" t="s">
        <v>24042</v>
      </c>
      <c r="N1581" s="183">
        <f>Emissions!P1582</f>
        <v>2.3386754847288058</v>
      </c>
      <c r="O1581" s="183" t="str">
        <f>Emissions!Q1582</f>
        <v>LB</v>
      </c>
      <c r="P1581" s="172">
        <f t="shared" si="24"/>
        <v>2.8531061514364547E-2</v>
      </c>
      <c r="Q1581" s="178" t="str">
        <f>Emissions!S1582</f>
        <v xml:space="preserve">LB </v>
      </c>
      <c r="R1581" s="178" t="str">
        <f>Emissions!T1582</f>
        <v xml:space="preserve">LB </v>
      </c>
      <c r="S1581" s="178" t="s">
        <v>24045</v>
      </c>
      <c r="T1581" s="178">
        <v>7439976</v>
      </c>
      <c r="U1581" s="178" t="s">
        <v>24043</v>
      </c>
      <c r="V1581" s="178">
        <v>8</v>
      </c>
      <c r="W1581" s="178">
        <f>Emissions!W1582</f>
        <v>6.6724894116933886E-2</v>
      </c>
      <c r="X1581" s="178" t="str">
        <f>Emissions!X1582</f>
        <v>LB</v>
      </c>
    </row>
    <row r="1582" spans="1:24" x14ac:dyDescent="0.3">
      <c r="A1582" s="175" t="str">
        <f>Emissions!A1583</f>
        <v>29197</v>
      </c>
      <c r="B1582" s="175" t="str">
        <f>Emissions!B1583</f>
        <v>29</v>
      </c>
      <c r="C1582" s="175" t="str">
        <f>Emissions!F1583</f>
        <v>MO</v>
      </c>
      <c r="D1582" s="175" t="str">
        <f>Emissions!C1583</f>
        <v>197</v>
      </c>
      <c r="E1582" s="178" t="str">
        <f>Emissions!D1583</f>
        <v>Schuyler</v>
      </c>
      <c r="F1582" s="178" t="str">
        <f>Emissions!E1583</f>
        <v>County</v>
      </c>
      <c r="G1582" s="178">
        <v>2850001000</v>
      </c>
      <c r="H1582" s="178" t="s">
        <v>24044</v>
      </c>
      <c r="I1582" s="178" t="s">
        <v>24041</v>
      </c>
      <c r="J1582" s="178" t="s">
        <v>24046</v>
      </c>
      <c r="K1582" s="178">
        <v>2014</v>
      </c>
      <c r="L1582" s="178">
        <v>515</v>
      </c>
      <c r="M1582" s="178" t="s">
        <v>24042</v>
      </c>
      <c r="N1582" s="183">
        <f>Emissions!P1583</f>
        <v>0.43774411565789534</v>
      </c>
      <c r="O1582" s="183" t="str">
        <f>Emissions!Q1583</f>
        <v>LB</v>
      </c>
      <c r="P1582" s="172">
        <f t="shared" si="24"/>
        <v>2.8531061514364544E-2</v>
      </c>
      <c r="Q1582" s="178" t="str">
        <f>Emissions!S1583</f>
        <v xml:space="preserve">LB </v>
      </c>
      <c r="R1582" s="178" t="str">
        <f>Emissions!T1583</f>
        <v xml:space="preserve">LB </v>
      </c>
      <c r="S1582" s="178" t="s">
        <v>24045</v>
      </c>
      <c r="T1582" s="178">
        <v>7439976</v>
      </c>
      <c r="U1582" s="178" t="s">
        <v>24043</v>
      </c>
      <c r="V1582" s="178">
        <v>8</v>
      </c>
      <c r="W1582" s="178">
        <f>Emissions!W1583</f>
        <v>1.2489304291386519E-2</v>
      </c>
      <c r="X1582" s="178" t="str">
        <f>Emissions!X1583</f>
        <v>LB</v>
      </c>
    </row>
    <row r="1583" spans="1:24" x14ac:dyDescent="0.3">
      <c r="A1583" s="175" t="str">
        <f>Emissions!A1584</f>
        <v>29199</v>
      </c>
      <c r="B1583" s="175" t="str">
        <f>Emissions!B1584</f>
        <v>29</v>
      </c>
      <c r="C1583" s="175" t="str">
        <f>Emissions!F1584</f>
        <v>MO</v>
      </c>
      <c r="D1583" s="175" t="str">
        <f>Emissions!C1584</f>
        <v>199</v>
      </c>
      <c r="E1583" s="178" t="str">
        <f>Emissions!D1584</f>
        <v>Scotland</v>
      </c>
      <c r="F1583" s="178" t="str">
        <f>Emissions!E1584</f>
        <v>County</v>
      </c>
      <c r="G1583" s="178">
        <v>2850001000</v>
      </c>
      <c r="H1583" s="178" t="s">
        <v>24044</v>
      </c>
      <c r="I1583" s="178" t="s">
        <v>24041</v>
      </c>
      <c r="J1583" s="178" t="s">
        <v>24046</v>
      </c>
      <c r="K1583" s="178">
        <v>2014</v>
      </c>
      <c r="L1583" s="178">
        <v>515</v>
      </c>
      <c r="M1583" s="178" t="s">
        <v>24042</v>
      </c>
      <c r="N1583" s="183">
        <f>Emissions!P1584</f>
        <v>0.48712806280190957</v>
      </c>
      <c r="O1583" s="183" t="str">
        <f>Emissions!Q1584</f>
        <v>LB</v>
      </c>
      <c r="P1583" s="172">
        <f t="shared" si="24"/>
        <v>2.8531061514364544E-2</v>
      </c>
      <c r="Q1583" s="178" t="str">
        <f>Emissions!S1584</f>
        <v xml:space="preserve">LB </v>
      </c>
      <c r="R1583" s="178" t="str">
        <f>Emissions!T1584</f>
        <v xml:space="preserve">LB </v>
      </c>
      <c r="S1583" s="178" t="s">
        <v>24045</v>
      </c>
      <c r="T1583" s="178">
        <v>7439976</v>
      </c>
      <c r="U1583" s="178" t="s">
        <v>24043</v>
      </c>
      <c r="V1583" s="178">
        <v>8</v>
      </c>
      <c r="W1583" s="178">
        <f>Emissions!W1584</f>
        <v>1.3898280725174517E-2</v>
      </c>
      <c r="X1583" s="178" t="str">
        <f>Emissions!X1584</f>
        <v>LB</v>
      </c>
    </row>
    <row r="1584" spans="1:24" x14ac:dyDescent="0.3">
      <c r="A1584" s="175" t="str">
        <f>Emissions!A1585</f>
        <v>29201</v>
      </c>
      <c r="B1584" s="175" t="str">
        <f>Emissions!B1585</f>
        <v>29</v>
      </c>
      <c r="C1584" s="175" t="str">
        <f>Emissions!F1585</f>
        <v>MO</v>
      </c>
      <c r="D1584" s="175" t="str">
        <f>Emissions!C1585</f>
        <v>201</v>
      </c>
      <c r="E1584" s="178" t="str">
        <f>Emissions!D1585</f>
        <v>Scott</v>
      </c>
      <c r="F1584" s="178" t="str">
        <f>Emissions!E1585</f>
        <v>County</v>
      </c>
      <c r="G1584" s="178">
        <v>2850001000</v>
      </c>
      <c r="H1584" s="178" t="s">
        <v>24044</v>
      </c>
      <c r="I1584" s="178" t="s">
        <v>24041</v>
      </c>
      <c r="J1584" s="178" t="s">
        <v>24046</v>
      </c>
      <c r="K1584" s="178">
        <v>2014</v>
      </c>
      <c r="L1584" s="178">
        <v>515</v>
      </c>
      <c r="M1584" s="178" t="s">
        <v>24042</v>
      </c>
      <c r="N1584" s="183">
        <f>Emissions!P1585</f>
        <v>3.8969243321370941</v>
      </c>
      <c r="O1584" s="183" t="str">
        <f>Emissions!Q1585</f>
        <v>LB</v>
      </c>
      <c r="P1584" s="172">
        <f t="shared" si="24"/>
        <v>2.8531061514364547E-2</v>
      </c>
      <c r="Q1584" s="178" t="str">
        <f>Emissions!S1585</f>
        <v xml:space="preserve">LB </v>
      </c>
      <c r="R1584" s="178" t="str">
        <f>Emissions!T1585</f>
        <v xml:space="preserve">LB </v>
      </c>
      <c r="S1584" s="178" t="s">
        <v>24045</v>
      </c>
      <c r="T1584" s="178">
        <v>7439976</v>
      </c>
      <c r="U1584" s="178" t="s">
        <v>24043</v>
      </c>
      <c r="V1584" s="178">
        <v>8</v>
      </c>
      <c r="W1584" s="178">
        <f>Emissions!W1585</f>
        <v>0.11118338783702741</v>
      </c>
      <c r="X1584" s="178" t="str">
        <f>Emissions!X1585</f>
        <v>LB</v>
      </c>
    </row>
    <row r="1585" spans="1:24" x14ac:dyDescent="0.3">
      <c r="A1585" s="175" t="str">
        <f>Emissions!A1586</f>
        <v>29203</v>
      </c>
      <c r="B1585" s="175" t="str">
        <f>Emissions!B1586</f>
        <v>29</v>
      </c>
      <c r="C1585" s="175" t="str">
        <f>Emissions!F1586</f>
        <v>MO</v>
      </c>
      <c r="D1585" s="175" t="str">
        <f>Emissions!C1586</f>
        <v>203</v>
      </c>
      <c r="E1585" s="178" t="str">
        <f>Emissions!D1586</f>
        <v>Shannon</v>
      </c>
      <c r="F1585" s="178" t="str">
        <f>Emissions!E1586</f>
        <v>County</v>
      </c>
      <c r="G1585" s="178">
        <v>2850001000</v>
      </c>
      <c r="H1585" s="178" t="s">
        <v>24044</v>
      </c>
      <c r="I1585" s="178" t="s">
        <v>24041</v>
      </c>
      <c r="J1585" s="178" t="s">
        <v>24046</v>
      </c>
      <c r="K1585" s="178">
        <v>2014</v>
      </c>
      <c r="L1585" s="178">
        <v>515</v>
      </c>
      <c r="M1585" s="178" t="s">
        <v>24042</v>
      </c>
      <c r="N1585" s="183">
        <f>Emissions!P1586</f>
        <v>0.83431824698274826</v>
      </c>
      <c r="O1585" s="183" t="str">
        <f>Emissions!Q1586</f>
        <v>LB</v>
      </c>
      <c r="P1585" s="172">
        <f t="shared" si="24"/>
        <v>2.8531061514364547E-2</v>
      </c>
      <c r="Q1585" s="178" t="str">
        <f>Emissions!S1586</f>
        <v xml:space="preserve">LB </v>
      </c>
      <c r="R1585" s="178" t="str">
        <f>Emissions!T1586</f>
        <v xml:space="preserve">LB </v>
      </c>
      <c r="S1585" s="178" t="s">
        <v>24045</v>
      </c>
      <c r="T1585" s="178">
        <v>7439976</v>
      </c>
      <c r="U1585" s="178" t="s">
        <v>24043</v>
      </c>
      <c r="V1585" s="178">
        <v>8</v>
      </c>
      <c r="W1585" s="178">
        <f>Emissions!W1586</f>
        <v>2.3803985227221585E-2</v>
      </c>
      <c r="X1585" s="178" t="str">
        <f>Emissions!X1586</f>
        <v>LB</v>
      </c>
    </row>
    <row r="1586" spans="1:24" x14ac:dyDescent="0.3">
      <c r="A1586" s="175" t="str">
        <f>Emissions!A1587</f>
        <v>29205</v>
      </c>
      <c r="B1586" s="175" t="str">
        <f>Emissions!B1587</f>
        <v>29</v>
      </c>
      <c r="C1586" s="175" t="str">
        <f>Emissions!F1587</f>
        <v>MO</v>
      </c>
      <c r="D1586" s="175" t="str">
        <f>Emissions!C1587</f>
        <v>205</v>
      </c>
      <c r="E1586" s="178" t="str">
        <f>Emissions!D1587</f>
        <v>Shelby</v>
      </c>
      <c r="F1586" s="178" t="str">
        <f>Emissions!E1587</f>
        <v>County</v>
      </c>
      <c r="G1586" s="178">
        <v>2850001000</v>
      </c>
      <c r="H1586" s="178" t="s">
        <v>24044</v>
      </c>
      <c r="I1586" s="178" t="s">
        <v>24041</v>
      </c>
      <c r="J1586" s="178" t="s">
        <v>24046</v>
      </c>
      <c r="K1586" s="178">
        <v>2014</v>
      </c>
      <c r="L1586" s="178">
        <v>515</v>
      </c>
      <c r="M1586" s="178" t="s">
        <v>24042</v>
      </c>
      <c r="N1586" s="183">
        <f>Emissions!P1587</f>
        <v>0.61184005913922757</v>
      </c>
      <c r="O1586" s="183" t="str">
        <f>Emissions!Q1587</f>
        <v>LB</v>
      </c>
      <c r="P1586" s="172">
        <f t="shared" si="24"/>
        <v>2.8531061514364551E-2</v>
      </c>
      <c r="Q1586" s="178" t="str">
        <f>Emissions!S1587</f>
        <v xml:space="preserve">LB </v>
      </c>
      <c r="R1586" s="178" t="str">
        <f>Emissions!T1587</f>
        <v xml:space="preserve">LB </v>
      </c>
      <c r="S1586" s="178" t="s">
        <v>24045</v>
      </c>
      <c r="T1586" s="178">
        <v>7439976</v>
      </c>
      <c r="U1586" s="178" t="s">
        <v>24043</v>
      </c>
      <c r="V1586" s="178">
        <v>8</v>
      </c>
      <c r="W1586" s="178">
        <f>Emissions!W1587</f>
        <v>1.7456446364253746E-2</v>
      </c>
      <c r="X1586" s="178" t="str">
        <f>Emissions!X1587</f>
        <v>LB</v>
      </c>
    </row>
    <row r="1587" spans="1:24" x14ac:dyDescent="0.3">
      <c r="A1587" s="175" t="str">
        <f>Emissions!A1588</f>
        <v>29207</v>
      </c>
      <c r="B1587" s="175" t="str">
        <f>Emissions!B1588</f>
        <v>29</v>
      </c>
      <c r="C1587" s="175" t="str">
        <f>Emissions!F1588</f>
        <v>MO</v>
      </c>
      <c r="D1587" s="175" t="str">
        <f>Emissions!C1588</f>
        <v>207</v>
      </c>
      <c r="E1587" s="178" t="str">
        <f>Emissions!D1588</f>
        <v>Stoddard</v>
      </c>
      <c r="F1587" s="178" t="str">
        <f>Emissions!E1588</f>
        <v>County</v>
      </c>
      <c r="G1587" s="178">
        <v>2850001000</v>
      </c>
      <c r="H1587" s="178" t="s">
        <v>24044</v>
      </c>
      <c r="I1587" s="178" t="s">
        <v>24041</v>
      </c>
      <c r="J1587" s="178" t="s">
        <v>24046</v>
      </c>
      <c r="K1587" s="178">
        <v>2014</v>
      </c>
      <c r="L1587" s="178">
        <v>515</v>
      </c>
      <c r="M1587" s="178" t="s">
        <v>24042</v>
      </c>
      <c r="N1587" s="183">
        <f>Emissions!P1588</f>
        <v>2.9917856984792586</v>
      </c>
      <c r="O1587" s="183" t="str">
        <f>Emissions!Q1588</f>
        <v>LB</v>
      </c>
      <c r="P1587" s="172">
        <f t="shared" si="24"/>
        <v>2.8531061514364544E-2</v>
      </c>
      <c r="Q1587" s="178" t="str">
        <f>Emissions!S1588</f>
        <v xml:space="preserve">LB </v>
      </c>
      <c r="R1587" s="178" t="str">
        <f>Emissions!T1588</f>
        <v xml:space="preserve">LB </v>
      </c>
      <c r="S1587" s="178" t="s">
        <v>24045</v>
      </c>
      <c r="T1587" s="178">
        <v>7439976</v>
      </c>
      <c r="U1587" s="178" t="s">
        <v>24043</v>
      </c>
      <c r="V1587" s="178">
        <v>8</v>
      </c>
      <c r="W1587" s="178">
        <f>Emissions!W1588</f>
        <v>8.535882180110782E-2</v>
      </c>
      <c r="X1587" s="178" t="str">
        <f>Emissions!X1588</f>
        <v>LB</v>
      </c>
    </row>
    <row r="1588" spans="1:24" x14ac:dyDescent="0.3">
      <c r="A1588" s="175" t="str">
        <f>Emissions!A1589</f>
        <v>29209</v>
      </c>
      <c r="B1588" s="175" t="str">
        <f>Emissions!B1589</f>
        <v>29</v>
      </c>
      <c r="C1588" s="175" t="str">
        <f>Emissions!F1589</f>
        <v>MO</v>
      </c>
      <c r="D1588" s="175" t="str">
        <f>Emissions!C1589</f>
        <v>209</v>
      </c>
      <c r="E1588" s="178" t="str">
        <f>Emissions!D1589</f>
        <v>Stone</v>
      </c>
      <c r="F1588" s="178" t="str">
        <f>Emissions!E1589</f>
        <v>County</v>
      </c>
      <c r="G1588" s="178">
        <v>2850001000</v>
      </c>
      <c r="H1588" s="178" t="s">
        <v>24044</v>
      </c>
      <c r="I1588" s="178" t="s">
        <v>24041</v>
      </c>
      <c r="J1588" s="178" t="s">
        <v>24046</v>
      </c>
      <c r="K1588" s="178">
        <v>2014</v>
      </c>
      <c r="L1588" s="178">
        <v>515</v>
      </c>
      <c r="M1588" s="178" t="s">
        <v>24042</v>
      </c>
      <c r="N1588" s="183">
        <f>Emissions!P1589</f>
        <v>3.1156963325911158</v>
      </c>
      <c r="O1588" s="183" t="str">
        <f>Emissions!Q1589</f>
        <v>LB</v>
      </c>
      <c r="P1588" s="172">
        <f t="shared" si="24"/>
        <v>2.8531061514364544E-2</v>
      </c>
      <c r="Q1588" s="178" t="str">
        <f>Emissions!S1589</f>
        <v xml:space="preserve">LB </v>
      </c>
      <c r="R1588" s="178" t="str">
        <f>Emissions!T1589</f>
        <v xml:space="preserve">LB </v>
      </c>
      <c r="S1588" s="178" t="s">
        <v>24045</v>
      </c>
      <c r="T1588" s="178">
        <v>7439976</v>
      </c>
      <c r="U1588" s="178" t="s">
        <v>24043</v>
      </c>
      <c r="V1588" s="178">
        <v>8</v>
      </c>
      <c r="W1588" s="178">
        <f>Emissions!W1589</f>
        <v>8.889412372523714E-2</v>
      </c>
      <c r="X1588" s="178" t="str">
        <f>Emissions!X1589</f>
        <v>LB</v>
      </c>
    </row>
    <row r="1589" spans="1:24" x14ac:dyDescent="0.3">
      <c r="A1589" s="175" t="str">
        <f>Emissions!A1590</f>
        <v>29211</v>
      </c>
      <c r="B1589" s="175" t="str">
        <f>Emissions!B1590</f>
        <v>29</v>
      </c>
      <c r="C1589" s="175" t="str">
        <f>Emissions!F1590</f>
        <v>MO</v>
      </c>
      <c r="D1589" s="175" t="str">
        <f>Emissions!C1590</f>
        <v>211</v>
      </c>
      <c r="E1589" s="178" t="str">
        <f>Emissions!D1590</f>
        <v>Sullivan</v>
      </c>
      <c r="F1589" s="178" t="str">
        <f>Emissions!E1590</f>
        <v>County</v>
      </c>
      <c r="G1589" s="178">
        <v>2850001000</v>
      </c>
      <c r="H1589" s="178" t="s">
        <v>24044</v>
      </c>
      <c r="I1589" s="178" t="s">
        <v>24041</v>
      </c>
      <c r="J1589" s="178" t="s">
        <v>24046</v>
      </c>
      <c r="K1589" s="178">
        <v>2014</v>
      </c>
      <c r="L1589" s="178">
        <v>515</v>
      </c>
      <c r="M1589" s="178" t="s">
        <v>24042</v>
      </c>
      <c r="N1589" s="183">
        <f>Emissions!P1590</f>
        <v>0.64219165342855078</v>
      </c>
      <c r="O1589" s="183" t="str">
        <f>Emissions!Q1590</f>
        <v>LB</v>
      </c>
      <c r="P1589" s="172">
        <f t="shared" si="24"/>
        <v>2.8531061514364544E-2</v>
      </c>
      <c r="Q1589" s="178" t="str">
        <f>Emissions!S1590</f>
        <v xml:space="preserve">LB </v>
      </c>
      <c r="R1589" s="178" t="str">
        <f>Emissions!T1590</f>
        <v xml:space="preserve">LB </v>
      </c>
      <c r="S1589" s="178" t="s">
        <v>24045</v>
      </c>
      <c r="T1589" s="178">
        <v>7439976</v>
      </c>
      <c r="U1589" s="178" t="s">
        <v>24043</v>
      </c>
      <c r="V1589" s="178">
        <v>8</v>
      </c>
      <c r="W1589" s="178">
        <f>Emissions!W1590</f>
        <v>1.8322409567981458E-2</v>
      </c>
      <c r="X1589" s="178" t="str">
        <f>Emissions!X1590</f>
        <v>LB</v>
      </c>
    </row>
    <row r="1590" spans="1:24" x14ac:dyDescent="0.3">
      <c r="A1590" s="175" t="str">
        <f>Emissions!A1591</f>
        <v>29213</v>
      </c>
      <c r="B1590" s="175" t="str">
        <f>Emissions!B1591</f>
        <v>29</v>
      </c>
      <c r="C1590" s="175" t="str">
        <f>Emissions!F1591</f>
        <v>MO</v>
      </c>
      <c r="D1590" s="175" t="str">
        <f>Emissions!C1591</f>
        <v>213</v>
      </c>
      <c r="E1590" s="178" t="str">
        <f>Emissions!D1591</f>
        <v>Taney</v>
      </c>
      <c r="F1590" s="178" t="str">
        <f>Emissions!E1591</f>
        <v>County</v>
      </c>
      <c r="G1590" s="178">
        <v>2850001000</v>
      </c>
      <c r="H1590" s="178" t="s">
        <v>24044</v>
      </c>
      <c r="I1590" s="178" t="s">
        <v>24041</v>
      </c>
      <c r="J1590" s="178" t="s">
        <v>24046</v>
      </c>
      <c r="K1590" s="178">
        <v>2014</v>
      </c>
      <c r="L1590" s="178">
        <v>515</v>
      </c>
      <c r="M1590" s="178" t="s">
        <v>24042</v>
      </c>
      <c r="N1590" s="183">
        <f>Emissions!P1591</f>
        <v>5.4322341858415717</v>
      </c>
      <c r="O1590" s="183" t="str">
        <f>Emissions!Q1591</f>
        <v>LB</v>
      </c>
      <c r="P1590" s="172">
        <f t="shared" si="24"/>
        <v>2.8531061514364544E-2</v>
      </c>
      <c r="Q1590" s="178" t="str">
        <f>Emissions!S1591</f>
        <v xml:space="preserve">LB </v>
      </c>
      <c r="R1590" s="178" t="str">
        <f>Emissions!T1591</f>
        <v xml:space="preserve">LB </v>
      </c>
      <c r="S1590" s="178" t="s">
        <v>24045</v>
      </c>
      <c r="T1590" s="178">
        <v>7439976</v>
      </c>
      <c r="U1590" s="178" t="s">
        <v>24043</v>
      </c>
      <c r="V1590" s="178">
        <v>8</v>
      </c>
      <c r="W1590" s="178">
        <f>Emissions!W1591</f>
        <v>0.15498740771667988</v>
      </c>
      <c r="X1590" s="178" t="str">
        <f>Emissions!X1591</f>
        <v>LB</v>
      </c>
    </row>
    <row r="1591" spans="1:24" x14ac:dyDescent="0.3">
      <c r="A1591" s="175" t="str">
        <f>Emissions!A1592</f>
        <v>29215</v>
      </c>
      <c r="B1591" s="175" t="str">
        <f>Emissions!B1592</f>
        <v>29</v>
      </c>
      <c r="C1591" s="175" t="str">
        <f>Emissions!F1592</f>
        <v>MO</v>
      </c>
      <c r="D1591" s="175" t="str">
        <f>Emissions!C1592</f>
        <v>215</v>
      </c>
      <c r="E1591" s="178" t="str">
        <f>Emissions!D1592</f>
        <v>Texas</v>
      </c>
      <c r="F1591" s="178" t="str">
        <f>Emissions!E1592</f>
        <v>County</v>
      </c>
      <c r="G1591" s="178">
        <v>2850001000</v>
      </c>
      <c r="H1591" s="178" t="s">
        <v>24044</v>
      </c>
      <c r="I1591" s="178" t="s">
        <v>24041</v>
      </c>
      <c r="J1591" s="178" t="s">
        <v>24046</v>
      </c>
      <c r="K1591" s="178">
        <v>2014</v>
      </c>
      <c r="L1591" s="178">
        <v>515</v>
      </c>
      <c r="M1591" s="178" t="s">
        <v>24042</v>
      </c>
      <c r="N1591" s="183">
        <f>Emissions!P1592</f>
        <v>2.5685662731578378</v>
      </c>
      <c r="O1591" s="183" t="str">
        <f>Emissions!Q1592</f>
        <v>LB</v>
      </c>
      <c r="P1591" s="172">
        <f t="shared" si="24"/>
        <v>2.8531061514364551E-2</v>
      </c>
      <c r="Q1591" s="178" t="str">
        <f>Emissions!S1592</f>
        <v xml:space="preserve">LB </v>
      </c>
      <c r="R1591" s="178" t="str">
        <f>Emissions!T1592</f>
        <v xml:space="preserve">LB </v>
      </c>
      <c r="S1591" s="178" t="s">
        <v>24045</v>
      </c>
      <c r="T1591" s="178">
        <v>7439976</v>
      </c>
      <c r="U1591" s="178" t="s">
        <v>24043</v>
      </c>
      <c r="V1591" s="178">
        <v>8</v>
      </c>
      <c r="W1591" s="178">
        <f>Emissions!W1592</f>
        <v>7.3283922343188368E-2</v>
      </c>
      <c r="X1591" s="178" t="str">
        <f>Emissions!X1592</f>
        <v>LB</v>
      </c>
    </row>
    <row r="1592" spans="1:24" x14ac:dyDescent="0.3">
      <c r="A1592" s="175" t="str">
        <f>Emissions!A1593</f>
        <v>29217</v>
      </c>
      <c r="B1592" s="175" t="str">
        <f>Emissions!B1593</f>
        <v>29</v>
      </c>
      <c r="C1592" s="175" t="str">
        <f>Emissions!F1593</f>
        <v>MO</v>
      </c>
      <c r="D1592" s="175" t="str">
        <f>Emissions!C1593</f>
        <v>217</v>
      </c>
      <c r="E1592" s="178" t="str">
        <f>Emissions!D1593</f>
        <v>Vernon</v>
      </c>
      <c r="F1592" s="178" t="str">
        <f>Emissions!E1593</f>
        <v>County</v>
      </c>
      <c r="G1592" s="178">
        <v>2850001000</v>
      </c>
      <c r="H1592" s="178" t="s">
        <v>24044</v>
      </c>
      <c r="I1592" s="178" t="s">
        <v>24041</v>
      </c>
      <c r="J1592" s="178" t="s">
        <v>24046</v>
      </c>
      <c r="K1592" s="178">
        <v>2014</v>
      </c>
      <c r="L1592" s="178">
        <v>515</v>
      </c>
      <c r="M1592" s="178" t="s">
        <v>24042</v>
      </c>
      <c r="N1592" s="183">
        <f>Emissions!P1593</f>
        <v>2.1036760121124622</v>
      </c>
      <c r="O1592" s="183" t="str">
        <f>Emissions!Q1593</f>
        <v>LB</v>
      </c>
      <c r="P1592" s="172">
        <f t="shared" si="24"/>
        <v>2.853106151436454E-2</v>
      </c>
      <c r="Q1592" s="178" t="str">
        <f>Emissions!S1593</f>
        <v xml:space="preserve">LB </v>
      </c>
      <c r="R1592" s="178" t="str">
        <f>Emissions!T1593</f>
        <v xml:space="preserve">LB </v>
      </c>
      <c r="S1592" s="178" t="s">
        <v>24045</v>
      </c>
      <c r="T1592" s="178">
        <v>7439976</v>
      </c>
      <c r="U1592" s="178" t="s">
        <v>24043</v>
      </c>
      <c r="V1592" s="178">
        <v>8</v>
      </c>
      <c r="W1592" s="178">
        <f>Emissions!W1593</f>
        <v>6.0020109707873748E-2</v>
      </c>
      <c r="X1592" s="178" t="str">
        <f>Emissions!X1593</f>
        <v>LB</v>
      </c>
    </row>
    <row r="1593" spans="1:24" x14ac:dyDescent="0.3">
      <c r="A1593" s="175" t="str">
        <f>Emissions!A1594</f>
        <v>29219</v>
      </c>
      <c r="B1593" s="175" t="str">
        <f>Emissions!B1594</f>
        <v>29</v>
      </c>
      <c r="C1593" s="175" t="str">
        <f>Emissions!F1594</f>
        <v>MO</v>
      </c>
      <c r="D1593" s="175" t="str">
        <f>Emissions!C1594</f>
        <v>219</v>
      </c>
      <c r="E1593" s="178" t="str">
        <f>Emissions!D1594</f>
        <v>Warren</v>
      </c>
      <c r="F1593" s="178" t="str">
        <f>Emissions!E1594</f>
        <v>County</v>
      </c>
      <c r="G1593" s="178">
        <v>2850001000</v>
      </c>
      <c r="H1593" s="178" t="s">
        <v>24044</v>
      </c>
      <c r="I1593" s="178" t="s">
        <v>24041</v>
      </c>
      <c r="J1593" s="178" t="s">
        <v>24046</v>
      </c>
      <c r="K1593" s="178">
        <v>2014</v>
      </c>
      <c r="L1593" s="178">
        <v>515</v>
      </c>
      <c r="M1593" s="178" t="s">
        <v>24042</v>
      </c>
      <c r="N1593" s="183">
        <f>Emissions!P1594</f>
        <v>3.3309622604054905</v>
      </c>
      <c r="O1593" s="183" t="str">
        <f>Emissions!Q1594</f>
        <v>LB</v>
      </c>
      <c r="P1593" s="172">
        <f t="shared" si="24"/>
        <v>2.8531061514364544E-2</v>
      </c>
      <c r="Q1593" s="178" t="str">
        <f>Emissions!S1594</f>
        <v xml:space="preserve">LB </v>
      </c>
      <c r="R1593" s="178" t="str">
        <f>Emissions!T1594</f>
        <v xml:space="preserve">LB </v>
      </c>
      <c r="S1593" s="178" t="s">
        <v>24045</v>
      </c>
      <c r="T1593" s="178">
        <v>7439976</v>
      </c>
      <c r="U1593" s="178" t="s">
        <v>24043</v>
      </c>
      <c r="V1593" s="178">
        <v>8</v>
      </c>
      <c r="W1593" s="178">
        <f>Emissions!W1594</f>
        <v>9.5035889153655823E-2</v>
      </c>
      <c r="X1593" s="178" t="str">
        <f>Emissions!X1594</f>
        <v>LB</v>
      </c>
    </row>
    <row r="1594" spans="1:24" x14ac:dyDescent="0.3">
      <c r="A1594" s="175" t="str">
        <f>Emissions!A1595</f>
        <v>29221</v>
      </c>
      <c r="B1594" s="175" t="str">
        <f>Emissions!B1595</f>
        <v>29</v>
      </c>
      <c r="C1594" s="175" t="str">
        <f>Emissions!F1595</f>
        <v>MO</v>
      </c>
      <c r="D1594" s="175" t="str">
        <f>Emissions!C1595</f>
        <v>221</v>
      </c>
      <c r="E1594" s="178" t="str">
        <f>Emissions!D1595</f>
        <v>Washington</v>
      </c>
      <c r="F1594" s="178" t="str">
        <f>Emissions!E1595</f>
        <v>County</v>
      </c>
      <c r="G1594" s="178">
        <v>2850001000</v>
      </c>
      <c r="H1594" s="178" t="s">
        <v>24044</v>
      </c>
      <c r="I1594" s="178" t="s">
        <v>24041</v>
      </c>
      <c r="J1594" s="178" t="s">
        <v>24046</v>
      </c>
      <c r="K1594" s="178">
        <v>2014</v>
      </c>
      <c r="L1594" s="178">
        <v>515</v>
      </c>
      <c r="M1594" s="178" t="s">
        <v>24042</v>
      </c>
      <c r="N1594" s="183">
        <f>Emissions!P1595</f>
        <v>2.5119700659846771</v>
      </c>
      <c r="O1594" s="183" t="str">
        <f>Emissions!Q1595</f>
        <v>LB</v>
      </c>
      <c r="P1594" s="172">
        <f t="shared" si="24"/>
        <v>2.8531061514364547E-2</v>
      </c>
      <c r="Q1594" s="178" t="str">
        <f>Emissions!S1595</f>
        <v xml:space="preserve">LB </v>
      </c>
      <c r="R1594" s="178" t="str">
        <f>Emissions!T1595</f>
        <v xml:space="preserve">LB </v>
      </c>
      <c r="S1594" s="178" t="s">
        <v>24045</v>
      </c>
      <c r="T1594" s="178">
        <v>7439976</v>
      </c>
      <c r="U1594" s="178" t="s">
        <v>24043</v>
      </c>
      <c r="V1594" s="178">
        <v>8</v>
      </c>
      <c r="W1594" s="178">
        <f>Emissions!W1595</f>
        <v>7.1669172474851189E-2</v>
      </c>
      <c r="X1594" s="178" t="str">
        <f>Emissions!X1595</f>
        <v>LB</v>
      </c>
    </row>
    <row r="1595" spans="1:24" x14ac:dyDescent="0.3">
      <c r="A1595" s="175" t="str">
        <f>Emissions!A1596</f>
        <v>29223</v>
      </c>
      <c r="B1595" s="175" t="str">
        <f>Emissions!B1596</f>
        <v>29</v>
      </c>
      <c r="C1595" s="175" t="str">
        <f>Emissions!F1596</f>
        <v>MO</v>
      </c>
      <c r="D1595" s="175" t="str">
        <f>Emissions!C1596</f>
        <v>223</v>
      </c>
      <c r="E1595" s="178" t="str">
        <f>Emissions!D1596</f>
        <v>Wayne</v>
      </c>
      <c r="F1595" s="178" t="str">
        <f>Emissions!E1596</f>
        <v>County</v>
      </c>
      <c r="G1595" s="178">
        <v>2850001000</v>
      </c>
      <c r="H1595" s="178" t="s">
        <v>24044</v>
      </c>
      <c r="I1595" s="178" t="s">
        <v>24041</v>
      </c>
      <c r="J1595" s="178" t="s">
        <v>24046</v>
      </c>
      <c r="K1595" s="178">
        <v>2014</v>
      </c>
      <c r="L1595" s="178">
        <v>515</v>
      </c>
      <c r="M1595" s="178" t="s">
        <v>24042</v>
      </c>
      <c r="N1595" s="183">
        <f>Emissions!P1596</f>
        <v>1.3474905821121299</v>
      </c>
      <c r="O1595" s="183" t="str">
        <f>Emissions!Q1596</f>
        <v>LB</v>
      </c>
      <c r="P1595" s="172">
        <f t="shared" si="24"/>
        <v>2.8531061514364544E-2</v>
      </c>
      <c r="Q1595" s="178" t="str">
        <f>Emissions!S1596</f>
        <v xml:space="preserve">LB </v>
      </c>
      <c r="R1595" s="178" t="str">
        <f>Emissions!T1596</f>
        <v xml:space="preserve">LB </v>
      </c>
      <c r="S1595" s="178" t="s">
        <v>24045</v>
      </c>
      <c r="T1595" s="178">
        <v>7439976</v>
      </c>
      <c r="U1595" s="178" t="s">
        <v>24043</v>
      </c>
      <c r="V1595" s="178">
        <v>8</v>
      </c>
      <c r="W1595" s="178">
        <f>Emissions!W1596</f>
        <v>3.8445336688268064E-2</v>
      </c>
      <c r="X1595" s="178" t="str">
        <f>Emissions!X1596</f>
        <v>LB</v>
      </c>
    </row>
    <row r="1596" spans="1:24" x14ac:dyDescent="0.3">
      <c r="A1596" s="175" t="str">
        <f>Emissions!A1597</f>
        <v>29225</v>
      </c>
      <c r="B1596" s="175" t="str">
        <f>Emissions!B1597</f>
        <v>29</v>
      </c>
      <c r="C1596" s="175" t="str">
        <f>Emissions!F1597</f>
        <v>MO</v>
      </c>
      <c r="D1596" s="175" t="str">
        <f>Emissions!C1597</f>
        <v>225</v>
      </c>
      <c r="E1596" s="178" t="str">
        <f>Emissions!D1597</f>
        <v>Webster</v>
      </c>
      <c r="F1596" s="178" t="str">
        <f>Emissions!E1597</f>
        <v>County</v>
      </c>
      <c r="G1596" s="178">
        <v>2850001000</v>
      </c>
      <c r="H1596" s="178" t="s">
        <v>24044</v>
      </c>
      <c r="I1596" s="178" t="s">
        <v>24041</v>
      </c>
      <c r="J1596" s="178" t="s">
        <v>24046</v>
      </c>
      <c r="K1596" s="178">
        <v>2014</v>
      </c>
      <c r="L1596" s="178">
        <v>515</v>
      </c>
      <c r="M1596" s="178" t="s">
        <v>24042</v>
      </c>
      <c r="N1596" s="183">
        <f>Emissions!P1597</f>
        <v>3.6950812215991862</v>
      </c>
      <c r="O1596" s="183" t="str">
        <f>Emissions!Q1597</f>
        <v>LB</v>
      </c>
      <c r="P1596" s="172">
        <f t="shared" si="24"/>
        <v>2.8531061514364544E-2</v>
      </c>
      <c r="Q1596" s="178" t="str">
        <f>Emissions!S1597</f>
        <v xml:space="preserve">LB </v>
      </c>
      <c r="R1596" s="178" t="str">
        <f>Emissions!T1597</f>
        <v xml:space="preserve">LB </v>
      </c>
      <c r="S1596" s="178" t="s">
        <v>24045</v>
      </c>
      <c r="T1596" s="178">
        <v>7439976</v>
      </c>
      <c r="U1596" s="178" t="s">
        <v>24043</v>
      </c>
      <c r="V1596" s="178">
        <v>8</v>
      </c>
      <c r="W1596" s="178">
        <f>Emissions!W1597</f>
        <v>0.10542458963401967</v>
      </c>
      <c r="X1596" s="178" t="str">
        <f>Emissions!X1597</f>
        <v>LB</v>
      </c>
    </row>
    <row r="1597" spans="1:24" x14ac:dyDescent="0.3">
      <c r="A1597" s="175" t="str">
        <f>Emissions!A1598</f>
        <v>29227</v>
      </c>
      <c r="B1597" s="175" t="str">
        <f>Emissions!B1598</f>
        <v>29</v>
      </c>
      <c r="C1597" s="175" t="str">
        <f>Emissions!F1598</f>
        <v>MO</v>
      </c>
      <c r="D1597" s="175" t="str">
        <f>Emissions!C1598</f>
        <v>227</v>
      </c>
      <c r="E1597" s="178" t="str">
        <f>Emissions!D1598</f>
        <v>Worth</v>
      </c>
      <c r="F1597" s="178" t="str">
        <f>Emissions!E1598</f>
        <v>County</v>
      </c>
      <c r="G1597" s="178">
        <v>2850001000</v>
      </c>
      <c r="H1597" s="178" t="s">
        <v>24044</v>
      </c>
      <c r="I1597" s="178" t="s">
        <v>24041</v>
      </c>
      <c r="J1597" s="178" t="s">
        <v>24046</v>
      </c>
      <c r="K1597" s="178">
        <v>2014</v>
      </c>
      <c r="L1597" s="178">
        <v>515</v>
      </c>
      <c r="M1597" s="178" t="s">
        <v>24042</v>
      </c>
      <c r="N1597" s="183">
        <f>Emissions!P1598</f>
        <v>0.20765298667249815</v>
      </c>
      <c r="O1597" s="183" t="str">
        <f>Emissions!Q1598</f>
        <v>LB</v>
      </c>
      <c r="P1597" s="172">
        <f t="shared" si="24"/>
        <v>2.8531061514364544E-2</v>
      </c>
      <c r="Q1597" s="178" t="str">
        <f>Emissions!S1598</f>
        <v xml:space="preserve">LB </v>
      </c>
      <c r="R1597" s="178" t="str">
        <f>Emissions!T1598</f>
        <v xml:space="preserve">LB </v>
      </c>
      <c r="S1597" s="178" t="s">
        <v>24045</v>
      </c>
      <c r="T1597" s="178">
        <v>7439976</v>
      </c>
      <c r="U1597" s="178" t="s">
        <v>24043</v>
      </c>
      <c r="V1597" s="178">
        <v>8</v>
      </c>
      <c r="W1597" s="178">
        <f>Emissions!W1598</f>
        <v>5.9245601363945655E-3</v>
      </c>
      <c r="X1597" s="178" t="str">
        <f>Emissions!X1598</f>
        <v>LB</v>
      </c>
    </row>
    <row r="1598" spans="1:24" x14ac:dyDescent="0.3">
      <c r="A1598" s="175" t="str">
        <f>Emissions!A1599</f>
        <v>29229</v>
      </c>
      <c r="B1598" s="175" t="str">
        <f>Emissions!B1599</f>
        <v>29</v>
      </c>
      <c r="C1598" s="175" t="str">
        <f>Emissions!F1599</f>
        <v>MO</v>
      </c>
      <c r="D1598" s="175" t="str">
        <f>Emissions!C1599</f>
        <v>229</v>
      </c>
      <c r="E1598" s="178" t="str">
        <f>Emissions!D1599</f>
        <v>Wright</v>
      </c>
      <c r="F1598" s="178" t="str">
        <f>Emissions!E1599</f>
        <v>County</v>
      </c>
      <c r="G1598" s="178">
        <v>2850001000</v>
      </c>
      <c r="H1598" s="178" t="s">
        <v>24044</v>
      </c>
      <c r="I1598" s="178" t="s">
        <v>24041</v>
      </c>
      <c r="J1598" s="178" t="s">
        <v>24046</v>
      </c>
      <c r="K1598" s="178">
        <v>2014</v>
      </c>
      <c r="L1598" s="178">
        <v>515</v>
      </c>
      <c r="M1598" s="178" t="s">
        <v>24042</v>
      </c>
      <c r="N1598" s="183">
        <f>Emissions!P1599</f>
        <v>1.8322145582376574</v>
      </c>
      <c r="O1598" s="183" t="str">
        <f>Emissions!Q1599</f>
        <v>LB</v>
      </c>
      <c r="P1598" s="172">
        <f t="shared" si="24"/>
        <v>2.8531061514364544E-2</v>
      </c>
      <c r="Q1598" s="178" t="str">
        <f>Emissions!S1599</f>
        <v xml:space="preserve">LB </v>
      </c>
      <c r="R1598" s="178" t="str">
        <f>Emissions!T1599</f>
        <v xml:space="preserve">LB </v>
      </c>
      <c r="S1598" s="178" t="s">
        <v>24045</v>
      </c>
      <c r="T1598" s="178">
        <v>7439976</v>
      </c>
      <c r="U1598" s="178" t="s">
        <v>24043</v>
      </c>
      <c r="V1598" s="178">
        <v>8</v>
      </c>
      <c r="W1598" s="178">
        <f>Emissions!W1599</f>
        <v>5.2275026268592865E-2</v>
      </c>
      <c r="X1598" s="178" t="str">
        <f>Emissions!X1599</f>
        <v>LB</v>
      </c>
    </row>
    <row r="1599" spans="1:24" x14ac:dyDescent="0.3">
      <c r="A1599" s="175" t="str">
        <f>Emissions!A1600</f>
        <v>29510</v>
      </c>
      <c r="B1599" s="175" t="str">
        <f>Emissions!B1600</f>
        <v>29</v>
      </c>
      <c r="C1599" s="175" t="str">
        <f>Emissions!F1600</f>
        <v>MO</v>
      </c>
      <c r="D1599" s="175" t="str">
        <f>Emissions!C1600</f>
        <v>510</v>
      </c>
      <c r="E1599" s="178" t="str">
        <f>Emissions!D1600</f>
        <v>St. Louis</v>
      </c>
      <c r="F1599" s="178" t="str">
        <f>Emissions!E1600</f>
        <v>City</v>
      </c>
      <c r="G1599" s="178">
        <v>2850001000</v>
      </c>
      <c r="H1599" s="178" t="s">
        <v>24044</v>
      </c>
      <c r="I1599" s="178" t="s">
        <v>24041</v>
      </c>
      <c r="J1599" s="178" t="s">
        <v>24046</v>
      </c>
      <c r="K1599" s="178">
        <v>2014</v>
      </c>
      <c r="L1599" s="178">
        <v>515</v>
      </c>
      <c r="M1599" s="178" t="s">
        <v>24042</v>
      </c>
      <c r="N1599" s="183">
        <f>Emissions!P1600</f>
        <v>31.795949530437863</v>
      </c>
      <c r="O1599" s="183" t="str">
        <f>Emissions!Q1600</f>
        <v>LB</v>
      </c>
      <c r="P1599" s="172">
        <f t="shared" si="24"/>
        <v>2.8531061514364544E-2</v>
      </c>
      <c r="Q1599" s="178" t="str">
        <f>Emissions!S1600</f>
        <v xml:space="preserve">LB </v>
      </c>
      <c r="R1599" s="178" t="str">
        <f>Emissions!T1600</f>
        <v xml:space="preserve">LB </v>
      </c>
      <c r="S1599" s="178" t="s">
        <v>24045</v>
      </c>
      <c r="T1599" s="178">
        <v>7439976</v>
      </c>
      <c r="U1599" s="178" t="s">
        <v>24043</v>
      </c>
      <c r="V1599" s="178">
        <v>8</v>
      </c>
      <c r="W1599" s="178">
        <f>Emissions!W1600</f>
        <v>0.9071721919605531</v>
      </c>
      <c r="X1599" s="178" t="str">
        <f>Emissions!X1600</f>
        <v>LB</v>
      </c>
    </row>
    <row r="1600" spans="1:24" x14ac:dyDescent="0.3">
      <c r="A1600" s="175" t="str">
        <f>Emissions!A1601</f>
        <v>30001</v>
      </c>
      <c r="B1600" s="175" t="str">
        <f>Emissions!B1601</f>
        <v>30</v>
      </c>
      <c r="C1600" s="175" t="str">
        <f>Emissions!F1601</f>
        <v>MT</v>
      </c>
      <c r="D1600" s="175" t="str">
        <f>Emissions!C1601</f>
        <v>001</v>
      </c>
      <c r="E1600" s="178" t="str">
        <f>Emissions!D1601</f>
        <v>Beaverhead</v>
      </c>
      <c r="F1600" s="178" t="str">
        <f>Emissions!E1601</f>
        <v>County</v>
      </c>
      <c r="G1600" s="178">
        <v>2850001000</v>
      </c>
      <c r="H1600" s="178" t="s">
        <v>24044</v>
      </c>
      <c r="I1600" s="178" t="s">
        <v>24041</v>
      </c>
      <c r="J1600" s="178" t="s">
        <v>24046</v>
      </c>
      <c r="K1600" s="178">
        <v>2014</v>
      </c>
      <c r="L1600" s="178">
        <v>515</v>
      </c>
      <c r="M1600" s="178" t="s">
        <v>24042</v>
      </c>
      <c r="N1600" s="183">
        <f>Emissions!P1601</f>
        <v>0.93609124961625434</v>
      </c>
      <c r="O1600" s="183" t="str">
        <f>Emissions!Q1601</f>
        <v>LB</v>
      </c>
      <c r="P1600" s="172">
        <f t="shared" si="24"/>
        <v>2.8531061514364547E-2</v>
      </c>
      <c r="Q1600" s="178" t="str">
        <f>Emissions!S1601</f>
        <v xml:space="preserve">LB </v>
      </c>
      <c r="R1600" s="178" t="str">
        <f>Emissions!T1601</f>
        <v xml:space="preserve">LB </v>
      </c>
      <c r="S1600" s="178" t="s">
        <v>24045</v>
      </c>
      <c r="T1600" s="178">
        <v>7439976</v>
      </c>
      <c r="U1600" s="178" t="s">
        <v>24043</v>
      </c>
      <c r="V1600" s="178">
        <v>8</v>
      </c>
      <c r="W1600" s="178">
        <f>Emissions!W1601</f>
        <v>2.670767702585973E-2</v>
      </c>
      <c r="X1600" s="178" t="str">
        <f>Emissions!X1601</f>
        <v>LB</v>
      </c>
    </row>
    <row r="1601" spans="1:24" x14ac:dyDescent="0.3">
      <c r="A1601" s="175" t="str">
        <f>Emissions!A1602</f>
        <v>30003</v>
      </c>
      <c r="B1601" s="175" t="str">
        <f>Emissions!B1602</f>
        <v>30</v>
      </c>
      <c r="C1601" s="175" t="str">
        <f>Emissions!F1602</f>
        <v>MT</v>
      </c>
      <c r="D1601" s="175" t="str">
        <f>Emissions!C1602</f>
        <v>003</v>
      </c>
      <c r="E1601" s="178" t="str">
        <f>Emissions!D1602</f>
        <v>Big Horn</v>
      </c>
      <c r="F1601" s="178" t="str">
        <f>Emissions!E1602</f>
        <v>County</v>
      </c>
      <c r="G1601" s="178">
        <v>2850001000</v>
      </c>
      <c r="H1601" s="178" t="s">
        <v>24044</v>
      </c>
      <c r="I1601" s="178" t="s">
        <v>24041</v>
      </c>
      <c r="J1601" s="178" t="s">
        <v>24046</v>
      </c>
      <c r="K1601" s="178">
        <v>2014</v>
      </c>
      <c r="L1601" s="178">
        <v>515</v>
      </c>
      <c r="M1601" s="178" t="s">
        <v>24042</v>
      </c>
      <c r="N1601" s="183">
        <f>Emissions!P1602</f>
        <v>1.3304616348210905</v>
      </c>
      <c r="O1601" s="183" t="str">
        <f>Emissions!Q1602</f>
        <v>LB</v>
      </c>
      <c r="P1601" s="172">
        <f t="shared" si="24"/>
        <v>2.8531061514364544E-2</v>
      </c>
      <c r="Q1601" s="178" t="str">
        <f>Emissions!S1602</f>
        <v xml:space="preserve">LB </v>
      </c>
      <c r="R1601" s="178" t="str">
        <f>Emissions!T1602</f>
        <v xml:space="preserve">LB </v>
      </c>
      <c r="S1601" s="178" t="s">
        <v>24045</v>
      </c>
      <c r="T1601" s="178">
        <v>7439976</v>
      </c>
      <c r="U1601" s="178" t="s">
        <v>24043</v>
      </c>
      <c r="V1601" s="178">
        <v>8</v>
      </c>
      <c r="W1601" s="178">
        <f>Emissions!W1602</f>
        <v>3.795948274558255E-2</v>
      </c>
      <c r="X1601" s="178" t="str">
        <f>Emissions!X1602</f>
        <v>LB</v>
      </c>
    </row>
    <row r="1602" spans="1:24" x14ac:dyDescent="0.3">
      <c r="A1602" s="175" t="str">
        <f>Emissions!A1603</f>
        <v>30005</v>
      </c>
      <c r="B1602" s="175" t="str">
        <f>Emissions!B1603</f>
        <v>30</v>
      </c>
      <c r="C1602" s="175" t="str">
        <f>Emissions!F1603</f>
        <v>MT</v>
      </c>
      <c r="D1602" s="175" t="str">
        <f>Emissions!C1603</f>
        <v>005</v>
      </c>
      <c r="E1602" s="178" t="str">
        <f>Emissions!D1603</f>
        <v>Blaine</v>
      </c>
      <c r="F1602" s="178" t="str">
        <f>Emissions!E1603</f>
        <v>County</v>
      </c>
      <c r="G1602" s="178">
        <v>2850001000</v>
      </c>
      <c r="H1602" s="178" t="s">
        <v>24044</v>
      </c>
      <c r="I1602" s="178" t="s">
        <v>24041</v>
      </c>
      <c r="J1602" s="178" t="s">
        <v>24046</v>
      </c>
      <c r="K1602" s="178">
        <v>2014</v>
      </c>
      <c r="L1602" s="178">
        <v>515</v>
      </c>
      <c r="M1602" s="178" t="s">
        <v>24042</v>
      </c>
      <c r="N1602" s="183">
        <f>Emissions!P1603</f>
        <v>0.6630270712905284</v>
      </c>
      <c r="O1602" s="183" t="str">
        <f>Emissions!Q1603</f>
        <v>LB</v>
      </c>
      <c r="P1602" s="172">
        <f t="shared" si="24"/>
        <v>2.8531061514364544E-2</v>
      </c>
      <c r="Q1602" s="178" t="str">
        <f>Emissions!S1603</f>
        <v xml:space="preserve">LB </v>
      </c>
      <c r="R1602" s="178" t="str">
        <f>Emissions!T1603</f>
        <v xml:space="preserve">LB </v>
      </c>
      <c r="S1602" s="178" t="s">
        <v>24045</v>
      </c>
      <c r="T1602" s="178">
        <v>7439976</v>
      </c>
      <c r="U1602" s="178" t="s">
        <v>24043</v>
      </c>
      <c r="V1602" s="178">
        <v>8</v>
      </c>
      <c r="W1602" s="178">
        <f>Emissions!W1603</f>
        <v>1.8916866156679032E-2</v>
      </c>
      <c r="X1602" s="178" t="str">
        <f>Emissions!X1603</f>
        <v>LB</v>
      </c>
    </row>
    <row r="1603" spans="1:24" x14ac:dyDescent="0.3">
      <c r="A1603" s="175" t="str">
        <f>Emissions!A1604</f>
        <v>30007</v>
      </c>
      <c r="B1603" s="175" t="str">
        <f>Emissions!B1604</f>
        <v>30</v>
      </c>
      <c r="C1603" s="175" t="str">
        <f>Emissions!F1604</f>
        <v>MT</v>
      </c>
      <c r="D1603" s="175" t="str">
        <f>Emissions!C1604</f>
        <v>007</v>
      </c>
      <c r="E1603" s="178" t="str">
        <f>Emissions!D1604</f>
        <v>Broadwater</v>
      </c>
      <c r="F1603" s="178" t="str">
        <f>Emissions!E1604</f>
        <v>County</v>
      </c>
      <c r="G1603" s="178">
        <v>2850001000</v>
      </c>
      <c r="H1603" s="178" t="s">
        <v>24044</v>
      </c>
      <c r="I1603" s="178" t="s">
        <v>24041</v>
      </c>
      <c r="J1603" s="178" t="s">
        <v>24046</v>
      </c>
      <c r="K1603" s="178">
        <v>2014</v>
      </c>
      <c r="L1603" s="178">
        <v>515</v>
      </c>
      <c r="M1603" s="178" t="s">
        <v>24042</v>
      </c>
      <c r="N1603" s="183">
        <f>Emissions!P1604</f>
        <v>0.56766496646070763</v>
      </c>
      <c r="O1603" s="183" t="str">
        <f>Emissions!Q1604</f>
        <v>LB</v>
      </c>
      <c r="P1603" s="172">
        <f t="shared" ref="P1603:P1666" si="25">W1603/N1603</f>
        <v>2.8531061514364547E-2</v>
      </c>
      <c r="Q1603" s="178" t="str">
        <f>Emissions!S1604</f>
        <v xml:space="preserve">LB </v>
      </c>
      <c r="R1603" s="178" t="str">
        <f>Emissions!T1604</f>
        <v xml:space="preserve">LB </v>
      </c>
      <c r="S1603" s="178" t="s">
        <v>24045</v>
      </c>
      <c r="T1603" s="178">
        <v>7439976</v>
      </c>
      <c r="U1603" s="178" t="s">
        <v>24043</v>
      </c>
      <c r="V1603" s="178">
        <v>8</v>
      </c>
      <c r="W1603" s="178">
        <f>Emissions!W1604</f>
        <v>1.6196084077640137E-2</v>
      </c>
      <c r="X1603" s="178" t="str">
        <f>Emissions!X1604</f>
        <v>LB</v>
      </c>
    </row>
    <row r="1604" spans="1:24" x14ac:dyDescent="0.3">
      <c r="A1604" s="175" t="str">
        <f>Emissions!A1605</f>
        <v>30009</v>
      </c>
      <c r="B1604" s="175" t="str">
        <f>Emissions!B1605</f>
        <v>30</v>
      </c>
      <c r="C1604" s="175" t="str">
        <f>Emissions!F1605</f>
        <v>MT</v>
      </c>
      <c r="D1604" s="175" t="str">
        <f>Emissions!C1605</f>
        <v>009</v>
      </c>
      <c r="E1604" s="178" t="str">
        <f>Emissions!D1605</f>
        <v>Carbon</v>
      </c>
      <c r="F1604" s="178" t="str">
        <f>Emissions!E1605</f>
        <v>County</v>
      </c>
      <c r="G1604" s="178">
        <v>2850001000</v>
      </c>
      <c r="H1604" s="178" t="s">
        <v>24044</v>
      </c>
      <c r="I1604" s="178" t="s">
        <v>24041</v>
      </c>
      <c r="J1604" s="178" t="s">
        <v>24046</v>
      </c>
      <c r="K1604" s="178">
        <v>2014</v>
      </c>
      <c r="L1604" s="178">
        <v>515</v>
      </c>
      <c r="M1604" s="178" t="s">
        <v>24042</v>
      </c>
      <c r="N1604" s="183">
        <f>Emissions!P1605</f>
        <v>1.0416707228206985</v>
      </c>
      <c r="O1604" s="183" t="str">
        <f>Emissions!Q1605</f>
        <v>LB</v>
      </c>
      <c r="P1604" s="172">
        <f t="shared" si="25"/>
        <v>2.8531061514364547E-2</v>
      </c>
      <c r="Q1604" s="178" t="str">
        <f>Emissions!S1605</f>
        <v xml:space="preserve">LB </v>
      </c>
      <c r="R1604" s="178" t="str">
        <f>Emissions!T1605</f>
        <v xml:space="preserve">LB </v>
      </c>
      <c r="S1604" s="178" t="s">
        <v>24045</v>
      </c>
      <c r="T1604" s="178">
        <v>7439976</v>
      </c>
      <c r="U1604" s="178" t="s">
        <v>24043</v>
      </c>
      <c r="V1604" s="178">
        <v>8</v>
      </c>
      <c r="W1604" s="178">
        <f>Emissions!W1605</f>
        <v>2.9719971470509931E-2</v>
      </c>
      <c r="X1604" s="178" t="str">
        <f>Emissions!X1605</f>
        <v>LB</v>
      </c>
    </row>
    <row r="1605" spans="1:24" x14ac:dyDescent="0.3">
      <c r="A1605" s="175" t="str">
        <f>Emissions!A1606</f>
        <v>30011</v>
      </c>
      <c r="B1605" s="175" t="str">
        <f>Emissions!B1606</f>
        <v>30</v>
      </c>
      <c r="C1605" s="175" t="str">
        <f>Emissions!F1606</f>
        <v>MT</v>
      </c>
      <c r="D1605" s="175" t="str">
        <f>Emissions!C1606</f>
        <v>011</v>
      </c>
      <c r="E1605" s="178" t="str">
        <f>Emissions!D1606</f>
        <v>Carter</v>
      </c>
      <c r="F1605" s="178" t="str">
        <f>Emissions!E1606</f>
        <v>County</v>
      </c>
      <c r="G1605" s="178">
        <v>2850001000</v>
      </c>
      <c r="H1605" s="178" t="s">
        <v>24044</v>
      </c>
      <c r="I1605" s="178" t="s">
        <v>24041</v>
      </c>
      <c r="J1605" s="178" t="s">
        <v>24046</v>
      </c>
      <c r="K1605" s="178">
        <v>2014</v>
      </c>
      <c r="L1605" s="178">
        <v>515</v>
      </c>
      <c r="M1605" s="178" t="s">
        <v>24042</v>
      </c>
      <c r="N1605" s="183">
        <f>Emissions!P1606</f>
        <v>0.11709905519544156</v>
      </c>
      <c r="O1605" s="183" t="str">
        <f>Emissions!Q1606</f>
        <v>LB</v>
      </c>
      <c r="P1605" s="172">
        <f t="shared" si="25"/>
        <v>2.8531061514364547E-2</v>
      </c>
      <c r="Q1605" s="178" t="str">
        <f>Emissions!S1606</f>
        <v xml:space="preserve">LB </v>
      </c>
      <c r="R1605" s="178" t="str">
        <f>Emissions!T1606</f>
        <v xml:space="preserve">LB </v>
      </c>
      <c r="S1605" s="178" t="s">
        <v>24045</v>
      </c>
      <c r="T1605" s="178">
        <v>7439976</v>
      </c>
      <c r="U1605" s="178" t="s">
        <v>24043</v>
      </c>
      <c r="V1605" s="178">
        <v>8</v>
      </c>
      <c r="W1605" s="178">
        <f>Emissions!W1606</f>
        <v>3.3409603470551125E-3</v>
      </c>
      <c r="X1605" s="178" t="str">
        <f>Emissions!X1606</f>
        <v>LB</v>
      </c>
    </row>
    <row r="1606" spans="1:24" x14ac:dyDescent="0.3">
      <c r="A1606" s="175" t="str">
        <f>Emissions!A1607</f>
        <v>30013</v>
      </c>
      <c r="B1606" s="175" t="str">
        <f>Emissions!B1607</f>
        <v>30</v>
      </c>
      <c r="C1606" s="175" t="str">
        <f>Emissions!F1607</f>
        <v>MT</v>
      </c>
      <c r="D1606" s="175" t="str">
        <f>Emissions!C1607</f>
        <v>013</v>
      </c>
      <c r="E1606" s="178" t="str">
        <f>Emissions!D1607</f>
        <v>Cascade</v>
      </c>
      <c r="F1606" s="178" t="str">
        <f>Emissions!E1607</f>
        <v>County</v>
      </c>
      <c r="G1606" s="178">
        <v>2850001000</v>
      </c>
      <c r="H1606" s="178" t="s">
        <v>24044</v>
      </c>
      <c r="I1606" s="178" t="s">
        <v>24041</v>
      </c>
      <c r="J1606" s="178" t="s">
        <v>24046</v>
      </c>
      <c r="K1606" s="178">
        <v>2014</v>
      </c>
      <c r="L1606" s="178">
        <v>515</v>
      </c>
      <c r="M1606" s="178" t="s">
        <v>24042</v>
      </c>
      <c r="N1606" s="183">
        <f>Emissions!P1607</f>
        <v>8.2484213866667577</v>
      </c>
      <c r="O1606" s="183" t="str">
        <f>Emissions!Q1607</f>
        <v>LB</v>
      </c>
      <c r="P1606" s="172">
        <f t="shared" si="25"/>
        <v>2.8531061514364547E-2</v>
      </c>
      <c r="Q1606" s="178" t="str">
        <f>Emissions!S1607</f>
        <v xml:space="preserve">LB </v>
      </c>
      <c r="R1606" s="178" t="str">
        <f>Emissions!T1607</f>
        <v xml:space="preserve">LB </v>
      </c>
      <c r="S1606" s="178" t="s">
        <v>24045</v>
      </c>
      <c r="T1606" s="178">
        <v>7439976</v>
      </c>
      <c r="U1606" s="178" t="s">
        <v>24043</v>
      </c>
      <c r="V1606" s="178">
        <v>8</v>
      </c>
      <c r="W1606" s="178">
        <f>Emissions!W1607</f>
        <v>0.23533621797938939</v>
      </c>
      <c r="X1606" s="178" t="str">
        <f>Emissions!X1607</f>
        <v>LB</v>
      </c>
    </row>
    <row r="1607" spans="1:24" x14ac:dyDescent="0.3">
      <c r="A1607" s="175" t="str">
        <f>Emissions!A1608</f>
        <v>30015</v>
      </c>
      <c r="B1607" s="175" t="str">
        <f>Emissions!B1608</f>
        <v>30</v>
      </c>
      <c r="C1607" s="175" t="str">
        <f>Emissions!F1608</f>
        <v>MT</v>
      </c>
      <c r="D1607" s="175" t="str">
        <f>Emissions!C1608</f>
        <v>015</v>
      </c>
      <c r="E1607" s="178" t="str">
        <f>Emissions!D1608</f>
        <v>Chouteau</v>
      </c>
      <c r="F1607" s="178" t="str">
        <f>Emissions!E1608</f>
        <v>County</v>
      </c>
      <c r="G1607" s="178">
        <v>2850001000</v>
      </c>
      <c r="H1607" s="178" t="s">
        <v>24044</v>
      </c>
      <c r="I1607" s="178" t="s">
        <v>24041</v>
      </c>
      <c r="J1607" s="178" t="s">
        <v>24046</v>
      </c>
      <c r="K1607" s="178">
        <v>2014</v>
      </c>
      <c r="L1607" s="178">
        <v>515</v>
      </c>
      <c r="M1607" s="178" t="s">
        <v>24042</v>
      </c>
      <c r="N1607" s="183">
        <f>Emissions!P1608</f>
        <v>0.59040361960815446</v>
      </c>
      <c r="O1607" s="183" t="str">
        <f>Emissions!Q1608</f>
        <v>LB</v>
      </c>
      <c r="P1607" s="172">
        <f t="shared" si="25"/>
        <v>2.8531061514364547E-2</v>
      </c>
      <c r="Q1607" s="178" t="str">
        <f>Emissions!S1608</f>
        <v xml:space="preserve">LB </v>
      </c>
      <c r="R1607" s="178" t="str">
        <f>Emissions!T1608</f>
        <v xml:space="preserve">LB </v>
      </c>
      <c r="S1607" s="178" t="s">
        <v>24045</v>
      </c>
      <c r="T1607" s="178">
        <v>7439976</v>
      </c>
      <c r="U1607" s="178" t="s">
        <v>24043</v>
      </c>
      <c r="V1607" s="178">
        <v>8</v>
      </c>
      <c r="W1607" s="178">
        <f>Emissions!W1608</f>
        <v>1.6844841989343742E-2</v>
      </c>
      <c r="X1607" s="178" t="str">
        <f>Emissions!X1608</f>
        <v>LB</v>
      </c>
    </row>
    <row r="1608" spans="1:24" x14ac:dyDescent="0.3">
      <c r="A1608" s="175" t="str">
        <f>Emissions!A1609</f>
        <v>30017</v>
      </c>
      <c r="B1608" s="175" t="str">
        <f>Emissions!B1609</f>
        <v>30</v>
      </c>
      <c r="C1608" s="175" t="str">
        <f>Emissions!F1609</f>
        <v>MT</v>
      </c>
      <c r="D1608" s="175" t="str">
        <f>Emissions!C1609</f>
        <v>017</v>
      </c>
      <c r="E1608" s="178" t="str">
        <f>Emissions!D1609</f>
        <v>Custer</v>
      </c>
      <c r="F1608" s="178" t="str">
        <f>Emissions!E1609</f>
        <v>County</v>
      </c>
      <c r="G1608" s="178">
        <v>2850001000</v>
      </c>
      <c r="H1608" s="178" t="s">
        <v>24044</v>
      </c>
      <c r="I1608" s="178" t="s">
        <v>24041</v>
      </c>
      <c r="J1608" s="178" t="s">
        <v>24046</v>
      </c>
      <c r="K1608" s="178">
        <v>2014</v>
      </c>
      <c r="L1608" s="178">
        <v>515</v>
      </c>
      <c r="M1608" s="178" t="s">
        <v>24042</v>
      </c>
      <c r="N1608" s="183">
        <f>Emissions!P1609</f>
        <v>1.2112590037838147</v>
      </c>
      <c r="O1608" s="183" t="str">
        <f>Emissions!Q1609</f>
        <v>LB</v>
      </c>
      <c r="P1608" s="172">
        <f t="shared" si="25"/>
        <v>2.8531061514364547E-2</v>
      </c>
      <c r="Q1608" s="178" t="str">
        <f>Emissions!S1609</f>
        <v xml:space="preserve">LB </v>
      </c>
      <c r="R1608" s="178" t="str">
        <f>Emissions!T1609</f>
        <v xml:space="preserve">LB </v>
      </c>
      <c r="S1608" s="178" t="s">
        <v>24045</v>
      </c>
      <c r="T1608" s="178">
        <v>7439976</v>
      </c>
      <c r="U1608" s="178" t="s">
        <v>24043</v>
      </c>
      <c r="V1608" s="178">
        <v>8</v>
      </c>
      <c r="W1608" s="178">
        <f>Emissions!W1609</f>
        <v>3.4558505146783935E-2</v>
      </c>
      <c r="X1608" s="178" t="str">
        <f>Emissions!X1609</f>
        <v>LB</v>
      </c>
    </row>
    <row r="1609" spans="1:24" x14ac:dyDescent="0.3">
      <c r="A1609" s="175" t="str">
        <f>Emissions!A1610</f>
        <v>30019</v>
      </c>
      <c r="B1609" s="175" t="str">
        <f>Emissions!B1610</f>
        <v>30</v>
      </c>
      <c r="C1609" s="175" t="str">
        <f>Emissions!F1610</f>
        <v>MT</v>
      </c>
      <c r="D1609" s="175" t="str">
        <f>Emissions!C1610</f>
        <v>019</v>
      </c>
      <c r="E1609" s="178" t="str">
        <f>Emissions!D1610</f>
        <v>Daniels</v>
      </c>
      <c r="F1609" s="178" t="str">
        <f>Emissions!E1610</f>
        <v>County</v>
      </c>
      <c r="G1609" s="178">
        <v>2850001000</v>
      </c>
      <c r="H1609" s="178" t="s">
        <v>24044</v>
      </c>
      <c r="I1609" s="178" t="s">
        <v>24041</v>
      </c>
      <c r="J1609" s="178" t="s">
        <v>24046</v>
      </c>
      <c r="K1609" s="178">
        <v>2014</v>
      </c>
      <c r="L1609" s="178">
        <v>515</v>
      </c>
      <c r="M1609" s="178" t="s">
        <v>24042</v>
      </c>
      <c r="N1609" s="183">
        <f>Emissions!P1610</f>
        <v>0.17960530878137443</v>
      </c>
      <c r="O1609" s="183" t="str">
        <f>Emissions!Q1610</f>
        <v>LB</v>
      </c>
      <c r="P1609" s="172">
        <f t="shared" si="25"/>
        <v>2.8531061514364544E-2</v>
      </c>
      <c r="Q1609" s="178" t="str">
        <f>Emissions!S1610</f>
        <v xml:space="preserve">LB </v>
      </c>
      <c r="R1609" s="178" t="str">
        <f>Emissions!T1610</f>
        <v xml:space="preserve">LB </v>
      </c>
      <c r="S1609" s="178" t="s">
        <v>24045</v>
      </c>
      <c r="T1609" s="178">
        <v>7439976</v>
      </c>
      <c r="U1609" s="178" t="s">
        <v>24043</v>
      </c>
      <c r="V1609" s="178">
        <v>8</v>
      </c>
      <c r="W1609" s="178">
        <f>Emissions!W1610</f>
        <v>5.1243301131478321E-3</v>
      </c>
      <c r="X1609" s="178" t="str">
        <f>Emissions!X1610</f>
        <v>LB</v>
      </c>
    </row>
    <row r="1610" spans="1:24" x14ac:dyDescent="0.3">
      <c r="A1610" s="175" t="str">
        <f>Emissions!A1611</f>
        <v>30021</v>
      </c>
      <c r="B1610" s="175" t="str">
        <f>Emissions!B1611</f>
        <v>30</v>
      </c>
      <c r="C1610" s="175" t="str">
        <f>Emissions!F1611</f>
        <v>MT</v>
      </c>
      <c r="D1610" s="175" t="str">
        <f>Emissions!C1611</f>
        <v>021</v>
      </c>
      <c r="E1610" s="178" t="str">
        <f>Emissions!D1611</f>
        <v>Dawson</v>
      </c>
      <c r="F1610" s="178" t="str">
        <f>Emissions!E1611</f>
        <v>County</v>
      </c>
      <c r="G1610" s="178">
        <v>2850001000</v>
      </c>
      <c r="H1610" s="178" t="s">
        <v>24044</v>
      </c>
      <c r="I1610" s="178" t="s">
        <v>24041</v>
      </c>
      <c r="J1610" s="178" t="s">
        <v>24046</v>
      </c>
      <c r="K1610" s="178">
        <v>2014</v>
      </c>
      <c r="L1610" s="178">
        <v>515</v>
      </c>
      <c r="M1610" s="178" t="s">
        <v>24042</v>
      </c>
      <c r="N1610" s="183">
        <f>Emissions!P1611</f>
        <v>0.95342070774184151</v>
      </c>
      <c r="O1610" s="183" t="str">
        <f>Emissions!Q1611</f>
        <v>LB</v>
      </c>
      <c r="P1610" s="172">
        <f t="shared" si="25"/>
        <v>2.8531061514364547E-2</v>
      </c>
      <c r="Q1610" s="178" t="str">
        <f>Emissions!S1611</f>
        <v xml:space="preserve">LB </v>
      </c>
      <c r="R1610" s="178" t="str">
        <f>Emissions!T1611</f>
        <v xml:space="preserve">LB </v>
      </c>
      <c r="S1610" s="178" t="s">
        <v>24045</v>
      </c>
      <c r="T1610" s="178">
        <v>7439976</v>
      </c>
      <c r="U1610" s="178" t="s">
        <v>24043</v>
      </c>
      <c r="V1610" s="178">
        <v>8</v>
      </c>
      <c r="W1610" s="178">
        <f>Emissions!W1611</f>
        <v>2.7202104861651463E-2</v>
      </c>
      <c r="X1610" s="178" t="str">
        <f>Emissions!X1611</f>
        <v>LB</v>
      </c>
    </row>
    <row r="1611" spans="1:24" x14ac:dyDescent="0.3">
      <c r="A1611" s="175" t="str">
        <f>Emissions!A1612</f>
        <v>30023</v>
      </c>
      <c r="B1611" s="175" t="str">
        <f>Emissions!B1612</f>
        <v>30</v>
      </c>
      <c r="C1611" s="175" t="str">
        <f>Emissions!F1612</f>
        <v>MT</v>
      </c>
      <c r="D1611" s="175" t="str">
        <f>Emissions!C1612</f>
        <v>023</v>
      </c>
      <c r="E1611" s="178" t="str">
        <f>Emissions!D1612</f>
        <v>Deer Lodge</v>
      </c>
      <c r="F1611" s="178" t="str">
        <f>Emissions!E1612</f>
        <v>County</v>
      </c>
      <c r="G1611" s="178">
        <v>2850001000</v>
      </c>
      <c r="H1611" s="178" t="s">
        <v>24044</v>
      </c>
      <c r="I1611" s="178" t="s">
        <v>24041</v>
      </c>
      <c r="J1611" s="178" t="s">
        <v>24046</v>
      </c>
      <c r="K1611" s="178">
        <v>2014</v>
      </c>
      <c r="L1611" s="178">
        <v>515</v>
      </c>
      <c r="M1611" s="178" t="s">
        <v>24042</v>
      </c>
      <c r="N1611" s="183">
        <f>Emissions!P1612</f>
        <v>0.91655804537065033</v>
      </c>
      <c r="O1611" s="183" t="str">
        <f>Emissions!Q1612</f>
        <v>LB</v>
      </c>
      <c r="P1611" s="172">
        <f t="shared" si="25"/>
        <v>2.8531061514364544E-2</v>
      </c>
      <c r="Q1611" s="178" t="str">
        <f>Emissions!S1612</f>
        <v xml:space="preserve">LB </v>
      </c>
      <c r="R1611" s="178" t="str">
        <f>Emissions!T1612</f>
        <v xml:space="preserve">LB </v>
      </c>
      <c r="S1611" s="178" t="s">
        <v>24045</v>
      </c>
      <c r="T1611" s="178">
        <v>7439976</v>
      </c>
      <c r="U1611" s="178" t="s">
        <v>24043</v>
      </c>
      <c r="V1611" s="178">
        <v>8</v>
      </c>
      <c r="W1611" s="178">
        <f>Emissions!W1612</f>
        <v>2.6150373973955754E-2</v>
      </c>
      <c r="X1611" s="178" t="str">
        <f>Emissions!X1612</f>
        <v>LB</v>
      </c>
    </row>
    <row r="1612" spans="1:24" x14ac:dyDescent="0.3">
      <c r="A1612" s="175" t="str">
        <f>Emissions!A1613</f>
        <v>30025</v>
      </c>
      <c r="B1612" s="175" t="str">
        <f>Emissions!B1613</f>
        <v>30</v>
      </c>
      <c r="C1612" s="175" t="str">
        <f>Emissions!F1613</f>
        <v>MT</v>
      </c>
      <c r="D1612" s="175" t="str">
        <f>Emissions!C1613</f>
        <v>025</v>
      </c>
      <c r="E1612" s="178" t="str">
        <f>Emissions!D1613</f>
        <v>Fallon</v>
      </c>
      <c r="F1612" s="178" t="str">
        <f>Emissions!E1613</f>
        <v>County</v>
      </c>
      <c r="G1612" s="178">
        <v>2850001000</v>
      </c>
      <c r="H1612" s="178" t="s">
        <v>24044</v>
      </c>
      <c r="I1612" s="178" t="s">
        <v>24041</v>
      </c>
      <c r="J1612" s="178" t="s">
        <v>24046</v>
      </c>
      <c r="K1612" s="178">
        <v>2014</v>
      </c>
      <c r="L1612" s="178">
        <v>515</v>
      </c>
      <c r="M1612" s="178" t="s">
        <v>24042</v>
      </c>
      <c r="N1612" s="183">
        <f>Emissions!P1613</f>
        <v>0.31132922459147333</v>
      </c>
      <c r="O1612" s="183" t="str">
        <f>Emissions!Q1613</f>
        <v>LB</v>
      </c>
      <c r="P1612" s="172">
        <f t="shared" si="25"/>
        <v>2.8531061514364547E-2</v>
      </c>
      <c r="Q1612" s="178" t="str">
        <f>Emissions!S1613</f>
        <v xml:space="preserve">LB </v>
      </c>
      <c r="R1612" s="178" t="str">
        <f>Emissions!T1613</f>
        <v xml:space="preserve">LB </v>
      </c>
      <c r="S1612" s="178" t="s">
        <v>24045</v>
      </c>
      <c r="T1612" s="178">
        <v>7439976</v>
      </c>
      <c r="U1612" s="178" t="s">
        <v>24043</v>
      </c>
      <c r="V1612" s="178">
        <v>8</v>
      </c>
      <c r="W1612" s="178">
        <f>Emissions!W1613</f>
        <v>8.882553258038741E-3</v>
      </c>
      <c r="X1612" s="178" t="str">
        <f>Emissions!X1613</f>
        <v>LB</v>
      </c>
    </row>
    <row r="1613" spans="1:24" x14ac:dyDescent="0.3">
      <c r="A1613" s="175" t="str">
        <f>Emissions!A1614</f>
        <v>30027</v>
      </c>
      <c r="B1613" s="175" t="str">
        <f>Emissions!B1614</f>
        <v>30</v>
      </c>
      <c r="C1613" s="175" t="str">
        <f>Emissions!F1614</f>
        <v>MT</v>
      </c>
      <c r="D1613" s="175" t="str">
        <f>Emissions!C1614</f>
        <v>027</v>
      </c>
      <c r="E1613" s="178" t="str">
        <f>Emissions!D1614</f>
        <v>Fergus</v>
      </c>
      <c r="F1613" s="178" t="str">
        <f>Emissions!E1614</f>
        <v>County</v>
      </c>
      <c r="G1613" s="178">
        <v>2850001000</v>
      </c>
      <c r="H1613" s="178" t="s">
        <v>24044</v>
      </c>
      <c r="I1613" s="178" t="s">
        <v>24041</v>
      </c>
      <c r="J1613" s="178" t="s">
        <v>24046</v>
      </c>
      <c r="K1613" s="178">
        <v>2014</v>
      </c>
      <c r="L1613" s="178">
        <v>515</v>
      </c>
      <c r="M1613" s="178" t="s">
        <v>24042</v>
      </c>
      <c r="N1613" s="183">
        <f>Emissions!P1614</f>
        <v>1.1461483229651346</v>
      </c>
      <c r="O1613" s="183" t="str">
        <f>Emissions!Q1614</f>
        <v>LB</v>
      </c>
      <c r="P1613" s="172">
        <f t="shared" si="25"/>
        <v>2.8531061514364547E-2</v>
      </c>
      <c r="Q1613" s="178" t="str">
        <f>Emissions!S1614</f>
        <v xml:space="preserve">LB </v>
      </c>
      <c r="R1613" s="178" t="str">
        <f>Emissions!T1614</f>
        <v xml:space="preserve">LB </v>
      </c>
      <c r="S1613" s="178" t="s">
        <v>24045</v>
      </c>
      <c r="T1613" s="178">
        <v>7439976</v>
      </c>
      <c r="U1613" s="178" t="s">
        <v>24043</v>
      </c>
      <c r="V1613" s="178">
        <v>8</v>
      </c>
      <c r="W1613" s="178">
        <f>Emissions!W1614</f>
        <v>3.2700828307104017E-2</v>
      </c>
      <c r="X1613" s="178" t="str">
        <f>Emissions!X1614</f>
        <v>LB</v>
      </c>
    </row>
    <row r="1614" spans="1:24" x14ac:dyDescent="0.3">
      <c r="A1614" s="175" t="str">
        <f>Emissions!A1615</f>
        <v>30029</v>
      </c>
      <c r="B1614" s="175" t="str">
        <f>Emissions!B1615</f>
        <v>30</v>
      </c>
      <c r="C1614" s="175" t="str">
        <f>Emissions!F1615</f>
        <v>MT</v>
      </c>
      <c r="D1614" s="175" t="str">
        <f>Emissions!C1615</f>
        <v>029</v>
      </c>
      <c r="E1614" s="178" t="str">
        <f>Emissions!D1615</f>
        <v>Flathead</v>
      </c>
      <c r="F1614" s="178" t="str">
        <f>Emissions!E1615</f>
        <v>County</v>
      </c>
      <c r="G1614" s="178">
        <v>2850001000</v>
      </c>
      <c r="H1614" s="178" t="s">
        <v>24044</v>
      </c>
      <c r="I1614" s="178" t="s">
        <v>24041</v>
      </c>
      <c r="J1614" s="178" t="s">
        <v>24046</v>
      </c>
      <c r="K1614" s="178">
        <v>2014</v>
      </c>
      <c r="L1614" s="178">
        <v>515</v>
      </c>
      <c r="M1614" s="178" t="s">
        <v>24042</v>
      </c>
      <c r="N1614" s="183">
        <f>Emissions!P1615</f>
        <v>9.5085634862036734</v>
      </c>
      <c r="O1614" s="183" t="str">
        <f>Emissions!Q1615</f>
        <v>LB</v>
      </c>
      <c r="P1614" s="172">
        <f t="shared" si="25"/>
        <v>2.8531061514364547E-2</v>
      </c>
      <c r="Q1614" s="178" t="str">
        <f>Emissions!S1615</f>
        <v xml:space="preserve">LB </v>
      </c>
      <c r="R1614" s="178" t="str">
        <f>Emissions!T1615</f>
        <v xml:space="preserve">LB </v>
      </c>
      <c r="S1614" s="178" t="s">
        <v>24045</v>
      </c>
      <c r="T1614" s="178">
        <v>7439976</v>
      </c>
      <c r="U1614" s="178" t="s">
        <v>24043</v>
      </c>
      <c r="V1614" s="178">
        <v>8</v>
      </c>
      <c r="W1614" s="178">
        <f>Emissions!W1615</f>
        <v>0.2712894097381176</v>
      </c>
      <c r="X1614" s="178" t="str">
        <f>Emissions!X1615</f>
        <v>LB</v>
      </c>
    </row>
    <row r="1615" spans="1:24" x14ac:dyDescent="0.3">
      <c r="A1615" s="175" t="str">
        <f>Emissions!A1616</f>
        <v>30031</v>
      </c>
      <c r="B1615" s="175" t="str">
        <f>Emissions!B1616</f>
        <v>30</v>
      </c>
      <c r="C1615" s="175" t="str">
        <f>Emissions!F1616</f>
        <v>MT</v>
      </c>
      <c r="D1615" s="175" t="str">
        <f>Emissions!C1616</f>
        <v>031</v>
      </c>
      <c r="E1615" s="178" t="str">
        <f>Emissions!D1616</f>
        <v>Gallatin</v>
      </c>
      <c r="F1615" s="178" t="str">
        <f>Emissions!E1616</f>
        <v>County</v>
      </c>
      <c r="G1615" s="178">
        <v>2850001000</v>
      </c>
      <c r="H1615" s="178" t="s">
        <v>24044</v>
      </c>
      <c r="I1615" s="178" t="s">
        <v>24041</v>
      </c>
      <c r="J1615" s="178" t="s">
        <v>24046</v>
      </c>
      <c r="K1615" s="178">
        <v>2014</v>
      </c>
      <c r="L1615" s="178">
        <v>515</v>
      </c>
      <c r="M1615" s="178" t="s">
        <v>24042</v>
      </c>
      <c r="N1615" s="183">
        <f>Emissions!P1616</f>
        <v>9.7473694293909556</v>
      </c>
      <c r="O1615" s="183" t="str">
        <f>Emissions!Q1616</f>
        <v>LB</v>
      </c>
      <c r="P1615" s="172">
        <f t="shared" si="25"/>
        <v>2.8531061514364551E-2</v>
      </c>
      <c r="Q1615" s="178" t="str">
        <f>Emissions!S1616</f>
        <v xml:space="preserve">LB </v>
      </c>
      <c r="R1615" s="178" t="str">
        <f>Emissions!T1616</f>
        <v xml:space="preserve">LB </v>
      </c>
      <c r="S1615" s="178" t="s">
        <v>24045</v>
      </c>
      <c r="T1615" s="178">
        <v>7439976</v>
      </c>
      <c r="U1615" s="178" t="s">
        <v>24043</v>
      </c>
      <c r="V1615" s="178">
        <v>8</v>
      </c>
      <c r="W1615" s="178">
        <f>Emissions!W1616</f>
        <v>0.27810279679318983</v>
      </c>
      <c r="X1615" s="178" t="str">
        <f>Emissions!X1616</f>
        <v>LB</v>
      </c>
    </row>
    <row r="1616" spans="1:24" x14ac:dyDescent="0.3">
      <c r="A1616" s="175" t="str">
        <f>Emissions!A1617</f>
        <v>30033</v>
      </c>
      <c r="B1616" s="175" t="str">
        <f>Emissions!B1617</f>
        <v>30</v>
      </c>
      <c r="C1616" s="175" t="str">
        <f>Emissions!F1617</f>
        <v>MT</v>
      </c>
      <c r="D1616" s="175" t="str">
        <f>Emissions!C1617</f>
        <v>033</v>
      </c>
      <c r="E1616" s="178" t="str">
        <f>Emissions!D1617</f>
        <v>Garfield</v>
      </c>
      <c r="F1616" s="178" t="str">
        <f>Emissions!E1617</f>
        <v>County</v>
      </c>
      <c r="G1616" s="178">
        <v>2850001000</v>
      </c>
      <c r="H1616" s="178" t="s">
        <v>24044</v>
      </c>
      <c r="I1616" s="178" t="s">
        <v>24041</v>
      </c>
      <c r="J1616" s="178" t="s">
        <v>24046</v>
      </c>
      <c r="K1616" s="178">
        <v>2014</v>
      </c>
      <c r="L1616" s="178">
        <v>515</v>
      </c>
      <c r="M1616" s="178" t="s">
        <v>24042</v>
      </c>
      <c r="N1616" s="183">
        <f>Emissions!P1617</f>
        <v>0.13112289414100342</v>
      </c>
      <c r="O1616" s="183" t="str">
        <f>Emissions!Q1617</f>
        <v>LB</v>
      </c>
      <c r="P1616" s="172">
        <f t="shared" si="25"/>
        <v>2.8531061514364544E-2</v>
      </c>
      <c r="Q1616" s="178" t="str">
        <f>Emissions!S1617</f>
        <v xml:space="preserve">LB </v>
      </c>
      <c r="R1616" s="178" t="str">
        <f>Emissions!T1617</f>
        <v xml:space="preserve">LB </v>
      </c>
      <c r="S1616" s="178" t="s">
        <v>24045</v>
      </c>
      <c r="T1616" s="178">
        <v>7439976</v>
      </c>
      <c r="U1616" s="178" t="s">
        <v>24043</v>
      </c>
      <c r="V1616" s="178">
        <v>8</v>
      </c>
      <c r="W1616" s="178">
        <f>Emissions!W1617</f>
        <v>3.7410753586784788E-3</v>
      </c>
      <c r="X1616" s="178" t="str">
        <f>Emissions!X1617</f>
        <v>LB</v>
      </c>
    </row>
    <row r="1617" spans="1:24" x14ac:dyDescent="0.3">
      <c r="A1617" s="175" t="str">
        <f>Emissions!A1618</f>
        <v>30035</v>
      </c>
      <c r="B1617" s="175" t="str">
        <f>Emissions!B1618</f>
        <v>30</v>
      </c>
      <c r="C1617" s="175" t="str">
        <f>Emissions!F1618</f>
        <v>MT</v>
      </c>
      <c r="D1617" s="175" t="str">
        <f>Emissions!C1618</f>
        <v>035</v>
      </c>
      <c r="E1617" s="178" t="str">
        <f>Emissions!D1618</f>
        <v>Glacier</v>
      </c>
      <c r="F1617" s="178" t="str">
        <f>Emissions!E1618</f>
        <v>County</v>
      </c>
      <c r="G1617" s="178">
        <v>2850001000</v>
      </c>
      <c r="H1617" s="178" t="s">
        <v>24044</v>
      </c>
      <c r="I1617" s="178" t="s">
        <v>24041</v>
      </c>
      <c r="J1617" s="178" t="s">
        <v>24046</v>
      </c>
      <c r="K1617" s="178">
        <v>2014</v>
      </c>
      <c r="L1617" s="178">
        <v>515</v>
      </c>
      <c r="M1617" s="178" t="s">
        <v>24042</v>
      </c>
      <c r="N1617" s="183">
        <f>Emissions!P1618</f>
        <v>1.3719321299886804</v>
      </c>
      <c r="O1617" s="183" t="str">
        <f>Emissions!Q1618</f>
        <v>LB</v>
      </c>
      <c r="P1617" s="172">
        <f t="shared" si="25"/>
        <v>2.8531061514364547E-2</v>
      </c>
      <c r="Q1617" s="178" t="str">
        <f>Emissions!S1618</f>
        <v xml:space="preserve">LB </v>
      </c>
      <c r="R1617" s="178" t="str">
        <f>Emissions!T1618</f>
        <v xml:space="preserve">LB </v>
      </c>
      <c r="S1617" s="178" t="s">
        <v>24045</v>
      </c>
      <c r="T1617" s="178">
        <v>7439976</v>
      </c>
      <c r="U1617" s="178" t="s">
        <v>24043</v>
      </c>
      <c r="V1617" s="178">
        <v>8</v>
      </c>
      <c r="W1617" s="178">
        <f>Emissions!W1618</f>
        <v>3.9142679994240218E-2</v>
      </c>
      <c r="X1617" s="178" t="str">
        <f>Emissions!X1618</f>
        <v>LB</v>
      </c>
    </row>
    <row r="1618" spans="1:24" x14ac:dyDescent="0.3">
      <c r="A1618" s="175" t="str">
        <f>Emissions!A1619</f>
        <v>30037</v>
      </c>
      <c r="B1618" s="175" t="str">
        <f>Emissions!B1619</f>
        <v>30</v>
      </c>
      <c r="C1618" s="175" t="str">
        <f>Emissions!F1619</f>
        <v>MT</v>
      </c>
      <c r="D1618" s="175" t="str">
        <f>Emissions!C1619</f>
        <v>037</v>
      </c>
      <c r="E1618" s="178" t="str">
        <f>Emissions!D1619</f>
        <v>Golden Valley</v>
      </c>
      <c r="F1618" s="178" t="str">
        <f>Emissions!E1619</f>
        <v>County</v>
      </c>
      <c r="G1618" s="178">
        <v>2850001000</v>
      </c>
      <c r="H1618" s="178" t="s">
        <v>24044</v>
      </c>
      <c r="I1618" s="178" t="s">
        <v>24041</v>
      </c>
      <c r="J1618" s="178" t="s">
        <v>24046</v>
      </c>
      <c r="K1618" s="178">
        <v>2014</v>
      </c>
      <c r="L1618" s="178">
        <v>515</v>
      </c>
      <c r="M1618" s="178" t="s">
        <v>24042</v>
      </c>
      <c r="N1618" s="183">
        <f>Emissions!P1619</f>
        <v>8.5345077011562201E-2</v>
      </c>
      <c r="O1618" s="183" t="str">
        <f>Emissions!Q1619</f>
        <v>LB</v>
      </c>
      <c r="P1618" s="172">
        <f t="shared" si="25"/>
        <v>2.8531061514364544E-2</v>
      </c>
      <c r="Q1618" s="178" t="str">
        <f>Emissions!S1619</f>
        <v xml:space="preserve">LB </v>
      </c>
      <c r="R1618" s="178" t="str">
        <f>Emissions!T1619</f>
        <v xml:space="preserve">LB </v>
      </c>
      <c r="S1618" s="178" t="s">
        <v>24045</v>
      </c>
      <c r="T1618" s="178">
        <v>7439976</v>
      </c>
      <c r="U1618" s="178" t="s">
        <v>24043</v>
      </c>
      <c r="V1618" s="178">
        <v>8</v>
      </c>
      <c r="W1618" s="178">
        <f>Emissions!W1619</f>
        <v>2.4349856421650605E-3</v>
      </c>
      <c r="X1618" s="178" t="str">
        <f>Emissions!X1619</f>
        <v>LB</v>
      </c>
    </row>
    <row r="1619" spans="1:24" x14ac:dyDescent="0.3">
      <c r="A1619" s="175" t="str">
        <f>Emissions!A1620</f>
        <v>30039</v>
      </c>
      <c r="B1619" s="175" t="str">
        <f>Emissions!B1620</f>
        <v>30</v>
      </c>
      <c r="C1619" s="175" t="str">
        <f>Emissions!F1620</f>
        <v>MT</v>
      </c>
      <c r="D1619" s="175" t="str">
        <f>Emissions!C1620</f>
        <v>039</v>
      </c>
      <c r="E1619" s="178" t="str">
        <f>Emissions!D1620</f>
        <v>Granite</v>
      </c>
      <c r="F1619" s="178" t="str">
        <f>Emissions!E1620</f>
        <v>County</v>
      </c>
      <c r="G1619" s="178">
        <v>2850001000</v>
      </c>
      <c r="H1619" s="178" t="s">
        <v>24044</v>
      </c>
      <c r="I1619" s="178" t="s">
        <v>24041</v>
      </c>
      <c r="J1619" s="178" t="s">
        <v>24046</v>
      </c>
      <c r="K1619" s="178">
        <v>2014</v>
      </c>
      <c r="L1619" s="178">
        <v>515</v>
      </c>
      <c r="M1619" s="178" t="s">
        <v>24042</v>
      </c>
      <c r="N1619" s="183">
        <f>Emissions!P1620</f>
        <v>0.3214464226879144</v>
      </c>
      <c r="O1619" s="183" t="str">
        <f>Emissions!Q1620</f>
        <v>LB</v>
      </c>
      <c r="P1619" s="172">
        <f t="shared" si="25"/>
        <v>2.8531061514364551E-2</v>
      </c>
      <c r="Q1619" s="178" t="str">
        <f>Emissions!S1620</f>
        <v xml:space="preserve">LB </v>
      </c>
      <c r="R1619" s="178" t="str">
        <f>Emissions!T1620</f>
        <v xml:space="preserve">LB </v>
      </c>
      <c r="S1619" s="178" t="s">
        <v>24045</v>
      </c>
      <c r="T1619" s="178">
        <v>7439976</v>
      </c>
      <c r="U1619" s="178" t="s">
        <v>24043</v>
      </c>
      <c r="V1619" s="178">
        <v>8</v>
      </c>
      <c r="W1619" s="178">
        <f>Emissions!W1620</f>
        <v>9.1712076592813142E-3</v>
      </c>
      <c r="X1619" s="178" t="str">
        <f>Emissions!X1620</f>
        <v>LB</v>
      </c>
    </row>
    <row r="1620" spans="1:24" x14ac:dyDescent="0.3">
      <c r="A1620" s="175" t="str">
        <f>Emissions!A1621</f>
        <v>30041</v>
      </c>
      <c r="B1620" s="175" t="str">
        <f>Emissions!B1621</f>
        <v>30</v>
      </c>
      <c r="C1620" s="175" t="str">
        <f>Emissions!F1621</f>
        <v>MT</v>
      </c>
      <c r="D1620" s="175" t="str">
        <f>Emissions!C1621</f>
        <v>041</v>
      </c>
      <c r="E1620" s="178" t="str">
        <f>Emissions!D1621</f>
        <v>Hill</v>
      </c>
      <c r="F1620" s="178" t="str">
        <f>Emissions!E1621</f>
        <v>County</v>
      </c>
      <c r="G1620" s="178">
        <v>2850001000</v>
      </c>
      <c r="H1620" s="178" t="s">
        <v>24044</v>
      </c>
      <c r="I1620" s="178" t="s">
        <v>24041</v>
      </c>
      <c r="J1620" s="178" t="s">
        <v>24046</v>
      </c>
      <c r="K1620" s="178">
        <v>2014</v>
      </c>
      <c r="L1620" s="178">
        <v>515</v>
      </c>
      <c r="M1620" s="178" t="s">
        <v>24042</v>
      </c>
      <c r="N1620" s="183">
        <f>Emissions!P1621</f>
        <v>1.6624259367181764</v>
      </c>
      <c r="O1620" s="183" t="str">
        <f>Emissions!Q1621</f>
        <v>LB</v>
      </c>
      <c r="P1620" s="172">
        <f t="shared" si="25"/>
        <v>2.8531061514364544E-2</v>
      </c>
      <c r="Q1620" s="178" t="str">
        <f>Emissions!S1621</f>
        <v xml:space="preserve">LB </v>
      </c>
      <c r="R1620" s="178" t="str">
        <f>Emissions!T1621</f>
        <v xml:space="preserve">LB </v>
      </c>
      <c r="S1620" s="178" t="s">
        <v>24045</v>
      </c>
      <c r="T1620" s="178">
        <v>7439976</v>
      </c>
      <c r="U1620" s="178" t="s">
        <v>24043</v>
      </c>
      <c r="V1620" s="178">
        <v>8</v>
      </c>
      <c r="W1620" s="178">
        <f>Emissions!W1621</f>
        <v>4.7430776663581392E-2</v>
      </c>
      <c r="X1620" s="178" t="str">
        <f>Emissions!X1621</f>
        <v>LB</v>
      </c>
    </row>
    <row r="1621" spans="1:24" x14ac:dyDescent="0.3">
      <c r="A1621" s="175" t="str">
        <f>Emissions!A1622</f>
        <v>30043</v>
      </c>
      <c r="B1621" s="175" t="str">
        <f>Emissions!B1622</f>
        <v>30</v>
      </c>
      <c r="C1621" s="175" t="str">
        <f>Emissions!F1622</f>
        <v>MT</v>
      </c>
      <c r="D1621" s="175" t="str">
        <f>Emissions!C1622</f>
        <v>043</v>
      </c>
      <c r="E1621" s="178" t="str">
        <f>Emissions!D1622</f>
        <v>Jefferson</v>
      </c>
      <c r="F1621" s="178" t="str">
        <f>Emissions!E1622</f>
        <v>County</v>
      </c>
      <c r="G1621" s="178">
        <v>2850001000</v>
      </c>
      <c r="H1621" s="178" t="s">
        <v>24044</v>
      </c>
      <c r="I1621" s="178" t="s">
        <v>24041</v>
      </c>
      <c r="J1621" s="178" t="s">
        <v>24046</v>
      </c>
      <c r="K1621" s="178">
        <v>2014</v>
      </c>
      <c r="L1621" s="178">
        <v>515</v>
      </c>
      <c r="M1621" s="178" t="s">
        <v>24042</v>
      </c>
      <c r="N1621" s="183">
        <f>Emissions!P1622</f>
        <v>1.1577680752343145</v>
      </c>
      <c r="O1621" s="183" t="str">
        <f>Emissions!Q1622</f>
        <v>LB</v>
      </c>
      <c r="P1621" s="172">
        <f t="shared" si="25"/>
        <v>2.8531061514364544E-2</v>
      </c>
      <c r="Q1621" s="178" t="str">
        <f>Emissions!S1622</f>
        <v xml:space="preserve">LB </v>
      </c>
      <c r="R1621" s="178" t="str">
        <f>Emissions!T1622</f>
        <v xml:space="preserve">LB </v>
      </c>
      <c r="S1621" s="178" t="s">
        <v>24045</v>
      </c>
      <c r="T1621" s="178">
        <v>7439976</v>
      </c>
      <c r="U1621" s="178" t="s">
        <v>24043</v>
      </c>
      <c r="V1621" s="178">
        <v>8</v>
      </c>
      <c r="W1621" s="178">
        <f>Emissions!W1622</f>
        <v>3.3032352173877663E-2</v>
      </c>
      <c r="X1621" s="178" t="str">
        <f>Emissions!X1622</f>
        <v>LB</v>
      </c>
    </row>
    <row r="1622" spans="1:24" x14ac:dyDescent="0.3">
      <c r="A1622" s="175" t="str">
        <f>Emissions!A1623</f>
        <v>30045</v>
      </c>
      <c r="B1622" s="175" t="str">
        <f>Emissions!B1623</f>
        <v>30</v>
      </c>
      <c r="C1622" s="175" t="str">
        <f>Emissions!F1623</f>
        <v>MT</v>
      </c>
      <c r="D1622" s="175" t="str">
        <f>Emissions!C1623</f>
        <v>045</v>
      </c>
      <c r="E1622" s="178" t="str">
        <f>Emissions!D1623</f>
        <v>Judith Basin</v>
      </c>
      <c r="F1622" s="178" t="str">
        <f>Emissions!E1623</f>
        <v>County</v>
      </c>
      <c r="G1622" s="178">
        <v>2850001000</v>
      </c>
      <c r="H1622" s="178" t="s">
        <v>24044</v>
      </c>
      <c r="I1622" s="178" t="s">
        <v>24041</v>
      </c>
      <c r="J1622" s="178" t="s">
        <v>24046</v>
      </c>
      <c r="K1622" s="178">
        <v>2014</v>
      </c>
      <c r="L1622" s="178">
        <v>515</v>
      </c>
      <c r="M1622" s="178" t="s">
        <v>24042</v>
      </c>
      <c r="N1622" s="183">
        <f>Emissions!P1623</f>
        <v>0.1994390238615262</v>
      </c>
      <c r="O1622" s="183" t="str">
        <f>Emissions!Q1623</f>
        <v>LB</v>
      </c>
      <c r="P1622" s="172">
        <f t="shared" si="25"/>
        <v>2.8531061514364547E-2</v>
      </c>
      <c r="Q1622" s="178" t="str">
        <f>Emissions!S1623</f>
        <v xml:space="preserve">LB </v>
      </c>
      <c r="R1622" s="178" t="str">
        <f>Emissions!T1623</f>
        <v xml:space="preserve">LB </v>
      </c>
      <c r="S1622" s="178" t="s">
        <v>24045</v>
      </c>
      <c r="T1622" s="178">
        <v>7439976</v>
      </c>
      <c r="U1622" s="178" t="s">
        <v>24043</v>
      </c>
      <c r="V1622" s="178">
        <v>8</v>
      </c>
      <c r="W1622" s="178">
        <f>Emissions!W1623</f>
        <v>5.6902070581580227E-3</v>
      </c>
      <c r="X1622" s="178" t="str">
        <f>Emissions!X1623</f>
        <v>LB</v>
      </c>
    </row>
    <row r="1623" spans="1:24" x14ac:dyDescent="0.3">
      <c r="A1623" s="175" t="str">
        <f>Emissions!A1624</f>
        <v>30047</v>
      </c>
      <c r="B1623" s="175" t="str">
        <f>Emissions!B1624</f>
        <v>30</v>
      </c>
      <c r="C1623" s="175" t="str">
        <f>Emissions!F1624</f>
        <v>MT</v>
      </c>
      <c r="D1623" s="175" t="str">
        <f>Emissions!C1624</f>
        <v>047</v>
      </c>
      <c r="E1623" s="178" t="str">
        <f>Emissions!D1624</f>
        <v>Lake</v>
      </c>
      <c r="F1623" s="178" t="str">
        <f>Emissions!E1624</f>
        <v>County</v>
      </c>
      <c r="G1623" s="178">
        <v>2850001000</v>
      </c>
      <c r="H1623" s="178" t="s">
        <v>24044</v>
      </c>
      <c r="I1623" s="178" t="s">
        <v>24041</v>
      </c>
      <c r="J1623" s="178" t="s">
        <v>24046</v>
      </c>
      <c r="K1623" s="178">
        <v>2014</v>
      </c>
      <c r="L1623" s="178">
        <v>515</v>
      </c>
      <c r="M1623" s="178" t="s">
        <v>24042</v>
      </c>
      <c r="N1623" s="183">
        <f>Emissions!P1624</f>
        <v>2.9148549248350331</v>
      </c>
      <c r="O1623" s="183" t="str">
        <f>Emissions!Q1624</f>
        <v>LB</v>
      </c>
      <c r="P1623" s="172">
        <f t="shared" si="25"/>
        <v>2.8531061514364547E-2</v>
      </c>
      <c r="Q1623" s="178" t="str">
        <f>Emissions!S1624</f>
        <v xml:space="preserve">LB </v>
      </c>
      <c r="R1623" s="178" t="str">
        <f>Emissions!T1624</f>
        <v xml:space="preserve">LB </v>
      </c>
      <c r="S1623" s="178" t="s">
        <v>24045</v>
      </c>
      <c r="T1623" s="178">
        <v>7439976</v>
      </c>
      <c r="U1623" s="178" t="s">
        <v>24043</v>
      </c>
      <c r="V1623" s="178">
        <v>8</v>
      </c>
      <c r="W1623" s="178">
        <f>Emissions!W1624</f>
        <v>8.3163905165916777E-2</v>
      </c>
      <c r="X1623" s="178" t="str">
        <f>Emissions!X1624</f>
        <v>LB</v>
      </c>
    </row>
    <row r="1624" spans="1:24" x14ac:dyDescent="0.3">
      <c r="A1624" s="175" t="str">
        <f>Emissions!A1625</f>
        <v>30049</v>
      </c>
      <c r="B1624" s="175" t="str">
        <f>Emissions!B1625</f>
        <v>30</v>
      </c>
      <c r="C1624" s="175" t="str">
        <f>Emissions!F1625</f>
        <v>MT</v>
      </c>
      <c r="D1624" s="175" t="str">
        <f>Emissions!C1625</f>
        <v>049</v>
      </c>
      <c r="E1624" s="178" t="str">
        <f>Emissions!D1625</f>
        <v>Lewis and Clark</v>
      </c>
      <c r="F1624" s="178" t="str">
        <f>Emissions!E1625</f>
        <v>County</v>
      </c>
      <c r="G1624" s="178">
        <v>2850001000</v>
      </c>
      <c r="H1624" s="178" t="s">
        <v>24044</v>
      </c>
      <c r="I1624" s="178" t="s">
        <v>24041</v>
      </c>
      <c r="J1624" s="178" t="s">
        <v>24046</v>
      </c>
      <c r="K1624" s="178">
        <v>2014</v>
      </c>
      <c r="L1624" s="178">
        <v>515</v>
      </c>
      <c r="M1624" s="178" t="s">
        <v>24042</v>
      </c>
      <c r="N1624" s="183">
        <f>Emissions!P1625</f>
        <v>6.5968138399923006</v>
      </c>
      <c r="O1624" s="183" t="str">
        <f>Emissions!Q1625</f>
        <v>LB</v>
      </c>
      <c r="P1624" s="172">
        <f t="shared" si="25"/>
        <v>2.8531061514364547E-2</v>
      </c>
      <c r="Q1624" s="178" t="str">
        <f>Emissions!S1625</f>
        <v xml:space="preserve">LB </v>
      </c>
      <c r="R1624" s="178" t="str">
        <f>Emissions!T1625</f>
        <v xml:space="preserve">LB </v>
      </c>
      <c r="S1624" s="178" t="s">
        <v>24045</v>
      </c>
      <c r="T1624" s="178">
        <v>7439976</v>
      </c>
      <c r="U1624" s="178" t="s">
        <v>24043</v>
      </c>
      <c r="V1624" s="178">
        <v>8</v>
      </c>
      <c r="W1624" s="178">
        <f>Emissions!W1625</f>
        <v>0.18821410146763173</v>
      </c>
      <c r="X1624" s="178" t="str">
        <f>Emissions!X1625</f>
        <v>LB</v>
      </c>
    </row>
    <row r="1625" spans="1:24" x14ac:dyDescent="0.3">
      <c r="A1625" s="175" t="str">
        <f>Emissions!A1626</f>
        <v>30051</v>
      </c>
      <c r="B1625" s="175" t="str">
        <f>Emissions!B1626</f>
        <v>30</v>
      </c>
      <c r="C1625" s="175" t="str">
        <f>Emissions!F1626</f>
        <v>MT</v>
      </c>
      <c r="D1625" s="175" t="str">
        <f>Emissions!C1626</f>
        <v>051</v>
      </c>
      <c r="E1625" s="178" t="str">
        <f>Emissions!D1626</f>
        <v>Liberty</v>
      </c>
      <c r="F1625" s="178" t="str">
        <f>Emissions!E1626</f>
        <v>County</v>
      </c>
      <c r="G1625" s="178">
        <v>2850001000</v>
      </c>
      <c r="H1625" s="178" t="s">
        <v>24044</v>
      </c>
      <c r="I1625" s="178" t="s">
        <v>24041</v>
      </c>
      <c r="J1625" s="178" t="s">
        <v>24046</v>
      </c>
      <c r="K1625" s="178">
        <v>2014</v>
      </c>
      <c r="L1625" s="178">
        <v>515</v>
      </c>
      <c r="M1625" s="178" t="s">
        <v>24042</v>
      </c>
      <c r="N1625" s="183">
        <f>Emissions!P1626</f>
        <v>0.23630168623271741</v>
      </c>
      <c r="O1625" s="183" t="str">
        <f>Emissions!Q1626</f>
        <v>LB</v>
      </c>
      <c r="P1625" s="172">
        <f t="shared" si="25"/>
        <v>2.8531061514364544E-2</v>
      </c>
      <c r="Q1625" s="178" t="str">
        <f>Emissions!S1626</f>
        <v xml:space="preserve">LB </v>
      </c>
      <c r="R1625" s="178" t="str">
        <f>Emissions!T1626</f>
        <v xml:space="preserve">LB </v>
      </c>
      <c r="S1625" s="178" t="s">
        <v>24045</v>
      </c>
      <c r="T1625" s="178">
        <v>7439976</v>
      </c>
      <c r="U1625" s="178" t="s">
        <v>24043</v>
      </c>
      <c r="V1625" s="178">
        <v>8</v>
      </c>
      <c r="W1625" s="178">
        <f>Emissions!W1626</f>
        <v>6.7419379458537295E-3</v>
      </c>
      <c r="X1625" s="178" t="str">
        <f>Emissions!X1626</f>
        <v>LB</v>
      </c>
    </row>
    <row r="1626" spans="1:24" x14ac:dyDescent="0.3">
      <c r="A1626" s="175" t="str">
        <f>Emissions!A1627</f>
        <v>30053</v>
      </c>
      <c r="B1626" s="175" t="str">
        <f>Emissions!B1627</f>
        <v>30</v>
      </c>
      <c r="C1626" s="175" t="str">
        <f>Emissions!F1627</f>
        <v>MT</v>
      </c>
      <c r="D1626" s="175" t="str">
        <f>Emissions!C1627</f>
        <v>053</v>
      </c>
      <c r="E1626" s="178" t="str">
        <f>Emissions!D1627</f>
        <v>Lincoln</v>
      </c>
      <c r="F1626" s="178" t="str">
        <f>Emissions!E1627</f>
        <v>County</v>
      </c>
      <c r="G1626" s="178">
        <v>2850001000</v>
      </c>
      <c r="H1626" s="178" t="s">
        <v>24044</v>
      </c>
      <c r="I1626" s="178" t="s">
        <v>24041</v>
      </c>
      <c r="J1626" s="178" t="s">
        <v>24046</v>
      </c>
      <c r="K1626" s="178">
        <v>2014</v>
      </c>
      <c r="L1626" s="178">
        <v>515</v>
      </c>
      <c r="M1626" s="178" t="s">
        <v>24042</v>
      </c>
      <c r="N1626" s="183">
        <f>Emissions!P1627</f>
        <v>1.915756570241933</v>
      </c>
      <c r="O1626" s="183" t="str">
        <f>Emissions!Q1627</f>
        <v>LB</v>
      </c>
      <c r="P1626" s="172">
        <f t="shared" si="25"/>
        <v>2.8531061514364544E-2</v>
      </c>
      <c r="Q1626" s="178" t="str">
        <f>Emissions!S1627</f>
        <v xml:space="preserve">LB </v>
      </c>
      <c r="R1626" s="178" t="str">
        <f>Emissions!T1627</f>
        <v xml:space="preserve">LB </v>
      </c>
      <c r="S1626" s="178" t="s">
        <v>24045</v>
      </c>
      <c r="T1626" s="178">
        <v>7439976</v>
      </c>
      <c r="U1626" s="178" t="s">
        <v>24043</v>
      </c>
      <c r="V1626" s="178">
        <v>8</v>
      </c>
      <c r="W1626" s="178">
        <f>Emissions!W1627</f>
        <v>5.4658568552120632E-2</v>
      </c>
      <c r="X1626" s="178" t="str">
        <f>Emissions!X1627</f>
        <v>LB</v>
      </c>
    </row>
    <row r="1627" spans="1:24" x14ac:dyDescent="0.3">
      <c r="A1627" s="175" t="str">
        <f>Emissions!A1628</f>
        <v>30055</v>
      </c>
      <c r="B1627" s="175" t="str">
        <f>Emissions!B1628</f>
        <v>30</v>
      </c>
      <c r="C1627" s="175" t="str">
        <f>Emissions!F1628</f>
        <v>MT</v>
      </c>
      <c r="D1627" s="175" t="str">
        <f>Emissions!C1628</f>
        <v>055</v>
      </c>
      <c r="E1627" s="178" t="str">
        <f>Emissions!D1628</f>
        <v>McCone</v>
      </c>
      <c r="F1627" s="178" t="str">
        <f>Emissions!E1628</f>
        <v>County</v>
      </c>
      <c r="G1627" s="178">
        <v>2850001000</v>
      </c>
      <c r="H1627" s="178" t="s">
        <v>24044</v>
      </c>
      <c r="I1627" s="178" t="s">
        <v>24041</v>
      </c>
      <c r="J1627" s="178" t="s">
        <v>24046</v>
      </c>
      <c r="K1627" s="178">
        <v>2014</v>
      </c>
      <c r="L1627" s="178">
        <v>515</v>
      </c>
      <c r="M1627" s="178" t="s">
        <v>24042</v>
      </c>
      <c r="N1627" s="183">
        <f>Emissions!P1628</f>
        <v>0.16968845124129853</v>
      </c>
      <c r="O1627" s="183" t="str">
        <f>Emissions!Q1628</f>
        <v>LB</v>
      </c>
      <c r="P1627" s="172">
        <f t="shared" si="25"/>
        <v>2.8531061514364547E-2</v>
      </c>
      <c r="Q1627" s="178" t="str">
        <f>Emissions!S1628</f>
        <v xml:space="preserve">LB </v>
      </c>
      <c r="R1627" s="178" t="str">
        <f>Emissions!T1628</f>
        <v xml:space="preserve">LB </v>
      </c>
      <c r="S1627" s="178" t="s">
        <v>24045</v>
      </c>
      <c r="T1627" s="178">
        <v>7439976</v>
      </c>
      <c r="U1627" s="178" t="s">
        <v>24043</v>
      </c>
      <c r="V1627" s="178">
        <v>8</v>
      </c>
      <c r="W1627" s="178">
        <f>Emissions!W1628</f>
        <v>4.8413916406427372E-3</v>
      </c>
      <c r="X1627" s="178" t="str">
        <f>Emissions!X1628</f>
        <v>LB</v>
      </c>
    </row>
    <row r="1628" spans="1:24" x14ac:dyDescent="0.3">
      <c r="A1628" s="175" t="str">
        <f>Emissions!A1629</f>
        <v>30057</v>
      </c>
      <c r="B1628" s="175" t="str">
        <f>Emissions!B1629</f>
        <v>30</v>
      </c>
      <c r="C1628" s="175" t="str">
        <f>Emissions!F1629</f>
        <v>MT</v>
      </c>
      <c r="D1628" s="175" t="str">
        <f>Emissions!C1629</f>
        <v>057</v>
      </c>
      <c r="E1628" s="178" t="str">
        <f>Emissions!D1629</f>
        <v>Madison</v>
      </c>
      <c r="F1628" s="178" t="str">
        <f>Emissions!E1629</f>
        <v>County</v>
      </c>
      <c r="G1628" s="178">
        <v>2850001000</v>
      </c>
      <c r="H1628" s="178" t="s">
        <v>24044</v>
      </c>
      <c r="I1628" s="178" t="s">
        <v>24041</v>
      </c>
      <c r="J1628" s="178" t="s">
        <v>24046</v>
      </c>
      <c r="K1628" s="178">
        <v>2014</v>
      </c>
      <c r="L1628" s="178">
        <v>515</v>
      </c>
      <c r="M1628" s="178" t="s">
        <v>24042</v>
      </c>
      <c r="N1628" s="183">
        <f>Emissions!P1629</f>
        <v>0.78333157538781273</v>
      </c>
      <c r="O1628" s="183" t="str">
        <f>Emissions!Q1629</f>
        <v>LB</v>
      </c>
      <c r="P1628" s="172">
        <f t="shared" si="25"/>
        <v>2.8531061514364544E-2</v>
      </c>
      <c r="Q1628" s="178" t="str">
        <f>Emissions!S1629</f>
        <v xml:space="preserve">LB </v>
      </c>
      <c r="R1628" s="178" t="str">
        <f>Emissions!T1629</f>
        <v xml:space="preserve">LB </v>
      </c>
      <c r="S1628" s="178" t="s">
        <v>24045</v>
      </c>
      <c r="T1628" s="178">
        <v>7439976</v>
      </c>
      <c r="U1628" s="178" t="s">
        <v>24043</v>
      </c>
      <c r="V1628" s="178">
        <v>8</v>
      </c>
      <c r="W1628" s="178">
        <f>Emissions!W1629</f>
        <v>2.2349281363533771E-2</v>
      </c>
      <c r="X1628" s="178" t="str">
        <f>Emissions!X1629</f>
        <v>LB</v>
      </c>
    </row>
    <row r="1629" spans="1:24" x14ac:dyDescent="0.3">
      <c r="A1629" s="175" t="str">
        <f>Emissions!A1630</f>
        <v>30059</v>
      </c>
      <c r="B1629" s="175" t="str">
        <f>Emissions!B1630</f>
        <v>30</v>
      </c>
      <c r="C1629" s="175" t="str">
        <f>Emissions!F1630</f>
        <v>MT</v>
      </c>
      <c r="D1629" s="175" t="str">
        <f>Emissions!C1630</f>
        <v>059</v>
      </c>
      <c r="E1629" s="178" t="str">
        <f>Emissions!D1630</f>
        <v>Meagher</v>
      </c>
      <c r="F1629" s="178" t="str">
        <f>Emissions!E1630</f>
        <v>County</v>
      </c>
      <c r="G1629" s="178">
        <v>2850001000</v>
      </c>
      <c r="H1629" s="178" t="s">
        <v>24044</v>
      </c>
      <c r="I1629" s="178" t="s">
        <v>24041</v>
      </c>
      <c r="J1629" s="178" t="s">
        <v>24046</v>
      </c>
      <c r="K1629" s="178">
        <v>2014</v>
      </c>
      <c r="L1629" s="178">
        <v>515</v>
      </c>
      <c r="M1629" s="178" t="s">
        <v>24042</v>
      </c>
      <c r="N1629" s="183">
        <f>Emissions!P1630</f>
        <v>0.18561552547232951</v>
      </c>
      <c r="O1629" s="183" t="str">
        <f>Emissions!Q1630</f>
        <v>LB</v>
      </c>
      <c r="P1629" s="172">
        <f t="shared" si="25"/>
        <v>2.8531061514364547E-2</v>
      </c>
      <c r="Q1629" s="178" t="str">
        <f>Emissions!S1630</f>
        <v xml:space="preserve">LB </v>
      </c>
      <c r="R1629" s="178" t="str">
        <f>Emissions!T1630</f>
        <v xml:space="preserve">LB </v>
      </c>
      <c r="S1629" s="178" t="s">
        <v>24045</v>
      </c>
      <c r="T1629" s="178">
        <v>7439976</v>
      </c>
      <c r="U1629" s="178" t="s">
        <v>24043</v>
      </c>
      <c r="V1629" s="178">
        <v>8</v>
      </c>
      <c r="W1629" s="178">
        <f>Emissions!W1630</f>
        <v>5.2958079752721326E-3</v>
      </c>
      <c r="X1629" s="178" t="str">
        <f>Emissions!X1630</f>
        <v>LB</v>
      </c>
    </row>
    <row r="1630" spans="1:24" x14ac:dyDescent="0.3">
      <c r="A1630" s="175" t="str">
        <f>Emissions!A1631</f>
        <v>30061</v>
      </c>
      <c r="B1630" s="175" t="str">
        <f>Emissions!B1631</f>
        <v>30</v>
      </c>
      <c r="C1630" s="175" t="str">
        <f>Emissions!F1631</f>
        <v>MT</v>
      </c>
      <c r="D1630" s="175" t="str">
        <f>Emissions!C1631</f>
        <v>061</v>
      </c>
      <c r="E1630" s="178" t="str">
        <f>Emissions!D1631</f>
        <v>Mineral</v>
      </c>
      <c r="F1630" s="178" t="str">
        <f>Emissions!E1631</f>
        <v>County</v>
      </c>
      <c r="G1630" s="178">
        <v>2850001000</v>
      </c>
      <c r="H1630" s="178" t="s">
        <v>24044</v>
      </c>
      <c r="I1630" s="178" t="s">
        <v>24041</v>
      </c>
      <c r="J1630" s="178" t="s">
        <v>24046</v>
      </c>
      <c r="K1630" s="178">
        <v>2014</v>
      </c>
      <c r="L1630" s="178">
        <v>515</v>
      </c>
      <c r="M1630" s="178" t="s">
        <v>24042</v>
      </c>
      <c r="N1630" s="183">
        <f>Emissions!P1631</f>
        <v>0.42642487422326325</v>
      </c>
      <c r="O1630" s="183" t="str">
        <f>Emissions!Q1631</f>
        <v>LB</v>
      </c>
      <c r="P1630" s="172">
        <f t="shared" si="25"/>
        <v>2.8531061514364544E-2</v>
      </c>
      <c r="Q1630" s="178" t="str">
        <f>Emissions!S1631</f>
        <v xml:space="preserve">LB </v>
      </c>
      <c r="R1630" s="178" t="str">
        <f>Emissions!T1631</f>
        <v xml:space="preserve">LB </v>
      </c>
      <c r="S1630" s="178" t="s">
        <v>24045</v>
      </c>
      <c r="T1630" s="178">
        <v>7439976</v>
      </c>
      <c r="U1630" s="178" t="s">
        <v>24043</v>
      </c>
      <c r="V1630" s="178">
        <v>8</v>
      </c>
      <c r="W1630" s="178">
        <f>Emissions!W1631</f>
        <v>1.2166354317719088E-2</v>
      </c>
      <c r="X1630" s="178" t="str">
        <f>Emissions!X1631</f>
        <v>LB</v>
      </c>
    </row>
    <row r="1631" spans="1:24" x14ac:dyDescent="0.3">
      <c r="A1631" s="175" t="str">
        <f>Emissions!A1632</f>
        <v>30063</v>
      </c>
      <c r="B1631" s="175" t="str">
        <f>Emissions!B1632</f>
        <v>30</v>
      </c>
      <c r="C1631" s="175" t="str">
        <f>Emissions!F1632</f>
        <v>MT</v>
      </c>
      <c r="D1631" s="175" t="str">
        <f>Emissions!C1632</f>
        <v>063</v>
      </c>
      <c r="E1631" s="178" t="str">
        <f>Emissions!D1632</f>
        <v>Missoula</v>
      </c>
      <c r="F1631" s="178" t="str">
        <f>Emissions!E1632</f>
        <v>County</v>
      </c>
      <c r="G1631" s="178">
        <v>2850001000</v>
      </c>
      <c r="H1631" s="178" t="s">
        <v>24044</v>
      </c>
      <c r="I1631" s="178" t="s">
        <v>24041</v>
      </c>
      <c r="J1631" s="178" t="s">
        <v>24046</v>
      </c>
      <c r="K1631" s="178">
        <v>2014</v>
      </c>
      <c r="L1631" s="178">
        <v>515</v>
      </c>
      <c r="M1631" s="178" t="s">
        <v>24042</v>
      </c>
      <c r="N1631" s="183">
        <f>Emissions!P1632</f>
        <v>11.287587626726379</v>
      </c>
      <c r="O1631" s="183" t="str">
        <f>Emissions!Q1632</f>
        <v>LB</v>
      </c>
      <c r="P1631" s="172">
        <f t="shared" si="25"/>
        <v>2.8531061514364544E-2</v>
      </c>
      <c r="Q1631" s="178" t="str">
        <f>Emissions!S1632</f>
        <v xml:space="preserve">LB </v>
      </c>
      <c r="R1631" s="178" t="str">
        <f>Emissions!T1632</f>
        <v xml:space="preserve">LB </v>
      </c>
      <c r="S1631" s="178" t="s">
        <v>24045</v>
      </c>
      <c r="T1631" s="178">
        <v>7439976</v>
      </c>
      <c r="U1631" s="178" t="s">
        <v>24043</v>
      </c>
      <c r="V1631" s="178">
        <v>8</v>
      </c>
      <c r="W1631" s="178">
        <f>Emissions!W1632</f>
        <v>0.32204685692691043</v>
      </c>
      <c r="X1631" s="178" t="str">
        <f>Emissions!X1632</f>
        <v>LB</v>
      </c>
    </row>
    <row r="1632" spans="1:24" x14ac:dyDescent="0.3">
      <c r="A1632" s="175" t="str">
        <f>Emissions!A1633</f>
        <v>30065</v>
      </c>
      <c r="B1632" s="175" t="str">
        <f>Emissions!B1633</f>
        <v>30</v>
      </c>
      <c r="C1632" s="175" t="str">
        <f>Emissions!F1633</f>
        <v>MT</v>
      </c>
      <c r="D1632" s="175" t="str">
        <f>Emissions!C1633</f>
        <v>065</v>
      </c>
      <c r="E1632" s="178" t="str">
        <f>Emissions!D1633</f>
        <v>Musselshell</v>
      </c>
      <c r="F1632" s="178" t="str">
        <f>Emissions!E1633</f>
        <v>County</v>
      </c>
      <c r="G1632" s="178">
        <v>2850001000</v>
      </c>
      <c r="H1632" s="178" t="s">
        <v>24044</v>
      </c>
      <c r="I1632" s="178" t="s">
        <v>24041</v>
      </c>
      <c r="J1632" s="178" t="s">
        <v>24046</v>
      </c>
      <c r="K1632" s="178">
        <v>2014</v>
      </c>
      <c r="L1632" s="178">
        <v>515</v>
      </c>
      <c r="M1632" s="178" t="s">
        <v>24042</v>
      </c>
      <c r="N1632" s="183">
        <f>Emissions!P1633</f>
        <v>0.45968140657988132</v>
      </c>
      <c r="O1632" s="183" t="str">
        <f>Emissions!Q1633</f>
        <v>LB</v>
      </c>
      <c r="P1632" s="172">
        <f t="shared" si="25"/>
        <v>2.8531061514364547E-2</v>
      </c>
      <c r="Q1632" s="178" t="str">
        <f>Emissions!S1633</f>
        <v xml:space="preserve">LB </v>
      </c>
      <c r="R1632" s="178" t="str">
        <f>Emissions!T1633</f>
        <v xml:space="preserve">LB </v>
      </c>
      <c r="S1632" s="178" t="s">
        <v>24045</v>
      </c>
      <c r="T1632" s="178">
        <v>7439976</v>
      </c>
      <c r="U1632" s="178" t="s">
        <v>24043</v>
      </c>
      <c r="V1632" s="178">
        <v>8</v>
      </c>
      <c r="W1632" s="178">
        <f>Emissions!W1633</f>
        <v>1.3115198488140214E-2</v>
      </c>
      <c r="X1632" s="178" t="str">
        <f>Emissions!X1633</f>
        <v>LB</v>
      </c>
    </row>
    <row r="1633" spans="1:24" x14ac:dyDescent="0.3">
      <c r="A1633" s="175" t="str">
        <f>Emissions!A1634</f>
        <v>30067</v>
      </c>
      <c r="B1633" s="175" t="str">
        <f>Emissions!B1634</f>
        <v>30</v>
      </c>
      <c r="C1633" s="175" t="str">
        <f>Emissions!F1634</f>
        <v>MT</v>
      </c>
      <c r="D1633" s="175" t="str">
        <f>Emissions!C1634</f>
        <v>067</v>
      </c>
      <c r="E1633" s="178" t="str">
        <f>Emissions!D1634</f>
        <v>Park</v>
      </c>
      <c r="F1633" s="178" t="str">
        <f>Emissions!E1634</f>
        <v>County</v>
      </c>
      <c r="G1633" s="178">
        <v>2850001000</v>
      </c>
      <c r="H1633" s="178" t="s">
        <v>24044</v>
      </c>
      <c r="I1633" s="178" t="s">
        <v>24041</v>
      </c>
      <c r="J1633" s="178" t="s">
        <v>24046</v>
      </c>
      <c r="K1633" s="178">
        <v>2014</v>
      </c>
      <c r="L1633" s="178">
        <v>515</v>
      </c>
      <c r="M1633" s="178" t="s">
        <v>24042</v>
      </c>
      <c r="N1633" s="183">
        <f>Emissions!P1634</f>
        <v>1.5907040175394456</v>
      </c>
      <c r="O1633" s="183" t="str">
        <f>Emissions!Q1634</f>
        <v>LB</v>
      </c>
      <c r="P1633" s="172">
        <f t="shared" si="25"/>
        <v>2.8531061514364544E-2</v>
      </c>
      <c r="Q1633" s="178" t="str">
        <f>Emissions!S1634</f>
        <v xml:space="preserve">LB </v>
      </c>
      <c r="R1633" s="178" t="str">
        <f>Emissions!T1634</f>
        <v xml:space="preserve">LB </v>
      </c>
      <c r="S1633" s="178" t="s">
        <v>24045</v>
      </c>
      <c r="T1633" s="178">
        <v>7439976</v>
      </c>
      <c r="U1633" s="178" t="s">
        <v>24043</v>
      </c>
      <c r="V1633" s="178">
        <v>8</v>
      </c>
      <c r="W1633" s="178">
        <f>Emissions!W1634</f>
        <v>4.5384474175564737E-2</v>
      </c>
      <c r="X1633" s="178" t="str">
        <f>Emissions!X1634</f>
        <v>LB</v>
      </c>
    </row>
    <row r="1634" spans="1:24" x14ac:dyDescent="0.3">
      <c r="A1634" s="175" t="str">
        <f>Emissions!A1635</f>
        <v>30069</v>
      </c>
      <c r="B1634" s="175" t="str">
        <f>Emissions!B1635</f>
        <v>30</v>
      </c>
      <c r="C1634" s="175" t="str">
        <f>Emissions!F1635</f>
        <v>MT</v>
      </c>
      <c r="D1634" s="175" t="str">
        <f>Emissions!C1635</f>
        <v>069</v>
      </c>
      <c r="E1634" s="178" t="str">
        <f>Emissions!D1635</f>
        <v>Petroleum</v>
      </c>
      <c r="F1634" s="178" t="str">
        <f>Emissions!E1635</f>
        <v>County</v>
      </c>
      <c r="G1634" s="178">
        <v>2850001000</v>
      </c>
      <c r="H1634" s="178" t="s">
        <v>24044</v>
      </c>
      <c r="I1634" s="178" t="s">
        <v>24041</v>
      </c>
      <c r="J1634" s="178" t="s">
        <v>24046</v>
      </c>
      <c r="K1634" s="178">
        <v>2014</v>
      </c>
      <c r="L1634" s="178">
        <v>515</v>
      </c>
      <c r="M1634" s="178" t="s">
        <v>24042</v>
      </c>
      <c r="N1634" s="183">
        <f>Emissions!P1635</f>
        <v>4.8582584918553599E-2</v>
      </c>
      <c r="O1634" s="183" t="str">
        <f>Emissions!Q1635</f>
        <v>LB</v>
      </c>
      <c r="P1634" s="172">
        <f t="shared" si="25"/>
        <v>2.8531061514364547E-2</v>
      </c>
      <c r="Q1634" s="178" t="str">
        <f>Emissions!S1635</f>
        <v xml:space="preserve">LB </v>
      </c>
      <c r="R1634" s="178" t="str">
        <f>Emissions!T1635</f>
        <v xml:space="preserve">LB </v>
      </c>
      <c r="S1634" s="178" t="s">
        <v>24045</v>
      </c>
      <c r="T1634" s="178">
        <v>7439976</v>
      </c>
      <c r="U1634" s="178" t="s">
        <v>24043</v>
      </c>
      <c r="V1634" s="178">
        <v>8</v>
      </c>
      <c r="W1634" s="178">
        <f>Emissions!W1635</f>
        <v>1.386112718838092E-3</v>
      </c>
      <c r="X1634" s="178" t="str">
        <f>Emissions!X1635</f>
        <v>LB</v>
      </c>
    </row>
    <row r="1635" spans="1:24" x14ac:dyDescent="0.3">
      <c r="A1635" s="175" t="str">
        <f>Emissions!A1636</f>
        <v>30071</v>
      </c>
      <c r="B1635" s="175" t="str">
        <f>Emissions!B1636</f>
        <v>30</v>
      </c>
      <c r="C1635" s="175" t="str">
        <f>Emissions!F1636</f>
        <v>MT</v>
      </c>
      <c r="D1635" s="175" t="str">
        <f>Emissions!C1636</f>
        <v>071</v>
      </c>
      <c r="E1635" s="178" t="str">
        <f>Emissions!D1636</f>
        <v>Phillips</v>
      </c>
      <c r="F1635" s="178" t="str">
        <f>Emissions!E1636</f>
        <v>County</v>
      </c>
      <c r="G1635" s="178">
        <v>2850001000</v>
      </c>
      <c r="H1635" s="178" t="s">
        <v>24044</v>
      </c>
      <c r="I1635" s="178" t="s">
        <v>24041</v>
      </c>
      <c r="J1635" s="178" t="s">
        <v>24046</v>
      </c>
      <c r="K1635" s="178">
        <v>2014</v>
      </c>
      <c r="L1635" s="178">
        <v>515</v>
      </c>
      <c r="M1635" s="178" t="s">
        <v>24042</v>
      </c>
      <c r="N1635" s="183">
        <f>Emissions!P1636</f>
        <v>0.41991380614139523</v>
      </c>
      <c r="O1635" s="183" t="str">
        <f>Emissions!Q1636</f>
        <v>LB</v>
      </c>
      <c r="P1635" s="172">
        <f t="shared" si="25"/>
        <v>2.8531061514364547E-2</v>
      </c>
      <c r="Q1635" s="178" t="str">
        <f>Emissions!S1636</f>
        <v xml:space="preserve">LB </v>
      </c>
      <c r="R1635" s="178" t="str">
        <f>Emissions!T1636</f>
        <v xml:space="preserve">LB </v>
      </c>
      <c r="S1635" s="178" t="s">
        <v>24045</v>
      </c>
      <c r="T1635" s="178">
        <v>7439976</v>
      </c>
      <c r="U1635" s="178" t="s">
        <v>24043</v>
      </c>
      <c r="V1635" s="178">
        <v>8</v>
      </c>
      <c r="W1635" s="178">
        <f>Emissions!W1636</f>
        <v>1.1980586633751096E-2</v>
      </c>
      <c r="X1635" s="178" t="str">
        <f>Emissions!X1636</f>
        <v>LB</v>
      </c>
    </row>
    <row r="1636" spans="1:24" x14ac:dyDescent="0.3">
      <c r="A1636" s="175" t="str">
        <f>Emissions!A1637</f>
        <v>30073</v>
      </c>
      <c r="B1636" s="175" t="str">
        <f>Emissions!B1637</f>
        <v>30</v>
      </c>
      <c r="C1636" s="175" t="str">
        <f>Emissions!F1637</f>
        <v>MT</v>
      </c>
      <c r="D1636" s="175" t="str">
        <f>Emissions!C1637</f>
        <v>073</v>
      </c>
      <c r="E1636" s="178" t="str">
        <f>Emissions!D1637</f>
        <v>Pondera</v>
      </c>
      <c r="F1636" s="178" t="str">
        <f>Emissions!E1637</f>
        <v>County</v>
      </c>
      <c r="G1636" s="178">
        <v>2850001000</v>
      </c>
      <c r="H1636" s="178" t="s">
        <v>24044</v>
      </c>
      <c r="I1636" s="178" t="s">
        <v>24041</v>
      </c>
      <c r="J1636" s="178" t="s">
        <v>24046</v>
      </c>
      <c r="K1636" s="178">
        <v>2014</v>
      </c>
      <c r="L1636" s="178">
        <v>515</v>
      </c>
      <c r="M1636" s="178" t="s">
        <v>24042</v>
      </c>
      <c r="N1636" s="183">
        <f>Emissions!P1637</f>
        <v>0.6229589600174944</v>
      </c>
      <c r="O1636" s="183" t="str">
        <f>Emissions!Q1637</f>
        <v>LB</v>
      </c>
      <c r="P1636" s="172">
        <f t="shared" si="25"/>
        <v>2.8531061514364547E-2</v>
      </c>
      <c r="Q1636" s="178" t="str">
        <f>Emissions!S1637</f>
        <v xml:space="preserve">LB </v>
      </c>
      <c r="R1636" s="178" t="str">
        <f>Emissions!T1637</f>
        <v xml:space="preserve">LB </v>
      </c>
      <c r="S1636" s="178" t="s">
        <v>24045</v>
      </c>
      <c r="T1636" s="178">
        <v>7439976</v>
      </c>
      <c r="U1636" s="178" t="s">
        <v>24043</v>
      </c>
      <c r="V1636" s="178">
        <v>8</v>
      </c>
      <c r="W1636" s="178">
        <f>Emissions!W1637</f>
        <v>1.7773680409183697E-2</v>
      </c>
      <c r="X1636" s="178" t="str">
        <f>Emissions!X1637</f>
        <v>LB</v>
      </c>
    </row>
    <row r="1637" spans="1:24" x14ac:dyDescent="0.3">
      <c r="A1637" s="175" t="str">
        <f>Emissions!A1638</f>
        <v>30075</v>
      </c>
      <c r="B1637" s="175" t="str">
        <f>Emissions!B1638</f>
        <v>30</v>
      </c>
      <c r="C1637" s="175" t="str">
        <f>Emissions!F1638</f>
        <v>MT</v>
      </c>
      <c r="D1637" s="175" t="str">
        <f>Emissions!C1638</f>
        <v>075</v>
      </c>
      <c r="E1637" s="178" t="str">
        <f>Emissions!D1638</f>
        <v>Powder River</v>
      </c>
      <c r="F1637" s="178" t="str">
        <f>Emissions!E1638</f>
        <v>County</v>
      </c>
      <c r="G1637" s="178">
        <v>2850001000</v>
      </c>
      <c r="H1637" s="178" t="s">
        <v>24044</v>
      </c>
      <c r="I1637" s="178" t="s">
        <v>24041</v>
      </c>
      <c r="J1637" s="178" t="s">
        <v>24046</v>
      </c>
      <c r="K1637" s="178">
        <v>2014</v>
      </c>
      <c r="L1637" s="178">
        <v>515</v>
      </c>
      <c r="M1637" s="178" t="s">
        <v>24042</v>
      </c>
      <c r="N1637" s="183">
        <f>Emissions!P1638</f>
        <v>0.17860360599954858</v>
      </c>
      <c r="O1637" s="183" t="str">
        <f>Emissions!Q1638</f>
        <v>LB</v>
      </c>
      <c r="P1637" s="172">
        <f t="shared" si="25"/>
        <v>2.8531061514364547E-2</v>
      </c>
      <c r="Q1637" s="178" t="str">
        <f>Emissions!S1638</f>
        <v xml:space="preserve">LB </v>
      </c>
      <c r="R1637" s="178" t="str">
        <f>Emissions!T1638</f>
        <v xml:space="preserve">LB </v>
      </c>
      <c r="S1637" s="178" t="s">
        <v>24045</v>
      </c>
      <c r="T1637" s="178">
        <v>7439976</v>
      </c>
      <c r="U1637" s="178" t="s">
        <v>24043</v>
      </c>
      <c r="V1637" s="178">
        <v>8</v>
      </c>
      <c r="W1637" s="178">
        <f>Emissions!W1638</f>
        <v>5.0957504694604493E-3</v>
      </c>
      <c r="X1637" s="178" t="str">
        <f>Emissions!X1638</f>
        <v>LB</v>
      </c>
    </row>
    <row r="1638" spans="1:24" x14ac:dyDescent="0.3">
      <c r="A1638" s="175" t="str">
        <f>Emissions!A1639</f>
        <v>30077</v>
      </c>
      <c r="B1638" s="175" t="str">
        <f>Emissions!B1639</f>
        <v>30</v>
      </c>
      <c r="C1638" s="175" t="str">
        <f>Emissions!F1639</f>
        <v>MT</v>
      </c>
      <c r="D1638" s="175" t="str">
        <f>Emissions!C1639</f>
        <v>077</v>
      </c>
      <c r="E1638" s="178" t="str">
        <f>Emissions!D1639</f>
        <v>Powell</v>
      </c>
      <c r="F1638" s="178" t="str">
        <f>Emissions!E1639</f>
        <v>County</v>
      </c>
      <c r="G1638" s="178">
        <v>2850001000</v>
      </c>
      <c r="H1638" s="178" t="s">
        <v>24044</v>
      </c>
      <c r="I1638" s="178" t="s">
        <v>24041</v>
      </c>
      <c r="J1638" s="178" t="s">
        <v>24046</v>
      </c>
      <c r="K1638" s="178">
        <v>2014</v>
      </c>
      <c r="L1638" s="178">
        <v>515</v>
      </c>
      <c r="M1638" s="178" t="s">
        <v>24042</v>
      </c>
      <c r="N1638" s="183">
        <f>Emissions!P1639</f>
        <v>0.692076451963478</v>
      </c>
      <c r="O1638" s="183" t="str">
        <f>Emissions!Q1639</f>
        <v>LB</v>
      </c>
      <c r="P1638" s="172">
        <f t="shared" si="25"/>
        <v>2.8531061514364547E-2</v>
      </c>
      <c r="Q1638" s="178" t="str">
        <f>Emissions!S1639</f>
        <v xml:space="preserve">LB </v>
      </c>
      <c r="R1638" s="178" t="str">
        <f>Emissions!T1639</f>
        <v xml:space="preserve">LB </v>
      </c>
      <c r="S1638" s="178" t="s">
        <v>24045</v>
      </c>
      <c r="T1638" s="178">
        <v>7439976</v>
      </c>
      <c r="U1638" s="178" t="s">
        <v>24043</v>
      </c>
      <c r="V1638" s="178">
        <v>8</v>
      </c>
      <c r="W1638" s="178">
        <f>Emissions!W1639</f>
        <v>1.9745675823613151E-2</v>
      </c>
      <c r="X1638" s="178" t="str">
        <f>Emissions!X1639</f>
        <v>LB</v>
      </c>
    </row>
    <row r="1639" spans="1:24" x14ac:dyDescent="0.3">
      <c r="A1639" s="175" t="str">
        <f>Emissions!A1640</f>
        <v>30079</v>
      </c>
      <c r="B1639" s="175" t="str">
        <f>Emissions!B1640</f>
        <v>30</v>
      </c>
      <c r="C1639" s="175" t="str">
        <f>Emissions!F1640</f>
        <v>MT</v>
      </c>
      <c r="D1639" s="175" t="str">
        <f>Emissions!C1640</f>
        <v>079</v>
      </c>
      <c r="E1639" s="178" t="str">
        <f>Emissions!D1640</f>
        <v>Prairie</v>
      </c>
      <c r="F1639" s="178" t="str">
        <f>Emissions!E1640</f>
        <v>County</v>
      </c>
      <c r="G1639" s="178">
        <v>2850001000</v>
      </c>
      <c r="H1639" s="178" t="s">
        <v>24044</v>
      </c>
      <c r="I1639" s="178" t="s">
        <v>24041</v>
      </c>
      <c r="J1639" s="178" t="s">
        <v>24046</v>
      </c>
      <c r="K1639" s="178">
        <v>2014</v>
      </c>
      <c r="L1639" s="178">
        <v>515</v>
      </c>
      <c r="M1639" s="178" t="s">
        <v>24042</v>
      </c>
      <c r="N1639" s="183">
        <f>Emissions!P1640</f>
        <v>0.11499547935360728</v>
      </c>
      <c r="O1639" s="183" t="str">
        <f>Emissions!Q1640</f>
        <v>LB</v>
      </c>
      <c r="P1639" s="172">
        <f t="shared" si="25"/>
        <v>2.8531061514364544E-2</v>
      </c>
      <c r="Q1639" s="178" t="str">
        <f>Emissions!S1640</f>
        <v xml:space="preserve">LB </v>
      </c>
      <c r="R1639" s="178" t="str">
        <f>Emissions!T1640</f>
        <v xml:space="preserve">LB </v>
      </c>
      <c r="S1639" s="178" t="s">
        <v>24045</v>
      </c>
      <c r="T1639" s="178">
        <v>7439976</v>
      </c>
      <c r="U1639" s="178" t="s">
        <v>24043</v>
      </c>
      <c r="V1639" s="178">
        <v>8</v>
      </c>
      <c r="W1639" s="178">
        <f>Emissions!W1640</f>
        <v>3.2809430953116073E-3</v>
      </c>
      <c r="X1639" s="178" t="str">
        <f>Emissions!X1640</f>
        <v>LB</v>
      </c>
    </row>
    <row r="1640" spans="1:24" x14ac:dyDescent="0.3">
      <c r="A1640" s="175" t="str">
        <f>Emissions!A1641</f>
        <v>30081</v>
      </c>
      <c r="B1640" s="175" t="str">
        <f>Emissions!B1641</f>
        <v>30</v>
      </c>
      <c r="C1640" s="175" t="str">
        <f>Emissions!F1641</f>
        <v>MT</v>
      </c>
      <c r="D1640" s="175" t="str">
        <f>Emissions!C1641</f>
        <v>081</v>
      </c>
      <c r="E1640" s="178" t="str">
        <f>Emissions!D1641</f>
        <v>Ravalli</v>
      </c>
      <c r="F1640" s="178" t="str">
        <f>Emissions!E1641</f>
        <v>County</v>
      </c>
      <c r="G1640" s="178">
        <v>2850001000</v>
      </c>
      <c r="H1640" s="178" t="s">
        <v>24044</v>
      </c>
      <c r="I1640" s="178" t="s">
        <v>24041</v>
      </c>
      <c r="J1640" s="178" t="s">
        <v>24046</v>
      </c>
      <c r="K1640" s="178">
        <v>2014</v>
      </c>
      <c r="L1640" s="178">
        <v>515</v>
      </c>
      <c r="M1640" s="178" t="s">
        <v>24042</v>
      </c>
      <c r="N1640" s="183">
        <f>Emissions!P1641</f>
        <v>4.1099865138314513</v>
      </c>
      <c r="O1640" s="183" t="str">
        <f>Emissions!Q1641</f>
        <v>LB</v>
      </c>
      <c r="P1640" s="172">
        <f t="shared" si="25"/>
        <v>2.8531061514364544E-2</v>
      </c>
      <c r="Q1640" s="178" t="str">
        <f>Emissions!S1641</f>
        <v xml:space="preserve">LB </v>
      </c>
      <c r="R1640" s="178" t="str">
        <f>Emissions!T1641</f>
        <v xml:space="preserve">LB </v>
      </c>
      <c r="S1640" s="178" t="s">
        <v>24045</v>
      </c>
      <c r="T1640" s="178">
        <v>7439976</v>
      </c>
      <c r="U1640" s="178" t="s">
        <v>24043</v>
      </c>
      <c r="V1640" s="178">
        <v>8</v>
      </c>
      <c r="W1640" s="178">
        <f>Emissions!W1641</f>
        <v>0.11726227804933383</v>
      </c>
      <c r="X1640" s="178" t="str">
        <f>Emissions!X1641</f>
        <v>LB</v>
      </c>
    </row>
    <row r="1641" spans="1:24" x14ac:dyDescent="0.3">
      <c r="A1641" s="175" t="str">
        <f>Emissions!A1642</f>
        <v>30083</v>
      </c>
      <c r="B1641" s="175" t="str">
        <f>Emissions!B1642</f>
        <v>30</v>
      </c>
      <c r="C1641" s="175" t="str">
        <f>Emissions!F1642</f>
        <v>MT</v>
      </c>
      <c r="D1641" s="175" t="str">
        <f>Emissions!C1642</f>
        <v>083</v>
      </c>
      <c r="E1641" s="178" t="str">
        <f>Emissions!D1642</f>
        <v>Richland</v>
      </c>
      <c r="F1641" s="178" t="str">
        <f>Emissions!E1642</f>
        <v>County</v>
      </c>
      <c r="G1641" s="178">
        <v>2850001000</v>
      </c>
      <c r="H1641" s="178" t="s">
        <v>24044</v>
      </c>
      <c r="I1641" s="178" t="s">
        <v>24041</v>
      </c>
      <c r="J1641" s="178" t="s">
        <v>24046</v>
      </c>
      <c r="K1641" s="178">
        <v>2014</v>
      </c>
      <c r="L1641" s="178">
        <v>515</v>
      </c>
      <c r="M1641" s="178" t="s">
        <v>24042</v>
      </c>
      <c r="N1641" s="183">
        <f>Emissions!P1642</f>
        <v>1.1595711402416009</v>
      </c>
      <c r="O1641" s="183" t="str">
        <f>Emissions!Q1642</f>
        <v>LB</v>
      </c>
      <c r="P1641" s="172">
        <f t="shared" si="25"/>
        <v>2.8531061514364547E-2</v>
      </c>
      <c r="Q1641" s="178" t="str">
        <f>Emissions!S1642</f>
        <v xml:space="preserve">LB </v>
      </c>
      <c r="R1641" s="178" t="str">
        <f>Emissions!T1642</f>
        <v xml:space="preserve">LB </v>
      </c>
      <c r="S1641" s="178" t="s">
        <v>24045</v>
      </c>
      <c r="T1641" s="178">
        <v>7439976</v>
      </c>
      <c r="U1641" s="178" t="s">
        <v>24043</v>
      </c>
      <c r="V1641" s="178">
        <v>8</v>
      </c>
      <c r="W1641" s="178">
        <f>Emissions!W1642</f>
        <v>3.3083795532514955E-2</v>
      </c>
      <c r="X1641" s="178" t="str">
        <f>Emissions!X1642</f>
        <v>LB</v>
      </c>
    </row>
    <row r="1642" spans="1:24" x14ac:dyDescent="0.3">
      <c r="A1642" s="175" t="str">
        <f>Emissions!A1643</f>
        <v>30085</v>
      </c>
      <c r="B1642" s="175" t="str">
        <f>Emissions!B1643</f>
        <v>30</v>
      </c>
      <c r="C1642" s="175" t="str">
        <f>Emissions!F1643</f>
        <v>MT</v>
      </c>
      <c r="D1642" s="175" t="str">
        <f>Emissions!C1643</f>
        <v>085</v>
      </c>
      <c r="E1642" s="178" t="str">
        <f>Emissions!D1643</f>
        <v>Roosevelt</v>
      </c>
      <c r="F1642" s="178" t="str">
        <f>Emissions!E1643</f>
        <v>County</v>
      </c>
      <c r="G1642" s="178">
        <v>2850001000</v>
      </c>
      <c r="H1642" s="178" t="s">
        <v>24044</v>
      </c>
      <c r="I1642" s="178" t="s">
        <v>24041</v>
      </c>
      <c r="J1642" s="178" t="s">
        <v>24046</v>
      </c>
      <c r="K1642" s="178">
        <v>2014</v>
      </c>
      <c r="L1642" s="178">
        <v>515</v>
      </c>
      <c r="M1642" s="178" t="s">
        <v>24042</v>
      </c>
      <c r="N1642" s="183">
        <f>Emissions!P1643</f>
        <v>1.1351295923650504</v>
      </c>
      <c r="O1642" s="183" t="str">
        <f>Emissions!Q1643</f>
        <v>LB</v>
      </c>
      <c r="P1642" s="172">
        <f t="shared" si="25"/>
        <v>2.8531061514364544E-2</v>
      </c>
      <c r="Q1642" s="178" t="str">
        <f>Emissions!S1643</f>
        <v xml:space="preserve">LB </v>
      </c>
      <c r="R1642" s="178" t="str">
        <f>Emissions!T1643</f>
        <v xml:space="preserve">LB </v>
      </c>
      <c r="S1642" s="178" t="s">
        <v>24045</v>
      </c>
      <c r="T1642" s="178">
        <v>7439976</v>
      </c>
      <c r="U1642" s="178" t="s">
        <v>24043</v>
      </c>
      <c r="V1642" s="178">
        <v>8</v>
      </c>
      <c r="W1642" s="178">
        <f>Emissions!W1643</f>
        <v>3.2386452226542801E-2</v>
      </c>
      <c r="X1642" s="178" t="str">
        <f>Emissions!X1643</f>
        <v>LB</v>
      </c>
    </row>
    <row r="1643" spans="1:24" x14ac:dyDescent="0.3">
      <c r="A1643" s="175" t="str">
        <f>Emissions!A1644</f>
        <v>30087</v>
      </c>
      <c r="B1643" s="175" t="str">
        <f>Emissions!B1644</f>
        <v>30</v>
      </c>
      <c r="C1643" s="175" t="str">
        <f>Emissions!F1644</f>
        <v>MT</v>
      </c>
      <c r="D1643" s="175" t="str">
        <f>Emissions!C1644</f>
        <v>087</v>
      </c>
      <c r="E1643" s="178" t="str">
        <f>Emissions!D1644</f>
        <v>Rosebud</v>
      </c>
      <c r="F1643" s="178" t="str">
        <f>Emissions!E1644</f>
        <v>County</v>
      </c>
      <c r="G1643" s="178">
        <v>2850001000</v>
      </c>
      <c r="H1643" s="178" t="s">
        <v>24044</v>
      </c>
      <c r="I1643" s="178" t="s">
        <v>24041</v>
      </c>
      <c r="J1643" s="178" t="s">
        <v>24046</v>
      </c>
      <c r="K1643" s="178">
        <v>2014</v>
      </c>
      <c r="L1643" s="178">
        <v>515</v>
      </c>
      <c r="M1643" s="178" t="s">
        <v>24042</v>
      </c>
      <c r="N1643" s="183">
        <f>Emissions!P1644</f>
        <v>0.93418801433078524</v>
      </c>
      <c r="O1643" s="183" t="str">
        <f>Emissions!Q1644</f>
        <v>LB</v>
      </c>
      <c r="P1643" s="172">
        <f t="shared" si="25"/>
        <v>2.8531061514364544E-2</v>
      </c>
      <c r="Q1643" s="178" t="str">
        <f>Emissions!S1644</f>
        <v xml:space="preserve">LB </v>
      </c>
      <c r="R1643" s="178" t="str">
        <f>Emissions!T1644</f>
        <v xml:space="preserve">LB </v>
      </c>
      <c r="S1643" s="178" t="s">
        <v>24045</v>
      </c>
      <c r="T1643" s="178">
        <v>7439976</v>
      </c>
      <c r="U1643" s="178" t="s">
        <v>24043</v>
      </c>
      <c r="V1643" s="178">
        <v>8</v>
      </c>
      <c r="W1643" s="178">
        <f>Emissions!W1644</f>
        <v>2.6653375702853699E-2</v>
      </c>
      <c r="X1643" s="178" t="str">
        <f>Emissions!X1644</f>
        <v>LB</v>
      </c>
    </row>
    <row r="1644" spans="1:24" x14ac:dyDescent="0.3">
      <c r="A1644" s="175" t="str">
        <f>Emissions!A1645</f>
        <v>30089</v>
      </c>
      <c r="B1644" s="175" t="str">
        <f>Emissions!B1645</f>
        <v>30</v>
      </c>
      <c r="C1644" s="175" t="str">
        <f>Emissions!F1645</f>
        <v>MT</v>
      </c>
      <c r="D1644" s="175" t="str">
        <f>Emissions!C1645</f>
        <v>089</v>
      </c>
      <c r="E1644" s="178" t="str">
        <f>Emissions!D1645</f>
        <v>Sanders</v>
      </c>
      <c r="F1644" s="178" t="str">
        <f>Emissions!E1645</f>
        <v>County</v>
      </c>
      <c r="G1644" s="178">
        <v>2850001000</v>
      </c>
      <c r="H1644" s="178" t="s">
        <v>24044</v>
      </c>
      <c r="I1644" s="178" t="s">
        <v>24041</v>
      </c>
      <c r="J1644" s="178" t="s">
        <v>24046</v>
      </c>
      <c r="K1644" s="178">
        <v>2014</v>
      </c>
      <c r="L1644" s="178">
        <v>515</v>
      </c>
      <c r="M1644" s="178" t="s">
        <v>24042</v>
      </c>
      <c r="N1644" s="183">
        <f>Emissions!P1645</f>
        <v>1.1383350412668929</v>
      </c>
      <c r="O1644" s="183" t="str">
        <f>Emissions!Q1645</f>
        <v>LB</v>
      </c>
      <c r="P1644" s="172">
        <f t="shared" si="25"/>
        <v>2.8531061514364547E-2</v>
      </c>
      <c r="Q1644" s="178" t="str">
        <f>Emissions!S1645</f>
        <v xml:space="preserve">LB </v>
      </c>
      <c r="R1644" s="178" t="str">
        <f>Emissions!T1645</f>
        <v xml:space="preserve">LB </v>
      </c>
      <c r="S1644" s="178" t="s">
        <v>24045</v>
      </c>
      <c r="T1644" s="178">
        <v>7439976</v>
      </c>
      <c r="U1644" s="178" t="s">
        <v>24043</v>
      </c>
      <c r="V1644" s="178">
        <v>8</v>
      </c>
      <c r="W1644" s="178">
        <f>Emissions!W1645</f>
        <v>3.2477907086342427E-2</v>
      </c>
      <c r="X1644" s="178" t="str">
        <f>Emissions!X1645</f>
        <v>LB</v>
      </c>
    </row>
    <row r="1645" spans="1:24" x14ac:dyDescent="0.3">
      <c r="A1645" s="175" t="str">
        <f>Emissions!A1646</f>
        <v>30091</v>
      </c>
      <c r="B1645" s="175" t="str">
        <f>Emissions!B1646</f>
        <v>30</v>
      </c>
      <c r="C1645" s="175" t="str">
        <f>Emissions!F1646</f>
        <v>MT</v>
      </c>
      <c r="D1645" s="175" t="str">
        <f>Emissions!C1646</f>
        <v>091</v>
      </c>
      <c r="E1645" s="178" t="str">
        <f>Emissions!D1646</f>
        <v>Sheridan</v>
      </c>
      <c r="F1645" s="178" t="str">
        <f>Emissions!E1646</f>
        <v>County</v>
      </c>
      <c r="G1645" s="178">
        <v>2850001000</v>
      </c>
      <c r="H1645" s="178" t="s">
        <v>24044</v>
      </c>
      <c r="I1645" s="178" t="s">
        <v>24041</v>
      </c>
      <c r="J1645" s="178" t="s">
        <v>24046</v>
      </c>
      <c r="K1645" s="178">
        <v>2014</v>
      </c>
      <c r="L1645" s="178">
        <v>515</v>
      </c>
      <c r="M1645" s="178" t="s">
        <v>24042</v>
      </c>
      <c r="N1645" s="183">
        <f>Emissions!P1646</f>
        <v>0.37022934816283321</v>
      </c>
      <c r="O1645" s="183" t="str">
        <f>Emissions!Q1646</f>
        <v>LB</v>
      </c>
      <c r="P1645" s="172">
        <f t="shared" si="25"/>
        <v>2.8531061514364544E-2</v>
      </c>
      <c r="Q1645" s="178" t="str">
        <f>Emissions!S1646</f>
        <v xml:space="preserve">LB </v>
      </c>
      <c r="R1645" s="178" t="str">
        <f>Emissions!T1646</f>
        <v xml:space="preserve">LB </v>
      </c>
      <c r="S1645" s="178" t="s">
        <v>24045</v>
      </c>
      <c r="T1645" s="178">
        <v>7439976</v>
      </c>
      <c r="U1645" s="178" t="s">
        <v>24043</v>
      </c>
      <c r="V1645" s="178">
        <v>8</v>
      </c>
      <c r="W1645" s="178">
        <f>Emissions!W1646</f>
        <v>1.0563036306856882E-2</v>
      </c>
      <c r="X1645" s="178" t="str">
        <f>Emissions!X1646</f>
        <v>LB</v>
      </c>
    </row>
    <row r="1646" spans="1:24" x14ac:dyDescent="0.3">
      <c r="A1646" s="175" t="str">
        <f>Emissions!A1647</f>
        <v>30093</v>
      </c>
      <c r="B1646" s="175" t="str">
        <f>Emissions!B1647</f>
        <v>30</v>
      </c>
      <c r="C1646" s="175" t="str">
        <f>Emissions!F1647</f>
        <v>MT</v>
      </c>
      <c r="D1646" s="175" t="str">
        <f>Emissions!C1647</f>
        <v>093</v>
      </c>
      <c r="E1646" s="178" t="str">
        <f>Emissions!D1647</f>
        <v>Silver Bow</v>
      </c>
      <c r="F1646" s="178" t="str">
        <f>Emissions!E1647</f>
        <v>County</v>
      </c>
      <c r="G1646" s="178">
        <v>2850001000</v>
      </c>
      <c r="H1646" s="178" t="s">
        <v>24044</v>
      </c>
      <c r="I1646" s="178" t="s">
        <v>24041</v>
      </c>
      <c r="J1646" s="178" t="s">
        <v>24046</v>
      </c>
      <c r="K1646" s="178">
        <v>2014</v>
      </c>
      <c r="L1646" s="178">
        <v>515</v>
      </c>
      <c r="M1646" s="178" t="s">
        <v>24042</v>
      </c>
      <c r="N1646" s="183">
        <f>Emissions!P1647</f>
        <v>3.4739052473720395</v>
      </c>
      <c r="O1646" s="183" t="str">
        <f>Emissions!Q1647</f>
        <v>LB</v>
      </c>
      <c r="P1646" s="172">
        <f t="shared" si="25"/>
        <v>2.8531061514364544E-2</v>
      </c>
      <c r="Q1646" s="178" t="str">
        <f>Emissions!S1647</f>
        <v xml:space="preserve">LB </v>
      </c>
      <c r="R1646" s="178" t="str">
        <f>Emissions!T1647</f>
        <v xml:space="preserve">LB </v>
      </c>
      <c r="S1646" s="178" t="s">
        <v>24045</v>
      </c>
      <c r="T1646" s="178">
        <v>7439976</v>
      </c>
      <c r="U1646" s="178" t="s">
        <v>24043</v>
      </c>
      <c r="V1646" s="178">
        <v>8</v>
      </c>
      <c r="W1646" s="178">
        <f>Emissions!W1647</f>
        <v>9.9114204307845441E-2</v>
      </c>
      <c r="X1646" s="178" t="str">
        <f>Emissions!X1647</f>
        <v>LB</v>
      </c>
    </row>
    <row r="1647" spans="1:24" x14ac:dyDescent="0.3">
      <c r="A1647" s="175" t="str">
        <f>Emissions!A1648</f>
        <v>30095</v>
      </c>
      <c r="B1647" s="175" t="str">
        <f>Emissions!B1648</f>
        <v>30</v>
      </c>
      <c r="C1647" s="175" t="str">
        <f>Emissions!F1648</f>
        <v>MT</v>
      </c>
      <c r="D1647" s="175" t="str">
        <f>Emissions!C1648</f>
        <v>095</v>
      </c>
      <c r="E1647" s="178" t="str">
        <f>Emissions!D1648</f>
        <v>Stillwater</v>
      </c>
      <c r="F1647" s="178" t="str">
        <f>Emissions!E1648</f>
        <v>County</v>
      </c>
      <c r="G1647" s="178">
        <v>2850001000</v>
      </c>
      <c r="H1647" s="178" t="s">
        <v>24044</v>
      </c>
      <c r="I1647" s="178" t="s">
        <v>24041</v>
      </c>
      <c r="J1647" s="178" t="s">
        <v>24046</v>
      </c>
      <c r="K1647" s="178">
        <v>2014</v>
      </c>
      <c r="L1647" s="178">
        <v>515</v>
      </c>
      <c r="M1647" s="178" t="s">
        <v>24042</v>
      </c>
      <c r="N1647" s="183">
        <f>Emissions!P1648</f>
        <v>0.93058188431621214</v>
      </c>
      <c r="O1647" s="183" t="str">
        <f>Emissions!Q1648</f>
        <v>LB</v>
      </c>
      <c r="P1647" s="172">
        <f t="shared" si="25"/>
        <v>2.8531061514364547E-2</v>
      </c>
      <c r="Q1647" s="178" t="str">
        <f>Emissions!S1648</f>
        <v xml:space="preserve">LB </v>
      </c>
      <c r="R1647" s="178" t="str">
        <f>Emissions!T1648</f>
        <v xml:space="preserve">LB </v>
      </c>
      <c r="S1647" s="178" t="s">
        <v>24045</v>
      </c>
      <c r="T1647" s="178">
        <v>7439976</v>
      </c>
      <c r="U1647" s="178" t="s">
        <v>24043</v>
      </c>
      <c r="V1647" s="178">
        <v>8</v>
      </c>
      <c r="W1647" s="178">
        <f>Emissions!W1648</f>
        <v>2.6550488985579122E-2</v>
      </c>
      <c r="X1647" s="178" t="str">
        <f>Emissions!X1648</f>
        <v>LB</v>
      </c>
    </row>
    <row r="1648" spans="1:24" x14ac:dyDescent="0.3">
      <c r="A1648" s="175" t="str">
        <f>Emissions!A1649</f>
        <v>30097</v>
      </c>
      <c r="B1648" s="175" t="str">
        <f>Emissions!B1649</f>
        <v>30</v>
      </c>
      <c r="C1648" s="175" t="str">
        <f>Emissions!F1649</f>
        <v>MT</v>
      </c>
      <c r="D1648" s="175" t="str">
        <f>Emissions!C1649</f>
        <v>097</v>
      </c>
      <c r="E1648" s="178" t="str">
        <f>Emissions!D1649</f>
        <v>Sweet Grass</v>
      </c>
      <c r="F1648" s="178" t="str">
        <f>Emissions!E1649</f>
        <v>County</v>
      </c>
      <c r="G1648" s="178">
        <v>2850001000</v>
      </c>
      <c r="H1648" s="178" t="s">
        <v>24044</v>
      </c>
      <c r="I1648" s="178" t="s">
        <v>24041</v>
      </c>
      <c r="J1648" s="178" t="s">
        <v>24046</v>
      </c>
      <c r="K1648" s="178">
        <v>2014</v>
      </c>
      <c r="L1648" s="178">
        <v>515</v>
      </c>
      <c r="M1648" s="178" t="s">
        <v>24042</v>
      </c>
      <c r="N1648" s="183">
        <f>Emissions!P1649</f>
        <v>0.36712406953917309</v>
      </c>
      <c r="O1648" s="183" t="str">
        <f>Emissions!Q1649</f>
        <v>LB</v>
      </c>
      <c r="P1648" s="172">
        <f t="shared" si="25"/>
        <v>2.8531061514364544E-2</v>
      </c>
      <c r="Q1648" s="178" t="str">
        <f>Emissions!S1649</f>
        <v xml:space="preserve">LB </v>
      </c>
      <c r="R1648" s="178" t="str">
        <f>Emissions!T1649</f>
        <v xml:space="preserve">LB </v>
      </c>
      <c r="S1648" s="178" t="s">
        <v>24045</v>
      </c>
      <c r="T1648" s="178">
        <v>7439976</v>
      </c>
      <c r="U1648" s="178" t="s">
        <v>24043</v>
      </c>
      <c r="V1648" s="178">
        <v>8</v>
      </c>
      <c r="W1648" s="178">
        <f>Emissions!W1649</f>
        <v>1.0474439411425994E-2</v>
      </c>
      <c r="X1648" s="178" t="str">
        <f>Emissions!X1649</f>
        <v>LB</v>
      </c>
    </row>
    <row r="1649" spans="1:24" x14ac:dyDescent="0.3">
      <c r="A1649" s="175" t="str">
        <f>Emissions!A1650</f>
        <v>30099</v>
      </c>
      <c r="B1649" s="175" t="str">
        <f>Emissions!B1650</f>
        <v>30</v>
      </c>
      <c r="C1649" s="175" t="str">
        <f>Emissions!F1650</f>
        <v>MT</v>
      </c>
      <c r="D1649" s="175" t="str">
        <f>Emissions!C1650</f>
        <v>099</v>
      </c>
      <c r="E1649" s="178" t="str">
        <f>Emissions!D1650</f>
        <v>Teton</v>
      </c>
      <c r="F1649" s="178" t="str">
        <f>Emissions!E1650</f>
        <v>County</v>
      </c>
      <c r="G1649" s="178">
        <v>2850001000</v>
      </c>
      <c r="H1649" s="178" t="s">
        <v>24044</v>
      </c>
      <c r="I1649" s="178" t="s">
        <v>24041</v>
      </c>
      <c r="J1649" s="178" t="s">
        <v>24046</v>
      </c>
      <c r="K1649" s="178">
        <v>2014</v>
      </c>
      <c r="L1649" s="178">
        <v>515</v>
      </c>
      <c r="M1649" s="178" t="s">
        <v>24042</v>
      </c>
      <c r="N1649" s="183">
        <f>Emissions!P1650</f>
        <v>0.60743256689919389</v>
      </c>
      <c r="O1649" s="183" t="str">
        <f>Emissions!Q1650</f>
        <v>LB</v>
      </c>
      <c r="P1649" s="172">
        <f t="shared" si="25"/>
        <v>2.8531061514364547E-2</v>
      </c>
      <c r="Q1649" s="178" t="str">
        <f>Emissions!S1650</f>
        <v xml:space="preserve">LB </v>
      </c>
      <c r="R1649" s="178" t="str">
        <f>Emissions!T1650</f>
        <v xml:space="preserve">LB </v>
      </c>
      <c r="S1649" s="178" t="s">
        <v>24045</v>
      </c>
      <c r="T1649" s="178">
        <v>7439976</v>
      </c>
      <c r="U1649" s="178" t="s">
        <v>24043</v>
      </c>
      <c r="V1649" s="178">
        <v>8</v>
      </c>
      <c r="W1649" s="178">
        <f>Emissions!W1650</f>
        <v>1.7330695932029259E-2</v>
      </c>
      <c r="X1649" s="178" t="str">
        <f>Emissions!X1650</f>
        <v>LB</v>
      </c>
    </row>
    <row r="1650" spans="1:24" x14ac:dyDescent="0.3">
      <c r="A1650" s="175" t="str">
        <f>Emissions!A1651</f>
        <v>30101</v>
      </c>
      <c r="B1650" s="175" t="str">
        <f>Emissions!B1651</f>
        <v>30</v>
      </c>
      <c r="C1650" s="175" t="str">
        <f>Emissions!F1651</f>
        <v>MT</v>
      </c>
      <c r="D1650" s="175" t="str">
        <f>Emissions!C1651</f>
        <v>101</v>
      </c>
      <c r="E1650" s="178" t="str">
        <f>Emissions!D1651</f>
        <v>Toole</v>
      </c>
      <c r="F1650" s="178" t="str">
        <f>Emissions!E1651</f>
        <v>County</v>
      </c>
      <c r="G1650" s="178">
        <v>2850001000</v>
      </c>
      <c r="H1650" s="178" t="s">
        <v>24044</v>
      </c>
      <c r="I1650" s="178" t="s">
        <v>24041</v>
      </c>
      <c r="J1650" s="178" t="s">
        <v>24046</v>
      </c>
      <c r="K1650" s="178">
        <v>2014</v>
      </c>
      <c r="L1650" s="178">
        <v>515</v>
      </c>
      <c r="M1650" s="178" t="s">
        <v>24042</v>
      </c>
      <c r="N1650" s="183">
        <f>Emissions!P1651</f>
        <v>0.51587693264031143</v>
      </c>
      <c r="O1650" s="183" t="str">
        <f>Emissions!Q1651</f>
        <v>LB</v>
      </c>
      <c r="P1650" s="172">
        <f t="shared" si="25"/>
        <v>2.8531061514364544E-2</v>
      </c>
      <c r="Q1650" s="178" t="str">
        <f>Emissions!S1651</f>
        <v xml:space="preserve">LB </v>
      </c>
      <c r="R1650" s="178" t="str">
        <f>Emissions!T1651</f>
        <v xml:space="preserve">LB </v>
      </c>
      <c r="S1650" s="178" t="s">
        <v>24045</v>
      </c>
      <c r="T1650" s="178">
        <v>7439976</v>
      </c>
      <c r="U1650" s="178" t="s">
        <v>24043</v>
      </c>
      <c r="V1650" s="178">
        <v>8</v>
      </c>
      <c r="W1650" s="178">
        <f>Emissions!W1651</f>
        <v>1.471851649900242E-2</v>
      </c>
      <c r="X1650" s="178" t="str">
        <f>Emissions!X1651</f>
        <v>LB</v>
      </c>
    </row>
    <row r="1651" spans="1:24" x14ac:dyDescent="0.3">
      <c r="A1651" s="175" t="str">
        <f>Emissions!A1652</f>
        <v>30103</v>
      </c>
      <c r="B1651" s="175" t="str">
        <f>Emissions!B1652</f>
        <v>30</v>
      </c>
      <c r="C1651" s="175" t="str">
        <f>Emissions!F1652</f>
        <v>MT</v>
      </c>
      <c r="D1651" s="175" t="str">
        <f>Emissions!C1652</f>
        <v>103</v>
      </c>
      <c r="E1651" s="178" t="str">
        <f>Emissions!D1652</f>
        <v>Treasure</v>
      </c>
      <c r="F1651" s="178" t="str">
        <f>Emissions!E1652</f>
        <v>County</v>
      </c>
      <c r="G1651" s="178">
        <v>2850001000</v>
      </c>
      <c r="H1651" s="178" t="s">
        <v>24044</v>
      </c>
      <c r="I1651" s="178" t="s">
        <v>24041</v>
      </c>
      <c r="J1651" s="178" t="s">
        <v>24046</v>
      </c>
      <c r="K1651" s="178">
        <v>2014</v>
      </c>
      <c r="L1651" s="178">
        <v>515</v>
      </c>
      <c r="M1651" s="178" t="s">
        <v>24042</v>
      </c>
      <c r="N1651" s="183">
        <f>Emissions!P1652</f>
        <v>6.9317832502348645E-2</v>
      </c>
      <c r="O1651" s="183" t="str">
        <f>Emissions!Q1652</f>
        <v>LB</v>
      </c>
      <c r="P1651" s="172">
        <f t="shared" si="25"/>
        <v>2.8531061514364544E-2</v>
      </c>
      <c r="Q1651" s="178" t="str">
        <f>Emissions!S1652</f>
        <v xml:space="preserve">LB </v>
      </c>
      <c r="R1651" s="178" t="str">
        <f>Emissions!T1652</f>
        <v xml:space="preserve">LB </v>
      </c>
      <c r="S1651" s="178" t="s">
        <v>24045</v>
      </c>
      <c r="T1651" s="178">
        <v>7439976</v>
      </c>
      <c r="U1651" s="178" t="s">
        <v>24043</v>
      </c>
      <c r="V1651" s="178">
        <v>8</v>
      </c>
      <c r="W1651" s="178">
        <f>Emissions!W1652</f>
        <v>1.9777113431669272E-3</v>
      </c>
      <c r="X1651" s="178" t="str">
        <f>Emissions!X1652</f>
        <v>LB</v>
      </c>
    </row>
    <row r="1652" spans="1:24" x14ac:dyDescent="0.3">
      <c r="A1652" s="175" t="str">
        <f>Emissions!A1653</f>
        <v>30105</v>
      </c>
      <c r="B1652" s="175" t="str">
        <f>Emissions!B1653</f>
        <v>30</v>
      </c>
      <c r="C1652" s="175" t="str">
        <f>Emissions!F1653</f>
        <v>MT</v>
      </c>
      <c r="D1652" s="175" t="str">
        <f>Emissions!C1653</f>
        <v>105</v>
      </c>
      <c r="E1652" s="178" t="str">
        <f>Emissions!D1653</f>
        <v>Valley</v>
      </c>
      <c r="F1652" s="178" t="str">
        <f>Emissions!E1653</f>
        <v>County</v>
      </c>
      <c r="G1652" s="178">
        <v>2850001000</v>
      </c>
      <c r="H1652" s="178" t="s">
        <v>24044</v>
      </c>
      <c r="I1652" s="178" t="s">
        <v>24041</v>
      </c>
      <c r="J1652" s="178" t="s">
        <v>24046</v>
      </c>
      <c r="K1652" s="178">
        <v>2014</v>
      </c>
      <c r="L1652" s="178">
        <v>515</v>
      </c>
      <c r="M1652" s="178" t="s">
        <v>24042</v>
      </c>
      <c r="N1652" s="183">
        <f>Emissions!P1653</f>
        <v>0.76530092531494742</v>
      </c>
      <c r="O1652" s="183" t="str">
        <f>Emissions!Q1653</f>
        <v>LB</v>
      </c>
      <c r="P1652" s="172">
        <f t="shared" si="25"/>
        <v>2.8531061514364544E-2</v>
      </c>
      <c r="Q1652" s="178" t="str">
        <f>Emissions!S1653</f>
        <v xml:space="preserve">LB </v>
      </c>
      <c r="R1652" s="178" t="str">
        <f>Emissions!T1653</f>
        <v xml:space="preserve">LB </v>
      </c>
      <c r="S1652" s="178" t="s">
        <v>24045</v>
      </c>
      <c r="T1652" s="178">
        <v>7439976</v>
      </c>
      <c r="U1652" s="178" t="s">
        <v>24043</v>
      </c>
      <c r="V1652" s="178">
        <v>8</v>
      </c>
      <c r="W1652" s="178">
        <f>Emissions!W1653</f>
        <v>2.1834847777160871E-2</v>
      </c>
      <c r="X1652" s="178" t="str">
        <f>Emissions!X1653</f>
        <v>LB</v>
      </c>
    </row>
    <row r="1653" spans="1:24" x14ac:dyDescent="0.3">
      <c r="A1653" s="175" t="str">
        <f>Emissions!A1654</f>
        <v>30107</v>
      </c>
      <c r="B1653" s="175" t="str">
        <f>Emissions!B1654</f>
        <v>30</v>
      </c>
      <c r="C1653" s="175" t="str">
        <f>Emissions!F1654</f>
        <v>MT</v>
      </c>
      <c r="D1653" s="175" t="str">
        <f>Emissions!C1654</f>
        <v>107</v>
      </c>
      <c r="E1653" s="178" t="str">
        <f>Emissions!D1654</f>
        <v>Wheatland</v>
      </c>
      <c r="F1653" s="178" t="str">
        <f>Emissions!E1654</f>
        <v>County</v>
      </c>
      <c r="G1653" s="178">
        <v>2850001000</v>
      </c>
      <c r="H1653" s="178" t="s">
        <v>24044</v>
      </c>
      <c r="I1653" s="178" t="s">
        <v>24041</v>
      </c>
      <c r="J1653" s="178" t="s">
        <v>24046</v>
      </c>
      <c r="K1653" s="178">
        <v>2014</v>
      </c>
      <c r="L1653" s="178">
        <v>515</v>
      </c>
      <c r="M1653" s="178" t="s">
        <v>24042</v>
      </c>
      <c r="N1653" s="183">
        <f>Emissions!P1654</f>
        <v>0.21055792473979312</v>
      </c>
      <c r="O1653" s="183" t="str">
        <f>Emissions!Q1654</f>
        <v>LB</v>
      </c>
      <c r="P1653" s="172">
        <f t="shared" si="25"/>
        <v>2.8531061514364544E-2</v>
      </c>
      <c r="Q1653" s="178" t="str">
        <f>Emissions!S1654</f>
        <v xml:space="preserve">LB </v>
      </c>
      <c r="R1653" s="178" t="str">
        <f>Emissions!T1654</f>
        <v xml:space="preserve">LB </v>
      </c>
      <c r="S1653" s="178" t="s">
        <v>24045</v>
      </c>
      <c r="T1653" s="178">
        <v>7439976</v>
      </c>
      <c r="U1653" s="178" t="s">
        <v>24043</v>
      </c>
      <c r="V1653" s="178">
        <v>8</v>
      </c>
      <c r="W1653" s="178">
        <f>Emissions!W1654</f>
        <v>6.0074411030879779E-3</v>
      </c>
      <c r="X1653" s="178" t="str">
        <f>Emissions!X1654</f>
        <v>LB</v>
      </c>
    </row>
    <row r="1654" spans="1:24" x14ac:dyDescent="0.3">
      <c r="A1654" s="175" t="str">
        <f>Emissions!A1655</f>
        <v>30109</v>
      </c>
      <c r="B1654" s="175" t="str">
        <f>Emissions!B1655</f>
        <v>30</v>
      </c>
      <c r="C1654" s="175" t="str">
        <f>Emissions!F1655</f>
        <v>MT</v>
      </c>
      <c r="D1654" s="175" t="str">
        <f>Emissions!C1655</f>
        <v>109</v>
      </c>
      <c r="E1654" s="178" t="str">
        <f>Emissions!D1655</f>
        <v>Wibaux</v>
      </c>
      <c r="F1654" s="178" t="str">
        <f>Emissions!E1655</f>
        <v>County</v>
      </c>
      <c r="G1654" s="178">
        <v>2850001000</v>
      </c>
      <c r="H1654" s="178" t="s">
        <v>24044</v>
      </c>
      <c r="I1654" s="178" t="s">
        <v>24041</v>
      </c>
      <c r="J1654" s="178" t="s">
        <v>24046</v>
      </c>
      <c r="K1654" s="178">
        <v>2014</v>
      </c>
      <c r="L1654" s="178">
        <v>515</v>
      </c>
      <c r="M1654" s="178" t="s">
        <v>24042</v>
      </c>
      <c r="N1654" s="183">
        <f>Emissions!P1655</f>
        <v>0.11229088184267749</v>
      </c>
      <c r="O1654" s="183" t="str">
        <f>Emissions!Q1655</f>
        <v>LB</v>
      </c>
      <c r="P1654" s="172">
        <f t="shared" si="25"/>
        <v>2.8531061514364544E-2</v>
      </c>
      <c r="Q1654" s="178" t="str">
        <f>Emissions!S1655</f>
        <v xml:space="preserve">LB </v>
      </c>
      <c r="R1654" s="178" t="str">
        <f>Emissions!T1655</f>
        <v xml:space="preserve">LB </v>
      </c>
      <c r="S1654" s="178" t="s">
        <v>24045</v>
      </c>
      <c r="T1654" s="178">
        <v>7439976</v>
      </c>
      <c r="U1654" s="178" t="s">
        <v>24043</v>
      </c>
      <c r="V1654" s="178">
        <v>8</v>
      </c>
      <c r="W1654" s="178">
        <f>Emissions!W1655</f>
        <v>3.2037780573556723E-3</v>
      </c>
      <c r="X1654" s="178" t="str">
        <f>Emissions!X1655</f>
        <v>LB</v>
      </c>
    </row>
    <row r="1655" spans="1:24" x14ac:dyDescent="0.3">
      <c r="A1655" s="175" t="str">
        <f>Emissions!A1656</f>
        <v>30111</v>
      </c>
      <c r="B1655" s="175" t="str">
        <f>Emissions!B1656</f>
        <v>30</v>
      </c>
      <c r="C1655" s="175" t="str">
        <f>Emissions!F1656</f>
        <v>MT</v>
      </c>
      <c r="D1655" s="175" t="str">
        <f>Emissions!C1656</f>
        <v>111</v>
      </c>
      <c r="E1655" s="178" t="str">
        <f>Emissions!D1656</f>
        <v>Yellowstone</v>
      </c>
      <c r="F1655" s="178" t="str">
        <f>Emissions!E1656</f>
        <v>County</v>
      </c>
      <c r="G1655" s="178">
        <v>2850001000</v>
      </c>
      <c r="H1655" s="178" t="s">
        <v>24044</v>
      </c>
      <c r="I1655" s="178" t="s">
        <v>24041</v>
      </c>
      <c r="J1655" s="178" t="s">
        <v>24046</v>
      </c>
      <c r="K1655" s="178">
        <v>2014</v>
      </c>
      <c r="L1655" s="178">
        <v>515</v>
      </c>
      <c r="M1655" s="178" t="s">
        <v>24042</v>
      </c>
      <c r="N1655" s="183">
        <f>Emissions!P1656</f>
        <v>15.589901074668393</v>
      </c>
      <c r="O1655" s="183" t="str">
        <f>Emissions!Q1656</f>
        <v>LB</v>
      </c>
      <c r="P1655" s="172">
        <f t="shared" si="25"/>
        <v>2.8531061514364544E-2</v>
      </c>
      <c r="Q1655" s="178" t="str">
        <f>Emissions!S1656</f>
        <v xml:space="preserve">LB </v>
      </c>
      <c r="R1655" s="178" t="str">
        <f>Emissions!T1656</f>
        <v xml:space="preserve">LB </v>
      </c>
      <c r="S1655" s="178" t="s">
        <v>24045</v>
      </c>
      <c r="T1655" s="178">
        <v>7439976</v>
      </c>
      <c r="U1655" s="178" t="s">
        <v>24043</v>
      </c>
      <c r="V1655" s="178">
        <v>8</v>
      </c>
      <c r="W1655" s="178">
        <f>Emissions!W1656</f>
        <v>0.44479642656422186</v>
      </c>
      <c r="X1655" s="178" t="str">
        <f>Emissions!X1656</f>
        <v>LB</v>
      </c>
    </row>
    <row r="1656" spans="1:24" x14ac:dyDescent="0.3">
      <c r="A1656" s="175" t="str">
        <f>Emissions!A1657</f>
        <v>31001</v>
      </c>
      <c r="B1656" s="175" t="str">
        <f>Emissions!B1657</f>
        <v>31</v>
      </c>
      <c r="C1656" s="175" t="str">
        <f>Emissions!F1657</f>
        <v>NE</v>
      </c>
      <c r="D1656" s="175" t="str">
        <f>Emissions!C1657</f>
        <v>001</v>
      </c>
      <c r="E1656" s="178" t="str">
        <f>Emissions!D1657</f>
        <v>Adams</v>
      </c>
      <c r="F1656" s="178" t="str">
        <f>Emissions!E1657</f>
        <v>County</v>
      </c>
      <c r="G1656" s="178">
        <v>2850001000</v>
      </c>
      <c r="H1656" s="178" t="s">
        <v>24044</v>
      </c>
      <c r="I1656" s="178" t="s">
        <v>24041</v>
      </c>
      <c r="J1656" s="178" t="s">
        <v>24046</v>
      </c>
      <c r="K1656" s="178">
        <v>2014</v>
      </c>
      <c r="L1656" s="178">
        <v>515</v>
      </c>
      <c r="M1656" s="178" t="s">
        <v>24042</v>
      </c>
      <c r="N1656" s="183">
        <f>Emissions!P1657</f>
        <v>3.151056440789568</v>
      </c>
      <c r="O1656" s="183" t="str">
        <f>Emissions!Q1657</f>
        <v>LB</v>
      </c>
      <c r="P1656" s="172">
        <f t="shared" si="25"/>
        <v>2.8531061514364544E-2</v>
      </c>
      <c r="Q1656" s="178" t="str">
        <f>Emissions!S1657</f>
        <v xml:space="preserve">LB </v>
      </c>
      <c r="R1656" s="178" t="str">
        <f>Emissions!T1657</f>
        <v xml:space="preserve">LB </v>
      </c>
      <c r="S1656" s="178" t="s">
        <v>24045</v>
      </c>
      <c r="T1656" s="178">
        <v>7439976</v>
      </c>
      <c r="U1656" s="178" t="s">
        <v>24043</v>
      </c>
      <c r="V1656" s="178">
        <v>8</v>
      </c>
      <c r="W1656" s="178">
        <f>Emissions!W1657</f>
        <v>8.9902985147401762E-2</v>
      </c>
      <c r="X1656" s="178" t="str">
        <f>Emissions!X1657</f>
        <v>LB</v>
      </c>
    </row>
    <row r="1657" spans="1:24" x14ac:dyDescent="0.3">
      <c r="A1657" s="175" t="str">
        <f>Emissions!A1658</f>
        <v>31003</v>
      </c>
      <c r="B1657" s="175" t="str">
        <f>Emissions!B1658</f>
        <v>31</v>
      </c>
      <c r="C1657" s="175" t="str">
        <f>Emissions!F1658</f>
        <v>NE</v>
      </c>
      <c r="D1657" s="175" t="str">
        <f>Emissions!C1658</f>
        <v>003</v>
      </c>
      <c r="E1657" s="178" t="str">
        <f>Emissions!D1658</f>
        <v>Antelope</v>
      </c>
      <c r="F1657" s="178" t="str">
        <f>Emissions!E1658</f>
        <v>County</v>
      </c>
      <c r="G1657" s="178">
        <v>2850001000</v>
      </c>
      <c r="H1657" s="178" t="s">
        <v>24044</v>
      </c>
      <c r="I1657" s="178" t="s">
        <v>24041</v>
      </c>
      <c r="J1657" s="178" t="s">
        <v>24046</v>
      </c>
      <c r="K1657" s="178">
        <v>2014</v>
      </c>
      <c r="L1657" s="178">
        <v>515</v>
      </c>
      <c r="M1657" s="178" t="s">
        <v>24042</v>
      </c>
      <c r="N1657" s="183">
        <f>Emissions!P1658</f>
        <v>0.64088943981217728</v>
      </c>
      <c r="O1657" s="183" t="str">
        <f>Emissions!Q1658</f>
        <v>LB</v>
      </c>
      <c r="P1657" s="172">
        <f t="shared" si="25"/>
        <v>2.853106151436454E-2</v>
      </c>
      <c r="Q1657" s="178" t="str">
        <f>Emissions!S1658</f>
        <v xml:space="preserve">LB </v>
      </c>
      <c r="R1657" s="178" t="str">
        <f>Emissions!T1658</f>
        <v xml:space="preserve">LB </v>
      </c>
      <c r="S1657" s="178" t="s">
        <v>24045</v>
      </c>
      <c r="T1657" s="178">
        <v>7439976</v>
      </c>
      <c r="U1657" s="178" t="s">
        <v>24043</v>
      </c>
      <c r="V1657" s="178">
        <v>8</v>
      </c>
      <c r="W1657" s="178">
        <f>Emissions!W1658</f>
        <v>1.8285256031187861E-2</v>
      </c>
      <c r="X1657" s="178" t="str">
        <f>Emissions!X1658</f>
        <v>LB</v>
      </c>
    </row>
    <row r="1658" spans="1:24" x14ac:dyDescent="0.3">
      <c r="A1658" s="175" t="str">
        <f>Emissions!A1659</f>
        <v>31005</v>
      </c>
      <c r="B1658" s="175" t="str">
        <f>Emissions!B1659</f>
        <v>31</v>
      </c>
      <c r="C1658" s="175" t="str">
        <f>Emissions!F1659</f>
        <v>NE</v>
      </c>
      <c r="D1658" s="175" t="str">
        <f>Emissions!C1659</f>
        <v>005</v>
      </c>
      <c r="E1658" s="178" t="str">
        <f>Emissions!D1659</f>
        <v>Arthur</v>
      </c>
      <c r="F1658" s="178" t="str">
        <f>Emissions!E1659</f>
        <v>County</v>
      </c>
      <c r="G1658" s="178">
        <v>2850001000</v>
      </c>
      <c r="H1658" s="178" t="s">
        <v>24044</v>
      </c>
      <c r="I1658" s="178" t="s">
        <v>24041</v>
      </c>
      <c r="J1658" s="178" t="s">
        <v>24046</v>
      </c>
      <c r="K1658" s="178">
        <v>2014</v>
      </c>
      <c r="L1658" s="178">
        <v>515</v>
      </c>
      <c r="M1658" s="178" t="s">
        <v>24042</v>
      </c>
      <c r="N1658" s="183">
        <f>Emissions!P1659</f>
        <v>4.5377136016710888E-2</v>
      </c>
      <c r="O1658" s="183" t="str">
        <f>Emissions!Q1659</f>
        <v>LB</v>
      </c>
      <c r="P1658" s="172">
        <f t="shared" si="25"/>
        <v>2.8531061514364544E-2</v>
      </c>
      <c r="Q1658" s="178" t="str">
        <f>Emissions!S1659</f>
        <v xml:space="preserve">LB </v>
      </c>
      <c r="R1658" s="178" t="str">
        <f>Emissions!T1659</f>
        <v xml:space="preserve">LB </v>
      </c>
      <c r="S1658" s="178" t="s">
        <v>24045</v>
      </c>
      <c r="T1658" s="178">
        <v>7439976</v>
      </c>
      <c r="U1658" s="178" t="s">
        <v>24043</v>
      </c>
      <c r="V1658" s="178">
        <v>8</v>
      </c>
      <c r="W1658" s="178">
        <f>Emissions!W1659</f>
        <v>1.2946578590384652E-3</v>
      </c>
      <c r="X1658" s="178" t="str">
        <f>Emissions!X1659</f>
        <v>LB</v>
      </c>
    </row>
    <row r="1659" spans="1:24" x14ac:dyDescent="0.3">
      <c r="A1659" s="175" t="str">
        <f>Emissions!A1660</f>
        <v>31007</v>
      </c>
      <c r="B1659" s="175" t="str">
        <f>Emissions!B1660</f>
        <v>31</v>
      </c>
      <c r="C1659" s="175" t="str">
        <f>Emissions!F1660</f>
        <v>NE</v>
      </c>
      <c r="D1659" s="175" t="str">
        <f>Emissions!C1660</f>
        <v>007</v>
      </c>
      <c r="E1659" s="178" t="str">
        <f>Emissions!D1660</f>
        <v>Banner</v>
      </c>
      <c r="F1659" s="178" t="str">
        <f>Emissions!E1660</f>
        <v>County</v>
      </c>
      <c r="G1659" s="178">
        <v>2850001000</v>
      </c>
      <c r="H1659" s="178" t="s">
        <v>24044</v>
      </c>
      <c r="I1659" s="178" t="s">
        <v>24041</v>
      </c>
      <c r="J1659" s="178" t="s">
        <v>24046</v>
      </c>
      <c r="K1659" s="178">
        <v>2014</v>
      </c>
      <c r="L1659" s="178">
        <v>515</v>
      </c>
      <c r="M1659" s="178" t="s">
        <v>24042</v>
      </c>
      <c r="N1659" s="183">
        <f>Emissions!P1660</f>
        <v>7.6530092531494745E-2</v>
      </c>
      <c r="O1659" s="183" t="str">
        <f>Emissions!Q1660</f>
        <v>LB</v>
      </c>
      <c r="P1659" s="172">
        <f t="shared" si="25"/>
        <v>2.8531061514364544E-2</v>
      </c>
      <c r="Q1659" s="178" t="str">
        <f>Emissions!S1660</f>
        <v xml:space="preserve">LB </v>
      </c>
      <c r="R1659" s="178" t="str">
        <f>Emissions!T1660</f>
        <v xml:space="preserve">LB </v>
      </c>
      <c r="S1659" s="178" t="s">
        <v>24045</v>
      </c>
      <c r="T1659" s="178">
        <v>7439976</v>
      </c>
      <c r="U1659" s="178" t="s">
        <v>24043</v>
      </c>
      <c r="V1659" s="178">
        <v>8</v>
      </c>
      <c r="W1659" s="178">
        <f>Emissions!W1660</f>
        <v>2.1834847777160871E-3</v>
      </c>
      <c r="X1659" s="178" t="str">
        <f>Emissions!X1660</f>
        <v>LB</v>
      </c>
    </row>
    <row r="1660" spans="1:24" x14ac:dyDescent="0.3">
      <c r="A1660" s="175" t="str">
        <f>Emissions!A1661</f>
        <v>31009</v>
      </c>
      <c r="B1660" s="175" t="str">
        <f>Emissions!B1661</f>
        <v>31</v>
      </c>
      <c r="C1660" s="175" t="str">
        <f>Emissions!F1661</f>
        <v>NE</v>
      </c>
      <c r="D1660" s="175" t="str">
        <f>Emissions!C1661</f>
        <v>009</v>
      </c>
      <c r="E1660" s="178" t="str">
        <f>Emissions!D1661</f>
        <v>Blaine</v>
      </c>
      <c r="F1660" s="178" t="str">
        <f>Emissions!E1661</f>
        <v>County</v>
      </c>
      <c r="G1660" s="178">
        <v>2850001000</v>
      </c>
      <c r="H1660" s="178" t="s">
        <v>24044</v>
      </c>
      <c r="I1660" s="178" t="s">
        <v>24041</v>
      </c>
      <c r="J1660" s="178" t="s">
        <v>24046</v>
      </c>
      <c r="K1660" s="178">
        <v>2014</v>
      </c>
      <c r="L1660" s="178">
        <v>515</v>
      </c>
      <c r="M1660" s="178" t="s">
        <v>24042</v>
      </c>
      <c r="N1660" s="183">
        <f>Emissions!P1661</f>
        <v>5.0485820204022709E-2</v>
      </c>
      <c r="O1660" s="183" t="str">
        <f>Emissions!Q1661</f>
        <v>LB</v>
      </c>
      <c r="P1660" s="172">
        <f t="shared" si="25"/>
        <v>2.8531061514364544E-2</v>
      </c>
      <c r="Q1660" s="178" t="str">
        <f>Emissions!S1661</f>
        <v xml:space="preserve">LB </v>
      </c>
      <c r="R1660" s="178" t="str">
        <f>Emissions!T1661</f>
        <v xml:space="preserve">LB </v>
      </c>
      <c r="S1660" s="178" t="s">
        <v>24045</v>
      </c>
      <c r="T1660" s="178">
        <v>7439976</v>
      </c>
      <c r="U1660" s="178" t="s">
        <v>24043</v>
      </c>
      <c r="V1660" s="178">
        <v>8</v>
      </c>
      <c r="W1660" s="178">
        <f>Emissions!W1661</f>
        <v>1.4404140418441203E-3</v>
      </c>
      <c r="X1660" s="178" t="str">
        <f>Emissions!X1661</f>
        <v>LB</v>
      </c>
    </row>
    <row r="1661" spans="1:24" x14ac:dyDescent="0.3">
      <c r="A1661" s="175" t="str">
        <f>Emissions!A1662</f>
        <v>31011</v>
      </c>
      <c r="B1661" s="175" t="str">
        <f>Emissions!B1662</f>
        <v>31</v>
      </c>
      <c r="C1661" s="175" t="str">
        <f>Emissions!F1662</f>
        <v>NE</v>
      </c>
      <c r="D1661" s="175" t="str">
        <f>Emissions!C1662</f>
        <v>011</v>
      </c>
      <c r="E1661" s="178" t="str">
        <f>Emissions!D1662</f>
        <v>Boone</v>
      </c>
      <c r="F1661" s="178" t="str">
        <f>Emissions!E1662</f>
        <v>County</v>
      </c>
      <c r="G1661" s="178">
        <v>2850001000</v>
      </c>
      <c r="H1661" s="178" t="s">
        <v>24044</v>
      </c>
      <c r="I1661" s="178" t="s">
        <v>24041</v>
      </c>
      <c r="J1661" s="178" t="s">
        <v>24046</v>
      </c>
      <c r="K1661" s="178">
        <v>2014</v>
      </c>
      <c r="L1661" s="178">
        <v>515</v>
      </c>
      <c r="M1661" s="178" t="s">
        <v>24042</v>
      </c>
      <c r="N1661" s="183">
        <f>Emissions!P1662</f>
        <v>0.536211499111376</v>
      </c>
      <c r="O1661" s="183" t="str">
        <f>Emissions!Q1662</f>
        <v>LB</v>
      </c>
      <c r="P1661" s="172">
        <f t="shared" si="25"/>
        <v>2.8531061514364547E-2</v>
      </c>
      <c r="Q1661" s="178" t="str">
        <f>Emissions!S1662</f>
        <v xml:space="preserve">LB </v>
      </c>
      <c r="R1661" s="178" t="str">
        <f>Emissions!T1662</f>
        <v xml:space="preserve">LB </v>
      </c>
      <c r="S1661" s="178" t="s">
        <v>24045</v>
      </c>
      <c r="T1661" s="178">
        <v>7439976</v>
      </c>
      <c r="U1661" s="178" t="s">
        <v>24043</v>
      </c>
      <c r="V1661" s="178">
        <v>8</v>
      </c>
      <c r="W1661" s="178">
        <f>Emissions!W1662</f>
        <v>1.5298683265856299E-2</v>
      </c>
      <c r="X1661" s="178" t="str">
        <f>Emissions!X1662</f>
        <v>LB</v>
      </c>
    </row>
    <row r="1662" spans="1:24" x14ac:dyDescent="0.3">
      <c r="A1662" s="175" t="str">
        <f>Emissions!A1663</f>
        <v>31013</v>
      </c>
      <c r="B1662" s="175" t="str">
        <f>Emissions!B1663</f>
        <v>31</v>
      </c>
      <c r="C1662" s="175" t="str">
        <f>Emissions!F1663</f>
        <v>NE</v>
      </c>
      <c r="D1662" s="175" t="str">
        <f>Emissions!C1663</f>
        <v>013</v>
      </c>
      <c r="E1662" s="178" t="str">
        <f>Emissions!D1663</f>
        <v>Box Butte</v>
      </c>
      <c r="F1662" s="178" t="str">
        <f>Emissions!E1663</f>
        <v>County</v>
      </c>
      <c r="G1662" s="178">
        <v>2850001000</v>
      </c>
      <c r="H1662" s="178" t="s">
        <v>24044</v>
      </c>
      <c r="I1662" s="178" t="s">
        <v>24041</v>
      </c>
      <c r="J1662" s="178" t="s">
        <v>24046</v>
      </c>
      <c r="K1662" s="178">
        <v>2014</v>
      </c>
      <c r="L1662" s="178">
        <v>515</v>
      </c>
      <c r="M1662" s="178" t="s">
        <v>24042</v>
      </c>
      <c r="N1662" s="183">
        <f>Emissions!P1663</f>
        <v>1.135930954590511</v>
      </c>
      <c r="O1662" s="183" t="str">
        <f>Emissions!Q1663</f>
        <v>LB</v>
      </c>
      <c r="P1662" s="172">
        <f t="shared" si="25"/>
        <v>2.8531061514364544E-2</v>
      </c>
      <c r="Q1662" s="178" t="str">
        <f>Emissions!S1663</f>
        <v xml:space="preserve">LB </v>
      </c>
      <c r="R1662" s="178" t="str">
        <f>Emissions!T1663</f>
        <v xml:space="preserve">LB </v>
      </c>
      <c r="S1662" s="178" t="s">
        <v>24045</v>
      </c>
      <c r="T1662" s="178">
        <v>7439976</v>
      </c>
      <c r="U1662" s="178" t="s">
        <v>24043</v>
      </c>
      <c r="V1662" s="178">
        <v>8</v>
      </c>
      <c r="W1662" s="178">
        <f>Emissions!W1663</f>
        <v>3.2409315941492704E-2</v>
      </c>
      <c r="X1662" s="178" t="str">
        <f>Emissions!X1663</f>
        <v>LB</v>
      </c>
    </row>
    <row r="1663" spans="1:24" x14ac:dyDescent="0.3">
      <c r="A1663" s="175" t="str">
        <f>Emissions!A1664</f>
        <v>31015</v>
      </c>
      <c r="B1663" s="175" t="str">
        <f>Emissions!B1664</f>
        <v>31</v>
      </c>
      <c r="C1663" s="175" t="str">
        <f>Emissions!F1664</f>
        <v>NE</v>
      </c>
      <c r="D1663" s="175" t="str">
        <f>Emissions!C1664</f>
        <v>015</v>
      </c>
      <c r="E1663" s="178" t="str">
        <f>Emissions!D1664</f>
        <v>Boyd</v>
      </c>
      <c r="F1663" s="178" t="str">
        <f>Emissions!E1664</f>
        <v>County</v>
      </c>
      <c r="G1663" s="178">
        <v>2850001000</v>
      </c>
      <c r="H1663" s="178" t="s">
        <v>24044</v>
      </c>
      <c r="I1663" s="178" t="s">
        <v>24041</v>
      </c>
      <c r="J1663" s="178" t="s">
        <v>24046</v>
      </c>
      <c r="K1663" s="178">
        <v>2014</v>
      </c>
      <c r="L1663" s="178">
        <v>515</v>
      </c>
      <c r="M1663" s="178" t="s">
        <v>24042</v>
      </c>
      <c r="N1663" s="183">
        <f>Emissions!P1664</f>
        <v>0.20364617554519479</v>
      </c>
      <c r="O1663" s="183" t="str">
        <f>Emissions!Q1664</f>
        <v>LB</v>
      </c>
      <c r="P1663" s="172">
        <f t="shared" si="25"/>
        <v>2.8531061514364544E-2</v>
      </c>
      <c r="Q1663" s="178" t="str">
        <f>Emissions!S1664</f>
        <v xml:space="preserve">LB </v>
      </c>
      <c r="R1663" s="178" t="str">
        <f>Emissions!T1664</f>
        <v xml:space="preserve">LB </v>
      </c>
      <c r="S1663" s="178" t="s">
        <v>24045</v>
      </c>
      <c r="T1663" s="178">
        <v>7439976</v>
      </c>
      <c r="U1663" s="178" t="s">
        <v>24043</v>
      </c>
      <c r="V1663" s="178">
        <v>8</v>
      </c>
      <c r="W1663" s="178">
        <f>Emissions!W1664</f>
        <v>5.8102415616450333E-3</v>
      </c>
      <c r="X1663" s="178" t="str">
        <f>Emissions!X1664</f>
        <v>LB</v>
      </c>
    </row>
    <row r="1664" spans="1:24" x14ac:dyDescent="0.3">
      <c r="A1664" s="175" t="str">
        <f>Emissions!A1665</f>
        <v>31017</v>
      </c>
      <c r="B1664" s="175" t="str">
        <f>Emissions!B1665</f>
        <v>31</v>
      </c>
      <c r="C1664" s="175" t="str">
        <f>Emissions!F1665</f>
        <v>NE</v>
      </c>
      <c r="D1664" s="175" t="str">
        <f>Emissions!C1665</f>
        <v>017</v>
      </c>
      <c r="E1664" s="178" t="str">
        <f>Emissions!D1665</f>
        <v>Brown</v>
      </c>
      <c r="F1664" s="178" t="str">
        <f>Emissions!E1665</f>
        <v>County</v>
      </c>
      <c r="G1664" s="178">
        <v>2850001000</v>
      </c>
      <c r="H1664" s="178" t="s">
        <v>24044</v>
      </c>
      <c r="I1664" s="178" t="s">
        <v>24041</v>
      </c>
      <c r="J1664" s="178" t="s">
        <v>24046</v>
      </c>
      <c r="K1664" s="178">
        <v>2014</v>
      </c>
      <c r="L1664" s="178">
        <v>515</v>
      </c>
      <c r="M1664" s="178" t="s">
        <v>24042</v>
      </c>
      <c r="N1664" s="183">
        <f>Emissions!P1665</f>
        <v>0.29460078813498164</v>
      </c>
      <c r="O1664" s="183" t="str">
        <f>Emissions!Q1665</f>
        <v>LB</v>
      </c>
      <c r="P1664" s="172">
        <f t="shared" si="25"/>
        <v>2.8531061514364547E-2</v>
      </c>
      <c r="Q1664" s="178" t="str">
        <f>Emissions!S1665</f>
        <v xml:space="preserve">LB </v>
      </c>
      <c r="R1664" s="178" t="str">
        <f>Emissions!T1665</f>
        <v xml:space="preserve">LB </v>
      </c>
      <c r="S1664" s="178" t="s">
        <v>24045</v>
      </c>
      <c r="T1664" s="178">
        <v>7439976</v>
      </c>
      <c r="U1664" s="178" t="s">
        <v>24043</v>
      </c>
      <c r="V1664" s="178">
        <v>8</v>
      </c>
      <c r="W1664" s="178">
        <f>Emissions!W1665</f>
        <v>8.4052732084594385E-3</v>
      </c>
      <c r="X1664" s="178" t="str">
        <f>Emissions!X1665</f>
        <v>LB</v>
      </c>
    </row>
    <row r="1665" spans="1:24" x14ac:dyDescent="0.3">
      <c r="A1665" s="175" t="str">
        <f>Emissions!A1666</f>
        <v>31019</v>
      </c>
      <c r="B1665" s="175" t="str">
        <f>Emissions!B1666</f>
        <v>31</v>
      </c>
      <c r="C1665" s="175" t="str">
        <f>Emissions!F1666</f>
        <v>NE</v>
      </c>
      <c r="D1665" s="175" t="str">
        <f>Emissions!C1666</f>
        <v>019</v>
      </c>
      <c r="E1665" s="178" t="str">
        <f>Emissions!D1666</f>
        <v>Buffalo</v>
      </c>
      <c r="F1665" s="178" t="str">
        <f>Emissions!E1666</f>
        <v>County</v>
      </c>
      <c r="G1665" s="178">
        <v>2850001000</v>
      </c>
      <c r="H1665" s="178" t="s">
        <v>24044</v>
      </c>
      <c r="I1665" s="178" t="s">
        <v>24041</v>
      </c>
      <c r="J1665" s="178" t="s">
        <v>24046</v>
      </c>
      <c r="K1665" s="178">
        <v>2014</v>
      </c>
      <c r="L1665" s="178">
        <v>515</v>
      </c>
      <c r="M1665" s="178" t="s">
        <v>24042</v>
      </c>
      <c r="N1665" s="183">
        <f>Emissions!P1666</f>
        <v>4.8306114950769663</v>
      </c>
      <c r="O1665" s="183" t="str">
        <f>Emissions!Q1666</f>
        <v>LB</v>
      </c>
      <c r="P1665" s="172">
        <f t="shared" si="25"/>
        <v>2.8531061514364544E-2</v>
      </c>
      <c r="Q1665" s="178" t="str">
        <f>Emissions!S1666</f>
        <v xml:space="preserve">LB </v>
      </c>
      <c r="R1665" s="178" t="str">
        <f>Emissions!T1666</f>
        <v xml:space="preserve">LB </v>
      </c>
      <c r="S1665" s="178" t="s">
        <v>24045</v>
      </c>
      <c r="T1665" s="178">
        <v>7439976</v>
      </c>
      <c r="U1665" s="178" t="s">
        <v>24043</v>
      </c>
      <c r="V1665" s="178">
        <v>8</v>
      </c>
      <c r="W1665" s="178">
        <f>Emissions!W1666</f>
        <v>0.13782247371803741</v>
      </c>
      <c r="X1665" s="178" t="str">
        <f>Emissions!X1666</f>
        <v>LB</v>
      </c>
    </row>
    <row r="1666" spans="1:24" x14ac:dyDescent="0.3">
      <c r="A1666" s="175" t="str">
        <f>Emissions!A1667</f>
        <v>31021</v>
      </c>
      <c r="B1666" s="175" t="str">
        <f>Emissions!B1667</f>
        <v>31</v>
      </c>
      <c r="C1666" s="175" t="str">
        <f>Emissions!F1667</f>
        <v>NE</v>
      </c>
      <c r="D1666" s="175" t="str">
        <f>Emissions!C1667</f>
        <v>021</v>
      </c>
      <c r="E1666" s="178" t="str">
        <f>Emissions!D1667</f>
        <v>Burt</v>
      </c>
      <c r="F1666" s="178" t="str">
        <f>Emissions!E1667</f>
        <v>County</v>
      </c>
      <c r="G1666" s="178">
        <v>2850001000</v>
      </c>
      <c r="H1666" s="178" t="s">
        <v>24044</v>
      </c>
      <c r="I1666" s="178" t="s">
        <v>24041</v>
      </c>
      <c r="J1666" s="178" t="s">
        <v>24046</v>
      </c>
      <c r="K1666" s="178">
        <v>2014</v>
      </c>
      <c r="L1666" s="178">
        <v>515</v>
      </c>
      <c r="M1666" s="178" t="s">
        <v>24042</v>
      </c>
      <c r="N1666" s="183">
        <f>Emissions!P1667</f>
        <v>0.65841923849412953</v>
      </c>
      <c r="O1666" s="183" t="str">
        <f>Emissions!Q1667</f>
        <v>LB</v>
      </c>
      <c r="P1666" s="172">
        <f t="shared" si="25"/>
        <v>2.8531061514364544E-2</v>
      </c>
      <c r="Q1666" s="178" t="str">
        <f>Emissions!S1667</f>
        <v xml:space="preserve">LB </v>
      </c>
      <c r="R1666" s="178" t="str">
        <f>Emissions!T1667</f>
        <v xml:space="preserve">LB </v>
      </c>
      <c r="S1666" s="178" t="s">
        <v>24045</v>
      </c>
      <c r="T1666" s="178">
        <v>7439976</v>
      </c>
      <c r="U1666" s="178" t="s">
        <v>24043</v>
      </c>
      <c r="V1666" s="178">
        <v>8</v>
      </c>
      <c r="W1666" s="178">
        <f>Emissions!W1667</f>
        <v>1.878539979571707E-2</v>
      </c>
      <c r="X1666" s="178" t="str">
        <f>Emissions!X1667</f>
        <v>LB</v>
      </c>
    </row>
    <row r="1667" spans="1:24" x14ac:dyDescent="0.3">
      <c r="A1667" s="175" t="str">
        <f>Emissions!A1668</f>
        <v>31023</v>
      </c>
      <c r="B1667" s="175" t="str">
        <f>Emissions!B1668</f>
        <v>31</v>
      </c>
      <c r="C1667" s="175" t="str">
        <f>Emissions!F1668</f>
        <v>NE</v>
      </c>
      <c r="D1667" s="175" t="str">
        <f>Emissions!C1668</f>
        <v>023</v>
      </c>
      <c r="E1667" s="178" t="str">
        <f>Emissions!D1668</f>
        <v>Butler</v>
      </c>
      <c r="F1667" s="178" t="str">
        <f>Emissions!E1668</f>
        <v>County</v>
      </c>
      <c r="G1667" s="178">
        <v>2850001000</v>
      </c>
      <c r="H1667" s="178" t="s">
        <v>24044</v>
      </c>
      <c r="I1667" s="178" t="s">
        <v>24041</v>
      </c>
      <c r="J1667" s="178" t="s">
        <v>24046</v>
      </c>
      <c r="K1667" s="178">
        <v>2014</v>
      </c>
      <c r="L1667" s="178">
        <v>515</v>
      </c>
      <c r="M1667" s="178" t="s">
        <v>24042</v>
      </c>
      <c r="N1667" s="183">
        <f>Emissions!P1668</f>
        <v>0.82630462472814148</v>
      </c>
      <c r="O1667" s="183" t="str">
        <f>Emissions!Q1668</f>
        <v>LB</v>
      </c>
      <c r="P1667" s="172">
        <f t="shared" ref="P1667:P1730" si="26">W1667/N1667</f>
        <v>2.8531061514364551E-2</v>
      </c>
      <c r="Q1667" s="178" t="str">
        <f>Emissions!S1668</f>
        <v xml:space="preserve">LB </v>
      </c>
      <c r="R1667" s="178" t="str">
        <f>Emissions!T1668</f>
        <v xml:space="preserve">LB </v>
      </c>
      <c r="S1667" s="178" t="s">
        <v>24045</v>
      </c>
      <c r="T1667" s="178">
        <v>7439976</v>
      </c>
      <c r="U1667" s="178" t="s">
        <v>24043</v>
      </c>
      <c r="V1667" s="178">
        <v>8</v>
      </c>
      <c r="W1667" s="178">
        <f>Emissions!W1668</f>
        <v>2.3575348077722519E-2</v>
      </c>
      <c r="X1667" s="178" t="str">
        <f>Emissions!X1668</f>
        <v>LB</v>
      </c>
    </row>
    <row r="1668" spans="1:24" x14ac:dyDescent="0.3">
      <c r="A1668" s="175" t="str">
        <f>Emissions!A1669</f>
        <v>31025</v>
      </c>
      <c r="B1668" s="175" t="str">
        <f>Emissions!B1669</f>
        <v>31</v>
      </c>
      <c r="C1668" s="175" t="str">
        <f>Emissions!F1669</f>
        <v>NE</v>
      </c>
      <c r="D1668" s="175" t="str">
        <f>Emissions!C1669</f>
        <v>025</v>
      </c>
      <c r="E1668" s="178" t="str">
        <f>Emissions!D1669</f>
        <v>Cass</v>
      </c>
      <c r="F1668" s="178" t="str">
        <f>Emissions!E1669</f>
        <v>County</v>
      </c>
      <c r="G1668" s="178">
        <v>2850001000</v>
      </c>
      <c r="H1668" s="178" t="s">
        <v>24044</v>
      </c>
      <c r="I1668" s="178" t="s">
        <v>24041</v>
      </c>
      <c r="J1668" s="178" t="s">
        <v>24046</v>
      </c>
      <c r="K1668" s="178">
        <v>2014</v>
      </c>
      <c r="L1668" s="178">
        <v>515</v>
      </c>
      <c r="M1668" s="178" t="s">
        <v>24042</v>
      </c>
      <c r="N1668" s="183">
        <f>Emissions!P1669</f>
        <v>2.5567461803322931</v>
      </c>
      <c r="O1668" s="183" t="str">
        <f>Emissions!Q1669</f>
        <v>LB</v>
      </c>
      <c r="P1668" s="172">
        <f t="shared" si="26"/>
        <v>2.8531061514364544E-2</v>
      </c>
      <c r="Q1668" s="178" t="str">
        <f>Emissions!S1669</f>
        <v xml:space="preserve">LB </v>
      </c>
      <c r="R1668" s="178" t="str">
        <f>Emissions!T1669</f>
        <v xml:space="preserve">LB </v>
      </c>
      <c r="S1668" s="178" t="s">
        <v>24045</v>
      </c>
      <c r="T1668" s="178">
        <v>7439976</v>
      </c>
      <c r="U1668" s="178" t="s">
        <v>24043</v>
      </c>
      <c r="V1668" s="178">
        <v>8</v>
      </c>
      <c r="W1668" s="178">
        <f>Emissions!W1669</f>
        <v>7.2946682547677236E-2</v>
      </c>
      <c r="X1668" s="178" t="str">
        <f>Emissions!X1669</f>
        <v>LB</v>
      </c>
    </row>
    <row r="1669" spans="1:24" x14ac:dyDescent="0.3">
      <c r="A1669" s="175" t="str">
        <f>Emissions!A1670</f>
        <v>31027</v>
      </c>
      <c r="B1669" s="175" t="str">
        <f>Emissions!B1670</f>
        <v>31</v>
      </c>
      <c r="C1669" s="175" t="str">
        <f>Emissions!F1670</f>
        <v>NE</v>
      </c>
      <c r="D1669" s="175" t="str">
        <f>Emissions!C1670</f>
        <v>027</v>
      </c>
      <c r="E1669" s="178" t="str">
        <f>Emissions!D1670</f>
        <v>Cedar</v>
      </c>
      <c r="F1669" s="178" t="str">
        <f>Emissions!E1670</f>
        <v>County</v>
      </c>
      <c r="G1669" s="178">
        <v>2850001000</v>
      </c>
      <c r="H1669" s="178" t="s">
        <v>24044</v>
      </c>
      <c r="I1669" s="178" t="s">
        <v>24041</v>
      </c>
      <c r="J1669" s="178" t="s">
        <v>24046</v>
      </c>
      <c r="K1669" s="178">
        <v>2014</v>
      </c>
      <c r="L1669" s="178">
        <v>515</v>
      </c>
      <c r="M1669" s="178" t="s">
        <v>24042</v>
      </c>
      <c r="N1669" s="183">
        <f>Emissions!P1670</f>
        <v>0.86246609515205463</v>
      </c>
      <c r="O1669" s="183" t="str">
        <f>Emissions!Q1670</f>
        <v>LB</v>
      </c>
      <c r="P1669" s="172">
        <f t="shared" si="26"/>
        <v>2.8531061514364547E-2</v>
      </c>
      <c r="Q1669" s="178" t="str">
        <f>Emissions!S1670</f>
        <v xml:space="preserve">LB </v>
      </c>
      <c r="R1669" s="178" t="str">
        <f>Emissions!T1670</f>
        <v xml:space="preserve">LB </v>
      </c>
      <c r="S1669" s="178" t="s">
        <v>24045</v>
      </c>
      <c r="T1669" s="178">
        <v>7439976</v>
      </c>
      <c r="U1669" s="178" t="s">
        <v>24043</v>
      </c>
      <c r="V1669" s="178">
        <v>8</v>
      </c>
      <c r="W1669" s="178">
        <f>Emissions!W1670</f>
        <v>2.4607073214837058E-2</v>
      </c>
      <c r="X1669" s="178" t="str">
        <f>Emissions!X1670</f>
        <v>LB</v>
      </c>
    </row>
    <row r="1670" spans="1:24" x14ac:dyDescent="0.3">
      <c r="A1670" s="175" t="str">
        <f>Emissions!A1671</f>
        <v>31029</v>
      </c>
      <c r="B1670" s="175" t="str">
        <f>Emissions!B1671</f>
        <v>31</v>
      </c>
      <c r="C1670" s="175" t="str">
        <f>Emissions!F1671</f>
        <v>NE</v>
      </c>
      <c r="D1670" s="175" t="str">
        <f>Emissions!C1671</f>
        <v>029</v>
      </c>
      <c r="E1670" s="178" t="str">
        <f>Emissions!D1671</f>
        <v>Chase</v>
      </c>
      <c r="F1670" s="178" t="str">
        <f>Emissions!E1671</f>
        <v>County</v>
      </c>
      <c r="G1670" s="178">
        <v>2850001000</v>
      </c>
      <c r="H1670" s="178" t="s">
        <v>24044</v>
      </c>
      <c r="I1670" s="178" t="s">
        <v>24041</v>
      </c>
      <c r="J1670" s="178" t="s">
        <v>24046</v>
      </c>
      <c r="K1670" s="178">
        <v>2014</v>
      </c>
      <c r="L1670" s="178">
        <v>515</v>
      </c>
      <c r="M1670" s="178" t="s">
        <v>24042</v>
      </c>
      <c r="N1670" s="183">
        <f>Emissions!P1671</f>
        <v>0.39847736661032201</v>
      </c>
      <c r="O1670" s="183" t="str">
        <f>Emissions!Q1671</f>
        <v>LB</v>
      </c>
      <c r="P1670" s="172">
        <f t="shared" si="26"/>
        <v>2.8531061514364547E-2</v>
      </c>
      <c r="Q1670" s="178" t="str">
        <f>Emissions!S1671</f>
        <v xml:space="preserve">LB </v>
      </c>
      <c r="R1670" s="178" t="str">
        <f>Emissions!T1671</f>
        <v xml:space="preserve">LB </v>
      </c>
      <c r="S1670" s="178" t="s">
        <v>24045</v>
      </c>
      <c r="T1670" s="178">
        <v>7439976</v>
      </c>
      <c r="U1670" s="178" t="s">
        <v>24043</v>
      </c>
      <c r="V1670" s="178">
        <v>8</v>
      </c>
      <c r="W1670" s="178">
        <f>Emissions!W1671</f>
        <v>1.1368982258841091E-2</v>
      </c>
      <c r="X1670" s="178" t="str">
        <f>Emissions!X1671</f>
        <v>LB</v>
      </c>
    </row>
    <row r="1671" spans="1:24" x14ac:dyDescent="0.3">
      <c r="A1671" s="175" t="str">
        <f>Emissions!A1672</f>
        <v>31031</v>
      </c>
      <c r="B1671" s="175" t="str">
        <f>Emissions!B1672</f>
        <v>31</v>
      </c>
      <c r="C1671" s="175" t="str">
        <f>Emissions!F1672</f>
        <v>NE</v>
      </c>
      <c r="D1671" s="175" t="str">
        <f>Emissions!C1672</f>
        <v>031</v>
      </c>
      <c r="E1671" s="178" t="str">
        <f>Emissions!D1672</f>
        <v>Cherry</v>
      </c>
      <c r="F1671" s="178" t="str">
        <f>Emissions!E1672</f>
        <v>County</v>
      </c>
      <c r="G1671" s="178">
        <v>2850001000</v>
      </c>
      <c r="H1671" s="178" t="s">
        <v>24044</v>
      </c>
      <c r="I1671" s="178" t="s">
        <v>24041</v>
      </c>
      <c r="J1671" s="178" t="s">
        <v>24046</v>
      </c>
      <c r="K1671" s="178">
        <v>2014</v>
      </c>
      <c r="L1671" s="178">
        <v>515</v>
      </c>
      <c r="M1671" s="178" t="s">
        <v>24042</v>
      </c>
      <c r="N1671" s="183">
        <f>Emissions!P1672</f>
        <v>0.57718114288805322</v>
      </c>
      <c r="O1671" s="183" t="str">
        <f>Emissions!Q1672</f>
        <v>LB</v>
      </c>
      <c r="P1671" s="172">
        <f t="shared" si="26"/>
        <v>2.8531061514364547E-2</v>
      </c>
      <c r="Q1671" s="178" t="str">
        <f>Emissions!S1672</f>
        <v xml:space="preserve">LB </v>
      </c>
      <c r="R1671" s="178" t="str">
        <f>Emissions!T1672</f>
        <v xml:space="preserve">LB </v>
      </c>
      <c r="S1671" s="178" t="s">
        <v>24045</v>
      </c>
      <c r="T1671" s="178">
        <v>7439976</v>
      </c>
      <c r="U1671" s="178" t="s">
        <v>24043</v>
      </c>
      <c r="V1671" s="178">
        <v>8</v>
      </c>
      <c r="W1671" s="178">
        <f>Emissions!W1672</f>
        <v>1.6467590692670279E-2</v>
      </c>
      <c r="X1671" s="178" t="str">
        <f>Emissions!X1672</f>
        <v>LB</v>
      </c>
    </row>
    <row r="1672" spans="1:24" x14ac:dyDescent="0.3">
      <c r="A1672" s="175" t="str">
        <f>Emissions!A1673</f>
        <v>31033</v>
      </c>
      <c r="B1672" s="175" t="str">
        <f>Emissions!B1673</f>
        <v>31</v>
      </c>
      <c r="C1672" s="175" t="str">
        <f>Emissions!F1673</f>
        <v>NE</v>
      </c>
      <c r="D1672" s="175" t="str">
        <f>Emissions!C1673</f>
        <v>033</v>
      </c>
      <c r="E1672" s="178" t="str">
        <f>Emissions!D1673</f>
        <v>Cheyenne</v>
      </c>
      <c r="F1672" s="178" t="str">
        <f>Emissions!E1673</f>
        <v>County</v>
      </c>
      <c r="G1672" s="178">
        <v>2850001000</v>
      </c>
      <c r="H1672" s="178" t="s">
        <v>24044</v>
      </c>
      <c r="I1672" s="178" t="s">
        <v>24041</v>
      </c>
      <c r="J1672" s="178" t="s">
        <v>24046</v>
      </c>
      <c r="K1672" s="178">
        <v>2014</v>
      </c>
      <c r="L1672" s="178">
        <v>515</v>
      </c>
      <c r="M1672" s="178" t="s">
        <v>24042</v>
      </c>
      <c r="N1672" s="183">
        <f>Emissions!P1673</f>
        <v>1.0165279829968699</v>
      </c>
      <c r="O1672" s="183" t="str">
        <f>Emissions!Q1673</f>
        <v>LB</v>
      </c>
      <c r="P1672" s="172">
        <f t="shared" si="26"/>
        <v>2.8531061514364544E-2</v>
      </c>
      <c r="Q1672" s="178" t="str">
        <f>Emissions!S1673</f>
        <v xml:space="preserve">LB </v>
      </c>
      <c r="R1672" s="178" t="str">
        <f>Emissions!T1673</f>
        <v xml:space="preserve">LB </v>
      </c>
      <c r="S1672" s="178" t="s">
        <v>24045</v>
      </c>
      <c r="T1672" s="178">
        <v>7439976</v>
      </c>
      <c r="U1672" s="178" t="s">
        <v>24043</v>
      </c>
      <c r="V1672" s="178">
        <v>8</v>
      </c>
      <c r="W1672" s="178">
        <f>Emissions!W1673</f>
        <v>2.9002622413956611E-2</v>
      </c>
      <c r="X1672" s="178" t="str">
        <f>Emissions!X1673</f>
        <v>LB</v>
      </c>
    </row>
    <row r="1673" spans="1:24" x14ac:dyDescent="0.3">
      <c r="A1673" s="175" t="str">
        <f>Emissions!A1674</f>
        <v>31035</v>
      </c>
      <c r="B1673" s="175" t="str">
        <f>Emissions!B1674</f>
        <v>31</v>
      </c>
      <c r="C1673" s="175" t="str">
        <f>Emissions!F1674</f>
        <v>NE</v>
      </c>
      <c r="D1673" s="175" t="str">
        <f>Emissions!C1674</f>
        <v>035</v>
      </c>
      <c r="E1673" s="178" t="str">
        <f>Emissions!D1674</f>
        <v>Clay</v>
      </c>
      <c r="F1673" s="178" t="str">
        <f>Emissions!E1674</f>
        <v>County</v>
      </c>
      <c r="G1673" s="178">
        <v>2850001000</v>
      </c>
      <c r="H1673" s="178" t="s">
        <v>24044</v>
      </c>
      <c r="I1673" s="178" t="s">
        <v>24041</v>
      </c>
      <c r="J1673" s="178" t="s">
        <v>24046</v>
      </c>
      <c r="K1673" s="178">
        <v>2014</v>
      </c>
      <c r="L1673" s="178">
        <v>515</v>
      </c>
      <c r="M1673" s="178" t="s">
        <v>24042</v>
      </c>
      <c r="N1673" s="183">
        <f>Emissions!P1674</f>
        <v>0.63257530672302276</v>
      </c>
      <c r="O1673" s="183" t="str">
        <f>Emissions!Q1674</f>
        <v>LB</v>
      </c>
      <c r="P1673" s="172">
        <f t="shared" si="26"/>
        <v>2.853106151436454E-2</v>
      </c>
      <c r="Q1673" s="178" t="str">
        <f>Emissions!S1674</f>
        <v xml:space="preserve">LB </v>
      </c>
      <c r="R1673" s="178" t="str">
        <f>Emissions!T1674</f>
        <v xml:space="preserve">LB </v>
      </c>
      <c r="S1673" s="178" t="s">
        <v>24045</v>
      </c>
      <c r="T1673" s="178">
        <v>7439976</v>
      </c>
      <c r="U1673" s="178" t="s">
        <v>24043</v>
      </c>
      <c r="V1673" s="178">
        <v>8</v>
      </c>
      <c r="W1673" s="178">
        <f>Emissions!W1674</f>
        <v>1.804804498858258E-2</v>
      </c>
      <c r="X1673" s="178" t="str">
        <f>Emissions!X1674</f>
        <v>LB</v>
      </c>
    </row>
    <row r="1674" spans="1:24" x14ac:dyDescent="0.3">
      <c r="A1674" s="175" t="str">
        <f>Emissions!A1675</f>
        <v>31037</v>
      </c>
      <c r="B1674" s="175" t="str">
        <f>Emissions!B1675</f>
        <v>31</v>
      </c>
      <c r="C1674" s="175" t="str">
        <f>Emissions!F1675</f>
        <v>NE</v>
      </c>
      <c r="D1674" s="175" t="str">
        <f>Emissions!C1675</f>
        <v>037</v>
      </c>
      <c r="E1674" s="178" t="str">
        <f>Emissions!D1675</f>
        <v>Colfax</v>
      </c>
      <c r="F1674" s="178" t="str">
        <f>Emissions!E1675</f>
        <v>County</v>
      </c>
      <c r="G1674" s="178">
        <v>2850001000</v>
      </c>
      <c r="H1674" s="178" t="s">
        <v>24044</v>
      </c>
      <c r="I1674" s="178" t="s">
        <v>24041</v>
      </c>
      <c r="J1674" s="178" t="s">
        <v>24046</v>
      </c>
      <c r="K1674" s="178">
        <v>2014</v>
      </c>
      <c r="L1674" s="178">
        <v>515</v>
      </c>
      <c r="M1674" s="178" t="s">
        <v>24042</v>
      </c>
      <c r="N1674" s="183">
        <f>Emissions!P1675</f>
        <v>1.0521886020298701</v>
      </c>
      <c r="O1674" s="183" t="str">
        <f>Emissions!Q1675</f>
        <v>LB</v>
      </c>
      <c r="P1674" s="172">
        <f t="shared" si="26"/>
        <v>2.8531061514364544E-2</v>
      </c>
      <c r="Q1674" s="178" t="str">
        <f>Emissions!S1675</f>
        <v xml:space="preserve">LB </v>
      </c>
      <c r="R1674" s="178" t="str">
        <f>Emissions!T1675</f>
        <v xml:space="preserve">LB </v>
      </c>
      <c r="S1674" s="178" t="s">
        <v>24045</v>
      </c>
      <c r="T1674" s="178">
        <v>7439976</v>
      </c>
      <c r="U1674" s="178" t="s">
        <v>24043</v>
      </c>
      <c r="V1674" s="178">
        <v>8</v>
      </c>
      <c r="W1674" s="178">
        <f>Emissions!W1675</f>
        <v>3.0020057729227459E-2</v>
      </c>
      <c r="X1674" s="178" t="str">
        <f>Emissions!X1675</f>
        <v>LB</v>
      </c>
    </row>
    <row r="1675" spans="1:24" x14ac:dyDescent="0.3">
      <c r="A1675" s="175" t="str">
        <f>Emissions!A1676</f>
        <v>31039</v>
      </c>
      <c r="B1675" s="175" t="str">
        <f>Emissions!B1676</f>
        <v>31</v>
      </c>
      <c r="C1675" s="175" t="str">
        <f>Emissions!F1676</f>
        <v>NE</v>
      </c>
      <c r="D1675" s="175" t="str">
        <f>Emissions!C1676</f>
        <v>039</v>
      </c>
      <c r="E1675" s="178" t="str">
        <f>Emissions!D1676</f>
        <v>Cuming</v>
      </c>
      <c r="F1675" s="178" t="str">
        <f>Emissions!E1676</f>
        <v>County</v>
      </c>
      <c r="G1675" s="178">
        <v>2850001000</v>
      </c>
      <c r="H1675" s="178" t="s">
        <v>24044</v>
      </c>
      <c r="I1675" s="178" t="s">
        <v>24041</v>
      </c>
      <c r="J1675" s="178" t="s">
        <v>24046</v>
      </c>
      <c r="K1675" s="178">
        <v>2014</v>
      </c>
      <c r="L1675" s="178">
        <v>515</v>
      </c>
      <c r="M1675" s="178" t="s">
        <v>24042</v>
      </c>
      <c r="N1675" s="183">
        <f>Emissions!P1676</f>
        <v>0.90423710115419242</v>
      </c>
      <c r="O1675" s="183" t="str">
        <f>Emissions!Q1676</f>
        <v>LB</v>
      </c>
      <c r="P1675" s="172">
        <f t="shared" si="26"/>
        <v>2.8531061514364544E-2</v>
      </c>
      <c r="Q1675" s="178" t="str">
        <f>Emissions!S1676</f>
        <v xml:space="preserve">LB </v>
      </c>
      <c r="R1675" s="178" t="str">
        <f>Emissions!T1676</f>
        <v xml:space="preserve">LB </v>
      </c>
      <c r="S1675" s="178" t="s">
        <v>24045</v>
      </c>
      <c r="T1675" s="178">
        <v>7439976</v>
      </c>
      <c r="U1675" s="178" t="s">
        <v>24043</v>
      </c>
      <c r="V1675" s="178">
        <v>8</v>
      </c>
      <c r="W1675" s="178">
        <f>Emissions!W1676</f>
        <v>2.5798844356600938E-2</v>
      </c>
      <c r="X1675" s="178" t="str">
        <f>Emissions!X1676</f>
        <v>LB</v>
      </c>
    </row>
    <row r="1676" spans="1:24" x14ac:dyDescent="0.3">
      <c r="A1676" s="175" t="str">
        <f>Emissions!A1677</f>
        <v>31041</v>
      </c>
      <c r="B1676" s="175" t="str">
        <f>Emissions!B1677</f>
        <v>31</v>
      </c>
      <c r="C1676" s="175" t="str">
        <f>Emissions!F1677</f>
        <v>NE</v>
      </c>
      <c r="D1676" s="175" t="str">
        <f>Emissions!C1677</f>
        <v>041</v>
      </c>
      <c r="E1676" s="178" t="str">
        <f>Emissions!D1677</f>
        <v>Custer</v>
      </c>
      <c r="F1676" s="178" t="str">
        <f>Emissions!E1677</f>
        <v>County</v>
      </c>
      <c r="G1676" s="178">
        <v>2850001000</v>
      </c>
      <c r="H1676" s="178" t="s">
        <v>24044</v>
      </c>
      <c r="I1676" s="178" t="s">
        <v>24041</v>
      </c>
      <c r="J1676" s="178" t="s">
        <v>24046</v>
      </c>
      <c r="K1676" s="178">
        <v>2014</v>
      </c>
      <c r="L1676" s="178">
        <v>515</v>
      </c>
      <c r="M1676" s="178" t="s">
        <v>24042</v>
      </c>
      <c r="N1676" s="183">
        <f>Emissions!P1677</f>
        <v>1.0746267443427688</v>
      </c>
      <c r="O1676" s="183" t="str">
        <f>Emissions!Q1677</f>
        <v>LB</v>
      </c>
      <c r="P1676" s="172">
        <f t="shared" si="26"/>
        <v>2.8531061514364547E-2</v>
      </c>
      <c r="Q1676" s="178" t="str">
        <f>Emissions!S1677</f>
        <v xml:space="preserve">LB </v>
      </c>
      <c r="R1676" s="178" t="str">
        <f>Emissions!T1677</f>
        <v xml:space="preserve">LB </v>
      </c>
      <c r="S1676" s="178" t="s">
        <v>24045</v>
      </c>
      <c r="T1676" s="178">
        <v>7439976</v>
      </c>
      <c r="U1676" s="178" t="s">
        <v>24043</v>
      </c>
      <c r="V1676" s="178">
        <v>8</v>
      </c>
      <c r="W1676" s="178">
        <f>Emissions!W1677</f>
        <v>3.0660241747824842E-2</v>
      </c>
      <c r="X1676" s="178" t="str">
        <f>Emissions!X1677</f>
        <v>LB</v>
      </c>
    </row>
    <row r="1677" spans="1:24" x14ac:dyDescent="0.3">
      <c r="A1677" s="175" t="str">
        <f>Emissions!A1678</f>
        <v>31043</v>
      </c>
      <c r="B1677" s="175" t="str">
        <f>Emissions!B1678</f>
        <v>31</v>
      </c>
      <c r="C1677" s="175" t="str">
        <f>Emissions!F1678</f>
        <v>NE</v>
      </c>
      <c r="D1677" s="175" t="str">
        <f>Emissions!C1678</f>
        <v>043</v>
      </c>
      <c r="E1677" s="178" t="str">
        <f>Emissions!D1678</f>
        <v>Dakota</v>
      </c>
      <c r="F1677" s="178" t="str">
        <f>Emissions!E1678</f>
        <v>County</v>
      </c>
      <c r="G1677" s="178">
        <v>2850001000</v>
      </c>
      <c r="H1677" s="178" t="s">
        <v>24044</v>
      </c>
      <c r="I1677" s="178" t="s">
        <v>24041</v>
      </c>
      <c r="J1677" s="178" t="s">
        <v>24046</v>
      </c>
      <c r="K1677" s="178">
        <v>2014</v>
      </c>
      <c r="L1677" s="178">
        <v>515</v>
      </c>
      <c r="M1677" s="178" t="s">
        <v>24042</v>
      </c>
      <c r="N1677" s="183">
        <f>Emissions!P1678</f>
        <v>2.0885503001068919</v>
      </c>
      <c r="O1677" s="183" t="str">
        <f>Emissions!Q1678</f>
        <v>LB</v>
      </c>
      <c r="P1677" s="172">
        <f t="shared" si="26"/>
        <v>2.8531061514364544E-2</v>
      </c>
      <c r="Q1677" s="178" t="str">
        <f>Emissions!S1678</f>
        <v xml:space="preserve">LB </v>
      </c>
      <c r="R1677" s="178" t="str">
        <f>Emissions!T1678</f>
        <v xml:space="preserve">LB </v>
      </c>
      <c r="S1677" s="178" t="s">
        <v>24045</v>
      </c>
      <c r="T1677" s="178">
        <v>7439976</v>
      </c>
      <c r="U1677" s="178" t="s">
        <v>24043</v>
      </c>
      <c r="V1677" s="178">
        <v>8</v>
      </c>
      <c r="W1677" s="178">
        <f>Emissions!W1678</f>
        <v>5.9588557088194265E-2</v>
      </c>
      <c r="X1677" s="178" t="str">
        <f>Emissions!X1678</f>
        <v>LB</v>
      </c>
    </row>
    <row r="1678" spans="1:24" x14ac:dyDescent="0.3">
      <c r="A1678" s="175" t="str">
        <f>Emissions!A1679</f>
        <v>31045</v>
      </c>
      <c r="B1678" s="175" t="str">
        <f>Emissions!B1679</f>
        <v>31</v>
      </c>
      <c r="C1678" s="175" t="str">
        <f>Emissions!F1679</f>
        <v>NE</v>
      </c>
      <c r="D1678" s="175" t="str">
        <f>Emissions!C1679</f>
        <v>045</v>
      </c>
      <c r="E1678" s="178" t="str">
        <f>Emissions!D1679</f>
        <v>Dawes</v>
      </c>
      <c r="F1678" s="178" t="str">
        <f>Emissions!E1679</f>
        <v>County</v>
      </c>
      <c r="G1678" s="178">
        <v>2850001000</v>
      </c>
      <c r="H1678" s="178" t="s">
        <v>24044</v>
      </c>
      <c r="I1678" s="178" t="s">
        <v>24041</v>
      </c>
      <c r="J1678" s="178" t="s">
        <v>24046</v>
      </c>
      <c r="K1678" s="178">
        <v>2014</v>
      </c>
      <c r="L1678" s="178">
        <v>515</v>
      </c>
      <c r="M1678" s="178" t="s">
        <v>24042</v>
      </c>
      <c r="N1678" s="183">
        <f>Emissions!P1679</f>
        <v>0.90573965532693101</v>
      </c>
      <c r="O1678" s="183" t="str">
        <f>Emissions!Q1679</f>
        <v>LB</v>
      </c>
      <c r="P1678" s="172">
        <f t="shared" si="26"/>
        <v>2.8531061514364547E-2</v>
      </c>
      <c r="Q1678" s="178" t="str">
        <f>Emissions!S1679</f>
        <v xml:space="preserve">LB </v>
      </c>
      <c r="R1678" s="178" t="str">
        <f>Emissions!T1679</f>
        <v xml:space="preserve">LB </v>
      </c>
      <c r="S1678" s="178" t="s">
        <v>24045</v>
      </c>
      <c r="T1678" s="178">
        <v>7439976</v>
      </c>
      <c r="U1678" s="178" t="s">
        <v>24043</v>
      </c>
      <c r="V1678" s="178">
        <v>8</v>
      </c>
      <c r="W1678" s="178">
        <f>Emissions!W1679</f>
        <v>2.5841713822132011E-2</v>
      </c>
      <c r="X1678" s="178" t="str">
        <f>Emissions!X1679</f>
        <v>LB</v>
      </c>
    </row>
    <row r="1679" spans="1:24" x14ac:dyDescent="0.3">
      <c r="A1679" s="175" t="str">
        <f>Emissions!A1680</f>
        <v>31047</v>
      </c>
      <c r="B1679" s="175" t="str">
        <f>Emissions!B1680</f>
        <v>31</v>
      </c>
      <c r="C1679" s="175" t="str">
        <f>Emissions!F1680</f>
        <v>NE</v>
      </c>
      <c r="D1679" s="175" t="str">
        <f>Emissions!C1680</f>
        <v>047</v>
      </c>
      <c r="E1679" s="178" t="str">
        <f>Emissions!D1680</f>
        <v>Dawson</v>
      </c>
      <c r="F1679" s="178" t="str">
        <f>Emissions!E1680</f>
        <v>County</v>
      </c>
      <c r="G1679" s="178">
        <v>2850001000</v>
      </c>
      <c r="H1679" s="178" t="s">
        <v>24044</v>
      </c>
      <c r="I1679" s="178" t="s">
        <v>24041</v>
      </c>
      <c r="J1679" s="178" t="s">
        <v>24046</v>
      </c>
      <c r="K1679" s="178">
        <v>2014</v>
      </c>
      <c r="L1679" s="178">
        <v>515</v>
      </c>
      <c r="M1679" s="178" t="s">
        <v>24042</v>
      </c>
      <c r="N1679" s="183">
        <f>Emissions!P1680</f>
        <v>2.413703023087562</v>
      </c>
      <c r="O1679" s="183" t="str">
        <f>Emissions!Q1680</f>
        <v>LB</v>
      </c>
      <c r="P1679" s="172">
        <f t="shared" si="26"/>
        <v>2.8531061514364544E-2</v>
      </c>
      <c r="Q1679" s="178" t="str">
        <f>Emissions!S1680</f>
        <v xml:space="preserve">LB </v>
      </c>
      <c r="R1679" s="178" t="str">
        <f>Emissions!T1680</f>
        <v xml:space="preserve">LB </v>
      </c>
      <c r="S1679" s="178" t="s">
        <v>24045</v>
      </c>
      <c r="T1679" s="178">
        <v>7439976</v>
      </c>
      <c r="U1679" s="178" t="s">
        <v>24043</v>
      </c>
      <c r="V1679" s="178">
        <v>8</v>
      </c>
      <c r="W1679" s="178">
        <f>Emissions!W1680</f>
        <v>6.8865509429118898E-2</v>
      </c>
      <c r="X1679" s="178" t="str">
        <f>Emissions!X1680</f>
        <v>LB</v>
      </c>
    </row>
    <row r="1680" spans="1:24" x14ac:dyDescent="0.3">
      <c r="A1680" s="175" t="str">
        <f>Emissions!A1681</f>
        <v>31049</v>
      </c>
      <c r="B1680" s="175" t="str">
        <f>Emissions!B1681</f>
        <v>31</v>
      </c>
      <c r="C1680" s="175" t="str">
        <f>Emissions!F1681</f>
        <v>NE</v>
      </c>
      <c r="D1680" s="175" t="str">
        <f>Emissions!C1681</f>
        <v>049</v>
      </c>
      <c r="E1680" s="178" t="str">
        <f>Emissions!D1681</f>
        <v>Deuel</v>
      </c>
      <c r="F1680" s="178" t="str">
        <f>Emissions!E1681</f>
        <v>County</v>
      </c>
      <c r="G1680" s="178">
        <v>2850001000</v>
      </c>
      <c r="H1680" s="178" t="s">
        <v>24044</v>
      </c>
      <c r="I1680" s="178" t="s">
        <v>24041</v>
      </c>
      <c r="J1680" s="178" t="s">
        <v>24046</v>
      </c>
      <c r="K1680" s="178">
        <v>2014</v>
      </c>
      <c r="L1680" s="178">
        <v>515</v>
      </c>
      <c r="M1680" s="178" t="s">
        <v>24042</v>
      </c>
      <c r="N1680" s="183">
        <f>Emissions!P1681</f>
        <v>0.1943303396742144</v>
      </c>
      <c r="O1680" s="183" t="str">
        <f>Emissions!Q1681</f>
        <v>LB</v>
      </c>
      <c r="P1680" s="172">
        <f t="shared" si="26"/>
        <v>2.8531061514364547E-2</v>
      </c>
      <c r="Q1680" s="178" t="str">
        <f>Emissions!S1681</f>
        <v xml:space="preserve">LB </v>
      </c>
      <c r="R1680" s="178" t="str">
        <f>Emissions!T1681</f>
        <v xml:space="preserve">LB </v>
      </c>
      <c r="S1680" s="178" t="s">
        <v>24045</v>
      </c>
      <c r="T1680" s="178">
        <v>7439976</v>
      </c>
      <c r="U1680" s="178" t="s">
        <v>24043</v>
      </c>
      <c r="V1680" s="178">
        <v>8</v>
      </c>
      <c r="W1680" s="178">
        <f>Emissions!W1681</f>
        <v>5.5444508753523681E-3</v>
      </c>
      <c r="X1680" s="178" t="str">
        <f>Emissions!X1681</f>
        <v>LB</v>
      </c>
    </row>
    <row r="1681" spans="1:24" x14ac:dyDescent="0.3">
      <c r="A1681" s="175" t="str">
        <f>Emissions!A1682</f>
        <v>31051</v>
      </c>
      <c r="B1681" s="175" t="str">
        <f>Emissions!B1682</f>
        <v>31</v>
      </c>
      <c r="C1681" s="175" t="str">
        <f>Emissions!F1682</f>
        <v>NE</v>
      </c>
      <c r="D1681" s="175" t="str">
        <f>Emissions!C1682</f>
        <v>051</v>
      </c>
      <c r="E1681" s="178" t="str">
        <f>Emissions!D1682</f>
        <v>Dixon</v>
      </c>
      <c r="F1681" s="178" t="str">
        <f>Emissions!E1682</f>
        <v>County</v>
      </c>
      <c r="G1681" s="178">
        <v>2850001000</v>
      </c>
      <c r="H1681" s="178" t="s">
        <v>24044</v>
      </c>
      <c r="I1681" s="178" t="s">
        <v>24041</v>
      </c>
      <c r="J1681" s="178" t="s">
        <v>24046</v>
      </c>
      <c r="K1681" s="178">
        <v>2014</v>
      </c>
      <c r="L1681" s="178">
        <v>515</v>
      </c>
      <c r="M1681" s="178" t="s">
        <v>24042</v>
      </c>
      <c r="N1681" s="183">
        <f>Emissions!P1682</f>
        <v>0.57918454845170497</v>
      </c>
      <c r="O1681" s="183" t="str">
        <f>Emissions!Q1682</f>
        <v>LB</v>
      </c>
      <c r="P1681" s="172">
        <f t="shared" si="26"/>
        <v>2.8531061514364544E-2</v>
      </c>
      <c r="Q1681" s="178" t="str">
        <f>Emissions!S1682</f>
        <v xml:space="preserve">LB </v>
      </c>
      <c r="R1681" s="178" t="str">
        <f>Emissions!T1682</f>
        <v xml:space="preserve">LB </v>
      </c>
      <c r="S1681" s="178" t="s">
        <v>24045</v>
      </c>
      <c r="T1681" s="178">
        <v>7439976</v>
      </c>
      <c r="U1681" s="178" t="s">
        <v>24043</v>
      </c>
      <c r="V1681" s="178">
        <v>8</v>
      </c>
      <c r="W1681" s="178">
        <f>Emissions!W1682</f>
        <v>1.6524749980045047E-2</v>
      </c>
      <c r="X1681" s="178" t="str">
        <f>Emissions!X1682</f>
        <v>LB</v>
      </c>
    </row>
    <row r="1682" spans="1:24" x14ac:dyDescent="0.3">
      <c r="A1682" s="175" t="str">
        <f>Emissions!A1683</f>
        <v>31053</v>
      </c>
      <c r="B1682" s="175" t="str">
        <f>Emissions!B1683</f>
        <v>31</v>
      </c>
      <c r="C1682" s="175" t="str">
        <f>Emissions!F1683</f>
        <v>NE</v>
      </c>
      <c r="D1682" s="175" t="str">
        <f>Emissions!C1683</f>
        <v>053</v>
      </c>
      <c r="E1682" s="178" t="str">
        <f>Emissions!D1683</f>
        <v>Dodge</v>
      </c>
      <c r="F1682" s="178" t="str">
        <f>Emissions!E1683</f>
        <v>County</v>
      </c>
      <c r="G1682" s="178">
        <v>2850001000</v>
      </c>
      <c r="H1682" s="178" t="s">
        <v>24044</v>
      </c>
      <c r="I1682" s="178" t="s">
        <v>24041</v>
      </c>
      <c r="J1682" s="178" t="s">
        <v>24046</v>
      </c>
      <c r="K1682" s="178">
        <v>2014</v>
      </c>
      <c r="L1682" s="178">
        <v>515</v>
      </c>
      <c r="M1682" s="178" t="s">
        <v>24042</v>
      </c>
      <c r="N1682" s="183">
        <f>Emissions!P1683</f>
        <v>3.6806567015408933</v>
      </c>
      <c r="O1682" s="183" t="str">
        <f>Emissions!Q1683</f>
        <v>LB</v>
      </c>
      <c r="P1682" s="172">
        <f t="shared" si="26"/>
        <v>2.8531061514364551E-2</v>
      </c>
      <c r="Q1682" s="178" t="str">
        <f>Emissions!S1683</f>
        <v xml:space="preserve">LB </v>
      </c>
      <c r="R1682" s="178" t="str">
        <f>Emissions!T1683</f>
        <v xml:space="preserve">LB </v>
      </c>
      <c r="S1682" s="178" t="s">
        <v>24045</v>
      </c>
      <c r="T1682" s="178">
        <v>7439976</v>
      </c>
      <c r="U1682" s="178" t="s">
        <v>24043</v>
      </c>
      <c r="V1682" s="178">
        <v>8</v>
      </c>
      <c r="W1682" s="178">
        <f>Emissions!W1683</f>
        <v>0.10501304276492135</v>
      </c>
      <c r="X1682" s="178" t="str">
        <f>Emissions!X1683</f>
        <v>LB</v>
      </c>
    </row>
    <row r="1683" spans="1:24" x14ac:dyDescent="0.3">
      <c r="A1683" s="175" t="str">
        <f>Emissions!A1684</f>
        <v>31055</v>
      </c>
      <c r="B1683" s="175" t="str">
        <f>Emissions!B1684</f>
        <v>31</v>
      </c>
      <c r="C1683" s="175" t="str">
        <f>Emissions!F1684</f>
        <v>NE</v>
      </c>
      <c r="D1683" s="175" t="str">
        <f>Emissions!C1684</f>
        <v>055</v>
      </c>
      <c r="E1683" s="178" t="str">
        <f>Emissions!D1684</f>
        <v>Douglas</v>
      </c>
      <c r="F1683" s="178" t="str">
        <f>Emissions!E1684</f>
        <v>County</v>
      </c>
      <c r="G1683" s="178">
        <v>2850001000</v>
      </c>
      <c r="H1683" s="178" t="s">
        <v>24044</v>
      </c>
      <c r="I1683" s="178" t="s">
        <v>24041</v>
      </c>
      <c r="J1683" s="178" t="s">
        <v>24046</v>
      </c>
      <c r="K1683" s="178">
        <v>2014</v>
      </c>
      <c r="L1683" s="178">
        <v>515</v>
      </c>
      <c r="M1683" s="178" t="s">
        <v>24042</v>
      </c>
      <c r="N1683" s="183">
        <f>Emissions!P1684</f>
        <v>54.41690260102007</v>
      </c>
      <c r="O1683" s="183" t="str">
        <f>Emissions!Q1684</f>
        <v>LB</v>
      </c>
      <c r="P1683" s="172">
        <f t="shared" si="26"/>
        <v>2.853106151436454E-2</v>
      </c>
      <c r="Q1683" s="178" t="str">
        <f>Emissions!S1684</f>
        <v xml:space="preserve">LB </v>
      </c>
      <c r="R1683" s="178" t="str">
        <f>Emissions!T1684</f>
        <v xml:space="preserve">LB </v>
      </c>
      <c r="S1683" s="178" t="s">
        <v>24045</v>
      </c>
      <c r="T1683" s="178">
        <v>7439976</v>
      </c>
      <c r="U1683" s="178" t="s">
        <v>24043</v>
      </c>
      <c r="V1683" s="178">
        <v>8</v>
      </c>
      <c r="W1683" s="178">
        <f>Emissions!W1684</f>
        <v>1.5525719955308874</v>
      </c>
      <c r="X1683" s="178" t="str">
        <f>Emissions!X1684</f>
        <v>LB</v>
      </c>
    </row>
    <row r="1684" spans="1:24" x14ac:dyDescent="0.3">
      <c r="A1684" s="175" t="str">
        <f>Emissions!A1685</f>
        <v>31057</v>
      </c>
      <c r="B1684" s="175" t="str">
        <f>Emissions!B1685</f>
        <v>31</v>
      </c>
      <c r="C1684" s="175" t="str">
        <f>Emissions!F1685</f>
        <v>NE</v>
      </c>
      <c r="D1684" s="175" t="str">
        <f>Emissions!C1685</f>
        <v>057</v>
      </c>
      <c r="E1684" s="178" t="str">
        <f>Emissions!D1685</f>
        <v>Dundy</v>
      </c>
      <c r="F1684" s="178" t="str">
        <f>Emissions!E1685</f>
        <v>County</v>
      </c>
      <c r="G1684" s="178">
        <v>2850001000</v>
      </c>
      <c r="H1684" s="178" t="s">
        <v>24044</v>
      </c>
      <c r="I1684" s="178" t="s">
        <v>24041</v>
      </c>
      <c r="J1684" s="178" t="s">
        <v>24046</v>
      </c>
      <c r="K1684" s="178">
        <v>2014</v>
      </c>
      <c r="L1684" s="178">
        <v>515</v>
      </c>
      <c r="M1684" s="178" t="s">
        <v>24042</v>
      </c>
      <c r="N1684" s="183">
        <f>Emissions!P1685</f>
        <v>0.18892114465235482</v>
      </c>
      <c r="O1684" s="183" t="str">
        <f>Emissions!Q1685</f>
        <v>LB</v>
      </c>
      <c r="P1684" s="172">
        <f t="shared" si="26"/>
        <v>2.8531061514364547E-2</v>
      </c>
      <c r="Q1684" s="178" t="str">
        <f>Emissions!S1685</f>
        <v xml:space="preserve">LB </v>
      </c>
      <c r="R1684" s="178" t="str">
        <f>Emissions!T1685</f>
        <v xml:space="preserve">LB </v>
      </c>
      <c r="S1684" s="178" t="s">
        <v>24045</v>
      </c>
      <c r="T1684" s="178">
        <v>7439976</v>
      </c>
      <c r="U1684" s="178" t="s">
        <v>24043</v>
      </c>
      <c r="V1684" s="178">
        <v>8</v>
      </c>
      <c r="W1684" s="178">
        <f>Emissions!W1685</f>
        <v>5.3901207994404982E-3</v>
      </c>
      <c r="X1684" s="178" t="str">
        <f>Emissions!X1685</f>
        <v>LB</v>
      </c>
    </row>
    <row r="1685" spans="1:24" x14ac:dyDescent="0.3">
      <c r="A1685" s="175" t="str">
        <f>Emissions!A1686</f>
        <v>31059</v>
      </c>
      <c r="B1685" s="175" t="str">
        <f>Emissions!B1686</f>
        <v>31</v>
      </c>
      <c r="C1685" s="175" t="str">
        <f>Emissions!F1686</f>
        <v>NE</v>
      </c>
      <c r="D1685" s="175" t="str">
        <f>Emissions!C1686</f>
        <v>059</v>
      </c>
      <c r="E1685" s="178" t="str">
        <f>Emissions!D1686</f>
        <v>Fillmore</v>
      </c>
      <c r="F1685" s="178" t="str">
        <f>Emissions!E1686</f>
        <v>County</v>
      </c>
      <c r="G1685" s="178">
        <v>2850001000</v>
      </c>
      <c r="H1685" s="178" t="s">
        <v>24044</v>
      </c>
      <c r="I1685" s="178" t="s">
        <v>24041</v>
      </c>
      <c r="J1685" s="178" t="s">
        <v>24046</v>
      </c>
      <c r="K1685" s="178">
        <v>2014</v>
      </c>
      <c r="L1685" s="178">
        <v>515</v>
      </c>
      <c r="M1685" s="178" t="s">
        <v>24042</v>
      </c>
      <c r="N1685" s="183">
        <f>Emissions!P1686</f>
        <v>0.56706394479161226</v>
      </c>
      <c r="O1685" s="183" t="str">
        <f>Emissions!Q1686</f>
        <v>LB</v>
      </c>
      <c r="P1685" s="172">
        <f t="shared" si="26"/>
        <v>2.8531061514364544E-2</v>
      </c>
      <c r="Q1685" s="178" t="str">
        <f>Emissions!S1686</f>
        <v xml:space="preserve">LB </v>
      </c>
      <c r="R1685" s="178" t="str">
        <f>Emissions!T1686</f>
        <v xml:space="preserve">LB </v>
      </c>
      <c r="S1685" s="178" t="s">
        <v>24045</v>
      </c>
      <c r="T1685" s="178">
        <v>7439976</v>
      </c>
      <c r="U1685" s="178" t="s">
        <v>24043</v>
      </c>
      <c r="V1685" s="178">
        <v>8</v>
      </c>
      <c r="W1685" s="178">
        <f>Emissions!W1686</f>
        <v>1.617893629142771E-2</v>
      </c>
      <c r="X1685" s="178" t="str">
        <f>Emissions!X1686</f>
        <v>LB</v>
      </c>
    </row>
    <row r="1686" spans="1:24" x14ac:dyDescent="0.3">
      <c r="A1686" s="175" t="str">
        <f>Emissions!A1687</f>
        <v>31061</v>
      </c>
      <c r="B1686" s="175" t="str">
        <f>Emissions!B1687</f>
        <v>31</v>
      </c>
      <c r="C1686" s="175" t="str">
        <f>Emissions!F1687</f>
        <v>NE</v>
      </c>
      <c r="D1686" s="175" t="str">
        <f>Emissions!C1687</f>
        <v>061</v>
      </c>
      <c r="E1686" s="178" t="str">
        <f>Emissions!D1687</f>
        <v>Franklin</v>
      </c>
      <c r="F1686" s="178" t="str">
        <f>Emissions!E1687</f>
        <v>County</v>
      </c>
      <c r="G1686" s="178">
        <v>2850001000</v>
      </c>
      <c r="H1686" s="178" t="s">
        <v>24044</v>
      </c>
      <c r="I1686" s="178" t="s">
        <v>24041</v>
      </c>
      <c r="J1686" s="178" t="s">
        <v>24046</v>
      </c>
      <c r="K1686" s="178">
        <v>2014</v>
      </c>
      <c r="L1686" s="178">
        <v>515</v>
      </c>
      <c r="M1686" s="178" t="s">
        <v>24042</v>
      </c>
      <c r="N1686" s="183">
        <f>Emissions!P1687</f>
        <v>0.30812377568963062</v>
      </c>
      <c r="O1686" s="183" t="str">
        <f>Emissions!Q1687</f>
        <v>LB</v>
      </c>
      <c r="P1686" s="172">
        <f t="shared" si="26"/>
        <v>2.8531061514364547E-2</v>
      </c>
      <c r="Q1686" s="178" t="str">
        <f>Emissions!S1687</f>
        <v xml:space="preserve">LB </v>
      </c>
      <c r="R1686" s="178" t="str">
        <f>Emissions!T1687</f>
        <v xml:space="preserve">LB </v>
      </c>
      <c r="S1686" s="178" t="s">
        <v>24045</v>
      </c>
      <c r="T1686" s="178">
        <v>7439976</v>
      </c>
      <c r="U1686" s="178" t="s">
        <v>24043</v>
      </c>
      <c r="V1686" s="178">
        <v>8</v>
      </c>
      <c r="W1686" s="178">
        <f>Emissions!W1687</f>
        <v>8.7910983982391142E-3</v>
      </c>
      <c r="X1686" s="178" t="str">
        <f>Emissions!X1687</f>
        <v>LB</v>
      </c>
    </row>
    <row r="1687" spans="1:24" x14ac:dyDescent="0.3">
      <c r="A1687" s="175" t="str">
        <f>Emissions!A1688</f>
        <v>31063</v>
      </c>
      <c r="B1687" s="175" t="str">
        <f>Emissions!B1688</f>
        <v>31</v>
      </c>
      <c r="C1687" s="175" t="str">
        <f>Emissions!F1688</f>
        <v>NE</v>
      </c>
      <c r="D1687" s="175" t="str">
        <f>Emissions!C1688</f>
        <v>063</v>
      </c>
      <c r="E1687" s="178" t="str">
        <f>Emissions!D1688</f>
        <v>Frontier</v>
      </c>
      <c r="F1687" s="178" t="str">
        <f>Emissions!E1688</f>
        <v>County</v>
      </c>
      <c r="G1687" s="178">
        <v>2850001000</v>
      </c>
      <c r="H1687" s="178" t="s">
        <v>24044</v>
      </c>
      <c r="I1687" s="178" t="s">
        <v>24041</v>
      </c>
      <c r="J1687" s="178" t="s">
        <v>24046</v>
      </c>
      <c r="K1687" s="178">
        <v>2014</v>
      </c>
      <c r="L1687" s="178">
        <v>515</v>
      </c>
      <c r="M1687" s="178" t="s">
        <v>24042</v>
      </c>
      <c r="N1687" s="183">
        <f>Emissions!P1688</f>
        <v>0.2709606024838917</v>
      </c>
      <c r="O1687" s="183" t="str">
        <f>Emissions!Q1688</f>
        <v>LB</v>
      </c>
      <c r="P1687" s="172">
        <f t="shared" si="26"/>
        <v>2.8531061514364547E-2</v>
      </c>
      <c r="Q1687" s="178" t="str">
        <f>Emissions!S1688</f>
        <v xml:space="preserve">LB </v>
      </c>
      <c r="R1687" s="178" t="str">
        <f>Emissions!T1688</f>
        <v xml:space="preserve">LB </v>
      </c>
      <c r="S1687" s="178" t="s">
        <v>24045</v>
      </c>
      <c r="T1687" s="178">
        <v>7439976</v>
      </c>
      <c r="U1687" s="178" t="s">
        <v>24043</v>
      </c>
      <c r="V1687" s="178">
        <v>8</v>
      </c>
      <c r="W1687" s="178">
        <f>Emissions!W1688</f>
        <v>7.7307936174371931E-3</v>
      </c>
      <c r="X1687" s="178" t="str">
        <f>Emissions!X1688</f>
        <v>LB</v>
      </c>
    </row>
    <row r="1688" spans="1:24" x14ac:dyDescent="0.3">
      <c r="A1688" s="175" t="str">
        <f>Emissions!A1689</f>
        <v>31065</v>
      </c>
      <c r="B1688" s="175" t="str">
        <f>Emissions!B1689</f>
        <v>31</v>
      </c>
      <c r="C1688" s="175" t="str">
        <f>Emissions!F1689</f>
        <v>NE</v>
      </c>
      <c r="D1688" s="175" t="str">
        <f>Emissions!C1689</f>
        <v>065</v>
      </c>
      <c r="E1688" s="178" t="str">
        <f>Emissions!D1689</f>
        <v>Furnas</v>
      </c>
      <c r="F1688" s="178" t="str">
        <f>Emissions!E1689</f>
        <v>County</v>
      </c>
      <c r="G1688" s="178">
        <v>2850001000</v>
      </c>
      <c r="H1688" s="178" t="s">
        <v>24044</v>
      </c>
      <c r="I1688" s="178" t="s">
        <v>24041</v>
      </c>
      <c r="J1688" s="178" t="s">
        <v>24046</v>
      </c>
      <c r="K1688" s="178">
        <v>2014</v>
      </c>
      <c r="L1688" s="178">
        <v>515</v>
      </c>
      <c r="M1688" s="178" t="s">
        <v>24042</v>
      </c>
      <c r="N1688" s="183">
        <f>Emissions!P1689</f>
        <v>0.4896323197564742</v>
      </c>
      <c r="O1688" s="183" t="str">
        <f>Emissions!Q1689</f>
        <v>LB</v>
      </c>
      <c r="P1688" s="172">
        <f t="shared" si="26"/>
        <v>2.8531061514364547E-2</v>
      </c>
      <c r="Q1688" s="178" t="str">
        <f>Emissions!S1689</f>
        <v xml:space="preserve">LB </v>
      </c>
      <c r="R1688" s="178" t="str">
        <f>Emissions!T1689</f>
        <v xml:space="preserve">LB </v>
      </c>
      <c r="S1688" s="178" t="s">
        <v>24045</v>
      </c>
      <c r="T1688" s="178">
        <v>7439976</v>
      </c>
      <c r="U1688" s="178" t="s">
        <v>24043</v>
      </c>
      <c r="V1688" s="178">
        <v>8</v>
      </c>
      <c r="W1688" s="178">
        <f>Emissions!W1689</f>
        <v>1.3969729834392977E-2</v>
      </c>
      <c r="X1688" s="178" t="str">
        <f>Emissions!X1689</f>
        <v>LB</v>
      </c>
    </row>
    <row r="1689" spans="1:24" x14ac:dyDescent="0.3">
      <c r="A1689" s="175" t="str">
        <f>Emissions!A1690</f>
        <v>31067</v>
      </c>
      <c r="B1689" s="175" t="str">
        <f>Emissions!B1690</f>
        <v>31</v>
      </c>
      <c r="C1689" s="175" t="str">
        <f>Emissions!F1690</f>
        <v>NE</v>
      </c>
      <c r="D1689" s="175" t="str">
        <f>Emissions!C1690</f>
        <v>067</v>
      </c>
      <c r="E1689" s="178" t="str">
        <f>Emissions!D1690</f>
        <v>Gage</v>
      </c>
      <c r="F1689" s="178" t="str">
        <f>Emissions!E1690</f>
        <v>County</v>
      </c>
      <c r="G1689" s="178">
        <v>2850001000</v>
      </c>
      <c r="H1689" s="178" t="s">
        <v>24044</v>
      </c>
      <c r="I1689" s="178" t="s">
        <v>24041</v>
      </c>
      <c r="J1689" s="178" t="s">
        <v>24046</v>
      </c>
      <c r="K1689" s="178">
        <v>2014</v>
      </c>
      <c r="L1689" s="178">
        <v>515</v>
      </c>
      <c r="M1689" s="178" t="s">
        <v>24042</v>
      </c>
      <c r="N1689" s="183">
        <f>Emissions!P1690</f>
        <v>2.1699887362693331</v>
      </c>
      <c r="O1689" s="183" t="str">
        <f>Emissions!Q1690</f>
        <v>LB</v>
      </c>
      <c r="P1689" s="172">
        <f t="shared" si="26"/>
        <v>2.8531061514364544E-2</v>
      </c>
      <c r="Q1689" s="178" t="str">
        <f>Emissions!S1690</f>
        <v xml:space="preserve">LB </v>
      </c>
      <c r="R1689" s="178" t="str">
        <f>Emissions!T1690</f>
        <v xml:space="preserve">LB </v>
      </c>
      <c r="S1689" s="178" t="s">
        <v>24045</v>
      </c>
      <c r="T1689" s="178">
        <v>7439976</v>
      </c>
      <c r="U1689" s="178" t="s">
        <v>24043</v>
      </c>
      <c r="V1689" s="178">
        <v>8</v>
      </c>
      <c r="W1689" s="178">
        <f>Emissions!W1690</f>
        <v>6.191208211997852E-2</v>
      </c>
      <c r="X1689" s="178" t="str">
        <f>Emissions!X1690</f>
        <v>LB</v>
      </c>
    </row>
    <row r="1690" spans="1:24" x14ac:dyDescent="0.3">
      <c r="A1690" s="175" t="str">
        <f>Emissions!A1691</f>
        <v>31069</v>
      </c>
      <c r="B1690" s="175" t="str">
        <f>Emissions!B1691</f>
        <v>31</v>
      </c>
      <c r="C1690" s="175" t="str">
        <f>Emissions!F1691</f>
        <v>NE</v>
      </c>
      <c r="D1690" s="175" t="str">
        <f>Emissions!C1691</f>
        <v>069</v>
      </c>
      <c r="E1690" s="178" t="str">
        <f>Emissions!D1691</f>
        <v>Garden</v>
      </c>
      <c r="F1690" s="178" t="str">
        <f>Emissions!E1691</f>
        <v>County</v>
      </c>
      <c r="G1690" s="178">
        <v>2850001000</v>
      </c>
      <c r="H1690" s="178" t="s">
        <v>24044</v>
      </c>
      <c r="I1690" s="178" t="s">
        <v>24041</v>
      </c>
      <c r="J1690" s="178" t="s">
        <v>24046</v>
      </c>
      <c r="K1690" s="178">
        <v>2014</v>
      </c>
      <c r="L1690" s="178">
        <v>515</v>
      </c>
      <c r="M1690" s="178" t="s">
        <v>24042</v>
      </c>
      <c r="N1690" s="183">
        <f>Emissions!P1691</f>
        <v>0.19142540160691943</v>
      </c>
      <c r="O1690" s="183" t="str">
        <f>Emissions!Q1691</f>
        <v>LB</v>
      </c>
      <c r="P1690" s="172">
        <f t="shared" si="26"/>
        <v>2.8531061514364547E-2</v>
      </c>
      <c r="Q1690" s="178" t="str">
        <f>Emissions!S1691</f>
        <v xml:space="preserve">LB </v>
      </c>
      <c r="R1690" s="178" t="str">
        <f>Emissions!T1691</f>
        <v xml:space="preserve">LB </v>
      </c>
      <c r="S1690" s="178" t="s">
        <v>24045</v>
      </c>
      <c r="T1690" s="178">
        <v>7439976</v>
      </c>
      <c r="U1690" s="178" t="s">
        <v>24043</v>
      </c>
      <c r="V1690" s="178">
        <v>8</v>
      </c>
      <c r="W1690" s="178">
        <f>Emissions!W1691</f>
        <v>5.4615699086589566E-3</v>
      </c>
      <c r="X1690" s="178" t="str">
        <f>Emissions!X1691</f>
        <v>LB</v>
      </c>
    </row>
    <row r="1691" spans="1:24" x14ac:dyDescent="0.3">
      <c r="A1691" s="175" t="str">
        <f>Emissions!A1692</f>
        <v>31071</v>
      </c>
      <c r="B1691" s="175" t="str">
        <f>Emissions!B1692</f>
        <v>31</v>
      </c>
      <c r="C1691" s="175" t="str">
        <f>Emissions!F1692</f>
        <v>NE</v>
      </c>
      <c r="D1691" s="175" t="str">
        <f>Emissions!C1692</f>
        <v>071</v>
      </c>
      <c r="E1691" s="178" t="str">
        <f>Emissions!D1692</f>
        <v>Garfield</v>
      </c>
      <c r="F1691" s="178" t="str">
        <f>Emissions!E1692</f>
        <v>County</v>
      </c>
      <c r="G1691" s="178">
        <v>2850001000</v>
      </c>
      <c r="H1691" s="178" t="s">
        <v>24044</v>
      </c>
      <c r="I1691" s="178" t="s">
        <v>24041</v>
      </c>
      <c r="J1691" s="178" t="s">
        <v>24046</v>
      </c>
      <c r="K1691" s="178">
        <v>2014</v>
      </c>
      <c r="L1691" s="178">
        <v>515</v>
      </c>
      <c r="M1691" s="178" t="s">
        <v>24042</v>
      </c>
      <c r="N1691" s="183">
        <f>Emissions!P1692</f>
        <v>0.20064106719971722</v>
      </c>
      <c r="O1691" s="183" t="str">
        <f>Emissions!Q1692</f>
        <v>LB</v>
      </c>
      <c r="P1691" s="172">
        <f t="shared" si="26"/>
        <v>2.8531061514364547E-2</v>
      </c>
      <c r="Q1691" s="178" t="str">
        <f>Emissions!S1692</f>
        <v xml:space="preserve">LB </v>
      </c>
      <c r="R1691" s="178" t="str">
        <f>Emissions!T1692</f>
        <v xml:space="preserve">LB </v>
      </c>
      <c r="S1691" s="178" t="s">
        <v>24045</v>
      </c>
      <c r="T1691" s="178">
        <v>7439976</v>
      </c>
      <c r="U1691" s="178" t="s">
        <v>24043</v>
      </c>
      <c r="V1691" s="178">
        <v>8</v>
      </c>
      <c r="W1691" s="178">
        <f>Emissions!W1692</f>
        <v>5.724502630582883E-3</v>
      </c>
      <c r="X1691" s="178" t="str">
        <f>Emissions!X1692</f>
        <v>LB</v>
      </c>
    </row>
    <row r="1692" spans="1:24" x14ac:dyDescent="0.3">
      <c r="A1692" s="175" t="str">
        <f>Emissions!A1693</f>
        <v>31073</v>
      </c>
      <c r="B1692" s="175" t="str">
        <f>Emissions!B1693</f>
        <v>31</v>
      </c>
      <c r="C1692" s="175" t="str">
        <f>Emissions!F1693</f>
        <v>NE</v>
      </c>
      <c r="D1692" s="175" t="str">
        <f>Emissions!C1693</f>
        <v>073</v>
      </c>
      <c r="E1692" s="178" t="str">
        <f>Emissions!D1693</f>
        <v>Gosper</v>
      </c>
      <c r="F1692" s="178" t="str">
        <f>Emissions!E1693</f>
        <v>County</v>
      </c>
      <c r="G1692" s="178">
        <v>2850001000</v>
      </c>
      <c r="H1692" s="178" t="s">
        <v>24044</v>
      </c>
      <c r="I1692" s="178" t="s">
        <v>24041</v>
      </c>
      <c r="J1692" s="178" t="s">
        <v>24046</v>
      </c>
      <c r="K1692" s="178">
        <v>2014</v>
      </c>
      <c r="L1692" s="178">
        <v>515</v>
      </c>
      <c r="M1692" s="178" t="s">
        <v>24042</v>
      </c>
      <c r="N1692" s="183">
        <f>Emissions!P1693</f>
        <v>0.19733544801969191</v>
      </c>
      <c r="O1692" s="183" t="str">
        <f>Emissions!Q1693</f>
        <v>LB</v>
      </c>
      <c r="P1692" s="172">
        <f t="shared" si="26"/>
        <v>2.8531061514364547E-2</v>
      </c>
      <c r="Q1692" s="178" t="str">
        <f>Emissions!S1693</f>
        <v xml:space="preserve">LB </v>
      </c>
      <c r="R1692" s="178" t="str">
        <f>Emissions!T1693</f>
        <v xml:space="preserve">LB </v>
      </c>
      <c r="S1692" s="178" t="s">
        <v>24045</v>
      </c>
      <c r="T1692" s="178">
        <v>7439976</v>
      </c>
      <c r="U1692" s="178" t="s">
        <v>24043</v>
      </c>
      <c r="V1692" s="178">
        <v>8</v>
      </c>
      <c r="W1692" s="178">
        <f>Emissions!W1693</f>
        <v>5.6301898064145175E-3</v>
      </c>
      <c r="X1692" s="178" t="str">
        <f>Emissions!X1693</f>
        <v>LB</v>
      </c>
    </row>
    <row r="1693" spans="1:24" x14ac:dyDescent="0.3">
      <c r="A1693" s="175" t="str">
        <f>Emissions!A1694</f>
        <v>31075</v>
      </c>
      <c r="B1693" s="175" t="str">
        <f>Emissions!B1694</f>
        <v>31</v>
      </c>
      <c r="C1693" s="175" t="str">
        <f>Emissions!F1694</f>
        <v>NE</v>
      </c>
      <c r="D1693" s="175" t="str">
        <f>Emissions!C1694</f>
        <v>075</v>
      </c>
      <c r="E1693" s="178" t="str">
        <f>Emissions!D1694</f>
        <v>Grant</v>
      </c>
      <c r="F1693" s="178" t="str">
        <f>Emissions!E1694</f>
        <v>County</v>
      </c>
      <c r="G1693" s="178">
        <v>2850001000</v>
      </c>
      <c r="H1693" s="178" t="s">
        <v>24044</v>
      </c>
      <c r="I1693" s="178" t="s">
        <v>24041</v>
      </c>
      <c r="J1693" s="178" t="s">
        <v>24046</v>
      </c>
      <c r="K1693" s="178">
        <v>2014</v>
      </c>
      <c r="L1693" s="178">
        <v>515</v>
      </c>
      <c r="M1693" s="178" t="s">
        <v>24042</v>
      </c>
      <c r="N1693" s="183">
        <f>Emissions!P1694</f>
        <v>6.2005402195019953E-2</v>
      </c>
      <c r="O1693" s="183" t="str">
        <f>Emissions!Q1694</f>
        <v>LB</v>
      </c>
      <c r="P1693" s="172">
        <f t="shared" si="26"/>
        <v>2.8531061514364547E-2</v>
      </c>
      <c r="Q1693" s="178" t="str">
        <f>Emissions!S1694</f>
        <v xml:space="preserve">LB </v>
      </c>
      <c r="R1693" s="178" t="str">
        <f>Emissions!T1694</f>
        <v xml:space="preserve">LB </v>
      </c>
      <c r="S1693" s="178" t="s">
        <v>24045</v>
      </c>
      <c r="T1693" s="178">
        <v>7439976</v>
      </c>
      <c r="U1693" s="178" t="s">
        <v>24043</v>
      </c>
      <c r="V1693" s="178">
        <v>8</v>
      </c>
      <c r="W1693" s="178">
        <f>Emissions!W1694</f>
        <v>1.7690799442490288E-3</v>
      </c>
      <c r="X1693" s="178" t="str">
        <f>Emissions!X1694</f>
        <v>LB</v>
      </c>
    </row>
    <row r="1694" spans="1:24" x14ac:dyDescent="0.3">
      <c r="A1694" s="175" t="str">
        <f>Emissions!A1695</f>
        <v>31077</v>
      </c>
      <c r="B1694" s="175" t="str">
        <f>Emissions!B1695</f>
        <v>31</v>
      </c>
      <c r="C1694" s="175" t="str">
        <f>Emissions!F1695</f>
        <v>NE</v>
      </c>
      <c r="D1694" s="175" t="str">
        <f>Emissions!C1695</f>
        <v>077</v>
      </c>
      <c r="E1694" s="178" t="str">
        <f>Emissions!D1695</f>
        <v>Greeley</v>
      </c>
      <c r="F1694" s="178" t="str">
        <f>Emissions!E1695</f>
        <v>County</v>
      </c>
      <c r="G1694" s="178">
        <v>2850001000</v>
      </c>
      <c r="H1694" s="178" t="s">
        <v>24044</v>
      </c>
      <c r="I1694" s="178" t="s">
        <v>24041</v>
      </c>
      <c r="J1694" s="178" t="s">
        <v>24046</v>
      </c>
      <c r="K1694" s="178">
        <v>2014</v>
      </c>
      <c r="L1694" s="178">
        <v>515</v>
      </c>
      <c r="M1694" s="178" t="s">
        <v>24042</v>
      </c>
      <c r="N1694" s="183">
        <f>Emissions!P1695</f>
        <v>0.24862263044917535</v>
      </c>
      <c r="O1694" s="183" t="str">
        <f>Emissions!Q1695</f>
        <v>LB</v>
      </c>
      <c r="P1694" s="172">
        <f t="shared" si="26"/>
        <v>2.8531061514364547E-2</v>
      </c>
      <c r="Q1694" s="178" t="str">
        <f>Emissions!S1695</f>
        <v xml:space="preserve">LB </v>
      </c>
      <c r="R1694" s="178" t="str">
        <f>Emissions!T1695</f>
        <v xml:space="preserve">LB </v>
      </c>
      <c r="S1694" s="178" t="s">
        <v>24045</v>
      </c>
      <c r="T1694" s="178">
        <v>7439976</v>
      </c>
      <c r="U1694" s="178" t="s">
        <v>24043</v>
      </c>
      <c r="V1694" s="178">
        <v>8</v>
      </c>
      <c r="W1694" s="178">
        <f>Emissions!W1695</f>
        <v>7.0934675632085458E-3</v>
      </c>
      <c r="X1694" s="178" t="str">
        <f>Emissions!X1695</f>
        <v>LB</v>
      </c>
    </row>
    <row r="1695" spans="1:24" x14ac:dyDescent="0.3">
      <c r="A1695" s="175" t="str">
        <f>Emissions!A1696</f>
        <v>31079</v>
      </c>
      <c r="B1695" s="175" t="str">
        <f>Emissions!B1696</f>
        <v>31</v>
      </c>
      <c r="C1695" s="175" t="str">
        <f>Emissions!F1696</f>
        <v>NE</v>
      </c>
      <c r="D1695" s="175" t="str">
        <f>Emissions!C1696</f>
        <v>079</v>
      </c>
      <c r="E1695" s="178" t="str">
        <f>Emissions!D1696</f>
        <v>Hall</v>
      </c>
      <c r="F1695" s="178" t="str">
        <f>Emissions!E1696</f>
        <v>County</v>
      </c>
      <c r="G1695" s="178">
        <v>2850001000</v>
      </c>
      <c r="H1695" s="178" t="s">
        <v>24044</v>
      </c>
      <c r="I1695" s="178" t="s">
        <v>24041</v>
      </c>
      <c r="J1695" s="178" t="s">
        <v>24046</v>
      </c>
      <c r="K1695" s="178">
        <v>2014</v>
      </c>
      <c r="L1695" s="178">
        <v>515</v>
      </c>
      <c r="M1695" s="178" t="s">
        <v>24042</v>
      </c>
      <c r="N1695" s="183">
        <f>Emissions!P1696</f>
        <v>6.159670746003501</v>
      </c>
      <c r="O1695" s="183" t="str">
        <f>Emissions!Q1696</f>
        <v>LB</v>
      </c>
      <c r="P1695" s="172">
        <f t="shared" si="26"/>
        <v>2.8531061514364544E-2</v>
      </c>
      <c r="Q1695" s="178" t="str">
        <f>Emissions!S1696</f>
        <v xml:space="preserve">LB </v>
      </c>
      <c r="R1695" s="178" t="str">
        <f>Emissions!T1696</f>
        <v xml:space="preserve">LB </v>
      </c>
      <c r="S1695" s="178" t="s">
        <v>24045</v>
      </c>
      <c r="T1695" s="178">
        <v>7439976</v>
      </c>
      <c r="U1695" s="178" t="s">
        <v>24043</v>
      </c>
      <c r="V1695" s="178">
        <v>8</v>
      </c>
      <c r="W1695" s="178">
        <f>Emissions!W1696</f>
        <v>0.17574194496245762</v>
      </c>
      <c r="X1695" s="178" t="str">
        <f>Emissions!X1696</f>
        <v>LB</v>
      </c>
    </row>
    <row r="1696" spans="1:24" x14ac:dyDescent="0.3">
      <c r="A1696" s="175" t="str">
        <f>Emissions!A1697</f>
        <v>31081</v>
      </c>
      <c r="B1696" s="175" t="str">
        <f>Emissions!B1697</f>
        <v>31</v>
      </c>
      <c r="C1696" s="175" t="str">
        <f>Emissions!F1697</f>
        <v>NE</v>
      </c>
      <c r="D1696" s="175" t="str">
        <f>Emissions!C1697</f>
        <v>081</v>
      </c>
      <c r="E1696" s="178" t="str">
        <f>Emissions!D1697</f>
        <v>Hamilton</v>
      </c>
      <c r="F1696" s="178" t="str">
        <f>Emissions!E1697</f>
        <v>County</v>
      </c>
      <c r="G1696" s="178">
        <v>2850001000</v>
      </c>
      <c r="H1696" s="178" t="s">
        <v>24044</v>
      </c>
      <c r="I1696" s="178" t="s">
        <v>24041</v>
      </c>
      <c r="J1696" s="178" t="s">
        <v>24046</v>
      </c>
      <c r="K1696" s="178">
        <v>2014</v>
      </c>
      <c r="L1696" s="178">
        <v>515</v>
      </c>
      <c r="M1696" s="178" t="s">
        <v>24042</v>
      </c>
      <c r="N1696" s="183">
        <f>Emissions!P1697</f>
        <v>0.91505549119791141</v>
      </c>
      <c r="O1696" s="183" t="str">
        <f>Emissions!Q1697</f>
        <v>LB</v>
      </c>
      <c r="P1696" s="172">
        <f t="shared" si="26"/>
        <v>2.8531061514364547E-2</v>
      </c>
      <c r="Q1696" s="178" t="str">
        <f>Emissions!S1697</f>
        <v xml:space="preserve">LB </v>
      </c>
      <c r="R1696" s="178" t="str">
        <f>Emissions!T1697</f>
        <v xml:space="preserve">LB </v>
      </c>
      <c r="S1696" s="178" t="s">
        <v>24045</v>
      </c>
      <c r="T1696" s="178">
        <v>7439976</v>
      </c>
      <c r="U1696" s="178" t="s">
        <v>24043</v>
      </c>
      <c r="V1696" s="178">
        <v>8</v>
      </c>
      <c r="W1696" s="178">
        <f>Emissions!W1697</f>
        <v>2.6107504508424677E-2</v>
      </c>
      <c r="X1696" s="178" t="str">
        <f>Emissions!X1697</f>
        <v>LB</v>
      </c>
    </row>
    <row r="1697" spans="1:24" x14ac:dyDescent="0.3">
      <c r="A1697" s="175" t="str">
        <f>Emissions!A1698</f>
        <v>31083</v>
      </c>
      <c r="B1697" s="175" t="str">
        <f>Emissions!B1698</f>
        <v>31</v>
      </c>
      <c r="C1697" s="175" t="str">
        <f>Emissions!F1698</f>
        <v>NE</v>
      </c>
      <c r="D1697" s="175" t="str">
        <f>Emissions!C1698</f>
        <v>083</v>
      </c>
      <c r="E1697" s="178" t="str">
        <f>Emissions!D1698</f>
        <v>Harlan</v>
      </c>
      <c r="F1697" s="178" t="str">
        <f>Emissions!E1698</f>
        <v>County</v>
      </c>
      <c r="G1697" s="178">
        <v>2850001000</v>
      </c>
      <c r="H1697" s="178" t="s">
        <v>24044</v>
      </c>
      <c r="I1697" s="178" t="s">
        <v>24041</v>
      </c>
      <c r="J1697" s="178" t="s">
        <v>24046</v>
      </c>
      <c r="K1697" s="178">
        <v>2014</v>
      </c>
      <c r="L1697" s="178">
        <v>515</v>
      </c>
      <c r="M1697" s="178" t="s">
        <v>24042</v>
      </c>
      <c r="N1697" s="183">
        <f>Emissions!P1698</f>
        <v>0.34979461141358592</v>
      </c>
      <c r="O1697" s="183" t="str">
        <f>Emissions!Q1698</f>
        <v>LB</v>
      </c>
      <c r="P1697" s="172">
        <f t="shared" si="26"/>
        <v>2.8531061514364547E-2</v>
      </c>
      <c r="Q1697" s="178" t="str">
        <f>Emissions!S1698</f>
        <v xml:space="preserve">LB </v>
      </c>
      <c r="R1697" s="178" t="str">
        <f>Emissions!T1698</f>
        <v xml:space="preserve">LB </v>
      </c>
      <c r="S1697" s="178" t="s">
        <v>24045</v>
      </c>
      <c r="T1697" s="178">
        <v>7439976</v>
      </c>
      <c r="U1697" s="178" t="s">
        <v>24043</v>
      </c>
      <c r="V1697" s="178">
        <v>8</v>
      </c>
      <c r="W1697" s="178">
        <f>Emissions!W1698</f>
        <v>9.9800115756342629E-3</v>
      </c>
      <c r="X1697" s="178" t="str">
        <f>Emissions!X1698</f>
        <v>LB</v>
      </c>
    </row>
    <row r="1698" spans="1:24" x14ac:dyDescent="0.3">
      <c r="A1698" s="175" t="str">
        <f>Emissions!A1699</f>
        <v>31085</v>
      </c>
      <c r="B1698" s="175" t="str">
        <f>Emissions!B1699</f>
        <v>31</v>
      </c>
      <c r="C1698" s="175" t="str">
        <f>Emissions!F1699</f>
        <v>NE</v>
      </c>
      <c r="D1698" s="175" t="str">
        <f>Emissions!C1699</f>
        <v>085</v>
      </c>
      <c r="E1698" s="178" t="str">
        <f>Emissions!D1699</f>
        <v>Hayes</v>
      </c>
      <c r="F1698" s="178" t="str">
        <f>Emissions!E1699</f>
        <v>County</v>
      </c>
      <c r="G1698" s="178">
        <v>2850001000</v>
      </c>
      <c r="H1698" s="178" t="s">
        <v>24044</v>
      </c>
      <c r="I1698" s="178" t="s">
        <v>24041</v>
      </c>
      <c r="J1698" s="178" t="s">
        <v>24046</v>
      </c>
      <c r="K1698" s="178">
        <v>2014</v>
      </c>
      <c r="L1698" s="178">
        <v>515</v>
      </c>
      <c r="M1698" s="178" t="s">
        <v>24042</v>
      </c>
      <c r="N1698" s="183">
        <f>Emissions!P1699</f>
        <v>9.3458869544351564E-2</v>
      </c>
      <c r="O1698" s="183" t="str">
        <f>Emissions!Q1699</f>
        <v>LB</v>
      </c>
      <c r="P1698" s="172">
        <f t="shared" si="26"/>
        <v>2.8531061514364547E-2</v>
      </c>
      <c r="Q1698" s="178" t="str">
        <f>Emissions!S1699</f>
        <v xml:space="preserve">LB </v>
      </c>
      <c r="R1698" s="178" t="str">
        <f>Emissions!T1699</f>
        <v xml:space="preserve">LB </v>
      </c>
      <c r="S1698" s="178" t="s">
        <v>24045</v>
      </c>
      <c r="T1698" s="178">
        <v>7439976</v>
      </c>
      <c r="U1698" s="178" t="s">
        <v>24043</v>
      </c>
      <c r="V1698" s="178">
        <v>8</v>
      </c>
      <c r="W1698" s="178">
        <f>Emissions!W1699</f>
        <v>2.6664807560328658E-3</v>
      </c>
      <c r="X1698" s="178" t="str">
        <f>Emissions!X1699</f>
        <v>LB</v>
      </c>
    </row>
    <row r="1699" spans="1:24" x14ac:dyDescent="0.3">
      <c r="A1699" s="175" t="str">
        <f>Emissions!A1700</f>
        <v>31087</v>
      </c>
      <c r="B1699" s="175" t="str">
        <f>Emissions!B1700</f>
        <v>31</v>
      </c>
      <c r="C1699" s="175" t="str">
        <f>Emissions!F1700</f>
        <v>NE</v>
      </c>
      <c r="D1699" s="175" t="str">
        <f>Emissions!C1700</f>
        <v>087</v>
      </c>
      <c r="E1699" s="178" t="str">
        <f>Emissions!D1700</f>
        <v>Hitchcock</v>
      </c>
      <c r="F1699" s="178" t="str">
        <f>Emissions!E1700</f>
        <v>County</v>
      </c>
      <c r="G1699" s="178">
        <v>2850001000</v>
      </c>
      <c r="H1699" s="178" t="s">
        <v>24044</v>
      </c>
      <c r="I1699" s="178" t="s">
        <v>24041</v>
      </c>
      <c r="J1699" s="178" t="s">
        <v>24046</v>
      </c>
      <c r="K1699" s="178">
        <v>2014</v>
      </c>
      <c r="L1699" s="178">
        <v>515</v>
      </c>
      <c r="M1699" s="178" t="s">
        <v>24042</v>
      </c>
      <c r="N1699" s="183">
        <f>Emissions!P1700</f>
        <v>0.29059397700767831</v>
      </c>
      <c r="O1699" s="183" t="str">
        <f>Emissions!Q1700</f>
        <v>LB</v>
      </c>
      <c r="P1699" s="172">
        <f t="shared" si="26"/>
        <v>2.8531061514364544E-2</v>
      </c>
      <c r="Q1699" s="178" t="str">
        <f>Emissions!S1700</f>
        <v xml:space="preserve">LB </v>
      </c>
      <c r="R1699" s="178" t="str">
        <f>Emissions!T1700</f>
        <v xml:space="preserve">LB </v>
      </c>
      <c r="S1699" s="178" t="s">
        <v>24045</v>
      </c>
      <c r="T1699" s="178">
        <v>7439976</v>
      </c>
      <c r="U1699" s="178" t="s">
        <v>24043</v>
      </c>
      <c r="V1699" s="178">
        <v>8</v>
      </c>
      <c r="W1699" s="178">
        <f>Emissions!W1700</f>
        <v>8.2909546337099054E-3</v>
      </c>
      <c r="X1699" s="178" t="str">
        <f>Emissions!X1700</f>
        <v>LB</v>
      </c>
    </row>
    <row r="1700" spans="1:24" x14ac:dyDescent="0.3">
      <c r="A1700" s="175" t="str">
        <f>Emissions!A1701</f>
        <v>31089</v>
      </c>
      <c r="B1700" s="175" t="str">
        <f>Emissions!B1701</f>
        <v>31</v>
      </c>
      <c r="C1700" s="175" t="str">
        <f>Emissions!F1701</f>
        <v>NE</v>
      </c>
      <c r="D1700" s="175" t="str">
        <f>Emissions!C1701</f>
        <v>089</v>
      </c>
      <c r="E1700" s="178" t="str">
        <f>Emissions!D1701</f>
        <v>Holt</v>
      </c>
      <c r="F1700" s="178" t="str">
        <f>Emissions!E1701</f>
        <v>County</v>
      </c>
      <c r="G1700" s="178">
        <v>2850001000</v>
      </c>
      <c r="H1700" s="178" t="s">
        <v>24044</v>
      </c>
      <c r="I1700" s="178" t="s">
        <v>24041</v>
      </c>
      <c r="J1700" s="178" t="s">
        <v>24046</v>
      </c>
      <c r="K1700" s="178">
        <v>2014</v>
      </c>
      <c r="L1700" s="178">
        <v>515</v>
      </c>
      <c r="M1700" s="178" t="s">
        <v>24042</v>
      </c>
      <c r="N1700" s="183">
        <f>Emissions!P1701</f>
        <v>1.0420714039334291</v>
      </c>
      <c r="O1700" s="183" t="str">
        <f>Emissions!Q1701</f>
        <v>LB</v>
      </c>
      <c r="P1700" s="172">
        <f t="shared" si="26"/>
        <v>2.8531061514364547E-2</v>
      </c>
      <c r="Q1700" s="178" t="str">
        <f>Emissions!S1701</f>
        <v xml:space="preserve">LB </v>
      </c>
      <c r="R1700" s="178" t="str">
        <f>Emissions!T1701</f>
        <v xml:space="preserve">LB </v>
      </c>
      <c r="S1700" s="178" t="s">
        <v>24045</v>
      </c>
      <c r="T1700" s="178">
        <v>7439976</v>
      </c>
      <c r="U1700" s="178" t="s">
        <v>24043</v>
      </c>
      <c r="V1700" s="178">
        <v>8</v>
      </c>
      <c r="W1700" s="178">
        <f>Emissions!W1701</f>
        <v>2.9731403327984893E-2</v>
      </c>
      <c r="X1700" s="178" t="str">
        <f>Emissions!X1701</f>
        <v>LB</v>
      </c>
    </row>
    <row r="1701" spans="1:24" x14ac:dyDescent="0.3">
      <c r="A1701" s="175" t="str">
        <f>Emissions!A1702</f>
        <v>31091</v>
      </c>
      <c r="B1701" s="175" t="str">
        <f>Emissions!B1702</f>
        <v>31</v>
      </c>
      <c r="C1701" s="175" t="str">
        <f>Emissions!F1702</f>
        <v>NE</v>
      </c>
      <c r="D1701" s="175" t="str">
        <f>Emissions!C1702</f>
        <v>091</v>
      </c>
      <c r="E1701" s="178" t="str">
        <f>Emissions!D1702</f>
        <v>Hooker</v>
      </c>
      <c r="F1701" s="178" t="str">
        <f>Emissions!E1702</f>
        <v>County</v>
      </c>
      <c r="G1701" s="178">
        <v>2850001000</v>
      </c>
      <c r="H1701" s="178" t="s">
        <v>24044</v>
      </c>
      <c r="I1701" s="178" t="s">
        <v>24041</v>
      </c>
      <c r="J1701" s="178" t="s">
        <v>24046</v>
      </c>
      <c r="K1701" s="178">
        <v>2014</v>
      </c>
      <c r="L1701" s="178">
        <v>515</v>
      </c>
      <c r="M1701" s="178" t="s">
        <v>24042</v>
      </c>
      <c r="N1701" s="183">
        <f>Emissions!P1702</f>
        <v>7.2923962516921695E-2</v>
      </c>
      <c r="O1701" s="183" t="str">
        <f>Emissions!Q1702</f>
        <v>LB</v>
      </c>
      <c r="P1701" s="172">
        <f t="shared" si="26"/>
        <v>2.8531061514364544E-2</v>
      </c>
      <c r="Q1701" s="178" t="str">
        <f>Emissions!S1702</f>
        <v xml:space="preserve">LB </v>
      </c>
      <c r="R1701" s="178" t="str">
        <f>Emissions!T1702</f>
        <v xml:space="preserve">LB </v>
      </c>
      <c r="S1701" s="178" t="s">
        <v>24045</v>
      </c>
      <c r="T1701" s="178">
        <v>7439976</v>
      </c>
      <c r="U1701" s="178" t="s">
        <v>24043</v>
      </c>
      <c r="V1701" s="178">
        <v>8</v>
      </c>
      <c r="W1701" s="178">
        <f>Emissions!W1702</f>
        <v>2.0805980604415072E-3</v>
      </c>
      <c r="X1701" s="178" t="str">
        <f>Emissions!X1702</f>
        <v>LB</v>
      </c>
    </row>
    <row r="1702" spans="1:24" x14ac:dyDescent="0.3">
      <c r="A1702" s="175" t="str">
        <f>Emissions!A1703</f>
        <v>31093</v>
      </c>
      <c r="B1702" s="175" t="str">
        <f>Emissions!B1703</f>
        <v>31</v>
      </c>
      <c r="C1702" s="175" t="str">
        <f>Emissions!F1703</f>
        <v>NE</v>
      </c>
      <c r="D1702" s="175" t="str">
        <f>Emissions!C1703</f>
        <v>093</v>
      </c>
      <c r="E1702" s="178" t="str">
        <f>Emissions!D1703</f>
        <v>Howard</v>
      </c>
      <c r="F1702" s="178" t="str">
        <f>Emissions!E1703</f>
        <v>County</v>
      </c>
      <c r="G1702" s="178">
        <v>2850001000</v>
      </c>
      <c r="H1702" s="178" t="s">
        <v>24044</v>
      </c>
      <c r="I1702" s="178" t="s">
        <v>24041</v>
      </c>
      <c r="J1702" s="178" t="s">
        <v>24046</v>
      </c>
      <c r="K1702" s="178">
        <v>2014</v>
      </c>
      <c r="L1702" s="178">
        <v>515</v>
      </c>
      <c r="M1702" s="178" t="s">
        <v>24042</v>
      </c>
      <c r="N1702" s="183">
        <f>Emissions!P1703</f>
        <v>0.63728330979760406</v>
      </c>
      <c r="O1702" s="183" t="str">
        <f>Emissions!Q1703</f>
        <v>LB</v>
      </c>
      <c r="P1702" s="172">
        <f t="shared" si="26"/>
        <v>2.8531061514364547E-2</v>
      </c>
      <c r="Q1702" s="178" t="str">
        <f>Emissions!S1703</f>
        <v xml:space="preserve">LB </v>
      </c>
      <c r="R1702" s="178" t="str">
        <f>Emissions!T1703</f>
        <v xml:space="preserve">LB </v>
      </c>
      <c r="S1702" s="178" t="s">
        <v>24045</v>
      </c>
      <c r="T1702" s="178">
        <v>7439976</v>
      </c>
      <c r="U1702" s="178" t="s">
        <v>24043</v>
      </c>
      <c r="V1702" s="178">
        <v>8</v>
      </c>
      <c r="W1702" s="178">
        <f>Emissions!W1703</f>
        <v>1.8182369313913281E-2</v>
      </c>
      <c r="X1702" s="178" t="str">
        <f>Emissions!X1703</f>
        <v>LB</v>
      </c>
    </row>
    <row r="1703" spans="1:24" x14ac:dyDescent="0.3">
      <c r="A1703" s="175" t="str">
        <f>Emissions!A1704</f>
        <v>31095</v>
      </c>
      <c r="B1703" s="175" t="str">
        <f>Emissions!B1704</f>
        <v>31</v>
      </c>
      <c r="C1703" s="175" t="str">
        <f>Emissions!F1704</f>
        <v>NE</v>
      </c>
      <c r="D1703" s="175" t="str">
        <f>Emissions!C1704</f>
        <v>095</v>
      </c>
      <c r="E1703" s="178" t="str">
        <f>Emissions!D1704</f>
        <v>Jefferson</v>
      </c>
      <c r="F1703" s="178" t="str">
        <f>Emissions!E1704</f>
        <v>County</v>
      </c>
      <c r="G1703" s="178">
        <v>2850001000</v>
      </c>
      <c r="H1703" s="178" t="s">
        <v>24044</v>
      </c>
      <c r="I1703" s="178" t="s">
        <v>24041</v>
      </c>
      <c r="J1703" s="178" t="s">
        <v>24046</v>
      </c>
      <c r="K1703" s="178">
        <v>2014</v>
      </c>
      <c r="L1703" s="178">
        <v>515</v>
      </c>
      <c r="M1703" s="178" t="s">
        <v>24042</v>
      </c>
      <c r="N1703" s="183">
        <f>Emissions!P1704</f>
        <v>0.73474899046925912</v>
      </c>
      <c r="O1703" s="183" t="str">
        <f>Emissions!Q1704</f>
        <v>LB</v>
      </c>
      <c r="P1703" s="172">
        <f t="shared" si="26"/>
        <v>2.8531061514364544E-2</v>
      </c>
      <c r="Q1703" s="178" t="str">
        <f>Emissions!S1704</f>
        <v xml:space="preserve">LB </v>
      </c>
      <c r="R1703" s="178" t="str">
        <f>Emissions!T1704</f>
        <v xml:space="preserve">LB </v>
      </c>
      <c r="S1703" s="178" t="s">
        <v>24045</v>
      </c>
      <c r="T1703" s="178">
        <v>7439976</v>
      </c>
      <c r="U1703" s="178" t="s">
        <v>24043</v>
      </c>
      <c r="V1703" s="178">
        <v>8</v>
      </c>
      <c r="W1703" s="178">
        <f>Emissions!W1704</f>
        <v>2.096316864469568E-2</v>
      </c>
      <c r="X1703" s="178" t="str">
        <f>Emissions!X1704</f>
        <v>LB</v>
      </c>
    </row>
    <row r="1704" spans="1:24" x14ac:dyDescent="0.3">
      <c r="A1704" s="175" t="str">
        <f>Emissions!A1705</f>
        <v>31097</v>
      </c>
      <c r="B1704" s="175" t="str">
        <f>Emissions!B1705</f>
        <v>31</v>
      </c>
      <c r="C1704" s="175" t="str">
        <f>Emissions!F1705</f>
        <v>NE</v>
      </c>
      <c r="D1704" s="175" t="str">
        <f>Emissions!C1705</f>
        <v>097</v>
      </c>
      <c r="E1704" s="178" t="str">
        <f>Emissions!D1705</f>
        <v>Johnson</v>
      </c>
      <c r="F1704" s="178" t="str">
        <f>Emissions!E1705</f>
        <v>County</v>
      </c>
      <c r="G1704" s="178">
        <v>2850001000</v>
      </c>
      <c r="H1704" s="178" t="s">
        <v>24044</v>
      </c>
      <c r="I1704" s="178" t="s">
        <v>24041</v>
      </c>
      <c r="J1704" s="178" t="s">
        <v>24046</v>
      </c>
      <c r="K1704" s="178">
        <v>2014</v>
      </c>
      <c r="L1704" s="178">
        <v>515</v>
      </c>
      <c r="M1704" s="178" t="s">
        <v>24042</v>
      </c>
      <c r="N1704" s="183">
        <f>Emissions!P1705</f>
        <v>0.51938289237670188</v>
      </c>
      <c r="O1704" s="183" t="str">
        <f>Emissions!Q1705</f>
        <v>LB</v>
      </c>
      <c r="P1704" s="172">
        <f t="shared" si="26"/>
        <v>2.8531061514364547E-2</v>
      </c>
      <c r="Q1704" s="178" t="str">
        <f>Emissions!S1705</f>
        <v xml:space="preserve">LB </v>
      </c>
      <c r="R1704" s="178" t="str">
        <f>Emissions!T1705</f>
        <v xml:space="preserve">LB </v>
      </c>
      <c r="S1704" s="178" t="s">
        <v>24045</v>
      </c>
      <c r="T1704" s="178">
        <v>7439976</v>
      </c>
      <c r="U1704" s="178" t="s">
        <v>24043</v>
      </c>
      <c r="V1704" s="178">
        <v>8</v>
      </c>
      <c r="W1704" s="178">
        <f>Emissions!W1705</f>
        <v>1.4818545251908262E-2</v>
      </c>
      <c r="X1704" s="178" t="str">
        <f>Emissions!X1705</f>
        <v>LB</v>
      </c>
    </row>
    <row r="1705" spans="1:24" x14ac:dyDescent="0.3">
      <c r="A1705" s="175" t="str">
        <f>Emissions!A1706</f>
        <v>31099</v>
      </c>
      <c r="B1705" s="175" t="str">
        <f>Emissions!B1706</f>
        <v>31</v>
      </c>
      <c r="C1705" s="175" t="str">
        <f>Emissions!F1706</f>
        <v>NE</v>
      </c>
      <c r="D1705" s="175" t="str">
        <f>Emissions!C1706</f>
        <v>099</v>
      </c>
      <c r="E1705" s="178" t="str">
        <f>Emissions!D1706</f>
        <v>Kearney</v>
      </c>
      <c r="F1705" s="178" t="str">
        <f>Emissions!E1706</f>
        <v>County</v>
      </c>
      <c r="G1705" s="178">
        <v>2850001000</v>
      </c>
      <c r="H1705" s="178" t="s">
        <v>24044</v>
      </c>
      <c r="I1705" s="178" t="s">
        <v>24041</v>
      </c>
      <c r="J1705" s="178" t="s">
        <v>24046</v>
      </c>
      <c r="K1705" s="178">
        <v>2014</v>
      </c>
      <c r="L1705" s="178">
        <v>515</v>
      </c>
      <c r="M1705" s="178" t="s">
        <v>24042</v>
      </c>
      <c r="N1705" s="183">
        <f>Emissions!P1706</f>
        <v>0.66553132824509298</v>
      </c>
      <c r="O1705" s="183" t="str">
        <f>Emissions!Q1706</f>
        <v>LB</v>
      </c>
      <c r="P1705" s="172">
        <f t="shared" si="26"/>
        <v>2.8531061514364547E-2</v>
      </c>
      <c r="Q1705" s="178" t="str">
        <f>Emissions!S1706</f>
        <v xml:space="preserve">LB </v>
      </c>
      <c r="R1705" s="178" t="str">
        <f>Emissions!T1706</f>
        <v xml:space="preserve">LB </v>
      </c>
      <c r="S1705" s="178" t="s">
        <v>24045</v>
      </c>
      <c r="T1705" s="178">
        <v>7439976</v>
      </c>
      <c r="U1705" s="178" t="s">
        <v>24043</v>
      </c>
      <c r="V1705" s="178">
        <v>8</v>
      </c>
      <c r="W1705" s="178">
        <f>Emissions!W1706</f>
        <v>1.898831526589749E-2</v>
      </c>
      <c r="X1705" s="178" t="str">
        <f>Emissions!X1706</f>
        <v>LB</v>
      </c>
    </row>
    <row r="1706" spans="1:24" x14ac:dyDescent="0.3">
      <c r="A1706" s="175" t="str">
        <f>Emissions!A1707</f>
        <v>31101</v>
      </c>
      <c r="B1706" s="175" t="str">
        <f>Emissions!B1707</f>
        <v>31</v>
      </c>
      <c r="C1706" s="175" t="str">
        <f>Emissions!F1707</f>
        <v>NE</v>
      </c>
      <c r="D1706" s="175" t="str">
        <f>Emissions!C1707</f>
        <v>101</v>
      </c>
      <c r="E1706" s="178" t="str">
        <f>Emissions!D1707</f>
        <v>Keith</v>
      </c>
      <c r="F1706" s="178" t="str">
        <f>Emissions!E1707</f>
        <v>County</v>
      </c>
      <c r="G1706" s="178">
        <v>2850001000</v>
      </c>
      <c r="H1706" s="178" t="s">
        <v>24044</v>
      </c>
      <c r="I1706" s="178" t="s">
        <v>24041</v>
      </c>
      <c r="J1706" s="178" t="s">
        <v>24046</v>
      </c>
      <c r="K1706" s="178">
        <v>2014</v>
      </c>
      <c r="L1706" s="178">
        <v>515</v>
      </c>
      <c r="M1706" s="178" t="s">
        <v>24042</v>
      </c>
      <c r="N1706" s="183">
        <f>Emissions!P1707</f>
        <v>0.81348282912077063</v>
      </c>
      <c r="O1706" s="183" t="str">
        <f>Emissions!Q1707</f>
        <v>LB</v>
      </c>
      <c r="P1706" s="172">
        <f t="shared" si="26"/>
        <v>2.8531061514364544E-2</v>
      </c>
      <c r="Q1706" s="178" t="str">
        <f>Emissions!S1707</f>
        <v xml:space="preserve">LB </v>
      </c>
      <c r="R1706" s="178" t="str">
        <f>Emissions!T1707</f>
        <v xml:space="preserve">LB </v>
      </c>
      <c r="S1706" s="178" t="s">
        <v>24045</v>
      </c>
      <c r="T1706" s="178">
        <v>7439976</v>
      </c>
      <c r="U1706" s="178" t="s">
        <v>24043</v>
      </c>
      <c r="V1706" s="178">
        <v>8</v>
      </c>
      <c r="W1706" s="178">
        <f>Emissions!W1707</f>
        <v>2.3209528638524008E-2</v>
      </c>
      <c r="X1706" s="178" t="str">
        <f>Emissions!X1707</f>
        <v>LB</v>
      </c>
    </row>
    <row r="1707" spans="1:24" x14ac:dyDescent="0.3">
      <c r="A1707" s="175" t="str">
        <f>Emissions!A1708</f>
        <v>31103</v>
      </c>
      <c r="B1707" s="175" t="str">
        <f>Emissions!B1708</f>
        <v>31</v>
      </c>
      <c r="C1707" s="175" t="str">
        <f>Emissions!F1708</f>
        <v>NE</v>
      </c>
      <c r="D1707" s="175" t="str">
        <f>Emissions!C1708</f>
        <v>103</v>
      </c>
      <c r="E1707" s="178" t="str">
        <f>Emissions!D1708</f>
        <v>Keya Paha</v>
      </c>
      <c r="F1707" s="178" t="str">
        <f>Emissions!E1708</f>
        <v>County</v>
      </c>
      <c r="G1707" s="178">
        <v>2850001000</v>
      </c>
      <c r="H1707" s="178" t="s">
        <v>24044</v>
      </c>
      <c r="I1707" s="178" t="s">
        <v>24041</v>
      </c>
      <c r="J1707" s="178" t="s">
        <v>24046</v>
      </c>
      <c r="K1707" s="178">
        <v>2014</v>
      </c>
      <c r="L1707" s="178">
        <v>515</v>
      </c>
      <c r="M1707" s="178" t="s">
        <v>24042</v>
      </c>
      <c r="N1707" s="183">
        <f>Emissions!P1708</f>
        <v>8.1137925327893642E-2</v>
      </c>
      <c r="O1707" s="183" t="str">
        <f>Emissions!Q1708</f>
        <v>LB</v>
      </c>
      <c r="P1707" s="172">
        <f t="shared" si="26"/>
        <v>2.8531061514364547E-2</v>
      </c>
      <c r="Q1707" s="178" t="str">
        <f>Emissions!S1708</f>
        <v xml:space="preserve">LB </v>
      </c>
      <c r="R1707" s="178" t="str">
        <f>Emissions!T1708</f>
        <v xml:space="preserve">LB </v>
      </c>
      <c r="S1707" s="178" t="s">
        <v>24045</v>
      </c>
      <c r="T1707" s="178">
        <v>7439976</v>
      </c>
      <c r="U1707" s="178" t="s">
        <v>24043</v>
      </c>
      <c r="V1707" s="178">
        <v>8</v>
      </c>
      <c r="W1707" s="178">
        <f>Emissions!W1708</f>
        <v>2.3149511386780508E-3</v>
      </c>
      <c r="X1707" s="178" t="str">
        <f>Emissions!X1708</f>
        <v>LB</v>
      </c>
    </row>
    <row r="1708" spans="1:24" x14ac:dyDescent="0.3">
      <c r="A1708" s="175" t="str">
        <f>Emissions!A1709</f>
        <v>31105</v>
      </c>
      <c r="B1708" s="175" t="str">
        <f>Emissions!B1709</f>
        <v>31</v>
      </c>
      <c r="C1708" s="175" t="str">
        <f>Emissions!F1709</f>
        <v>NE</v>
      </c>
      <c r="D1708" s="175" t="str">
        <f>Emissions!C1709</f>
        <v>105</v>
      </c>
      <c r="E1708" s="178" t="str">
        <f>Emissions!D1709</f>
        <v>Kimball</v>
      </c>
      <c r="F1708" s="178" t="str">
        <f>Emissions!E1709</f>
        <v>County</v>
      </c>
      <c r="G1708" s="178">
        <v>2850001000</v>
      </c>
      <c r="H1708" s="178" t="s">
        <v>24044</v>
      </c>
      <c r="I1708" s="178" t="s">
        <v>24041</v>
      </c>
      <c r="J1708" s="178" t="s">
        <v>24046</v>
      </c>
      <c r="K1708" s="178">
        <v>2014</v>
      </c>
      <c r="L1708" s="178">
        <v>515</v>
      </c>
      <c r="M1708" s="178" t="s">
        <v>24042</v>
      </c>
      <c r="N1708" s="183">
        <f>Emissions!P1709</f>
        <v>0.3719322428919371</v>
      </c>
      <c r="O1708" s="183" t="str">
        <f>Emissions!Q1709</f>
        <v>LB</v>
      </c>
      <c r="P1708" s="172">
        <f t="shared" si="26"/>
        <v>2.8531061514364547E-2</v>
      </c>
      <c r="Q1708" s="178" t="str">
        <f>Emissions!S1709</f>
        <v xml:space="preserve">LB </v>
      </c>
      <c r="R1708" s="178" t="str">
        <f>Emissions!T1709</f>
        <v xml:space="preserve">LB </v>
      </c>
      <c r="S1708" s="178" t="s">
        <v>24045</v>
      </c>
      <c r="T1708" s="178">
        <v>7439976</v>
      </c>
      <c r="U1708" s="178" t="s">
        <v>24043</v>
      </c>
      <c r="V1708" s="178">
        <v>8</v>
      </c>
      <c r="W1708" s="178">
        <f>Emissions!W1709</f>
        <v>1.0611621701125434E-2</v>
      </c>
      <c r="X1708" s="178" t="str">
        <f>Emissions!X1709</f>
        <v>LB</v>
      </c>
    </row>
    <row r="1709" spans="1:24" x14ac:dyDescent="0.3">
      <c r="A1709" s="175" t="str">
        <f>Emissions!A1710</f>
        <v>31107</v>
      </c>
      <c r="B1709" s="175" t="str">
        <f>Emissions!B1710</f>
        <v>31</v>
      </c>
      <c r="C1709" s="175" t="str">
        <f>Emissions!F1710</f>
        <v>NE</v>
      </c>
      <c r="D1709" s="175" t="str">
        <f>Emissions!C1710</f>
        <v>107</v>
      </c>
      <c r="E1709" s="178" t="str">
        <f>Emissions!D1710</f>
        <v>Knox</v>
      </c>
      <c r="F1709" s="178" t="str">
        <f>Emissions!E1710</f>
        <v>County</v>
      </c>
      <c r="G1709" s="178">
        <v>2850001000</v>
      </c>
      <c r="H1709" s="178" t="s">
        <v>24044</v>
      </c>
      <c r="I1709" s="178" t="s">
        <v>24041</v>
      </c>
      <c r="J1709" s="178" t="s">
        <v>24046</v>
      </c>
      <c r="K1709" s="178">
        <v>2014</v>
      </c>
      <c r="L1709" s="178">
        <v>515</v>
      </c>
      <c r="M1709" s="178" t="s">
        <v>24042</v>
      </c>
      <c r="N1709" s="183">
        <f>Emissions!P1710</f>
        <v>0.84964429954468379</v>
      </c>
      <c r="O1709" s="183" t="str">
        <f>Emissions!Q1710</f>
        <v>LB</v>
      </c>
      <c r="P1709" s="172">
        <f t="shared" si="26"/>
        <v>2.8531061514364544E-2</v>
      </c>
      <c r="Q1709" s="178" t="str">
        <f>Emissions!S1710</f>
        <v xml:space="preserve">LB </v>
      </c>
      <c r="R1709" s="178" t="str">
        <f>Emissions!T1710</f>
        <v xml:space="preserve">LB </v>
      </c>
      <c r="S1709" s="178" t="s">
        <v>24045</v>
      </c>
      <c r="T1709" s="178">
        <v>7439976</v>
      </c>
      <c r="U1709" s="178" t="s">
        <v>24043</v>
      </c>
      <c r="V1709" s="178">
        <v>8</v>
      </c>
      <c r="W1709" s="178">
        <f>Emissions!W1710</f>
        <v>2.4241253775638547E-2</v>
      </c>
      <c r="X1709" s="178" t="str">
        <f>Emissions!X1710</f>
        <v>LB</v>
      </c>
    </row>
    <row r="1710" spans="1:24" x14ac:dyDescent="0.3">
      <c r="A1710" s="175" t="str">
        <f>Emissions!A1711</f>
        <v>31109</v>
      </c>
      <c r="B1710" s="175" t="str">
        <f>Emissions!B1711</f>
        <v>31</v>
      </c>
      <c r="C1710" s="175" t="str">
        <f>Emissions!F1711</f>
        <v>NE</v>
      </c>
      <c r="D1710" s="175" t="str">
        <f>Emissions!C1711</f>
        <v>109</v>
      </c>
      <c r="E1710" s="178" t="str">
        <f>Emissions!D1711</f>
        <v>Lancaster</v>
      </c>
      <c r="F1710" s="178" t="str">
        <f>Emissions!E1711</f>
        <v>County</v>
      </c>
      <c r="G1710" s="178">
        <v>2850001000</v>
      </c>
      <c r="H1710" s="178" t="s">
        <v>24044</v>
      </c>
      <c r="I1710" s="178" t="s">
        <v>24041</v>
      </c>
      <c r="J1710" s="178" t="s">
        <v>24046</v>
      </c>
      <c r="K1710" s="178">
        <v>2014</v>
      </c>
      <c r="L1710" s="178">
        <v>515</v>
      </c>
      <c r="M1710" s="178" t="s">
        <v>24042</v>
      </c>
      <c r="N1710" s="183">
        <f>Emissions!P1711</f>
        <v>30.23088910411316</v>
      </c>
      <c r="O1710" s="183" t="str">
        <f>Emissions!Q1711</f>
        <v>LB</v>
      </c>
      <c r="P1710" s="172">
        <f t="shared" si="26"/>
        <v>2.8531061514364547E-2</v>
      </c>
      <c r="Q1710" s="178" t="str">
        <f>Emissions!S1711</f>
        <v xml:space="preserve">LB </v>
      </c>
      <c r="R1710" s="178" t="str">
        <f>Emissions!T1711</f>
        <v xml:space="preserve">LB </v>
      </c>
      <c r="S1710" s="178" t="s">
        <v>24045</v>
      </c>
      <c r="T1710" s="178">
        <v>7439976</v>
      </c>
      <c r="U1710" s="178" t="s">
        <v>24043</v>
      </c>
      <c r="V1710" s="178">
        <v>8</v>
      </c>
      <c r="W1710" s="178">
        <f>Emissions!W1711</f>
        <v>0.86251935666338553</v>
      </c>
      <c r="X1710" s="178" t="str">
        <f>Emissions!X1711</f>
        <v>LB</v>
      </c>
    </row>
    <row r="1711" spans="1:24" x14ac:dyDescent="0.3">
      <c r="A1711" s="175" t="str">
        <f>Emissions!A1712</f>
        <v>31111</v>
      </c>
      <c r="B1711" s="175" t="str">
        <f>Emissions!B1712</f>
        <v>31</v>
      </c>
      <c r="C1711" s="175" t="str">
        <f>Emissions!F1712</f>
        <v>NE</v>
      </c>
      <c r="D1711" s="175" t="str">
        <f>Emissions!C1712</f>
        <v>111</v>
      </c>
      <c r="E1711" s="178" t="str">
        <f>Emissions!D1712</f>
        <v>Lincoln</v>
      </c>
      <c r="F1711" s="178" t="str">
        <f>Emissions!E1712</f>
        <v>County</v>
      </c>
      <c r="G1711" s="178">
        <v>2850001000</v>
      </c>
      <c r="H1711" s="178" t="s">
        <v>24044</v>
      </c>
      <c r="I1711" s="178" t="s">
        <v>24041</v>
      </c>
      <c r="J1711" s="178" t="s">
        <v>24046</v>
      </c>
      <c r="K1711" s="178">
        <v>2014</v>
      </c>
      <c r="L1711" s="178">
        <v>515</v>
      </c>
      <c r="M1711" s="178" t="s">
        <v>24042</v>
      </c>
      <c r="N1711" s="183">
        <f>Emissions!P1712</f>
        <v>3.5875985131092727</v>
      </c>
      <c r="O1711" s="183" t="str">
        <f>Emissions!Q1712</f>
        <v>LB</v>
      </c>
      <c r="P1711" s="172">
        <f t="shared" si="26"/>
        <v>2.8531061514364544E-2</v>
      </c>
      <c r="Q1711" s="178" t="str">
        <f>Emissions!S1712</f>
        <v xml:space="preserve">LB </v>
      </c>
      <c r="R1711" s="178" t="str">
        <f>Emissions!T1712</f>
        <v xml:space="preserve">LB </v>
      </c>
      <c r="S1711" s="178" t="s">
        <v>24045</v>
      </c>
      <c r="T1711" s="178">
        <v>7439976</v>
      </c>
      <c r="U1711" s="178" t="s">
        <v>24043</v>
      </c>
      <c r="V1711" s="178">
        <v>8</v>
      </c>
      <c r="W1711" s="178">
        <f>Emissions!W1712</f>
        <v>0.10235799386636343</v>
      </c>
      <c r="X1711" s="178" t="str">
        <f>Emissions!X1712</f>
        <v>LB</v>
      </c>
    </row>
    <row r="1712" spans="1:24" x14ac:dyDescent="0.3">
      <c r="A1712" s="175" t="str">
        <f>Emissions!A1713</f>
        <v>31113</v>
      </c>
      <c r="B1712" s="175" t="str">
        <f>Emissions!B1713</f>
        <v>31</v>
      </c>
      <c r="C1712" s="175" t="str">
        <f>Emissions!F1713</f>
        <v>NE</v>
      </c>
      <c r="D1712" s="175" t="str">
        <f>Emissions!C1713</f>
        <v>113</v>
      </c>
      <c r="E1712" s="178" t="str">
        <f>Emissions!D1713</f>
        <v>Logan</v>
      </c>
      <c r="F1712" s="178" t="str">
        <f>Emissions!E1713</f>
        <v>County</v>
      </c>
      <c r="G1712" s="178">
        <v>2850001000</v>
      </c>
      <c r="H1712" s="178" t="s">
        <v>24044</v>
      </c>
      <c r="I1712" s="178" t="s">
        <v>24041</v>
      </c>
      <c r="J1712" s="178" t="s">
        <v>24046</v>
      </c>
      <c r="K1712" s="178">
        <v>2014</v>
      </c>
      <c r="L1712" s="178">
        <v>515</v>
      </c>
      <c r="M1712" s="178" t="s">
        <v>24042</v>
      </c>
      <c r="N1712" s="183">
        <f>Emissions!P1713</f>
        <v>7.5127708636938559E-2</v>
      </c>
      <c r="O1712" s="183" t="str">
        <f>Emissions!Q1713</f>
        <v>LB</v>
      </c>
      <c r="P1712" s="172">
        <f t="shared" si="26"/>
        <v>2.853106151436454E-2</v>
      </c>
      <c r="Q1712" s="178" t="str">
        <f>Emissions!S1713</f>
        <v xml:space="preserve">LB </v>
      </c>
      <c r="R1712" s="178" t="str">
        <f>Emissions!T1713</f>
        <v xml:space="preserve">LB </v>
      </c>
      <c r="S1712" s="178" t="s">
        <v>24045</v>
      </c>
      <c r="T1712" s="178">
        <v>7439976</v>
      </c>
      <c r="U1712" s="178" t="s">
        <v>24043</v>
      </c>
      <c r="V1712" s="178">
        <v>8</v>
      </c>
      <c r="W1712" s="178">
        <f>Emissions!W1713</f>
        <v>2.1434732765537503E-3</v>
      </c>
      <c r="X1712" s="178" t="str">
        <f>Emissions!X1713</f>
        <v>LB</v>
      </c>
    </row>
    <row r="1713" spans="1:24" x14ac:dyDescent="0.3">
      <c r="A1713" s="175" t="str">
        <f>Emissions!A1714</f>
        <v>31115</v>
      </c>
      <c r="B1713" s="175" t="str">
        <f>Emissions!B1714</f>
        <v>31</v>
      </c>
      <c r="C1713" s="175" t="str">
        <f>Emissions!F1714</f>
        <v>NE</v>
      </c>
      <c r="D1713" s="175" t="str">
        <f>Emissions!C1714</f>
        <v>115</v>
      </c>
      <c r="E1713" s="178" t="str">
        <f>Emissions!D1714</f>
        <v>Loup</v>
      </c>
      <c r="F1713" s="178" t="str">
        <f>Emissions!E1714</f>
        <v>County</v>
      </c>
      <c r="G1713" s="178">
        <v>2850001000</v>
      </c>
      <c r="H1713" s="178" t="s">
        <v>24044</v>
      </c>
      <c r="I1713" s="178" t="s">
        <v>24041</v>
      </c>
      <c r="J1713" s="178" t="s">
        <v>24046</v>
      </c>
      <c r="K1713" s="178">
        <v>2014</v>
      </c>
      <c r="L1713" s="178">
        <v>515</v>
      </c>
      <c r="M1713" s="178" t="s">
        <v>24042</v>
      </c>
      <c r="N1713" s="183">
        <f>Emissions!P1714</f>
        <v>5.8900123571359826E-2</v>
      </c>
      <c r="O1713" s="183" t="str">
        <f>Emissions!Q1714</f>
        <v>LB</v>
      </c>
      <c r="P1713" s="172">
        <f t="shared" si="26"/>
        <v>2.8531061514364547E-2</v>
      </c>
      <c r="Q1713" s="178" t="str">
        <f>Emissions!S1714</f>
        <v xml:space="preserve">LB </v>
      </c>
      <c r="R1713" s="178" t="str">
        <f>Emissions!T1714</f>
        <v xml:space="preserve">LB </v>
      </c>
      <c r="S1713" s="178" t="s">
        <v>24045</v>
      </c>
      <c r="T1713" s="178">
        <v>7439976</v>
      </c>
      <c r="U1713" s="178" t="s">
        <v>24043</v>
      </c>
      <c r="V1713" s="178">
        <v>8</v>
      </c>
      <c r="W1713" s="178">
        <f>Emissions!W1714</f>
        <v>1.6804830488181405E-3</v>
      </c>
      <c r="X1713" s="178" t="str">
        <f>Emissions!X1714</f>
        <v>LB</v>
      </c>
    </row>
    <row r="1714" spans="1:24" x14ac:dyDescent="0.3">
      <c r="A1714" s="175" t="str">
        <f>Emissions!A1715</f>
        <v>31117</v>
      </c>
      <c r="B1714" s="175" t="str">
        <f>Emissions!B1715</f>
        <v>31</v>
      </c>
      <c r="C1714" s="175" t="str">
        <f>Emissions!F1715</f>
        <v>NE</v>
      </c>
      <c r="D1714" s="175" t="str">
        <f>Emissions!C1715</f>
        <v>117</v>
      </c>
      <c r="E1714" s="178" t="str">
        <f>Emissions!D1715</f>
        <v>McPherson</v>
      </c>
      <c r="F1714" s="178" t="str">
        <f>Emissions!E1715</f>
        <v>County</v>
      </c>
      <c r="G1714" s="178">
        <v>2850001000</v>
      </c>
      <c r="H1714" s="178" t="s">
        <v>24044</v>
      </c>
      <c r="I1714" s="178" t="s">
        <v>24041</v>
      </c>
      <c r="J1714" s="178" t="s">
        <v>24046</v>
      </c>
      <c r="K1714" s="178">
        <v>2014</v>
      </c>
      <c r="L1714" s="178">
        <v>515</v>
      </c>
      <c r="M1714" s="178" t="s">
        <v>24042</v>
      </c>
      <c r="N1714" s="183">
        <f>Emissions!P1715</f>
        <v>4.9884798534927194E-2</v>
      </c>
      <c r="O1714" s="183" t="str">
        <f>Emissions!Q1715</f>
        <v>LB</v>
      </c>
      <c r="P1714" s="172">
        <f t="shared" si="26"/>
        <v>2.8531061514364551E-2</v>
      </c>
      <c r="Q1714" s="178" t="str">
        <f>Emissions!S1715</f>
        <v xml:space="preserve">LB </v>
      </c>
      <c r="R1714" s="178" t="str">
        <f>Emissions!T1715</f>
        <v xml:space="preserve">LB </v>
      </c>
      <c r="S1714" s="178" t="s">
        <v>24045</v>
      </c>
      <c r="T1714" s="178">
        <v>7439976</v>
      </c>
      <c r="U1714" s="178" t="s">
        <v>24043</v>
      </c>
      <c r="V1714" s="178">
        <v>8</v>
      </c>
      <c r="W1714" s="178">
        <f>Emissions!W1715</f>
        <v>1.4232662556316904E-3</v>
      </c>
      <c r="X1714" s="178" t="str">
        <f>Emissions!X1715</f>
        <v>LB</v>
      </c>
    </row>
    <row r="1715" spans="1:24" x14ac:dyDescent="0.3">
      <c r="A1715" s="175" t="str">
        <f>Emissions!A1716</f>
        <v>31119</v>
      </c>
      <c r="B1715" s="175" t="str">
        <f>Emissions!B1716</f>
        <v>31</v>
      </c>
      <c r="C1715" s="175" t="str">
        <f>Emissions!F1716</f>
        <v>NE</v>
      </c>
      <c r="D1715" s="175" t="str">
        <f>Emissions!C1716</f>
        <v>119</v>
      </c>
      <c r="E1715" s="178" t="str">
        <f>Emissions!D1716</f>
        <v>Madison</v>
      </c>
      <c r="F1715" s="178" t="str">
        <f>Emissions!E1716</f>
        <v>County</v>
      </c>
      <c r="G1715" s="178">
        <v>2850001000</v>
      </c>
      <c r="H1715" s="178" t="s">
        <v>24044</v>
      </c>
      <c r="I1715" s="178" t="s">
        <v>24041</v>
      </c>
      <c r="J1715" s="178" t="s">
        <v>24046</v>
      </c>
      <c r="K1715" s="178">
        <v>2014</v>
      </c>
      <c r="L1715" s="178">
        <v>515</v>
      </c>
      <c r="M1715" s="178" t="s">
        <v>24042</v>
      </c>
      <c r="N1715" s="183">
        <f>Emissions!P1716</f>
        <v>3.5233893647942356</v>
      </c>
      <c r="O1715" s="183" t="str">
        <f>Emissions!Q1716</f>
        <v>LB</v>
      </c>
      <c r="P1715" s="172">
        <f t="shared" si="26"/>
        <v>2.8531061514364544E-2</v>
      </c>
      <c r="Q1715" s="178" t="str">
        <f>Emissions!S1716</f>
        <v xml:space="preserve">LB </v>
      </c>
      <c r="R1715" s="178" t="str">
        <f>Emissions!T1716</f>
        <v xml:space="preserve">LB </v>
      </c>
      <c r="S1715" s="178" t="s">
        <v>24045</v>
      </c>
      <c r="T1715" s="178">
        <v>7439976</v>
      </c>
      <c r="U1715" s="178" t="s">
        <v>24043</v>
      </c>
      <c r="V1715" s="178">
        <v>8</v>
      </c>
      <c r="W1715" s="178">
        <f>Emissions!W1716</f>
        <v>0.10052603870600216</v>
      </c>
      <c r="X1715" s="178" t="str">
        <f>Emissions!X1716</f>
        <v>LB</v>
      </c>
    </row>
    <row r="1716" spans="1:24" x14ac:dyDescent="0.3">
      <c r="A1716" s="175" t="str">
        <f>Emissions!A1717</f>
        <v>31121</v>
      </c>
      <c r="B1716" s="175" t="str">
        <f>Emissions!B1717</f>
        <v>31</v>
      </c>
      <c r="C1716" s="175" t="str">
        <f>Emissions!F1717</f>
        <v>NE</v>
      </c>
      <c r="D1716" s="175" t="str">
        <f>Emissions!C1717</f>
        <v>121</v>
      </c>
      <c r="E1716" s="178" t="str">
        <f>Emissions!D1717</f>
        <v>Merrick</v>
      </c>
      <c r="F1716" s="178" t="str">
        <f>Emissions!E1717</f>
        <v>County</v>
      </c>
      <c r="G1716" s="178">
        <v>2850001000</v>
      </c>
      <c r="H1716" s="178" t="s">
        <v>24044</v>
      </c>
      <c r="I1716" s="178" t="s">
        <v>24041</v>
      </c>
      <c r="J1716" s="178" t="s">
        <v>24046</v>
      </c>
      <c r="K1716" s="178">
        <v>2014</v>
      </c>
      <c r="L1716" s="178">
        <v>515</v>
      </c>
      <c r="M1716" s="178" t="s">
        <v>24042</v>
      </c>
      <c r="N1716" s="183">
        <f>Emissions!P1717</f>
        <v>0.77792238036595296</v>
      </c>
      <c r="O1716" s="183" t="str">
        <f>Emissions!Q1717</f>
        <v>LB</v>
      </c>
      <c r="P1716" s="172">
        <f t="shared" si="26"/>
        <v>2.8531061514364547E-2</v>
      </c>
      <c r="Q1716" s="178" t="str">
        <f>Emissions!S1717</f>
        <v xml:space="preserve">LB </v>
      </c>
      <c r="R1716" s="178" t="str">
        <f>Emissions!T1717</f>
        <v xml:space="preserve">LB </v>
      </c>
      <c r="S1716" s="178" t="s">
        <v>24045</v>
      </c>
      <c r="T1716" s="178">
        <v>7439976</v>
      </c>
      <c r="U1716" s="178" t="s">
        <v>24043</v>
      </c>
      <c r="V1716" s="178">
        <v>8</v>
      </c>
      <c r="W1716" s="178">
        <f>Emissions!W1717</f>
        <v>2.2194951287621899E-2</v>
      </c>
      <c r="X1716" s="178" t="str">
        <f>Emissions!X1717</f>
        <v>LB</v>
      </c>
    </row>
    <row r="1717" spans="1:24" x14ac:dyDescent="0.3">
      <c r="A1717" s="175" t="str">
        <f>Emissions!A1718</f>
        <v>31123</v>
      </c>
      <c r="B1717" s="175" t="str">
        <f>Emissions!B1718</f>
        <v>31</v>
      </c>
      <c r="C1717" s="175" t="str">
        <f>Emissions!F1718</f>
        <v>NE</v>
      </c>
      <c r="D1717" s="175" t="str">
        <f>Emissions!C1718</f>
        <v>123</v>
      </c>
      <c r="E1717" s="178" t="str">
        <f>Emissions!D1718</f>
        <v>Morrill</v>
      </c>
      <c r="F1717" s="178" t="str">
        <f>Emissions!E1718</f>
        <v>County</v>
      </c>
      <c r="G1717" s="178">
        <v>2850001000</v>
      </c>
      <c r="H1717" s="178" t="s">
        <v>24044</v>
      </c>
      <c r="I1717" s="178" t="s">
        <v>24041</v>
      </c>
      <c r="J1717" s="178" t="s">
        <v>24046</v>
      </c>
      <c r="K1717" s="178">
        <v>2014</v>
      </c>
      <c r="L1717" s="178">
        <v>515</v>
      </c>
      <c r="M1717" s="178" t="s">
        <v>24042</v>
      </c>
      <c r="N1717" s="183">
        <f>Emissions!P1718</f>
        <v>0.48702789252372702</v>
      </c>
      <c r="O1717" s="183" t="str">
        <f>Emissions!Q1718</f>
        <v>LB</v>
      </c>
      <c r="P1717" s="172">
        <f t="shared" si="26"/>
        <v>2.8531061514364547E-2</v>
      </c>
      <c r="Q1717" s="178" t="str">
        <f>Emissions!S1718</f>
        <v xml:space="preserve">LB </v>
      </c>
      <c r="R1717" s="178" t="str">
        <f>Emissions!T1718</f>
        <v xml:space="preserve">LB </v>
      </c>
      <c r="S1717" s="178" t="s">
        <v>24045</v>
      </c>
      <c r="T1717" s="178">
        <v>7439976</v>
      </c>
      <c r="U1717" s="178" t="s">
        <v>24043</v>
      </c>
      <c r="V1717" s="178">
        <v>8</v>
      </c>
      <c r="W1717" s="178">
        <f>Emissions!W1718</f>
        <v>1.3895422760805781E-2</v>
      </c>
      <c r="X1717" s="178" t="str">
        <f>Emissions!X1718</f>
        <v>LB</v>
      </c>
    </row>
    <row r="1718" spans="1:24" x14ac:dyDescent="0.3">
      <c r="A1718" s="175" t="str">
        <f>Emissions!A1719</f>
        <v>31125</v>
      </c>
      <c r="B1718" s="175" t="str">
        <f>Emissions!B1719</f>
        <v>31</v>
      </c>
      <c r="C1718" s="175" t="str">
        <f>Emissions!F1719</f>
        <v>NE</v>
      </c>
      <c r="D1718" s="175" t="str">
        <f>Emissions!C1719</f>
        <v>125</v>
      </c>
      <c r="E1718" s="178" t="str">
        <f>Emissions!D1719</f>
        <v>Nance</v>
      </c>
      <c r="F1718" s="178" t="str">
        <f>Emissions!E1719</f>
        <v>County</v>
      </c>
      <c r="G1718" s="178">
        <v>2850001000</v>
      </c>
      <c r="H1718" s="178" t="s">
        <v>24044</v>
      </c>
      <c r="I1718" s="178" t="s">
        <v>24041</v>
      </c>
      <c r="J1718" s="178" t="s">
        <v>24046</v>
      </c>
      <c r="K1718" s="178">
        <v>2014</v>
      </c>
      <c r="L1718" s="178">
        <v>515</v>
      </c>
      <c r="M1718" s="178" t="s">
        <v>24042</v>
      </c>
      <c r="N1718" s="183">
        <f>Emissions!P1719</f>
        <v>0.3576078931118275</v>
      </c>
      <c r="O1718" s="183" t="str">
        <f>Emissions!Q1719</f>
        <v>LB</v>
      </c>
      <c r="P1718" s="172">
        <f t="shared" si="26"/>
        <v>2.8531061514364544E-2</v>
      </c>
      <c r="Q1718" s="178" t="str">
        <f>Emissions!S1719</f>
        <v xml:space="preserve">LB </v>
      </c>
      <c r="R1718" s="178" t="str">
        <f>Emissions!T1719</f>
        <v xml:space="preserve">LB </v>
      </c>
      <c r="S1718" s="178" t="s">
        <v>24045</v>
      </c>
      <c r="T1718" s="178">
        <v>7439976</v>
      </c>
      <c r="U1718" s="178" t="s">
        <v>24043</v>
      </c>
      <c r="V1718" s="178">
        <v>8</v>
      </c>
      <c r="W1718" s="178">
        <f>Emissions!W1719</f>
        <v>1.0202932796395852E-2</v>
      </c>
      <c r="X1718" s="178" t="str">
        <f>Emissions!X1719</f>
        <v>LB</v>
      </c>
    </row>
    <row r="1719" spans="1:24" x14ac:dyDescent="0.3">
      <c r="A1719" s="175" t="str">
        <f>Emissions!A1720</f>
        <v>31127</v>
      </c>
      <c r="B1719" s="175" t="str">
        <f>Emissions!B1720</f>
        <v>31</v>
      </c>
      <c r="C1719" s="175" t="str">
        <f>Emissions!F1720</f>
        <v>NE</v>
      </c>
      <c r="D1719" s="175" t="str">
        <f>Emissions!C1720</f>
        <v>127</v>
      </c>
      <c r="E1719" s="178" t="str">
        <f>Emissions!D1720</f>
        <v>Nemaha</v>
      </c>
      <c r="F1719" s="178" t="str">
        <f>Emissions!E1720</f>
        <v>County</v>
      </c>
      <c r="G1719" s="178">
        <v>2850001000</v>
      </c>
      <c r="H1719" s="178" t="s">
        <v>24044</v>
      </c>
      <c r="I1719" s="178" t="s">
        <v>24041</v>
      </c>
      <c r="J1719" s="178" t="s">
        <v>24046</v>
      </c>
      <c r="K1719" s="178">
        <v>2014</v>
      </c>
      <c r="L1719" s="178">
        <v>515</v>
      </c>
      <c r="M1719" s="178" t="s">
        <v>24042</v>
      </c>
      <c r="N1719" s="183">
        <f>Emissions!P1720</f>
        <v>0.71872174596004545</v>
      </c>
      <c r="O1719" s="183" t="str">
        <f>Emissions!Q1720</f>
        <v>LB</v>
      </c>
      <c r="P1719" s="172">
        <f t="shared" si="26"/>
        <v>2.8531061514364544E-2</v>
      </c>
      <c r="Q1719" s="178" t="str">
        <f>Emissions!S1720</f>
        <v xml:space="preserve">LB </v>
      </c>
      <c r="R1719" s="178" t="str">
        <f>Emissions!T1720</f>
        <v xml:space="preserve">LB </v>
      </c>
      <c r="S1719" s="178" t="s">
        <v>24045</v>
      </c>
      <c r="T1719" s="178">
        <v>7439976</v>
      </c>
      <c r="U1719" s="178" t="s">
        <v>24043</v>
      </c>
      <c r="V1719" s="178">
        <v>8</v>
      </c>
      <c r="W1719" s="178">
        <f>Emissions!W1720</f>
        <v>2.0505894345697544E-2</v>
      </c>
      <c r="X1719" s="178" t="str">
        <f>Emissions!X1720</f>
        <v>LB</v>
      </c>
    </row>
    <row r="1720" spans="1:24" x14ac:dyDescent="0.3">
      <c r="A1720" s="175" t="str">
        <f>Emissions!A1721</f>
        <v>31129</v>
      </c>
      <c r="B1720" s="175" t="str">
        <f>Emissions!B1721</f>
        <v>31</v>
      </c>
      <c r="C1720" s="175" t="str">
        <f>Emissions!F1721</f>
        <v>NE</v>
      </c>
      <c r="D1720" s="175" t="str">
        <f>Emissions!C1721</f>
        <v>129</v>
      </c>
      <c r="E1720" s="178" t="str">
        <f>Emissions!D1721</f>
        <v>Nuckolls</v>
      </c>
      <c r="F1720" s="178" t="str">
        <f>Emissions!E1721</f>
        <v>County</v>
      </c>
      <c r="G1720" s="178">
        <v>2850001000</v>
      </c>
      <c r="H1720" s="178" t="s">
        <v>24044</v>
      </c>
      <c r="I1720" s="178" t="s">
        <v>24041</v>
      </c>
      <c r="J1720" s="178" t="s">
        <v>24046</v>
      </c>
      <c r="K1720" s="178">
        <v>2014</v>
      </c>
      <c r="L1720" s="178">
        <v>515</v>
      </c>
      <c r="M1720" s="178" t="s">
        <v>24042</v>
      </c>
      <c r="N1720" s="183">
        <f>Emissions!P1721</f>
        <v>0.43764394537971268</v>
      </c>
      <c r="O1720" s="183" t="str">
        <f>Emissions!Q1721</f>
        <v>LB</v>
      </c>
      <c r="P1720" s="172">
        <f t="shared" si="26"/>
        <v>2.8531061514364544E-2</v>
      </c>
      <c r="Q1720" s="178" t="str">
        <f>Emissions!S1721</f>
        <v xml:space="preserve">LB </v>
      </c>
      <c r="R1720" s="178" t="str">
        <f>Emissions!T1721</f>
        <v xml:space="preserve">LB </v>
      </c>
      <c r="S1720" s="178" t="s">
        <v>24045</v>
      </c>
      <c r="T1720" s="178">
        <v>7439976</v>
      </c>
      <c r="U1720" s="178" t="s">
        <v>24043</v>
      </c>
      <c r="V1720" s="178">
        <v>8</v>
      </c>
      <c r="W1720" s="178">
        <f>Emissions!W1721</f>
        <v>1.2486446327017779E-2</v>
      </c>
      <c r="X1720" s="178" t="str">
        <f>Emissions!X1721</f>
        <v>LB</v>
      </c>
    </row>
    <row r="1721" spans="1:24" x14ac:dyDescent="0.3">
      <c r="A1721" s="175" t="str">
        <f>Emissions!A1722</f>
        <v>31131</v>
      </c>
      <c r="B1721" s="175" t="str">
        <f>Emissions!B1722</f>
        <v>31</v>
      </c>
      <c r="C1721" s="175" t="str">
        <f>Emissions!F1722</f>
        <v>NE</v>
      </c>
      <c r="D1721" s="175" t="str">
        <f>Emissions!C1722</f>
        <v>131</v>
      </c>
      <c r="E1721" s="178" t="str">
        <f>Emissions!D1722</f>
        <v>Otoe</v>
      </c>
      <c r="F1721" s="178" t="str">
        <f>Emissions!E1722</f>
        <v>County</v>
      </c>
      <c r="G1721" s="178">
        <v>2850001000</v>
      </c>
      <c r="H1721" s="178" t="s">
        <v>24044</v>
      </c>
      <c r="I1721" s="178" t="s">
        <v>24041</v>
      </c>
      <c r="J1721" s="178" t="s">
        <v>24046</v>
      </c>
      <c r="K1721" s="178">
        <v>2014</v>
      </c>
      <c r="L1721" s="178">
        <v>515</v>
      </c>
      <c r="M1721" s="178" t="s">
        <v>24042</v>
      </c>
      <c r="N1721" s="183">
        <f>Emissions!P1722</f>
        <v>1.5823898844502911</v>
      </c>
      <c r="O1721" s="183" t="str">
        <f>Emissions!Q1722</f>
        <v>LB</v>
      </c>
      <c r="P1721" s="172">
        <f t="shared" si="26"/>
        <v>2.8531061514364547E-2</v>
      </c>
      <c r="Q1721" s="178" t="str">
        <f>Emissions!S1722</f>
        <v xml:space="preserve">LB </v>
      </c>
      <c r="R1721" s="178" t="str">
        <f>Emissions!T1722</f>
        <v xml:space="preserve">LB </v>
      </c>
      <c r="S1721" s="178" t="s">
        <v>24045</v>
      </c>
      <c r="T1721" s="178">
        <v>7439976</v>
      </c>
      <c r="U1721" s="178" t="s">
        <v>24043</v>
      </c>
      <c r="V1721" s="178">
        <v>8</v>
      </c>
      <c r="W1721" s="178">
        <f>Emissions!W1722</f>
        <v>4.5147263132959463E-2</v>
      </c>
      <c r="X1721" s="178" t="str">
        <f>Emissions!X1722</f>
        <v>LB</v>
      </c>
    </row>
    <row r="1722" spans="1:24" x14ac:dyDescent="0.3">
      <c r="A1722" s="175" t="str">
        <f>Emissions!A1723</f>
        <v>31133</v>
      </c>
      <c r="B1722" s="175" t="str">
        <f>Emissions!B1723</f>
        <v>31</v>
      </c>
      <c r="C1722" s="175" t="str">
        <f>Emissions!F1723</f>
        <v>NE</v>
      </c>
      <c r="D1722" s="175" t="str">
        <f>Emissions!C1723</f>
        <v>133</v>
      </c>
      <c r="E1722" s="178" t="str">
        <f>Emissions!D1723</f>
        <v>Pawnee</v>
      </c>
      <c r="F1722" s="178" t="str">
        <f>Emissions!E1723</f>
        <v>County</v>
      </c>
      <c r="G1722" s="178">
        <v>2850001000</v>
      </c>
      <c r="H1722" s="178" t="s">
        <v>24044</v>
      </c>
      <c r="I1722" s="178" t="s">
        <v>24041</v>
      </c>
      <c r="J1722" s="178" t="s">
        <v>24046</v>
      </c>
      <c r="K1722" s="178">
        <v>2014</v>
      </c>
      <c r="L1722" s="178">
        <v>515</v>
      </c>
      <c r="M1722" s="178" t="s">
        <v>24042</v>
      </c>
      <c r="N1722" s="183">
        <f>Emissions!P1723</f>
        <v>0.2706600916493439</v>
      </c>
      <c r="O1722" s="183" t="str">
        <f>Emissions!Q1723</f>
        <v>LB</v>
      </c>
      <c r="P1722" s="172">
        <f t="shared" si="26"/>
        <v>2.8531061514364551E-2</v>
      </c>
      <c r="Q1722" s="178" t="str">
        <f>Emissions!S1723</f>
        <v xml:space="preserve">LB </v>
      </c>
      <c r="R1722" s="178" t="str">
        <f>Emissions!T1723</f>
        <v xml:space="preserve">LB </v>
      </c>
      <c r="S1722" s="178" t="s">
        <v>24045</v>
      </c>
      <c r="T1722" s="178">
        <v>7439976</v>
      </c>
      <c r="U1722" s="178" t="s">
        <v>24043</v>
      </c>
      <c r="V1722" s="178">
        <v>8</v>
      </c>
      <c r="W1722" s="178">
        <f>Emissions!W1723</f>
        <v>7.7222197243309778E-3</v>
      </c>
      <c r="X1722" s="178" t="str">
        <f>Emissions!X1723</f>
        <v>LB</v>
      </c>
    </row>
    <row r="1723" spans="1:24" x14ac:dyDescent="0.3">
      <c r="A1723" s="175" t="str">
        <f>Emissions!A1724</f>
        <v>31135</v>
      </c>
      <c r="B1723" s="175" t="str">
        <f>Emissions!B1724</f>
        <v>31</v>
      </c>
      <c r="C1723" s="175" t="str">
        <f>Emissions!F1724</f>
        <v>NE</v>
      </c>
      <c r="D1723" s="175" t="str">
        <f>Emissions!C1724</f>
        <v>135</v>
      </c>
      <c r="E1723" s="178" t="str">
        <f>Emissions!D1724</f>
        <v>Perkins</v>
      </c>
      <c r="F1723" s="178" t="str">
        <f>Emissions!E1724</f>
        <v>County</v>
      </c>
      <c r="G1723" s="178">
        <v>2850001000</v>
      </c>
      <c r="H1723" s="178" t="s">
        <v>24044</v>
      </c>
      <c r="I1723" s="178" t="s">
        <v>24041</v>
      </c>
      <c r="J1723" s="178" t="s">
        <v>24046</v>
      </c>
      <c r="K1723" s="178">
        <v>2014</v>
      </c>
      <c r="L1723" s="178">
        <v>515</v>
      </c>
      <c r="M1723" s="178" t="s">
        <v>24042</v>
      </c>
      <c r="N1723" s="183">
        <f>Emissions!P1724</f>
        <v>0.28959227422585249</v>
      </c>
      <c r="O1723" s="183" t="str">
        <f>Emissions!Q1724</f>
        <v>LB</v>
      </c>
      <c r="P1723" s="172">
        <f t="shared" si="26"/>
        <v>2.8531061514364544E-2</v>
      </c>
      <c r="Q1723" s="178" t="str">
        <f>Emissions!S1724</f>
        <v xml:space="preserve">LB </v>
      </c>
      <c r="R1723" s="178" t="str">
        <f>Emissions!T1724</f>
        <v xml:space="preserve">LB </v>
      </c>
      <c r="S1723" s="178" t="s">
        <v>24045</v>
      </c>
      <c r="T1723" s="178">
        <v>7439976</v>
      </c>
      <c r="U1723" s="178" t="s">
        <v>24043</v>
      </c>
      <c r="V1723" s="178">
        <v>8</v>
      </c>
      <c r="W1723" s="178">
        <f>Emissions!W1724</f>
        <v>8.2623749900225234E-3</v>
      </c>
      <c r="X1723" s="178" t="str">
        <f>Emissions!X1724</f>
        <v>LB</v>
      </c>
    </row>
    <row r="1724" spans="1:24" x14ac:dyDescent="0.3">
      <c r="A1724" s="175" t="str">
        <f>Emissions!A1725</f>
        <v>31137</v>
      </c>
      <c r="B1724" s="175" t="str">
        <f>Emissions!B1725</f>
        <v>31</v>
      </c>
      <c r="C1724" s="175" t="str">
        <f>Emissions!F1725</f>
        <v>NE</v>
      </c>
      <c r="D1724" s="175" t="str">
        <f>Emissions!C1725</f>
        <v>137</v>
      </c>
      <c r="E1724" s="178" t="str">
        <f>Emissions!D1725</f>
        <v>Phelps</v>
      </c>
      <c r="F1724" s="178" t="str">
        <f>Emissions!E1725</f>
        <v>County</v>
      </c>
      <c r="G1724" s="178">
        <v>2850001000</v>
      </c>
      <c r="H1724" s="178" t="s">
        <v>24044</v>
      </c>
      <c r="I1724" s="178" t="s">
        <v>24041</v>
      </c>
      <c r="J1724" s="178" t="s">
        <v>24046</v>
      </c>
      <c r="K1724" s="178">
        <v>2014</v>
      </c>
      <c r="L1724" s="178">
        <v>515</v>
      </c>
      <c r="M1724" s="178" t="s">
        <v>24042</v>
      </c>
      <c r="N1724" s="183">
        <f>Emissions!P1725</f>
        <v>0.92026434566340598</v>
      </c>
      <c r="O1724" s="183" t="str">
        <f>Emissions!Q1725</f>
        <v>LB</v>
      </c>
      <c r="P1724" s="172">
        <f t="shared" si="26"/>
        <v>2.8531061514364551E-2</v>
      </c>
      <c r="Q1724" s="178" t="str">
        <f>Emissions!S1725</f>
        <v xml:space="preserve">LB </v>
      </c>
      <c r="R1724" s="178" t="str">
        <f>Emissions!T1725</f>
        <v xml:space="preserve">LB </v>
      </c>
      <c r="S1724" s="178" t="s">
        <v>24045</v>
      </c>
      <c r="T1724" s="178">
        <v>7439976</v>
      </c>
      <c r="U1724" s="178" t="s">
        <v>24043</v>
      </c>
      <c r="V1724" s="178">
        <v>8</v>
      </c>
      <c r="W1724" s="178">
        <f>Emissions!W1725</f>
        <v>2.6256118655599077E-2</v>
      </c>
      <c r="X1724" s="178" t="str">
        <f>Emissions!X1725</f>
        <v>LB</v>
      </c>
    </row>
    <row r="1725" spans="1:24" x14ac:dyDescent="0.3">
      <c r="A1725" s="175" t="str">
        <f>Emissions!A1726</f>
        <v>31139</v>
      </c>
      <c r="B1725" s="175" t="str">
        <f>Emissions!B1726</f>
        <v>31</v>
      </c>
      <c r="C1725" s="175" t="str">
        <f>Emissions!F1726</f>
        <v>NE</v>
      </c>
      <c r="D1725" s="175" t="str">
        <f>Emissions!C1726</f>
        <v>139</v>
      </c>
      <c r="E1725" s="178" t="str">
        <f>Emissions!D1726</f>
        <v>Pierce</v>
      </c>
      <c r="F1725" s="178" t="str">
        <f>Emissions!E1726</f>
        <v>County</v>
      </c>
      <c r="G1725" s="178">
        <v>2850001000</v>
      </c>
      <c r="H1725" s="178" t="s">
        <v>24044</v>
      </c>
      <c r="I1725" s="178" t="s">
        <v>24041</v>
      </c>
      <c r="J1725" s="178" t="s">
        <v>24046</v>
      </c>
      <c r="K1725" s="178">
        <v>2014</v>
      </c>
      <c r="L1725" s="178">
        <v>515</v>
      </c>
      <c r="M1725" s="178" t="s">
        <v>24042</v>
      </c>
      <c r="N1725" s="183">
        <f>Emissions!P1726</f>
        <v>0.72142634347097534</v>
      </c>
      <c r="O1725" s="183" t="str">
        <f>Emissions!Q1726</f>
        <v>LB</v>
      </c>
      <c r="P1725" s="172">
        <f t="shared" si="26"/>
        <v>2.8531061514364547E-2</v>
      </c>
      <c r="Q1725" s="178" t="str">
        <f>Emissions!S1726</f>
        <v xml:space="preserve">LB </v>
      </c>
      <c r="R1725" s="178" t="str">
        <f>Emissions!T1726</f>
        <v xml:space="preserve">LB </v>
      </c>
      <c r="S1725" s="178" t="s">
        <v>24045</v>
      </c>
      <c r="T1725" s="178">
        <v>7439976</v>
      </c>
      <c r="U1725" s="178" t="s">
        <v>24043</v>
      </c>
      <c r="V1725" s="178">
        <v>8</v>
      </c>
      <c r="W1725" s="178">
        <f>Emissions!W1726</f>
        <v>2.0583059383653485E-2</v>
      </c>
      <c r="X1725" s="178" t="str">
        <f>Emissions!X1726</f>
        <v>LB</v>
      </c>
    </row>
    <row r="1726" spans="1:24" x14ac:dyDescent="0.3">
      <c r="A1726" s="175" t="str">
        <f>Emissions!A1727</f>
        <v>31141</v>
      </c>
      <c r="B1726" s="175" t="str">
        <f>Emissions!B1727</f>
        <v>31</v>
      </c>
      <c r="C1726" s="175" t="str">
        <f>Emissions!F1727</f>
        <v>NE</v>
      </c>
      <c r="D1726" s="175" t="str">
        <f>Emissions!C1727</f>
        <v>141</v>
      </c>
      <c r="E1726" s="178" t="str">
        <f>Emissions!D1727</f>
        <v>Platte</v>
      </c>
      <c r="F1726" s="178" t="str">
        <f>Emissions!E1727</f>
        <v>County</v>
      </c>
      <c r="G1726" s="178">
        <v>2850001000</v>
      </c>
      <c r="H1726" s="178" t="s">
        <v>24044</v>
      </c>
      <c r="I1726" s="178" t="s">
        <v>24041</v>
      </c>
      <c r="J1726" s="178" t="s">
        <v>24046</v>
      </c>
      <c r="K1726" s="178">
        <v>2014</v>
      </c>
      <c r="L1726" s="178">
        <v>515</v>
      </c>
      <c r="M1726" s="178" t="s">
        <v>24042</v>
      </c>
      <c r="N1726" s="183">
        <f>Emissions!P1727</f>
        <v>3.2721623071123132</v>
      </c>
      <c r="O1726" s="183" t="str">
        <f>Emissions!Q1727</f>
        <v>LB</v>
      </c>
      <c r="P1726" s="172">
        <f t="shared" si="26"/>
        <v>2.8531061514364544E-2</v>
      </c>
      <c r="Q1726" s="178" t="str">
        <f>Emissions!S1727</f>
        <v xml:space="preserve">LB </v>
      </c>
      <c r="R1726" s="178" t="str">
        <f>Emissions!T1727</f>
        <v xml:space="preserve">LB </v>
      </c>
      <c r="S1726" s="178" t="s">
        <v>24045</v>
      </c>
      <c r="T1726" s="178">
        <v>7439976</v>
      </c>
      <c r="U1726" s="178" t="s">
        <v>24043</v>
      </c>
      <c r="V1726" s="178">
        <v>8</v>
      </c>
      <c r="W1726" s="178">
        <f>Emissions!W1727</f>
        <v>9.3358264069206415E-2</v>
      </c>
      <c r="X1726" s="178" t="str">
        <f>Emissions!X1727</f>
        <v>LB</v>
      </c>
    </row>
    <row r="1727" spans="1:24" x14ac:dyDescent="0.3">
      <c r="A1727" s="175" t="str">
        <f>Emissions!A1728</f>
        <v>31143</v>
      </c>
      <c r="B1727" s="175" t="str">
        <f>Emissions!B1728</f>
        <v>31</v>
      </c>
      <c r="C1727" s="175" t="str">
        <f>Emissions!F1728</f>
        <v>NE</v>
      </c>
      <c r="D1727" s="175" t="str">
        <f>Emissions!C1728</f>
        <v>143</v>
      </c>
      <c r="E1727" s="178" t="str">
        <f>Emissions!D1728</f>
        <v>Polk</v>
      </c>
      <c r="F1727" s="178" t="str">
        <f>Emissions!E1728</f>
        <v>County</v>
      </c>
      <c r="G1727" s="178">
        <v>2850001000</v>
      </c>
      <c r="H1727" s="178" t="s">
        <v>24044</v>
      </c>
      <c r="I1727" s="178" t="s">
        <v>24041</v>
      </c>
      <c r="J1727" s="178" t="s">
        <v>24046</v>
      </c>
      <c r="K1727" s="178">
        <v>2014</v>
      </c>
      <c r="L1727" s="178">
        <v>515</v>
      </c>
      <c r="M1727" s="178" t="s">
        <v>24042</v>
      </c>
      <c r="N1727" s="183">
        <f>Emissions!P1728</f>
        <v>0.52799753630040414</v>
      </c>
      <c r="O1727" s="183" t="str">
        <f>Emissions!Q1728</f>
        <v>LB</v>
      </c>
      <c r="P1727" s="172">
        <f t="shared" si="26"/>
        <v>2.8531061514364547E-2</v>
      </c>
      <c r="Q1727" s="178" t="str">
        <f>Emissions!S1728</f>
        <v xml:space="preserve">LB </v>
      </c>
      <c r="R1727" s="178" t="str">
        <f>Emissions!T1728</f>
        <v xml:space="preserve">LB </v>
      </c>
      <c r="S1727" s="178" t="s">
        <v>24045</v>
      </c>
      <c r="T1727" s="178">
        <v>7439976</v>
      </c>
      <c r="U1727" s="178" t="s">
        <v>24043</v>
      </c>
      <c r="V1727" s="178">
        <v>8</v>
      </c>
      <c r="W1727" s="178">
        <f>Emissions!W1728</f>
        <v>1.5064330187619759E-2</v>
      </c>
      <c r="X1727" s="178" t="str">
        <f>Emissions!X1728</f>
        <v>LB</v>
      </c>
    </row>
    <row r="1728" spans="1:24" x14ac:dyDescent="0.3">
      <c r="A1728" s="175" t="str">
        <f>Emissions!A1729</f>
        <v>31145</v>
      </c>
      <c r="B1728" s="175" t="str">
        <f>Emissions!B1729</f>
        <v>31</v>
      </c>
      <c r="C1728" s="175" t="str">
        <f>Emissions!F1729</f>
        <v>NE</v>
      </c>
      <c r="D1728" s="175" t="str">
        <f>Emissions!C1729</f>
        <v>145</v>
      </c>
      <c r="E1728" s="178" t="str">
        <f>Emissions!D1729</f>
        <v>Red Willow</v>
      </c>
      <c r="F1728" s="178" t="str">
        <f>Emissions!E1729</f>
        <v>County</v>
      </c>
      <c r="G1728" s="178">
        <v>2850001000</v>
      </c>
      <c r="H1728" s="178" t="s">
        <v>24044</v>
      </c>
      <c r="I1728" s="178" t="s">
        <v>24041</v>
      </c>
      <c r="J1728" s="178" t="s">
        <v>24046</v>
      </c>
      <c r="K1728" s="178">
        <v>2014</v>
      </c>
      <c r="L1728" s="178">
        <v>515</v>
      </c>
      <c r="M1728" s="178" t="s">
        <v>24042</v>
      </c>
      <c r="N1728" s="183">
        <f>Emissions!P1729</f>
        <v>1.0885504130101482</v>
      </c>
      <c r="O1728" s="183" t="str">
        <f>Emissions!Q1729</f>
        <v>LB</v>
      </c>
      <c r="P1728" s="172">
        <f t="shared" si="26"/>
        <v>2.8531061514364544E-2</v>
      </c>
      <c r="Q1728" s="178" t="str">
        <f>Emissions!S1729</f>
        <v xml:space="preserve">LB </v>
      </c>
      <c r="R1728" s="178" t="str">
        <f>Emissions!T1729</f>
        <v xml:space="preserve">LB </v>
      </c>
      <c r="S1728" s="178" t="s">
        <v>24045</v>
      </c>
      <c r="T1728" s="178">
        <v>7439976</v>
      </c>
      <c r="U1728" s="178" t="s">
        <v>24043</v>
      </c>
      <c r="V1728" s="178">
        <v>8</v>
      </c>
      <c r="W1728" s="178">
        <f>Emissions!W1729</f>
        <v>3.105749879507947E-2</v>
      </c>
      <c r="X1728" s="178" t="str">
        <f>Emissions!X1729</f>
        <v>LB</v>
      </c>
    </row>
    <row r="1729" spans="1:24" x14ac:dyDescent="0.3">
      <c r="A1729" s="175" t="str">
        <f>Emissions!A1730</f>
        <v>31147</v>
      </c>
      <c r="B1729" s="175" t="str">
        <f>Emissions!B1730</f>
        <v>31</v>
      </c>
      <c r="C1729" s="175" t="str">
        <f>Emissions!F1730</f>
        <v>NE</v>
      </c>
      <c r="D1729" s="175" t="str">
        <f>Emissions!C1730</f>
        <v>147</v>
      </c>
      <c r="E1729" s="178" t="str">
        <f>Emissions!D1730</f>
        <v>Richardson</v>
      </c>
      <c r="F1729" s="178" t="str">
        <f>Emissions!E1730</f>
        <v>County</v>
      </c>
      <c r="G1729" s="178">
        <v>2850001000</v>
      </c>
      <c r="H1729" s="178" t="s">
        <v>24044</v>
      </c>
      <c r="I1729" s="178" t="s">
        <v>24041</v>
      </c>
      <c r="J1729" s="178" t="s">
        <v>24046</v>
      </c>
      <c r="K1729" s="178">
        <v>2014</v>
      </c>
      <c r="L1729" s="178">
        <v>515</v>
      </c>
      <c r="M1729" s="178" t="s">
        <v>24042</v>
      </c>
      <c r="N1729" s="183">
        <f>Emissions!P1730</f>
        <v>0.81418402106804877</v>
      </c>
      <c r="O1729" s="183" t="str">
        <f>Emissions!Q1730</f>
        <v>LB</v>
      </c>
      <c r="P1729" s="172">
        <f t="shared" si="26"/>
        <v>2.8531061514364544E-2</v>
      </c>
      <c r="Q1729" s="178" t="str">
        <f>Emissions!S1730</f>
        <v xml:space="preserve">LB </v>
      </c>
      <c r="R1729" s="178" t="str">
        <f>Emissions!T1730</f>
        <v xml:space="preserve">LB </v>
      </c>
      <c r="S1729" s="178" t="s">
        <v>24045</v>
      </c>
      <c r="T1729" s="178">
        <v>7439976</v>
      </c>
      <c r="U1729" s="178" t="s">
        <v>24043</v>
      </c>
      <c r="V1729" s="178">
        <v>8</v>
      </c>
      <c r="W1729" s="178">
        <f>Emissions!W1730</f>
        <v>2.3229534389105178E-2</v>
      </c>
      <c r="X1729" s="178" t="str">
        <f>Emissions!X1730</f>
        <v>LB</v>
      </c>
    </row>
    <row r="1730" spans="1:24" x14ac:dyDescent="0.3">
      <c r="A1730" s="175" t="str">
        <f>Emissions!A1731</f>
        <v>31149</v>
      </c>
      <c r="B1730" s="175" t="str">
        <f>Emissions!B1731</f>
        <v>31</v>
      </c>
      <c r="C1730" s="175" t="str">
        <f>Emissions!F1731</f>
        <v>NE</v>
      </c>
      <c r="D1730" s="175" t="str">
        <f>Emissions!C1731</f>
        <v>149</v>
      </c>
      <c r="E1730" s="178" t="str">
        <f>Emissions!D1731</f>
        <v>Rock</v>
      </c>
      <c r="F1730" s="178" t="str">
        <f>Emissions!E1731</f>
        <v>County</v>
      </c>
      <c r="G1730" s="178">
        <v>2850001000</v>
      </c>
      <c r="H1730" s="178" t="s">
        <v>24044</v>
      </c>
      <c r="I1730" s="178" t="s">
        <v>24041</v>
      </c>
      <c r="J1730" s="178" t="s">
        <v>24046</v>
      </c>
      <c r="K1730" s="178">
        <v>2014</v>
      </c>
      <c r="L1730" s="178">
        <v>515</v>
      </c>
      <c r="M1730" s="178" t="s">
        <v>24042</v>
      </c>
      <c r="N1730" s="183">
        <f>Emissions!P1731</f>
        <v>0.14454571141746977</v>
      </c>
      <c r="O1730" s="183" t="str">
        <f>Emissions!Q1731</f>
        <v>LB</v>
      </c>
      <c r="P1730" s="172">
        <f t="shared" si="26"/>
        <v>2.8531061514364544E-2</v>
      </c>
      <c r="Q1730" s="178" t="str">
        <f>Emissions!S1731</f>
        <v xml:space="preserve">LB </v>
      </c>
      <c r="R1730" s="178" t="str">
        <f>Emissions!T1731</f>
        <v xml:space="preserve">LB </v>
      </c>
      <c r="S1730" s="178" t="s">
        <v>24045</v>
      </c>
      <c r="T1730" s="178">
        <v>7439976</v>
      </c>
      <c r="U1730" s="178" t="s">
        <v>24043</v>
      </c>
      <c r="V1730" s="178">
        <v>8</v>
      </c>
      <c r="W1730" s="178">
        <f>Emissions!W1731</f>
        <v>4.1240425840894154E-3</v>
      </c>
      <c r="X1730" s="178" t="str">
        <f>Emissions!X1731</f>
        <v>LB</v>
      </c>
    </row>
    <row r="1731" spans="1:24" x14ac:dyDescent="0.3">
      <c r="A1731" s="175" t="str">
        <f>Emissions!A1732</f>
        <v>31151</v>
      </c>
      <c r="B1731" s="175" t="str">
        <f>Emissions!B1732</f>
        <v>31</v>
      </c>
      <c r="C1731" s="175" t="str">
        <f>Emissions!F1732</f>
        <v>NE</v>
      </c>
      <c r="D1731" s="175" t="str">
        <f>Emissions!C1732</f>
        <v>151</v>
      </c>
      <c r="E1731" s="178" t="str">
        <f>Emissions!D1732</f>
        <v>Saline</v>
      </c>
      <c r="F1731" s="178" t="str">
        <f>Emissions!E1732</f>
        <v>County</v>
      </c>
      <c r="G1731" s="178">
        <v>2850001000</v>
      </c>
      <c r="H1731" s="178" t="s">
        <v>24044</v>
      </c>
      <c r="I1731" s="178" t="s">
        <v>24041</v>
      </c>
      <c r="J1731" s="178" t="s">
        <v>24046</v>
      </c>
      <c r="K1731" s="178">
        <v>2014</v>
      </c>
      <c r="L1731" s="178">
        <v>515</v>
      </c>
      <c r="M1731" s="178" t="s">
        <v>24042</v>
      </c>
      <c r="N1731" s="183">
        <f>Emissions!P1732</f>
        <v>1.4276268046581975</v>
      </c>
      <c r="O1731" s="183" t="str">
        <f>Emissions!Q1732</f>
        <v>LB</v>
      </c>
      <c r="P1731" s="172">
        <f t="shared" ref="P1731:P1794" si="27">W1731/N1731</f>
        <v>2.8531061514364547E-2</v>
      </c>
      <c r="Q1731" s="178" t="str">
        <f>Emissions!S1732</f>
        <v xml:space="preserve">LB </v>
      </c>
      <c r="R1731" s="178" t="str">
        <f>Emissions!T1732</f>
        <v xml:space="preserve">LB </v>
      </c>
      <c r="S1731" s="178" t="s">
        <v>24045</v>
      </c>
      <c r="T1731" s="178">
        <v>7439976</v>
      </c>
      <c r="U1731" s="178" t="s">
        <v>24043</v>
      </c>
      <c r="V1731" s="178">
        <v>8</v>
      </c>
      <c r="W1731" s="178">
        <f>Emissions!W1732</f>
        <v>4.0731708183258733E-2</v>
      </c>
      <c r="X1731" s="178" t="str">
        <f>Emissions!X1732</f>
        <v>LB</v>
      </c>
    </row>
    <row r="1732" spans="1:24" x14ac:dyDescent="0.3">
      <c r="A1732" s="175" t="str">
        <f>Emissions!A1733</f>
        <v>31153</v>
      </c>
      <c r="B1732" s="175" t="str">
        <f>Emissions!B1733</f>
        <v>31</v>
      </c>
      <c r="C1732" s="175" t="str">
        <f>Emissions!F1733</f>
        <v>NE</v>
      </c>
      <c r="D1732" s="175" t="str">
        <f>Emissions!C1733</f>
        <v>153</v>
      </c>
      <c r="E1732" s="178" t="str">
        <f>Emissions!D1733</f>
        <v>Sarpy</v>
      </c>
      <c r="F1732" s="178" t="str">
        <f>Emissions!E1733</f>
        <v>County</v>
      </c>
      <c r="G1732" s="178">
        <v>2850001000</v>
      </c>
      <c r="H1732" s="178" t="s">
        <v>24044</v>
      </c>
      <c r="I1732" s="178" t="s">
        <v>24041</v>
      </c>
      <c r="J1732" s="178" t="s">
        <v>24046</v>
      </c>
      <c r="K1732" s="178">
        <v>2014</v>
      </c>
      <c r="L1732" s="178">
        <v>515</v>
      </c>
      <c r="M1732" s="178" t="s">
        <v>24042</v>
      </c>
      <c r="N1732" s="183">
        <f>Emissions!P1733</f>
        <v>17.248620711093814</v>
      </c>
      <c r="O1732" s="183" t="str">
        <f>Emissions!Q1733</f>
        <v>LB</v>
      </c>
      <c r="P1732" s="172">
        <f t="shared" si="27"/>
        <v>2.8531061514364547E-2</v>
      </c>
      <c r="Q1732" s="178" t="str">
        <f>Emissions!S1733</f>
        <v xml:space="preserve">LB </v>
      </c>
      <c r="R1732" s="178" t="str">
        <f>Emissions!T1733</f>
        <v xml:space="preserve">LB </v>
      </c>
      <c r="S1732" s="178" t="s">
        <v>24045</v>
      </c>
      <c r="T1732" s="178">
        <v>7439976</v>
      </c>
      <c r="U1732" s="178" t="s">
        <v>24043</v>
      </c>
      <c r="V1732" s="178">
        <v>8</v>
      </c>
      <c r="W1732" s="178">
        <f>Emissions!W1733</f>
        <v>0.49212145854615996</v>
      </c>
      <c r="X1732" s="178" t="str">
        <f>Emissions!X1733</f>
        <v>LB</v>
      </c>
    </row>
    <row r="1733" spans="1:24" x14ac:dyDescent="0.3">
      <c r="A1733" s="175" t="str">
        <f>Emissions!A1734</f>
        <v>31155</v>
      </c>
      <c r="B1733" s="175" t="str">
        <f>Emissions!B1734</f>
        <v>31</v>
      </c>
      <c r="C1733" s="175" t="str">
        <f>Emissions!F1734</f>
        <v>NE</v>
      </c>
      <c r="D1733" s="175" t="str">
        <f>Emissions!C1734</f>
        <v>155</v>
      </c>
      <c r="E1733" s="178" t="str">
        <f>Emissions!D1734</f>
        <v>Saunders</v>
      </c>
      <c r="F1733" s="178" t="str">
        <f>Emissions!E1734</f>
        <v>County</v>
      </c>
      <c r="G1733" s="178">
        <v>2850001000</v>
      </c>
      <c r="H1733" s="178" t="s">
        <v>24044</v>
      </c>
      <c r="I1733" s="178" t="s">
        <v>24041</v>
      </c>
      <c r="J1733" s="178" t="s">
        <v>24046</v>
      </c>
      <c r="K1733" s="178">
        <v>2014</v>
      </c>
      <c r="L1733" s="178">
        <v>515</v>
      </c>
      <c r="M1733" s="178" t="s">
        <v>24042</v>
      </c>
      <c r="N1733" s="183">
        <f>Emissions!P1734</f>
        <v>2.0954620493014904</v>
      </c>
      <c r="O1733" s="183" t="str">
        <f>Emissions!Q1734</f>
        <v>LB</v>
      </c>
      <c r="P1733" s="172">
        <f t="shared" si="27"/>
        <v>2.8531061514364544E-2</v>
      </c>
      <c r="Q1733" s="178" t="str">
        <f>Emissions!S1734</f>
        <v xml:space="preserve">LB </v>
      </c>
      <c r="R1733" s="178" t="str">
        <f>Emissions!T1734</f>
        <v xml:space="preserve">LB </v>
      </c>
      <c r="S1733" s="178" t="s">
        <v>24045</v>
      </c>
      <c r="T1733" s="178">
        <v>7439976</v>
      </c>
      <c r="U1733" s="178" t="s">
        <v>24043</v>
      </c>
      <c r="V1733" s="178">
        <v>8</v>
      </c>
      <c r="W1733" s="178">
        <f>Emissions!W1734</f>
        <v>5.9785756629637213E-2</v>
      </c>
      <c r="X1733" s="178" t="str">
        <f>Emissions!X1734</f>
        <v>LB</v>
      </c>
    </row>
    <row r="1734" spans="1:24" x14ac:dyDescent="0.3">
      <c r="A1734" s="175" t="str">
        <f>Emissions!A1735</f>
        <v>31157</v>
      </c>
      <c r="B1734" s="175" t="str">
        <f>Emissions!B1735</f>
        <v>31</v>
      </c>
      <c r="C1734" s="175" t="str">
        <f>Emissions!F1735</f>
        <v>NE</v>
      </c>
      <c r="D1734" s="175" t="str">
        <f>Emissions!C1735</f>
        <v>157</v>
      </c>
      <c r="E1734" s="178" t="str">
        <f>Emissions!D1735</f>
        <v>Scotts Bluff</v>
      </c>
      <c r="F1734" s="178" t="str">
        <f>Emissions!E1735</f>
        <v>County</v>
      </c>
      <c r="G1734" s="178">
        <v>2850001000</v>
      </c>
      <c r="H1734" s="178" t="s">
        <v>24044</v>
      </c>
      <c r="I1734" s="178" t="s">
        <v>24041</v>
      </c>
      <c r="J1734" s="178" t="s">
        <v>24046</v>
      </c>
      <c r="K1734" s="178">
        <v>2014</v>
      </c>
      <c r="L1734" s="178">
        <v>515</v>
      </c>
      <c r="M1734" s="178" t="s">
        <v>24042</v>
      </c>
      <c r="N1734" s="183">
        <f>Emissions!P1735</f>
        <v>3.6527091939279526</v>
      </c>
      <c r="O1734" s="183" t="str">
        <f>Emissions!Q1735</f>
        <v>LB</v>
      </c>
      <c r="P1734" s="172">
        <f t="shared" si="27"/>
        <v>2.8531061514364544E-2</v>
      </c>
      <c r="Q1734" s="178" t="str">
        <f>Emissions!S1735</f>
        <v xml:space="preserve">LB </v>
      </c>
      <c r="R1734" s="178" t="str">
        <f>Emissions!T1735</f>
        <v xml:space="preserve">LB </v>
      </c>
      <c r="S1734" s="178" t="s">
        <v>24045</v>
      </c>
      <c r="T1734" s="178">
        <v>7439976</v>
      </c>
      <c r="U1734" s="178" t="s">
        <v>24043</v>
      </c>
      <c r="V1734" s="178">
        <v>8</v>
      </c>
      <c r="W1734" s="178">
        <f>Emissions!W1735</f>
        <v>0.10421567070604335</v>
      </c>
      <c r="X1734" s="178" t="str">
        <f>Emissions!X1735</f>
        <v>LB</v>
      </c>
    </row>
    <row r="1735" spans="1:24" x14ac:dyDescent="0.3">
      <c r="A1735" s="175" t="str">
        <f>Emissions!A1736</f>
        <v>31159</v>
      </c>
      <c r="B1735" s="175" t="str">
        <f>Emissions!B1736</f>
        <v>31</v>
      </c>
      <c r="C1735" s="175" t="str">
        <f>Emissions!F1736</f>
        <v>NE</v>
      </c>
      <c r="D1735" s="175" t="str">
        <f>Emissions!C1736</f>
        <v>159</v>
      </c>
      <c r="E1735" s="178" t="str">
        <f>Emissions!D1736</f>
        <v>Seward</v>
      </c>
      <c r="F1735" s="178" t="str">
        <f>Emissions!E1736</f>
        <v>County</v>
      </c>
      <c r="G1735" s="178">
        <v>2850001000</v>
      </c>
      <c r="H1735" s="178" t="s">
        <v>24044</v>
      </c>
      <c r="I1735" s="178" t="s">
        <v>24041</v>
      </c>
      <c r="J1735" s="178" t="s">
        <v>24046</v>
      </c>
      <c r="K1735" s="178">
        <v>2014</v>
      </c>
      <c r="L1735" s="178">
        <v>515</v>
      </c>
      <c r="M1735" s="178" t="s">
        <v>24042</v>
      </c>
      <c r="N1735" s="183">
        <f>Emissions!P1736</f>
        <v>1.7179202708313281</v>
      </c>
      <c r="O1735" s="183" t="str">
        <f>Emissions!Q1736</f>
        <v>LB</v>
      </c>
      <c r="P1735" s="172">
        <f t="shared" si="27"/>
        <v>2.8531061514364544E-2</v>
      </c>
      <c r="Q1735" s="178" t="str">
        <f>Emissions!S1736</f>
        <v xml:space="preserve">LB </v>
      </c>
      <c r="R1735" s="178" t="str">
        <f>Emissions!T1736</f>
        <v xml:space="preserve">LB </v>
      </c>
      <c r="S1735" s="178" t="s">
        <v>24045</v>
      </c>
      <c r="T1735" s="178">
        <v>7439976</v>
      </c>
      <c r="U1735" s="178" t="s">
        <v>24043</v>
      </c>
      <c r="V1735" s="178">
        <v>8</v>
      </c>
      <c r="W1735" s="178">
        <f>Emissions!W1736</f>
        <v>4.9014088923862421E-2</v>
      </c>
      <c r="X1735" s="178" t="str">
        <f>Emissions!X1736</f>
        <v>LB</v>
      </c>
    </row>
    <row r="1736" spans="1:24" x14ac:dyDescent="0.3">
      <c r="A1736" s="175" t="str">
        <f>Emissions!A1737</f>
        <v>31161</v>
      </c>
      <c r="B1736" s="175" t="str">
        <f>Emissions!B1737</f>
        <v>31</v>
      </c>
      <c r="C1736" s="175" t="str">
        <f>Emissions!F1737</f>
        <v>NE</v>
      </c>
      <c r="D1736" s="175" t="str">
        <f>Emissions!C1737</f>
        <v>161</v>
      </c>
      <c r="E1736" s="178" t="str">
        <f>Emissions!D1737</f>
        <v>Sheridan</v>
      </c>
      <c r="F1736" s="178" t="str">
        <f>Emissions!E1737</f>
        <v>County</v>
      </c>
      <c r="G1736" s="178">
        <v>2850001000</v>
      </c>
      <c r="H1736" s="178" t="s">
        <v>24044</v>
      </c>
      <c r="I1736" s="178" t="s">
        <v>24041</v>
      </c>
      <c r="J1736" s="178" t="s">
        <v>24046</v>
      </c>
      <c r="K1736" s="178">
        <v>2014</v>
      </c>
      <c r="L1736" s="178">
        <v>515</v>
      </c>
      <c r="M1736" s="178" t="s">
        <v>24042</v>
      </c>
      <c r="N1736" s="183">
        <f>Emissions!P1737</f>
        <v>0.52679549296221317</v>
      </c>
      <c r="O1736" s="183" t="str">
        <f>Emissions!Q1737</f>
        <v>LB</v>
      </c>
      <c r="P1736" s="172">
        <f t="shared" si="27"/>
        <v>2.8531061514364547E-2</v>
      </c>
      <c r="Q1736" s="178" t="str">
        <f>Emissions!S1737</f>
        <v xml:space="preserve">LB </v>
      </c>
      <c r="R1736" s="178" t="str">
        <f>Emissions!T1737</f>
        <v xml:space="preserve">LB </v>
      </c>
      <c r="S1736" s="178" t="s">
        <v>24045</v>
      </c>
      <c r="T1736" s="178">
        <v>7439976</v>
      </c>
      <c r="U1736" s="178" t="s">
        <v>24043</v>
      </c>
      <c r="V1736" s="178">
        <v>8</v>
      </c>
      <c r="W1736" s="178">
        <f>Emissions!W1737</f>
        <v>1.50300346151949E-2</v>
      </c>
      <c r="X1736" s="178" t="str">
        <f>Emissions!X1737</f>
        <v>LB</v>
      </c>
    </row>
    <row r="1737" spans="1:24" x14ac:dyDescent="0.3">
      <c r="A1737" s="175" t="str">
        <f>Emissions!A1738</f>
        <v>31163</v>
      </c>
      <c r="B1737" s="175" t="str">
        <f>Emissions!B1738</f>
        <v>31</v>
      </c>
      <c r="C1737" s="175" t="str">
        <f>Emissions!F1738</f>
        <v>NE</v>
      </c>
      <c r="D1737" s="175" t="str">
        <f>Emissions!C1738</f>
        <v>163</v>
      </c>
      <c r="E1737" s="178" t="str">
        <f>Emissions!D1738</f>
        <v>Sherman</v>
      </c>
      <c r="F1737" s="178" t="str">
        <f>Emissions!E1738</f>
        <v>County</v>
      </c>
      <c r="G1737" s="178">
        <v>2850001000</v>
      </c>
      <c r="H1737" s="178" t="s">
        <v>24044</v>
      </c>
      <c r="I1737" s="178" t="s">
        <v>24041</v>
      </c>
      <c r="J1737" s="178" t="s">
        <v>24046</v>
      </c>
      <c r="K1737" s="178">
        <v>2014</v>
      </c>
      <c r="L1737" s="178">
        <v>515</v>
      </c>
      <c r="M1737" s="178" t="s">
        <v>24042</v>
      </c>
      <c r="N1737" s="183">
        <f>Emissions!P1738</f>
        <v>0.30792343513326548</v>
      </c>
      <c r="O1737" s="183" t="str">
        <f>Emissions!Q1738</f>
        <v>LB</v>
      </c>
      <c r="P1737" s="172">
        <f t="shared" si="27"/>
        <v>2.8531061514364547E-2</v>
      </c>
      <c r="Q1737" s="178" t="str">
        <f>Emissions!S1738</f>
        <v xml:space="preserve">LB </v>
      </c>
      <c r="R1737" s="178" t="str">
        <f>Emissions!T1738</f>
        <v xml:space="preserve">LB </v>
      </c>
      <c r="S1737" s="178" t="s">
        <v>24045</v>
      </c>
      <c r="T1737" s="178">
        <v>7439976</v>
      </c>
      <c r="U1737" s="178" t="s">
        <v>24043</v>
      </c>
      <c r="V1737" s="178">
        <v>8</v>
      </c>
      <c r="W1737" s="178">
        <f>Emissions!W1738</f>
        <v>8.7853824695016385E-3</v>
      </c>
      <c r="X1737" s="178" t="str">
        <f>Emissions!X1738</f>
        <v>LB</v>
      </c>
    </row>
    <row r="1738" spans="1:24" x14ac:dyDescent="0.3">
      <c r="A1738" s="175" t="str">
        <f>Emissions!A1739</f>
        <v>31165</v>
      </c>
      <c r="B1738" s="175" t="str">
        <f>Emissions!B1739</f>
        <v>31</v>
      </c>
      <c r="C1738" s="175" t="str">
        <f>Emissions!F1739</f>
        <v>NE</v>
      </c>
      <c r="D1738" s="175" t="str">
        <f>Emissions!C1739</f>
        <v>165</v>
      </c>
      <c r="E1738" s="178" t="str">
        <f>Emissions!D1739</f>
        <v>Sioux</v>
      </c>
      <c r="F1738" s="178" t="str">
        <f>Emissions!E1739</f>
        <v>County</v>
      </c>
      <c r="G1738" s="178">
        <v>2850001000</v>
      </c>
      <c r="H1738" s="178" t="s">
        <v>24044</v>
      </c>
      <c r="I1738" s="178" t="s">
        <v>24041</v>
      </c>
      <c r="J1738" s="178" t="s">
        <v>24046</v>
      </c>
      <c r="K1738" s="178">
        <v>2014</v>
      </c>
      <c r="L1738" s="178">
        <v>515</v>
      </c>
      <c r="M1738" s="178" t="s">
        <v>24042</v>
      </c>
      <c r="N1738" s="183">
        <f>Emissions!P1739</f>
        <v>0.13052187247190791</v>
      </c>
      <c r="O1738" s="183" t="str">
        <f>Emissions!Q1739</f>
        <v>LB</v>
      </c>
      <c r="P1738" s="172">
        <f t="shared" si="27"/>
        <v>2.8531061514364547E-2</v>
      </c>
      <c r="Q1738" s="178" t="str">
        <f>Emissions!S1739</f>
        <v xml:space="preserve">LB </v>
      </c>
      <c r="R1738" s="178" t="str">
        <f>Emissions!T1739</f>
        <v xml:space="preserve">LB </v>
      </c>
      <c r="S1738" s="178" t="s">
        <v>24045</v>
      </c>
      <c r="T1738" s="178">
        <v>7439976</v>
      </c>
      <c r="U1738" s="178" t="s">
        <v>24043</v>
      </c>
      <c r="V1738" s="178">
        <v>8</v>
      </c>
      <c r="W1738" s="178">
        <f>Emissions!W1739</f>
        <v>3.7239275724660491E-3</v>
      </c>
      <c r="X1738" s="178" t="str">
        <f>Emissions!X1739</f>
        <v>LB</v>
      </c>
    </row>
    <row r="1739" spans="1:24" x14ac:dyDescent="0.3">
      <c r="A1739" s="175" t="str">
        <f>Emissions!A1740</f>
        <v>31167</v>
      </c>
      <c r="B1739" s="175" t="str">
        <f>Emissions!B1740</f>
        <v>31</v>
      </c>
      <c r="C1739" s="175" t="str">
        <f>Emissions!F1740</f>
        <v>NE</v>
      </c>
      <c r="D1739" s="175" t="str">
        <f>Emissions!C1740</f>
        <v>167</v>
      </c>
      <c r="E1739" s="178" t="str">
        <f>Emissions!D1740</f>
        <v>Stanton</v>
      </c>
      <c r="F1739" s="178" t="str">
        <f>Emissions!E1740</f>
        <v>County</v>
      </c>
      <c r="G1739" s="178">
        <v>2850001000</v>
      </c>
      <c r="H1739" s="178" t="s">
        <v>24044</v>
      </c>
      <c r="I1739" s="178" t="s">
        <v>24041</v>
      </c>
      <c r="J1739" s="178" t="s">
        <v>24046</v>
      </c>
      <c r="K1739" s="178">
        <v>2014</v>
      </c>
      <c r="L1739" s="178">
        <v>515</v>
      </c>
      <c r="M1739" s="178" t="s">
        <v>24042</v>
      </c>
      <c r="N1739" s="183">
        <f>Emissions!P1740</f>
        <v>0.60793341829010672</v>
      </c>
      <c r="O1739" s="183" t="str">
        <f>Emissions!Q1740</f>
        <v>LB</v>
      </c>
      <c r="P1739" s="172">
        <f t="shared" si="27"/>
        <v>2.8531061514364544E-2</v>
      </c>
      <c r="Q1739" s="178" t="str">
        <f>Emissions!S1740</f>
        <v xml:space="preserve">LB </v>
      </c>
      <c r="R1739" s="178" t="str">
        <f>Emissions!T1740</f>
        <v xml:space="preserve">LB </v>
      </c>
      <c r="S1739" s="178" t="s">
        <v>24045</v>
      </c>
      <c r="T1739" s="178">
        <v>7439976</v>
      </c>
      <c r="U1739" s="178" t="s">
        <v>24043</v>
      </c>
      <c r="V1739" s="178">
        <v>8</v>
      </c>
      <c r="W1739" s="178">
        <f>Emissions!W1740</f>
        <v>1.7344985753872947E-2</v>
      </c>
      <c r="X1739" s="178" t="str">
        <f>Emissions!X1740</f>
        <v>LB</v>
      </c>
    </row>
    <row r="1740" spans="1:24" x14ac:dyDescent="0.3">
      <c r="A1740" s="175" t="str">
        <f>Emissions!A1741</f>
        <v>31169</v>
      </c>
      <c r="B1740" s="175" t="str">
        <f>Emissions!B1741</f>
        <v>31</v>
      </c>
      <c r="C1740" s="175" t="str">
        <f>Emissions!F1741</f>
        <v>NE</v>
      </c>
      <c r="D1740" s="175" t="str">
        <f>Emissions!C1741</f>
        <v>169</v>
      </c>
      <c r="E1740" s="178" t="str">
        <f>Emissions!D1741</f>
        <v>Thayer</v>
      </c>
      <c r="F1740" s="178" t="str">
        <f>Emissions!E1741</f>
        <v>County</v>
      </c>
      <c r="G1740" s="178">
        <v>2850001000</v>
      </c>
      <c r="H1740" s="178" t="s">
        <v>24044</v>
      </c>
      <c r="I1740" s="178" t="s">
        <v>24041</v>
      </c>
      <c r="J1740" s="178" t="s">
        <v>24046</v>
      </c>
      <c r="K1740" s="178">
        <v>2014</v>
      </c>
      <c r="L1740" s="178">
        <v>515</v>
      </c>
      <c r="M1740" s="178" t="s">
        <v>24042</v>
      </c>
      <c r="N1740" s="183">
        <f>Emissions!P1741</f>
        <v>0.5238905548949182</v>
      </c>
      <c r="O1740" s="183" t="str">
        <f>Emissions!Q1741</f>
        <v>LB</v>
      </c>
      <c r="P1740" s="172">
        <f t="shared" si="27"/>
        <v>2.8531061514364547E-2</v>
      </c>
      <c r="Q1740" s="178" t="str">
        <f>Emissions!S1741</f>
        <v xml:space="preserve">LB </v>
      </c>
      <c r="R1740" s="178" t="str">
        <f>Emissions!T1741</f>
        <v xml:space="preserve">LB </v>
      </c>
      <c r="S1740" s="178" t="s">
        <v>24045</v>
      </c>
      <c r="T1740" s="178">
        <v>7439976</v>
      </c>
      <c r="U1740" s="178" t="s">
        <v>24043</v>
      </c>
      <c r="V1740" s="178">
        <v>8</v>
      </c>
      <c r="W1740" s="178">
        <f>Emissions!W1741</f>
        <v>1.4947153648501488E-2</v>
      </c>
      <c r="X1740" s="178" t="str">
        <f>Emissions!X1741</f>
        <v>LB</v>
      </c>
    </row>
    <row r="1741" spans="1:24" x14ac:dyDescent="0.3">
      <c r="A1741" s="175" t="str">
        <f>Emissions!A1742</f>
        <v>31171</v>
      </c>
      <c r="B1741" s="175" t="str">
        <f>Emissions!B1742</f>
        <v>31</v>
      </c>
      <c r="C1741" s="175" t="str">
        <f>Emissions!F1742</f>
        <v>NE</v>
      </c>
      <c r="D1741" s="175" t="str">
        <f>Emissions!C1742</f>
        <v>171</v>
      </c>
      <c r="E1741" s="178" t="str">
        <f>Emissions!D1742</f>
        <v>Thomas</v>
      </c>
      <c r="F1741" s="178" t="str">
        <f>Emissions!E1742</f>
        <v>County</v>
      </c>
      <c r="G1741" s="178">
        <v>2850001000</v>
      </c>
      <c r="H1741" s="178" t="s">
        <v>24044</v>
      </c>
      <c r="I1741" s="178" t="s">
        <v>24041</v>
      </c>
      <c r="J1741" s="178" t="s">
        <v>24046</v>
      </c>
      <c r="K1741" s="178">
        <v>2014</v>
      </c>
      <c r="L1741" s="178">
        <v>515</v>
      </c>
      <c r="M1741" s="178" t="s">
        <v>24042</v>
      </c>
      <c r="N1741" s="183">
        <f>Emissions!P1742</f>
        <v>6.8816981111435693E-2</v>
      </c>
      <c r="O1741" s="183" t="str">
        <f>Emissions!Q1742</f>
        <v>LB</v>
      </c>
      <c r="P1741" s="172">
        <f t="shared" si="27"/>
        <v>2.8531061514364547E-2</v>
      </c>
      <c r="Q1741" s="178" t="str">
        <f>Emissions!S1742</f>
        <v xml:space="preserve">LB </v>
      </c>
      <c r="R1741" s="178" t="str">
        <f>Emissions!T1742</f>
        <v xml:space="preserve">LB </v>
      </c>
      <c r="S1741" s="178" t="s">
        <v>24045</v>
      </c>
      <c r="T1741" s="178">
        <v>7439976</v>
      </c>
      <c r="U1741" s="178" t="s">
        <v>24043</v>
      </c>
      <c r="V1741" s="178">
        <v>8</v>
      </c>
      <c r="W1741" s="178">
        <f>Emissions!W1742</f>
        <v>1.9634215213232349E-3</v>
      </c>
      <c r="X1741" s="178" t="str">
        <f>Emissions!X1742</f>
        <v>LB</v>
      </c>
    </row>
    <row r="1742" spans="1:24" x14ac:dyDescent="0.3">
      <c r="A1742" s="175" t="str">
        <f>Emissions!A1743</f>
        <v>31173</v>
      </c>
      <c r="B1742" s="175" t="str">
        <f>Emissions!B1743</f>
        <v>31</v>
      </c>
      <c r="C1742" s="175" t="str">
        <f>Emissions!F1743</f>
        <v>NE</v>
      </c>
      <c r="D1742" s="175" t="str">
        <f>Emissions!C1743</f>
        <v>173</v>
      </c>
      <c r="E1742" s="178" t="str">
        <f>Emissions!D1743</f>
        <v>Thurston</v>
      </c>
      <c r="F1742" s="178" t="str">
        <f>Emissions!E1743</f>
        <v>County</v>
      </c>
      <c r="G1742" s="178">
        <v>2850001000</v>
      </c>
      <c r="H1742" s="178" t="s">
        <v>24044</v>
      </c>
      <c r="I1742" s="178" t="s">
        <v>24041</v>
      </c>
      <c r="J1742" s="178" t="s">
        <v>24046</v>
      </c>
      <c r="K1742" s="178">
        <v>2014</v>
      </c>
      <c r="L1742" s="178">
        <v>515</v>
      </c>
      <c r="M1742" s="178" t="s">
        <v>24042</v>
      </c>
      <c r="N1742" s="183">
        <f>Emissions!P1743</f>
        <v>0.69808666865443303</v>
      </c>
      <c r="O1742" s="183" t="str">
        <f>Emissions!Q1743</f>
        <v>LB</v>
      </c>
      <c r="P1742" s="172">
        <f t="shared" si="27"/>
        <v>2.8531061514364547E-2</v>
      </c>
      <c r="Q1742" s="178" t="str">
        <f>Emissions!S1743</f>
        <v xml:space="preserve">LB </v>
      </c>
      <c r="R1742" s="178" t="str">
        <f>Emissions!T1743</f>
        <v xml:space="preserve">LB </v>
      </c>
      <c r="S1742" s="178" t="s">
        <v>24045</v>
      </c>
      <c r="T1742" s="178">
        <v>7439976</v>
      </c>
      <c r="U1742" s="178" t="s">
        <v>24043</v>
      </c>
      <c r="V1742" s="178">
        <v>8</v>
      </c>
      <c r="W1742" s="178">
        <f>Emissions!W1743</f>
        <v>1.9917153685737449E-2</v>
      </c>
      <c r="X1742" s="178" t="str">
        <f>Emissions!X1743</f>
        <v>LB</v>
      </c>
    </row>
    <row r="1743" spans="1:24" x14ac:dyDescent="0.3">
      <c r="A1743" s="175" t="str">
        <f>Emissions!A1744</f>
        <v>31175</v>
      </c>
      <c r="B1743" s="175" t="str">
        <f>Emissions!B1744</f>
        <v>31</v>
      </c>
      <c r="C1743" s="175" t="str">
        <f>Emissions!F1744</f>
        <v>NE</v>
      </c>
      <c r="D1743" s="175" t="str">
        <f>Emissions!C1744</f>
        <v>175</v>
      </c>
      <c r="E1743" s="178" t="str">
        <f>Emissions!D1744</f>
        <v>Valley</v>
      </c>
      <c r="F1743" s="178" t="str">
        <f>Emissions!E1744</f>
        <v>County</v>
      </c>
      <c r="G1743" s="178">
        <v>2850001000</v>
      </c>
      <c r="H1743" s="178" t="s">
        <v>24044</v>
      </c>
      <c r="I1743" s="178" t="s">
        <v>24041</v>
      </c>
      <c r="J1743" s="178" t="s">
        <v>24046</v>
      </c>
      <c r="K1743" s="178">
        <v>2014</v>
      </c>
      <c r="L1743" s="178">
        <v>515</v>
      </c>
      <c r="M1743" s="178" t="s">
        <v>24042</v>
      </c>
      <c r="N1743" s="183">
        <f>Emissions!P1744</f>
        <v>0.42111584947958625</v>
      </c>
      <c r="O1743" s="183" t="str">
        <f>Emissions!Q1744</f>
        <v>LB</v>
      </c>
      <c r="P1743" s="172">
        <f t="shared" si="27"/>
        <v>2.8531061514364544E-2</v>
      </c>
      <c r="Q1743" s="178" t="str">
        <f>Emissions!S1744</f>
        <v xml:space="preserve">LB </v>
      </c>
      <c r="R1743" s="178" t="str">
        <f>Emissions!T1744</f>
        <v xml:space="preserve">LB </v>
      </c>
      <c r="S1743" s="178" t="s">
        <v>24045</v>
      </c>
      <c r="T1743" s="178">
        <v>7439976</v>
      </c>
      <c r="U1743" s="178" t="s">
        <v>24043</v>
      </c>
      <c r="V1743" s="178">
        <v>8</v>
      </c>
      <c r="W1743" s="178">
        <f>Emissions!W1744</f>
        <v>1.2014882206175956E-2</v>
      </c>
      <c r="X1743" s="178" t="str">
        <f>Emissions!X1744</f>
        <v>LB</v>
      </c>
    </row>
    <row r="1744" spans="1:24" x14ac:dyDescent="0.3">
      <c r="A1744" s="175" t="str">
        <f>Emissions!A1745</f>
        <v>31177</v>
      </c>
      <c r="B1744" s="175" t="str">
        <f>Emissions!B1745</f>
        <v>31</v>
      </c>
      <c r="C1744" s="175" t="str">
        <f>Emissions!F1745</f>
        <v>NE</v>
      </c>
      <c r="D1744" s="175" t="str">
        <f>Emissions!C1745</f>
        <v>177</v>
      </c>
      <c r="E1744" s="178" t="str">
        <f>Emissions!D1745</f>
        <v>Washington</v>
      </c>
      <c r="F1744" s="178" t="str">
        <f>Emissions!E1745</f>
        <v>County</v>
      </c>
      <c r="G1744" s="178">
        <v>2850001000</v>
      </c>
      <c r="H1744" s="178" t="s">
        <v>24044</v>
      </c>
      <c r="I1744" s="178" t="s">
        <v>24041</v>
      </c>
      <c r="J1744" s="178" t="s">
        <v>24046</v>
      </c>
      <c r="K1744" s="178">
        <v>2014</v>
      </c>
      <c r="L1744" s="178">
        <v>515</v>
      </c>
      <c r="M1744" s="178" t="s">
        <v>24042</v>
      </c>
      <c r="N1744" s="183">
        <f>Emissions!P1745</f>
        <v>2.0292494954228015</v>
      </c>
      <c r="O1744" s="183" t="str">
        <f>Emissions!Q1745</f>
        <v>LB</v>
      </c>
      <c r="P1744" s="172">
        <f t="shared" si="27"/>
        <v>2.8531061514364547E-2</v>
      </c>
      <c r="Q1744" s="178" t="str">
        <f>Emissions!S1745</f>
        <v xml:space="preserve">LB </v>
      </c>
      <c r="R1744" s="178" t="str">
        <f>Emissions!T1745</f>
        <v xml:space="preserve">LB </v>
      </c>
      <c r="S1744" s="178" t="s">
        <v>24045</v>
      </c>
      <c r="T1744" s="178">
        <v>7439976</v>
      </c>
      <c r="U1744" s="178" t="s">
        <v>24043</v>
      </c>
      <c r="V1744" s="178">
        <v>8</v>
      </c>
      <c r="W1744" s="178">
        <f>Emissions!W1745</f>
        <v>5.7896642181901173E-2</v>
      </c>
      <c r="X1744" s="178" t="str">
        <f>Emissions!X1745</f>
        <v>LB</v>
      </c>
    </row>
    <row r="1745" spans="1:24" x14ac:dyDescent="0.3">
      <c r="A1745" s="175" t="str">
        <f>Emissions!A1746</f>
        <v>31179</v>
      </c>
      <c r="B1745" s="175" t="str">
        <f>Emissions!B1746</f>
        <v>31</v>
      </c>
      <c r="C1745" s="175" t="str">
        <f>Emissions!F1746</f>
        <v>NE</v>
      </c>
      <c r="D1745" s="175" t="str">
        <f>Emissions!C1746</f>
        <v>179</v>
      </c>
      <c r="E1745" s="178" t="str">
        <f>Emissions!D1746</f>
        <v>Wayne</v>
      </c>
      <c r="F1745" s="178" t="str">
        <f>Emissions!E1746</f>
        <v>County</v>
      </c>
      <c r="G1745" s="178">
        <v>2850001000</v>
      </c>
      <c r="H1745" s="178" t="s">
        <v>24044</v>
      </c>
      <c r="I1745" s="178" t="s">
        <v>24041</v>
      </c>
      <c r="J1745" s="178" t="s">
        <v>24046</v>
      </c>
      <c r="K1745" s="178">
        <v>2014</v>
      </c>
      <c r="L1745" s="178">
        <v>515</v>
      </c>
      <c r="M1745" s="178" t="s">
        <v>24042</v>
      </c>
      <c r="N1745" s="183">
        <f>Emissions!P1746</f>
        <v>0.94470589353995671</v>
      </c>
      <c r="O1745" s="183" t="str">
        <f>Emissions!Q1746</f>
        <v>LB</v>
      </c>
      <c r="P1745" s="172">
        <f t="shared" si="27"/>
        <v>2.8531061514364547E-2</v>
      </c>
      <c r="Q1745" s="178" t="str">
        <f>Emissions!S1746</f>
        <v xml:space="preserve">LB </v>
      </c>
      <c r="R1745" s="178" t="str">
        <f>Emissions!T1746</f>
        <v xml:space="preserve">LB </v>
      </c>
      <c r="S1745" s="178" t="s">
        <v>24045</v>
      </c>
      <c r="T1745" s="178">
        <v>7439976</v>
      </c>
      <c r="U1745" s="178" t="s">
        <v>24043</v>
      </c>
      <c r="V1745" s="178">
        <v>8</v>
      </c>
      <c r="W1745" s="178">
        <f>Emissions!W1746</f>
        <v>2.695346196157123E-2</v>
      </c>
      <c r="X1745" s="178" t="str">
        <f>Emissions!X1746</f>
        <v>LB</v>
      </c>
    </row>
    <row r="1746" spans="1:24" x14ac:dyDescent="0.3">
      <c r="A1746" s="175" t="str">
        <f>Emissions!A1747</f>
        <v>31181</v>
      </c>
      <c r="B1746" s="175" t="str">
        <f>Emissions!B1747</f>
        <v>31</v>
      </c>
      <c r="C1746" s="175" t="str">
        <f>Emissions!F1747</f>
        <v>NE</v>
      </c>
      <c r="D1746" s="175" t="str">
        <f>Emissions!C1747</f>
        <v>181</v>
      </c>
      <c r="E1746" s="178" t="str">
        <f>Emissions!D1747</f>
        <v>Webster</v>
      </c>
      <c r="F1746" s="178" t="str">
        <f>Emissions!E1747</f>
        <v>County</v>
      </c>
      <c r="G1746" s="178">
        <v>2850001000</v>
      </c>
      <c r="H1746" s="178" t="s">
        <v>24044</v>
      </c>
      <c r="I1746" s="178" t="s">
        <v>24041</v>
      </c>
      <c r="J1746" s="178" t="s">
        <v>24046</v>
      </c>
      <c r="K1746" s="178">
        <v>2014</v>
      </c>
      <c r="L1746" s="178">
        <v>515</v>
      </c>
      <c r="M1746" s="178" t="s">
        <v>24042</v>
      </c>
      <c r="N1746" s="183">
        <f>Emissions!P1747</f>
        <v>0.36642287759189496</v>
      </c>
      <c r="O1746" s="183" t="str">
        <f>Emissions!Q1747</f>
        <v>LB</v>
      </c>
      <c r="P1746" s="172">
        <f t="shared" si="27"/>
        <v>2.8531061514364547E-2</v>
      </c>
      <c r="Q1746" s="178" t="str">
        <f>Emissions!S1747</f>
        <v xml:space="preserve">LB </v>
      </c>
      <c r="R1746" s="178" t="str">
        <f>Emissions!T1747</f>
        <v xml:space="preserve">LB </v>
      </c>
      <c r="S1746" s="178" t="s">
        <v>24045</v>
      </c>
      <c r="T1746" s="178">
        <v>7439976</v>
      </c>
      <c r="U1746" s="178" t="s">
        <v>24043</v>
      </c>
      <c r="V1746" s="178">
        <v>8</v>
      </c>
      <c r="W1746" s="178">
        <f>Emissions!W1747</f>
        <v>1.0454433660844826E-2</v>
      </c>
      <c r="X1746" s="178" t="str">
        <f>Emissions!X1747</f>
        <v>LB</v>
      </c>
    </row>
    <row r="1747" spans="1:24" x14ac:dyDescent="0.3">
      <c r="A1747" s="175" t="str">
        <f>Emissions!A1748</f>
        <v>31183</v>
      </c>
      <c r="B1747" s="175" t="str">
        <f>Emissions!B1748</f>
        <v>31</v>
      </c>
      <c r="C1747" s="175" t="str">
        <f>Emissions!F1748</f>
        <v>NE</v>
      </c>
      <c r="D1747" s="175" t="str">
        <f>Emissions!C1748</f>
        <v>183</v>
      </c>
      <c r="E1747" s="178" t="str">
        <f>Emissions!D1748</f>
        <v>Wheeler</v>
      </c>
      <c r="F1747" s="178" t="str">
        <f>Emissions!E1748</f>
        <v>County</v>
      </c>
      <c r="G1747" s="178">
        <v>2850001000</v>
      </c>
      <c r="H1747" s="178" t="s">
        <v>24044</v>
      </c>
      <c r="I1747" s="178" t="s">
        <v>24041</v>
      </c>
      <c r="J1747" s="178" t="s">
        <v>24046</v>
      </c>
      <c r="K1747" s="178">
        <v>2014</v>
      </c>
      <c r="L1747" s="178">
        <v>515</v>
      </c>
      <c r="M1747" s="178" t="s">
        <v>24042</v>
      </c>
      <c r="N1747" s="183">
        <f>Emissions!P1748</f>
        <v>7.6730433087859901E-2</v>
      </c>
      <c r="O1747" s="183" t="str">
        <f>Emissions!Q1748</f>
        <v>LB</v>
      </c>
      <c r="P1747" s="172">
        <f t="shared" si="27"/>
        <v>2.8531061514364547E-2</v>
      </c>
      <c r="Q1747" s="178" t="str">
        <f>Emissions!S1748</f>
        <v xml:space="preserve">LB </v>
      </c>
      <c r="R1747" s="178" t="str">
        <f>Emissions!T1748</f>
        <v xml:space="preserve">LB </v>
      </c>
      <c r="S1747" s="178" t="s">
        <v>24045</v>
      </c>
      <c r="T1747" s="178">
        <v>7439976</v>
      </c>
      <c r="U1747" s="178" t="s">
        <v>24043</v>
      </c>
      <c r="V1747" s="178">
        <v>8</v>
      </c>
      <c r="W1747" s="178">
        <f>Emissions!W1748</f>
        <v>2.1892007064535637E-3</v>
      </c>
      <c r="X1747" s="178" t="str">
        <f>Emissions!X1748</f>
        <v>LB</v>
      </c>
    </row>
    <row r="1748" spans="1:24" x14ac:dyDescent="0.3">
      <c r="A1748" s="175" t="str">
        <f>Emissions!A1749</f>
        <v>31185</v>
      </c>
      <c r="B1748" s="175" t="str">
        <f>Emissions!B1749</f>
        <v>31</v>
      </c>
      <c r="C1748" s="175" t="str">
        <f>Emissions!F1749</f>
        <v>NE</v>
      </c>
      <c r="D1748" s="175" t="str">
        <f>Emissions!C1749</f>
        <v>185</v>
      </c>
      <c r="E1748" s="178" t="str">
        <f>Emissions!D1749</f>
        <v>York</v>
      </c>
      <c r="F1748" s="178" t="str">
        <f>Emissions!E1749</f>
        <v>County</v>
      </c>
      <c r="G1748" s="178">
        <v>2850001000</v>
      </c>
      <c r="H1748" s="178" t="s">
        <v>24044</v>
      </c>
      <c r="I1748" s="178" t="s">
        <v>24041</v>
      </c>
      <c r="J1748" s="178" t="s">
        <v>24046</v>
      </c>
      <c r="K1748" s="178">
        <v>2014</v>
      </c>
      <c r="L1748" s="178">
        <v>515</v>
      </c>
      <c r="M1748" s="178" t="s">
        <v>24042</v>
      </c>
      <c r="N1748" s="183">
        <f>Emissions!P1749</f>
        <v>1.3940697614670317</v>
      </c>
      <c r="O1748" s="183" t="str">
        <f>Emissions!Q1749</f>
        <v>LB</v>
      </c>
      <c r="P1748" s="172">
        <f t="shared" si="27"/>
        <v>2.8531061514364544E-2</v>
      </c>
      <c r="Q1748" s="178" t="str">
        <f>Emissions!S1749</f>
        <v xml:space="preserve">LB </v>
      </c>
      <c r="R1748" s="178" t="str">
        <f>Emissions!T1749</f>
        <v xml:space="preserve">LB </v>
      </c>
      <c r="S1748" s="178" t="s">
        <v>24045</v>
      </c>
      <c r="T1748" s="178">
        <v>7439976</v>
      </c>
      <c r="U1748" s="178" t="s">
        <v>24043</v>
      </c>
      <c r="V1748" s="178">
        <v>8</v>
      </c>
      <c r="W1748" s="178">
        <f>Emissions!W1749</f>
        <v>3.9774290119731388E-2</v>
      </c>
      <c r="X1748" s="178" t="str">
        <f>Emissions!X1749</f>
        <v>LB</v>
      </c>
    </row>
    <row r="1749" spans="1:24" x14ac:dyDescent="0.3">
      <c r="A1749" s="175" t="str">
        <f>Emissions!A1750</f>
        <v>32001</v>
      </c>
      <c r="B1749" s="175" t="str">
        <f>Emissions!B1750</f>
        <v>32</v>
      </c>
      <c r="C1749" s="175" t="str">
        <f>Emissions!F1750</f>
        <v>NV</v>
      </c>
      <c r="D1749" s="175" t="str">
        <f>Emissions!C1750</f>
        <v>001</v>
      </c>
      <c r="E1749" s="178" t="str">
        <f>Emissions!D1750</f>
        <v>Churchill</v>
      </c>
      <c r="F1749" s="178" t="str">
        <f>Emissions!E1750</f>
        <v>County</v>
      </c>
      <c r="G1749" s="178">
        <v>2850001000</v>
      </c>
      <c r="H1749" s="178" t="s">
        <v>24044</v>
      </c>
      <c r="I1749" s="178" t="s">
        <v>24041</v>
      </c>
      <c r="J1749" s="178" t="s">
        <v>24046</v>
      </c>
      <c r="K1749" s="178">
        <v>2014</v>
      </c>
      <c r="L1749" s="178">
        <v>515</v>
      </c>
      <c r="M1749" s="178" t="s">
        <v>24042</v>
      </c>
      <c r="N1749" s="183">
        <f>Emissions!P1750</f>
        <v>2.4029848033220249</v>
      </c>
      <c r="O1749" s="183" t="str">
        <f>Emissions!Q1750</f>
        <v>LB</v>
      </c>
      <c r="P1749" s="172">
        <f t="shared" si="27"/>
        <v>2.8531061514364544E-2</v>
      </c>
      <c r="Q1749" s="178" t="str">
        <f>Emissions!S1750</f>
        <v xml:space="preserve">LB </v>
      </c>
      <c r="R1749" s="178" t="str">
        <f>Emissions!T1750</f>
        <v xml:space="preserve">LB </v>
      </c>
      <c r="S1749" s="178" t="s">
        <v>24045</v>
      </c>
      <c r="T1749" s="178">
        <v>7439976</v>
      </c>
      <c r="U1749" s="178" t="s">
        <v>24043</v>
      </c>
      <c r="V1749" s="178">
        <v>8</v>
      </c>
      <c r="W1749" s="178">
        <f>Emissions!W1750</f>
        <v>6.8559707241663881E-2</v>
      </c>
      <c r="X1749" s="178" t="str">
        <f>Emissions!X1750</f>
        <v>LB</v>
      </c>
    </row>
    <row r="1750" spans="1:24" x14ac:dyDescent="0.3">
      <c r="A1750" s="175" t="str">
        <f>Emissions!A1751</f>
        <v>32003</v>
      </c>
      <c r="B1750" s="175" t="str">
        <f>Emissions!B1751</f>
        <v>32</v>
      </c>
      <c r="C1750" s="175" t="str">
        <f>Emissions!F1751</f>
        <v>NV</v>
      </c>
      <c r="D1750" s="175" t="str">
        <f>Emissions!C1751</f>
        <v>003</v>
      </c>
      <c r="E1750" s="178" t="str">
        <f>Emissions!D1751</f>
        <v>Clark</v>
      </c>
      <c r="F1750" s="178" t="str">
        <f>Emissions!E1751</f>
        <v>County</v>
      </c>
      <c r="G1750" s="178">
        <v>2850001000</v>
      </c>
      <c r="H1750" s="178" t="s">
        <v>24044</v>
      </c>
      <c r="I1750" s="178" t="s">
        <v>24041</v>
      </c>
      <c r="J1750" s="178" t="s">
        <v>24046</v>
      </c>
      <c r="K1750" s="178">
        <v>2014</v>
      </c>
      <c r="L1750" s="178">
        <v>515</v>
      </c>
      <c r="M1750" s="178" t="s">
        <v>24042</v>
      </c>
      <c r="N1750" s="183">
        <f>Emissions!P1751</f>
        <v>207.32052151921016</v>
      </c>
      <c r="O1750" s="183" t="str">
        <f>Emissions!Q1751</f>
        <v>LB</v>
      </c>
      <c r="P1750" s="172">
        <f t="shared" si="27"/>
        <v>2.8531061514364551E-2</v>
      </c>
      <c r="Q1750" s="178" t="str">
        <f>Emissions!S1751</f>
        <v xml:space="preserve">LB </v>
      </c>
      <c r="R1750" s="178" t="str">
        <f>Emissions!T1751</f>
        <v xml:space="preserve">LB </v>
      </c>
      <c r="S1750" s="178" t="s">
        <v>24045</v>
      </c>
      <c r="T1750" s="178">
        <v>7439976</v>
      </c>
      <c r="U1750" s="178" t="s">
        <v>24043</v>
      </c>
      <c r="V1750" s="178">
        <v>8</v>
      </c>
      <c r="W1750" s="178">
        <f>Emissions!W1751</f>
        <v>5.9150745526547244</v>
      </c>
      <c r="X1750" s="178" t="str">
        <f>Emissions!X1751</f>
        <v>LB</v>
      </c>
    </row>
    <row r="1751" spans="1:24" x14ac:dyDescent="0.3">
      <c r="A1751" s="175" t="str">
        <f>Emissions!A1752</f>
        <v>32005</v>
      </c>
      <c r="B1751" s="175" t="str">
        <f>Emissions!B1752</f>
        <v>32</v>
      </c>
      <c r="C1751" s="175" t="str">
        <f>Emissions!F1752</f>
        <v>NV</v>
      </c>
      <c r="D1751" s="175" t="str">
        <f>Emissions!C1752</f>
        <v>005</v>
      </c>
      <c r="E1751" s="178" t="str">
        <f>Emissions!D1752</f>
        <v>Douglas</v>
      </c>
      <c r="F1751" s="178" t="str">
        <f>Emissions!E1752</f>
        <v>County</v>
      </c>
      <c r="G1751" s="178">
        <v>2850001000</v>
      </c>
      <c r="H1751" s="178" t="s">
        <v>24044</v>
      </c>
      <c r="I1751" s="178" t="s">
        <v>24041</v>
      </c>
      <c r="J1751" s="178" t="s">
        <v>24046</v>
      </c>
      <c r="K1751" s="178">
        <v>2014</v>
      </c>
      <c r="L1751" s="178">
        <v>515</v>
      </c>
      <c r="M1751" s="178" t="s">
        <v>24042</v>
      </c>
      <c r="N1751" s="183">
        <f>Emissions!P1752</f>
        <v>4.7616943436873482</v>
      </c>
      <c r="O1751" s="183" t="str">
        <f>Emissions!Q1752</f>
        <v>LB</v>
      </c>
      <c r="P1751" s="172">
        <f t="shared" si="27"/>
        <v>2.8531061514364544E-2</v>
      </c>
      <c r="Q1751" s="178" t="str">
        <f>Emissions!S1752</f>
        <v xml:space="preserve">LB </v>
      </c>
      <c r="R1751" s="178" t="str">
        <f>Emissions!T1752</f>
        <v xml:space="preserve">LB </v>
      </c>
      <c r="S1751" s="178" t="s">
        <v>24045</v>
      </c>
      <c r="T1751" s="178">
        <v>7439976</v>
      </c>
      <c r="U1751" s="178" t="s">
        <v>24043</v>
      </c>
      <c r="V1751" s="178">
        <v>8</v>
      </c>
      <c r="W1751" s="178">
        <f>Emissions!W1752</f>
        <v>0.13585619423234543</v>
      </c>
      <c r="X1751" s="178" t="str">
        <f>Emissions!X1752</f>
        <v>LB</v>
      </c>
    </row>
    <row r="1752" spans="1:24" x14ac:dyDescent="0.3">
      <c r="A1752" s="175" t="str">
        <f>Emissions!A1753</f>
        <v>32007</v>
      </c>
      <c r="B1752" s="175" t="str">
        <f>Emissions!B1753</f>
        <v>32</v>
      </c>
      <c r="C1752" s="175" t="str">
        <f>Emissions!F1753</f>
        <v>NV</v>
      </c>
      <c r="D1752" s="175" t="str">
        <f>Emissions!C1753</f>
        <v>007</v>
      </c>
      <c r="E1752" s="178" t="str">
        <f>Emissions!D1753</f>
        <v>Elko</v>
      </c>
      <c r="F1752" s="178" t="str">
        <f>Emissions!E1753</f>
        <v>County</v>
      </c>
      <c r="G1752" s="178">
        <v>2850001000</v>
      </c>
      <c r="H1752" s="178" t="s">
        <v>24044</v>
      </c>
      <c r="I1752" s="178" t="s">
        <v>24041</v>
      </c>
      <c r="J1752" s="178" t="s">
        <v>24046</v>
      </c>
      <c r="K1752" s="178">
        <v>2014</v>
      </c>
      <c r="L1752" s="178">
        <v>515</v>
      </c>
      <c r="M1752" s="178" t="s">
        <v>24042</v>
      </c>
      <c r="N1752" s="183">
        <f>Emissions!P1753</f>
        <v>5.2855848985822655</v>
      </c>
      <c r="O1752" s="183" t="str">
        <f>Emissions!Q1753</f>
        <v>LB</v>
      </c>
      <c r="P1752" s="172">
        <f t="shared" si="27"/>
        <v>2.8531061514364551E-2</v>
      </c>
      <c r="Q1752" s="178" t="str">
        <f>Emissions!S1753</f>
        <v xml:space="preserve">LB </v>
      </c>
      <c r="R1752" s="178" t="str">
        <f>Emissions!T1753</f>
        <v xml:space="preserve">LB </v>
      </c>
      <c r="S1752" s="178" t="s">
        <v>24045</v>
      </c>
      <c r="T1752" s="178">
        <v>7439976</v>
      </c>
      <c r="U1752" s="178" t="s">
        <v>24043</v>
      </c>
      <c r="V1752" s="178">
        <v>8</v>
      </c>
      <c r="W1752" s="178">
        <f>Emissions!W1753</f>
        <v>0.15080334788084693</v>
      </c>
      <c r="X1752" s="178" t="str">
        <f>Emissions!X1753</f>
        <v>LB</v>
      </c>
    </row>
    <row r="1753" spans="1:24" x14ac:dyDescent="0.3">
      <c r="A1753" s="175" t="str">
        <f>Emissions!A1754</f>
        <v>32009</v>
      </c>
      <c r="B1753" s="175" t="str">
        <f>Emissions!B1754</f>
        <v>32</v>
      </c>
      <c r="C1753" s="175" t="str">
        <f>Emissions!F1754</f>
        <v>NV</v>
      </c>
      <c r="D1753" s="175" t="str">
        <f>Emissions!C1754</f>
        <v>009</v>
      </c>
      <c r="E1753" s="178" t="str">
        <f>Emissions!D1754</f>
        <v>Esmeralda</v>
      </c>
      <c r="F1753" s="178" t="str">
        <f>Emissions!E1754</f>
        <v>County</v>
      </c>
      <c r="G1753" s="178">
        <v>2850001000</v>
      </c>
      <c r="H1753" s="178" t="s">
        <v>24044</v>
      </c>
      <c r="I1753" s="178" t="s">
        <v>24041</v>
      </c>
      <c r="J1753" s="178" t="s">
        <v>24046</v>
      </c>
      <c r="K1753" s="178">
        <v>2014</v>
      </c>
      <c r="L1753" s="178">
        <v>515</v>
      </c>
      <c r="M1753" s="178" t="s">
        <v>24042</v>
      </c>
      <c r="N1753" s="183">
        <f>Emissions!P1754</f>
        <v>8.2339968666084659E-2</v>
      </c>
      <c r="O1753" s="183" t="str">
        <f>Emissions!Q1754</f>
        <v>LB</v>
      </c>
      <c r="P1753" s="172">
        <f t="shared" si="27"/>
        <v>2.8531061514364547E-2</v>
      </c>
      <c r="Q1753" s="178" t="str">
        <f>Emissions!S1754</f>
        <v xml:space="preserve">LB </v>
      </c>
      <c r="R1753" s="178" t="str">
        <f>Emissions!T1754</f>
        <v xml:space="preserve">LB </v>
      </c>
      <c r="S1753" s="178" t="s">
        <v>24045</v>
      </c>
      <c r="T1753" s="178">
        <v>7439976</v>
      </c>
      <c r="U1753" s="178" t="s">
        <v>24043</v>
      </c>
      <c r="V1753" s="178">
        <v>8</v>
      </c>
      <c r="W1753" s="178">
        <f>Emissions!W1754</f>
        <v>2.3492467111029106E-3</v>
      </c>
      <c r="X1753" s="178" t="str">
        <f>Emissions!X1754</f>
        <v>LB</v>
      </c>
    </row>
    <row r="1754" spans="1:24" x14ac:dyDescent="0.3">
      <c r="A1754" s="175" t="str">
        <f>Emissions!A1755</f>
        <v>32011</v>
      </c>
      <c r="B1754" s="175" t="str">
        <f>Emissions!B1755</f>
        <v>32</v>
      </c>
      <c r="C1754" s="175" t="str">
        <f>Emissions!F1755</f>
        <v>NV</v>
      </c>
      <c r="D1754" s="175" t="str">
        <f>Emissions!C1755</f>
        <v>011</v>
      </c>
      <c r="E1754" s="178" t="str">
        <f>Emissions!D1755</f>
        <v>Eureka</v>
      </c>
      <c r="F1754" s="178" t="str">
        <f>Emissions!E1755</f>
        <v>County</v>
      </c>
      <c r="G1754" s="178">
        <v>2850001000</v>
      </c>
      <c r="H1754" s="178" t="s">
        <v>24044</v>
      </c>
      <c r="I1754" s="178" t="s">
        <v>24041</v>
      </c>
      <c r="J1754" s="178" t="s">
        <v>24046</v>
      </c>
      <c r="K1754" s="178">
        <v>2014</v>
      </c>
      <c r="L1754" s="178">
        <v>515</v>
      </c>
      <c r="M1754" s="178" t="s">
        <v>24042</v>
      </c>
      <c r="N1754" s="183">
        <f>Emissions!P1755</f>
        <v>0.20214362137245601</v>
      </c>
      <c r="O1754" s="183" t="str">
        <f>Emissions!Q1755</f>
        <v>LB</v>
      </c>
      <c r="P1754" s="172">
        <f t="shared" si="27"/>
        <v>2.8531061514364544E-2</v>
      </c>
      <c r="Q1754" s="178" t="str">
        <f>Emissions!S1755</f>
        <v xml:space="preserve">LB </v>
      </c>
      <c r="R1754" s="178" t="str">
        <f>Emissions!T1755</f>
        <v xml:space="preserve">LB </v>
      </c>
      <c r="S1754" s="178" t="s">
        <v>24045</v>
      </c>
      <c r="T1754" s="178">
        <v>7439976</v>
      </c>
      <c r="U1754" s="178" t="s">
        <v>24043</v>
      </c>
      <c r="V1754" s="178">
        <v>8</v>
      </c>
      <c r="W1754" s="178">
        <f>Emissions!W1755</f>
        <v>5.7673720961139577E-3</v>
      </c>
      <c r="X1754" s="178" t="str">
        <f>Emissions!X1755</f>
        <v>LB</v>
      </c>
    </row>
    <row r="1755" spans="1:24" x14ac:dyDescent="0.3">
      <c r="A1755" s="175" t="str">
        <f>Emissions!A1756</f>
        <v>32013</v>
      </c>
      <c r="B1755" s="175" t="str">
        <f>Emissions!B1756</f>
        <v>32</v>
      </c>
      <c r="C1755" s="175" t="str">
        <f>Emissions!F1756</f>
        <v>NV</v>
      </c>
      <c r="D1755" s="175" t="str">
        <f>Emissions!C1756</f>
        <v>013</v>
      </c>
      <c r="E1755" s="178" t="str">
        <f>Emissions!D1756</f>
        <v>Humboldt</v>
      </c>
      <c r="F1755" s="178" t="str">
        <f>Emissions!E1756</f>
        <v>County</v>
      </c>
      <c r="G1755" s="178">
        <v>2850001000</v>
      </c>
      <c r="H1755" s="178" t="s">
        <v>24044</v>
      </c>
      <c r="I1755" s="178" t="s">
        <v>24041</v>
      </c>
      <c r="J1755" s="178" t="s">
        <v>24046</v>
      </c>
      <c r="K1755" s="178">
        <v>2014</v>
      </c>
      <c r="L1755" s="178">
        <v>515</v>
      </c>
      <c r="M1755" s="178" t="s">
        <v>24042</v>
      </c>
      <c r="N1755" s="183">
        <f>Emissions!P1756</f>
        <v>1.7308422367168816</v>
      </c>
      <c r="O1755" s="183" t="str">
        <f>Emissions!Q1756</f>
        <v>LB</v>
      </c>
      <c r="P1755" s="172">
        <f t="shared" si="27"/>
        <v>2.8531061514364544E-2</v>
      </c>
      <c r="Q1755" s="178" t="str">
        <f>Emissions!S1756</f>
        <v xml:space="preserve">LB </v>
      </c>
      <c r="R1755" s="178" t="str">
        <f>Emissions!T1756</f>
        <v xml:space="preserve">LB </v>
      </c>
      <c r="S1755" s="178" t="s">
        <v>24045</v>
      </c>
      <c r="T1755" s="178">
        <v>7439976</v>
      </c>
      <c r="U1755" s="178" t="s">
        <v>24043</v>
      </c>
      <c r="V1755" s="178">
        <v>8</v>
      </c>
      <c r="W1755" s="178">
        <f>Emissions!W1756</f>
        <v>4.9382766327429668E-2</v>
      </c>
      <c r="X1755" s="178" t="str">
        <f>Emissions!X1756</f>
        <v>LB</v>
      </c>
    </row>
    <row r="1756" spans="1:24" x14ac:dyDescent="0.3">
      <c r="A1756" s="175" t="str">
        <f>Emissions!A1757</f>
        <v>32015</v>
      </c>
      <c r="B1756" s="175" t="str">
        <f>Emissions!B1757</f>
        <v>32</v>
      </c>
      <c r="C1756" s="175" t="str">
        <f>Emissions!F1757</f>
        <v>NV</v>
      </c>
      <c r="D1756" s="175" t="str">
        <f>Emissions!C1757</f>
        <v>015</v>
      </c>
      <c r="E1756" s="178" t="str">
        <f>Emissions!D1757</f>
        <v>Lander</v>
      </c>
      <c r="F1756" s="178" t="str">
        <f>Emissions!E1757</f>
        <v>County</v>
      </c>
      <c r="G1756" s="178">
        <v>2850001000</v>
      </c>
      <c r="H1756" s="178" t="s">
        <v>24044</v>
      </c>
      <c r="I1756" s="178" t="s">
        <v>24041</v>
      </c>
      <c r="J1756" s="178" t="s">
        <v>24046</v>
      </c>
      <c r="K1756" s="178">
        <v>2014</v>
      </c>
      <c r="L1756" s="178">
        <v>515</v>
      </c>
      <c r="M1756" s="178" t="s">
        <v>24042</v>
      </c>
      <c r="N1756" s="183">
        <f>Emissions!P1757</f>
        <v>0.60192320159915169</v>
      </c>
      <c r="O1756" s="183" t="str">
        <f>Emissions!Q1757</f>
        <v>LB</v>
      </c>
      <c r="P1756" s="172">
        <f t="shared" si="27"/>
        <v>2.8531061514364544E-2</v>
      </c>
      <c r="Q1756" s="178" t="str">
        <f>Emissions!S1757</f>
        <v xml:space="preserve">LB </v>
      </c>
      <c r="R1756" s="178" t="str">
        <f>Emissions!T1757</f>
        <v xml:space="preserve">LB </v>
      </c>
      <c r="S1756" s="178" t="s">
        <v>24045</v>
      </c>
      <c r="T1756" s="178">
        <v>7439976</v>
      </c>
      <c r="U1756" s="178" t="s">
        <v>24043</v>
      </c>
      <c r="V1756" s="178">
        <v>8</v>
      </c>
      <c r="W1756" s="178">
        <f>Emissions!W1757</f>
        <v>1.7173507891748648E-2</v>
      </c>
      <c r="X1756" s="178" t="str">
        <f>Emissions!X1757</f>
        <v>LB</v>
      </c>
    </row>
    <row r="1757" spans="1:24" x14ac:dyDescent="0.3">
      <c r="A1757" s="175" t="str">
        <f>Emissions!A1758</f>
        <v>32017</v>
      </c>
      <c r="B1757" s="175" t="str">
        <f>Emissions!B1758</f>
        <v>32</v>
      </c>
      <c r="C1757" s="175" t="str">
        <f>Emissions!F1758</f>
        <v>NV</v>
      </c>
      <c r="D1757" s="175" t="str">
        <f>Emissions!C1758</f>
        <v>017</v>
      </c>
      <c r="E1757" s="178" t="str">
        <f>Emissions!D1758</f>
        <v>Lincoln</v>
      </c>
      <c r="F1757" s="178" t="str">
        <f>Emissions!E1758</f>
        <v>County</v>
      </c>
      <c r="G1757" s="178">
        <v>2850001000</v>
      </c>
      <c r="H1757" s="178" t="s">
        <v>24044</v>
      </c>
      <c r="I1757" s="178" t="s">
        <v>24041</v>
      </c>
      <c r="J1757" s="178" t="s">
        <v>24046</v>
      </c>
      <c r="K1757" s="178">
        <v>2014</v>
      </c>
      <c r="L1757" s="178">
        <v>515</v>
      </c>
      <c r="M1757" s="178" t="s">
        <v>24042</v>
      </c>
      <c r="N1757" s="183">
        <f>Emissions!P1758</f>
        <v>0.51928272209851933</v>
      </c>
      <c r="O1757" s="183" t="str">
        <f>Emissions!Q1758</f>
        <v>LB</v>
      </c>
      <c r="P1757" s="172">
        <f t="shared" si="27"/>
        <v>2.8531061514364544E-2</v>
      </c>
      <c r="Q1757" s="178" t="str">
        <f>Emissions!S1758</f>
        <v xml:space="preserve">LB </v>
      </c>
      <c r="R1757" s="178" t="str">
        <f>Emissions!T1758</f>
        <v xml:space="preserve">LB </v>
      </c>
      <c r="S1757" s="178" t="s">
        <v>24045</v>
      </c>
      <c r="T1757" s="178">
        <v>7439976</v>
      </c>
      <c r="U1757" s="178" t="s">
        <v>24043</v>
      </c>
      <c r="V1757" s="178">
        <v>8</v>
      </c>
      <c r="W1757" s="178">
        <f>Emissions!W1758</f>
        <v>1.4815687287539524E-2</v>
      </c>
      <c r="X1757" s="178" t="str">
        <f>Emissions!X1758</f>
        <v>LB</v>
      </c>
    </row>
    <row r="1758" spans="1:24" x14ac:dyDescent="0.3">
      <c r="A1758" s="175" t="str">
        <f>Emissions!A1759</f>
        <v>32019</v>
      </c>
      <c r="B1758" s="175" t="str">
        <f>Emissions!B1759</f>
        <v>32</v>
      </c>
      <c r="C1758" s="175" t="str">
        <f>Emissions!F1759</f>
        <v>NV</v>
      </c>
      <c r="D1758" s="175" t="str">
        <f>Emissions!C1759</f>
        <v>019</v>
      </c>
      <c r="E1758" s="178" t="str">
        <f>Emissions!D1759</f>
        <v>Lyon</v>
      </c>
      <c r="F1758" s="178" t="str">
        <f>Emissions!E1759</f>
        <v>County</v>
      </c>
      <c r="G1758" s="178">
        <v>2850001000</v>
      </c>
      <c r="H1758" s="178" t="s">
        <v>24044</v>
      </c>
      <c r="I1758" s="178" t="s">
        <v>24041</v>
      </c>
      <c r="J1758" s="178" t="s">
        <v>24046</v>
      </c>
      <c r="K1758" s="178">
        <v>2014</v>
      </c>
      <c r="L1758" s="178">
        <v>515</v>
      </c>
      <c r="M1758" s="178" t="s">
        <v>24042</v>
      </c>
      <c r="N1758" s="183">
        <f>Emissions!P1759</f>
        <v>5.1877185367978811</v>
      </c>
      <c r="O1758" s="183" t="str">
        <f>Emissions!Q1759</f>
        <v>LB</v>
      </c>
      <c r="P1758" s="172">
        <f t="shared" si="27"/>
        <v>2.8531061514364547E-2</v>
      </c>
      <c r="Q1758" s="178" t="str">
        <f>Emissions!S1759</f>
        <v xml:space="preserve">LB </v>
      </c>
      <c r="R1758" s="178" t="str">
        <f>Emissions!T1759</f>
        <v xml:space="preserve">LB </v>
      </c>
      <c r="S1758" s="178" t="s">
        <v>24045</v>
      </c>
      <c r="T1758" s="178">
        <v>7439976</v>
      </c>
      <c r="U1758" s="178" t="s">
        <v>24043</v>
      </c>
      <c r="V1758" s="178">
        <v>8</v>
      </c>
      <c r="W1758" s="178">
        <f>Emissions!W1759</f>
        <v>0.14801111669258959</v>
      </c>
      <c r="X1758" s="178" t="str">
        <f>Emissions!X1759</f>
        <v>LB</v>
      </c>
    </row>
    <row r="1759" spans="1:24" x14ac:dyDescent="0.3">
      <c r="A1759" s="175" t="str">
        <f>Emissions!A1760</f>
        <v>32021</v>
      </c>
      <c r="B1759" s="175" t="str">
        <f>Emissions!B1760</f>
        <v>32</v>
      </c>
      <c r="C1759" s="175" t="str">
        <f>Emissions!F1760</f>
        <v>NV</v>
      </c>
      <c r="D1759" s="175" t="str">
        <f>Emissions!C1760</f>
        <v>021</v>
      </c>
      <c r="E1759" s="178" t="str">
        <f>Emissions!D1760</f>
        <v>Mineral</v>
      </c>
      <c r="F1759" s="178" t="str">
        <f>Emissions!E1760</f>
        <v>County</v>
      </c>
      <c r="G1759" s="178">
        <v>2850001000</v>
      </c>
      <c r="H1759" s="178" t="s">
        <v>24044</v>
      </c>
      <c r="I1759" s="178" t="s">
        <v>24041</v>
      </c>
      <c r="J1759" s="178" t="s">
        <v>24046</v>
      </c>
      <c r="K1759" s="178">
        <v>2014</v>
      </c>
      <c r="L1759" s="178">
        <v>515</v>
      </c>
      <c r="M1759" s="178" t="s">
        <v>24042</v>
      </c>
      <c r="N1759" s="183">
        <f>Emissions!P1760</f>
        <v>0.45076625182163133</v>
      </c>
      <c r="O1759" s="183" t="str">
        <f>Emissions!Q1760</f>
        <v>LB</v>
      </c>
      <c r="P1759" s="172">
        <f t="shared" si="27"/>
        <v>2.8531061514364547E-2</v>
      </c>
      <c r="Q1759" s="178" t="str">
        <f>Emissions!S1760</f>
        <v xml:space="preserve">LB </v>
      </c>
      <c r="R1759" s="178" t="str">
        <f>Emissions!T1760</f>
        <v xml:space="preserve">LB </v>
      </c>
      <c r="S1759" s="178" t="s">
        <v>24045</v>
      </c>
      <c r="T1759" s="178">
        <v>7439976</v>
      </c>
      <c r="U1759" s="178" t="s">
        <v>24043</v>
      </c>
      <c r="V1759" s="178">
        <v>8</v>
      </c>
      <c r="W1759" s="178">
        <f>Emissions!W1760</f>
        <v>1.2860839659322503E-2</v>
      </c>
      <c r="X1759" s="178" t="str">
        <f>Emissions!X1760</f>
        <v>LB</v>
      </c>
    </row>
    <row r="1760" spans="1:24" x14ac:dyDescent="0.3">
      <c r="A1760" s="175" t="str">
        <f>Emissions!A1761</f>
        <v>32023</v>
      </c>
      <c r="B1760" s="175" t="str">
        <f>Emissions!B1761</f>
        <v>32</v>
      </c>
      <c r="C1760" s="175" t="str">
        <f>Emissions!F1761</f>
        <v>NV</v>
      </c>
      <c r="D1760" s="175" t="str">
        <f>Emissions!C1761</f>
        <v>023</v>
      </c>
      <c r="E1760" s="178" t="str">
        <f>Emissions!D1761</f>
        <v>Nye</v>
      </c>
      <c r="F1760" s="178" t="str">
        <f>Emissions!E1761</f>
        <v>County</v>
      </c>
      <c r="G1760" s="178">
        <v>2850001000</v>
      </c>
      <c r="H1760" s="178" t="s">
        <v>24044</v>
      </c>
      <c r="I1760" s="178" t="s">
        <v>24041</v>
      </c>
      <c r="J1760" s="178" t="s">
        <v>24046</v>
      </c>
      <c r="K1760" s="178">
        <v>2014</v>
      </c>
      <c r="L1760" s="178">
        <v>515</v>
      </c>
      <c r="M1760" s="178" t="s">
        <v>24042</v>
      </c>
      <c r="N1760" s="183">
        <f>Emissions!P1761</f>
        <v>4.2353997021160481</v>
      </c>
      <c r="O1760" s="183" t="str">
        <f>Emissions!Q1761</f>
        <v>LB</v>
      </c>
      <c r="P1760" s="172">
        <f t="shared" si="27"/>
        <v>2.8531061514364547E-2</v>
      </c>
      <c r="Q1760" s="178" t="str">
        <f>Emissions!S1761</f>
        <v xml:space="preserve">LB </v>
      </c>
      <c r="R1760" s="178" t="str">
        <f>Emissions!T1761</f>
        <v xml:space="preserve">LB </v>
      </c>
      <c r="S1760" s="178" t="s">
        <v>24045</v>
      </c>
      <c r="T1760" s="178">
        <v>7439976</v>
      </c>
      <c r="U1760" s="178" t="s">
        <v>24043</v>
      </c>
      <c r="V1760" s="178">
        <v>8</v>
      </c>
      <c r="W1760" s="178">
        <f>Emissions!W1761</f>
        <v>0.12084044943899425</v>
      </c>
      <c r="X1760" s="178" t="str">
        <f>Emissions!X1761</f>
        <v>LB</v>
      </c>
    </row>
    <row r="1761" spans="1:24" x14ac:dyDescent="0.3">
      <c r="A1761" s="175" t="str">
        <f>Emissions!A1762</f>
        <v>32027</v>
      </c>
      <c r="B1761" s="175" t="str">
        <f>Emissions!B1762</f>
        <v>32</v>
      </c>
      <c r="C1761" s="175" t="str">
        <f>Emissions!F1762</f>
        <v>NV</v>
      </c>
      <c r="D1761" s="175" t="str">
        <f>Emissions!C1762</f>
        <v>027</v>
      </c>
      <c r="E1761" s="178" t="str">
        <f>Emissions!D1762</f>
        <v>Pershing</v>
      </c>
      <c r="F1761" s="178" t="str">
        <f>Emissions!E1762</f>
        <v>County</v>
      </c>
      <c r="G1761" s="178">
        <v>2850001000</v>
      </c>
      <c r="H1761" s="178" t="s">
        <v>24044</v>
      </c>
      <c r="I1761" s="178" t="s">
        <v>24041</v>
      </c>
      <c r="J1761" s="178" t="s">
        <v>24046</v>
      </c>
      <c r="K1761" s="178">
        <v>2014</v>
      </c>
      <c r="L1761" s="178">
        <v>515</v>
      </c>
      <c r="M1761" s="178" t="s">
        <v>24042</v>
      </c>
      <c r="N1761" s="183">
        <f>Emissions!P1762</f>
        <v>0.67094052326695264</v>
      </c>
      <c r="O1761" s="183" t="str">
        <f>Emissions!Q1762</f>
        <v>LB</v>
      </c>
      <c r="P1761" s="172">
        <f t="shared" si="27"/>
        <v>2.8531061514364544E-2</v>
      </c>
      <c r="Q1761" s="178" t="str">
        <f>Emissions!S1762</f>
        <v xml:space="preserve">LB </v>
      </c>
      <c r="R1761" s="178" t="str">
        <f>Emissions!T1762</f>
        <v xml:space="preserve">LB </v>
      </c>
      <c r="S1761" s="178" t="s">
        <v>24045</v>
      </c>
      <c r="T1761" s="178">
        <v>7439976</v>
      </c>
      <c r="U1761" s="178" t="s">
        <v>24043</v>
      </c>
      <c r="V1761" s="178">
        <v>8</v>
      </c>
      <c r="W1761" s="178">
        <f>Emissions!W1762</f>
        <v>1.9142645341809362E-2</v>
      </c>
      <c r="X1761" s="178" t="str">
        <f>Emissions!X1762</f>
        <v>LB</v>
      </c>
    </row>
    <row r="1762" spans="1:24" x14ac:dyDescent="0.3">
      <c r="A1762" s="175" t="str">
        <f>Emissions!A1763</f>
        <v>32029</v>
      </c>
      <c r="B1762" s="175" t="str">
        <f>Emissions!B1763</f>
        <v>32</v>
      </c>
      <c r="C1762" s="175" t="str">
        <f>Emissions!F1763</f>
        <v>NV</v>
      </c>
      <c r="D1762" s="175" t="str">
        <f>Emissions!C1763</f>
        <v>029</v>
      </c>
      <c r="E1762" s="178" t="str">
        <f>Emissions!D1763</f>
        <v>Storey</v>
      </c>
      <c r="F1762" s="178" t="str">
        <f>Emissions!E1763</f>
        <v>County</v>
      </c>
      <c r="G1762" s="178">
        <v>2850001000</v>
      </c>
      <c r="H1762" s="178" t="s">
        <v>24044</v>
      </c>
      <c r="I1762" s="178" t="s">
        <v>24041</v>
      </c>
      <c r="J1762" s="178" t="s">
        <v>24046</v>
      </c>
      <c r="K1762" s="178">
        <v>2014</v>
      </c>
      <c r="L1762" s="178">
        <v>515</v>
      </c>
      <c r="M1762" s="178" t="s">
        <v>24042</v>
      </c>
      <c r="N1762" s="183">
        <f>Emissions!P1763</f>
        <v>0.39186612825027156</v>
      </c>
      <c r="O1762" s="183" t="str">
        <f>Emissions!Q1763</f>
        <v>LB</v>
      </c>
      <c r="P1762" s="172">
        <f t="shared" si="27"/>
        <v>2.8531061514364547E-2</v>
      </c>
      <c r="Q1762" s="178" t="str">
        <f>Emissions!S1763</f>
        <v xml:space="preserve">LB </v>
      </c>
      <c r="R1762" s="178" t="str">
        <f>Emissions!T1763</f>
        <v xml:space="preserve">LB </v>
      </c>
      <c r="S1762" s="178" t="s">
        <v>24045</v>
      </c>
      <c r="T1762" s="178">
        <v>7439976</v>
      </c>
      <c r="U1762" s="178" t="s">
        <v>24043</v>
      </c>
      <c r="V1762" s="178">
        <v>8</v>
      </c>
      <c r="W1762" s="178">
        <f>Emissions!W1763</f>
        <v>1.1180356610504365E-2</v>
      </c>
      <c r="X1762" s="178" t="str">
        <f>Emissions!X1763</f>
        <v>LB</v>
      </c>
    </row>
    <row r="1763" spans="1:24" x14ac:dyDescent="0.3">
      <c r="A1763" s="175" t="str">
        <f>Emissions!A1764</f>
        <v>32031</v>
      </c>
      <c r="B1763" s="175" t="str">
        <f>Emissions!B1764</f>
        <v>32</v>
      </c>
      <c r="C1763" s="175" t="str">
        <f>Emissions!F1764</f>
        <v>NV</v>
      </c>
      <c r="D1763" s="175" t="str">
        <f>Emissions!C1764</f>
        <v>031</v>
      </c>
      <c r="E1763" s="178" t="str">
        <f>Emissions!D1764</f>
        <v>Washoe</v>
      </c>
      <c r="F1763" s="178" t="str">
        <f>Emissions!E1764</f>
        <v>County</v>
      </c>
      <c r="G1763" s="178">
        <v>2850001000</v>
      </c>
      <c r="H1763" s="178" t="s">
        <v>24044</v>
      </c>
      <c r="I1763" s="178" t="s">
        <v>24041</v>
      </c>
      <c r="J1763" s="178" t="s">
        <v>24046</v>
      </c>
      <c r="K1763" s="178">
        <v>2014</v>
      </c>
      <c r="L1763" s="178">
        <v>515</v>
      </c>
      <c r="M1763" s="178" t="s">
        <v>24042</v>
      </c>
      <c r="N1763" s="183">
        <f>Emissions!P1764</f>
        <v>44.082735682035526</v>
      </c>
      <c r="O1763" s="183" t="str">
        <f>Emissions!Q1764</f>
        <v>LB</v>
      </c>
      <c r="P1763" s="172">
        <f t="shared" si="27"/>
        <v>2.8531061514364547E-2</v>
      </c>
      <c r="Q1763" s="178" t="str">
        <f>Emissions!S1764</f>
        <v xml:space="preserve">LB </v>
      </c>
      <c r="R1763" s="178" t="str">
        <f>Emissions!T1764</f>
        <v xml:space="preserve">LB </v>
      </c>
      <c r="S1763" s="178" t="s">
        <v>24045</v>
      </c>
      <c r="T1763" s="178">
        <v>7439976</v>
      </c>
      <c r="U1763" s="178" t="s">
        <v>24043</v>
      </c>
      <c r="V1763" s="178">
        <v>8</v>
      </c>
      <c r="W1763" s="178">
        <f>Emissions!W1764</f>
        <v>1.2577272434656286</v>
      </c>
      <c r="X1763" s="178" t="str">
        <f>Emissions!X1764</f>
        <v>LB</v>
      </c>
    </row>
    <row r="1764" spans="1:24" x14ac:dyDescent="0.3">
      <c r="A1764" s="175" t="str">
        <f>Emissions!A1765</f>
        <v>32033</v>
      </c>
      <c r="B1764" s="175" t="str">
        <f>Emissions!B1765</f>
        <v>32</v>
      </c>
      <c r="C1764" s="175" t="str">
        <f>Emissions!F1765</f>
        <v>NV</v>
      </c>
      <c r="D1764" s="175" t="str">
        <f>Emissions!C1765</f>
        <v>033</v>
      </c>
      <c r="E1764" s="178" t="str">
        <f>Emissions!D1765</f>
        <v>White Pine</v>
      </c>
      <c r="F1764" s="178" t="str">
        <f>Emissions!E1765</f>
        <v>County</v>
      </c>
      <c r="G1764" s="178">
        <v>2850001000</v>
      </c>
      <c r="H1764" s="178" t="s">
        <v>24044</v>
      </c>
      <c r="I1764" s="178" t="s">
        <v>24041</v>
      </c>
      <c r="J1764" s="178" t="s">
        <v>24046</v>
      </c>
      <c r="K1764" s="178">
        <v>2014</v>
      </c>
      <c r="L1764" s="178">
        <v>515</v>
      </c>
      <c r="M1764" s="178" t="s">
        <v>24042</v>
      </c>
      <c r="N1764" s="183">
        <f>Emissions!P1765</f>
        <v>1.0051085712840555</v>
      </c>
      <c r="O1764" s="183" t="str">
        <f>Emissions!Q1765</f>
        <v>LB</v>
      </c>
      <c r="P1764" s="172">
        <f t="shared" si="27"/>
        <v>2.8531061514364544E-2</v>
      </c>
      <c r="Q1764" s="178" t="str">
        <f>Emissions!S1765</f>
        <v xml:space="preserve">LB </v>
      </c>
      <c r="R1764" s="178" t="str">
        <f>Emissions!T1765</f>
        <v xml:space="preserve">LB </v>
      </c>
      <c r="S1764" s="178" t="s">
        <v>24045</v>
      </c>
      <c r="T1764" s="178">
        <v>7439976</v>
      </c>
      <c r="U1764" s="178" t="s">
        <v>24043</v>
      </c>
      <c r="V1764" s="178">
        <v>8</v>
      </c>
      <c r="W1764" s="178">
        <f>Emissions!W1765</f>
        <v>2.8676814475920447E-2</v>
      </c>
      <c r="X1764" s="178" t="str">
        <f>Emissions!X1765</f>
        <v>LB</v>
      </c>
    </row>
    <row r="1765" spans="1:24" x14ac:dyDescent="0.3">
      <c r="A1765" s="175" t="str">
        <f>Emissions!A1766</f>
        <v>32510</v>
      </c>
      <c r="B1765" s="175" t="str">
        <f>Emissions!B1766</f>
        <v>32</v>
      </c>
      <c r="C1765" s="175" t="str">
        <f>Emissions!F1766</f>
        <v>NV</v>
      </c>
      <c r="D1765" s="175" t="str">
        <f>Emissions!C1766</f>
        <v>510</v>
      </c>
      <c r="E1765" s="178" t="str">
        <f>Emissions!D1766</f>
        <v>Carson City</v>
      </c>
      <c r="F1765" s="178" t="str">
        <f>Emissions!E1766</f>
        <v>City</v>
      </c>
      <c r="G1765" s="178">
        <v>2850001000</v>
      </c>
      <c r="H1765" s="178" t="s">
        <v>24044</v>
      </c>
      <c r="I1765" s="178" t="s">
        <v>24041</v>
      </c>
      <c r="J1765" s="178" t="s">
        <v>24046</v>
      </c>
      <c r="K1765" s="178">
        <v>2014</v>
      </c>
      <c r="L1765" s="178">
        <v>515</v>
      </c>
      <c r="M1765" s="178" t="s">
        <v>24042</v>
      </c>
      <c r="N1765" s="183">
        <f>Emissions!P1766</f>
        <v>5.4614839070708845</v>
      </c>
      <c r="O1765" s="183" t="str">
        <f>Emissions!Q1766</f>
        <v>LB</v>
      </c>
      <c r="P1765" s="172">
        <f t="shared" si="27"/>
        <v>2.8531061514364551E-2</v>
      </c>
      <c r="Q1765" s="178" t="str">
        <f>Emissions!S1766</f>
        <v xml:space="preserve">LB </v>
      </c>
      <c r="R1765" s="178" t="str">
        <f>Emissions!T1766</f>
        <v xml:space="preserve">LB </v>
      </c>
      <c r="S1765" s="178" t="s">
        <v>24045</v>
      </c>
      <c r="T1765" s="178">
        <v>7439976</v>
      </c>
      <c r="U1765" s="178" t="s">
        <v>24043</v>
      </c>
      <c r="V1765" s="178">
        <v>8</v>
      </c>
      <c r="W1765" s="178">
        <f>Emissions!W1766</f>
        <v>0.15582193331235145</v>
      </c>
      <c r="X1765" s="178" t="str">
        <f>Emissions!X1766</f>
        <v>LB</v>
      </c>
    </row>
    <row r="1766" spans="1:24" x14ac:dyDescent="0.3">
      <c r="A1766" s="175" t="str">
        <f>Emissions!A1767</f>
        <v>33001</v>
      </c>
      <c r="B1766" s="175" t="str">
        <f>Emissions!B1767</f>
        <v>33</v>
      </c>
      <c r="C1766" s="175" t="str">
        <f>Emissions!F1767</f>
        <v>NH</v>
      </c>
      <c r="D1766" s="175" t="str">
        <f>Emissions!C1767</f>
        <v>001</v>
      </c>
      <c r="E1766" s="178" t="str">
        <f>Emissions!D1767</f>
        <v>Belknap</v>
      </c>
      <c r="F1766" s="178" t="str">
        <f>Emissions!E1767</f>
        <v>County</v>
      </c>
      <c r="G1766" s="178">
        <v>2850001000</v>
      </c>
      <c r="H1766" s="178" t="s">
        <v>24044</v>
      </c>
      <c r="I1766" s="178" t="s">
        <v>24041</v>
      </c>
      <c r="J1766" s="178" t="s">
        <v>24046</v>
      </c>
      <c r="K1766" s="178">
        <v>2014</v>
      </c>
      <c r="L1766" s="178">
        <v>515</v>
      </c>
      <c r="M1766" s="178" t="s">
        <v>24042</v>
      </c>
      <c r="N1766" s="183">
        <f>Emissions!P1767</f>
        <v>6.040768625800772</v>
      </c>
      <c r="O1766" s="183" t="str">
        <f>Emissions!Q1767</f>
        <v>LB</v>
      </c>
      <c r="P1766" s="172">
        <f t="shared" si="27"/>
        <v>2.8531061514364547E-2</v>
      </c>
      <c r="Q1766" s="178" t="str">
        <f>Emissions!S1767</f>
        <v xml:space="preserve">LB </v>
      </c>
      <c r="R1766" s="178" t="str">
        <f>Emissions!T1767</f>
        <v xml:space="preserve">LB </v>
      </c>
      <c r="S1766" s="178" t="s">
        <v>24045</v>
      </c>
      <c r="T1766" s="178">
        <v>7439976</v>
      </c>
      <c r="U1766" s="178" t="s">
        <v>24043</v>
      </c>
      <c r="V1766" s="178">
        <v>8</v>
      </c>
      <c r="W1766" s="178">
        <f>Emissions!W1767</f>
        <v>0.17234954125676522</v>
      </c>
      <c r="X1766" s="178" t="str">
        <f>Emissions!X1767</f>
        <v>LB</v>
      </c>
    </row>
    <row r="1767" spans="1:24" x14ac:dyDescent="0.3">
      <c r="A1767" s="175" t="str">
        <f>Emissions!A1768</f>
        <v>33003</v>
      </c>
      <c r="B1767" s="175" t="str">
        <f>Emissions!B1768</f>
        <v>33</v>
      </c>
      <c r="C1767" s="175" t="str">
        <f>Emissions!F1768</f>
        <v>NH</v>
      </c>
      <c r="D1767" s="175" t="str">
        <f>Emissions!C1768</f>
        <v>003</v>
      </c>
      <c r="E1767" s="178" t="str">
        <f>Emissions!D1768</f>
        <v>Carroll</v>
      </c>
      <c r="F1767" s="178" t="str">
        <f>Emissions!E1768</f>
        <v>County</v>
      </c>
      <c r="G1767" s="178">
        <v>2850001000</v>
      </c>
      <c r="H1767" s="178" t="s">
        <v>24044</v>
      </c>
      <c r="I1767" s="178" t="s">
        <v>24041</v>
      </c>
      <c r="J1767" s="178" t="s">
        <v>24046</v>
      </c>
      <c r="K1767" s="178">
        <v>2014</v>
      </c>
      <c r="L1767" s="178">
        <v>515</v>
      </c>
      <c r="M1767" s="178" t="s">
        <v>24042</v>
      </c>
      <c r="N1767" s="183">
        <f>Emissions!P1768</f>
        <v>4.7479710155763346</v>
      </c>
      <c r="O1767" s="183" t="str">
        <f>Emissions!Q1768</f>
        <v>LB</v>
      </c>
      <c r="P1767" s="172">
        <f t="shared" si="27"/>
        <v>2.8531061514364544E-2</v>
      </c>
      <c r="Q1767" s="178" t="str">
        <f>Emissions!S1768</f>
        <v xml:space="preserve">LB </v>
      </c>
      <c r="R1767" s="178" t="str">
        <f>Emissions!T1768</f>
        <v xml:space="preserve">LB </v>
      </c>
      <c r="S1767" s="178" t="s">
        <v>24045</v>
      </c>
      <c r="T1767" s="178">
        <v>7439976</v>
      </c>
      <c r="U1767" s="178" t="s">
        <v>24043</v>
      </c>
      <c r="V1767" s="178">
        <v>8</v>
      </c>
      <c r="W1767" s="178">
        <f>Emissions!W1768</f>
        <v>0.1354646531138283</v>
      </c>
      <c r="X1767" s="178" t="str">
        <f>Emissions!X1768</f>
        <v>LB</v>
      </c>
    </row>
    <row r="1768" spans="1:24" x14ac:dyDescent="0.3">
      <c r="A1768" s="175" t="str">
        <f>Emissions!A1769</f>
        <v>33005</v>
      </c>
      <c r="B1768" s="175" t="str">
        <f>Emissions!B1769</f>
        <v>33</v>
      </c>
      <c r="C1768" s="175" t="str">
        <f>Emissions!F1769</f>
        <v>NH</v>
      </c>
      <c r="D1768" s="175" t="str">
        <f>Emissions!C1769</f>
        <v>005</v>
      </c>
      <c r="E1768" s="178" t="str">
        <f>Emissions!D1769</f>
        <v>Cheshire</v>
      </c>
      <c r="F1768" s="178" t="str">
        <f>Emissions!E1769</f>
        <v>County</v>
      </c>
      <c r="G1768" s="178">
        <v>2850001000</v>
      </c>
      <c r="H1768" s="178" t="s">
        <v>24044</v>
      </c>
      <c r="I1768" s="178" t="s">
        <v>24041</v>
      </c>
      <c r="J1768" s="178" t="s">
        <v>24046</v>
      </c>
      <c r="K1768" s="178">
        <v>2014</v>
      </c>
      <c r="L1768" s="178">
        <v>515</v>
      </c>
      <c r="M1768" s="178" t="s">
        <v>24042</v>
      </c>
      <c r="N1768" s="183">
        <f>Emissions!P1769</f>
        <v>7.6244607238674371</v>
      </c>
      <c r="O1768" s="183" t="str">
        <f>Emissions!Q1769</f>
        <v>LB</v>
      </c>
      <c r="P1768" s="172">
        <f t="shared" si="27"/>
        <v>2.8531061514364547E-2</v>
      </c>
      <c r="Q1768" s="178" t="str">
        <f>Emissions!S1769</f>
        <v xml:space="preserve">LB </v>
      </c>
      <c r="R1768" s="178" t="str">
        <f>Emissions!T1769</f>
        <v xml:space="preserve">LB </v>
      </c>
      <c r="S1768" s="178" t="s">
        <v>24045</v>
      </c>
      <c r="T1768" s="178">
        <v>7439976</v>
      </c>
      <c r="U1768" s="178" t="s">
        <v>24043</v>
      </c>
      <c r="V1768" s="178">
        <v>8</v>
      </c>
      <c r="W1768" s="178">
        <f>Emissions!W1769</f>
        <v>0.21753395792651831</v>
      </c>
      <c r="X1768" s="178" t="str">
        <f>Emissions!X1769</f>
        <v>LB</v>
      </c>
    </row>
    <row r="1769" spans="1:24" x14ac:dyDescent="0.3">
      <c r="A1769" s="175" t="str">
        <f>Emissions!A1770</f>
        <v>33007</v>
      </c>
      <c r="B1769" s="175" t="str">
        <f>Emissions!B1770</f>
        <v>33</v>
      </c>
      <c r="C1769" s="175" t="str">
        <f>Emissions!F1770</f>
        <v>NH</v>
      </c>
      <c r="D1769" s="175" t="str">
        <f>Emissions!C1770</f>
        <v>007</v>
      </c>
      <c r="E1769" s="178" t="str">
        <f>Emissions!D1770</f>
        <v>Coos</v>
      </c>
      <c r="F1769" s="178" t="str">
        <f>Emissions!E1770</f>
        <v>County</v>
      </c>
      <c r="G1769" s="178">
        <v>2850001000</v>
      </c>
      <c r="H1769" s="178" t="s">
        <v>24044</v>
      </c>
      <c r="I1769" s="178" t="s">
        <v>24041</v>
      </c>
      <c r="J1769" s="178" t="s">
        <v>24046</v>
      </c>
      <c r="K1769" s="178">
        <v>2014</v>
      </c>
      <c r="L1769" s="178">
        <v>515</v>
      </c>
      <c r="M1769" s="178" t="s">
        <v>24042</v>
      </c>
      <c r="N1769" s="183">
        <f>Emissions!P1770</f>
        <v>3.1706898153133545</v>
      </c>
      <c r="O1769" s="183" t="str">
        <f>Emissions!Q1770</f>
        <v>LB</v>
      </c>
      <c r="P1769" s="172">
        <f t="shared" si="27"/>
        <v>2.8531061514364547E-2</v>
      </c>
      <c r="Q1769" s="178" t="str">
        <f>Emissions!S1770</f>
        <v xml:space="preserve">LB </v>
      </c>
      <c r="R1769" s="178" t="str">
        <f>Emissions!T1770</f>
        <v xml:space="preserve">LB </v>
      </c>
      <c r="S1769" s="178" t="s">
        <v>24045</v>
      </c>
      <c r="T1769" s="178">
        <v>7439976</v>
      </c>
      <c r="U1769" s="178" t="s">
        <v>24043</v>
      </c>
      <c r="V1769" s="178">
        <v>8</v>
      </c>
      <c r="W1769" s="178">
        <f>Emissions!W1770</f>
        <v>9.0463146163674485E-2</v>
      </c>
      <c r="X1769" s="178" t="str">
        <f>Emissions!X1770</f>
        <v>LB</v>
      </c>
    </row>
    <row r="1770" spans="1:24" x14ac:dyDescent="0.3">
      <c r="A1770" s="175" t="str">
        <f>Emissions!A1771</f>
        <v>33009</v>
      </c>
      <c r="B1770" s="175" t="str">
        <f>Emissions!B1771</f>
        <v>33</v>
      </c>
      <c r="C1770" s="175" t="str">
        <f>Emissions!F1771</f>
        <v>NH</v>
      </c>
      <c r="D1770" s="175" t="str">
        <f>Emissions!C1771</f>
        <v>009</v>
      </c>
      <c r="E1770" s="178" t="str">
        <f>Emissions!D1771</f>
        <v>Grafton</v>
      </c>
      <c r="F1770" s="178" t="str">
        <f>Emissions!E1771</f>
        <v>County</v>
      </c>
      <c r="G1770" s="178">
        <v>2850001000</v>
      </c>
      <c r="H1770" s="178" t="s">
        <v>24044</v>
      </c>
      <c r="I1770" s="178" t="s">
        <v>24041</v>
      </c>
      <c r="J1770" s="178" t="s">
        <v>24046</v>
      </c>
      <c r="K1770" s="178">
        <v>2014</v>
      </c>
      <c r="L1770" s="178">
        <v>515</v>
      </c>
      <c r="M1770" s="178" t="s">
        <v>24042</v>
      </c>
      <c r="N1770" s="183">
        <f>Emissions!P1771</f>
        <v>8.9810668012941832</v>
      </c>
      <c r="O1770" s="183" t="str">
        <f>Emissions!Q1771</f>
        <v>LB</v>
      </c>
      <c r="P1770" s="172">
        <f t="shared" si="27"/>
        <v>2.8531061514364551E-2</v>
      </c>
      <c r="Q1770" s="178" t="str">
        <f>Emissions!S1771</f>
        <v xml:space="preserve">LB </v>
      </c>
      <c r="R1770" s="178" t="str">
        <f>Emissions!T1771</f>
        <v xml:space="preserve">LB </v>
      </c>
      <c r="S1770" s="178" t="s">
        <v>24045</v>
      </c>
      <c r="T1770" s="178">
        <v>7439976</v>
      </c>
      <c r="U1770" s="178" t="s">
        <v>24043</v>
      </c>
      <c r="V1770" s="178">
        <v>8</v>
      </c>
      <c r="W1770" s="178">
        <f>Emissions!W1771</f>
        <v>0.2562393693723416</v>
      </c>
      <c r="X1770" s="178" t="str">
        <f>Emissions!X1771</f>
        <v>LB</v>
      </c>
    </row>
    <row r="1771" spans="1:24" x14ac:dyDescent="0.3">
      <c r="A1771" s="175" t="str">
        <f>Emissions!A1772</f>
        <v>33011</v>
      </c>
      <c r="B1771" s="175" t="str">
        <f>Emissions!B1772</f>
        <v>33</v>
      </c>
      <c r="C1771" s="175" t="str">
        <f>Emissions!F1772</f>
        <v>NH</v>
      </c>
      <c r="D1771" s="175" t="str">
        <f>Emissions!C1772</f>
        <v>011</v>
      </c>
      <c r="E1771" s="178" t="str">
        <f>Emissions!D1772</f>
        <v>Hillsborough</v>
      </c>
      <c r="F1771" s="178" t="str">
        <f>Emissions!E1772</f>
        <v>County</v>
      </c>
      <c r="G1771" s="178">
        <v>2850001000</v>
      </c>
      <c r="H1771" s="178" t="s">
        <v>24044</v>
      </c>
      <c r="I1771" s="178" t="s">
        <v>24041</v>
      </c>
      <c r="J1771" s="178" t="s">
        <v>24046</v>
      </c>
      <c r="K1771" s="178">
        <v>2014</v>
      </c>
      <c r="L1771" s="178">
        <v>515</v>
      </c>
      <c r="M1771" s="178" t="s">
        <v>24042</v>
      </c>
      <c r="N1771" s="183">
        <f>Emissions!P1772</f>
        <v>40.587393995132416</v>
      </c>
      <c r="O1771" s="183" t="str">
        <f>Emissions!Q1772</f>
        <v>LB</v>
      </c>
      <c r="P1771" s="172">
        <f t="shared" si="27"/>
        <v>2.8531061514364544E-2</v>
      </c>
      <c r="Q1771" s="178" t="str">
        <f>Emissions!S1772</f>
        <v xml:space="preserve">LB </v>
      </c>
      <c r="R1771" s="178" t="str">
        <f>Emissions!T1772</f>
        <v xml:space="preserve">LB </v>
      </c>
      <c r="S1771" s="178" t="s">
        <v>24045</v>
      </c>
      <c r="T1771" s="178">
        <v>7439976</v>
      </c>
      <c r="U1771" s="178" t="s">
        <v>24043</v>
      </c>
      <c r="V1771" s="178">
        <v>8</v>
      </c>
      <c r="W1771" s="178">
        <f>Emissions!W1772</f>
        <v>1.1580014347828731</v>
      </c>
      <c r="X1771" s="178" t="str">
        <f>Emissions!X1772</f>
        <v>LB</v>
      </c>
    </row>
    <row r="1772" spans="1:24" x14ac:dyDescent="0.3">
      <c r="A1772" s="175" t="str">
        <f>Emissions!A1773</f>
        <v>33013</v>
      </c>
      <c r="B1772" s="175" t="str">
        <f>Emissions!B1773</f>
        <v>33</v>
      </c>
      <c r="C1772" s="175" t="str">
        <f>Emissions!F1773</f>
        <v>NH</v>
      </c>
      <c r="D1772" s="175" t="str">
        <f>Emissions!C1773</f>
        <v>013</v>
      </c>
      <c r="E1772" s="178" t="str">
        <f>Emissions!D1773</f>
        <v>Merrimack</v>
      </c>
      <c r="F1772" s="178" t="str">
        <f>Emissions!E1773</f>
        <v>County</v>
      </c>
      <c r="G1772" s="178">
        <v>2850001000</v>
      </c>
      <c r="H1772" s="178" t="s">
        <v>24044</v>
      </c>
      <c r="I1772" s="178" t="s">
        <v>24041</v>
      </c>
      <c r="J1772" s="178" t="s">
        <v>24046</v>
      </c>
      <c r="K1772" s="178">
        <v>2014</v>
      </c>
      <c r="L1772" s="178">
        <v>515</v>
      </c>
      <c r="M1772" s="178" t="s">
        <v>24042</v>
      </c>
      <c r="N1772" s="183">
        <f>Emissions!P1773</f>
        <v>14.742160010409179</v>
      </c>
      <c r="O1772" s="183" t="str">
        <f>Emissions!Q1773</f>
        <v>LB</v>
      </c>
      <c r="P1772" s="172">
        <f t="shared" si="27"/>
        <v>2.8531061514364544E-2</v>
      </c>
      <c r="Q1772" s="178" t="str">
        <f>Emissions!S1773</f>
        <v xml:space="preserve">LB </v>
      </c>
      <c r="R1772" s="178" t="str">
        <f>Emissions!T1773</f>
        <v xml:space="preserve">LB </v>
      </c>
      <c r="S1772" s="178" t="s">
        <v>24045</v>
      </c>
      <c r="T1772" s="178">
        <v>7439976</v>
      </c>
      <c r="U1772" s="178" t="s">
        <v>24043</v>
      </c>
      <c r="V1772" s="178">
        <v>8</v>
      </c>
      <c r="W1772" s="178">
        <f>Emissions!W1773</f>
        <v>0.42060947411158933</v>
      </c>
      <c r="X1772" s="178" t="str">
        <f>Emissions!X1773</f>
        <v>LB</v>
      </c>
    </row>
    <row r="1773" spans="1:24" x14ac:dyDescent="0.3">
      <c r="A1773" s="175" t="str">
        <f>Emissions!A1774</f>
        <v>33015</v>
      </c>
      <c r="B1773" s="175" t="str">
        <f>Emissions!B1774</f>
        <v>33</v>
      </c>
      <c r="C1773" s="175" t="str">
        <f>Emissions!F1774</f>
        <v>NH</v>
      </c>
      <c r="D1773" s="175" t="str">
        <f>Emissions!C1774</f>
        <v>015</v>
      </c>
      <c r="E1773" s="178" t="str">
        <f>Emissions!D1774</f>
        <v>Rockingham</v>
      </c>
      <c r="F1773" s="178" t="str">
        <f>Emissions!E1774</f>
        <v>County</v>
      </c>
      <c r="G1773" s="178">
        <v>2850001000</v>
      </c>
      <c r="H1773" s="178" t="s">
        <v>24044</v>
      </c>
      <c r="I1773" s="178" t="s">
        <v>24041</v>
      </c>
      <c r="J1773" s="178" t="s">
        <v>24046</v>
      </c>
      <c r="K1773" s="178">
        <v>2014</v>
      </c>
      <c r="L1773" s="178">
        <v>515</v>
      </c>
      <c r="M1773" s="178" t="s">
        <v>24042</v>
      </c>
      <c r="N1773" s="183">
        <f>Emissions!P1774</f>
        <v>30.113289197526807</v>
      </c>
      <c r="O1773" s="183" t="str">
        <f>Emissions!Q1774</f>
        <v>LB</v>
      </c>
      <c r="P1773" s="172">
        <f t="shared" si="27"/>
        <v>2.8531061514364547E-2</v>
      </c>
      <c r="Q1773" s="178" t="str">
        <f>Emissions!S1774</f>
        <v xml:space="preserve">LB </v>
      </c>
      <c r="R1773" s="178" t="str">
        <f>Emissions!T1774</f>
        <v xml:space="preserve">LB </v>
      </c>
      <c r="S1773" s="178" t="s">
        <v>24045</v>
      </c>
      <c r="T1773" s="178">
        <v>7439976</v>
      </c>
      <c r="U1773" s="178" t="s">
        <v>24043</v>
      </c>
      <c r="V1773" s="178">
        <v>8</v>
      </c>
      <c r="W1773" s="178">
        <f>Emissions!W1774</f>
        <v>0.85916410649448671</v>
      </c>
      <c r="X1773" s="178" t="str">
        <f>Emissions!X1774</f>
        <v>LB</v>
      </c>
    </row>
    <row r="1774" spans="1:24" x14ac:dyDescent="0.3">
      <c r="A1774" s="175" t="str">
        <f>Emissions!A1775</f>
        <v>33017</v>
      </c>
      <c r="B1774" s="175" t="str">
        <f>Emissions!B1775</f>
        <v>33</v>
      </c>
      <c r="C1774" s="175" t="str">
        <f>Emissions!F1775</f>
        <v>NH</v>
      </c>
      <c r="D1774" s="175" t="str">
        <f>Emissions!C1775</f>
        <v>017</v>
      </c>
      <c r="E1774" s="178" t="str">
        <f>Emissions!D1775</f>
        <v>Strafford</v>
      </c>
      <c r="F1774" s="178" t="str">
        <f>Emissions!E1775</f>
        <v>County</v>
      </c>
      <c r="G1774" s="178">
        <v>2850001000</v>
      </c>
      <c r="H1774" s="178" t="s">
        <v>24044</v>
      </c>
      <c r="I1774" s="178" t="s">
        <v>24041</v>
      </c>
      <c r="J1774" s="178" t="s">
        <v>24046</v>
      </c>
      <c r="K1774" s="178">
        <v>2014</v>
      </c>
      <c r="L1774" s="178">
        <v>515</v>
      </c>
      <c r="M1774" s="178" t="s">
        <v>24042</v>
      </c>
      <c r="N1774" s="183">
        <f>Emissions!P1775</f>
        <v>12.581787620845374</v>
      </c>
      <c r="O1774" s="183" t="str">
        <f>Emissions!Q1775</f>
        <v>LB</v>
      </c>
      <c r="P1774" s="172">
        <f t="shared" si="27"/>
        <v>2.8531061514364547E-2</v>
      </c>
      <c r="Q1774" s="178" t="str">
        <f>Emissions!S1775</f>
        <v xml:space="preserve">LB </v>
      </c>
      <c r="R1774" s="178" t="str">
        <f>Emissions!T1775</f>
        <v xml:space="preserve">LB </v>
      </c>
      <c r="S1774" s="178" t="s">
        <v>24045</v>
      </c>
      <c r="T1774" s="178">
        <v>7439976</v>
      </c>
      <c r="U1774" s="178" t="s">
        <v>24043</v>
      </c>
      <c r="V1774" s="178">
        <v>8</v>
      </c>
      <c r="W1774" s="178">
        <f>Emissions!W1775</f>
        <v>0.35897175657100971</v>
      </c>
      <c r="X1774" s="178" t="str">
        <f>Emissions!X1775</f>
        <v>LB</v>
      </c>
    </row>
    <row r="1775" spans="1:24" x14ac:dyDescent="0.3">
      <c r="A1775" s="175" t="str">
        <f>Emissions!A1776</f>
        <v>33019</v>
      </c>
      <c r="B1775" s="175" t="str">
        <f>Emissions!B1776</f>
        <v>33</v>
      </c>
      <c r="C1775" s="175" t="str">
        <f>Emissions!F1776</f>
        <v>NH</v>
      </c>
      <c r="D1775" s="175" t="str">
        <f>Emissions!C1776</f>
        <v>019</v>
      </c>
      <c r="E1775" s="178" t="str">
        <f>Emissions!D1776</f>
        <v>Sullivan</v>
      </c>
      <c r="F1775" s="178" t="str">
        <f>Emissions!E1776</f>
        <v>County</v>
      </c>
      <c r="G1775" s="178">
        <v>2850001000</v>
      </c>
      <c r="H1775" s="178" t="s">
        <v>24044</v>
      </c>
      <c r="I1775" s="178" t="s">
        <v>24041</v>
      </c>
      <c r="J1775" s="178" t="s">
        <v>24046</v>
      </c>
      <c r="K1775" s="178">
        <v>2014</v>
      </c>
      <c r="L1775" s="178">
        <v>515</v>
      </c>
      <c r="M1775" s="178" t="s">
        <v>24042</v>
      </c>
      <c r="N1775" s="183">
        <f>Emissions!P1776</f>
        <v>4.3176395005039501</v>
      </c>
      <c r="O1775" s="183" t="str">
        <f>Emissions!Q1776</f>
        <v>LB</v>
      </c>
      <c r="P1775" s="172">
        <f t="shared" si="27"/>
        <v>2.8531061514364547E-2</v>
      </c>
      <c r="Q1775" s="178" t="str">
        <f>Emissions!S1776</f>
        <v xml:space="preserve">LB </v>
      </c>
      <c r="R1775" s="178" t="str">
        <f>Emissions!T1776</f>
        <v xml:space="preserve">LB </v>
      </c>
      <c r="S1775" s="178" t="s">
        <v>24045</v>
      </c>
      <c r="T1775" s="178">
        <v>7439976</v>
      </c>
      <c r="U1775" s="178" t="s">
        <v>24043</v>
      </c>
      <c r="V1775" s="178">
        <v>8</v>
      </c>
      <c r="W1775" s="178">
        <f>Emissions!W1776</f>
        <v>0.12318683818572841</v>
      </c>
      <c r="X1775" s="178" t="str">
        <f>Emissions!X1776</f>
        <v>LB</v>
      </c>
    </row>
    <row r="1776" spans="1:24" x14ac:dyDescent="0.3">
      <c r="A1776" s="175" t="str">
        <f>Emissions!A1777</f>
        <v>34001</v>
      </c>
      <c r="B1776" s="175" t="str">
        <f>Emissions!B1777</f>
        <v>34</v>
      </c>
      <c r="C1776" s="175" t="str">
        <f>Emissions!F1777</f>
        <v>NJ</v>
      </c>
      <c r="D1776" s="175" t="str">
        <f>Emissions!C1777</f>
        <v>001</v>
      </c>
      <c r="E1776" s="178" t="str">
        <f>Emissions!D1777</f>
        <v>Atlantic</v>
      </c>
      <c r="F1776" s="178" t="str">
        <f>Emissions!E1777</f>
        <v>County</v>
      </c>
      <c r="G1776" s="178">
        <v>2850001000</v>
      </c>
      <c r="H1776" s="178" t="s">
        <v>24044</v>
      </c>
      <c r="I1776" s="178" t="s">
        <v>24041</v>
      </c>
      <c r="J1776" s="178" t="s">
        <v>24046</v>
      </c>
      <c r="K1776" s="178">
        <v>2014</v>
      </c>
      <c r="L1776" s="178">
        <v>515</v>
      </c>
      <c r="M1776" s="178" t="s">
        <v>24042</v>
      </c>
      <c r="N1776" s="183">
        <f>Emissions!P1777</f>
        <v>27.567762088350964</v>
      </c>
      <c r="O1776" s="183" t="str">
        <f>Emissions!Q1777</f>
        <v>LB</v>
      </c>
      <c r="P1776" s="172">
        <f t="shared" si="27"/>
        <v>2.8531061514364547E-2</v>
      </c>
      <c r="Q1776" s="178" t="str">
        <f>Emissions!S1777</f>
        <v xml:space="preserve">LB </v>
      </c>
      <c r="R1776" s="178" t="str">
        <f>Emissions!T1777</f>
        <v xml:space="preserve">LB </v>
      </c>
      <c r="S1776" s="178" t="s">
        <v>24045</v>
      </c>
      <c r="T1776" s="178">
        <v>7439976</v>
      </c>
      <c r="U1776" s="178" t="s">
        <v>24043</v>
      </c>
      <c r="V1776" s="178">
        <v>8</v>
      </c>
      <c r="W1776" s="178">
        <f>Emissions!W1777</f>
        <v>0.78653751595610821</v>
      </c>
      <c r="X1776" s="178" t="str">
        <f>Emissions!X1777</f>
        <v>LB</v>
      </c>
    </row>
    <row r="1777" spans="1:24" x14ac:dyDescent="0.3">
      <c r="A1777" s="175" t="str">
        <f>Emissions!A1778</f>
        <v>34003</v>
      </c>
      <c r="B1777" s="175" t="str">
        <f>Emissions!B1778</f>
        <v>34</v>
      </c>
      <c r="C1777" s="175" t="str">
        <f>Emissions!F1778</f>
        <v>NJ</v>
      </c>
      <c r="D1777" s="175" t="str">
        <f>Emissions!C1778</f>
        <v>003</v>
      </c>
      <c r="E1777" s="178" t="str">
        <f>Emissions!D1778</f>
        <v>Bergen</v>
      </c>
      <c r="F1777" s="178" t="str">
        <f>Emissions!E1778</f>
        <v>County</v>
      </c>
      <c r="G1777" s="178">
        <v>2850001000</v>
      </c>
      <c r="H1777" s="178" t="s">
        <v>24044</v>
      </c>
      <c r="I1777" s="178" t="s">
        <v>24041</v>
      </c>
      <c r="J1777" s="178" t="s">
        <v>24046</v>
      </c>
      <c r="K1777" s="178">
        <v>2014</v>
      </c>
      <c r="L1777" s="178">
        <v>515</v>
      </c>
      <c r="M1777" s="178" t="s">
        <v>24042</v>
      </c>
      <c r="N1777" s="183">
        <f>Emissions!P1778</f>
        <v>93.516166943472001</v>
      </c>
      <c r="O1777" s="183" t="str">
        <f>Emissions!Q1778</f>
        <v>LB</v>
      </c>
      <c r="P1777" s="172">
        <f t="shared" si="27"/>
        <v>2.8531061514364544E-2</v>
      </c>
      <c r="Q1777" s="178" t="str">
        <f>Emissions!S1778</f>
        <v xml:space="preserve">LB </v>
      </c>
      <c r="R1777" s="178" t="str">
        <f>Emissions!T1778</f>
        <v xml:space="preserve">LB </v>
      </c>
      <c r="S1777" s="178" t="s">
        <v>24045</v>
      </c>
      <c r="T1777" s="178">
        <v>7439976</v>
      </c>
      <c r="U1777" s="178" t="s">
        <v>24043</v>
      </c>
      <c r="V1777" s="178">
        <v>8</v>
      </c>
      <c r="W1777" s="178">
        <f>Emissions!W1778</f>
        <v>2.6681155116517838</v>
      </c>
      <c r="X1777" s="178" t="str">
        <f>Emissions!X1778</f>
        <v>LB</v>
      </c>
    </row>
    <row r="1778" spans="1:24" x14ac:dyDescent="0.3">
      <c r="A1778" s="175" t="str">
        <f>Emissions!A1779</f>
        <v>34005</v>
      </c>
      <c r="B1778" s="175" t="str">
        <f>Emissions!B1779</f>
        <v>34</v>
      </c>
      <c r="C1778" s="175" t="str">
        <f>Emissions!F1779</f>
        <v>NJ</v>
      </c>
      <c r="D1778" s="175" t="str">
        <f>Emissions!C1779</f>
        <v>005</v>
      </c>
      <c r="E1778" s="178" t="str">
        <f>Emissions!D1779</f>
        <v>Burlington</v>
      </c>
      <c r="F1778" s="178" t="str">
        <f>Emissions!E1779</f>
        <v>County</v>
      </c>
      <c r="G1778" s="178">
        <v>2850001000</v>
      </c>
      <c r="H1778" s="178" t="s">
        <v>24044</v>
      </c>
      <c r="I1778" s="178" t="s">
        <v>24041</v>
      </c>
      <c r="J1778" s="178" t="s">
        <v>24046</v>
      </c>
      <c r="K1778" s="178">
        <v>2014</v>
      </c>
      <c r="L1778" s="178">
        <v>515</v>
      </c>
      <c r="M1778" s="178" t="s">
        <v>24042</v>
      </c>
      <c r="N1778" s="183">
        <f>Emissions!P1779</f>
        <v>45.048777844828379</v>
      </c>
      <c r="O1778" s="183" t="str">
        <f>Emissions!Q1779</f>
        <v>LB</v>
      </c>
      <c r="P1778" s="172">
        <f t="shared" si="27"/>
        <v>2.8531061514364544E-2</v>
      </c>
      <c r="Q1778" s="178" t="str">
        <f>Emissions!S1779</f>
        <v xml:space="preserve">LB </v>
      </c>
      <c r="R1778" s="178" t="str">
        <f>Emissions!T1779</f>
        <v xml:space="preserve">LB </v>
      </c>
      <c r="S1778" s="178" t="s">
        <v>24045</v>
      </c>
      <c r="T1778" s="178">
        <v>7439976</v>
      </c>
      <c r="U1778" s="178" t="s">
        <v>24043</v>
      </c>
      <c r="V1778" s="178">
        <v>8</v>
      </c>
      <c r="W1778" s="178">
        <f>Emissions!W1779</f>
        <v>1.2852894518377411</v>
      </c>
      <c r="X1778" s="178" t="str">
        <f>Emissions!X1779</f>
        <v>LB</v>
      </c>
    </row>
    <row r="1779" spans="1:24" x14ac:dyDescent="0.3">
      <c r="A1779" s="175" t="str">
        <f>Emissions!A1780</f>
        <v>34007</v>
      </c>
      <c r="B1779" s="175" t="str">
        <f>Emissions!B1780</f>
        <v>34</v>
      </c>
      <c r="C1779" s="175" t="str">
        <f>Emissions!F1780</f>
        <v>NJ</v>
      </c>
      <c r="D1779" s="175" t="str">
        <f>Emissions!C1780</f>
        <v>007</v>
      </c>
      <c r="E1779" s="178" t="str">
        <f>Emissions!D1780</f>
        <v>Camden</v>
      </c>
      <c r="F1779" s="178" t="str">
        <f>Emissions!E1780</f>
        <v>County</v>
      </c>
      <c r="G1779" s="178">
        <v>2850001000</v>
      </c>
      <c r="H1779" s="178" t="s">
        <v>24044</v>
      </c>
      <c r="I1779" s="178" t="s">
        <v>24041</v>
      </c>
      <c r="J1779" s="178" t="s">
        <v>24046</v>
      </c>
      <c r="K1779" s="178">
        <v>2014</v>
      </c>
      <c r="L1779" s="178">
        <v>515</v>
      </c>
      <c r="M1779" s="178" t="s">
        <v>24042</v>
      </c>
      <c r="N1779" s="183">
        <f>Emissions!P1780</f>
        <v>51.190818621871742</v>
      </c>
      <c r="O1779" s="183" t="str">
        <f>Emissions!Q1780</f>
        <v>LB</v>
      </c>
      <c r="P1779" s="172">
        <f t="shared" si="27"/>
        <v>2.8531061514364547E-2</v>
      </c>
      <c r="Q1779" s="178" t="str">
        <f>Emissions!S1780</f>
        <v xml:space="preserve">LB </v>
      </c>
      <c r="R1779" s="178" t="str">
        <f>Emissions!T1780</f>
        <v xml:space="preserve">LB </v>
      </c>
      <c r="S1779" s="178" t="s">
        <v>24045</v>
      </c>
      <c r="T1779" s="178">
        <v>7439976</v>
      </c>
      <c r="U1779" s="178" t="s">
        <v>24043</v>
      </c>
      <c r="V1779" s="178">
        <v>8</v>
      </c>
      <c r="W1779" s="178">
        <f>Emissions!W1780</f>
        <v>1.4605283950713008</v>
      </c>
      <c r="X1779" s="178" t="str">
        <f>Emissions!X1780</f>
        <v>LB</v>
      </c>
    </row>
    <row r="1780" spans="1:24" x14ac:dyDescent="0.3">
      <c r="A1780" s="175" t="str">
        <f>Emissions!A1781</f>
        <v>34009</v>
      </c>
      <c r="B1780" s="175" t="str">
        <f>Emissions!B1781</f>
        <v>34</v>
      </c>
      <c r="C1780" s="175" t="str">
        <f>Emissions!F1781</f>
        <v>NJ</v>
      </c>
      <c r="D1780" s="175" t="str">
        <f>Emissions!C1781</f>
        <v>009</v>
      </c>
      <c r="E1780" s="178" t="str">
        <f>Emissions!D1781</f>
        <v>Cape May</v>
      </c>
      <c r="F1780" s="178" t="str">
        <f>Emissions!E1781</f>
        <v>County</v>
      </c>
      <c r="G1780" s="178">
        <v>2850001000</v>
      </c>
      <c r="H1780" s="178" t="s">
        <v>24044</v>
      </c>
      <c r="I1780" s="178" t="s">
        <v>24041</v>
      </c>
      <c r="J1780" s="178" t="s">
        <v>24046</v>
      </c>
      <c r="K1780" s="178">
        <v>2014</v>
      </c>
      <c r="L1780" s="178">
        <v>515</v>
      </c>
      <c r="M1780" s="178" t="s">
        <v>24042</v>
      </c>
      <c r="N1780" s="183">
        <f>Emissions!P1781</f>
        <v>9.5506350030403606</v>
      </c>
      <c r="O1780" s="183" t="str">
        <f>Emissions!Q1781</f>
        <v>LB</v>
      </c>
      <c r="P1780" s="172">
        <f t="shared" si="27"/>
        <v>2.8531061514364547E-2</v>
      </c>
      <c r="Q1780" s="178" t="str">
        <f>Emissions!S1781</f>
        <v xml:space="preserve">LB </v>
      </c>
      <c r="R1780" s="178" t="str">
        <f>Emissions!T1781</f>
        <v xml:space="preserve">LB </v>
      </c>
      <c r="S1780" s="178" t="s">
        <v>24045</v>
      </c>
      <c r="T1780" s="178">
        <v>7439976</v>
      </c>
      <c r="U1780" s="178" t="s">
        <v>24043</v>
      </c>
      <c r="V1780" s="178">
        <v>8</v>
      </c>
      <c r="W1780" s="178">
        <f>Emissions!W1781</f>
        <v>0.27248975477298776</v>
      </c>
      <c r="X1780" s="178" t="str">
        <f>Emissions!X1781</f>
        <v>LB</v>
      </c>
    </row>
    <row r="1781" spans="1:24" x14ac:dyDescent="0.3">
      <c r="A1781" s="175" t="str">
        <f>Emissions!A1782</f>
        <v>34011</v>
      </c>
      <c r="B1781" s="175" t="str">
        <f>Emissions!B1782</f>
        <v>34</v>
      </c>
      <c r="C1781" s="175" t="str">
        <f>Emissions!F1782</f>
        <v>NJ</v>
      </c>
      <c r="D1781" s="175" t="str">
        <f>Emissions!C1782</f>
        <v>011</v>
      </c>
      <c r="E1781" s="178" t="str">
        <f>Emissions!D1782</f>
        <v>Cumberland</v>
      </c>
      <c r="F1781" s="178" t="str">
        <f>Emissions!E1782</f>
        <v>County</v>
      </c>
      <c r="G1781" s="178">
        <v>2850001000</v>
      </c>
      <c r="H1781" s="178" t="s">
        <v>24044</v>
      </c>
      <c r="I1781" s="178" t="s">
        <v>24041</v>
      </c>
      <c r="J1781" s="178" t="s">
        <v>24046</v>
      </c>
      <c r="K1781" s="178">
        <v>2014</v>
      </c>
      <c r="L1781" s="178">
        <v>515</v>
      </c>
      <c r="M1781" s="178" t="s">
        <v>24042</v>
      </c>
      <c r="N1781" s="183">
        <f>Emissions!P1782</f>
        <v>15.765699912878832</v>
      </c>
      <c r="O1781" s="183" t="str">
        <f>Emissions!Q1782</f>
        <v>LB</v>
      </c>
      <c r="P1781" s="172">
        <f t="shared" si="27"/>
        <v>2.8531061514364547E-2</v>
      </c>
      <c r="Q1781" s="178" t="str">
        <f>Emissions!S1782</f>
        <v xml:space="preserve">LB </v>
      </c>
      <c r="R1781" s="178" t="str">
        <f>Emissions!T1782</f>
        <v xml:space="preserve">LB </v>
      </c>
      <c r="S1781" s="178" t="s">
        <v>24045</v>
      </c>
      <c r="T1781" s="178">
        <v>7439976</v>
      </c>
      <c r="U1781" s="178" t="s">
        <v>24043</v>
      </c>
      <c r="V1781" s="178">
        <v>8</v>
      </c>
      <c r="W1781" s="178">
        <f>Emissions!W1782</f>
        <v>0.44981215403135771</v>
      </c>
      <c r="X1781" s="178" t="str">
        <f>Emissions!X1782</f>
        <v>LB</v>
      </c>
    </row>
    <row r="1782" spans="1:24" x14ac:dyDescent="0.3">
      <c r="A1782" s="175" t="str">
        <f>Emissions!A1783</f>
        <v>34013</v>
      </c>
      <c r="B1782" s="175" t="str">
        <f>Emissions!B1783</f>
        <v>34</v>
      </c>
      <c r="C1782" s="175" t="str">
        <f>Emissions!F1783</f>
        <v>NJ</v>
      </c>
      <c r="D1782" s="175" t="str">
        <f>Emissions!C1783</f>
        <v>013</v>
      </c>
      <c r="E1782" s="178" t="str">
        <f>Emissions!D1783</f>
        <v>Essex</v>
      </c>
      <c r="F1782" s="178" t="str">
        <f>Emissions!E1783</f>
        <v>County</v>
      </c>
      <c r="G1782" s="178">
        <v>2850001000</v>
      </c>
      <c r="H1782" s="178" t="s">
        <v>24044</v>
      </c>
      <c r="I1782" s="178" t="s">
        <v>24041</v>
      </c>
      <c r="J1782" s="178" t="s">
        <v>24046</v>
      </c>
      <c r="K1782" s="178">
        <v>2014</v>
      </c>
      <c r="L1782" s="178">
        <v>515</v>
      </c>
      <c r="M1782" s="178" t="s">
        <v>24042</v>
      </c>
      <c r="N1782" s="183">
        <f>Emissions!P1783</f>
        <v>79.707794266280871</v>
      </c>
      <c r="O1782" s="183" t="str">
        <f>Emissions!Q1783</f>
        <v>LB</v>
      </c>
      <c r="P1782" s="172">
        <f t="shared" si="27"/>
        <v>2.8531061514364544E-2</v>
      </c>
      <c r="Q1782" s="178" t="str">
        <f>Emissions!S1783</f>
        <v xml:space="preserve">LB </v>
      </c>
      <c r="R1782" s="178" t="str">
        <f>Emissions!T1783</f>
        <v xml:space="preserve">LB </v>
      </c>
      <c r="S1782" s="178" t="s">
        <v>24045</v>
      </c>
      <c r="T1782" s="178">
        <v>7439976</v>
      </c>
      <c r="U1782" s="178" t="s">
        <v>24043</v>
      </c>
      <c r="V1782" s="178">
        <v>8</v>
      </c>
      <c r="W1782" s="178">
        <f>Emissions!W1783</f>
        <v>2.2741479813855729</v>
      </c>
      <c r="X1782" s="178" t="str">
        <f>Emissions!X1783</f>
        <v>LB</v>
      </c>
    </row>
    <row r="1783" spans="1:24" x14ac:dyDescent="0.3">
      <c r="A1783" s="175" t="str">
        <f>Emissions!A1784</f>
        <v>34015</v>
      </c>
      <c r="B1783" s="175" t="str">
        <f>Emissions!B1784</f>
        <v>34</v>
      </c>
      <c r="C1783" s="175" t="str">
        <f>Emissions!F1784</f>
        <v>NJ</v>
      </c>
      <c r="D1783" s="175" t="str">
        <f>Emissions!C1784</f>
        <v>015</v>
      </c>
      <c r="E1783" s="178" t="str">
        <f>Emissions!D1784</f>
        <v>Gloucester</v>
      </c>
      <c r="F1783" s="178" t="str">
        <f>Emissions!E1784</f>
        <v>County</v>
      </c>
      <c r="G1783" s="178">
        <v>2850001000</v>
      </c>
      <c r="H1783" s="178" t="s">
        <v>24044</v>
      </c>
      <c r="I1783" s="178" t="s">
        <v>24041</v>
      </c>
      <c r="J1783" s="178" t="s">
        <v>24046</v>
      </c>
      <c r="K1783" s="178">
        <v>2014</v>
      </c>
      <c r="L1783" s="178">
        <v>515</v>
      </c>
      <c r="M1783" s="178" t="s">
        <v>24042</v>
      </c>
      <c r="N1783" s="183">
        <f>Emissions!P1784</f>
        <v>29.144642607501211</v>
      </c>
      <c r="O1783" s="183" t="str">
        <f>Emissions!Q1784</f>
        <v>LB</v>
      </c>
      <c r="P1783" s="172">
        <f t="shared" si="27"/>
        <v>2.8531061514364547E-2</v>
      </c>
      <c r="Q1783" s="178" t="str">
        <f>Emissions!S1784</f>
        <v xml:space="preserve">LB </v>
      </c>
      <c r="R1783" s="178" t="str">
        <f>Emissions!T1784</f>
        <v xml:space="preserve">LB </v>
      </c>
      <c r="S1783" s="178" t="s">
        <v>24045</v>
      </c>
      <c r="T1783" s="178">
        <v>7439976</v>
      </c>
      <c r="U1783" s="178" t="s">
        <v>24043</v>
      </c>
      <c r="V1783" s="178">
        <v>8</v>
      </c>
      <c r="W1783" s="178">
        <f>Emissions!W1784</f>
        <v>0.83152759104878704</v>
      </c>
      <c r="X1783" s="178" t="str">
        <f>Emissions!X1784</f>
        <v>LB</v>
      </c>
    </row>
    <row r="1784" spans="1:24" x14ac:dyDescent="0.3">
      <c r="A1784" s="175" t="str">
        <f>Emissions!A1785</f>
        <v>34017</v>
      </c>
      <c r="B1784" s="175" t="str">
        <f>Emissions!B1785</f>
        <v>34</v>
      </c>
      <c r="C1784" s="175" t="str">
        <f>Emissions!F1785</f>
        <v>NJ</v>
      </c>
      <c r="D1784" s="175" t="str">
        <f>Emissions!C1785</f>
        <v>017</v>
      </c>
      <c r="E1784" s="178" t="str">
        <f>Emissions!D1785</f>
        <v>Hudson</v>
      </c>
      <c r="F1784" s="178" t="str">
        <f>Emissions!E1785</f>
        <v>County</v>
      </c>
      <c r="G1784" s="178">
        <v>2850001000</v>
      </c>
      <c r="H1784" s="178" t="s">
        <v>24044</v>
      </c>
      <c r="I1784" s="178" t="s">
        <v>24041</v>
      </c>
      <c r="J1784" s="178" t="s">
        <v>24046</v>
      </c>
      <c r="K1784" s="178">
        <v>2014</v>
      </c>
      <c r="L1784" s="178">
        <v>515</v>
      </c>
      <c r="M1784" s="178" t="s">
        <v>24042</v>
      </c>
      <c r="N1784" s="183">
        <f>Emissions!P1785</f>
        <v>67.025435686140185</v>
      </c>
      <c r="O1784" s="183" t="str">
        <f>Emissions!Q1785</f>
        <v>LB</v>
      </c>
      <c r="P1784" s="172">
        <f t="shared" si="27"/>
        <v>2.8531061514364547E-2</v>
      </c>
      <c r="Q1784" s="178" t="str">
        <f>Emissions!S1785</f>
        <v xml:space="preserve">LB </v>
      </c>
      <c r="R1784" s="178" t="str">
        <f>Emissions!T1785</f>
        <v xml:space="preserve">LB </v>
      </c>
      <c r="S1784" s="178" t="s">
        <v>24045</v>
      </c>
      <c r="T1784" s="178">
        <v>7439976</v>
      </c>
      <c r="U1784" s="178" t="s">
        <v>24043</v>
      </c>
      <c r="V1784" s="178">
        <v>8</v>
      </c>
      <c r="W1784" s="178">
        <f>Emissions!W1785</f>
        <v>1.9123068285883504</v>
      </c>
      <c r="X1784" s="178" t="str">
        <f>Emissions!X1785</f>
        <v>LB</v>
      </c>
    </row>
    <row r="1785" spans="1:24" x14ac:dyDescent="0.3">
      <c r="A1785" s="175" t="str">
        <f>Emissions!A1786</f>
        <v>34019</v>
      </c>
      <c r="B1785" s="175" t="str">
        <f>Emissions!B1786</f>
        <v>34</v>
      </c>
      <c r="C1785" s="175" t="str">
        <f>Emissions!F1786</f>
        <v>NJ</v>
      </c>
      <c r="D1785" s="175" t="str">
        <f>Emissions!C1786</f>
        <v>019</v>
      </c>
      <c r="E1785" s="178" t="str">
        <f>Emissions!D1786</f>
        <v>Hunterdon</v>
      </c>
      <c r="F1785" s="178" t="str">
        <f>Emissions!E1786</f>
        <v>County</v>
      </c>
      <c r="G1785" s="178">
        <v>2850001000</v>
      </c>
      <c r="H1785" s="178" t="s">
        <v>24044</v>
      </c>
      <c r="I1785" s="178" t="s">
        <v>24041</v>
      </c>
      <c r="J1785" s="178" t="s">
        <v>24046</v>
      </c>
      <c r="K1785" s="178">
        <v>2014</v>
      </c>
      <c r="L1785" s="178">
        <v>515</v>
      </c>
      <c r="M1785" s="178" t="s">
        <v>24042</v>
      </c>
      <c r="N1785" s="183">
        <f>Emissions!P1786</f>
        <v>12.628166459643909</v>
      </c>
      <c r="O1785" s="183" t="str">
        <f>Emissions!Q1786</f>
        <v>LB</v>
      </c>
      <c r="P1785" s="172">
        <f t="shared" si="27"/>
        <v>2.8531061514364544E-2</v>
      </c>
      <c r="Q1785" s="178" t="str">
        <f>Emissions!S1786</f>
        <v xml:space="preserve">LB </v>
      </c>
      <c r="R1785" s="178" t="str">
        <f>Emissions!T1786</f>
        <v xml:space="preserve">LB </v>
      </c>
      <c r="S1785" s="178" t="s">
        <v>24045</v>
      </c>
      <c r="T1785" s="178">
        <v>7439976</v>
      </c>
      <c r="U1785" s="178" t="s">
        <v>24043</v>
      </c>
      <c r="V1785" s="178">
        <v>8</v>
      </c>
      <c r="W1785" s="178">
        <f>Emissions!W1786</f>
        <v>0.3602949940737355</v>
      </c>
      <c r="X1785" s="178" t="str">
        <f>Emissions!X1786</f>
        <v>LB</v>
      </c>
    </row>
    <row r="1786" spans="1:24" x14ac:dyDescent="0.3">
      <c r="A1786" s="175" t="str">
        <f>Emissions!A1787</f>
        <v>34021</v>
      </c>
      <c r="B1786" s="175" t="str">
        <f>Emissions!B1787</f>
        <v>34</v>
      </c>
      <c r="C1786" s="175" t="str">
        <f>Emissions!F1787</f>
        <v>NJ</v>
      </c>
      <c r="D1786" s="175" t="str">
        <f>Emissions!C1787</f>
        <v>021</v>
      </c>
      <c r="E1786" s="178" t="str">
        <f>Emissions!D1787</f>
        <v>Mercer</v>
      </c>
      <c r="F1786" s="178" t="str">
        <f>Emissions!E1787</f>
        <v>County</v>
      </c>
      <c r="G1786" s="178">
        <v>2850001000</v>
      </c>
      <c r="H1786" s="178" t="s">
        <v>24044</v>
      </c>
      <c r="I1786" s="178" t="s">
        <v>24041</v>
      </c>
      <c r="J1786" s="178" t="s">
        <v>24046</v>
      </c>
      <c r="K1786" s="178">
        <v>2014</v>
      </c>
      <c r="L1786" s="178">
        <v>515</v>
      </c>
      <c r="M1786" s="178" t="s">
        <v>24042</v>
      </c>
      <c r="N1786" s="183">
        <f>Emissions!P1787</f>
        <v>37.216964645122985</v>
      </c>
      <c r="O1786" s="183" t="str">
        <f>Emissions!Q1787</f>
        <v>LB</v>
      </c>
      <c r="P1786" s="172">
        <f t="shared" si="27"/>
        <v>2.8531061514364544E-2</v>
      </c>
      <c r="Q1786" s="178" t="str">
        <f>Emissions!S1787</f>
        <v xml:space="preserve">LB </v>
      </c>
      <c r="R1786" s="178" t="str">
        <f>Emissions!T1787</f>
        <v xml:space="preserve">LB </v>
      </c>
      <c r="S1786" s="178" t="s">
        <v>24045</v>
      </c>
      <c r="T1786" s="178">
        <v>7439976</v>
      </c>
      <c r="U1786" s="178" t="s">
        <v>24043</v>
      </c>
      <c r="V1786" s="178">
        <v>8</v>
      </c>
      <c r="W1786" s="178">
        <f>Emissions!W1787</f>
        <v>1.0618395076679343</v>
      </c>
      <c r="X1786" s="178" t="str">
        <f>Emissions!X1787</f>
        <v>LB</v>
      </c>
    </row>
    <row r="1787" spans="1:24" x14ac:dyDescent="0.3">
      <c r="A1787" s="175" t="str">
        <f>Emissions!A1788</f>
        <v>34023</v>
      </c>
      <c r="B1787" s="175" t="str">
        <f>Emissions!B1788</f>
        <v>34</v>
      </c>
      <c r="C1787" s="175" t="str">
        <f>Emissions!F1788</f>
        <v>NJ</v>
      </c>
      <c r="D1787" s="175" t="str">
        <f>Emissions!C1788</f>
        <v>023</v>
      </c>
      <c r="E1787" s="178" t="str">
        <f>Emissions!D1788</f>
        <v>Middlesex</v>
      </c>
      <c r="F1787" s="178" t="str">
        <f>Emissions!E1788</f>
        <v>County</v>
      </c>
      <c r="G1787" s="178">
        <v>2850001000</v>
      </c>
      <c r="H1787" s="178" t="s">
        <v>24044</v>
      </c>
      <c r="I1787" s="178" t="s">
        <v>24041</v>
      </c>
      <c r="J1787" s="178" t="s">
        <v>24046</v>
      </c>
      <c r="K1787" s="178">
        <v>2014</v>
      </c>
      <c r="L1787" s="178">
        <v>515</v>
      </c>
      <c r="M1787" s="178" t="s">
        <v>24042</v>
      </c>
      <c r="N1787" s="183">
        <f>Emissions!P1788</f>
        <v>83.772103133261083</v>
      </c>
      <c r="O1787" s="183" t="str">
        <f>Emissions!Q1788</f>
        <v>LB</v>
      </c>
      <c r="P1787" s="172">
        <f t="shared" si="27"/>
        <v>2.8531061514364551E-2</v>
      </c>
      <c r="Q1787" s="178" t="str">
        <f>Emissions!S1788</f>
        <v xml:space="preserve">LB </v>
      </c>
      <c r="R1787" s="178" t="str">
        <f>Emissions!T1788</f>
        <v xml:space="preserve">LB </v>
      </c>
      <c r="S1787" s="178" t="s">
        <v>24045</v>
      </c>
      <c r="T1787" s="178">
        <v>7439976</v>
      </c>
      <c r="U1787" s="178" t="s">
        <v>24043</v>
      </c>
      <c r="V1787" s="178">
        <v>8</v>
      </c>
      <c r="W1787" s="178">
        <f>Emissions!W1788</f>
        <v>2.3901070276827632</v>
      </c>
      <c r="X1787" s="178" t="str">
        <f>Emissions!X1788</f>
        <v>LB</v>
      </c>
    </row>
    <row r="1788" spans="1:24" x14ac:dyDescent="0.3">
      <c r="A1788" s="175" t="str">
        <f>Emissions!A1789</f>
        <v>34025</v>
      </c>
      <c r="B1788" s="175" t="str">
        <f>Emissions!B1789</f>
        <v>34</v>
      </c>
      <c r="C1788" s="175" t="str">
        <f>Emissions!F1789</f>
        <v>NJ</v>
      </c>
      <c r="D1788" s="175" t="str">
        <f>Emissions!C1789</f>
        <v>025</v>
      </c>
      <c r="E1788" s="178" t="str">
        <f>Emissions!D1789</f>
        <v>Monmouth</v>
      </c>
      <c r="F1788" s="178" t="str">
        <f>Emissions!E1789</f>
        <v>County</v>
      </c>
      <c r="G1788" s="178">
        <v>2850001000</v>
      </c>
      <c r="H1788" s="178" t="s">
        <v>24044</v>
      </c>
      <c r="I1788" s="178" t="s">
        <v>24041</v>
      </c>
      <c r="J1788" s="178" t="s">
        <v>24046</v>
      </c>
      <c r="K1788" s="178">
        <v>2014</v>
      </c>
      <c r="L1788" s="178">
        <v>515</v>
      </c>
      <c r="M1788" s="178" t="s">
        <v>24042</v>
      </c>
      <c r="N1788" s="183">
        <f>Emissions!P1789</f>
        <v>63.035052484458724</v>
      </c>
      <c r="O1788" s="183" t="str">
        <f>Emissions!Q1789</f>
        <v>LB</v>
      </c>
      <c r="P1788" s="172">
        <f t="shared" si="27"/>
        <v>2.8531061514364544E-2</v>
      </c>
      <c r="Q1788" s="178" t="str">
        <f>Emissions!S1789</f>
        <v xml:space="preserve">LB </v>
      </c>
      <c r="R1788" s="178" t="str">
        <f>Emissions!T1789</f>
        <v xml:space="preserve">LB </v>
      </c>
      <c r="S1788" s="178" t="s">
        <v>24045</v>
      </c>
      <c r="T1788" s="178">
        <v>7439976</v>
      </c>
      <c r="U1788" s="178" t="s">
        <v>24043</v>
      </c>
      <c r="V1788" s="178">
        <v>8</v>
      </c>
      <c r="W1788" s="178">
        <f>Emissions!W1789</f>
        <v>1.7984569599952895</v>
      </c>
      <c r="X1788" s="178" t="str">
        <f>Emissions!X1789</f>
        <v>LB</v>
      </c>
    </row>
    <row r="1789" spans="1:24" x14ac:dyDescent="0.3">
      <c r="A1789" s="175" t="str">
        <f>Emissions!A1790</f>
        <v>34027</v>
      </c>
      <c r="B1789" s="175" t="str">
        <f>Emissions!B1790</f>
        <v>34</v>
      </c>
      <c r="C1789" s="175" t="str">
        <f>Emissions!F1790</f>
        <v>NJ</v>
      </c>
      <c r="D1789" s="175" t="str">
        <f>Emissions!C1790</f>
        <v>027</v>
      </c>
      <c r="E1789" s="178" t="str">
        <f>Emissions!D1790</f>
        <v>Morris</v>
      </c>
      <c r="F1789" s="178" t="str">
        <f>Emissions!E1790</f>
        <v>County</v>
      </c>
      <c r="G1789" s="178">
        <v>2850001000</v>
      </c>
      <c r="H1789" s="178" t="s">
        <v>24044</v>
      </c>
      <c r="I1789" s="178" t="s">
        <v>24041</v>
      </c>
      <c r="J1789" s="178" t="s">
        <v>24046</v>
      </c>
      <c r="K1789" s="178">
        <v>2014</v>
      </c>
      <c r="L1789" s="178">
        <v>515</v>
      </c>
      <c r="M1789" s="178" t="s">
        <v>24042</v>
      </c>
      <c r="N1789" s="183">
        <f>Emissions!P1790</f>
        <v>50.057792605348524</v>
      </c>
      <c r="O1789" s="183" t="str">
        <f>Emissions!Q1790</f>
        <v>LB</v>
      </c>
      <c r="P1789" s="172">
        <f t="shared" si="27"/>
        <v>2.8531061514364547E-2</v>
      </c>
      <c r="Q1789" s="178" t="str">
        <f>Emissions!S1790</f>
        <v xml:space="preserve">LB </v>
      </c>
      <c r="R1789" s="178" t="str">
        <f>Emissions!T1790</f>
        <v xml:space="preserve">LB </v>
      </c>
      <c r="S1789" s="178" t="s">
        <v>24045</v>
      </c>
      <c r="T1789" s="178">
        <v>7439976</v>
      </c>
      <c r="U1789" s="178" t="s">
        <v>24043</v>
      </c>
      <c r="V1789" s="178">
        <v>8</v>
      </c>
      <c r="W1789" s="178">
        <f>Emissions!W1790</f>
        <v>1.4282019600965015</v>
      </c>
      <c r="X1789" s="178" t="str">
        <f>Emissions!X1790</f>
        <v>LB</v>
      </c>
    </row>
    <row r="1790" spans="1:24" x14ac:dyDescent="0.3">
      <c r="A1790" s="175" t="str">
        <f>Emissions!A1791</f>
        <v>34029</v>
      </c>
      <c r="B1790" s="175" t="str">
        <f>Emissions!B1791</f>
        <v>34</v>
      </c>
      <c r="C1790" s="175" t="str">
        <f>Emissions!F1791</f>
        <v>NJ</v>
      </c>
      <c r="D1790" s="175" t="str">
        <f>Emissions!C1791</f>
        <v>029</v>
      </c>
      <c r="E1790" s="178" t="str">
        <f>Emissions!D1791</f>
        <v>Ocean</v>
      </c>
      <c r="F1790" s="178" t="str">
        <f>Emissions!E1791</f>
        <v>County</v>
      </c>
      <c r="G1790" s="178">
        <v>2850001000</v>
      </c>
      <c r="H1790" s="178" t="s">
        <v>24044</v>
      </c>
      <c r="I1790" s="178" t="s">
        <v>24041</v>
      </c>
      <c r="J1790" s="178" t="s">
        <v>24046</v>
      </c>
      <c r="K1790" s="178">
        <v>2014</v>
      </c>
      <c r="L1790" s="178">
        <v>515</v>
      </c>
      <c r="M1790" s="178" t="s">
        <v>24042</v>
      </c>
      <c r="N1790" s="183">
        <f>Emissions!P1791</f>
        <v>58.729934268727611</v>
      </c>
      <c r="O1790" s="183" t="str">
        <f>Emissions!Q1791</f>
        <v>LB</v>
      </c>
      <c r="P1790" s="172">
        <f t="shared" si="27"/>
        <v>2.8531061514364547E-2</v>
      </c>
      <c r="Q1790" s="178" t="str">
        <f>Emissions!S1791</f>
        <v xml:space="preserve">LB </v>
      </c>
      <c r="R1790" s="178" t="str">
        <f>Emissions!T1791</f>
        <v xml:space="preserve">LB </v>
      </c>
      <c r="S1790" s="178" t="s">
        <v>24045</v>
      </c>
      <c r="T1790" s="178">
        <v>7439976</v>
      </c>
      <c r="U1790" s="178" t="s">
        <v>24043</v>
      </c>
      <c r="V1790" s="178">
        <v>8</v>
      </c>
      <c r="W1790" s="178">
        <f>Emissions!W1791</f>
        <v>1.6756273673556539</v>
      </c>
      <c r="X1790" s="178" t="str">
        <f>Emissions!X1791</f>
        <v>LB</v>
      </c>
    </row>
    <row r="1791" spans="1:24" x14ac:dyDescent="0.3">
      <c r="A1791" s="175" t="str">
        <f>Emissions!A1792</f>
        <v>34031</v>
      </c>
      <c r="B1791" s="175" t="str">
        <f>Emissions!B1792</f>
        <v>34</v>
      </c>
      <c r="C1791" s="175" t="str">
        <f>Emissions!F1792</f>
        <v>NJ</v>
      </c>
      <c r="D1791" s="175" t="str">
        <f>Emissions!C1792</f>
        <v>031</v>
      </c>
      <c r="E1791" s="178" t="str">
        <f>Emissions!D1792</f>
        <v>Passaic</v>
      </c>
      <c r="F1791" s="178" t="str">
        <f>Emissions!E1792</f>
        <v>County</v>
      </c>
      <c r="G1791" s="178">
        <v>2850001000</v>
      </c>
      <c r="H1791" s="178" t="s">
        <v>24044</v>
      </c>
      <c r="I1791" s="178" t="s">
        <v>24041</v>
      </c>
      <c r="J1791" s="178" t="s">
        <v>24046</v>
      </c>
      <c r="K1791" s="178">
        <v>2014</v>
      </c>
      <c r="L1791" s="178">
        <v>515</v>
      </c>
      <c r="M1791" s="178" t="s">
        <v>24042</v>
      </c>
      <c r="N1791" s="183">
        <f>Emissions!P1792</f>
        <v>50.972247074877345</v>
      </c>
      <c r="O1791" s="183" t="str">
        <f>Emissions!Q1792</f>
        <v>LB</v>
      </c>
      <c r="P1791" s="172">
        <f t="shared" si="27"/>
        <v>2.8531061514364544E-2</v>
      </c>
      <c r="Q1791" s="178" t="str">
        <f>Emissions!S1792</f>
        <v xml:space="preserve">LB </v>
      </c>
      <c r="R1791" s="178" t="str">
        <f>Emissions!T1792</f>
        <v xml:space="preserve">LB </v>
      </c>
      <c r="S1791" s="178" t="s">
        <v>24045</v>
      </c>
      <c r="T1791" s="178">
        <v>7439976</v>
      </c>
      <c r="U1791" s="178" t="s">
        <v>24043</v>
      </c>
      <c r="V1791" s="178">
        <v>8</v>
      </c>
      <c r="W1791" s="178">
        <f>Emissions!W1792</f>
        <v>1.4542923168187136</v>
      </c>
      <c r="X1791" s="178" t="str">
        <f>Emissions!X1792</f>
        <v>LB</v>
      </c>
    </row>
    <row r="1792" spans="1:24" x14ac:dyDescent="0.3">
      <c r="A1792" s="175" t="str">
        <f>Emissions!A1793</f>
        <v>34033</v>
      </c>
      <c r="B1792" s="175" t="str">
        <f>Emissions!B1793</f>
        <v>34</v>
      </c>
      <c r="C1792" s="175" t="str">
        <f>Emissions!F1793</f>
        <v>NJ</v>
      </c>
      <c r="D1792" s="175" t="str">
        <f>Emissions!C1793</f>
        <v>033</v>
      </c>
      <c r="E1792" s="178" t="str">
        <f>Emissions!D1793</f>
        <v>Salem</v>
      </c>
      <c r="F1792" s="178" t="str">
        <f>Emissions!E1793</f>
        <v>County</v>
      </c>
      <c r="G1792" s="178">
        <v>2850001000</v>
      </c>
      <c r="H1792" s="178" t="s">
        <v>24044</v>
      </c>
      <c r="I1792" s="178" t="s">
        <v>24041</v>
      </c>
      <c r="J1792" s="178" t="s">
        <v>24046</v>
      </c>
      <c r="K1792" s="178">
        <v>2014</v>
      </c>
      <c r="L1792" s="178">
        <v>515</v>
      </c>
      <c r="M1792" s="178" t="s">
        <v>24042</v>
      </c>
      <c r="N1792" s="183">
        <f>Emissions!P1793</f>
        <v>6.4825195525859707</v>
      </c>
      <c r="O1792" s="183" t="str">
        <f>Emissions!Q1793</f>
        <v>LB</v>
      </c>
      <c r="P1792" s="172">
        <f t="shared" si="27"/>
        <v>2.8531061514364547E-2</v>
      </c>
      <c r="Q1792" s="178" t="str">
        <f>Emissions!S1793</f>
        <v xml:space="preserve">LB </v>
      </c>
      <c r="R1792" s="178" t="str">
        <f>Emissions!T1793</f>
        <v xml:space="preserve">LB </v>
      </c>
      <c r="S1792" s="178" t="s">
        <v>24045</v>
      </c>
      <c r="T1792" s="178">
        <v>7439976</v>
      </c>
      <c r="U1792" s="178" t="s">
        <v>24043</v>
      </c>
      <c r="V1792" s="178">
        <v>8</v>
      </c>
      <c r="W1792" s="178">
        <f>Emissions!W1793</f>
        <v>0.18495316412290128</v>
      </c>
      <c r="X1792" s="178" t="str">
        <f>Emissions!X1793</f>
        <v>LB</v>
      </c>
    </row>
    <row r="1793" spans="1:24" x14ac:dyDescent="0.3">
      <c r="A1793" s="175" t="str">
        <f>Emissions!A1794</f>
        <v>34035</v>
      </c>
      <c r="B1793" s="175" t="str">
        <f>Emissions!B1794</f>
        <v>34</v>
      </c>
      <c r="C1793" s="175" t="str">
        <f>Emissions!F1794</f>
        <v>NJ</v>
      </c>
      <c r="D1793" s="175" t="str">
        <f>Emissions!C1794</f>
        <v>035</v>
      </c>
      <c r="E1793" s="178" t="str">
        <f>Emissions!D1794</f>
        <v>Somerset</v>
      </c>
      <c r="F1793" s="178" t="str">
        <f>Emissions!E1794</f>
        <v>County</v>
      </c>
      <c r="G1793" s="178">
        <v>2850001000</v>
      </c>
      <c r="H1793" s="178" t="s">
        <v>24044</v>
      </c>
      <c r="I1793" s="178" t="s">
        <v>24041</v>
      </c>
      <c r="J1793" s="178" t="s">
        <v>24046</v>
      </c>
      <c r="K1793" s="178">
        <v>2014</v>
      </c>
      <c r="L1793" s="178">
        <v>515</v>
      </c>
      <c r="M1793" s="178" t="s">
        <v>24042</v>
      </c>
      <c r="N1793" s="183">
        <f>Emissions!P1794</f>
        <v>33.313429074625844</v>
      </c>
      <c r="O1793" s="183" t="str">
        <f>Emissions!Q1794</f>
        <v>LB</v>
      </c>
      <c r="P1793" s="172">
        <f t="shared" si="27"/>
        <v>2.8531061514364544E-2</v>
      </c>
      <c r="Q1793" s="178" t="str">
        <f>Emissions!S1794</f>
        <v xml:space="preserve">LB </v>
      </c>
      <c r="R1793" s="178" t="str">
        <f>Emissions!T1794</f>
        <v xml:space="preserve">LB </v>
      </c>
      <c r="S1793" s="178" t="s">
        <v>24045</v>
      </c>
      <c r="T1793" s="178">
        <v>7439976</v>
      </c>
      <c r="U1793" s="178" t="s">
        <v>24043</v>
      </c>
      <c r="V1793" s="178">
        <v>8</v>
      </c>
      <c r="W1793" s="178">
        <f>Emissions!W1794</f>
        <v>0.95046749418257026</v>
      </c>
      <c r="X1793" s="178" t="str">
        <f>Emissions!X1794</f>
        <v>LB</v>
      </c>
    </row>
    <row r="1794" spans="1:24" x14ac:dyDescent="0.3">
      <c r="A1794" s="175" t="str">
        <f>Emissions!A1795</f>
        <v>34037</v>
      </c>
      <c r="B1794" s="175" t="str">
        <f>Emissions!B1795</f>
        <v>34</v>
      </c>
      <c r="C1794" s="175" t="str">
        <f>Emissions!F1795</f>
        <v>NJ</v>
      </c>
      <c r="D1794" s="175" t="str">
        <f>Emissions!C1795</f>
        <v>037</v>
      </c>
      <c r="E1794" s="178" t="str">
        <f>Emissions!D1795</f>
        <v>Sussex</v>
      </c>
      <c r="F1794" s="178" t="str">
        <f>Emissions!E1795</f>
        <v>County</v>
      </c>
      <c r="G1794" s="178">
        <v>2850001000</v>
      </c>
      <c r="H1794" s="178" t="s">
        <v>24044</v>
      </c>
      <c r="I1794" s="178" t="s">
        <v>24041</v>
      </c>
      <c r="J1794" s="178" t="s">
        <v>24046</v>
      </c>
      <c r="K1794" s="178">
        <v>2014</v>
      </c>
      <c r="L1794" s="178">
        <v>515</v>
      </c>
      <c r="M1794" s="178" t="s">
        <v>24042</v>
      </c>
      <c r="N1794" s="183">
        <f>Emissions!P1795</f>
        <v>14.515574841160172</v>
      </c>
      <c r="O1794" s="183" t="str">
        <f>Emissions!Q1795</f>
        <v>LB</v>
      </c>
      <c r="P1794" s="172">
        <f t="shared" si="27"/>
        <v>2.8531061514364547E-2</v>
      </c>
      <c r="Q1794" s="178" t="str">
        <f>Emissions!S1795</f>
        <v xml:space="preserve">LB </v>
      </c>
      <c r="R1794" s="178" t="str">
        <f>Emissions!T1795</f>
        <v xml:space="preserve">LB </v>
      </c>
      <c r="S1794" s="178" t="s">
        <v>24045</v>
      </c>
      <c r="T1794" s="178">
        <v>7439976</v>
      </c>
      <c r="U1794" s="178" t="s">
        <v>24043</v>
      </c>
      <c r="V1794" s="178">
        <v>8</v>
      </c>
      <c r="W1794" s="178">
        <f>Emissions!W1795</f>
        <v>0.41414475870950324</v>
      </c>
      <c r="X1794" s="178" t="str">
        <f>Emissions!X1795</f>
        <v>LB</v>
      </c>
    </row>
    <row r="1795" spans="1:24" x14ac:dyDescent="0.3">
      <c r="A1795" s="175" t="str">
        <f>Emissions!A1796</f>
        <v>34039</v>
      </c>
      <c r="B1795" s="175" t="str">
        <f>Emissions!B1796</f>
        <v>34</v>
      </c>
      <c r="C1795" s="175" t="str">
        <f>Emissions!F1796</f>
        <v>NJ</v>
      </c>
      <c r="D1795" s="175" t="str">
        <f>Emissions!C1796</f>
        <v>039</v>
      </c>
      <c r="E1795" s="178" t="str">
        <f>Emissions!D1796</f>
        <v>Union</v>
      </c>
      <c r="F1795" s="178" t="str">
        <f>Emissions!E1796</f>
        <v>County</v>
      </c>
      <c r="G1795" s="178">
        <v>2850001000</v>
      </c>
      <c r="H1795" s="178" t="s">
        <v>24044</v>
      </c>
      <c r="I1795" s="178" t="s">
        <v>24041</v>
      </c>
      <c r="J1795" s="178" t="s">
        <v>24046</v>
      </c>
      <c r="K1795" s="178">
        <v>2014</v>
      </c>
      <c r="L1795" s="178">
        <v>515</v>
      </c>
      <c r="M1795" s="178" t="s">
        <v>24042</v>
      </c>
      <c r="N1795" s="183">
        <f>Emissions!P1796</f>
        <v>55.388053448000214</v>
      </c>
      <c r="O1795" s="183" t="str">
        <f>Emissions!Q1796</f>
        <v>LB</v>
      </c>
      <c r="P1795" s="172">
        <f t="shared" ref="P1795:P1858" si="28">W1795/N1795</f>
        <v>2.8531061514364547E-2</v>
      </c>
      <c r="Q1795" s="178" t="str">
        <f>Emissions!S1796</f>
        <v xml:space="preserve">LB </v>
      </c>
      <c r="R1795" s="178" t="str">
        <f>Emissions!T1796</f>
        <v xml:space="preserve">LB </v>
      </c>
      <c r="S1795" s="178" t="s">
        <v>24045</v>
      </c>
      <c r="T1795" s="178">
        <v>7439976</v>
      </c>
      <c r="U1795" s="178" t="s">
        <v>24043</v>
      </c>
      <c r="V1795" s="178">
        <v>8</v>
      </c>
      <c r="W1795" s="178">
        <f>Emissions!W1796</f>
        <v>1.5802799600858055</v>
      </c>
      <c r="X1795" s="178" t="str">
        <f>Emissions!X1796</f>
        <v>LB</v>
      </c>
    </row>
    <row r="1796" spans="1:24" x14ac:dyDescent="0.3">
      <c r="A1796" s="175" t="str">
        <f>Emissions!A1797</f>
        <v>34041</v>
      </c>
      <c r="B1796" s="175" t="str">
        <f>Emissions!B1797</f>
        <v>34</v>
      </c>
      <c r="C1796" s="175" t="str">
        <f>Emissions!F1797</f>
        <v>NJ</v>
      </c>
      <c r="D1796" s="175" t="str">
        <f>Emissions!C1797</f>
        <v>041</v>
      </c>
      <c r="E1796" s="178" t="str">
        <f>Emissions!D1797</f>
        <v>Warren</v>
      </c>
      <c r="F1796" s="178" t="str">
        <f>Emissions!E1797</f>
        <v>County</v>
      </c>
      <c r="G1796" s="178">
        <v>2850001000</v>
      </c>
      <c r="H1796" s="178" t="s">
        <v>24044</v>
      </c>
      <c r="I1796" s="178" t="s">
        <v>24041</v>
      </c>
      <c r="J1796" s="178" t="s">
        <v>24046</v>
      </c>
      <c r="K1796" s="178">
        <v>2014</v>
      </c>
      <c r="L1796" s="178">
        <v>515</v>
      </c>
      <c r="M1796" s="178" t="s">
        <v>24042</v>
      </c>
      <c r="N1796" s="183">
        <f>Emissions!P1797</f>
        <v>10.709905632447413</v>
      </c>
      <c r="O1796" s="183" t="str">
        <f>Emissions!Q1797</f>
        <v>LB</v>
      </c>
      <c r="P1796" s="172">
        <f t="shared" si="28"/>
        <v>2.8531061514364544E-2</v>
      </c>
      <c r="Q1796" s="178" t="str">
        <f>Emissions!S1797</f>
        <v xml:space="preserve">LB </v>
      </c>
      <c r="R1796" s="178" t="str">
        <f>Emissions!T1797</f>
        <v xml:space="preserve">LB </v>
      </c>
      <c r="S1796" s="178" t="s">
        <v>24045</v>
      </c>
      <c r="T1796" s="178">
        <v>7439976</v>
      </c>
      <c r="U1796" s="178" t="s">
        <v>24043</v>
      </c>
      <c r="V1796" s="178">
        <v>8</v>
      </c>
      <c r="W1796" s="178">
        <f>Emissions!W1797</f>
        <v>0.30556497641239644</v>
      </c>
      <c r="X1796" s="178" t="str">
        <f>Emissions!X1797</f>
        <v>LB</v>
      </c>
    </row>
    <row r="1797" spans="1:24" x14ac:dyDescent="0.3">
      <c r="A1797" s="175" t="str">
        <f>Emissions!A1798</f>
        <v>35001</v>
      </c>
      <c r="B1797" s="175" t="str">
        <f>Emissions!B1798</f>
        <v>35</v>
      </c>
      <c r="C1797" s="175" t="str">
        <f>Emissions!F1798</f>
        <v>NM</v>
      </c>
      <c r="D1797" s="175" t="str">
        <f>Emissions!C1798</f>
        <v>001</v>
      </c>
      <c r="E1797" s="178" t="str">
        <f>Emissions!D1798</f>
        <v>Bernalillo</v>
      </c>
      <c r="F1797" s="178" t="str">
        <f>Emissions!E1798</f>
        <v>County</v>
      </c>
      <c r="G1797" s="178">
        <v>2850001000</v>
      </c>
      <c r="H1797" s="178" t="s">
        <v>24044</v>
      </c>
      <c r="I1797" s="178" t="s">
        <v>24041</v>
      </c>
      <c r="J1797" s="178" t="s">
        <v>24046</v>
      </c>
      <c r="K1797" s="178">
        <v>2014</v>
      </c>
      <c r="L1797" s="178">
        <v>515</v>
      </c>
      <c r="M1797" s="178" t="s">
        <v>24042</v>
      </c>
      <c r="N1797" s="183">
        <f>Emissions!P1798</f>
        <v>67.670131596523305</v>
      </c>
      <c r="O1797" s="183" t="str">
        <f>Emissions!Q1798</f>
        <v>LB</v>
      </c>
      <c r="P1797" s="172">
        <f t="shared" si="28"/>
        <v>2.8531061514364547E-2</v>
      </c>
      <c r="Q1797" s="178" t="str">
        <f>Emissions!S1798</f>
        <v xml:space="preserve">LB </v>
      </c>
      <c r="R1797" s="178" t="str">
        <f>Emissions!T1798</f>
        <v xml:space="preserve">LB </v>
      </c>
      <c r="S1797" s="178" t="s">
        <v>24045</v>
      </c>
      <c r="T1797" s="178">
        <v>7439976</v>
      </c>
      <c r="U1797" s="178" t="s">
        <v>24043</v>
      </c>
      <c r="V1797" s="178">
        <v>8</v>
      </c>
      <c r="W1797" s="178">
        <f>Emissions!W1798</f>
        <v>1.9307006872655503</v>
      </c>
      <c r="X1797" s="178" t="str">
        <f>Emissions!X1798</f>
        <v>LB</v>
      </c>
    </row>
    <row r="1798" spans="1:24" x14ac:dyDescent="0.3">
      <c r="A1798" s="175" t="str">
        <f>Emissions!A1799</f>
        <v>35003</v>
      </c>
      <c r="B1798" s="175" t="str">
        <f>Emissions!B1799</f>
        <v>35</v>
      </c>
      <c r="C1798" s="175" t="str">
        <f>Emissions!F1799</f>
        <v>NM</v>
      </c>
      <c r="D1798" s="175" t="str">
        <f>Emissions!C1799</f>
        <v>003</v>
      </c>
      <c r="E1798" s="178" t="str">
        <f>Emissions!D1799</f>
        <v>Catron</v>
      </c>
      <c r="F1798" s="178" t="str">
        <f>Emissions!E1799</f>
        <v>County</v>
      </c>
      <c r="G1798" s="178">
        <v>2850001000</v>
      </c>
      <c r="H1798" s="178" t="s">
        <v>24044</v>
      </c>
      <c r="I1798" s="178" t="s">
        <v>24041</v>
      </c>
      <c r="J1798" s="178" t="s">
        <v>24046</v>
      </c>
      <c r="K1798" s="178">
        <v>2014</v>
      </c>
      <c r="L1798" s="178">
        <v>515</v>
      </c>
      <c r="M1798" s="178" t="s">
        <v>24042</v>
      </c>
      <c r="N1798" s="183">
        <f>Emissions!P1799</f>
        <v>0.3562055092172714</v>
      </c>
      <c r="O1798" s="183" t="str">
        <f>Emissions!Q1799</f>
        <v>LB</v>
      </c>
      <c r="P1798" s="172">
        <f t="shared" si="28"/>
        <v>2.8531061514364544E-2</v>
      </c>
      <c r="Q1798" s="178" t="str">
        <f>Emissions!S1799</f>
        <v xml:space="preserve">LB </v>
      </c>
      <c r="R1798" s="178" t="str">
        <f>Emissions!T1799</f>
        <v xml:space="preserve">LB </v>
      </c>
      <c r="S1798" s="178" t="s">
        <v>24045</v>
      </c>
      <c r="T1798" s="178">
        <v>7439976</v>
      </c>
      <c r="U1798" s="178" t="s">
        <v>24043</v>
      </c>
      <c r="V1798" s="178">
        <v>8</v>
      </c>
      <c r="W1798" s="178">
        <f>Emissions!W1799</f>
        <v>1.0162921295233517E-2</v>
      </c>
      <c r="X1798" s="178" t="str">
        <f>Emissions!X1799</f>
        <v>LB</v>
      </c>
    </row>
    <row r="1799" spans="1:24" x14ac:dyDescent="0.3">
      <c r="A1799" s="175" t="str">
        <f>Emissions!A1800</f>
        <v>35005</v>
      </c>
      <c r="B1799" s="175" t="str">
        <f>Emissions!B1800</f>
        <v>35</v>
      </c>
      <c r="C1799" s="175" t="str">
        <f>Emissions!F1800</f>
        <v>NM</v>
      </c>
      <c r="D1799" s="175" t="str">
        <f>Emissions!C1800</f>
        <v>005</v>
      </c>
      <c r="E1799" s="178" t="str">
        <f>Emissions!D1800</f>
        <v>Chaves</v>
      </c>
      <c r="F1799" s="178" t="str">
        <f>Emissions!E1800</f>
        <v>County</v>
      </c>
      <c r="G1799" s="178">
        <v>2850001000</v>
      </c>
      <c r="H1799" s="178" t="s">
        <v>24044</v>
      </c>
      <c r="I1799" s="178" t="s">
        <v>24041</v>
      </c>
      <c r="J1799" s="178" t="s">
        <v>24046</v>
      </c>
      <c r="K1799" s="178">
        <v>2014</v>
      </c>
      <c r="L1799" s="178">
        <v>515</v>
      </c>
      <c r="M1799" s="178" t="s">
        <v>24042</v>
      </c>
      <c r="N1799" s="183">
        <f>Emissions!P1800</f>
        <v>6.5990175861123177</v>
      </c>
      <c r="O1799" s="183" t="str">
        <f>Emissions!Q1800</f>
        <v>LB</v>
      </c>
      <c r="P1799" s="172">
        <f t="shared" si="28"/>
        <v>2.8531061514364547E-2</v>
      </c>
      <c r="Q1799" s="178" t="str">
        <f>Emissions!S1800</f>
        <v xml:space="preserve">LB </v>
      </c>
      <c r="R1799" s="178" t="str">
        <f>Emissions!T1800</f>
        <v xml:space="preserve">LB </v>
      </c>
      <c r="S1799" s="178" t="s">
        <v>24045</v>
      </c>
      <c r="T1799" s="178">
        <v>7439976</v>
      </c>
      <c r="U1799" s="178" t="s">
        <v>24043</v>
      </c>
      <c r="V1799" s="178">
        <v>8</v>
      </c>
      <c r="W1799" s="178">
        <f>Emissions!W1800</f>
        <v>0.18827697668374399</v>
      </c>
      <c r="X1799" s="178" t="str">
        <f>Emissions!X1800</f>
        <v>LB</v>
      </c>
    </row>
    <row r="1800" spans="1:24" x14ac:dyDescent="0.3">
      <c r="A1800" s="175" t="str">
        <f>Emissions!A1801</f>
        <v>35006</v>
      </c>
      <c r="B1800" s="175" t="str">
        <f>Emissions!B1801</f>
        <v>35</v>
      </c>
      <c r="C1800" s="175" t="str">
        <f>Emissions!F1801</f>
        <v>NM</v>
      </c>
      <c r="D1800" s="175" t="str">
        <f>Emissions!C1801</f>
        <v>006</v>
      </c>
      <c r="E1800" s="178" t="str">
        <f>Emissions!D1801</f>
        <v>Cibola</v>
      </c>
      <c r="F1800" s="178" t="str">
        <f>Emissions!E1801</f>
        <v>County</v>
      </c>
      <c r="G1800" s="178">
        <v>2850001000</v>
      </c>
      <c r="H1800" s="178" t="s">
        <v>24044</v>
      </c>
      <c r="I1800" s="178" t="s">
        <v>24041</v>
      </c>
      <c r="J1800" s="178" t="s">
        <v>24046</v>
      </c>
      <c r="K1800" s="178">
        <v>2014</v>
      </c>
      <c r="L1800" s="178">
        <v>515</v>
      </c>
      <c r="M1800" s="178" t="s">
        <v>24042</v>
      </c>
      <c r="N1800" s="183">
        <f>Emissions!P1801</f>
        <v>2.73955693801551</v>
      </c>
      <c r="O1800" s="183" t="str">
        <f>Emissions!Q1801</f>
        <v>LB</v>
      </c>
      <c r="P1800" s="172">
        <f t="shared" si="28"/>
        <v>2.8531061514364544E-2</v>
      </c>
      <c r="Q1800" s="178" t="str">
        <f>Emissions!S1801</f>
        <v xml:space="preserve">LB </v>
      </c>
      <c r="R1800" s="178" t="str">
        <f>Emissions!T1801</f>
        <v xml:space="preserve">LB </v>
      </c>
      <c r="S1800" s="178" t="s">
        <v>24045</v>
      </c>
      <c r="T1800" s="178">
        <v>7439976</v>
      </c>
      <c r="U1800" s="178" t="s">
        <v>24043</v>
      </c>
      <c r="V1800" s="178">
        <v>8</v>
      </c>
      <c r="W1800" s="178">
        <f>Emissions!W1801</f>
        <v>7.8162467520624695E-2</v>
      </c>
      <c r="X1800" s="178" t="str">
        <f>Emissions!X1801</f>
        <v>LB</v>
      </c>
    </row>
    <row r="1801" spans="1:24" x14ac:dyDescent="0.3">
      <c r="A1801" s="175" t="str">
        <f>Emissions!A1802</f>
        <v>35007</v>
      </c>
      <c r="B1801" s="175" t="str">
        <f>Emissions!B1802</f>
        <v>35</v>
      </c>
      <c r="C1801" s="175" t="str">
        <f>Emissions!F1802</f>
        <v>NM</v>
      </c>
      <c r="D1801" s="175" t="str">
        <f>Emissions!C1802</f>
        <v>007</v>
      </c>
      <c r="E1801" s="178" t="str">
        <f>Emissions!D1802</f>
        <v>Colfax</v>
      </c>
      <c r="F1801" s="178" t="str">
        <f>Emissions!E1802</f>
        <v>County</v>
      </c>
      <c r="G1801" s="178">
        <v>2850001000</v>
      </c>
      <c r="H1801" s="178" t="s">
        <v>24044</v>
      </c>
      <c r="I1801" s="178" t="s">
        <v>24041</v>
      </c>
      <c r="J1801" s="178" t="s">
        <v>24046</v>
      </c>
      <c r="K1801" s="178">
        <v>2014</v>
      </c>
      <c r="L1801" s="178">
        <v>515</v>
      </c>
      <c r="M1801" s="178" t="s">
        <v>24042</v>
      </c>
      <c r="N1801" s="183">
        <f>Emissions!P1802</f>
        <v>1.2701591273551744</v>
      </c>
      <c r="O1801" s="183" t="str">
        <f>Emissions!Q1802</f>
        <v>LB</v>
      </c>
      <c r="P1801" s="172">
        <f t="shared" si="28"/>
        <v>2.8531061514364547E-2</v>
      </c>
      <c r="Q1801" s="178" t="str">
        <f>Emissions!S1802</f>
        <v xml:space="preserve">LB </v>
      </c>
      <c r="R1801" s="178" t="str">
        <f>Emissions!T1802</f>
        <v xml:space="preserve">LB </v>
      </c>
      <c r="S1801" s="178" t="s">
        <v>24045</v>
      </c>
      <c r="T1801" s="178">
        <v>7439976</v>
      </c>
      <c r="U1801" s="178" t="s">
        <v>24043</v>
      </c>
      <c r="V1801" s="178">
        <v>8</v>
      </c>
      <c r="W1801" s="178">
        <f>Emissions!W1802</f>
        <v>3.6238988195602076E-2</v>
      </c>
      <c r="X1801" s="178" t="str">
        <f>Emissions!X1802</f>
        <v>LB</v>
      </c>
    </row>
    <row r="1802" spans="1:24" x14ac:dyDescent="0.3">
      <c r="A1802" s="175" t="str">
        <f>Emissions!A1803</f>
        <v>35009</v>
      </c>
      <c r="B1802" s="175" t="str">
        <f>Emissions!B1803</f>
        <v>35</v>
      </c>
      <c r="C1802" s="175" t="str">
        <f>Emissions!F1803</f>
        <v>NM</v>
      </c>
      <c r="D1802" s="175" t="str">
        <f>Emissions!C1803</f>
        <v>009</v>
      </c>
      <c r="E1802" s="178" t="str">
        <f>Emissions!D1803</f>
        <v>Curry</v>
      </c>
      <c r="F1802" s="178" t="str">
        <f>Emissions!E1803</f>
        <v>County</v>
      </c>
      <c r="G1802" s="178">
        <v>2850001000</v>
      </c>
      <c r="H1802" s="178" t="s">
        <v>24044</v>
      </c>
      <c r="I1802" s="178" t="s">
        <v>24041</v>
      </c>
      <c r="J1802" s="178" t="s">
        <v>24046</v>
      </c>
      <c r="K1802" s="178">
        <v>2014</v>
      </c>
      <c r="L1802" s="178">
        <v>515</v>
      </c>
      <c r="M1802" s="178" t="s">
        <v>24042</v>
      </c>
      <c r="N1802" s="183">
        <f>Emissions!P1803</f>
        <v>5.1055789086881616</v>
      </c>
      <c r="O1802" s="183" t="str">
        <f>Emissions!Q1803</f>
        <v>LB</v>
      </c>
      <c r="P1802" s="172">
        <f t="shared" si="28"/>
        <v>2.8531061514364551E-2</v>
      </c>
      <c r="Q1802" s="178" t="str">
        <f>Emissions!S1803</f>
        <v xml:space="preserve">LB </v>
      </c>
      <c r="R1802" s="178" t="str">
        <f>Emissions!T1803</f>
        <v xml:space="preserve">LB </v>
      </c>
      <c r="S1802" s="178" t="s">
        <v>24045</v>
      </c>
      <c r="T1802" s="178">
        <v>7439976</v>
      </c>
      <c r="U1802" s="178" t="s">
        <v>24043</v>
      </c>
      <c r="V1802" s="178">
        <v>8</v>
      </c>
      <c r="W1802" s="178">
        <f>Emissions!W1803</f>
        <v>0.14566758591022416</v>
      </c>
      <c r="X1802" s="178" t="str">
        <f>Emissions!X1803</f>
        <v>LB</v>
      </c>
    </row>
    <row r="1803" spans="1:24" x14ac:dyDescent="0.3">
      <c r="A1803" s="175" t="str">
        <f>Emissions!A1804</f>
        <v>35011</v>
      </c>
      <c r="B1803" s="175" t="str">
        <f>Emissions!B1804</f>
        <v>35</v>
      </c>
      <c r="C1803" s="175" t="str">
        <f>Emissions!F1804</f>
        <v>NM</v>
      </c>
      <c r="D1803" s="175" t="str">
        <f>Emissions!C1804</f>
        <v>011</v>
      </c>
      <c r="E1803" s="178" t="str">
        <f>Emissions!D1804</f>
        <v>De Baca</v>
      </c>
      <c r="F1803" s="178" t="str">
        <f>Emissions!E1804</f>
        <v>County</v>
      </c>
      <c r="G1803" s="178">
        <v>2850001000</v>
      </c>
      <c r="H1803" s="178" t="s">
        <v>24044</v>
      </c>
      <c r="I1803" s="178" t="s">
        <v>24041</v>
      </c>
      <c r="J1803" s="178" t="s">
        <v>24046</v>
      </c>
      <c r="K1803" s="178">
        <v>2014</v>
      </c>
      <c r="L1803" s="178">
        <v>515</v>
      </c>
      <c r="M1803" s="178" t="s">
        <v>24042</v>
      </c>
      <c r="N1803" s="183">
        <f>Emissions!P1804</f>
        <v>0.18281075768321714</v>
      </c>
      <c r="O1803" s="183" t="str">
        <f>Emissions!Q1804</f>
        <v>LB</v>
      </c>
      <c r="P1803" s="172">
        <f t="shared" si="28"/>
        <v>2.8531061514364547E-2</v>
      </c>
      <c r="Q1803" s="178" t="str">
        <f>Emissions!S1804</f>
        <v xml:space="preserve">LB </v>
      </c>
      <c r="R1803" s="178" t="str">
        <f>Emissions!T1804</f>
        <v xml:space="preserve">LB </v>
      </c>
      <c r="S1803" s="178" t="s">
        <v>24045</v>
      </c>
      <c r="T1803" s="178">
        <v>7439976</v>
      </c>
      <c r="U1803" s="178" t="s">
        <v>24043</v>
      </c>
      <c r="V1803" s="178">
        <v>8</v>
      </c>
      <c r="W1803" s="178">
        <f>Emissions!W1804</f>
        <v>5.2157849729474598E-3</v>
      </c>
      <c r="X1803" s="178" t="str">
        <f>Emissions!X1804</f>
        <v>LB</v>
      </c>
    </row>
    <row r="1804" spans="1:24" x14ac:dyDescent="0.3">
      <c r="A1804" s="175" t="str">
        <f>Emissions!A1805</f>
        <v>35013</v>
      </c>
      <c r="B1804" s="175" t="str">
        <f>Emissions!B1805</f>
        <v>35</v>
      </c>
      <c r="C1804" s="175" t="str">
        <f>Emissions!F1805</f>
        <v>NM</v>
      </c>
      <c r="D1804" s="175" t="str">
        <f>Emissions!C1805</f>
        <v>013</v>
      </c>
      <c r="E1804" s="178" t="str">
        <f>Emissions!D1805</f>
        <v>Dona Ana</v>
      </c>
      <c r="F1804" s="178" t="str">
        <f>Emissions!E1805</f>
        <v>County</v>
      </c>
      <c r="G1804" s="178">
        <v>2850001000</v>
      </c>
      <c r="H1804" s="178" t="s">
        <v>24044</v>
      </c>
      <c r="I1804" s="178" t="s">
        <v>24041</v>
      </c>
      <c r="J1804" s="178" t="s">
        <v>24046</v>
      </c>
      <c r="K1804" s="178">
        <v>2014</v>
      </c>
      <c r="L1804" s="178">
        <v>515</v>
      </c>
      <c r="M1804" s="178" t="s">
        <v>24042</v>
      </c>
      <c r="N1804" s="183">
        <f>Emissions!P1805</f>
        <v>21.40398436094198</v>
      </c>
      <c r="O1804" s="183" t="str">
        <f>Emissions!Q1805</f>
        <v>LB</v>
      </c>
      <c r="P1804" s="172">
        <f t="shared" si="28"/>
        <v>2.8531061514364544E-2</v>
      </c>
      <c r="Q1804" s="178" t="str">
        <f>Emissions!S1805</f>
        <v xml:space="preserve">LB </v>
      </c>
      <c r="R1804" s="178" t="str">
        <f>Emissions!T1805</f>
        <v xml:space="preserve">LB </v>
      </c>
      <c r="S1804" s="178" t="s">
        <v>24045</v>
      </c>
      <c r="T1804" s="178">
        <v>7439976</v>
      </c>
      <c r="U1804" s="178" t="s">
        <v>24043</v>
      </c>
      <c r="V1804" s="178">
        <v>8</v>
      </c>
      <c r="W1804" s="178">
        <f>Emissions!W1805</f>
        <v>0.61067839445453231</v>
      </c>
      <c r="X1804" s="178" t="str">
        <f>Emissions!X1805</f>
        <v>LB</v>
      </c>
    </row>
    <row r="1805" spans="1:24" x14ac:dyDescent="0.3">
      <c r="A1805" s="175" t="str">
        <f>Emissions!A1806</f>
        <v>35015</v>
      </c>
      <c r="B1805" s="175" t="str">
        <f>Emissions!B1806</f>
        <v>35</v>
      </c>
      <c r="C1805" s="175" t="str">
        <f>Emissions!F1806</f>
        <v>NM</v>
      </c>
      <c r="D1805" s="175" t="str">
        <f>Emissions!C1806</f>
        <v>015</v>
      </c>
      <c r="E1805" s="178" t="str">
        <f>Emissions!D1806</f>
        <v>Eddy</v>
      </c>
      <c r="F1805" s="178" t="str">
        <f>Emissions!E1806</f>
        <v>County</v>
      </c>
      <c r="G1805" s="178">
        <v>2850001000</v>
      </c>
      <c r="H1805" s="178" t="s">
        <v>24044</v>
      </c>
      <c r="I1805" s="178" t="s">
        <v>24041</v>
      </c>
      <c r="J1805" s="178" t="s">
        <v>24046</v>
      </c>
      <c r="K1805" s="178">
        <v>2014</v>
      </c>
      <c r="L1805" s="178">
        <v>515</v>
      </c>
      <c r="M1805" s="178" t="s">
        <v>24042</v>
      </c>
      <c r="N1805" s="183">
        <f>Emissions!P1806</f>
        <v>5.6491028381068658</v>
      </c>
      <c r="O1805" s="183" t="str">
        <f>Emissions!Q1806</f>
        <v>LB</v>
      </c>
      <c r="P1805" s="172">
        <f t="shared" si="28"/>
        <v>2.8531061514364547E-2</v>
      </c>
      <c r="Q1805" s="178" t="str">
        <f>Emissions!S1806</f>
        <v xml:space="preserve">LB </v>
      </c>
      <c r="R1805" s="178" t="str">
        <f>Emissions!T1806</f>
        <v xml:space="preserve">LB </v>
      </c>
      <c r="S1805" s="178" t="s">
        <v>24045</v>
      </c>
      <c r="T1805" s="178">
        <v>7439976</v>
      </c>
      <c r="U1805" s="178" t="s">
        <v>24043</v>
      </c>
      <c r="V1805" s="178">
        <v>8</v>
      </c>
      <c r="W1805" s="178">
        <f>Emissions!W1806</f>
        <v>0.16117490057499834</v>
      </c>
      <c r="X1805" s="178" t="str">
        <f>Emissions!X1806</f>
        <v>LB</v>
      </c>
    </row>
    <row r="1806" spans="1:24" x14ac:dyDescent="0.3">
      <c r="A1806" s="175" t="str">
        <f>Emissions!A1807</f>
        <v>35017</v>
      </c>
      <c r="B1806" s="175" t="str">
        <f>Emissions!B1807</f>
        <v>35</v>
      </c>
      <c r="C1806" s="175" t="str">
        <f>Emissions!F1807</f>
        <v>NM</v>
      </c>
      <c r="D1806" s="175" t="str">
        <f>Emissions!C1807</f>
        <v>017</v>
      </c>
      <c r="E1806" s="178" t="str">
        <f>Emissions!D1807</f>
        <v>Grant</v>
      </c>
      <c r="F1806" s="178" t="str">
        <f>Emissions!E1807</f>
        <v>County</v>
      </c>
      <c r="G1806" s="178">
        <v>2850001000</v>
      </c>
      <c r="H1806" s="178" t="s">
        <v>24044</v>
      </c>
      <c r="I1806" s="178" t="s">
        <v>24041</v>
      </c>
      <c r="J1806" s="178" t="s">
        <v>24046</v>
      </c>
      <c r="K1806" s="178">
        <v>2014</v>
      </c>
      <c r="L1806" s="178">
        <v>515</v>
      </c>
      <c r="M1806" s="178" t="s">
        <v>24042</v>
      </c>
      <c r="N1806" s="183">
        <f>Emissions!P1807</f>
        <v>2.9145544140004853</v>
      </c>
      <c r="O1806" s="183" t="str">
        <f>Emissions!Q1807</f>
        <v>LB</v>
      </c>
      <c r="P1806" s="172">
        <f t="shared" si="28"/>
        <v>2.8531061514364547E-2</v>
      </c>
      <c r="Q1806" s="178" t="str">
        <f>Emissions!S1807</f>
        <v xml:space="preserve">LB </v>
      </c>
      <c r="R1806" s="178" t="str">
        <f>Emissions!T1807</f>
        <v xml:space="preserve">LB </v>
      </c>
      <c r="S1806" s="178" t="s">
        <v>24045</v>
      </c>
      <c r="T1806" s="178">
        <v>7439976</v>
      </c>
      <c r="U1806" s="178" t="s">
        <v>24043</v>
      </c>
      <c r="V1806" s="178">
        <v>8</v>
      </c>
      <c r="W1806" s="178">
        <f>Emissions!W1807</f>
        <v>8.3155331272810565E-2</v>
      </c>
      <c r="X1806" s="178" t="str">
        <f>Emissions!X1807</f>
        <v>LB</v>
      </c>
    </row>
    <row r="1807" spans="1:24" x14ac:dyDescent="0.3">
      <c r="A1807" s="175" t="str">
        <f>Emissions!A1808</f>
        <v>35019</v>
      </c>
      <c r="B1807" s="175" t="str">
        <f>Emissions!B1808</f>
        <v>35</v>
      </c>
      <c r="C1807" s="175" t="str">
        <f>Emissions!F1808</f>
        <v>NM</v>
      </c>
      <c r="D1807" s="175" t="str">
        <f>Emissions!C1808</f>
        <v>019</v>
      </c>
      <c r="E1807" s="178" t="str">
        <f>Emissions!D1808</f>
        <v>Guadalupe</v>
      </c>
      <c r="F1807" s="178" t="str">
        <f>Emissions!E1808</f>
        <v>County</v>
      </c>
      <c r="G1807" s="178">
        <v>2850001000</v>
      </c>
      <c r="H1807" s="178" t="s">
        <v>24044</v>
      </c>
      <c r="I1807" s="178" t="s">
        <v>24041</v>
      </c>
      <c r="J1807" s="178" t="s">
        <v>24046</v>
      </c>
      <c r="K1807" s="178">
        <v>2014</v>
      </c>
      <c r="L1807" s="178">
        <v>515</v>
      </c>
      <c r="M1807" s="178" t="s">
        <v>24042</v>
      </c>
      <c r="N1807" s="183">
        <f>Emissions!P1808</f>
        <v>0.44756080291978861</v>
      </c>
      <c r="O1807" s="183" t="str">
        <f>Emissions!Q1808</f>
        <v>LB</v>
      </c>
      <c r="P1807" s="172">
        <f t="shared" si="28"/>
        <v>2.8531061514364547E-2</v>
      </c>
      <c r="Q1807" s="178" t="str">
        <f>Emissions!S1808</f>
        <v xml:space="preserve">LB </v>
      </c>
      <c r="R1807" s="178" t="str">
        <f>Emissions!T1808</f>
        <v xml:space="preserve">LB </v>
      </c>
      <c r="S1807" s="178" t="s">
        <v>24045</v>
      </c>
      <c r="T1807" s="178">
        <v>7439976</v>
      </c>
      <c r="U1807" s="178" t="s">
        <v>24043</v>
      </c>
      <c r="V1807" s="178">
        <v>8</v>
      </c>
      <c r="W1807" s="178">
        <f>Emissions!W1808</f>
        <v>1.2769384799522877E-2</v>
      </c>
      <c r="X1807" s="178" t="str">
        <f>Emissions!X1808</f>
        <v>LB</v>
      </c>
    </row>
    <row r="1808" spans="1:24" x14ac:dyDescent="0.3">
      <c r="A1808" s="175" t="str">
        <f>Emissions!A1809</f>
        <v>35021</v>
      </c>
      <c r="B1808" s="175" t="str">
        <f>Emissions!B1809</f>
        <v>35</v>
      </c>
      <c r="C1808" s="175" t="str">
        <f>Emissions!F1809</f>
        <v>NM</v>
      </c>
      <c r="D1808" s="175" t="str">
        <f>Emissions!C1809</f>
        <v>021</v>
      </c>
      <c r="E1808" s="178" t="str">
        <f>Emissions!D1809</f>
        <v>Harding</v>
      </c>
      <c r="F1808" s="178" t="str">
        <f>Emissions!E1809</f>
        <v>County</v>
      </c>
      <c r="G1808" s="178">
        <v>2850001000</v>
      </c>
      <c r="H1808" s="178" t="s">
        <v>24044</v>
      </c>
      <c r="I1808" s="178" t="s">
        <v>24041</v>
      </c>
      <c r="J1808" s="178" t="s">
        <v>24046</v>
      </c>
      <c r="K1808" s="178">
        <v>2014</v>
      </c>
      <c r="L1808" s="178">
        <v>515</v>
      </c>
      <c r="M1808" s="178" t="s">
        <v>24042</v>
      </c>
      <c r="N1808" s="183">
        <f>Emissions!P1809</f>
        <v>6.8416299998705382E-2</v>
      </c>
      <c r="O1808" s="183" t="str">
        <f>Emissions!Q1809</f>
        <v>LB</v>
      </c>
      <c r="P1808" s="172">
        <f t="shared" si="28"/>
        <v>2.8531061514364544E-2</v>
      </c>
      <c r="Q1808" s="178" t="str">
        <f>Emissions!S1809</f>
        <v xml:space="preserve">LB </v>
      </c>
      <c r="R1808" s="178" t="str">
        <f>Emissions!T1809</f>
        <v xml:space="preserve">LB </v>
      </c>
      <c r="S1808" s="178" t="s">
        <v>24045</v>
      </c>
      <c r="T1808" s="178">
        <v>7439976</v>
      </c>
      <c r="U1808" s="178" t="s">
        <v>24043</v>
      </c>
      <c r="V1808" s="178">
        <v>8</v>
      </c>
      <c r="W1808" s="178">
        <f>Emissions!W1809</f>
        <v>1.9519896638482822E-3</v>
      </c>
      <c r="X1808" s="178" t="str">
        <f>Emissions!X1809</f>
        <v>LB</v>
      </c>
    </row>
    <row r="1809" spans="1:24" x14ac:dyDescent="0.3">
      <c r="A1809" s="175" t="str">
        <f>Emissions!A1810</f>
        <v>35023</v>
      </c>
      <c r="B1809" s="175" t="str">
        <f>Emissions!B1810</f>
        <v>35</v>
      </c>
      <c r="C1809" s="175" t="str">
        <f>Emissions!F1810</f>
        <v>NM</v>
      </c>
      <c r="D1809" s="175" t="str">
        <f>Emissions!C1810</f>
        <v>023</v>
      </c>
      <c r="E1809" s="178" t="str">
        <f>Emissions!D1810</f>
        <v>Hidalgo</v>
      </c>
      <c r="F1809" s="178" t="str">
        <f>Emissions!E1810</f>
        <v>County</v>
      </c>
      <c r="G1809" s="178">
        <v>2850001000</v>
      </c>
      <c r="H1809" s="178" t="s">
        <v>24044</v>
      </c>
      <c r="I1809" s="178" t="s">
        <v>24041</v>
      </c>
      <c r="J1809" s="178" t="s">
        <v>24046</v>
      </c>
      <c r="K1809" s="178">
        <v>2014</v>
      </c>
      <c r="L1809" s="178">
        <v>515</v>
      </c>
      <c r="M1809" s="178" t="s">
        <v>24042</v>
      </c>
      <c r="N1809" s="183">
        <f>Emissions!P1810</f>
        <v>0.45677646851258641</v>
      </c>
      <c r="O1809" s="183" t="str">
        <f>Emissions!Q1810</f>
        <v>LB</v>
      </c>
      <c r="P1809" s="172">
        <f t="shared" si="28"/>
        <v>2.8531061514364547E-2</v>
      </c>
      <c r="Q1809" s="178" t="str">
        <f>Emissions!S1810</f>
        <v xml:space="preserve">LB </v>
      </c>
      <c r="R1809" s="178" t="str">
        <f>Emissions!T1810</f>
        <v xml:space="preserve">LB </v>
      </c>
      <c r="S1809" s="178" t="s">
        <v>24045</v>
      </c>
      <c r="T1809" s="178">
        <v>7439976</v>
      </c>
      <c r="U1809" s="178" t="s">
        <v>24043</v>
      </c>
      <c r="V1809" s="178">
        <v>8</v>
      </c>
      <c r="W1809" s="178">
        <f>Emissions!W1810</f>
        <v>1.3032317521446804E-2</v>
      </c>
      <c r="X1809" s="178" t="str">
        <f>Emissions!X1810</f>
        <v>LB</v>
      </c>
    </row>
    <row r="1810" spans="1:24" x14ac:dyDescent="0.3">
      <c r="A1810" s="175" t="str">
        <f>Emissions!A1811</f>
        <v>35025</v>
      </c>
      <c r="B1810" s="175" t="str">
        <f>Emissions!B1811</f>
        <v>35</v>
      </c>
      <c r="C1810" s="175" t="str">
        <f>Emissions!F1811</f>
        <v>NM</v>
      </c>
      <c r="D1810" s="175" t="str">
        <f>Emissions!C1811</f>
        <v>025</v>
      </c>
      <c r="E1810" s="178" t="str">
        <f>Emissions!D1811</f>
        <v>Lea</v>
      </c>
      <c r="F1810" s="178" t="str">
        <f>Emissions!E1811</f>
        <v>County</v>
      </c>
      <c r="G1810" s="178">
        <v>2850001000</v>
      </c>
      <c r="H1810" s="178" t="s">
        <v>24044</v>
      </c>
      <c r="I1810" s="178" t="s">
        <v>24041</v>
      </c>
      <c r="J1810" s="178" t="s">
        <v>24046</v>
      </c>
      <c r="K1810" s="178">
        <v>2014</v>
      </c>
      <c r="L1810" s="178">
        <v>515</v>
      </c>
      <c r="M1810" s="178" t="s">
        <v>24042</v>
      </c>
      <c r="N1810" s="183">
        <f>Emissions!P1811</f>
        <v>7.0118193025027491</v>
      </c>
      <c r="O1810" s="183" t="str">
        <f>Emissions!Q1811</f>
        <v>LB</v>
      </c>
      <c r="P1810" s="172">
        <f t="shared" si="28"/>
        <v>2.8531061514364547E-2</v>
      </c>
      <c r="Q1810" s="178" t="str">
        <f>Emissions!S1811</f>
        <v xml:space="preserve">LB </v>
      </c>
      <c r="R1810" s="178" t="str">
        <f>Emissions!T1811</f>
        <v xml:space="preserve">LB </v>
      </c>
      <c r="S1810" s="178" t="s">
        <v>24045</v>
      </c>
      <c r="T1810" s="178">
        <v>7439976</v>
      </c>
      <c r="U1810" s="178" t="s">
        <v>24043</v>
      </c>
      <c r="V1810" s="178">
        <v>8</v>
      </c>
      <c r="W1810" s="178">
        <f>Emissions!W1811</f>
        <v>0.20005464784731464</v>
      </c>
      <c r="X1810" s="178" t="str">
        <f>Emissions!X1811</f>
        <v>LB</v>
      </c>
    </row>
    <row r="1811" spans="1:24" x14ac:dyDescent="0.3">
      <c r="A1811" s="175" t="str">
        <f>Emissions!A1812</f>
        <v>35027</v>
      </c>
      <c r="B1811" s="175" t="str">
        <f>Emissions!B1812</f>
        <v>35</v>
      </c>
      <c r="C1811" s="175" t="str">
        <f>Emissions!F1812</f>
        <v>NM</v>
      </c>
      <c r="D1811" s="175" t="str">
        <f>Emissions!C1812</f>
        <v>027</v>
      </c>
      <c r="E1811" s="178" t="str">
        <f>Emissions!D1812</f>
        <v>Lincoln</v>
      </c>
      <c r="F1811" s="178" t="str">
        <f>Emissions!E1812</f>
        <v>County</v>
      </c>
      <c r="G1811" s="178">
        <v>2850001000</v>
      </c>
      <c r="H1811" s="178" t="s">
        <v>24044</v>
      </c>
      <c r="I1811" s="178" t="s">
        <v>24041</v>
      </c>
      <c r="J1811" s="178" t="s">
        <v>24046</v>
      </c>
      <c r="K1811" s="178">
        <v>2014</v>
      </c>
      <c r="L1811" s="178">
        <v>515</v>
      </c>
      <c r="M1811" s="178" t="s">
        <v>24042</v>
      </c>
      <c r="N1811" s="183">
        <f>Emissions!P1812</f>
        <v>1.9739555018660149</v>
      </c>
      <c r="O1811" s="183" t="str">
        <f>Emissions!Q1812</f>
        <v>LB</v>
      </c>
      <c r="P1811" s="172">
        <f t="shared" si="28"/>
        <v>2.853106151436454E-2</v>
      </c>
      <c r="Q1811" s="178" t="str">
        <f>Emissions!S1812</f>
        <v xml:space="preserve">LB </v>
      </c>
      <c r="R1811" s="178" t="str">
        <f>Emissions!T1812</f>
        <v xml:space="preserve">LB </v>
      </c>
      <c r="S1811" s="178" t="s">
        <v>24045</v>
      </c>
      <c r="T1811" s="178">
        <v>7439976</v>
      </c>
      <c r="U1811" s="178" t="s">
        <v>24043</v>
      </c>
      <c r="V1811" s="178">
        <v>8</v>
      </c>
      <c r="W1811" s="178">
        <f>Emissions!W1812</f>
        <v>5.6319045850357602E-2</v>
      </c>
      <c r="X1811" s="178" t="str">
        <f>Emissions!X1812</f>
        <v>LB</v>
      </c>
    </row>
    <row r="1812" spans="1:24" x14ac:dyDescent="0.3">
      <c r="A1812" s="175" t="str">
        <f>Emissions!A1813</f>
        <v>35028</v>
      </c>
      <c r="B1812" s="175" t="str">
        <f>Emissions!B1813</f>
        <v>35</v>
      </c>
      <c r="C1812" s="175" t="str">
        <f>Emissions!F1813</f>
        <v>NM</v>
      </c>
      <c r="D1812" s="175" t="str">
        <f>Emissions!C1813</f>
        <v>028</v>
      </c>
      <c r="E1812" s="178" t="str">
        <f>Emissions!D1813</f>
        <v>Los Alamos</v>
      </c>
      <c r="F1812" s="178" t="str">
        <f>Emissions!E1813</f>
        <v>County</v>
      </c>
      <c r="G1812" s="178">
        <v>2850001000</v>
      </c>
      <c r="H1812" s="178" t="s">
        <v>24044</v>
      </c>
      <c r="I1812" s="178" t="s">
        <v>24041</v>
      </c>
      <c r="J1812" s="178" t="s">
        <v>24046</v>
      </c>
      <c r="K1812" s="178">
        <v>2014</v>
      </c>
      <c r="L1812" s="178">
        <v>515</v>
      </c>
      <c r="M1812" s="178" t="s">
        <v>24042</v>
      </c>
      <c r="N1812" s="183">
        <f>Emissions!P1813</f>
        <v>1.7712108588244635</v>
      </c>
      <c r="O1812" s="183" t="str">
        <f>Emissions!Q1813</f>
        <v>LB</v>
      </c>
      <c r="P1812" s="172">
        <f t="shared" si="28"/>
        <v>2.8531061514364544E-2</v>
      </c>
      <c r="Q1812" s="178" t="str">
        <f>Emissions!S1813</f>
        <v xml:space="preserve">LB </v>
      </c>
      <c r="R1812" s="178" t="str">
        <f>Emissions!T1813</f>
        <v xml:space="preserve">LB </v>
      </c>
      <c r="S1812" s="178" t="s">
        <v>24045</v>
      </c>
      <c r="T1812" s="178">
        <v>7439976</v>
      </c>
      <c r="U1812" s="178" t="s">
        <v>24043</v>
      </c>
      <c r="V1812" s="178">
        <v>8</v>
      </c>
      <c r="W1812" s="178">
        <f>Emissions!W1813</f>
        <v>5.0534525968031221E-2</v>
      </c>
      <c r="X1812" s="178" t="str">
        <f>Emissions!X1813</f>
        <v>LB</v>
      </c>
    </row>
    <row r="1813" spans="1:24" x14ac:dyDescent="0.3">
      <c r="A1813" s="175" t="str">
        <f>Emissions!A1814</f>
        <v>35029</v>
      </c>
      <c r="B1813" s="175" t="str">
        <f>Emissions!B1814</f>
        <v>35</v>
      </c>
      <c r="C1813" s="175" t="str">
        <f>Emissions!F1814</f>
        <v>NM</v>
      </c>
      <c r="D1813" s="175" t="str">
        <f>Emissions!C1814</f>
        <v>029</v>
      </c>
      <c r="E1813" s="178" t="str">
        <f>Emissions!D1814</f>
        <v>Luna</v>
      </c>
      <c r="F1813" s="178" t="str">
        <f>Emissions!E1814</f>
        <v>County</v>
      </c>
      <c r="G1813" s="178">
        <v>2850001000</v>
      </c>
      <c r="H1813" s="178" t="s">
        <v>24044</v>
      </c>
      <c r="I1813" s="178" t="s">
        <v>24041</v>
      </c>
      <c r="J1813" s="178" t="s">
        <v>24046</v>
      </c>
      <c r="K1813" s="178">
        <v>2014</v>
      </c>
      <c r="L1813" s="178">
        <v>515</v>
      </c>
      <c r="M1813" s="178" t="s">
        <v>24042</v>
      </c>
      <c r="N1813" s="183">
        <f>Emissions!P1814</f>
        <v>2.4715012735989133</v>
      </c>
      <c r="O1813" s="183" t="str">
        <f>Emissions!Q1814</f>
        <v>LB</v>
      </c>
      <c r="P1813" s="172">
        <f t="shared" si="28"/>
        <v>2.8531061514364551E-2</v>
      </c>
      <c r="Q1813" s="178" t="str">
        <f>Emissions!S1814</f>
        <v xml:space="preserve">LB </v>
      </c>
      <c r="R1813" s="178" t="str">
        <f>Emissions!T1814</f>
        <v xml:space="preserve">LB </v>
      </c>
      <c r="S1813" s="178" t="s">
        <v>24045</v>
      </c>
      <c r="T1813" s="178">
        <v>7439976</v>
      </c>
      <c r="U1813" s="178" t="s">
        <v>24043</v>
      </c>
      <c r="V1813" s="178">
        <v>8</v>
      </c>
      <c r="W1813" s="178">
        <f>Emissions!W1814</f>
        <v>7.0514554869880924E-2</v>
      </c>
      <c r="X1813" s="178" t="str">
        <f>Emissions!X1814</f>
        <v>LB</v>
      </c>
    </row>
    <row r="1814" spans="1:24" x14ac:dyDescent="0.3">
      <c r="A1814" s="175" t="str">
        <f>Emissions!A1815</f>
        <v>35031</v>
      </c>
      <c r="B1814" s="175" t="str">
        <f>Emissions!B1815</f>
        <v>35</v>
      </c>
      <c r="C1814" s="175" t="str">
        <f>Emissions!F1815</f>
        <v>NM</v>
      </c>
      <c r="D1814" s="175" t="str">
        <f>Emissions!C1815</f>
        <v>031</v>
      </c>
      <c r="E1814" s="178" t="str">
        <f>Emissions!D1815</f>
        <v>McKinley</v>
      </c>
      <c r="F1814" s="178" t="str">
        <f>Emissions!E1815</f>
        <v>County</v>
      </c>
      <c r="G1814" s="178">
        <v>2850001000</v>
      </c>
      <c r="H1814" s="178" t="s">
        <v>24044</v>
      </c>
      <c r="I1814" s="178" t="s">
        <v>24041</v>
      </c>
      <c r="J1814" s="178" t="s">
        <v>24046</v>
      </c>
      <c r="K1814" s="178">
        <v>2014</v>
      </c>
      <c r="L1814" s="178">
        <v>515</v>
      </c>
      <c r="M1814" s="178" t="s">
        <v>24042</v>
      </c>
      <c r="N1814" s="183">
        <f>Emissions!P1815</f>
        <v>7.4224172727731634</v>
      </c>
      <c r="O1814" s="183" t="str">
        <f>Emissions!Q1815</f>
        <v>LB</v>
      </c>
      <c r="P1814" s="172">
        <f t="shared" si="28"/>
        <v>2.853106151436454E-2</v>
      </c>
      <c r="Q1814" s="178" t="str">
        <f>Emissions!S1815</f>
        <v xml:space="preserve">LB </v>
      </c>
      <c r="R1814" s="178" t="str">
        <f>Emissions!T1815</f>
        <v xml:space="preserve">LB </v>
      </c>
      <c r="S1814" s="178" t="s">
        <v>24045</v>
      </c>
      <c r="T1814" s="178">
        <v>7439976</v>
      </c>
      <c r="U1814" s="178" t="s">
        <v>24043</v>
      </c>
      <c r="V1814" s="178">
        <v>8</v>
      </c>
      <c r="W1814" s="178">
        <f>Emissions!W1815</f>
        <v>0.21176944379477303</v>
      </c>
      <c r="X1814" s="178" t="str">
        <f>Emissions!X1815</f>
        <v>LB</v>
      </c>
    </row>
    <row r="1815" spans="1:24" x14ac:dyDescent="0.3">
      <c r="A1815" s="175" t="str">
        <f>Emissions!A1816</f>
        <v>35033</v>
      </c>
      <c r="B1815" s="175" t="str">
        <f>Emissions!B1816</f>
        <v>35</v>
      </c>
      <c r="C1815" s="175" t="str">
        <f>Emissions!F1816</f>
        <v>NM</v>
      </c>
      <c r="D1815" s="175" t="str">
        <f>Emissions!C1816</f>
        <v>033</v>
      </c>
      <c r="E1815" s="178" t="str">
        <f>Emissions!D1816</f>
        <v>Mora</v>
      </c>
      <c r="F1815" s="178" t="str">
        <f>Emissions!E1816</f>
        <v>County</v>
      </c>
      <c r="G1815" s="178">
        <v>2850001000</v>
      </c>
      <c r="H1815" s="178" t="s">
        <v>24044</v>
      </c>
      <c r="I1815" s="178" t="s">
        <v>24041</v>
      </c>
      <c r="J1815" s="178" t="s">
        <v>24046</v>
      </c>
      <c r="K1815" s="178">
        <v>2014</v>
      </c>
      <c r="L1815" s="178">
        <v>515</v>
      </c>
      <c r="M1815" s="178" t="s">
        <v>24042</v>
      </c>
      <c r="N1815" s="183">
        <f>Emissions!P1816</f>
        <v>0.45998191741442912</v>
      </c>
      <c r="O1815" s="183" t="str">
        <f>Emissions!Q1816</f>
        <v>LB</v>
      </c>
      <c r="P1815" s="172">
        <f t="shared" si="28"/>
        <v>2.8531061514364544E-2</v>
      </c>
      <c r="Q1815" s="178" t="str">
        <f>Emissions!S1816</f>
        <v xml:space="preserve">LB </v>
      </c>
      <c r="R1815" s="178" t="str">
        <f>Emissions!T1816</f>
        <v xml:space="preserve">LB </v>
      </c>
      <c r="S1815" s="178" t="s">
        <v>24045</v>
      </c>
      <c r="T1815" s="178">
        <v>7439976</v>
      </c>
      <c r="U1815" s="178" t="s">
        <v>24043</v>
      </c>
      <c r="V1815" s="178">
        <v>8</v>
      </c>
      <c r="W1815" s="178">
        <f>Emissions!W1816</f>
        <v>1.3123772381246429E-2</v>
      </c>
      <c r="X1815" s="178" t="str">
        <f>Emissions!X1816</f>
        <v>LB</v>
      </c>
    </row>
    <row r="1816" spans="1:24" x14ac:dyDescent="0.3">
      <c r="A1816" s="175" t="str">
        <f>Emissions!A1817</f>
        <v>35035</v>
      </c>
      <c r="B1816" s="175" t="str">
        <f>Emissions!B1817</f>
        <v>35</v>
      </c>
      <c r="C1816" s="175" t="str">
        <f>Emissions!F1817</f>
        <v>NM</v>
      </c>
      <c r="D1816" s="175" t="str">
        <f>Emissions!C1817</f>
        <v>035</v>
      </c>
      <c r="E1816" s="178" t="str">
        <f>Emissions!D1817</f>
        <v>Otero</v>
      </c>
      <c r="F1816" s="178" t="str">
        <f>Emissions!E1817</f>
        <v>County</v>
      </c>
      <c r="G1816" s="178">
        <v>2850001000</v>
      </c>
      <c r="H1816" s="178" t="s">
        <v>24044</v>
      </c>
      <c r="I1816" s="178" t="s">
        <v>24041</v>
      </c>
      <c r="J1816" s="178" t="s">
        <v>24046</v>
      </c>
      <c r="K1816" s="178">
        <v>2014</v>
      </c>
      <c r="L1816" s="178">
        <v>515</v>
      </c>
      <c r="M1816" s="178" t="s">
        <v>24042</v>
      </c>
      <c r="N1816" s="183">
        <f>Emissions!P1817</f>
        <v>6.5192820446789792</v>
      </c>
      <c r="O1816" s="183" t="str">
        <f>Emissions!Q1817</f>
        <v>LB</v>
      </c>
      <c r="P1816" s="172">
        <f t="shared" si="28"/>
        <v>2.8531061514364551E-2</v>
      </c>
      <c r="Q1816" s="178" t="str">
        <f>Emissions!S1817</f>
        <v xml:space="preserve">LB </v>
      </c>
      <c r="R1816" s="178" t="str">
        <f>Emissions!T1817</f>
        <v xml:space="preserve">LB </v>
      </c>
      <c r="S1816" s="178" t="s">
        <v>24045</v>
      </c>
      <c r="T1816" s="178">
        <v>7439976</v>
      </c>
      <c r="U1816" s="178" t="s">
        <v>24043</v>
      </c>
      <c r="V1816" s="178">
        <v>8</v>
      </c>
      <c r="W1816" s="178">
        <f>Emissions!W1817</f>
        <v>0.18600203704622825</v>
      </c>
      <c r="X1816" s="178" t="str">
        <f>Emissions!X1817</f>
        <v>LB</v>
      </c>
    </row>
    <row r="1817" spans="1:24" x14ac:dyDescent="0.3">
      <c r="A1817" s="175" t="str">
        <f>Emissions!A1818</f>
        <v>35037</v>
      </c>
      <c r="B1817" s="175" t="str">
        <f>Emissions!B1818</f>
        <v>35</v>
      </c>
      <c r="C1817" s="175" t="str">
        <f>Emissions!F1818</f>
        <v>NM</v>
      </c>
      <c r="D1817" s="175" t="str">
        <f>Emissions!C1818</f>
        <v>037</v>
      </c>
      <c r="E1817" s="178" t="str">
        <f>Emissions!D1818</f>
        <v>Quay</v>
      </c>
      <c r="F1817" s="178" t="str">
        <f>Emissions!E1818</f>
        <v>County</v>
      </c>
      <c r="G1817" s="178">
        <v>2850001000</v>
      </c>
      <c r="H1817" s="178" t="s">
        <v>24044</v>
      </c>
      <c r="I1817" s="178" t="s">
        <v>24041</v>
      </c>
      <c r="J1817" s="178" t="s">
        <v>24046</v>
      </c>
      <c r="K1817" s="178">
        <v>2014</v>
      </c>
      <c r="L1817" s="178">
        <v>515</v>
      </c>
      <c r="M1817" s="178" t="s">
        <v>24042</v>
      </c>
      <c r="N1817" s="183">
        <f>Emissions!P1818</f>
        <v>0.85154753483015289</v>
      </c>
      <c r="O1817" s="183" t="str">
        <f>Emissions!Q1818</f>
        <v>LB</v>
      </c>
      <c r="P1817" s="172">
        <f t="shared" si="28"/>
        <v>2.8531061514364547E-2</v>
      </c>
      <c r="Q1817" s="178" t="str">
        <f>Emissions!S1818</f>
        <v xml:space="preserve">LB </v>
      </c>
      <c r="R1817" s="178" t="str">
        <f>Emissions!T1818</f>
        <v xml:space="preserve">LB </v>
      </c>
      <c r="S1817" s="178" t="s">
        <v>24045</v>
      </c>
      <c r="T1817" s="178">
        <v>7439976</v>
      </c>
      <c r="U1817" s="178" t="s">
        <v>24043</v>
      </c>
      <c r="V1817" s="178">
        <v>8</v>
      </c>
      <c r="W1817" s="178">
        <f>Emissions!W1818</f>
        <v>2.4295555098644579E-2</v>
      </c>
      <c r="X1817" s="178" t="str">
        <f>Emissions!X1818</f>
        <v>LB</v>
      </c>
    </row>
    <row r="1818" spans="1:24" x14ac:dyDescent="0.3">
      <c r="A1818" s="175" t="str">
        <f>Emissions!A1819</f>
        <v>35039</v>
      </c>
      <c r="B1818" s="175" t="str">
        <f>Emissions!B1819</f>
        <v>35</v>
      </c>
      <c r="C1818" s="175" t="str">
        <f>Emissions!F1819</f>
        <v>NM</v>
      </c>
      <c r="D1818" s="175" t="str">
        <f>Emissions!C1819</f>
        <v>039</v>
      </c>
      <c r="E1818" s="178" t="str">
        <f>Emissions!D1819</f>
        <v>Rio Arriba</v>
      </c>
      <c r="F1818" s="178" t="str">
        <f>Emissions!E1819</f>
        <v>County</v>
      </c>
      <c r="G1818" s="178">
        <v>2850001000</v>
      </c>
      <c r="H1818" s="178" t="s">
        <v>24044</v>
      </c>
      <c r="I1818" s="178" t="s">
        <v>24041</v>
      </c>
      <c r="J1818" s="178" t="s">
        <v>24046</v>
      </c>
      <c r="K1818" s="178">
        <v>2014</v>
      </c>
      <c r="L1818" s="178">
        <v>515</v>
      </c>
      <c r="M1818" s="178" t="s">
        <v>24042</v>
      </c>
      <c r="N1818" s="183">
        <f>Emissions!P1819</f>
        <v>3.9844731552686734</v>
      </c>
      <c r="O1818" s="183" t="str">
        <f>Emissions!Q1819</f>
        <v>LB</v>
      </c>
      <c r="P1818" s="172">
        <f t="shared" si="28"/>
        <v>2.8531061514364544E-2</v>
      </c>
      <c r="Q1818" s="178" t="str">
        <f>Emissions!S1819</f>
        <v xml:space="preserve">LB </v>
      </c>
      <c r="R1818" s="178" t="str">
        <f>Emissions!T1819</f>
        <v xml:space="preserve">LB </v>
      </c>
      <c r="S1818" s="178" t="s">
        <v>24045</v>
      </c>
      <c r="T1818" s="178">
        <v>7439976</v>
      </c>
      <c r="U1818" s="178" t="s">
        <v>24043</v>
      </c>
      <c r="V1818" s="178">
        <v>8</v>
      </c>
      <c r="W1818" s="178">
        <f>Emissions!W1819</f>
        <v>0.11368124869530472</v>
      </c>
      <c r="X1818" s="178" t="str">
        <f>Emissions!X1819</f>
        <v>LB</v>
      </c>
    </row>
    <row r="1819" spans="1:24" x14ac:dyDescent="0.3">
      <c r="A1819" s="175" t="str">
        <f>Emissions!A1820</f>
        <v>35041</v>
      </c>
      <c r="B1819" s="175" t="str">
        <f>Emissions!B1820</f>
        <v>35</v>
      </c>
      <c r="C1819" s="175" t="str">
        <f>Emissions!F1820</f>
        <v>NM</v>
      </c>
      <c r="D1819" s="175" t="str">
        <f>Emissions!C1820</f>
        <v>041</v>
      </c>
      <c r="E1819" s="178" t="str">
        <f>Emissions!D1820</f>
        <v>Roosevelt</v>
      </c>
      <c r="F1819" s="178" t="str">
        <f>Emissions!E1820</f>
        <v>County</v>
      </c>
      <c r="G1819" s="178">
        <v>2850001000</v>
      </c>
      <c r="H1819" s="178" t="s">
        <v>24044</v>
      </c>
      <c r="I1819" s="178" t="s">
        <v>24041</v>
      </c>
      <c r="J1819" s="178" t="s">
        <v>24046</v>
      </c>
      <c r="K1819" s="178">
        <v>2014</v>
      </c>
      <c r="L1819" s="178">
        <v>515</v>
      </c>
      <c r="M1819" s="178" t="s">
        <v>24042</v>
      </c>
      <c r="N1819" s="183">
        <f>Emissions!P1820</f>
        <v>1.9569265545749752</v>
      </c>
      <c r="O1819" s="183" t="str">
        <f>Emissions!Q1820</f>
        <v>LB</v>
      </c>
      <c r="P1819" s="172">
        <f t="shared" si="28"/>
        <v>2.8531061514364547E-2</v>
      </c>
      <c r="Q1819" s="178" t="str">
        <f>Emissions!S1820</f>
        <v xml:space="preserve">LB </v>
      </c>
      <c r="R1819" s="178" t="str">
        <f>Emissions!T1820</f>
        <v xml:space="preserve">LB </v>
      </c>
      <c r="S1819" s="178" t="s">
        <v>24045</v>
      </c>
      <c r="T1819" s="178">
        <v>7439976</v>
      </c>
      <c r="U1819" s="178" t="s">
        <v>24043</v>
      </c>
      <c r="V1819" s="178">
        <v>8</v>
      </c>
      <c r="W1819" s="178">
        <f>Emissions!W1820</f>
        <v>5.5833191907672088E-2</v>
      </c>
      <c r="X1819" s="178" t="str">
        <f>Emissions!X1820</f>
        <v>LB</v>
      </c>
    </row>
    <row r="1820" spans="1:24" x14ac:dyDescent="0.3">
      <c r="A1820" s="175" t="str">
        <f>Emissions!A1821</f>
        <v>35043</v>
      </c>
      <c r="B1820" s="175" t="str">
        <f>Emissions!B1821</f>
        <v>35</v>
      </c>
      <c r="C1820" s="175" t="str">
        <f>Emissions!F1821</f>
        <v>NM</v>
      </c>
      <c r="D1820" s="175" t="str">
        <f>Emissions!C1821</f>
        <v>043</v>
      </c>
      <c r="E1820" s="178" t="str">
        <f>Emissions!D1821</f>
        <v>Sandoval</v>
      </c>
      <c r="F1820" s="178" t="str">
        <f>Emissions!E1821</f>
        <v>County</v>
      </c>
      <c r="G1820" s="178">
        <v>2850001000</v>
      </c>
      <c r="H1820" s="178" t="s">
        <v>24044</v>
      </c>
      <c r="I1820" s="178" t="s">
        <v>24041</v>
      </c>
      <c r="J1820" s="178" t="s">
        <v>24046</v>
      </c>
      <c r="K1820" s="178">
        <v>2014</v>
      </c>
      <c r="L1820" s="178">
        <v>515</v>
      </c>
      <c r="M1820" s="178" t="s">
        <v>24042</v>
      </c>
      <c r="N1820" s="183">
        <f>Emissions!P1821</f>
        <v>13.78423164014912</v>
      </c>
      <c r="O1820" s="183" t="str">
        <f>Emissions!Q1821</f>
        <v>LB</v>
      </c>
      <c r="P1820" s="172">
        <f t="shared" si="28"/>
        <v>2.8531061514364544E-2</v>
      </c>
      <c r="Q1820" s="178" t="str">
        <f>Emissions!S1821</f>
        <v xml:space="preserve">LB </v>
      </c>
      <c r="R1820" s="178" t="str">
        <f>Emissions!T1821</f>
        <v xml:space="preserve">LB </v>
      </c>
      <c r="S1820" s="178" t="s">
        <v>24045</v>
      </c>
      <c r="T1820" s="178">
        <v>7439976</v>
      </c>
      <c r="U1820" s="178" t="s">
        <v>24043</v>
      </c>
      <c r="V1820" s="178">
        <v>8</v>
      </c>
      <c r="W1820" s="178">
        <f>Emissions!W1821</f>
        <v>0.39327876085334462</v>
      </c>
      <c r="X1820" s="178" t="str">
        <f>Emissions!X1821</f>
        <v>LB</v>
      </c>
    </row>
    <row r="1821" spans="1:24" x14ac:dyDescent="0.3">
      <c r="A1821" s="175" t="str">
        <f>Emissions!A1822</f>
        <v>35045</v>
      </c>
      <c r="B1821" s="175" t="str">
        <f>Emissions!B1822</f>
        <v>35</v>
      </c>
      <c r="C1821" s="175" t="str">
        <f>Emissions!F1822</f>
        <v>NM</v>
      </c>
      <c r="D1821" s="175" t="str">
        <f>Emissions!C1822</f>
        <v>045</v>
      </c>
      <c r="E1821" s="178" t="str">
        <f>Emissions!D1822</f>
        <v>San Juan</v>
      </c>
      <c r="F1821" s="178" t="str">
        <f>Emissions!E1822</f>
        <v>County</v>
      </c>
      <c r="G1821" s="178">
        <v>2850001000</v>
      </c>
      <c r="H1821" s="178" t="s">
        <v>24044</v>
      </c>
      <c r="I1821" s="178" t="s">
        <v>24041</v>
      </c>
      <c r="J1821" s="178" t="s">
        <v>24046</v>
      </c>
      <c r="K1821" s="178">
        <v>2014</v>
      </c>
      <c r="L1821" s="178">
        <v>515</v>
      </c>
      <c r="M1821" s="178" t="s">
        <v>24042</v>
      </c>
      <c r="N1821" s="183">
        <f>Emissions!P1822</f>
        <v>12.399577884831251</v>
      </c>
      <c r="O1821" s="183" t="str">
        <f>Emissions!Q1822</f>
        <v>LB</v>
      </c>
      <c r="P1821" s="172">
        <f t="shared" si="28"/>
        <v>2.8531061514364547E-2</v>
      </c>
      <c r="Q1821" s="178" t="str">
        <f>Emissions!S1822</f>
        <v xml:space="preserve">LB </v>
      </c>
      <c r="R1821" s="178" t="str">
        <f>Emissions!T1822</f>
        <v xml:space="preserve">LB </v>
      </c>
      <c r="S1821" s="178" t="s">
        <v>24045</v>
      </c>
      <c r="T1821" s="178">
        <v>7439976</v>
      </c>
      <c r="U1821" s="178" t="s">
        <v>24043</v>
      </c>
      <c r="V1821" s="178">
        <v>8</v>
      </c>
      <c r="W1821" s="178">
        <f>Emissions!W1822</f>
        <v>0.35377311938427464</v>
      </c>
      <c r="X1821" s="178" t="str">
        <f>Emissions!X1822</f>
        <v>LB</v>
      </c>
    </row>
    <row r="1822" spans="1:24" x14ac:dyDescent="0.3">
      <c r="A1822" s="175" t="str">
        <f>Emissions!A1823</f>
        <v>35047</v>
      </c>
      <c r="B1822" s="175" t="str">
        <f>Emissions!B1823</f>
        <v>35</v>
      </c>
      <c r="C1822" s="175" t="str">
        <f>Emissions!F1823</f>
        <v>NM</v>
      </c>
      <c r="D1822" s="175" t="str">
        <f>Emissions!C1823</f>
        <v>047</v>
      </c>
      <c r="E1822" s="178" t="str">
        <f>Emissions!D1823</f>
        <v>San Miguel</v>
      </c>
      <c r="F1822" s="178" t="str">
        <f>Emissions!E1823</f>
        <v>County</v>
      </c>
      <c r="G1822" s="178">
        <v>2850001000</v>
      </c>
      <c r="H1822" s="178" t="s">
        <v>24044</v>
      </c>
      <c r="I1822" s="178" t="s">
        <v>24041</v>
      </c>
      <c r="J1822" s="178" t="s">
        <v>24046</v>
      </c>
      <c r="K1822" s="178">
        <v>2014</v>
      </c>
      <c r="L1822" s="178">
        <v>515</v>
      </c>
      <c r="M1822" s="178" t="s">
        <v>24042</v>
      </c>
      <c r="N1822" s="183">
        <f>Emissions!P1823</f>
        <v>2.8287084855980105</v>
      </c>
      <c r="O1822" s="183" t="str">
        <f>Emissions!Q1823</f>
        <v>LB</v>
      </c>
      <c r="P1822" s="172">
        <f t="shared" si="28"/>
        <v>2.8531061514364547E-2</v>
      </c>
      <c r="Q1822" s="178" t="str">
        <f>Emissions!S1823</f>
        <v xml:space="preserve">LB </v>
      </c>
      <c r="R1822" s="178" t="str">
        <f>Emissions!T1823</f>
        <v xml:space="preserve">LB </v>
      </c>
      <c r="S1822" s="178" t="s">
        <v>24045</v>
      </c>
      <c r="T1822" s="178">
        <v>7439976</v>
      </c>
      <c r="U1822" s="178" t="s">
        <v>24043</v>
      </c>
      <c r="V1822" s="178">
        <v>8</v>
      </c>
      <c r="W1822" s="178">
        <f>Emissions!W1823</f>
        <v>8.0706055808801816E-2</v>
      </c>
      <c r="X1822" s="178" t="str">
        <f>Emissions!X1823</f>
        <v>LB</v>
      </c>
    </row>
    <row r="1823" spans="1:24" x14ac:dyDescent="0.3">
      <c r="A1823" s="175" t="str">
        <f>Emissions!A1824</f>
        <v>35049</v>
      </c>
      <c r="B1823" s="175" t="str">
        <f>Emissions!B1824</f>
        <v>35</v>
      </c>
      <c r="C1823" s="175" t="str">
        <f>Emissions!F1824</f>
        <v>NM</v>
      </c>
      <c r="D1823" s="175" t="str">
        <f>Emissions!C1824</f>
        <v>049</v>
      </c>
      <c r="E1823" s="178" t="str">
        <f>Emissions!D1824</f>
        <v>Santa Fe</v>
      </c>
      <c r="F1823" s="178" t="str">
        <f>Emissions!E1824</f>
        <v>County</v>
      </c>
      <c r="G1823" s="178">
        <v>2850001000</v>
      </c>
      <c r="H1823" s="178" t="s">
        <v>24044</v>
      </c>
      <c r="I1823" s="178" t="s">
        <v>24041</v>
      </c>
      <c r="J1823" s="178" t="s">
        <v>24046</v>
      </c>
      <c r="K1823" s="178">
        <v>2014</v>
      </c>
      <c r="L1823" s="178">
        <v>515</v>
      </c>
      <c r="M1823" s="178" t="s">
        <v>24042</v>
      </c>
      <c r="N1823" s="183">
        <f>Emissions!P1824</f>
        <v>14.841629096644485</v>
      </c>
      <c r="O1823" s="183" t="str">
        <f>Emissions!Q1824</f>
        <v>LB</v>
      </c>
      <c r="P1823" s="172">
        <f t="shared" si="28"/>
        <v>2.8531061514364544E-2</v>
      </c>
      <c r="Q1823" s="178" t="str">
        <f>Emissions!S1824</f>
        <v xml:space="preserve">LB </v>
      </c>
      <c r="R1823" s="178" t="str">
        <f>Emissions!T1824</f>
        <v xml:space="preserve">LB </v>
      </c>
      <c r="S1823" s="178" t="s">
        <v>24045</v>
      </c>
      <c r="T1823" s="178">
        <v>7439976</v>
      </c>
      <c r="U1823" s="178" t="s">
        <v>24043</v>
      </c>
      <c r="V1823" s="178">
        <v>8</v>
      </c>
      <c r="W1823" s="178">
        <f>Emissions!W1824</f>
        <v>0.4234474327297465</v>
      </c>
      <c r="X1823" s="178" t="str">
        <f>Emissions!X1824</f>
        <v>LB</v>
      </c>
    </row>
    <row r="1824" spans="1:24" x14ac:dyDescent="0.3">
      <c r="A1824" s="175" t="str">
        <f>Emissions!A1825</f>
        <v>35051</v>
      </c>
      <c r="B1824" s="175" t="str">
        <f>Emissions!B1825</f>
        <v>35</v>
      </c>
      <c r="C1824" s="175" t="str">
        <f>Emissions!F1825</f>
        <v>NM</v>
      </c>
      <c r="D1824" s="175" t="str">
        <f>Emissions!C1825</f>
        <v>051</v>
      </c>
      <c r="E1824" s="178" t="str">
        <f>Emissions!D1825</f>
        <v>Sierra</v>
      </c>
      <c r="F1824" s="178" t="str">
        <f>Emissions!E1825</f>
        <v>County</v>
      </c>
      <c r="G1824" s="178">
        <v>2850001000</v>
      </c>
      <c r="H1824" s="178" t="s">
        <v>24044</v>
      </c>
      <c r="I1824" s="178" t="s">
        <v>24041</v>
      </c>
      <c r="J1824" s="178" t="s">
        <v>24046</v>
      </c>
      <c r="K1824" s="178">
        <v>2014</v>
      </c>
      <c r="L1824" s="178">
        <v>515</v>
      </c>
      <c r="M1824" s="178" t="s">
        <v>24042</v>
      </c>
      <c r="N1824" s="183">
        <f>Emissions!P1825</f>
        <v>1.134428400417772</v>
      </c>
      <c r="O1824" s="183" t="str">
        <f>Emissions!Q1825</f>
        <v>LB</v>
      </c>
      <c r="P1824" s="172">
        <f t="shared" si="28"/>
        <v>2.853106151436454E-2</v>
      </c>
      <c r="Q1824" s="178" t="str">
        <f>Emissions!S1825</f>
        <v xml:space="preserve">LB </v>
      </c>
      <c r="R1824" s="178" t="str">
        <f>Emissions!T1825</f>
        <v xml:space="preserve">LB </v>
      </c>
      <c r="S1824" s="178" t="s">
        <v>24045</v>
      </c>
      <c r="T1824" s="178">
        <v>7439976</v>
      </c>
      <c r="U1824" s="178" t="s">
        <v>24043</v>
      </c>
      <c r="V1824" s="178">
        <v>8</v>
      </c>
      <c r="W1824" s="178">
        <f>Emissions!W1825</f>
        <v>3.2366446475961624E-2</v>
      </c>
      <c r="X1824" s="178" t="str">
        <f>Emissions!X1825</f>
        <v>LB</v>
      </c>
    </row>
    <row r="1825" spans="1:24" x14ac:dyDescent="0.3">
      <c r="A1825" s="175" t="str">
        <f>Emissions!A1826</f>
        <v>35053</v>
      </c>
      <c r="B1825" s="175" t="str">
        <f>Emissions!B1826</f>
        <v>35</v>
      </c>
      <c r="C1825" s="175" t="str">
        <f>Emissions!F1826</f>
        <v>NM</v>
      </c>
      <c r="D1825" s="175" t="str">
        <f>Emissions!C1826</f>
        <v>053</v>
      </c>
      <c r="E1825" s="178" t="str">
        <f>Emissions!D1826</f>
        <v>Socorro</v>
      </c>
      <c r="F1825" s="178" t="str">
        <f>Emissions!E1826</f>
        <v>County</v>
      </c>
      <c r="G1825" s="178">
        <v>2850001000</v>
      </c>
      <c r="H1825" s="178" t="s">
        <v>24044</v>
      </c>
      <c r="I1825" s="178" t="s">
        <v>24041</v>
      </c>
      <c r="J1825" s="178" t="s">
        <v>24046</v>
      </c>
      <c r="K1825" s="178">
        <v>2014</v>
      </c>
      <c r="L1825" s="178">
        <v>515</v>
      </c>
      <c r="M1825" s="178" t="s">
        <v>24042</v>
      </c>
      <c r="N1825" s="183">
        <f>Emissions!P1826</f>
        <v>1.7339475153405417</v>
      </c>
      <c r="O1825" s="183" t="str">
        <f>Emissions!Q1826</f>
        <v>LB</v>
      </c>
      <c r="P1825" s="172">
        <f t="shared" si="28"/>
        <v>2.8531061514364544E-2</v>
      </c>
      <c r="Q1825" s="178" t="str">
        <f>Emissions!S1826</f>
        <v xml:space="preserve">LB </v>
      </c>
      <c r="R1825" s="178" t="str">
        <f>Emissions!T1826</f>
        <v xml:space="preserve">LB </v>
      </c>
      <c r="S1825" s="178" t="s">
        <v>24045</v>
      </c>
      <c r="T1825" s="178">
        <v>7439976</v>
      </c>
      <c r="U1825" s="178" t="s">
        <v>24043</v>
      </c>
      <c r="V1825" s="178">
        <v>8</v>
      </c>
      <c r="W1825" s="178">
        <f>Emissions!W1826</f>
        <v>4.9471363222860554E-2</v>
      </c>
      <c r="X1825" s="178" t="str">
        <f>Emissions!X1826</f>
        <v>LB</v>
      </c>
    </row>
    <row r="1826" spans="1:24" x14ac:dyDescent="0.3">
      <c r="A1826" s="175" t="str">
        <f>Emissions!A1827</f>
        <v>35055</v>
      </c>
      <c r="B1826" s="175" t="str">
        <f>Emissions!B1827</f>
        <v>35</v>
      </c>
      <c r="C1826" s="175" t="str">
        <f>Emissions!F1827</f>
        <v>NM</v>
      </c>
      <c r="D1826" s="175" t="str">
        <f>Emissions!C1827</f>
        <v>055</v>
      </c>
      <c r="E1826" s="178" t="str">
        <f>Emissions!D1827</f>
        <v>Taos</v>
      </c>
      <c r="F1826" s="178" t="str">
        <f>Emissions!E1827</f>
        <v>County</v>
      </c>
      <c r="G1826" s="178">
        <v>2850001000</v>
      </c>
      <c r="H1826" s="178" t="s">
        <v>24044</v>
      </c>
      <c r="I1826" s="178" t="s">
        <v>24041</v>
      </c>
      <c r="J1826" s="178" t="s">
        <v>24046</v>
      </c>
      <c r="K1826" s="178">
        <v>2014</v>
      </c>
      <c r="L1826" s="178">
        <v>515</v>
      </c>
      <c r="M1826" s="178" t="s">
        <v>24042</v>
      </c>
      <c r="N1826" s="183">
        <f>Emissions!P1827</f>
        <v>3.3140334833926333</v>
      </c>
      <c r="O1826" s="183" t="str">
        <f>Emissions!Q1827</f>
        <v>LB</v>
      </c>
      <c r="P1826" s="172">
        <f t="shared" si="28"/>
        <v>2.8531061514364547E-2</v>
      </c>
      <c r="Q1826" s="178" t="str">
        <f>Emissions!S1827</f>
        <v xml:space="preserve">LB </v>
      </c>
      <c r="R1826" s="178" t="str">
        <f>Emissions!T1827</f>
        <v xml:space="preserve">LB </v>
      </c>
      <c r="S1826" s="178" t="s">
        <v>24045</v>
      </c>
      <c r="T1826" s="178">
        <v>7439976</v>
      </c>
      <c r="U1826" s="178" t="s">
        <v>24043</v>
      </c>
      <c r="V1826" s="178">
        <v>8</v>
      </c>
      <c r="W1826" s="178">
        <f>Emissions!W1827</f>
        <v>9.4552893175339034E-2</v>
      </c>
      <c r="X1826" s="178" t="str">
        <f>Emissions!X1827</f>
        <v>LB</v>
      </c>
    </row>
    <row r="1827" spans="1:24" x14ac:dyDescent="0.3">
      <c r="A1827" s="175" t="str">
        <f>Emissions!A1828</f>
        <v>35057</v>
      </c>
      <c r="B1827" s="175" t="str">
        <f>Emissions!B1828</f>
        <v>35</v>
      </c>
      <c r="C1827" s="175" t="str">
        <f>Emissions!F1828</f>
        <v>NM</v>
      </c>
      <c r="D1827" s="175" t="str">
        <f>Emissions!C1828</f>
        <v>057</v>
      </c>
      <c r="E1827" s="178" t="str">
        <f>Emissions!D1828</f>
        <v>Torrance</v>
      </c>
      <c r="F1827" s="178" t="str">
        <f>Emissions!E1828</f>
        <v>County</v>
      </c>
      <c r="G1827" s="178">
        <v>2850001000</v>
      </c>
      <c r="H1827" s="178" t="s">
        <v>24044</v>
      </c>
      <c r="I1827" s="178" t="s">
        <v>24041</v>
      </c>
      <c r="J1827" s="178" t="s">
        <v>24046</v>
      </c>
      <c r="K1827" s="178">
        <v>2014</v>
      </c>
      <c r="L1827" s="178">
        <v>515</v>
      </c>
      <c r="M1827" s="178" t="s">
        <v>24042</v>
      </c>
      <c r="N1827" s="183">
        <f>Emissions!P1828</f>
        <v>1.56375821270833</v>
      </c>
      <c r="O1827" s="183" t="str">
        <f>Emissions!Q1828</f>
        <v>LB</v>
      </c>
      <c r="P1827" s="172">
        <f t="shared" si="28"/>
        <v>2.8531061514364544E-2</v>
      </c>
      <c r="Q1827" s="178" t="str">
        <f>Emissions!S1828</f>
        <v xml:space="preserve">LB </v>
      </c>
      <c r="R1827" s="178" t="str">
        <f>Emissions!T1828</f>
        <v xml:space="preserve">LB </v>
      </c>
      <c r="S1827" s="178" t="s">
        <v>24045</v>
      </c>
      <c r="T1827" s="178">
        <v>7439976</v>
      </c>
      <c r="U1827" s="178" t="s">
        <v>24043</v>
      </c>
      <c r="V1827" s="178">
        <v>8</v>
      </c>
      <c r="W1827" s="178">
        <f>Emissions!W1828</f>
        <v>4.4615681760374122E-2</v>
      </c>
      <c r="X1827" s="178" t="str">
        <f>Emissions!X1828</f>
        <v>LB</v>
      </c>
    </row>
    <row r="1828" spans="1:24" x14ac:dyDescent="0.3">
      <c r="A1828" s="175" t="str">
        <f>Emissions!A1829</f>
        <v>35059</v>
      </c>
      <c r="B1828" s="175" t="str">
        <f>Emissions!B1829</f>
        <v>35</v>
      </c>
      <c r="C1828" s="175" t="str">
        <f>Emissions!F1829</f>
        <v>NM</v>
      </c>
      <c r="D1828" s="175" t="str">
        <f>Emissions!C1829</f>
        <v>059</v>
      </c>
      <c r="E1828" s="178" t="str">
        <f>Emissions!D1829</f>
        <v>Union</v>
      </c>
      <c r="F1828" s="178" t="str">
        <f>Emissions!E1829</f>
        <v>County</v>
      </c>
      <c r="G1828" s="178">
        <v>2850001000</v>
      </c>
      <c r="H1828" s="178" t="s">
        <v>24044</v>
      </c>
      <c r="I1828" s="178" t="s">
        <v>24041</v>
      </c>
      <c r="J1828" s="178" t="s">
        <v>24046</v>
      </c>
      <c r="K1828" s="178">
        <v>2014</v>
      </c>
      <c r="L1828" s="178">
        <v>515</v>
      </c>
      <c r="M1828" s="178" t="s">
        <v>24042</v>
      </c>
      <c r="N1828" s="183">
        <f>Emissions!P1829</f>
        <v>0.43043168535056664</v>
      </c>
      <c r="O1828" s="183" t="str">
        <f>Emissions!Q1829</f>
        <v>LB</v>
      </c>
      <c r="P1828" s="172">
        <f t="shared" si="28"/>
        <v>2.8531061514364544E-2</v>
      </c>
      <c r="Q1828" s="178" t="str">
        <f>Emissions!S1829</f>
        <v xml:space="preserve">LB </v>
      </c>
      <c r="R1828" s="178" t="str">
        <f>Emissions!T1829</f>
        <v xml:space="preserve">LB </v>
      </c>
      <c r="S1828" s="178" t="s">
        <v>24045</v>
      </c>
      <c r="T1828" s="178">
        <v>7439976</v>
      </c>
      <c r="U1828" s="178" t="s">
        <v>24043</v>
      </c>
      <c r="V1828" s="178">
        <v>8</v>
      </c>
      <c r="W1828" s="178">
        <f>Emissions!W1829</f>
        <v>1.2280672892468621E-2</v>
      </c>
      <c r="X1828" s="178" t="str">
        <f>Emissions!X1829</f>
        <v>LB</v>
      </c>
    </row>
    <row r="1829" spans="1:24" x14ac:dyDescent="0.3">
      <c r="A1829" s="175" t="str">
        <f>Emissions!A1830</f>
        <v>35061</v>
      </c>
      <c r="B1829" s="175" t="str">
        <f>Emissions!B1830</f>
        <v>35</v>
      </c>
      <c r="C1829" s="175" t="str">
        <f>Emissions!F1830</f>
        <v>NM</v>
      </c>
      <c r="D1829" s="175" t="str">
        <f>Emissions!C1830</f>
        <v>061</v>
      </c>
      <c r="E1829" s="178" t="str">
        <f>Emissions!D1830</f>
        <v>Valencia</v>
      </c>
      <c r="F1829" s="178" t="str">
        <f>Emissions!E1830</f>
        <v>County</v>
      </c>
      <c r="G1829" s="178">
        <v>2850001000</v>
      </c>
      <c r="H1829" s="178" t="s">
        <v>24044</v>
      </c>
      <c r="I1829" s="178" t="s">
        <v>24041</v>
      </c>
      <c r="J1829" s="178" t="s">
        <v>24046</v>
      </c>
      <c r="K1829" s="178">
        <v>2014</v>
      </c>
      <c r="L1829" s="178">
        <v>515</v>
      </c>
      <c r="M1829" s="178" t="s">
        <v>24042</v>
      </c>
      <c r="N1829" s="183">
        <f>Emissions!P1830</f>
        <v>7.5946099809690271</v>
      </c>
      <c r="O1829" s="183" t="str">
        <f>Emissions!Q1830</f>
        <v>LB</v>
      </c>
      <c r="P1829" s="172">
        <f t="shared" si="28"/>
        <v>2.8531061514364547E-2</v>
      </c>
      <c r="Q1829" s="178" t="str">
        <f>Emissions!S1830</f>
        <v xml:space="preserve">LB </v>
      </c>
      <c r="R1829" s="178" t="str">
        <f>Emissions!T1830</f>
        <v xml:space="preserve">LB </v>
      </c>
      <c r="S1829" s="178" t="s">
        <v>24045</v>
      </c>
      <c r="T1829" s="178">
        <v>7439976</v>
      </c>
      <c r="U1829" s="178" t="s">
        <v>24043</v>
      </c>
      <c r="V1829" s="178">
        <v>8</v>
      </c>
      <c r="W1829" s="178">
        <f>Emissions!W1830</f>
        <v>0.21668228454463428</v>
      </c>
      <c r="X1829" s="178" t="str">
        <f>Emissions!X1830</f>
        <v>LB</v>
      </c>
    </row>
    <row r="1830" spans="1:24" x14ac:dyDescent="0.3">
      <c r="A1830" s="175" t="str">
        <f>Emissions!A1831</f>
        <v>36001</v>
      </c>
      <c r="B1830" s="175" t="str">
        <f>Emissions!B1831</f>
        <v>36</v>
      </c>
      <c r="C1830" s="175" t="str">
        <f>Emissions!F1831</f>
        <v>NY</v>
      </c>
      <c r="D1830" s="175" t="str">
        <f>Emissions!C1831</f>
        <v>001</v>
      </c>
      <c r="E1830" s="178" t="str">
        <f>Emissions!D1831</f>
        <v>Albany</v>
      </c>
      <c r="F1830" s="178" t="str">
        <f>Emissions!E1831</f>
        <v>County</v>
      </c>
      <c r="G1830" s="178">
        <v>2850001000</v>
      </c>
      <c r="H1830" s="178" t="s">
        <v>24044</v>
      </c>
      <c r="I1830" s="178" t="s">
        <v>24041</v>
      </c>
      <c r="J1830" s="178" t="s">
        <v>24046</v>
      </c>
      <c r="K1830" s="178">
        <v>2014</v>
      </c>
      <c r="L1830" s="178">
        <v>515</v>
      </c>
      <c r="M1830" s="178" t="s">
        <v>24042</v>
      </c>
      <c r="N1830" s="183">
        <f>Emissions!P1831</f>
        <v>30.869574797805321</v>
      </c>
      <c r="O1830" s="183" t="str">
        <f>Emissions!Q1831</f>
        <v>LB</v>
      </c>
      <c r="P1830" s="172">
        <f t="shared" si="28"/>
        <v>2.853106151436454E-2</v>
      </c>
      <c r="Q1830" s="178" t="str">
        <f>Emissions!S1831</f>
        <v xml:space="preserve">LB </v>
      </c>
      <c r="R1830" s="178" t="str">
        <f>Emissions!T1831</f>
        <v xml:space="preserve">LB </v>
      </c>
      <c r="S1830" s="178" t="s">
        <v>24045</v>
      </c>
      <c r="T1830" s="178">
        <v>7439976</v>
      </c>
      <c r="U1830" s="178" t="s">
        <v>24043</v>
      </c>
      <c r="V1830" s="178">
        <v>8</v>
      </c>
      <c r="W1830" s="178">
        <f>Emissions!W1831</f>
        <v>0.88074173747846096</v>
      </c>
      <c r="X1830" s="178" t="str">
        <f>Emissions!X1831</f>
        <v>LB</v>
      </c>
    </row>
    <row r="1831" spans="1:24" x14ac:dyDescent="0.3">
      <c r="A1831" s="175" t="str">
        <f>Emissions!A1832</f>
        <v>36003</v>
      </c>
      <c r="B1831" s="175" t="str">
        <f>Emissions!B1832</f>
        <v>36</v>
      </c>
      <c r="C1831" s="175" t="str">
        <f>Emissions!F1832</f>
        <v>NY</v>
      </c>
      <c r="D1831" s="175" t="str">
        <f>Emissions!C1832</f>
        <v>003</v>
      </c>
      <c r="E1831" s="178" t="str">
        <f>Emissions!D1832</f>
        <v>Allegany</v>
      </c>
      <c r="F1831" s="178" t="str">
        <f>Emissions!E1832</f>
        <v>County</v>
      </c>
      <c r="G1831" s="178">
        <v>2850001000</v>
      </c>
      <c r="H1831" s="178" t="s">
        <v>24044</v>
      </c>
      <c r="I1831" s="178" t="s">
        <v>24041</v>
      </c>
      <c r="J1831" s="178" t="s">
        <v>24046</v>
      </c>
      <c r="K1831" s="178">
        <v>2014</v>
      </c>
      <c r="L1831" s="178">
        <v>515</v>
      </c>
      <c r="M1831" s="178" t="s">
        <v>24042</v>
      </c>
      <c r="N1831" s="183">
        <f>Emissions!P1832</f>
        <v>4.7817283993238657</v>
      </c>
      <c r="O1831" s="183" t="str">
        <f>Emissions!Q1832</f>
        <v>LB</v>
      </c>
      <c r="P1831" s="172">
        <f t="shared" si="28"/>
        <v>2.8531061514364547E-2</v>
      </c>
      <c r="Q1831" s="178" t="str">
        <f>Emissions!S1832</f>
        <v xml:space="preserve">LB </v>
      </c>
      <c r="R1831" s="178" t="str">
        <f>Emissions!T1832</f>
        <v xml:space="preserve">LB </v>
      </c>
      <c r="S1831" s="178" t="s">
        <v>24045</v>
      </c>
      <c r="T1831" s="178">
        <v>7439976</v>
      </c>
      <c r="U1831" s="178" t="s">
        <v>24043</v>
      </c>
      <c r="V1831" s="178">
        <v>8</v>
      </c>
      <c r="W1831" s="178">
        <f>Emissions!W1832</f>
        <v>0.13642778710609313</v>
      </c>
      <c r="X1831" s="178" t="str">
        <f>Emissions!X1832</f>
        <v>LB</v>
      </c>
    </row>
    <row r="1832" spans="1:24" x14ac:dyDescent="0.3">
      <c r="A1832" s="175" t="str">
        <f>Emissions!A1833</f>
        <v>36005</v>
      </c>
      <c r="B1832" s="175" t="str">
        <f>Emissions!B1833</f>
        <v>36</v>
      </c>
      <c r="C1832" s="175" t="str">
        <f>Emissions!F1833</f>
        <v>NY</v>
      </c>
      <c r="D1832" s="175" t="str">
        <f>Emissions!C1833</f>
        <v>005</v>
      </c>
      <c r="E1832" s="178" t="str">
        <f>Emissions!D1833</f>
        <v>Bronx</v>
      </c>
      <c r="F1832" s="178" t="str">
        <f>Emissions!E1833</f>
        <v>County</v>
      </c>
      <c r="G1832" s="178">
        <v>2850001000</v>
      </c>
      <c r="H1832" s="178" t="s">
        <v>24044</v>
      </c>
      <c r="I1832" s="178" t="s">
        <v>24041</v>
      </c>
      <c r="J1832" s="178" t="s">
        <v>24046</v>
      </c>
      <c r="K1832" s="178">
        <v>2014</v>
      </c>
      <c r="L1832" s="178">
        <v>515</v>
      </c>
      <c r="M1832" s="178" t="s">
        <v>24042</v>
      </c>
      <c r="N1832" s="183">
        <f>Emissions!P1833</f>
        <v>144.06078710078788</v>
      </c>
      <c r="O1832" s="183" t="str">
        <f>Emissions!Q1833</f>
        <v>LB</v>
      </c>
      <c r="P1832" s="172">
        <f t="shared" si="28"/>
        <v>2.8531061514364551E-2</v>
      </c>
      <c r="Q1832" s="178" t="str">
        <f>Emissions!S1833</f>
        <v xml:space="preserve">LB </v>
      </c>
      <c r="R1832" s="178" t="str">
        <f>Emissions!T1833</f>
        <v xml:space="preserve">LB </v>
      </c>
      <c r="S1832" s="178" t="s">
        <v>24045</v>
      </c>
      <c r="T1832" s="178">
        <v>7439976</v>
      </c>
      <c r="U1832" s="178" t="s">
        <v>24043</v>
      </c>
      <c r="V1832" s="178">
        <v>8</v>
      </c>
      <c r="W1832" s="178">
        <f>Emissions!W1833</f>
        <v>4.110207178580354</v>
      </c>
      <c r="X1832" s="178" t="str">
        <f>Emissions!X1833</f>
        <v>LB</v>
      </c>
    </row>
    <row r="1833" spans="1:24" x14ac:dyDescent="0.3">
      <c r="A1833" s="175" t="str">
        <f>Emissions!A1834</f>
        <v>36007</v>
      </c>
      <c r="B1833" s="175" t="str">
        <f>Emissions!B1834</f>
        <v>36</v>
      </c>
      <c r="C1833" s="175" t="str">
        <f>Emissions!F1834</f>
        <v>NY</v>
      </c>
      <c r="D1833" s="175" t="str">
        <f>Emissions!C1834</f>
        <v>007</v>
      </c>
      <c r="E1833" s="178" t="str">
        <f>Emissions!D1834</f>
        <v>Broome</v>
      </c>
      <c r="F1833" s="178" t="str">
        <f>Emissions!E1834</f>
        <v>County</v>
      </c>
      <c r="G1833" s="178">
        <v>2850001000</v>
      </c>
      <c r="H1833" s="178" t="s">
        <v>24044</v>
      </c>
      <c r="I1833" s="178" t="s">
        <v>24041</v>
      </c>
      <c r="J1833" s="178" t="s">
        <v>24046</v>
      </c>
      <c r="K1833" s="178">
        <v>2014</v>
      </c>
      <c r="L1833" s="178">
        <v>515</v>
      </c>
      <c r="M1833" s="178" t="s">
        <v>24042</v>
      </c>
      <c r="N1833" s="183">
        <f>Emissions!P1834</f>
        <v>19.768504229054916</v>
      </c>
      <c r="O1833" s="183" t="str">
        <f>Emissions!Q1834</f>
        <v>LB</v>
      </c>
      <c r="P1833" s="172">
        <f t="shared" si="28"/>
        <v>2.8531061514364544E-2</v>
      </c>
      <c r="Q1833" s="178" t="str">
        <f>Emissions!S1834</f>
        <v xml:space="preserve">LB </v>
      </c>
      <c r="R1833" s="178" t="str">
        <f>Emissions!T1834</f>
        <v xml:space="preserve">LB </v>
      </c>
      <c r="S1833" s="178" t="s">
        <v>24045</v>
      </c>
      <c r="T1833" s="178">
        <v>7439976</v>
      </c>
      <c r="U1833" s="178" t="s">
        <v>24043</v>
      </c>
      <c r="V1833" s="178">
        <v>8</v>
      </c>
      <c r="W1833" s="178">
        <f>Emissions!W1834</f>
        <v>0.56401641020614146</v>
      </c>
      <c r="X1833" s="178" t="str">
        <f>Emissions!X1834</f>
        <v>LB</v>
      </c>
    </row>
    <row r="1834" spans="1:24" x14ac:dyDescent="0.3">
      <c r="A1834" s="175" t="str">
        <f>Emissions!A1835</f>
        <v>36009</v>
      </c>
      <c r="B1834" s="175" t="str">
        <f>Emissions!B1835</f>
        <v>36</v>
      </c>
      <c r="C1834" s="175" t="str">
        <f>Emissions!F1835</f>
        <v>NY</v>
      </c>
      <c r="D1834" s="175" t="str">
        <f>Emissions!C1835</f>
        <v>009</v>
      </c>
      <c r="E1834" s="178" t="str">
        <f>Emissions!D1835</f>
        <v>Cattaraugus</v>
      </c>
      <c r="F1834" s="178" t="str">
        <f>Emissions!E1835</f>
        <v>County</v>
      </c>
      <c r="G1834" s="178">
        <v>2850001000</v>
      </c>
      <c r="H1834" s="178" t="s">
        <v>24044</v>
      </c>
      <c r="I1834" s="178" t="s">
        <v>24041</v>
      </c>
      <c r="J1834" s="178" t="s">
        <v>24046</v>
      </c>
      <c r="K1834" s="178">
        <v>2014</v>
      </c>
      <c r="L1834" s="178">
        <v>515</v>
      </c>
      <c r="M1834" s="178" t="s">
        <v>24042</v>
      </c>
      <c r="N1834" s="183">
        <f>Emissions!P1835</f>
        <v>7.8733838651511601</v>
      </c>
      <c r="O1834" s="183" t="str">
        <f>Emissions!Q1835</f>
        <v>LB</v>
      </c>
      <c r="P1834" s="172">
        <f t="shared" si="28"/>
        <v>2.8531061514364551E-2</v>
      </c>
      <c r="Q1834" s="178" t="str">
        <f>Emissions!S1835</f>
        <v xml:space="preserve">LB </v>
      </c>
      <c r="R1834" s="178" t="str">
        <f>Emissions!T1835</f>
        <v xml:space="preserve">LB </v>
      </c>
      <c r="S1834" s="178" t="s">
        <v>24045</v>
      </c>
      <c r="T1834" s="178">
        <v>7439976</v>
      </c>
      <c r="U1834" s="178" t="s">
        <v>24043</v>
      </c>
      <c r="V1834" s="178">
        <v>8</v>
      </c>
      <c r="W1834" s="178">
        <f>Emissions!W1835</f>
        <v>0.22463599938283307</v>
      </c>
      <c r="X1834" s="178" t="str">
        <f>Emissions!X1835</f>
        <v>LB</v>
      </c>
    </row>
    <row r="1835" spans="1:24" x14ac:dyDescent="0.3">
      <c r="A1835" s="175" t="str">
        <f>Emissions!A1836</f>
        <v>36011</v>
      </c>
      <c r="B1835" s="175" t="str">
        <f>Emissions!B1836</f>
        <v>36</v>
      </c>
      <c r="C1835" s="175" t="str">
        <f>Emissions!F1836</f>
        <v>NY</v>
      </c>
      <c r="D1835" s="175" t="str">
        <f>Emissions!C1836</f>
        <v>011</v>
      </c>
      <c r="E1835" s="178" t="str">
        <f>Emissions!D1836</f>
        <v>Cayuga</v>
      </c>
      <c r="F1835" s="178" t="str">
        <f>Emissions!E1836</f>
        <v>County</v>
      </c>
      <c r="G1835" s="178">
        <v>2850001000</v>
      </c>
      <c r="H1835" s="178" t="s">
        <v>24044</v>
      </c>
      <c r="I1835" s="178" t="s">
        <v>24041</v>
      </c>
      <c r="J1835" s="178" t="s">
        <v>24046</v>
      </c>
      <c r="K1835" s="178">
        <v>2014</v>
      </c>
      <c r="L1835" s="178">
        <v>515</v>
      </c>
      <c r="M1835" s="178" t="s">
        <v>24042</v>
      </c>
      <c r="N1835" s="183">
        <f>Emissions!P1836</f>
        <v>7.8957218371858762</v>
      </c>
      <c r="O1835" s="183" t="str">
        <f>Emissions!Q1836</f>
        <v>LB</v>
      </c>
      <c r="P1835" s="172">
        <f t="shared" si="28"/>
        <v>2.8531061514364547E-2</v>
      </c>
      <c r="Q1835" s="178" t="str">
        <f>Emissions!S1836</f>
        <v xml:space="preserve">LB </v>
      </c>
      <c r="R1835" s="178" t="str">
        <f>Emissions!T1836</f>
        <v xml:space="preserve">LB </v>
      </c>
      <c r="S1835" s="178" t="s">
        <v>24045</v>
      </c>
      <c r="T1835" s="178">
        <v>7439976</v>
      </c>
      <c r="U1835" s="178" t="s">
        <v>24043</v>
      </c>
      <c r="V1835" s="178">
        <v>8</v>
      </c>
      <c r="W1835" s="178">
        <f>Emissions!W1836</f>
        <v>0.22527332543706169</v>
      </c>
      <c r="X1835" s="178" t="str">
        <f>Emissions!X1836</f>
        <v>LB</v>
      </c>
    </row>
    <row r="1836" spans="1:24" x14ac:dyDescent="0.3">
      <c r="A1836" s="175" t="str">
        <f>Emissions!A1837</f>
        <v>36013</v>
      </c>
      <c r="B1836" s="175" t="str">
        <f>Emissions!B1837</f>
        <v>36</v>
      </c>
      <c r="C1836" s="175" t="str">
        <f>Emissions!F1837</f>
        <v>NY</v>
      </c>
      <c r="D1836" s="175" t="str">
        <f>Emissions!C1837</f>
        <v>013</v>
      </c>
      <c r="E1836" s="178" t="str">
        <f>Emissions!D1837</f>
        <v>Chautauqua</v>
      </c>
      <c r="F1836" s="178" t="str">
        <f>Emissions!E1837</f>
        <v>County</v>
      </c>
      <c r="G1836" s="178">
        <v>2850001000</v>
      </c>
      <c r="H1836" s="178" t="s">
        <v>24044</v>
      </c>
      <c r="I1836" s="178" t="s">
        <v>24041</v>
      </c>
      <c r="J1836" s="178" t="s">
        <v>24046</v>
      </c>
      <c r="K1836" s="178">
        <v>2014</v>
      </c>
      <c r="L1836" s="178">
        <v>515</v>
      </c>
      <c r="M1836" s="178" t="s">
        <v>24042</v>
      </c>
      <c r="N1836" s="183">
        <f>Emissions!P1837</f>
        <v>13.227785744844862</v>
      </c>
      <c r="O1836" s="183" t="str">
        <f>Emissions!Q1837</f>
        <v>LB</v>
      </c>
      <c r="P1836" s="172">
        <f t="shared" si="28"/>
        <v>2.8531061514364544E-2</v>
      </c>
      <c r="Q1836" s="178" t="str">
        <f>Emissions!S1837</f>
        <v xml:space="preserve">LB </v>
      </c>
      <c r="R1836" s="178" t="str">
        <f>Emissions!T1837</f>
        <v xml:space="preserve">LB </v>
      </c>
      <c r="S1836" s="178" t="s">
        <v>24045</v>
      </c>
      <c r="T1836" s="178">
        <v>7439976</v>
      </c>
      <c r="U1836" s="178" t="s">
        <v>24043</v>
      </c>
      <c r="V1836" s="178">
        <v>8</v>
      </c>
      <c r="W1836" s="178">
        <f>Emissions!W1837</f>
        <v>0.37740276878500317</v>
      </c>
      <c r="X1836" s="178" t="str">
        <f>Emissions!X1837</f>
        <v>LB</v>
      </c>
    </row>
    <row r="1837" spans="1:24" x14ac:dyDescent="0.3">
      <c r="A1837" s="175" t="str">
        <f>Emissions!A1838</f>
        <v>36015</v>
      </c>
      <c r="B1837" s="175" t="str">
        <f>Emissions!B1838</f>
        <v>36</v>
      </c>
      <c r="C1837" s="175" t="str">
        <f>Emissions!F1838</f>
        <v>NY</v>
      </c>
      <c r="D1837" s="175" t="str">
        <f>Emissions!C1838</f>
        <v>015</v>
      </c>
      <c r="E1837" s="178" t="str">
        <f>Emissions!D1838</f>
        <v>Chemung</v>
      </c>
      <c r="F1837" s="178" t="str">
        <f>Emissions!E1838</f>
        <v>County</v>
      </c>
      <c r="G1837" s="178">
        <v>2850001000</v>
      </c>
      <c r="H1837" s="178" t="s">
        <v>24044</v>
      </c>
      <c r="I1837" s="178" t="s">
        <v>24041</v>
      </c>
      <c r="J1837" s="178" t="s">
        <v>24046</v>
      </c>
      <c r="K1837" s="178">
        <v>2014</v>
      </c>
      <c r="L1837" s="178">
        <v>515</v>
      </c>
      <c r="M1837" s="178" t="s">
        <v>24042</v>
      </c>
      <c r="N1837" s="183">
        <f>Emissions!P1838</f>
        <v>8.7919453160854619</v>
      </c>
      <c r="O1837" s="183" t="str">
        <f>Emissions!Q1838</f>
        <v>LB</v>
      </c>
      <c r="P1837" s="172">
        <f t="shared" si="28"/>
        <v>2.8531061514364544E-2</v>
      </c>
      <c r="Q1837" s="178" t="str">
        <f>Emissions!S1838</f>
        <v xml:space="preserve">LB </v>
      </c>
      <c r="R1837" s="178" t="str">
        <f>Emissions!T1838</f>
        <v xml:space="preserve">LB </v>
      </c>
      <c r="S1837" s="178" t="s">
        <v>24045</v>
      </c>
      <c r="T1837" s="178">
        <v>7439976</v>
      </c>
      <c r="U1837" s="178" t="s">
        <v>24043</v>
      </c>
      <c r="V1837" s="178">
        <v>8</v>
      </c>
      <c r="W1837" s="178">
        <f>Emissions!W1838</f>
        <v>0.25084353264416354</v>
      </c>
      <c r="X1837" s="178" t="str">
        <f>Emissions!X1838</f>
        <v>LB</v>
      </c>
    </row>
    <row r="1838" spans="1:24" x14ac:dyDescent="0.3">
      <c r="A1838" s="175" t="str">
        <f>Emissions!A1839</f>
        <v>36017</v>
      </c>
      <c r="B1838" s="175" t="str">
        <f>Emissions!B1839</f>
        <v>36</v>
      </c>
      <c r="C1838" s="175" t="str">
        <f>Emissions!F1839</f>
        <v>NY</v>
      </c>
      <c r="D1838" s="175" t="str">
        <f>Emissions!C1839</f>
        <v>017</v>
      </c>
      <c r="E1838" s="178" t="str">
        <f>Emissions!D1839</f>
        <v>Chenango</v>
      </c>
      <c r="F1838" s="178" t="str">
        <f>Emissions!E1839</f>
        <v>County</v>
      </c>
      <c r="G1838" s="178">
        <v>2850001000</v>
      </c>
      <c r="H1838" s="178" t="s">
        <v>24044</v>
      </c>
      <c r="I1838" s="178" t="s">
        <v>24041</v>
      </c>
      <c r="J1838" s="178" t="s">
        <v>24046</v>
      </c>
      <c r="K1838" s="178">
        <v>2014</v>
      </c>
      <c r="L1838" s="178">
        <v>515</v>
      </c>
      <c r="M1838" s="178" t="s">
        <v>24042</v>
      </c>
      <c r="N1838" s="183">
        <f>Emissions!P1839</f>
        <v>4.9510161694524326</v>
      </c>
      <c r="O1838" s="183" t="str">
        <f>Emissions!Q1839</f>
        <v>LB</v>
      </c>
      <c r="P1838" s="172">
        <f t="shared" si="28"/>
        <v>2.8531061514364547E-2</v>
      </c>
      <c r="Q1838" s="178" t="str">
        <f>Emissions!S1839</f>
        <v xml:space="preserve">LB </v>
      </c>
      <c r="R1838" s="178" t="str">
        <f>Emissions!T1839</f>
        <v xml:space="preserve">LB </v>
      </c>
      <c r="S1838" s="178" t="s">
        <v>24045</v>
      </c>
      <c r="T1838" s="178">
        <v>7439976</v>
      </c>
      <c r="U1838" s="178" t="s">
        <v>24043</v>
      </c>
      <c r="V1838" s="178">
        <v>8</v>
      </c>
      <c r="W1838" s="178">
        <f>Emissions!W1839</f>
        <v>0.14125774688926088</v>
      </c>
      <c r="X1838" s="178" t="str">
        <f>Emissions!X1839</f>
        <v>LB</v>
      </c>
    </row>
    <row r="1839" spans="1:24" x14ac:dyDescent="0.3">
      <c r="A1839" s="175" t="str">
        <f>Emissions!A1840</f>
        <v>36019</v>
      </c>
      <c r="B1839" s="175" t="str">
        <f>Emissions!B1840</f>
        <v>36</v>
      </c>
      <c r="C1839" s="175" t="str">
        <f>Emissions!F1840</f>
        <v>NY</v>
      </c>
      <c r="D1839" s="175" t="str">
        <f>Emissions!C1840</f>
        <v>019</v>
      </c>
      <c r="E1839" s="178" t="str">
        <f>Emissions!D1840</f>
        <v>Clinton</v>
      </c>
      <c r="F1839" s="178" t="str">
        <f>Emissions!E1840</f>
        <v>County</v>
      </c>
      <c r="G1839" s="178">
        <v>2850001000</v>
      </c>
      <c r="H1839" s="178" t="s">
        <v>24044</v>
      </c>
      <c r="I1839" s="178" t="s">
        <v>24041</v>
      </c>
      <c r="J1839" s="178" t="s">
        <v>24046</v>
      </c>
      <c r="K1839" s="178">
        <v>2014</v>
      </c>
      <c r="L1839" s="178">
        <v>515</v>
      </c>
      <c r="M1839" s="178" t="s">
        <v>24042</v>
      </c>
      <c r="N1839" s="183">
        <f>Emissions!P1840</f>
        <v>8.177100148600756</v>
      </c>
      <c r="O1839" s="183" t="str">
        <f>Emissions!Q1840</f>
        <v>LB</v>
      </c>
      <c r="P1839" s="172">
        <f t="shared" si="28"/>
        <v>2.8531061514364551E-2</v>
      </c>
      <c r="Q1839" s="178" t="str">
        <f>Emissions!S1840</f>
        <v xml:space="preserve">LB </v>
      </c>
      <c r="R1839" s="178" t="str">
        <f>Emissions!T1840</f>
        <v xml:space="preserve">LB </v>
      </c>
      <c r="S1839" s="178" t="s">
        <v>24045</v>
      </c>
      <c r="T1839" s="178">
        <v>7439976</v>
      </c>
      <c r="U1839" s="178" t="s">
        <v>24043</v>
      </c>
      <c r="V1839" s="178">
        <v>8</v>
      </c>
      <c r="W1839" s="178">
        <f>Emissions!W1840</f>
        <v>0.23330134734884767</v>
      </c>
      <c r="X1839" s="178" t="str">
        <f>Emissions!X1840</f>
        <v>LB</v>
      </c>
    </row>
    <row r="1840" spans="1:24" x14ac:dyDescent="0.3">
      <c r="A1840" s="175" t="str">
        <f>Emissions!A1841</f>
        <v>36021</v>
      </c>
      <c r="B1840" s="175" t="str">
        <f>Emissions!B1841</f>
        <v>36</v>
      </c>
      <c r="C1840" s="175" t="str">
        <f>Emissions!F1841</f>
        <v>NY</v>
      </c>
      <c r="D1840" s="175" t="str">
        <f>Emissions!C1841</f>
        <v>021</v>
      </c>
      <c r="E1840" s="178" t="str">
        <f>Emissions!D1841</f>
        <v>Columbia</v>
      </c>
      <c r="F1840" s="178" t="str">
        <f>Emissions!E1841</f>
        <v>County</v>
      </c>
      <c r="G1840" s="178">
        <v>2850001000</v>
      </c>
      <c r="H1840" s="178" t="s">
        <v>24044</v>
      </c>
      <c r="I1840" s="178" t="s">
        <v>24041</v>
      </c>
      <c r="J1840" s="178" t="s">
        <v>24046</v>
      </c>
      <c r="K1840" s="178">
        <v>2014</v>
      </c>
      <c r="L1840" s="178">
        <v>515</v>
      </c>
      <c r="M1840" s="178" t="s">
        <v>24042</v>
      </c>
      <c r="N1840" s="183">
        <f>Emissions!P1841</f>
        <v>6.2227780212585291</v>
      </c>
      <c r="O1840" s="183" t="str">
        <f>Emissions!Q1841</f>
        <v>LB</v>
      </c>
      <c r="P1840" s="172">
        <f t="shared" si="28"/>
        <v>2.8531061514364547E-2</v>
      </c>
      <c r="Q1840" s="178" t="str">
        <f>Emissions!S1841</f>
        <v xml:space="preserve">LB </v>
      </c>
      <c r="R1840" s="178" t="str">
        <f>Emissions!T1841</f>
        <v xml:space="preserve">LB </v>
      </c>
      <c r="S1840" s="178" t="s">
        <v>24045</v>
      </c>
      <c r="T1840" s="178">
        <v>7439976</v>
      </c>
      <c r="U1840" s="178" t="s">
        <v>24043</v>
      </c>
      <c r="V1840" s="178">
        <v>8</v>
      </c>
      <c r="W1840" s="178">
        <f>Emissions!W1841</f>
        <v>0.1775424625147628</v>
      </c>
      <c r="X1840" s="178" t="str">
        <f>Emissions!X1841</f>
        <v>LB</v>
      </c>
    </row>
    <row r="1841" spans="1:24" x14ac:dyDescent="0.3">
      <c r="A1841" s="175" t="str">
        <f>Emissions!A1842</f>
        <v>36023</v>
      </c>
      <c r="B1841" s="175" t="str">
        <f>Emissions!B1842</f>
        <v>36</v>
      </c>
      <c r="C1841" s="175" t="str">
        <f>Emissions!F1842</f>
        <v>NY</v>
      </c>
      <c r="D1841" s="175" t="str">
        <f>Emissions!C1842</f>
        <v>023</v>
      </c>
      <c r="E1841" s="178" t="str">
        <f>Emissions!D1842</f>
        <v>Cortland</v>
      </c>
      <c r="F1841" s="178" t="str">
        <f>Emissions!E1842</f>
        <v>County</v>
      </c>
      <c r="G1841" s="178">
        <v>2850001000</v>
      </c>
      <c r="H1841" s="178" t="s">
        <v>24044</v>
      </c>
      <c r="I1841" s="178" t="s">
        <v>24041</v>
      </c>
      <c r="J1841" s="178" t="s">
        <v>24046</v>
      </c>
      <c r="K1841" s="178">
        <v>2014</v>
      </c>
      <c r="L1841" s="178">
        <v>515</v>
      </c>
      <c r="M1841" s="178" t="s">
        <v>24042</v>
      </c>
      <c r="N1841" s="183">
        <f>Emissions!P1842</f>
        <v>4.9107477176230336</v>
      </c>
      <c r="O1841" s="183" t="str">
        <f>Emissions!Q1842</f>
        <v>LB</v>
      </c>
      <c r="P1841" s="172">
        <f t="shared" si="28"/>
        <v>2.8531061514364547E-2</v>
      </c>
      <c r="Q1841" s="178" t="str">
        <f>Emissions!S1842</f>
        <v xml:space="preserve">LB </v>
      </c>
      <c r="R1841" s="178" t="str">
        <f>Emissions!T1842</f>
        <v xml:space="preserve">LB </v>
      </c>
      <c r="S1841" s="178" t="s">
        <v>24045</v>
      </c>
      <c r="T1841" s="178">
        <v>7439976</v>
      </c>
      <c r="U1841" s="178" t="s">
        <v>24043</v>
      </c>
      <c r="V1841" s="178">
        <v>8</v>
      </c>
      <c r="W1841" s="178">
        <f>Emissions!W1842</f>
        <v>0.14010884521302808</v>
      </c>
      <c r="X1841" s="178" t="str">
        <f>Emissions!X1842</f>
        <v>LB</v>
      </c>
    </row>
    <row r="1842" spans="1:24" x14ac:dyDescent="0.3">
      <c r="A1842" s="175" t="str">
        <f>Emissions!A1843</f>
        <v>36025</v>
      </c>
      <c r="B1842" s="175" t="str">
        <f>Emissions!B1843</f>
        <v>36</v>
      </c>
      <c r="C1842" s="175" t="str">
        <f>Emissions!F1843</f>
        <v>NY</v>
      </c>
      <c r="D1842" s="175" t="str">
        <f>Emissions!C1843</f>
        <v>025</v>
      </c>
      <c r="E1842" s="178" t="str">
        <f>Emissions!D1843</f>
        <v>Delaware</v>
      </c>
      <c r="F1842" s="178" t="str">
        <f>Emissions!E1843</f>
        <v>County</v>
      </c>
      <c r="G1842" s="178">
        <v>2850001000</v>
      </c>
      <c r="H1842" s="178" t="s">
        <v>24044</v>
      </c>
      <c r="I1842" s="178" t="s">
        <v>24041</v>
      </c>
      <c r="J1842" s="178" t="s">
        <v>24046</v>
      </c>
      <c r="K1842" s="178">
        <v>2014</v>
      </c>
      <c r="L1842" s="178">
        <v>515</v>
      </c>
      <c r="M1842" s="178" t="s">
        <v>24042</v>
      </c>
      <c r="N1842" s="183">
        <f>Emissions!P1843</f>
        <v>4.6660317280229791</v>
      </c>
      <c r="O1842" s="183" t="str">
        <f>Emissions!Q1843</f>
        <v>LB</v>
      </c>
      <c r="P1842" s="172">
        <f t="shared" si="28"/>
        <v>2.8531061514364551E-2</v>
      </c>
      <c r="Q1842" s="178" t="str">
        <f>Emissions!S1843</f>
        <v xml:space="preserve">LB </v>
      </c>
      <c r="R1842" s="178" t="str">
        <f>Emissions!T1843</f>
        <v xml:space="preserve">LB </v>
      </c>
      <c r="S1842" s="178" t="s">
        <v>24045</v>
      </c>
      <c r="T1842" s="178">
        <v>7439976</v>
      </c>
      <c r="U1842" s="178" t="s">
        <v>24043</v>
      </c>
      <c r="V1842" s="178">
        <v>8</v>
      </c>
      <c r="W1842" s="178">
        <f>Emissions!W1843</f>
        <v>0.13312683826020033</v>
      </c>
      <c r="X1842" s="178" t="str">
        <f>Emissions!X1843</f>
        <v>LB</v>
      </c>
    </row>
    <row r="1843" spans="1:24" x14ac:dyDescent="0.3">
      <c r="A1843" s="175" t="str">
        <f>Emissions!A1844</f>
        <v>36027</v>
      </c>
      <c r="B1843" s="175" t="str">
        <f>Emissions!B1844</f>
        <v>36</v>
      </c>
      <c r="C1843" s="175" t="str">
        <f>Emissions!F1844</f>
        <v>NY</v>
      </c>
      <c r="D1843" s="175" t="str">
        <f>Emissions!C1844</f>
        <v>027</v>
      </c>
      <c r="E1843" s="178" t="str">
        <f>Emissions!D1844</f>
        <v>Dutchess</v>
      </c>
      <c r="F1843" s="178" t="str">
        <f>Emissions!E1844</f>
        <v>County</v>
      </c>
      <c r="G1843" s="178">
        <v>2850001000</v>
      </c>
      <c r="H1843" s="178" t="s">
        <v>24044</v>
      </c>
      <c r="I1843" s="178" t="s">
        <v>24041</v>
      </c>
      <c r="J1843" s="178" t="s">
        <v>24046</v>
      </c>
      <c r="K1843" s="178">
        <v>2014</v>
      </c>
      <c r="L1843" s="178">
        <v>515</v>
      </c>
      <c r="M1843" s="178" t="s">
        <v>24042</v>
      </c>
      <c r="N1843" s="183">
        <f>Emissions!P1844</f>
        <v>29.708400933112799</v>
      </c>
      <c r="O1843" s="183" t="str">
        <f>Emissions!Q1844</f>
        <v>LB</v>
      </c>
      <c r="P1843" s="172">
        <f t="shared" si="28"/>
        <v>2.8531061514364544E-2</v>
      </c>
      <c r="Q1843" s="178" t="str">
        <f>Emissions!S1844</f>
        <v xml:space="preserve">LB </v>
      </c>
      <c r="R1843" s="178" t="str">
        <f>Emissions!T1844</f>
        <v xml:space="preserve">LB </v>
      </c>
      <c r="S1843" s="178" t="s">
        <v>24045</v>
      </c>
      <c r="T1843" s="178">
        <v>7439976</v>
      </c>
      <c r="U1843" s="178" t="s">
        <v>24043</v>
      </c>
      <c r="V1843" s="178">
        <v>8</v>
      </c>
      <c r="W1843" s="178">
        <f>Emissions!W1844</f>
        <v>0.84761221451604629</v>
      </c>
      <c r="X1843" s="178" t="str">
        <f>Emissions!X1844</f>
        <v>LB</v>
      </c>
    </row>
    <row r="1844" spans="1:24" x14ac:dyDescent="0.3">
      <c r="A1844" s="175" t="str">
        <f>Emissions!A1845</f>
        <v>36029</v>
      </c>
      <c r="B1844" s="175" t="str">
        <f>Emissions!B1845</f>
        <v>36</v>
      </c>
      <c r="C1844" s="175" t="str">
        <f>Emissions!F1845</f>
        <v>NY</v>
      </c>
      <c r="D1844" s="175" t="str">
        <f>Emissions!C1845</f>
        <v>029</v>
      </c>
      <c r="E1844" s="178" t="str">
        <f>Emissions!D1845</f>
        <v>Erie</v>
      </c>
      <c r="F1844" s="178" t="str">
        <f>Emissions!E1845</f>
        <v>County</v>
      </c>
      <c r="G1844" s="178">
        <v>2850001000</v>
      </c>
      <c r="H1844" s="178" t="s">
        <v>24044</v>
      </c>
      <c r="I1844" s="178" t="s">
        <v>24041</v>
      </c>
      <c r="J1844" s="178" t="s">
        <v>24046</v>
      </c>
      <c r="K1844" s="178">
        <v>2014</v>
      </c>
      <c r="L1844" s="178">
        <v>515</v>
      </c>
      <c r="M1844" s="178" t="s">
        <v>24042</v>
      </c>
      <c r="N1844" s="183">
        <f>Emissions!P1845</f>
        <v>92.440638666625588</v>
      </c>
      <c r="O1844" s="183" t="str">
        <f>Emissions!Q1845</f>
        <v>LB</v>
      </c>
      <c r="P1844" s="172">
        <f t="shared" si="28"/>
        <v>2.8531061514364544E-2</v>
      </c>
      <c r="Q1844" s="178" t="str">
        <f>Emissions!S1845</f>
        <v xml:space="preserve">LB </v>
      </c>
      <c r="R1844" s="178" t="str">
        <f>Emissions!T1845</f>
        <v xml:space="preserve">LB </v>
      </c>
      <c r="S1844" s="178" t="s">
        <v>24045</v>
      </c>
      <c r="T1844" s="178">
        <v>7439976</v>
      </c>
      <c r="U1844" s="178" t="s">
        <v>24043</v>
      </c>
      <c r="V1844" s="178">
        <v>8</v>
      </c>
      <c r="W1844" s="178">
        <f>Emissions!W1845</f>
        <v>2.6374295482246404</v>
      </c>
      <c r="X1844" s="178" t="str">
        <f>Emissions!X1845</f>
        <v>LB</v>
      </c>
    </row>
    <row r="1845" spans="1:24" x14ac:dyDescent="0.3">
      <c r="A1845" s="175" t="str">
        <f>Emissions!A1846</f>
        <v>36031</v>
      </c>
      <c r="B1845" s="175" t="str">
        <f>Emissions!B1846</f>
        <v>36</v>
      </c>
      <c r="C1845" s="175" t="str">
        <f>Emissions!F1846</f>
        <v>NY</v>
      </c>
      <c r="D1845" s="175" t="str">
        <f>Emissions!C1846</f>
        <v>031</v>
      </c>
      <c r="E1845" s="178" t="str">
        <f>Emissions!D1846</f>
        <v>Essex</v>
      </c>
      <c r="F1845" s="178" t="str">
        <f>Emissions!E1846</f>
        <v>County</v>
      </c>
      <c r="G1845" s="178">
        <v>2850001000</v>
      </c>
      <c r="H1845" s="178" t="s">
        <v>24044</v>
      </c>
      <c r="I1845" s="178" t="s">
        <v>24041</v>
      </c>
      <c r="J1845" s="178" t="s">
        <v>24046</v>
      </c>
      <c r="K1845" s="178">
        <v>2014</v>
      </c>
      <c r="L1845" s="178">
        <v>515</v>
      </c>
      <c r="M1845" s="178" t="s">
        <v>24042</v>
      </c>
      <c r="N1845" s="183">
        <f>Emissions!P1846</f>
        <v>3.8744861898241951</v>
      </c>
      <c r="O1845" s="183" t="str">
        <f>Emissions!Q1846</f>
        <v>LB</v>
      </c>
      <c r="P1845" s="172">
        <f t="shared" si="28"/>
        <v>2.8531061514364547E-2</v>
      </c>
      <c r="Q1845" s="178" t="str">
        <f>Emissions!S1846</f>
        <v xml:space="preserve">LB </v>
      </c>
      <c r="R1845" s="178" t="str">
        <f>Emissions!T1846</f>
        <v xml:space="preserve">LB </v>
      </c>
      <c r="S1845" s="178" t="s">
        <v>24045</v>
      </c>
      <c r="T1845" s="178">
        <v>7439976</v>
      </c>
      <c r="U1845" s="178" t="s">
        <v>24043</v>
      </c>
      <c r="V1845" s="178">
        <v>8</v>
      </c>
      <c r="W1845" s="178">
        <f>Emissions!W1846</f>
        <v>0.11054320381843002</v>
      </c>
      <c r="X1845" s="178" t="str">
        <f>Emissions!X1846</f>
        <v>LB</v>
      </c>
    </row>
    <row r="1846" spans="1:24" x14ac:dyDescent="0.3">
      <c r="A1846" s="175" t="str">
        <f>Emissions!A1847</f>
        <v>36033</v>
      </c>
      <c r="B1846" s="175" t="str">
        <f>Emissions!B1847</f>
        <v>36</v>
      </c>
      <c r="C1846" s="175" t="str">
        <f>Emissions!F1847</f>
        <v>NY</v>
      </c>
      <c r="D1846" s="175" t="str">
        <f>Emissions!C1847</f>
        <v>033</v>
      </c>
      <c r="E1846" s="178" t="str">
        <f>Emissions!D1847</f>
        <v>Franklin</v>
      </c>
      <c r="F1846" s="178" t="str">
        <f>Emissions!E1847</f>
        <v>County</v>
      </c>
      <c r="G1846" s="178">
        <v>2850001000</v>
      </c>
      <c r="H1846" s="178" t="s">
        <v>24044</v>
      </c>
      <c r="I1846" s="178" t="s">
        <v>24041</v>
      </c>
      <c r="J1846" s="178" t="s">
        <v>24046</v>
      </c>
      <c r="K1846" s="178">
        <v>2014</v>
      </c>
      <c r="L1846" s="178">
        <v>515</v>
      </c>
      <c r="M1846" s="178" t="s">
        <v>24042</v>
      </c>
      <c r="N1846" s="183">
        <f>Emissions!P1847</f>
        <v>5.1349288001956586</v>
      </c>
      <c r="O1846" s="183" t="str">
        <f>Emissions!Q1847</f>
        <v>LB</v>
      </c>
      <c r="P1846" s="172">
        <f t="shared" si="28"/>
        <v>2.8531061514364547E-2</v>
      </c>
      <c r="Q1846" s="178" t="str">
        <f>Emissions!S1847</f>
        <v xml:space="preserve">LB </v>
      </c>
      <c r="R1846" s="178" t="str">
        <f>Emissions!T1847</f>
        <v xml:space="preserve">LB </v>
      </c>
      <c r="S1846" s="178" t="s">
        <v>24045</v>
      </c>
      <c r="T1846" s="178">
        <v>7439976</v>
      </c>
      <c r="U1846" s="178" t="s">
        <v>24043</v>
      </c>
      <c r="V1846" s="178">
        <v>8</v>
      </c>
      <c r="W1846" s="178">
        <f>Emissions!W1847</f>
        <v>0.14650496947026448</v>
      </c>
      <c r="X1846" s="178" t="str">
        <f>Emissions!X1847</f>
        <v>LB</v>
      </c>
    </row>
    <row r="1847" spans="1:24" x14ac:dyDescent="0.3">
      <c r="A1847" s="175" t="str">
        <f>Emissions!A1848</f>
        <v>36035</v>
      </c>
      <c r="B1847" s="175" t="str">
        <f>Emissions!B1848</f>
        <v>36</v>
      </c>
      <c r="C1847" s="175" t="str">
        <f>Emissions!F1848</f>
        <v>NY</v>
      </c>
      <c r="D1847" s="175" t="str">
        <f>Emissions!C1848</f>
        <v>035</v>
      </c>
      <c r="E1847" s="178" t="str">
        <f>Emissions!D1848</f>
        <v>Fulton</v>
      </c>
      <c r="F1847" s="178" t="str">
        <f>Emissions!E1848</f>
        <v>County</v>
      </c>
      <c r="G1847" s="178">
        <v>2850001000</v>
      </c>
      <c r="H1847" s="178" t="s">
        <v>24044</v>
      </c>
      <c r="I1847" s="178" t="s">
        <v>24041</v>
      </c>
      <c r="J1847" s="178" t="s">
        <v>24046</v>
      </c>
      <c r="K1847" s="178">
        <v>2014</v>
      </c>
      <c r="L1847" s="178">
        <v>515</v>
      </c>
      <c r="M1847" s="178" t="s">
        <v>24042</v>
      </c>
      <c r="N1847" s="183">
        <f>Emissions!P1848</f>
        <v>5.4197129010687473</v>
      </c>
      <c r="O1847" s="183" t="str">
        <f>Emissions!Q1848</f>
        <v>LB</v>
      </c>
      <c r="P1847" s="172">
        <f t="shared" si="28"/>
        <v>2.8531061514364547E-2</v>
      </c>
      <c r="Q1847" s="178" t="str">
        <f>Emissions!S1848</f>
        <v xml:space="preserve">LB </v>
      </c>
      <c r="R1847" s="178" t="str">
        <f>Emissions!T1848</f>
        <v xml:space="preserve">LB </v>
      </c>
      <c r="S1847" s="178" t="s">
        <v>24045</v>
      </c>
      <c r="T1847" s="178">
        <v>7439976</v>
      </c>
      <c r="U1847" s="178" t="s">
        <v>24043</v>
      </c>
      <c r="V1847" s="178">
        <v>8</v>
      </c>
      <c r="W1847" s="178">
        <f>Emissions!W1848</f>
        <v>0.15463016217058756</v>
      </c>
      <c r="X1847" s="178" t="str">
        <f>Emissions!X1848</f>
        <v>LB</v>
      </c>
    </row>
    <row r="1848" spans="1:24" x14ac:dyDescent="0.3">
      <c r="A1848" s="175" t="str">
        <f>Emissions!A1849</f>
        <v>36037</v>
      </c>
      <c r="B1848" s="175" t="str">
        <f>Emissions!B1849</f>
        <v>36</v>
      </c>
      <c r="C1848" s="175" t="str">
        <f>Emissions!F1849</f>
        <v>NY</v>
      </c>
      <c r="D1848" s="175" t="str">
        <f>Emissions!C1849</f>
        <v>037</v>
      </c>
      <c r="E1848" s="178" t="str">
        <f>Emissions!D1849</f>
        <v>Genesee</v>
      </c>
      <c r="F1848" s="178" t="str">
        <f>Emissions!E1849</f>
        <v>County</v>
      </c>
      <c r="G1848" s="178">
        <v>2850001000</v>
      </c>
      <c r="H1848" s="178" t="s">
        <v>24044</v>
      </c>
      <c r="I1848" s="178" t="s">
        <v>24041</v>
      </c>
      <c r="J1848" s="178" t="s">
        <v>24046</v>
      </c>
      <c r="K1848" s="178">
        <v>2014</v>
      </c>
      <c r="L1848" s="178">
        <v>515</v>
      </c>
      <c r="M1848" s="178" t="s">
        <v>24042</v>
      </c>
      <c r="N1848" s="183">
        <f>Emissions!P1849</f>
        <v>5.9262739978380781</v>
      </c>
      <c r="O1848" s="183" t="str">
        <f>Emissions!Q1849</f>
        <v>LB</v>
      </c>
      <c r="P1848" s="172">
        <f t="shared" si="28"/>
        <v>2.8531061514364544E-2</v>
      </c>
      <c r="Q1848" s="178" t="str">
        <f>Emissions!S1849</f>
        <v xml:space="preserve">LB </v>
      </c>
      <c r="R1848" s="178" t="str">
        <f>Emissions!T1849</f>
        <v xml:space="preserve">LB </v>
      </c>
      <c r="S1848" s="178" t="s">
        <v>24045</v>
      </c>
      <c r="T1848" s="178">
        <v>7439976</v>
      </c>
      <c r="U1848" s="178" t="s">
        <v>24043</v>
      </c>
      <c r="V1848" s="178">
        <v>8</v>
      </c>
      <c r="W1848" s="178">
        <f>Emissions!W1849</f>
        <v>0.16908288798329729</v>
      </c>
      <c r="X1848" s="178" t="str">
        <f>Emissions!X1849</f>
        <v>LB</v>
      </c>
    </row>
    <row r="1849" spans="1:24" x14ac:dyDescent="0.3">
      <c r="A1849" s="175" t="str">
        <f>Emissions!A1850</f>
        <v>36039</v>
      </c>
      <c r="B1849" s="175" t="str">
        <f>Emissions!B1850</f>
        <v>36</v>
      </c>
      <c r="C1849" s="175" t="str">
        <f>Emissions!F1850</f>
        <v>NY</v>
      </c>
      <c r="D1849" s="175" t="str">
        <f>Emissions!C1850</f>
        <v>039</v>
      </c>
      <c r="E1849" s="178" t="str">
        <f>Emissions!D1850</f>
        <v>Greene</v>
      </c>
      <c r="F1849" s="178" t="str">
        <f>Emissions!E1850</f>
        <v>County</v>
      </c>
      <c r="G1849" s="178">
        <v>2850001000</v>
      </c>
      <c r="H1849" s="178" t="s">
        <v>24044</v>
      </c>
      <c r="I1849" s="178" t="s">
        <v>24041</v>
      </c>
      <c r="J1849" s="178" t="s">
        <v>24046</v>
      </c>
      <c r="K1849" s="178">
        <v>2014</v>
      </c>
      <c r="L1849" s="178">
        <v>515</v>
      </c>
      <c r="M1849" s="178" t="s">
        <v>24042</v>
      </c>
      <c r="N1849" s="183">
        <f>Emissions!P1850</f>
        <v>4.8048677335840422</v>
      </c>
      <c r="O1849" s="183" t="str">
        <f>Emissions!Q1850</f>
        <v>LB</v>
      </c>
      <c r="P1849" s="172">
        <f t="shared" si="28"/>
        <v>2.8531061514364544E-2</v>
      </c>
      <c r="Q1849" s="178" t="str">
        <f>Emissions!S1850</f>
        <v xml:space="preserve">LB </v>
      </c>
      <c r="R1849" s="178" t="str">
        <f>Emissions!T1850</f>
        <v xml:space="preserve">LB </v>
      </c>
      <c r="S1849" s="178" t="s">
        <v>24045</v>
      </c>
      <c r="T1849" s="178">
        <v>7439976</v>
      </c>
      <c r="U1849" s="178" t="s">
        <v>24043</v>
      </c>
      <c r="V1849" s="178">
        <v>8</v>
      </c>
      <c r="W1849" s="178">
        <f>Emissions!W1850</f>
        <v>0.13708797687527166</v>
      </c>
      <c r="X1849" s="178" t="str">
        <f>Emissions!X1850</f>
        <v>LB</v>
      </c>
    </row>
    <row r="1850" spans="1:24" x14ac:dyDescent="0.3">
      <c r="A1850" s="175" t="str">
        <f>Emissions!A1851</f>
        <v>36041</v>
      </c>
      <c r="B1850" s="175" t="str">
        <f>Emissions!B1851</f>
        <v>36</v>
      </c>
      <c r="C1850" s="175" t="str">
        <f>Emissions!F1851</f>
        <v>NY</v>
      </c>
      <c r="D1850" s="175" t="str">
        <f>Emissions!C1851</f>
        <v>041</v>
      </c>
      <c r="E1850" s="178" t="str">
        <f>Emissions!D1851</f>
        <v>Hamilton</v>
      </c>
      <c r="F1850" s="178" t="str">
        <f>Emissions!E1851</f>
        <v>County</v>
      </c>
      <c r="G1850" s="178">
        <v>2850001000</v>
      </c>
      <c r="H1850" s="178" t="s">
        <v>24044</v>
      </c>
      <c r="I1850" s="178" t="s">
        <v>24041</v>
      </c>
      <c r="J1850" s="178" t="s">
        <v>24046</v>
      </c>
      <c r="K1850" s="178">
        <v>2014</v>
      </c>
      <c r="L1850" s="178">
        <v>515</v>
      </c>
      <c r="M1850" s="178" t="s">
        <v>24042</v>
      </c>
      <c r="N1850" s="183">
        <f>Emissions!P1851</f>
        <v>0.47230286163088703</v>
      </c>
      <c r="O1850" s="183" t="str">
        <f>Emissions!Q1851</f>
        <v>LB</v>
      </c>
      <c r="P1850" s="172">
        <f t="shared" si="28"/>
        <v>2.8531061514364544E-2</v>
      </c>
      <c r="Q1850" s="178" t="str">
        <f>Emissions!S1851</f>
        <v xml:space="preserve">LB </v>
      </c>
      <c r="R1850" s="178" t="str">
        <f>Emissions!T1851</f>
        <v xml:space="preserve">LB </v>
      </c>
      <c r="S1850" s="178" t="s">
        <v>24045</v>
      </c>
      <c r="T1850" s="178">
        <v>7439976</v>
      </c>
      <c r="U1850" s="178" t="s">
        <v>24043</v>
      </c>
      <c r="V1850" s="178">
        <v>8</v>
      </c>
      <c r="W1850" s="178">
        <f>Emissions!W1851</f>
        <v>1.3475301998601244E-2</v>
      </c>
      <c r="X1850" s="178" t="str">
        <f>Emissions!X1851</f>
        <v>LB</v>
      </c>
    </row>
    <row r="1851" spans="1:24" x14ac:dyDescent="0.3">
      <c r="A1851" s="175" t="str">
        <f>Emissions!A1852</f>
        <v>36043</v>
      </c>
      <c r="B1851" s="175" t="str">
        <f>Emissions!B1852</f>
        <v>36</v>
      </c>
      <c r="C1851" s="175" t="str">
        <f>Emissions!F1852</f>
        <v>NY</v>
      </c>
      <c r="D1851" s="175" t="str">
        <f>Emissions!C1852</f>
        <v>043</v>
      </c>
      <c r="E1851" s="178" t="str">
        <f>Emissions!D1852</f>
        <v>Herkimer</v>
      </c>
      <c r="F1851" s="178" t="str">
        <f>Emissions!E1852</f>
        <v>County</v>
      </c>
      <c r="G1851" s="178">
        <v>2850001000</v>
      </c>
      <c r="H1851" s="178" t="s">
        <v>24044</v>
      </c>
      <c r="I1851" s="178" t="s">
        <v>24041</v>
      </c>
      <c r="J1851" s="178" t="s">
        <v>24046</v>
      </c>
      <c r="K1851" s="178">
        <v>2014</v>
      </c>
      <c r="L1851" s="178">
        <v>515</v>
      </c>
      <c r="M1851" s="178" t="s">
        <v>24042</v>
      </c>
      <c r="N1851" s="183">
        <f>Emissions!P1852</f>
        <v>6.3852542124706808</v>
      </c>
      <c r="O1851" s="183" t="str">
        <f>Emissions!Q1852</f>
        <v>LB</v>
      </c>
      <c r="P1851" s="172">
        <f t="shared" si="28"/>
        <v>2.8531061514364551E-2</v>
      </c>
      <c r="Q1851" s="178" t="str">
        <f>Emissions!S1852</f>
        <v xml:space="preserve">LB </v>
      </c>
      <c r="R1851" s="178" t="str">
        <f>Emissions!T1852</f>
        <v xml:space="preserve">LB </v>
      </c>
      <c r="S1851" s="178" t="s">
        <v>24045</v>
      </c>
      <c r="T1851" s="178">
        <v>7439976</v>
      </c>
      <c r="U1851" s="178" t="s">
        <v>24043</v>
      </c>
      <c r="V1851" s="178">
        <v>8</v>
      </c>
      <c r="W1851" s="178">
        <f>Emissions!W1852</f>
        <v>0.18217808072085637</v>
      </c>
      <c r="X1851" s="178" t="str">
        <f>Emissions!X1852</f>
        <v>LB</v>
      </c>
    </row>
    <row r="1852" spans="1:24" x14ac:dyDescent="0.3">
      <c r="A1852" s="175" t="str">
        <f>Emissions!A1853</f>
        <v>36045</v>
      </c>
      <c r="B1852" s="175" t="str">
        <f>Emissions!B1853</f>
        <v>36</v>
      </c>
      <c r="C1852" s="175" t="str">
        <f>Emissions!F1853</f>
        <v>NY</v>
      </c>
      <c r="D1852" s="175" t="str">
        <f>Emissions!C1853</f>
        <v>045</v>
      </c>
      <c r="E1852" s="178" t="str">
        <f>Emissions!D1853</f>
        <v>Jefferson</v>
      </c>
      <c r="F1852" s="178" t="str">
        <f>Emissions!E1853</f>
        <v>County</v>
      </c>
      <c r="G1852" s="178">
        <v>2850001000</v>
      </c>
      <c r="H1852" s="178" t="s">
        <v>24044</v>
      </c>
      <c r="I1852" s="178" t="s">
        <v>24041</v>
      </c>
      <c r="J1852" s="178" t="s">
        <v>24046</v>
      </c>
      <c r="K1852" s="178">
        <v>2014</v>
      </c>
      <c r="L1852" s="178">
        <v>515</v>
      </c>
      <c r="M1852" s="178" t="s">
        <v>24042</v>
      </c>
      <c r="N1852" s="183">
        <f>Emissions!P1853</f>
        <v>11.93058064238039</v>
      </c>
      <c r="O1852" s="183" t="str">
        <f>Emissions!Q1853</f>
        <v>LB</v>
      </c>
      <c r="P1852" s="172">
        <f t="shared" si="28"/>
        <v>2.8531061514364544E-2</v>
      </c>
      <c r="Q1852" s="178" t="str">
        <f>Emissions!S1853</f>
        <v xml:space="preserve">LB </v>
      </c>
      <c r="R1852" s="178" t="str">
        <f>Emissions!T1853</f>
        <v xml:space="preserve">LB </v>
      </c>
      <c r="S1852" s="178" t="s">
        <v>24045</v>
      </c>
      <c r="T1852" s="178">
        <v>7439976</v>
      </c>
      <c r="U1852" s="178" t="s">
        <v>24043</v>
      </c>
      <c r="V1852" s="178">
        <v>8</v>
      </c>
      <c r="W1852" s="178">
        <f>Emissions!W1853</f>
        <v>0.34039213020984177</v>
      </c>
      <c r="X1852" s="178" t="str">
        <f>Emissions!X1853</f>
        <v>LB</v>
      </c>
    </row>
    <row r="1853" spans="1:24" x14ac:dyDescent="0.3">
      <c r="A1853" s="175" t="str">
        <f>Emissions!A1854</f>
        <v>36047</v>
      </c>
      <c r="B1853" s="175" t="str">
        <f>Emissions!B1854</f>
        <v>36</v>
      </c>
      <c r="C1853" s="175" t="str">
        <f>Emissions!F1854</f>
        <v>NY</v>
      </c>
      <c r="D1853" s="175" t="str">
        <f>Emissions!C1854</f>
        <v>047</v>
      </c>
      <c r="E1853" s="178" t="str">
        <f>Emissions!D1854</f>
        <v>Kings</v>
      </c>
      <c r="F1853" s="178" t="str">
        <f>Emissions!E1854</f>
        <v>County</v>
      </c>
      <c r="G1853" s="178">
        <v>2850001000</v>
      </c>
      <c r="H1853" s="178" t="s">
        <v>24044</v>
      </c>
      <c r="I1853" s="178" t="s">
        <v>24041</v>
      </c>
      <c r="J1853" s="178" t="s">
        <v>24046</v>
      </c>
      <c r="K1853" s="178">
        <v>2014</v>
      </c>
      <c r="L1853" s="178">
        <v>515</v>
      </c>
      <c r="M1853" s="178" t="s">
        <v>24042</v>
      </c>
      <c r="N1853" s="183">
        <f>Emissions!P1854</f>
        <v>262.62573414715337</v>
      </c>
      <c r="O1853" s="183" t="str">
        <f>Emissions!Q1854</f>
        <v>LB</v>
      </c>
      <c r="P1853" s="172">
        <f t="shared" si="28"/>
        <v>2.8531061514364544E-2</v>
      </c>
      <c r="Q1853" s="178" t="str">
        <f>Emissions!S1854</f>
        <v xml:space="preserve">LB </v>
      </c>
      <c r="R1853" s="178" t="str">
        <f>Emissions!T1854</f>
        <v xml:space="preserve">LB </v>
      </c>
      <c r="S1853" s="178" t="s">
        <v>24045</v>
      </c>
      <c r="T1853" s="178">
        <v>7439976</v>
      </c>
      <c r="U1853" s="178" t="s">
        <v>24043</v>
      </c>
      <c r="V1853" s="178">
        <v>8</v>
      </c>
      <c r="W1853" s="178">
        <f>Emissions!W1854</f>
        <v>7.4929909762075813</v>
      </c>
      <c r="X1853" s="178" t="str">
        <f>Emissions!X1854</f>
        <v>LB</v>
      </c>
    </row>
    <row r="1854" spans="1:24" x14ac:dyDescent="0.3">
      <c r="A1854" s="175" t="str">
        <f>Emissions!A1855</f>
        <v>36049</v>
      </c>
      <c r="B1854" s="175" t="str">
        <f>Emissions!B1855</f>
        <v>36</v>
      </c>
      <c r="C1854" s="175" t="str">
        <f>Emissions!F1855</f>
        <v>NY</v>
      </c>
      <c r="D1854" s="175" t="str">
        <f>Emissions!C1855</f>
        <v>049</v>
      </c>
      <c r="E1854" s="178" t="str">
        <f>Emissions!D1855</f>
        <v>Lewis</v>
      </c>
      <c r="F1854" s="178" t="str">
        <f>Emissions!E1855</f>
        <v>County</v>
      </c>
      <c r="G1854" s="178">
        <v>2850001000</v>
      </c>
      <c r="H1854" s="178" t="s">
        <v>24044</v>
      </c>
      <c r="I1854" s="178" t="s">
        <v>24041</v>
      </c>
      <c r="J1854" s="178" t="s">
        <v>24046</v>
      </c>
      <c r="K1854" s="178">
        <v>2014</v>
      </c>
      <c r="L1854" s="178">
        <v>515</v>
      </c>
      <c r="M1854" s="178" t="s">
        <v>24042</v>
      </c>
      <c r="N1854" s="183">
        <f>Emissions!P1855</f>
        <v>2.7266349721299563</v>
      </c>
      <c r="O1854" s="183" t="str">
        <f>Emissions!Q1855</f>
        <v>LB</v>
      </c>
      <c r="P1854" s="172">
        <f t="shared" si="28"/>
        <v>2.8531061514364547E-2</v>
      </c>
      <c r="Q1854" s="178" t="str">
        <f>Emissions!S1855</f>
        <v xml:space="preserve">LB </v>
      </c>
      <c r="R1854" s="178" t="str">
        <f>Emissions!T1855</f>
        <v xml:space="preserve">LB </v>
      </c>
      <c r="S1854" s="178" t="s">
        <v>24045</v>
      </c>
      <c r="T1854" s="178">
        <v>7439976</v>
      </c>
      <c r="U1854" s="178" t="s">
        <v>24043</v>
      </c>
      <c r="V1854" s="178">
        <v>8</v>
      </c>
      <c r="W1854" s="178">
        <f>Emissions!W1855</f>
        <v>7.7793790117057449E-2</v>
      </c>
      <c r="X1854" s="178" t="str">
        <f>Emissions!X1855</f>
        <v>LB</v>
      </c>
    </row>
    <row r="1855" spans="1:24" x14ac:dyDescent="0.3">
      <c r="A1855" s="175" t="str">
        <f>Emissions!A1856</f>
        <v>36051</v>
      </c>
      <c r="B1855" s="175" t="str">
        <f>Emissions!B1856</f>
        <v>36</v>
      </c>
      <c r="C1855" s="175" t="str">
        <f>Emissions!F1856</f>
        <v>NY</v>
      </c>
      <c r="D1855" s="175" t="str">
        <f>Emissions!C1856</f>
        <v>051</v>
      </c>
      <c r="E1855" s="178" t="str">
        <f>Emissions!D1856</f>
        <v>Livingston</v>
      </c>
      <c r="F1855" s="178" t="str">
        <f>Emissions!E1856</f>
        <v>County</v>
      </c>
      <c r="G1855" s="178">
        <v>2850001000</v>
      </c>
      <c r="H1855" s="178" t="s">
        <v>24044</v>
      </c>
      <c r="I1855" s="178" t="s">
        <v>24041</v>
      </c>
      <c r="J1855" s="178" t="s">
        <v>24046</v>
      </c>
      <c r="K1855" s="178">
        <v>2014</v>
      </c>
      <c r="L1855" s="178">
        <v>515</v>
      </c>
      <c r="M1855" s="178" t="s">
        <v>24042</v>
      </c>
      <c r="N1855" s="183">
        <f>Emissions!P1856</f>
        <v>6.4695975867004183</v>
      </c>
      <c r="O1855" s="183" t="str">
        <f>Emissions!Q1856</f>
        <v>LB</v>
      </c>
      <c r="P1855" s="172">
        <f t="shared" si="28"/>
        <v>2.8531061514364544E-2</v>
      </c>
      <c r="Q1855" s="178" t="str">
        <f>Emissions!S1856</f>
        <v xml:space="preserve">LB </v>
      </c>
      <c r="R1855" s="178" t="str">
        <f>Emissions!T1856</f>
        <v xml:space="preserve">LB </v>
      </c>
      <c r="S1855" s="178" t="s">
        <v>24045</v>
      </c>
      <c r="T1855" s="178">
        <v>7439976</v>
      </c>
      <c r="U1855" s="178" t="s">
        <v>24043</v>
      </c>
      <c r="V1855" s="178">
        <v>8</v>
      </c>
      <c r="W1855" s="178">
        <f>Emissions!W1856</f>
        <v>0.18458448671933403</v>
      </c>
      <c r="X1855" s="178" t="str">
        <f>Emissions!X1856</f>
        <v>LB</v>
      </c>
    </row>
    <row r="1856" spans="1:24" x14ac:dyDescent="0.3">
      <c r="A1856" s="175" t="str">
        <f>Emissions!A1857</f>
        <v>36053</v>
      </c>
      <c r="B1856" s="175" t="str">
        <f>Emissions!B1857</f>
        <v>36</v>
      </c>
      <c r="C1856" s="175" t="str">
        <f>Emissions!F1857</f>
        <v>NY</v>
      </c>
      <c r="D1856" s="175" t="str">
        <f>Emissions!C1857</f>
        <v>053</v>
      </c>
      <c r="E1856" s="178" t="str">
        <f>Emissions!D1857</f>
        <v>Madison</v>
      </c>
      <c r="F1856" s="178" t="str">
        <f>Emissions!E1857</f>
        <v>County</v>
      </c>
      <c r="G1856" s="178">
        <v>2850001000</v>
      </c>
      <c r="H1856" s="178" t="s">
        <v>24044</v>
      </c>
      <c r="I1856" s="178" t="s">
        <v>24041</v>
      </c>
      <c r="J1856" s="178" t="s">
        <v>24046</v>
      </c>
      <c r="K1856" s="178">
        <v>2014</v>
      </c>
      <c r="L1856" s="178">
        <v>515</v>
      </c>
      <c r="M1856" s="178" t="s">
        <v>24042</v>
      </c>
      <c r="N1856" s="183">
        <f>Emissions!P1857</f>
        <v>7.2492228617954755</v>
      </c>
      <c r="O1856" s="183" t="str">
        <f>Emissions!Q1857</f>
        <v>LB</v>
      </c>
      <c r="P1856" s="172">
        <f t="shared" si="28"/>
        <v>2.8531061514364547E-2</v>
      </c>
      <c r="Q1856" s="178" t="str">
        <f>Emissions!S1857</f>
        <v xml:space="preserve">LB </v>
      </c>
      <c r="R1856" s="178" t="str">
        <f>Emissions!T1857</f>
        <v xml:space="preserve">LB </v>
      </c>
      <c r="S1856" s="178" t="s">
        <v>24045</v>
      </c>
      <c r="T1856" s="178">
        <v>7439976</v>
      </c>
      <c r="U1856" s="178" t="s">
        <v>24043</v>
      </c>
      <c r="V1856" s="178">
        <v>8</v>
      </c>
      <c r="W1856" s="178">
        <f>Emissions!W1857</f>
        <v>0.20682802340122453</v>
      </c>
      <c r="X1856" s="178" t="str">
        <f>Emissions!X1857</f>
        <v>LB</v>
      </c>
    </row>
    <row r="1857" spans="1:24" x14ac:dyDescent="0.3">
      <c r="A1857" s="175" t="str">
        <f>Emissions!A1858</f>
        <v>36055</v>
      </c>
      <c r="B1857" s="175" t="str">
        <f>Emissions!B1858</f>
        <v>36</v>
      </c>
      <c r="C1857" s="175" t="str">
        <f>Emissions!F1858</f>
        <v>NY</v>
      </c>
      <c r="D1857" s="175" t="str">
        <f>Emissions!C1858</f>
        <v>055</v>
      </c>
      <c r="E1857" s="178" t="str">
        <f>Emissions!D1858</f>
        <v>Monroe</v>
      </c>
      <c r="F1857" s="178" t="str">
        <f>Emissions!E1858</f>
        <v>County</v>
      </c>
      <c r="G1857" s="178">
        <v>2850001000</v>
      </c>
      <c r="H1857" s="178" t="s">
        <v>24044</v>
      </c>
      <c r="I1857" s="178" t="s">
        <v>24041</v>
      </c>
      <c r="J1857" s="178" t="s">
        <v>24046</v>
      </c>
      <c r="K1857" s="178">
        <v>2014</v>
      </c>
      <c r="L1857" s="178">
        <v>515</v>
      </c>
      <c r="M1857" s="178" t="s">
        <v>24042</v>
      </c>
      <c r="N1857" s="183">
        <f>Emissions!P1858</f>
        <v>75.113384287158439</v>
      </c>
      <c r="O1857" s="183" t="str">
        <f>Emissions!Q1858</f>
        <v>LB</v>
      </c>
      <c r="P1857" s="172">
        <f t="shared" si="28"/>
        <v>2.8531061514364547E-2</v>
      </c>
      <c r="Q1857" s="178" t="str">
        <f>Emissions!S1858</f>
        <v xml:space="preserve">LB </v>
      </c>
      <c r="R1857" s="178" t="str">
        <f>Emissions!T1858</f>
        <v xml:space="preserve">LB </v>
      </c>
      <c r="S1857" s="178" t="s">
        <v>24045</v>
      </c>
      <c r="T1857" s="178">
        <v>7439976</v>
      </c>
      <c r="U1857" s="178" t="s">
        <v>24043</v>
      </c>
      <c r="V1857" s="178">
        <v>8</v>
      </c>
      <c r="W1857" s="178">
        <f>Emissions!W1858</f>
        <v>2.1430645876490209</v>
      </c>
      <c r="X1857" s="178" t="str">
        <f>Emissions!X1858</f>
        <v>LB</v>
      </c>
    </row>
    <row r="1858" spans="1:24" x14ac:dyDescent="0.3">
      <c r="A1858" s="175" t="str">
        <f>Emissions!A1859</f>
        <v>36057</v>
      </c>
      <c r="B1858" s="175" t="str">
        <f>Emissions!B1859</f>
        <v>36</v>
      </c>
      <c r="C1858" s="175" t="str">
        <f>Emissions!F1859</f>
        <v>NY</v>
      </c>
      <c r="D1858" s="175" t="str">
        <f>Emissions!C1859</f>
        <v>057</v>
      </c>
      <c r="E1858" s="178" t="str">
        <f>Emissions!D1859</f>
        <v>Montgomery</v>
      </c>
      <c r="F1858" s="178" t="str">
        <f>Emissions!E1859</f>
        <v>County</v>
      </c>
      <c r="G1858" s="178">
        <v>2850001000</v>
      </c>
      <c r="H1858" s="178" t="s">
        <v>24044</v>
      </c>
      <c r="I1858" s="178" t="s">
        <v>24041</v>
      </c>
      <c r="J1858" s="178" t="s">
        <v>24046</v>
      </c>
      <c r="K1858" s="178">
        <v>2014</v>
      </c>
      <c r="L1858" s="178">
        <v>515</v>
      </c>
      <c r="M1858" s="178" t="s">
        <v>24042</v>
      </c>
      <c r="N1858" s="183">
        <f>Emissions!P1859</f>
        <v>4.9863762776508862</v>
      </c>
      <c r="O1858" s="183" t="str">
        <f>Emissions!Q1859</f>
        <v>LB</v>
      </c>
      <c r="P1858" s="172">
        <f t="shared" si="28"/>
        <v>2.8531061514364547E-2</v>
      </c>
      <c r="Q1858" s="178" t="str">
        <f>Emissions!S1859</f>
        <v xml:space="preserve">LB </v>
      </c>
      <c r="R1858" s="178" t="str">
        <f>Emissions!T1859</f>
        <v xml:space="preserve">LB </v>
      </c>
      <c r="S1858" s="178" t="s">
        <v>24045</v>
      </c>
      <c r="T1858" s="178">
        <v>7439976</v>
      </c>
      <c r="U1858" s="178" t="s">
        <v>24043</v>
      </c>
      <c r="V1858" s="178">
        <v>8</v>
      </c>
      <c r="W1858" s="178">
        <f>Emissions!W1859</f>
        <v>0.14226660831142554</v>
      </c>
      <c r="X1858" s="178" t="str">
        <f>Emissions!X1859</f>
        <v>LB</v>
      </c>
    </row>
    <row r="1859" spans="1:24" x14ac:dyDescent="0.3">
      <c r="A1859" s="175" t="str">
        <f>Emissions!A1860</f>
        <v>36059</v>
      </c>
      <c r="B1859" s="175" t="str">
        <f>Emissions!B1860</f>
        <v>36</v>
      </c>
      <c r="C1859" s="175" t="str">
        <f>Emissions!F1860</f>
        <v>NY</v>
      </c>
      <c r="D1859" s="175" t="str">
        <f>Emissions!C1860</f>
        <v>059</v>
      </c>
      <c r="E1859" s="178" t="str">
        <f>Emissions!D1860</f>
        <v>Nassau</v>
      </c>
      <c r="F1859" s="178" t="str">
        <f>Emissions!E1860</f>
        <v>County</v>
      </c>
      <c r="G1859" s="178">
        <v>2850001000</v>
      </c>
      <c r="H1859" s="178" t="s">
        <v>24044</v>
      </c>
      <c r="I1859" s="178" t="s">
        <v>24041</v>
      </c>
      <c r="J1859" s="178" t="s">
        <v>24046</v>
      </c>
      <c r="K1859" s="178">
        <v>2014</v>
      </c>
      <c r="L1859" s="178">
        <v>515</v>
      </c>
      <c r="M1859" s="178" t="s">
        <v>24042</v>
      </c>
      <c r="N1859" s="183">
        <f>Emissions!P1860</f>
        <v>136.09404453637055</v>
      </c>
      <c r="O1859" s="183" t="str">
        <f>Emissions!Q1860</f>
        <v>LB</v>
      </c>
      <c r="P1859" s="172">
        <f t="shared" ref="P1859:P1922" si="29">W1859/N1859</f>
        <v>2.8531061514364547E-2</v>
      </c>
      <c r="Q1859" s="178" t="str">
        <f>Emissions!S1860</f>
        <v xml:space="preserve">LB </v>
      </c>
      <c r="R1859" s="178" t="str">
        <f>Emissions!T1860</f>
        <v xml:space="preserve">LB </v>
      </c>
      <c r="S1859" s="178" t="s">
        <v>24045</v>
      </c>
      <c r="T1859" s="178">
        <v>7439976</v>
      </c>
      <c r="U1859" s="178" t="s">
        <v>24043</v>
      </c>
      <c r="V1859" s="178">
        <v>8</v>
      </c>
      <c r="W1859" s="178">
        <f>Emissions!W1860</f>
        <v>3.8829075564058564</v>
      </c>
      <c r="X1859" s="178" t="str">
        <f>Emissions!X1860</f>
        <v>LB</v>
      </c>
    </row>
    <row r="1860" spans="1:24" x14ac:dyDescent="0.3">
      <c r="A1860" s="175" t="str">
        <f>Emissions!A1861</f>
        <v>36061</v>
      </c>
      <c r="B1860" s="175" t="str">
        <f>Emissions!B1861</f>
        <v>36</v>
      </c>
      <c r="C1860" s="175" t="str">
        <f>Emissions!F1861</f>
        <v>NY</v>
      </c>
      <c r="D1860" s="175" t="str">
        <f>Emissions!C1861</f>
        <v>061</v>
      </c>
      <c r="E1860" s="178" t="str">
        <f>Emissions!D1861</f>
        <v>New York</v>
      </c>
      <c r="F1860" s="178" t="str">
        <f>Emissions!E1861</f>
        <v>County</v>
      </c>
      <c r="G1860" s="178">
        <v>2850001000</v>
      </c>
      <c r="H1860" s="178" t="s">
        <v>24044</v>
      </c>
      <c r="I1860" s="178" t="s">
        <v>24041</v>
      </c>
      <c r="J1860" s="178" t="s">
        <v>24046</v>
      </c>
      <c r="K1860" s="178">
        <v>2014</v>
      </c>
      <c r="L1860" s="178">
        <v>515</v>
      </c>
      <c r="M1860" s="178" t="s">
        <v>24042</v>
      </c>
      <c r="N1860" s="183">
        <f>Emissions!P1861</f>
        <v>163.90542074126157</v>
      </c>
      <c r="O1860" s="183" t="str">
        <f>Emissions!Q1861</f>
        <v>LB</v>
      </c>
      <c r="P1860" s="172">
        <f t="shared" si="29"/>
        <v>2.8531061514364551E-2</v>
      </c>
      <c r="Q1860" s="178" t="str">
        <f>Emissions!S1861</f>
        <v xml:space="preserve">LB </v>
      </c>
      <c r="R1860" s="178" t="str">
        <f>Emissions!T1861</f>
        <v xml:space="preserve">LB </v>
      </c>
      <c r="S1860" s="178" t="s">
        <v>24045</v>
      </c>
      <c r="T1860" s="178">
        <v>7439976</v>
      </c>
      <c r="U1860" s="178" t="s">
        <v>24043</v>
      </c>
      <c r="V1860" s="178">
        <v>8</v>
      </c>
      <c r="W1860" s="178">
        <f>Emissions!W1861</f>
        <v>4.6763956417067369</v>
      </c>
      <c r="X1860" s="178" t="str">
        <f>Emissions!X1861</f>
        <v>LB</v>
      </c>
    </row>
    <row r="1861" spans="1:24" x14ac:dyDescent="0.3">
      <c r="A1861" s="175" t="str">
        <f>Emissions!A1862</f>
        <v>36063</v>
      </c>
      <c r="B1861" s="175" t="str">
        <f>Emissions!B1862</f>
        <v>36</v>
      </c>
      <c r="C1861" s="175" t="str">
        <f>Emissions!F1862</f>
        <v>NY</v>
      </c>
      <c r="D1861" s="175" t="str">
        <f>Emissions!C1862</f>
        <v>063</v>
      </c>
      <c r="E1861" s="178" t="str">
        <f>Emissions!D1862</f>
        <v>Niagara</v>
      </c>
      <c r="F1861" s="178" t="str">
        <f>Emissions!E1862</f>
        <v>County</v>
      </c>
      <c r="G1861" s="178">
        <v>2850001000</v>
      </c>
      <c r="H1861" s="178" t="s">
        <v>24044</v>
      </c>
      <c r="I1861" s="178" t="s">
        <v>24041</v>
      </c>
      <c r="J1861" s="178" t="s">
        <v>24046</v>
      </c>
      <c r="K1861" s="178">
        <v>2014</v>
      </c>
      <c r="L1861" s="178">
        <v>515</v>
      </c>
      <c r="M1861" s="178" t="s">
        <v>24042</v>
      </c>
      <c r="N1861" s="183">
        <f>Emissions!P1862</f>
        <v>21.388858648936406</v>
      </c>
      <c r="O1861" s="183" t="str">
        <f>Emissions!Q1862</f>
        <v>LB</v>
      </c>
      <c r="P1861" s="172">
        <f t="shared" si="29"/>
        <v>2.8531061514364547E-2</v>
      </c>
      <c r="Q1861" s="178" t="str">
        <f>Emissions!S1862</f>
        <v xml:space="preserve">LB </v>
      </c>
      <c r="R1861" s="178" t="str">
        <f>Emissions!T1862</f>
        <v xml:space="preserve">LB </v>
      </c>
      <c r="S1861" s="178" t="s">
        <v>24045</v>
      </c>
      <c r="T1861" s="178">
        <v>7439976</v>
      </c>
      <c r="U1861" s="178" t="s">
        <v>24043</v>
      </c>
      <c r="V1861" s="178">
        <v>8</v>
      </c>
      <c r="W1861" s="178">
        <f>Emissions!W1862</f>
        <v>0.61024684183485278</v>
      </c>
      <c r="X1861" s="178" t="str">
        <f>Emissions!X1862</f>
        <v>LB</v>
      </c>
    </row>
    <row r="1862" spans="1:24" x14ac:dyDescent="0.3">
      <c r="A1862" s="175" t="str">
        <f>Emissions!A1863</f>
        <v>36065</v>
      </c>
      <c r="B1862" s="175" t="str">
        <f>Emissions!B1863</f>
        <v>36</v>
      </c>
      <c r="C1862" s="175" t="str">
        <f>Emissions!F1863</f>
        <v>NY</v>
      </c>
      <c r="D1862" s="175" t="str">
        <f>Emissions!C1863</f>
        <v>065</v>
      </c>
      <c r="E1862" s="178" t="str">
        <f>Emissions!D1863</f>
        <v>Oneida</v>
      </c>
      <c r="F1862" s="178" t="str">
        <f>Emissions!E1863</f>
        <v>County</v>
      </c>
      <c r="G1862" s="178">
        <v>2850001000</v>
      </c>
      <c r="H1862" s="178" t="s">
        <v>24044</v>
      </c>
      <c r="I1862" s="178" t="s">
        <v>24041</v>
      </c>
      <c r="J1862" s="178" t="s">
        <v>24046</v>
      </c>
      <c r="K1862" s="178">
        <v>2014</v>
      </c>
      <c r="L1862" s="178">
        <v>515</v>
      </c>
      <c r="M1862" s="178" t="s">
        <v>24042</v>
      </c>
      <c r="N1862" s="183">
        <f>Emissions!P1863</f>
        <v>23.326752850656689</v>
      </c>
      <c r="O1862" s="183" t="str">
        <f>Emissions!Q1863</f>
        <v>LB</v>
      </c>
      <c r="P1862" s="172">
        <f t="shared" si="29"/>
        <v>2.8531061514364547E-2</v>
      </c>
      <c r="Q1862" s="178" t="str">
        <f>Emissions!S1863</f>
        <v xml:space="preserve">LB </v>
      </c>
      <c r="R1862" s="178" t="str">
        <f>Emissions!T1863</f>
        <v xml:space="preserve">LB </v>
      </c>
      <c r="S1862" s="178" t="s">
        <v>24045</v>
      </c>
      <c r="T1862" s="178">
        <v>7439976</v>
      </c>
      <c r="U1862" s="178" t="s">
        <v>24043</v>
      </c>
      <c r="V1862" s="178">
        <v>8</v>
      </c>
      <c r="W1862" s="178">
        <f>Emissions!W1863</f>
        <v>0.66553702051246455</v>
      </c>
      <c r="X1862" s="178" t="str">
        <f>Emissions!X1863</f>
        <v>LB</v>
      </c>
    </row>
    <row r="1863" spans="1:24" x14ac:dyDescent="0.3">
      <c r="A1863" s="175" t="str">
        <f>Emissions!A1864</f>
        <v>36067</v>
      </c>
      <c r="B1863" s="175" t="str">
        <f>Emissions!B1864</f>
        <v>36</v>
      </c>
      <c r="C1863" s="175" t="str">
        <f>Emissions!F1864</f>
        <v>NY</v>
      </c>
      <c r="D1863" s="175" t="str">
        <f>Emissions!C1864</f>
        <v>067</v>
      </c>
      <c r="E1863" s="178" t="str">
        <f>Emissions!D1864</f>
        <v>Onondaga</v>
      </c>
      <c r="F1863" s="178" t="str">
        <f>Emissions!E1864</f>
        <v>County</v>
      </c>
      <c r="G1863" s="178">
        <v>2850001000</v>
      </c>
      <c r="H1863" s="178" t="s">
        <v>24044</v>
      </c>
      <c r="I1863" s="178" t="s">
        <v>24041</v>
      </c>
      <c r="J1863" s="178" t="s">
        <v>24046</v>
      </c>
      <c r="K1863" s="178">
        <v>2014</v>
      </c>
      <c r="L1863" s="178">
        <v>515</v>
      </c>
      <c r="M1863" s="178" t="s">
        <v>24042</v>
      </c>
      <c r="N1863" s="183">
        <f>Emissions!P1864</f>
        <v>46.899323563973454</v>
      </c>
      <c r="O1863" s="183" t="str">
        <f>Emissions!Q1864</f>
        <v>LB</v>
      </c>
      <c r="P1863" s="172">
        <f t="shared" si="29"/>
        <v>2.8531061514364544E-2</v>
      </c>
      <c r="Q1863" s="178" t="str">
        <f>Emissions!S1864</f>
        <v xml:space="preserve">LB </v>
      </c>
      <c r="R1863" s="178" t="str">
        <f>Emissions!T1864</f>
        <v xml:space="preserve">LB </v>
      </c>
      <c r="S1863" s="178" t="s">
        <v>24045</v>
      </c>
      <c r="T1863" s="178">
        <v>7439976</v>
      </c>
      <c r="U1863" s="178" t="s">
        <v>24043</v>
      </c>
      <c r="V1863" s="178">
        <v>8</v>
      </c>
      <c r="W1863" s="178">
        <f>Emissions!W1864</f>
        <v>1.3380874855858131</v>
      </c>
      <c r="X1863" s="178" t="str">
        <f>Emissions!X1864</f>
        <v>LB</v>
      </c>
    </row>
    <row r="1864" spans="1:24" x14ac:dyDescent="0.3">
      <c r="A1864" s="175" t="str">
        <f>Emissions!A1865</f>
        <v>36069</v>
      </c>
      <c r="B1864" s="175" t="str">
        <f>Emissions!B1865</f>
        <v>36</v>
      </c>
      <c r="C1864" s="175" t="str">
        <f>Emissions!F1865</f>
        <v>NY</v>
      </c>
      <c r="D1864" s="175" t="str">
        <f>Emissions!C1865</f>
        <v>069</v>
      </c>
      <c r="E1864" s="178" t="str">
        <f>Emissions!D1865</f>
        <v>Ontario</v>
      </c>
      <c r="F1864" s="178" t="str">
        <f>Emissions!E1865</f>
        <v>County</v>
      </c>
      <c r="G1864" s="178">
        <v>2850001000</v>
      </c>
      <c r="H1864" s="178" t="s">
        <v>24044</v>
      </c>
      <c r="I1864" s="178" t="s">
        <v>24041</v>
      </c>
      <c r="J1864" s="178" t="s">
        <v>24046</v>
      </c>
      <c r="K1864" s="178">
        <v>2014</v>
      </c>
      <c r="L1864" s="178">
        <v>515</v>
      </c>
      <c r="M1864" s="178" t="s">
        <v>24042</v>
      </c>
      <c r="N1864" s="183">
        <f>Emissions!P1865</f>
        <v>10.989380708576824</v>
      </c>
      <c r="O1864" s="183" t="str">
        <f>Emissions!Q1865</f>
        <v>LB</v>
      </c>
      <c r="P1864" s="172">
        <f t="shared" si="29"/>
        <v>2.8531061514364547E-2</v>
      </c>
      <c r="Q1864" s="178" t="str">
        <f>Emissions!S1865</f>
        <v xml:space="preserve">LB </v>
      </c>
      <c r="R1864" s="178" t="str">
        <f>Emissions!T1865</f>
        <v xml:space="preserve">LB </v>
      </c>
      <c r="S1864" s="178" t="s">
        <v>24045</v>
      </c>
      <c r="T1864" s="178">
        <v>7439976</v>
      </c>
      <c r="U1864" s="178" t="s">
        <v>24043</v>
      </c>
      <c r="V1864" s="178">
        <v>8</v>
      </c>
      <c r="W1864" s="178">
        <f>Emissions!W1865</f>
        <v>0.31353869700117643</v>
      </c>
      <c r="X1864" s="178" t="str">
        <f>Emissions!X1865</f>
        <v>LB</v>
      </c>
    </row>
    <row r="1865" spans="1:24" x14ac:dyDescent="0.3">
      <c r="A1865" s="175" t="str">
        <f>Emissions!A1866</f>
        <v>36071</v>
      </c>
      <c r="B1865" s="175" t="str">
        <f>Emissions!B1866</f>
        <v>36</v>
      </c>
      <c r="C1865" s="175" t="str">
        <f>Emissions!F1866</f>
        <v>NY</v>
      </c>
      <c r="D1865" s="175" t="str">
        <f>Emissions!C1866</f>
        <v>071</v>
      </c>
      <c r="E1865" s="178" t="str">
        <f>Emissions!D1866</f>
        <v>Orange</v>
      </c>
      <c r="F1865" s="178" t="str">
        <f>Emissions!E1866</f>
        <v>County</v>
      </c>
      <c r="G1865" s="178">
        <v>2850001000</v>
      </c>
      <c r="H1865" s="178" t="s">
        <v>24044</v>
      </c>
      <c r="I1865" s="178" t="s">
        <v>24041</v>
      </c>
      <c r="J1865" s="178" t="s">
        <v>24046</v>
      </c>
      <c r="K1865" s="178">
        <v>2014</v>
      </c>
      <c r="L1865" s="178">
        <v>515</v>
      </c>
      <c r="M1865" s="178" t="s">
        <v>24042</v>
      </c>
      <c r="N1865" s="183">
        <f>Emissions!P1866</f>
        <v>37.673941454191933</v>
      </c>
      <c r="O1865" s="183" t="str">
        <f>Emissions!Q1866</f>
        <v>LB</v>
      </c>
      <c r="P1865" s="172">
        <f t="shared" si="29"/>
        <v>2.8531061514364547E-2</v>
      </c>
      <c r="Q1865" s="178" t="str">
        <f>Emissions!S1866</f>
        <v xml:space="preserve">LB </v>
      </c>
      <c r="R1865" s="178" t="str">
        <f>Emissions!T1866</f>
        <v xml:space="preserve">LB </v>
      </c>
      <c r="S1865" s="178" t="s">
        <v>24045</v>
      </c>
      <c r="T1865" s="178">
        <v>7439976</v>
      </c>
      <c r="U1865" s="178" t="s">
        <v>24043</v>
      </c>
      <c r="V1865" s="178">
        <v>8</v>
      </c>
      <c r="W1865" s="178">
        <f>Emissions!W1866</f>
        <v>1.0748775411181186</v>
      </c>
      <c r="X1865" s="178" t="str">
        <f>Emissions!X1866</f>
        <v>LB</v>
      </c>
    </row>
    <row r="1866" spans="1:24" x14ac:dyDescent="0.3">
      <c r="A1866" s="175" t="str">
        <f>Emissions!A1867</f>
        <v>36073</v>
      </c>
      <c r="B1866" s="175" t="str">
        <f>Emissions!B1867</f>
        <v>36</v>
      </c>
      <c r="C1866" s="175" t="str">
        <f>Emissions!F1867</f>
        <v>NY</v>
      </c>
      <c r="D1866" s="175" t="str">
        <f>Emissions!C1867</f>
        <v>073</v>
      </c>
      <c r="E1866" s="178" t="str">
        <f>Emissions!D1867</f>
        <v>Orleans</v>
      </c>
      <c r="F1866" s="178" t="str">
        <f>Emissions!E1867</f>
        <v>County</v>
      </c>
      <c r="G1866" s="178">
        <v>2850001000</v>
      </c>
      <c r="H1866" s="178" t="s">
        <v>24044</v>
      </c>
      <c r="I1866" s="178" t="s">
        <v>24041</v>
      </c>
      <c r="J1866" s="178" t="s">
        <v>24046</v>
      </c>
      <c r="K1866" s="178">
        <v>2014</v>
      </c>
      <c r="L1866" s="178">
        <v>515</v>
      </c>
      <c r="M1866" s="178" t="s">
        <v>24042</v>
      </c>
      <c r="N1866" s="183">
        <f>Emissions!P1867</f>
        <v>4.205548959217638</v>
      </c>
      <c r="O1866" s="183" t="str">
        <f>Emissions!Q1867</f>
        <v>LB</v>
      </c>
      <c r="P1866" s="172">
        <f t="shared" si="29"/>
        <v>2.8531061514364544E-2</v>
      </c>
      <c r="Q1866" s="178" t="str">
        <f>Emissions!S1867</f>
        <v xml:space="preserve">LB </v>
      </c>
      <c r="R1866" s="178" t="str">
        <f>Emissions!T1867</f>
        <v xml:space="preserve">LB </v>
      </c>
      <c r="S1866" s="178" t="s">
        <v>24045</v>
      </c>
      <c r="T1866" s="178">
        <v>7439976</v>
      </c>
      <c r="U1866" s="178" t="s">
        <v>24043</v>
      </c>
      <c r="V1866" s="178">
        <v>8</v>
      </c>
      <c r="W1866" s="178">
        <f>Emissions!W1867</f>
        <v>0.11998877605711021</v>
      </c>
      <c r="X1866" s="178" t="str">
        <f>Emissions!X1867</f>
        <v>LB</v>
      </c>
    </row>
    <row r="1867" spans="1:24" x14ac:dyDescent="0.3">
      <c r="A1867" s="175" t="str">
        <f>Emissions!A1868</f>
        <v>36075</v>
      </c>
      <c r="B1867" s="175" t="str">
        <f>Emissions!B1868</f>
        <v>36</v>
      </c>
      <c r="C1867" s="175" t="str">
        <f>Emissions!F1868</f>
        <v>NY</v>
      </c>
      <c r="D1867" s="175" t="str">
        <f>Emissions!C1868</f>
        <v>075</v>
      </c>
      <c r="E1867" s="178" t="str">
        <f>Emissions!D1868</f>
        <v>Oswego</v>
      </c>
      <c r="F1867" s="178" t="str">
        <f>Emissions!E1868</f>
        <v>County</v>
      </c>
      <c r="G1867" s="178">
        <v>2850001000</v>
      </c>
      <c r="H1867" s="178" t="s">
        <v>24044</v>
      </c>
      <c r="I1867" s="178" t="s">
        <v>24041</v>
      </c>
      <c r="J1867" s="178" t="s">
        <v>24046</v>
      </c>
      <c r="K1867" s="178">
        <v>2014</v>
      </c>
      <c r="L1867" s="178">
        <v>515</v>
      </c>
      <c r="M1867" s="178" t="s">
        <v>24042</v>
      </c>
      <c r="N1867" s="183">
        <f>Emissions!P1868</f>
        <v>12.111888845890869</v>
      </c>
      <c r="O1867" s="183" t="str">
        <f>Emissions!Q1868</f>
        <v>LB</v>
      </c>
      <c r="P1867" s="172">
        <f t="shared" si="29"/>
        <v>2.8531061514364547E-2</v>
      </c>
      <c r="Q1867" s="178" t="str">
        <f>Emissions!S1868</f>
        <v xml:space="preserve">LB </v>
      </c>
      <c r="R1867" s="178" t="str">
        <f>Emissions!T1868</f>
        <v xml:space="preserve">LB </v>
      </c>
      <c r="S1867" s="178" t="s">
        <v>24045</v>
      </c>
      <c r="T1867" s="178">
        <v>7439976</v>
      </c>
      <c r="U1867" s="178" t="s">
        <v>24043</v>
      </c>
      <c r="V1867" s="178">
        <v>8</v>
      </c>
      <c r="W1867" s="178">
        <f>Emissions!W1868</f>
        <v>0.34556504571725821</v>
      </c>
      <c r="X1867" s="178" t="str">
        <f>Emissions!X1868</f>
        <v>LB</v>
      </c>
    </row>
    <row r="1868" spans="1:24" x14ac:dyDescent="0.3">
      <c r="A1868" s="175" t="str">
        <f>Emissions!A1869</f>
        <v>36077</v>
      </c>
      <c r="B1868" s="175" t="str">
        <f>Emissions!B1869</f>
        <v>36</v>
      </c>
      <c r="C1868" s="175" t="str">
        <f>Emissions!F1869</f>
        <v>NY</v>
      </c>
      <c r="D1868" s="175" t="str">
        <f>Emissions!C1869</f>
        <v>077</v>
      </c>
      <c r="E1868" s="178" t="str">
        <f>Emissions!D1869</f>
        <v>Otsego</v>
      </c>
      <c r="F1868" s="178" t="str">
        <f>Emissions!E1869</f>
        <v>County</v>
      </c>
      <c r="G1868" s="178">
        <v>2850001000</v>
      </c>
      <c r="H1868" s="178" t="s">
        <v>24044</v>
      </c>
      <c r="I1868" s="178" t="s">
        <v>24041</v>
      </c>
      <c r="J1868" s="178" t="s">
        <v>24046</v>
      </c>
      <c r="K1868" s="178">
        <v>2014</v>
      </c>
      <c r="L1868" s="178">
        <v>515</v>
      </c>
      <c r="M1868" s="178" t="s">
        <v>24042</v>
      </c>
      <c r="N1868" s="183">
        <f>Emissions!P1869</f>
        <v>6.1232087647450406</v>
      </c>
      <c r="O1868" s="183" t="str">
        <f>Emissions!Q1869</f>
        <v>LB</v>
      </c>
      <c r="P1868" s="172">
        <f t="shared" si="29"/>
        <v>2.8531061514364547E-2</v>
      </c>
      <c r="Q1868" s="178" t="str">
        <f>Emissions!S1869</f>
        <v xml:space="preserve">LB </v>
      </c>
      <c r="R1868" s="178" t="str">
        <f>Emissions!T1869</f>
        <v xml:space="preserve">LB </v>
      </c>
      <c r="S1868" s="178" t="s">
        <v>24045</v>
      </c>
      <c r="T1868" s="178">
        <v>7439976</v>
      </c>
      <c r="U1868" s="178" t="s">
        <v>24043</v>
      </c>
      <c r="V1868" s="178">
        <v>8</v>
      </c>
      <c r="W1868" s="178">
        <f>Emissions!W1869</f>
        <v>0.17470164593223692</v>
      </c>
      <c r="X1868" s="178" t="str">
        <f>Emissions!X1869</f>
        <v>LB</v>
      </c>
    </row>
    <row r="1869" spans="1:24" x14ac:dyDescent="0.3">
      <c r="A1869" s="175" t="str">
        <f>Emissions!A1870</f>
        <v>36079</v>
      </c>
      <c r="B1869" s="175" t="str">
        <f>Emissions!B1870</f>
        <v>36</v>
      </c>
      <c r="C1869" s="175" t="str">
        <f>Emissions!F1870</f>
        <v>NY</v>
      </c>
      <c r="D1869" s="175" t="str">
        <f>Emissions!C1870</f>
        <v>079</v>
      </c>
      <c r="E1869" s="178" t="str">
        <f>Emissions!D1870</f>
        <v>Putnam</v>
      </c>
      <c r="F1869" s="178" t="str">
        <f>Emissions!E1870</f>
        <v>County</v>
      </c>
      <c r="G1869" s="178">
        <v>2850001000</v>
      </c>
      <c r="H1869" s="178" t="s">
        <v>24044</v>
      </c>
      <c r="I1869" s="178" t="s">
        <v>24041</v>
      </c>
      <c r="J1869" s="178" t="s">
        <v>24046</v>
      </c>
      <c r="K1869" s="178">
        <v>2014</v>
      </c>
      <c r="L1869" s="178">
        <v>515</v>
      </c>
      <c r="M1869" s="178" t="s">
        <v>24042</v>
      </c>
      <c r="N1869" s="183">
        <f>Emissions!P1870</f>
        <v>9.9656404655508073</v>
      </c>
      <c r="O1869" s="183" t="str">
        <f>Emissions!Q1870</f>
        <v>LB</v>
      </c>
      <c r="P1869" s="172">
        <f t="shared" si="29"/>
        <v>2.8531061514364544E-2</v>
      </c>
      <c r="Q1869" s="178" t="str">
        <f>Emissions!S1870</f>
        <v xml:space="preserve">LB </v>
      </c>
      <c r="R1869" s="178" t="str">
        <f>Emissions!T1870</f>
        <v xml:space="preserve">LB </v>
      </c>
      <c r="S1869" s="178" t="s">
        <v>24045</v>
      </c>
      <c r="T1869" s="178">
        <v>7439976</v>
      </c>
      <c r="U1869" s="178" t="s">
        <v>24043</v>
      </c>
      <c r="V1869" s="178">
        <v>8</v>
      </c>
      <c r="W1869" s="178">
        <f>Emissions!W1870</f>
        <v>0.28433030115267061</v>
      </c>
      <c r="X1869" s="178" t="str">
        <f>Emissions!X1870</f>
        <v>LB</v>
      </c>
    </row>
    <row r="1870" spans="1:24" x14ac:dyDescent="0.3">
      <c r="A1870" s="175" t="str">
        <f>Emissions!A1871</f>
        <v>36081</v>
      </c>
      <c r="B1870" s="175" t="str">
        <f>Emissions!B1871</f>
        <v>36</v>
      </c>
      <c r="C1870" s="175" t="str">
        <f>Emissions!F1871</f>
        <v>NY</v>
      </c>
      <c r="D1870" s="175" t="str">
        <f>Emissions!C1871</f>
        <v>081</v>
      </c>
      <c r="E1870" s="178" t="str">
        <f>Emissions!D1871</f>
        <v>Queens</v>
      </c>
      <c r="F1870" s="178" t="str">
        <f>Emissions!E1871</f>
        <v>County</v>
      </c>
      <c r="G1870" s="178">
        <v>2850001000</v>
      </c>
      <c r="H1870" s="178" t="s">
        <v>24044</v>
      </c>
      <c r="I1870" s="178" t="s">
        <v>24041</v>
      </c>
      <c r="J1870" s="178" t="s">
        <v>24046</v>
      </c>
      <c r="K1870" s="178">
        <v>2014</v>
      </c>
      <c r="L1870" s="178">
        <v>515</v>
      </c>
      <c r="M1870" s="178" t="s">
        <v>24042</v>
      </c>
      <c r="N1870" s="183">
        <f>Emissions!P1871</f>
        <v>232.55331442312507</v>
      </c>
      <c r="O1870" s="183" t="str">
        <f>Emissions!Q1871</f>
        <v>LB</v>
      </c>
      <c r="P1870" s="172">
        <f t="shared" si="29"/>
        <v>2.8531061514364544E-2</v>
      </c>
      <c r="Q1870" s="178" t="str">
        <f>Emissions!S1871</f>
        <v xml:space="preserve">LB </v>
      </c>
      <c r="R1870" s="178" t="str">
        <f>Emissions!T1871</f>
        <v xml:space="preserve">LB </v>
      </c>
      <c r="S1870" s="178" t="s">
        <v>24045</v>
      </c>
      <c r="T1870" s="178">
        <v>7439976</v>
      </c>
      <c r="U1870" s="178" t="s">
        <v>24043</v>
      </c>
      <c r="V1870" s="178">
        <v>8</v>
      </c>
      <c r="W1870" s="178">
        <f>Emissions!W1871</f>
        <v>6.6349929191755406</v>
      </c>
      <c r="X1870" s="178" t="str">
        <f>Emissions!X1871</f>
        <v>LB</v>
      </c>
    </row>
    <row r="1871" spans="1:24" x14ac:dyDescent="0.3">
      <c r="A1871" s="175" t="str">
        <f>Emissions!A1872</f>
        <v>36083</v>
      </c>
      <c r="B1871" s="175" t="str">
        <f>Emissions!B1872</f>
        <v>36</v>
      </c>
      <c r="C1871" s="175" t="str">
        <f>Emissions!F1872</f>
        <v>NY</v>
      </c>
      <c r="D1871" s="175" t="str">
        <f>Emissions!C1872</f>
        <v>083</v>
      </c>
      <c r="E1871" s="178" t="str">
        <f>Emissions!D1872</f>
        <v>Rensselaer</v>
      </c>
      <c r="F1871" s="178" t="str">
        <f>Emissions!E1872</f>
        <v>County</v>
      </c>
      <c r="G1871" s="178">
        <v>2850001000</v>
      </c>
      <c r="H1871" s="178" t="s">
        <v>24044</v>
      </c>
      <c r="I1871" s="178" t="s">
        <v>24041</v>
      </c>
      <c r="J1871" s="178" t="s">
        <v>24046</v>
      </c>
      <c r="K1871" s="178">
        <v>2014</v>
      </c>
      <c r="L1871" s="178">
        <v>515</v>
      </c>
      <c r="M1871" s="178" t="s">
        <v>24042</v>
      </c>
      <c r="N1871" s="183">
        <f>Emissions!P1872</f>
        <v>16.004606026344295</v>
      </c>
      <c r="O1871" s="183" t="str">
        <f>Emissions!Q1872</f>
        <v>LB</v>
      </c>
      <c r="P1871" s="172">
        <f t="shared" si="29"/>
        <v>2.8531061514364544E-2</v>
      </c>
      <c r="Q1871" s="178" t="str">
        <f>Emissions!S1872</f>
        <v xml:space="preserve">LB </v>
      </c>
      <c r="R1871" s="178" t="str">
        <f>Emissions!T1872</f>
        <v xml:space="preserve">LB </v>
      </c>
      <c r="S1871" s="178" t="s">
        <v>24045</v>
      </c>
      <c r="T1871" s="178">
        <v>7439976</v>
      </c>
      <c r="U1871" s="178" t="s">
        <v>24043</v>
      </c>
      <c r="V1871" s="178">
        <v>8</v>
      </c>
      <c r="W1871" s="178">
        <f>Emissions!W1872</f>
        <v>0.45662839905079855</v>
      </c>
      <c r="X1871" s="178" t="str">
        <f>Emissions!X1872</f>
        <v>LB</v>
      </c>
    </row>
    <row r="1872" spans="1:24" x14ac:dyDescent="0.3">
      <c r="A1872" s="175" t="str">
        <f>Emissions!A1873</f>
        <v>36085</v>
      </c>
      <c r="B1872" s="175" t="str">
        <f>Emissions!B1873</f>
        <v>36</v>
      </c>
      <c r="C1872" s="175" t="str">
        <f>Emissions!F1873</f>
        <v>NY</v>
      </c>
      <c r="D1872" s="175" t="str">
        <f>Emissions!C1873</f>
        <v>085</v>
      </c>
      <c r="E1872" s="178" t="str">
        <f>Emissions!D1873</f>
        <v>Richmond</v>
      </c>
      <c r="F1872" s="178" t="str">
        <f>Emissions!E1873</f>
        <v>County</v>
      </c>
      <c r="G1872" s="178">
        <v>2850001000</v>
      </c>
      <c r="H1872" s="178" t="s">
        <v>24044</v>
      </c>
      <c r="I1872" s="178" t="s">
        <v>24041</v>
      </c>
      <c r="J1872" s="178" t="s">
        <v>24046</v>
      </c>
      <c r="K1872" s="178">
        <v>2014</v>
      </c>
      <c r="L1872" s="178">
        <v>515</v>
      </c>
      <c r="M1872" s="178" t="s">
        <v>24042</v>
      </c>
      <c r="N1872" s="183">
        <f>Emissions!P1873</f>
        <v>47.408489087975525</v>
      </c>
      <c r="O1872" s="183" t="str">
        <f>Emissions!Q1873</f>
        <v>LB</v>
      </c>
      <c r="P1872" s="172">
        <f t="shared" si="29"/>
        <v>2.8531061514364547E-2</v>
      </c>
      <c r="Q1872" s="178" t="str">
        <f>Emissions!S1873</f>
        <v xml:space="preserve">LB </v>
      </c>
      <c r="R1872" s="178" t="str">
        <f>Emissions!T1873</f>
        <v xml:space="preserve">LB </v>
      </c>
      <c r="S1872" s="178" t="s">
        <v>24045</v>
      </c>
      <c r="T1872" s="178">
        <v>7439976</v>
      </c>
      <c r="U1872" s="178" t="s">
        <v>24043</v>
      </c>
      <c r="V1872" s="178">
        <v>8</v>
      </c>
      <c r="W1872" s="178">
        <f>Emissions!W1873</f>
        <v>1.3526145184721101</v>
      </c>
      <c r="X1872" s="178" t="str">
        <f>Emissions!X1873</f>
        <v>LB</v>
      </c>
    </row>
    <row r="1873" spans="1:24" x14ac:dyDescent="0.3">
      <c r="A1873" s="175" t="str">
        <f>Emissions!A1874</f>
        <v>36087</v>
      </c>
      <c r="B1873" s="175" t="str">
        <f>Emissions!B1874</f>
        <v>36</v>
      </c>
      <c r="C1873" s="175" t="str">
        <f>Emissions!F1874</f>
        <v>NY</v>
      </c>
      <c r="D1873" s="175" t="str">
        <f>Emissions!C1874</f>
        <v>087</v>
      </c>
      <c r="E1873" s="178" t="str">
        <f>Emissions!D1874</f>
        <v>Rockland</v>
      </c>
      <c r="F1873" s="178" t="str">
        <f>Emissions!E1874</f>
        <v>County</v>
      </c>
      <c r="G1873" s="178">
        <v>2850001000</v>
      </c>
      <c r="H1873" s="178" t="s">
        <v>24044</v>
      </c>
      <c r="I1873" s="178" t="s">
        <v>24041</v>
      </c>
      <c r="J1873" s="178" t="s">
        <v>24046</v>
      </c>
      <c r="K1873" s="178">
        <v>2014</v>
      </c>
      <c r="L1873" s="178">
        <v>515</v>
      </c>
      <c r="M1873" s="178" t="s">
        <v>24042</v>
      </c>
      <c r="N1873" s="183">
        <f>Emissions!P1874</f>
        <v>32.441747313880988</v>
      </c>
      <c r="O1873" s="183" t="str">
        <f>Emissions!Q1874</f>
        <v>LB</v>
      </c>
      <c r="P1873" s="172">
        <f t="shared" si="29"/>
        <v>2.853106151436454E-2</v>
      </c>
      <c r="Q1873" s="178" t="str">
        <f>Emissions!S1874</f>
        <v xml:space="preserve">LB </v>
      </c>
      <c r="R1873" s="178" t="str">
        <f>Emissions!T1874</f>
        <v xml:space="preserve">LB </v>
      </c>
      <c r="S1873" s="178" t="s">
        <v>24045</v>
      </c>
      <c r="T1873" s="178">
        <v>7439976</v>
      </c>
      <c r="U1873" s="178" t="s">
        <v>24043</v>
      </c>
      <c r="V1873" s="178">
        <v>8</v>
      </c>
      <c r="W1873" s="178">
        <f>Emissions!W1874</f>
        <v>0.92559748824580912</v>
      </c>
      <c r="X1873" s="178" t="str">
        <f>Emissions!X1874</f>
        <v>LB</v>
      </c>
    </row>
    <row r="1874" spans="1:24" x14ac:dyDescent="0.3">
      <c r="A1874" s="175" t="str">
        <f>Emissions!A1875</f>
        <v>36089</v>
      </c>
      <c r="B1874" s="175" t="str">
        <f>Emissions!B1875</f>
        <v>36</v>
      </c>
      <c r="C1874" s="175" t="str">
        <f>Emissions!F1875</f>
        <v>NY</v>
      </c>
      <c r="D1874" s="175" t="str">
        <f>Emissions!C1875</f>
        <v>089</v>
      </c>
      <c r="E1874" s="178" t="str">
        <f>Emissions!D1875</f>
        <v>St. Lawrence</v>
      </c>
      <c r="F1874" s="178" t="str">
        <f>Emissions!E1875</f>
        <v>County</v>
      </c>
      <c r="G1874" s="178">
        <v>2850001000</v>
      </c>
      <c r="H1874" s="178" t="s">
        <v>24044</v>
      </c>
      <c r="I1874" s="178" t="s">
        <v>24041</v>
      </c>
      <c r="J1874" s="178" t="s">
        <v>24046</v>
      </c>
      <c r="K1874" s="178">
        <v>2014</v>
      </c>
      <c r="L1874" s="178">
        <v>515</v>
      </c>
      <c r="M1874" s="178" t="s">
        <v>24042</v>
      </c>
      <c r="N1874" s="183">
        <f>Emissions!P1875</f>
        <v>11.15896898953994</v>
      </c>
      <c r="O1874" s="183" t="str">
        <f>Emissions!Q1875</f>
        <v>LB</v>
      </c>
      <c r="P1874" s="172">
        <f t="shared" si="29"/>
        <v>2.8531061514364544E-2</v>
      </c>
      <c r="Q1874" s="178" t="str">
        <f>Emissions!S1875</f>
        <v xml:space="preserve">LB </v>
      </c>
      <c r="R1874" s="178" t="str">
        <f>Emissions!T1875</f>
        <v xml:space="preserve">LB </v>
      </c>
      <c r="S1874" s="178" t="s">
        <v>24045</v>
      </c>
      <c r="T1874" s="178">
        <v>7439976</v>
      </c>
      <c r="U1874" s="178" t="s">
        <v>24043</v>
      </c>
      <c r="V1874" s="178">
        <v>8</v>
      </c>
      <c r="W1874" s="178">
        <f>Emissions!W1875</f>
        <v>0.31837723067745038</v>
      </c>
      <c r="X1874" s="178" t="str">
        <f>Emissions!X1875</f>
        <v>LB</v>
      </c>
    </row>
    <row r="1875" spans="1:24" x14ac:dyDescent="0.3">
      <c r="A1875" s="175" t="str">
        <f>Emissions!A1876</f>
        <v>36091</v>
      </c>
      <c r="B1875" s="175" t="str">
        <f>Emissions!B1876</f>
        <v>36</v>
      </c>
      <c r="C1875" s="175" t="str">
        <f>Emissions!F1876</f>
        <v>NY</v>
      </c>
      <c r="D1875" s="175" t="str">
        <f>Emissions!C1876</f>
        <v>091</v>
      </c>
      <c r="E1875" s="178" t="str">
        <f>Emissions!D1876</f>
        <v>Saratoga</v>
      </c>
      <c r="F1875" s="178" t="str">
        <f>Emissions!E1876</f>
        <v>County</v>
      </c>
      <c r="G1875" s="178">
        <v>2850001000</v>
      </c>
      <c r="H1875" s="178" t="s">
        <v>24044</v>
      </c>
      <c r="I1875" s="178" t="s">
        <v>24041</v>
      </c>
      <c r="J1875" s="178" t="s">
        <v>24046</v>
      </c>
      <c r="K1875" s="178">
        <v>2014</v>
      </c>
      <c r="L1875" s="178">
        <v>515</v>
      </c>
      <c r="M1875" s="178" t="s">
        <v>24042</v>
      </c>
      <c r="N1875" s="183">
        <f>Emissions!P1876</f>
        <v>22.530399139105143</v>
      </c>
      <c r="O1875" s="183" t="str">
        <f>Emissions!Q1876</f>
        <v>LB</v>
      </c>
      <c r="P1875" s="172">
        <f t="shared" si="29"/>
        <v>2.8531061514364544E-2</v>
      </c>
      <c r="Q1875" s="178" t="str">
        <f>Emissions!S1876</f>
        <v xml:space="preserve">LB </v>
      </c>
      <c r="R1875" s="178" t="str">
        <f>Emissions!T1876</f>
        <v xml:space="preserve">LB </v>
      </c>
      <c r="S1875" s="178" t="s">
        <v>24045</v>
      </c>
      <c r="T1875" s="178">
        <v>7439976</v>
      </c>
      <c r="U1875" s="178" t="s">
        <v>24043</v>
      </c>
      <c r="V1875" s="178">
        <v>8</v>
      </c>
      <c r="W1875" s="178">
        <f>Emissions!W1876</f>
        <v>0.6428162037809948</v>
      </c>
      <c r="X1875" s="178" t="str">
        <f>Emissions!X1876</f>
        <v>LB</v>
      </c>
    </row>
    <row r="1876" spans="1:24" x14ac:dyDescent="0.3">
      <c r="A1876" s="175" t="str">
        <f>Emissions!A1877</f>
        <v>36093</v>
      </c>
      <c r="B1876" s="175" t="str">
        <f>Emissions!B1877</f>
        <v>36</v>
      </c>
      <c r="C1876" s="175" t="str">
        <f>Emissions!F1877</f>
        <v>NY</v>
      </c>
      <c r="D1876" s="175" t="str">
        <f>Emissions!C1877</f>
        <v>093</v>
      </c>
      <c r="E1876" s="178" t="str">
        <f>Emissions!D1877</f>
        <v>Schenectady</v>
      </c>
      <c r="F1876" s="178" t="str">
        <f>Emissions!E1877</f>
        <v>County</v>
      </c>
      <c r="G1876" s="178">
        <v>2850001000</v>
      </c>
      <c r="H1876" s="178" t="s">
        <v>24044</v>
      </c>
      <c r="I1876" s="178" t="s">
        <v>24041</v>
      </c>
      <c r="J1876" s="178" t="s">
        <v>24046</v>
      </c>
      <c r="K1876" s="178">
        <v>2014</v>
      </c>
      <c r="L1876" s="178">
        <v>515</v>
      </c>
      <c r="M1876" s="178" t="s">
        <v>24042</v>
      </c>
      <c r="N1876" s="183">
        <f>Emissions!P1877</f>
        <v>15.600018272764833</v>
      </c>
      <c r="O1876" s="183" t="str">
        <f>Emissions!Q1877</f>
        <v>LB</v>
      </c>
      <c r="P1876" s="172">
        <f t="shared" si="29"/>
        <v>2.8531061514364544E-2</v>
      </c>
      <c r="Q1876" s="178" t="str">
        <f>Emissions!S1877</f>
        <v xml:space="preserve">LB </v>
      </c>
      <c r="R1876" s="178" t="str">
        <f>Emissions!T1877</f>
        <v xml:space="preserve">LB </v>
      </c>
      <c r="S1876" s="178" t="s">
        <v>24045</v>
      </c>
      <c r="T1876" s="178">
        <v>7439976</v>
      </c>
      <c r="U1876" s="178" t="s">
        <v>24043</v>
      </c>
      <c r="V1876" s="178">
        <v>8</v>
      </c>
      <c r="W1876" s="178">
        <f>Emissions!W1877</f>
        <v>0.4450850809654644</v>
      </c>
      <c r="X1876" s="178" t="str">
        <f>Emissions!X1877</f>
        <v>LB</v>
      </c>
    </row>
    <row r="1877" spans="1:24" x14ac:dyDescent="0.3">
      <c r="A1877" s="175" t="str">
        <f>Emissions!A1878</f>
        <v>36095</v>
      </c>
      <c r="B1877" s="175" t="str">
        <f>Emissions!B1878</f>
        <v>36</v>
      </c>
      <c r="C1877" s="175" t="str">
        <f>Emissions!F1878</f>
        <v>NY</v>
      </c>
      <c r="D1877" s="175" t="str">
        <f>Emissions!C1878</f>
        <v>095</v>
      </c>
      <c r="E1877" s="178" t="str">
        <f>Emissions!D1878</f>
        <v>Schoharie</v>
      </c>
      <c r="F1877" s="178" t="str">
        <f>Emissions!E1878</f>
        <v>County</v>
      </c>
      <c r="G1877" s="178">
        <v>2850001000</v>
      </c>
      <c r="H1877" s="178" t="s">
        <v>24044</v>
      </c>
      <c r="I1877" s="178" t="s">
        <v>24041</v>
      </c>
      <c r="J1877" s="178" t="s">
        <v>24046</v>
      </c>
      <c r="K1877" s="178">
        <v>2014</v>
      </c>
      <c r="L1877" s="178">
        <v>515</v>
      </c>
      <c r="M1877" s="178" t="s">
        <v>24042</v>
      </c>
      <c r="N1877" s="183">
        <f>Emissions!P1878</f>
        <v>3.16197500111147</v>
      </c>
      <c r="O1877" s="183" t="str">
        <f>Emissions!Q1878</f>
        <v>LB</v>
      </c>
      <c r="P1877" s="172">
        <f t="shared" si="29"/>
        <v>2.8531061514364547E-2</v>
      </c>
      <c r="Q1877" s="178" t="str">
        <f>Emissions!S1878</f>
        <v xml:space="preserve">LB </v>
      </c>
      <c r="R1877" s="178" t="str">
        <f>Emissions!T1878</f>
        <v xml:space="preserve">LB </v>
      </c>
      <c r="S1877" s="178" t="s">
        <v>24045</v>
      </c>
      <c r="T1877" s="178">
        <v>7439976</v>
      </c>
      <c r="U1877" s="178" t="s">
        <v>24043</v>
      </c>
      <c r="V1877" s="178">
        <v>8</v>
      </c>
      <c r="W1877" s="178">
        <f>Emissions!W1878</f>
        <v>9.0214503263594259E-2</v>
      </c>
      <c r="X1877" s="178" t="str">
        <f>Emissions!X1878</f>
        <v>LB</v>
      </c>
    </row>
    <row r="1878" spans="1:24" x14ac:dyDescent="0.3">
      <c r="A1878" s="175" t="str">
        <f>Emissions!A1879</f>
        <v>36097</v>
      </c>
      <c r="B1878" s="175" t="str">
        <f>Emissions!B1879</f>
        <v>36</v>
      </c>
      <c r="C1878" s="175" t="str">
        <f>Emissions!F1879</f>
        <v>NY</v>
      </c>
      <c r="D1878" s="175" t="str">
        <f>Emissions!C1879</f>
        <v>097</v>
      </c>
      <c r="E1878" s="178" t="str">
        <f>Emissions!D1879</f>
        <v>Schuyler</v>
      </c>
      <c r="F1878" s="178" t="str">
        <f>Emissions!E1879</f>
        <v>County</v>
      </c>
      <c r="G1878" s="178">
        <v>2850001000</v>
      </c>
      <c r="H1878" s="178" t="s">
        <v>24044</v>
      </c>
      <c r="I1878" s="178" t="s">
        <v>24041</v>
      </c>
      <c r="J1878" s="178" t="s">
        <v>24046</v>
      </c>
      <c r="K1878" s="178">
        <v>2014</v>
      </c>
      <c r="L1878" s="178">
        <v>515</v>
      </c>
      <c r="M1878" s="178" t="s">
        <v>24042</v>
      </c>
      <c r="N1878" s="183">
        <f>Emissions!P1879</f>
        <v>1.8510465705359833</v>
      </c>
      <c r="O1878" s="183" t="str">
        <f>Emissions!Q1879</f>
        <v>LB</v>
      </c>
      <c r="P1878" s="172">
        <f t="shared" si="29"/>
        <v>2.8531061514364544E-2</v>
      </c>
      <c r="Q1878" s="178" t="str">
        <f>Emissions!S1879</f>
        <v xml:space="preserve">LB </v>
      </c>
      <c r="R1878" s="178" t="str">
        <f>Emissions!T1879</f>
        <v xml:space="preserve">LB </v>
      </c>
      <c r="S1878" s="178" t="s">
        <v>24045</v>
      </c>
      <c r="T1878" s="178">
        <v>7439976</v>
      </c>
      <c r="U1878" s="178" t="s">
        <v>24043</v>
      </c>
      <c r="V1878" s="178">
        <v>8</v>
      </c>
      <c r="W1878" s="178">
        <f>Emissions!W1879</f>
        <v>5.2812323569915665E-2</v>
      </c>
      <c r="X1878" s="178" t="str">
        <f>Emissions!X1879</f>
        <v>LB</v>
      </c>
    </row>
    <row r="1879" spans="1:24" x14ac:dyDescent="0.3">
      <c r="A1879" s="175" t="str">
        <f>Emissions!A1880</f>
        <v>36099</v>
      </c>
      <c r="B1879" s="175" t="str">
        <f>Emissions!B1880</f>
        <v>36</v>
      </c>
      <c r="C1879" s="175" t="str">
        <f>Emissions!F1880</f>
        <v>NY</v>
      </c>
      <c r="D1879" s="175" t="str">
        <f>Emissions!C1880</f>
        <v>099</v>
      </c>
      <c r="E1879" s="178" t="str">
        <f>Emissions!D1880</f>
        <v>Seneca</v>
      </c>
      <c r="F1879" s="178" t="str">
        <f>Emissions!E1880</f>
        <v>County</v>
      </c>
      <c r="G1879" s="178">
        <v>2850001000</v>
      </c>
      <c r="H1879" s="178" t="s">
        <v>24044</v>
      </c>
      <c r="I1879" s="178" t="s">
        <v>24041</v>
      </c>
      <c r="J1879" s="178" t="s">
        <v>24046</v>
      </c>
      <c r="K1879" s="178">
        <v>2014</v>
      </c>
      <c r="L1879" s="178">
        <v>515</v>
      </c>
      <c r="M1879" s="178" t="s">
        <v>24042</v>
      </c>
      <c r="N1879" s="183">
        <f>Emissions!P1880</f>
        <v>3.4943399841212859</v>
      </c>
      <c r="O1879" s="183" t="str">
        <f>Emissions!Q1880</f>
        <v>LB</v>
      </c>
      <c r="P1879" s="172">
        <f t="shared" si="29"/>
        <v>2.853106151436454E-2</v>
      </c>
      <c r="Q1879" s="178" t="str">
        <f>Emissions!S1880</f>
        <v xml:space="preserve">LB </v>
      </c>
      <c r="R1879" s="178" t="str">
        <f>Emissions!T1880</f>
        <v xml:space="preserve">LB </v>
      </c>
      <c r="S1879" s="178" t="s">
        <v>24045</v>
      </c>
      <c r="T1879" s="178">
        <v>7439976</v>
      </c>
      <c r="U1879" s="178" t="s">
        <v>24043</v>
      </c>
      <c r="V1879" s="178">
        <v>8</v>
      </c>
      <c r="W1879" s="178">
        <f>Emissions!W1880</f>
        <v>9.9697229039068025E-2</v>
      </c>
      <c r="X1879" s="178" t="str">
        <f>Emissions!X1880</f>
        <v>LB</v>
      </c>
    </row>
    <row r="1880" spans="1:24" x14ac:dyDescent="0.3">
      <c r="A1880" s="175" t="str">
        <f>Emissions!A1881</f>
        <v>36101</v>
      </c>
      <c r="B1880" s="175" t="str">
        <f>Emissions!B1881</f>
        <v>36</v>
      </c>
      <c r="C1880" s="175" t="str">
        <f>Emissions!F1881</f>
        <v>NY</v>
      </c>
      <c r="D1880" s="175" t="str">
        <f>Emissions!C1881</f>
        <v>101</v>
      </c>
      <c r="E1880" s="178" t="str">
        <f>Emissions!D1881</f>
        <v>Steuben</v>
      </c>
      <c r="F1880" s="178" t="str">
        <f>Emissions!E1881</f>
        <v>County</v>
      </c>
      <c r="G1880" s="178">
        <v>2850001000</v>
      </c>
      <c r="H1880" s="178" t="s">
        <v>24044</v>
      </c>
      <c r="I1880" s="178" t="s">
        <v>24041</v>
      </c>
      <c r="J1880" s="178" t="s">
        <v>24046</v>
      </c>
      <c r="K1880" s="178">
        <v>2014</v>
      </c>
      <c r="L1880" s="178">
        <v>515</v>
      </c>
      <c r="M1880" s="178" t="s">
        <v>24042</v>
      </c>
      <c r="N1880" s="183">
        <f>Emissions!P1881</f>
        <v>9.8561543514972421</v>
      </c>
      <c r="O1880" s="183" t="str">
        <f>Emissions!Q1881</f>
        <v>LB</v>
      </c>
      <c r="P1880" s="172">
        <f t="shared" si="29"/>
        <v>2.8531061514364547E-2</v>
      </c>
      <c r="Q1880" s="178" t="str">
        <f>Emissions!S1881</f>
        <v xml:space="preserve">LB </v>
      </c>
      <c r="R1880" s="178" t="str">
        <f>Emissions!T1881</f>
        <v xml:space="preserve">LB </v>
      </c>
      <c r="S1880" s="178" t="s">
        <v>24045</v>
      </c>
      <c r="T1880" s="178">
        <v>7439976</v>
      </c>
      <c r="U1880" s="178" t="s">
        <v>24043</v>
      </c>
      <c r="V1880" s="178">
        <v>8</v>
      </c>
      <c r="W1880" s="178">
        <f>Emissions!W1881</f>
        <v>0.28120654609763962</v>
      </c>
      <c r="X1880" s="178" t="str">
        <f>Emissions!X1881</f>
        <v>LB</v>
      </c>
    </row>
    <row r="1881" spans="1:24" x14ac:dyDescent="0.3">
      <c r="A1881" s="175" t="str">
        <f>Emissions!A1882</f>
        <v>36103</v>
      </c>
      <c r="B1881" s="175" t="str">
        <f>Emissions!B1882</f>
        <v>36</v>
      </c>
      <c r="C1881" s="175" t="str">
        <f>Emissions!F1882</f>
        <v>NY</v>
      </c>
      <c r="D1881" s="175" t="str">
        <f>Emissions!C1882</f>
        <v>103</v>
      </c>
      <c r="E1881" s="178" t="str">
        <f>Emissions!D1882</f>
        <v>Suffolk</v>
      </c>
      <c r="F1881" s="178" t="str">
        <f>Emissions!E1882</f>
        <v>County</v>
      </c>
      <c r="G1881" s="178">
        <v>2850001000</v>
      </c>
      <c r="H1881" s="178" t="s">
        <v>24044</v>
      </c>
      <c r="I1881" s="178" t="s">
        <v>24041</v>
      </c>
      <c r="J1881" s="178" t="s">
        <v>24046</v>
      </c>
      <c r="K1881" s="178">
        <v>2014</v>
      </c>
      <c r="L1881" s="178">
        <v>515</v>
      </c>
      <c r="M1881" s="178" t="s">
        <v>24042</v>
      </c>
      <c r="N1881" s="183">
        <f>Emissions!P1882</f>
        <v>150.552722659523</v>
      </c>
      <c r="O1881" s="183" t="str">
        <f>Emissions!Q1882</f>
        <v>LB</v>
      </c>
      <c r="P1881" s="172">
        <f t="shared" si="29"/>
        <v>2.8531061514364544E-2</v>
      </c>
      <c r="Q1881" s="178" t="str">
        <f>Emissions!S1882</f>
        <v xml:space="preserve">LB </v>
      </c>
      <c r="R1881" s="178" t="str">
        <f>Emissions!T1882</f>
        <v xml:space="preserve">LB </v>
      </c>
      <c r="S1881" s="178" t="s">
        <v>24045</v>
      </c>
      <c r="T1881" s="178">
        <v>7439976</v>
      </c>
      <c r="U1881" s="178" t="s">
        <v>24043</v>
      </c>
      <c r="V1881" s="178">
        <v>8</v>
      </c>
      <c r="W1881" s="178">
        <f>Emissions!W1882</f>
        <v>4.2954289913539156</v>
      </c>
      <c r="X1881" s="178" t="str">
        <f>Emissions!X1882</f>
        <v>LB</v>
      </c>
    </row>
    <row r="1882" spans="1:24" x14ac:dyDescent="0.3">
      <c r="A1882" s="175" t="str">
        <f>Emissions!A1883</f>
        <v>36105</v>
      </c>
      <c r="B1882" s="175" t="str">
        <f>Emissions!B1883</f>
        <v>36</v>
      </c>
      <c r="C1882" s="175" t="str">
        <f>Emissions!F1883</f>
        <v>NY</v>
      </c>
      <c r="D1882" s="175" t="str">
        <f>Emissions!C1883</f>
        <v>105</v>
      </c>
      <c r="E1882" s="178" t="str">
        <f>Emissions!D1883</f>
        <v>Sullivan</v>
      </c>
      <c r="F1882" s="178" t="str">
        <f>Emissions!E1883</f>
        <v>County</v>
      </c>
      <c r="G1882" s="178">
        <v>2850001000</v>
      </c>
      <c r="H1882" s="178" t="s">
        <v>24044</v>
      </c>
      <c r="I1882" s="178" t="s">
        <v>24041</v>
      </c>
      <c r="J1882" s="178" t="s">
        <v>24046</v>
      </c>
      <c r="K1882" s="178">
        <v>2014</v>
      </c>
      <c r="L1882" s="178">
        <v>515</v>
      </c>
      <c r="M1882" s="178" t="s">
        <v>24042</v>
      </c>
      <c r="N1882" s="183">
        <f>Emissions!P1883</f>
        <v>7.607231436020033</v>
      </c>
      <c r="O1882" s="183" t="str">
        <f>Emissions!Q1883</f>
        <v>LB</v>
      </c>
      <c r="P1882" s="172">
        <f t="shared" si="29"/>
        <v>2.8531061514364544E-2</v>
      </c>
      <c r="Q1882" s="178" t="str">
        <f>Emissions!S1883</f>
        <v xml:space="preserve">LB </v>
      </c>
      <c r="R1882" s="178" t="str">
        <f>Emissions!T1883</f>
        <v xml:space="preserve">LB </v>
      </c>
      <c r="S1882" s="178" t="s">
        <v>24045</v>
      </c>
      <c r="T1882" s="178">
        <v>7439976</v>
      </c>
      <c r="U1882" s="178" t="s">
        <v>24043</v>
      </c>
      <c r="V1882" s="178">
        <v>8</v>
      </c>
      <c r="W1882" s="178">
        <f>Emissions!W1883</f>
        <v>0.21704238805509529</v>
      </c>
      <c r="X1882" s="178" t="str">
        <f>Emissions!X1883</f>
        <v>LB</v>
      </c>
    </row>
    <row r="1883" spans="1:24" x14ac:dyDescent="0.3">
      <c r="A1883" s="175" t="str">
        <f>Emissions!A1884</f>
        <v>36107</v>
      </c>
      <c r="B1883" s="175" t="str">
        <f>Emissions!B1884</f>
        <v>36</v>
      </c>
      <c r="C1883" s="175" t="str">
        <f>Emissions!F1884</f>
        <v>NY</v>
      </c>
      <c r="D1883" s="175" t="str">
        <f>Emissions!C1884</f>
        <v>107</v>
      </c>
      <c r="E1883" s="178" t="str">
        <f>Emissions!D1884</f>
        <v>Tioga</v>
      </c>
      <c r="F1883" s="178" t="str">
        <f>Emissions!E1884</f>
        <v>County</v>
      </c>
      <c r="G1883" s="178">
        <v>2850001000</v>
      </c>
      <c r="H1883" s="178" t="s">
        <v>24044</v>
      </c>
      <c r="I1883" s="178" t="s">
        <v>24041</v>
      </c>
      <c r="J1883" s="178" t="s">
        <v>24046</v>
      </c>
      <c r="K1883" s="178">
        <v>2014</v>
      </c>
      <c r="L1883" s="178">
        <v>515</v>
      </c>
      <c r="M1883" s="178" t="s">
        <v>24042</v>
      </c>
      <c r="N1883" s="183">
        <f>Emissions!P1884</f>
        <v>4.9954917729655008</v>
      </c>
      <c r="O1883" s="183" t="str">
        <f>Emissions!Q1884</f>
        <v>LB</v>
      </c>
      <c r="P1883" s="172">
        <f t="shared" si="29"/>
        <v>2.8531061514364547E-2</v>
      </c>
      <c r="Q1883" s="178" t="str">
        <f>Emissions!S1884</f>
        <v xml:space="preserve">LB </v>
      </c>
      <c r="R1883" s="178" t="str">
        <f>Emissions!T1884</f>
        <v xml:space="preserve">LB </v>
      </c>
      <c r="S1883" s="178" t="s">
        <v>24045</v>
      </c>
      <c r="T1883" s="178">
        <v>7439976</v>
      </c>
      <c r="U1883" s="178" t="s">
        <v>24043</v>
      </c>
      <c r="V1883" s="178">
        <v>8</v>
      </c>
      <c r="W1883" s="178">
        <f>Emissions!W1884</f>
        <v>0.14252668306898073</v>
      </c>
      <c r="X1883" s="178" t="str">
        <f>Emissions!X1884</f>
        <v>LB</v>
      </c>
    </row>
    <row r="1884" spans="1:24" x14ac:dyDescent="0.3">
      <c r="A1884" s="175" t="str">
        <f>Emissions!A1885</f>
        <v>36109</v>
      </c>
      <c r="B1884" s="175" t="str">
        <f>Emissions!B1885</f>
        <v>36</v>
      </c>
      <c r="C1884" s="175" t="str">
        <f>Emissions!F1885</f>
        <v>NY</v>
      </c>
      <c r="D1884" s="175" t="str">
        <f>Emissions!C1885</f>
        <v>109</v>
      </c>
      <c r="E1884" s="178" t="str">
        <f>Emissions!D1885</f>
        <v>Tompkins</v>
      </c>
      <c r="F1884" s="178" t="str">
        <f>Emissions!E1885</f>
        <v>County</v>
      </c>
      <c r="G1884" s="178">
        <v>2850001000</v>
      </c>
      <c r="H1884" s="178" t="s">
        <v>24044</v>
      </c>
      <c r="I1884" s="178" t="s">
        <v>24041</v>
      </c>
      <c r="J1884" s="178" t="s">
        <v>24046</v>
      </c>
      <c r="K1884" s="178">
        <v>2014</v>
      </c>
      <c r="L1884" s="178">
        <v>515</v>
      </c>
      <c r="M1884" s="178" t="s">
        <v>24042</v>
      </c>
      <c r="N1884" s="183">
        <f>Emissions!P1885</f>
        <v>10.486926593212978</v>
      </c>
      <c r="O1884" s="183" t="str">
        <f>Emissions!Q1885</f>
        <v>LB</v>
      </c>
      <c r="P1884" s="172">
        <f t="shared" si="29"/>
        <v>2.8531061514364544E-2</v>
      </c>
      <c r="Q1884" s="178" t="str">
        <f>Emissions!S1885</f>
        <v xml:space="preserve">LB </v>
      </c>
      <c r="R1884" s="178" t="str">
        <f>Emissions!T1885</f>
        <v xml:space="preserve">LB </v>
      </c>
      <c r="S1884" s="178" t="s">
        <v>24045</v>
      </c>
      <c r="T1884" s="178">
        <v>7439976</v>
      </c>
      <c r="U1884" s="178" t="s">
        <v>24043</v>
      </c>
      <c r="V1884" s="178">
        <v>8</v>
      </c>
      <c r="W1884" s="178">
        <f>Emissions!W1885</f>
        <v>0.29920314772758488</v>
      </c>
      <c r="X1884" s="178" t="str">
        <f>Emissions!X1885</f>
        <v>LB</v>
      </c>
    </row>
    <row r="1885" spans="1:24" x14ac:dyDescent="0.3">
      <c r="A1885" s="175" t="str">
        <f>Emissions!A1886</f>
        <v>36111</v>
      </c>
      <c r="B1885" s="175" t="str">
        <f>Emissions!B1886</f>
        <v>36</v>
      </c>
      <c r="C1885" s="175" t="str">
        <f>Emissions!F1886</f>
        <v>NY</v>
      </c>
      <c r="D1885" s="175" t="str">
        <f>Emissions!C1886</f>
        <v>111</v>
      </c>
      <c r="E1885" s="178" t="str">
        <f>Emissions!D1886</f>
        <v>Ulster</v>
      </c>
      <c r="F1885" s="178" t="str">
        <f>Emissions!E1886</f>
        <v>County</v>
      </c>
      <c r="G1885" s="178">
        <v>2850001000</v>
      </c>
      <c r="H1885" s="178" t="s">
        <v>24044</v>
      </c>
      <c r="I1885" s="178" t="s">
        <v>24041</v>
      </c>
      <c r="J1885" s="178" t="s">
        <v>24046</v>
      </c>
      <c r="K1885" s="178">
        <v>2014</v>
      </c>
      <c r="L1885" s="178">
        <v>515</v>
      </c>
      <c r="M1885" s="178" t="s">
        <v>24042</v>
      </c>
      <c r="N1885" s="183">
        <f>Emissions!P1886</f>
        <v>18.075225846656505</v>
      </c>
      <c r="O1885" s="183" t="str">
        <f>Emissions!Q1886</f>
        <v>LB</v>
      </c>
      <c r="P1885" s="172">
        <f t="shared" si="29"/>
        <v>2.8531061514364544E-2</v>
      </c>
      <c r="Q1885" s="178" t="str">
        <f>Emissions!S1886</f>
        <v xml:space="preserve">LB </v>
      </c>
      <c r="R1885" s="178" t="str">
        <f>Emissions!T1886</f>
        <v xml:space="preserve">LB </v>
      </c>
      <c r="S1885" s="178" t="s">
        <v>24045</v>
      </c>
      <c r="T1885" s="178">
        <v>7439976</v>
      </c>
      <c r="U1885" s="178" t="s">
        <v>24043</v>
      </c>
      <c r="V1885" s="178">
        <v>8</v>
      </c>
      <c r="W1885" s="178">
        <f>Emissions!W1886</f>
        <v>0.51570538051698867</v>
      </c>
      <c r="X1885" s="178" t="str">
        <f>Emissions!X1886</f>
        <v>LB</v>
      </c>
    </row>
    <row r="1886" spans="1:24" x14ac:dyDescent="0.3">
      <c r="A1886" s="175" t="str">
        <f>Emissions!A1887</f>
        <v>36113</v>
      </c>
      <c r="B1886" s="175" t="str">
        <f>Emissions!B1887</f>
        <v>36</v>
      </c>
      <c r="C1886" s="175" t="str">
        <f>Emissions!F1887</f>
        <v>NY</v>
      </c>
      <c r="D1886" s="175" t="str">
        <f>Emissions!C1887</f>
        <v>113</v>
      </c>
      <c r="E1886" s="178" t="str">
        <f>Emissions!D1887</f>
        <v>Warren</v>
      </c>
      <c r="F1886" s="178" t="str">
        <f>Emissions!E1887</f>
        <v>County</v>
      </c>
      <c r="G1886" s="178">
        <v>2850001000</v>
      </c>
      <c r="H1886" s="178" t="s">
        <v>24044</v>
      </c>
      <c r="I1886" s="178" t="s">
        <v>24041</v>
      </c>
      <c r="J1886" s="178" t="s">
        <v>24046</v>
      </c>
      <c r="K1886" s="178">
        <v>2014</v>
      </c>
      <c r="L1886" s="178">
        <v>515</v>
      </c>
      <c r="M1886" s="178" t="s">
        <v>24042</v>
      </c>
      <c r="N1886" s="183">
        <f>Emissions!P1887</f>
        <v>6.5083634843570781</v>
      </c>
      <c r="O1886" s="183" t="str">
        <f>Emissions!Q1887</f>
        <v>LB</v>
      </c>
      <c r="P1886" s="172">
        <f t="shared" si="29"/>
        <v>2.8531061514364547E-2</v>
      </c>
      <c r="Q1886" s="178" t="str">
        <f>Emissions!S1887</f>
        <v xml:space="preserve">LB </v>
      </c>
      <c r="R1886" s="178" t="str">
        <f>Emissions!T1887</f>
        <v xml:space="preserve">LB </v>
      </c>
      <c r="S1886" s="178" t="s">
        <v>24045</v>
      </c>
      <c r="T1886" s="178">
        <v>7439976</v>
      </c>
      <c r="U1886" s="178" t="s">
        <v>24043</v>
      </c>
      <c r="V1886" s="178">
        <v>8</v>
      </c>
      <c r="W1886" s="178">
        <f>Emissions!W1887</f>
        <v>0.18569051893003577</v>
      </c>
      <c r="X1886" s="178" t="str">
        <f>Emissions!X1887</f>
        <v>LB</v>
      </c>
    </row>
    <row r="1887" spans="1:24" x14ac:dyDescent="0.3">
      <c r="A1887" s="175" t="str">
        <f>Emissions!A1888</f>
        <v>36115</v>
      </c>
      <c r="B1887" s="175" t="str">
        <f>Emissions!B1888</f>
        <v>36</v>
      </c>
      <c r="C1887" s="175" t="str">
        <f>Emissions!F1888</f>
        <v>NY</v>
      </c>
      <c r="D1887" s="175" t="str">
        <f>Emissions!C1888</f>
        <v>115</v>
      </c>
      <c r="E1887" s="178" t="str">
        <f>Emissions!D1888</f>
        <v>Washington</v>
      </c>
      <c r="F1887" s="178" t="str">
        <f>Emissions!E1888</f>
        <v>County</v>
      </c>
      <c r="G1887" s="178">
        <v>2850001000</v>
      </c>
      <c r="H1887" s="178" t="s">
        <v>24044</v>
      </c>
      <c r="I1887" s="178" t="s">
        <v>24041</v>
      </c>
      <c r="J1887" s="178" t="s">
        <v>24046</v>
      </c>
      <c r="K1887" s="178">
        <v>2014</v>
      </c>
      <c r="L1887" s="178">
        <v>515</v>
      </c>
      <c r="M1887" s="178" t="s">
        <v>24042</v>
      </c>
      <c r="N1887" s="183">
        <f>Emissions!P1888</f>
        <v>6.2478205908041753</v>
      </c>
      <c r="O1887" s="183" t="str">
        <f>Emissions!Q1888</f>
        <v>LB</v>
      </c>
      <c r="P1887" s="172">
        <f t="shared" si="29"/>
        <v>2.8531061514364547E-2</v>
      </c>
      <c r="Q1887" s="178" t="str">
        <f>Emissions!S1888</f>
        <v xml:space="preserve">LB </v>
      </c>
      <c r="R1887" s="178" t="str">
        <f>Emissions!T1888</f>
        <v xml:space="preserve">LB </v>
      </c>
      <c r="S1887" s="178" t="s">
        <v>24045</v>
      </c>
      <c r="T1887" s="178">
        <v>7439976</v>
      </c>
      <c r="U1887" s="178" t="s">
        <v>24043</v>
      </c>
      <c r="V1887" s="178">
        <v>8</v>
      </c>
      <c r="W1887" s="178">
        <f>Emissions!W1888</f>
        <v>0.17825695360694738</v>
      </c>
      <c r="X1887" s="178" t="str">
        <f>Emissions!X1888</f>
        <v>LB</v>
      </c>
    </row>
    <row r="1888" spans="1:24" x14ac:dyDescent="0.3">
      <c r="A1888" s="175" t="str">
        <f>Emissions!A1889</f>
        <v>36117</v>
      </c>
      <c r="B1888" s="175" t="str">
        <f>Emissions!B1889</f>
        <v>36</v>
      </c>
      <c r="C1888" s="175" t="str">
        <f>Emissions!F1889</f>
        <v>NY</v>
      </c>
      <c r="D1888" s="175" t="str">
        <f>Emissions!C1889</f>
        <v>117</v>
      </c>
      <c r="E1888" s="178" t="str">
        <f>Emissions!D1889</f>
        <v>Wayne</v>
      </c>
      <c r="F1888" s="178" t="str">
        <f>Emissions!E1889</f>
        <v>County</v>
      </c>
      <c r="G1888" s="178">
        <v>2850001000</v>
      </c>
      <c r="H1888" s="178" t="s">
        <v>24044</v>
      </c>
      <c r="I1888" s="178" t="s">
        <v>24041</v>
      </c>
      <c r="J1888" s="178" t="s">
        <v>24046</v>
      </c>
      <c r="K1888" s="178">
        <v>2014</v>
      </c>
      <c r="L1888" s="178">
        <v>515</v>
      </c>
      <c r="M1888" s="178" t="s">
        <v>24042</v>
      </c>
      <c r="N1888" s="183">
        <f>Emissions!P1889</f>
        <v>9.2207742769851091</v>
      </c>
      <c r="O1888" s="183" t="str">
        <f>Emissions!Q1889</f>
        <v>LB</v>
      </c>
      <c r="P1888" s="172">
        <f t="shared" si="29"/>
        <v>2.8531061514364544E-2</v>
      </c>
      <c r="Q1888" s="178" t="str">
        <f>Emissions!S1889</f>
        <v xml:space="preserve">LB </v>
      </c>
      <c r="R1888" s="178" t="str">
        <f>Emissions!T1889</f>
        <v xml:space="preserve">LB </v>
      </c>
      <c r="S1888" s="178" t="s">
        <v>24045</v>
      </c>
      <c r="T1888" s="178">
        <v>7439976</v>
      </c>
      <c r="U1888" s="178" t="s">
        <v>24043</v>
      </c>
      <c r="V1888" s="178">
        <v>8</v>
      </c>
      <c r="W1888" s="178">
        <f>Emissions!W1889</f>
        <v>0.26307847810673241</v>
      </c>
      <c r="X1888" s="178" t="str">
        <f>Emissions!X1889</f>
        <v>LB</v>
      </c>
    </row>
    <row r="1889" spans="1:24" x14ac:dyDescent="0.3">
      <c r="A1889" s="175" t="str">
        <f>Emissions!A1890</f>
        <v>36119</v>
      </c>
      <c r="B1889" s="175" t="str">
        <f>Emissions!B1890</f>
        <v>36</v>
      </c>
      <c r="C1889" s="175" t="str">
        <f>Emissions!F1890</f>
        <v>NY</v>
      </c>
      <c r="D1889" s="175" t="str">
        <f>Emissions!C1890</f>
        <v>119</v>
      </c>
      <c r="E1889" s="178" t="str">
        <f>Emissions!D1890</f>
        <v>Westchester</v>
      </c>
      <c r="F1889" s="178" t="str">
        <f>Emissions!E1890</f>
        <v>County</v>
      </c>
      <c r="G1889" s="178">
        <v>2850001000</v>
      </c>
      <c r="H1889" s="178" t="s">
        <v>24044</v>
      </c>
      <c r="I1889" s="178" t="s">
        <v>24041</v>
      </c>
      <c r="J1889" s="178" t="s">
        <v>24046</v>
      </c>
      <c r="K1889" s="178">
        <v>2014</v>
      </c>
      <c r="L1889" s="178">
        <v>515</v>
      </c>
      <c r="M1889" s="178" t="s">
        <v>24042</v>
      </c>
      <c r="N1889" s="183">
        <f>Emissions!P1890</f>
        <v>97.429018349840121</v>
      </c>
      <c r="O1889" s="183" t="str">
        <f>Emissions!Q1890</f>
        <v>LB</v>
      </c>
      <c r="P1889" s="172">
        <f t="shared" si="29"/>
        <v>2.8531061514364547E-2</v>
      </c>
      <c r="Q1889" s="178" t="str">
        <f>Emissions!S1890</f>
        <v xml:space="preserve">LB </v>
      </c>
      <c r="R1889" s="178" t="str">
        <f>Emissions!T1890</f>
        <v xml:space="preserve">LB </v>
      </c>
      <c r="S1889" s="178" t="s">
        <v>24045</v>
      </c>
      <c r="T1889" s="178">
        <v>7439976</v>
      </c>
      <c r="U1889" s="178" t="s">
        <v>24043</v>
      </c>
      <c r="V1889" s="178">
        <v>8</v>
      </c>
      <c r="W1889" s="178">
        <f>Emissions!W1890</f>
        <v>2.7797533158234407</v>
      </c>
      <c r="X1889" s="178" t="str">
        <f>Emissions!X1890</f>
        <v>LB</v>
      </c>
    </row>
    <row r="1890" spans="1:24" x14ac:dyDescent="0.3">
      <c r="A1890" s="175" t="str">
        <f>Emissions!A1891</f>
        <v>36121</v>
      </c>
      <c r="B1890" s="175" t="str">
        <f>Emissions!B1891</f>
        <v>36</v>
      </c>
      <c r="C1890" s="175" t="str">
        <f>Emissions!F1891</f>
        <v>NY</v>
      </c>
      <c r="D1890" s="175" t="str">
        <f>Emissions!C1891</f>
        <v>121</v>
      </c>
      <c r="E1890" s="178" t="str">
        <f>Emissions!D1891</f>
        <v>Wyoming</v>
      </c>
      <c r="F1890" s="178" t="str">
        <f>Emissions!E1891</f>
        <v>County</v>
      </c>
      <c r="G1890" s="178">
        <v>2850001000</v>
      </c>
      <c r="H1890" s="178" t="s">
        <v>24044</v>
      </c>
      <c r="I1890" s="178" t="s">
        <v>24041</v>
      </c>
      <c r="J1890" s="178" t="s">
        <v>24046</v>
      </c>
      <c r="K1890" s="178">
        <v>2014</v>
      </c>
      <c r="L1890" s="178">
        <v>515</v>
      </c>
      <c r="M1890" s="178" t="s">
        <v>24042</v>
      </c>
      <c r="N1890" s="183">
        <f>Emissions!P1891</f>
        <v>4.1258134177842996</v>
      </c>
      <c r="O1890" s="183" t="str">
        <f>Emissions!Q1891</f>
        <v>LB</v>
      </c>
      <c r="P1890" s="172">
        <f t="shared" si="29"/>
        <v>2.8531061514364547E-2</v>
      </c>
      <c r="Q1890" s="178" t="str">
        <f>Emissions!S1891</f>
        <v xml:space="preserve">LB </v>
      </c>
      <c r="R1890" s="178" t="str">
        <f>Emissions!T1891</f>
        <v xml:space="preserve">LB </v>
      </c>
      <c r="S1890" s="178" t="s">
        <v>24045</v>
      </c>
      <c r="T1890" s="178">
        <v>7439976</v>
      </c>
      <c r="U1890" s="178" t="s">
        <v>24043</v>
      </c>
      <c r="V1890" s="178">
        <v>8</v>
      </c>
      <c r="W1890" s="178">
        <f>Emissions!W1891</f>
        <v>0.11771383641959449</v>
      </c>
      <c r="X1890" s="178" t="str">
        <f>Emissions!X1891</f>
        <v>LB</v>
      </c>
    </row>
    <row r="1891" spans="1:24" x14ac:dyDescent="0.3">
      <c r="A1891" s="175" t="str">
        <f>Emissions!A1892</f>
        <v>36123</v>
      </c>
      <c r="B1891" s="175" t="str">
        <f>Emissions!B1892</f>
        <v>36</v>
      </c>
      <c r="C1891" s="175" t="str">
        <f>Emissions!F1892</f>
        <v>NY</v>
      </c>
      <c r="D1891" s="175" t="str">
        <f>Emissions!C1892</f>
        <v>123</v>
      </c>
      <c r="E1891" s="178" t="str">
        <f>Emissions!D1892</f>
        <v>Yates</v>
      </c>
      <c r="F1891" s="178" t="str">
        <f>Emissions!E1892</f>
        <v>County</v>
      </c>
      <c r="G1891" s="178">
        <v>2850001000</v>
      </c>
      <c r="H1891" s="178" t="s">
        <v>24044</v>
      </c>
      <c r="I1891" s="178" t="s">
        <v>24041</v>
      </c>
      <c r="J1891" s="178" t="s">
        <v>24046</v>
      </c>
      <c r="K1891" s="178">
        <v>2014</v>
      </c>
      <c r="L1891" s="178">
        <v>515</v>
      </c>
      <c r="M1891" s="178" t="s">
        <v>24042</v>
      </c>
      <c r="N1891" s="183">
        <f>Emissions!P1892</f>
        <v>2.5250923724265961</v>
      </c>
      <c r="O1891" s="183" t="str">
        <f>Emissions!Q1892</f>
        <v>LB</v>
      </c>
      <c r="P1891" s="172">
        <f t="shared" si="29"/>
        <v>2.8531061514364547E-2</v>
      </c>
      <c r="Q1891" s="178" t="str">
        <f>Emissions!S1892</f>
        <v xml:space="preserve">LB </v>
      </c>
      <c r="R1891" s="178" t="str">
        <f>Emissions!T1892</f>
        <v xml:space="preserve">LB </v>
      </c>
      <c r="S1891" s="178" t="s">
        <v>24045</v>
      </c>
      <c r="T1891" s="178">
        <v>7439976</v>
      </c>
      <c r="U1891" s="178" t="s">
        <v>24043</v>
      </c>
      <c r="V1891" s="178">
        <v>8</v>
      </c>
      <c r="W1891" s="178">
        <f>Emissions!W1892</f>
        <v>7.2043565807155929E-2</v>
      </c>
      <c r="X1891" s="178" t="str">
        <f>Emissions!X1892</f>
        <v>LB</v>
      </c>
    </row>
    <row r="1892" spans="1:24" x14ac:dyDescent="0.3">
      <c r="A1892" s="175" t="str">
        <f>Emissions!A1893</f>
        <v>37001</v>
      </c>
      <c r="B1892" s="175" t="str">
        <f>Emissions!B1893</f>
        <v>37</v>
      </c>
      <c r="C1892" s="175" t="str">
        <f>Emissions!F1893</f>
        <v>NC</v>
      </c>
      <c r="D1892" s="175" t="str">
        <f>Emissions!C1893</f>
        <v>001</v>
      </c>
      <c r="E1892" s="178" t="str">
        <f>Emissions!D1893</f>
        <v>Alamance</v>
      </c>
      <c r="F1892" s="178" t="str">
        <f>Emissions!E1893</f>
        <v>County</v>
      </c>
      <c r="G1892" s="178">
        <v>2850001000</v>
      </c>
      <c r="H1892" s="178" t="s">
        <v>24044</v>
      </c>
      <c r="I1892" s="178" t="s">
        <v>24041</v>
      </c>
      <c r="J1892" s="178" t="s">
        <v>24046</v>
      </c>
      <c r="K1892" s="178">
        <v>2014</v>
      </c>
      <c r="L1892" s="178">
        <v>515</v>
      </c>
      <c r="M1892" s="178" t="s">
        <v>24042</v>
      </c>
      <c r="N1892" s="183">
        <f>Emissions!P1893</f>
        <v>15.605727978621241</v>
      </c>
      <c r="O1892" s="183" t="str">
        <f>Emissions!Q1893</f>
        <v>LB</v>
      </c>
      <c r="P1892" s="172">
        <f t="shared" si="29"/>
        <v>2.8531061514364547E-2</v>
      </c>
      <c r="Q1892" s="178" t="str">
        <f>Emissions!S1893</f>
        <v xml:space="preserve">LB </v>
      </c>
      <c r="R1892" s="178" t="str">
        <f>Emissions!T1893</f>
        <v xml:space="preserve">LB </v>
      </c>
      <c r="S1892" s="178" t="s">
        <v>24045</v>
      </c>
      <c r="T1892" s="178">
        <v>7439976</v>
      </c>
      <c r="U1892" s="178" t="s">
        <v>24043</v>
      </c>
      <c r="V1892" s="178">
        <v>8</v>
      </c>
      <c r="W1892" s="178">
        <f>Emissions!W1893</f>
        <v>0.44524798493448253</v>
      </c>
      <c r="X1892" s="178" t="str">
        <f>Emissions!X1893</f>
        <v>LB</v>
      </c>
    </row>
    <row r="1893" spans="1:24" x14ac:dyDescent="0.3">
      <c r="A1893" s="175" t="str">
        <f>Emissions!A1894</f>
        <v>37003</v>
      </c>
      <c r="B1893" s="175" t="str">
        <f>Emissions!B1894</f>
        <v>37</v>
      </c>
      <c r="C1893" s="175" t="str">
        <f>Emissions!F1894</f>
        <v>NC</v>
      </c>
      <c r="D1893" s="175" t="str">
        <f>Emissions!C1894</f>
        <v>003</v>
      </c>
      <c r="E1893" s="178" t="str">
        <f>Emissions!D1894</f>
        <v>Alexander</v>
      </c>
      <c r="F1893" s="178" t="str">
        <f>Emissions!E1894</f>
        <v>County</v>
      </c>
      <c r="G1893" s="178">
        <v>2850001000</v>
      </c>
      <c r="H1893" s="178" t="s">
        <v>24044</v>
      </c>
      <c r="I1893" s="178" t="s">
        <v>24041</v>
      </c>
      <c r="J1893" s="178" t="s">
        <v>24046</v>
      </c>
      <c r="K1893" s="178">
        <v>2014</v>
      </c>
      <c r="L1893" s="178">
        <v>515</v>
      </c>
      <c r="M1893" s="178" t="s">
        <v>24042</v>
      </c>
      <c r="N1893" s="183">
        <f>Emissions!P1894</f>
        <v>3.7455670418032088</v>
      </c>
      <c r="O1893" s="183" t="str">
        <f>Emissions!Q1894</f>
        <v>LB</v>
      </c>
      <c r="P1893" s="172">
        <f t="shared" si="29"/>
        <v>2.8531061514364547E-2</v>
      </c>
      <c r="Q1893" s="178" t="str">
        <f>Emissions!S1894</f>
        <v xml:space="preserve">LB </v>
      </c>
      <c r="R1893" s="178" t="str">
        <f>Emissions!T1894</f>
        <v xml:space="preserve">LB </v>
      </c>
      <c r="S1893" s="178" t="s">
        <v>24045</v>
      </c>
      <c r="T1893" s="178">
        <v>7439976</v>
      </c>
      <c r="U1893" s="178" t="s">
        <v>24043</v>
      </c>
      <c r="V1893" s="178">
        <v>8</v>
      </c>
      <c r="W1893" s="178">
        <f>Emissions!W1894</f>
        <v>0.1068650036758638</v>
      </c>
      <c r="X1893" s="178" t="str">
        <f>Emissions!X1894</f>
        <v>LB</v>
      </c>
    </row>
    <row r="1894" spans="1:24" x14ac:dyDescent="0.3">
      <c r="A1894" s="175" t="str">
        <f>Emissions!A1895</f>
        <v>37005</v>
      </c>
      <c r="B1894" s="175" t="str">
        <f>Emissions!B1895</f>
        <v>37</v>
      </c>
      <c r="C1894" s="175" t="str">
        <f>Emissions!F1895</f>
        <v>NC</v>
      </c>
      <c r="D1894" s="175" t="str">
        <f>Emissions!C1895</f>
        <v>005</v>
      </c>
      <c r="E1894" s="178" t="str">
        <f>Emissions!D1895</f>
        <v>Alleghany</v>
      </c>
      <c r="F1894" s="178" t="str">
        <f>Emissions!E1895</f>
        <v>County</v>
      </c>
      <c r="G1894" s="178">
        <v>2850001000</v>
      </c>
      <c r="H1894" s="178" t="s">
        <v>24044</v>
      </c>
      <c r="I1894" s="178" t="s">
        <v>24041</v>
      </c>
      <c r="J1894" s="178" t="s">
        <v>24046</v>
      </c>
      <c r="K1894" s="178">
        <v>2014</v>
      </c>
      <c r="L1894" s="178">
        <v>515</v>
      </c>
      <c r="M1894" s="178" t="s">
        <v>24042</v>
      </c>
      <c r="N1894" s="183">
        <f>Emissions!P1895</f>
        <v>1.0897524563483392</v>
      </c>
      <c r="O1894" s="183" t="str">
        <f>Emissions!Q1895</f>
        <v>LB</v>
      </c>
      <c r="P1894" s="172">
        <f t="shared" si="29"/>
        <v>2.8531061514364547E-2</v>
      </c>
      <c r="Q1894" s="178" t="str">
        <f>Emissions!S1895</f>
        <v xml:space="preserve">LB </v>
      </c>
      <c r="R1894" s="178" t="str">
        <f>Emissions!T1895</f>
        <v xml:space="preserve">LB </v>
      </c>
      <c r="S1894" s="178" t="s">
        <v>24045</v>
      </c>
      <c r="T1894" s="178">
        <v>7439976</v>
      </c>
      <c r="U1894" s="178" t="s">
        <v>24043</v>
      </c>
      <c r="V1894" s="178">
        <v>8</v>
      </c>
      <c r="W1894" s="178">
        <f>Emissions!W1895</f>
        <v>3.1091794367504332E-2</v>
      </c>
      <c r="X1894" s="178" t="str">
        <f>Emissions!X1895</f>
        <v>LB</v>
      </c>
    </row>
    <row r="1895" spans="1:24" x14ac:dyDescent="0.3">
      <c r="A1895" s="175" t="str">
        <f>Emissions!A1896</f>
        <v>37007</v>
      </c>
      <c r="B1895" s="175" t="str">
        <f>Emissions!B1896</f>
        <v>37</v>
      </c>
      <c r="C1895" s="175" t="str">
        <f>Emissions!F1896</f>
        <v>NC</v>
      </c>
      <c r="D1895" s="175" t="str">
        <f>Emissions!C1896</f>
        <v>007</v>
      </c>
      <c r="E1895" s="178" t="str">
        <f>Emissions!D1896</f>
        <v>Anson</v>
      </c>
      <c r="F1895" s="178" t="str">
        <f>Emissions!E1896</f>
        <v>County</v>
      </c>
      <c r="G1895" s="178">
        <v>2850001000</v>
      </c>
      <c r="H1895" s="178" t="s">
        <v>24044</v>
      </c>
      <c r="I1895" s="178" t="s">
        <v>24041</v>
      </c>
      <c r="J1895" s="178" t="s">
        <v>24046</v>
      </c>
      <c r="K1895" s="178">
        <v>2014</v>
      </c>
      <c r="L1895" s="178">
        <v>515</v>
      </c>
      <c r="M1895" s="178" t="s">
        <v>24042</v>
      </c>
      <c r="N1895" s="183">
        <f>Emissions!P1896</f>
        <v>2.5808872173742956</v>
      </c>
      <c r="O1895" s="183" t="str">
        <f>Emissions!Q1896</f>
        <v>LB</v>
      </c>
      <c r="P1895" s="172">
        <f t="shared" si="29"/>
        <v>2.8531061514364547E-2</v>
      </c>
      <c r="Q1895" s="178" t="str">
        <f>Emissions!S1896</f>
        <v xml:space="preserve">LB </v>
      </c>
      <c r="R1895" s="178" t="str">
        <f>Emissions!T1896</f>
        <v xml:space="preserve">LB </v>
      </c>
      <c r="S1895" s="178" t="s">
        <v>24045</v>
      </c>
      <c r="T1895" s="178">
        <v>7439976</v>
      </c>
      <c r="U1895" s="178" t="s">
        <v>24043</v>
      </c>
      <c r="V1895" s="178">
        <v>8</v>
      </c>
      <c r="W1895" s="178">
        <f>Emissions!W1896</f>
        <v>7.3635451960543177E-2</v>
      </c>
      <c r="X1895" s="178" t="str">
        <f>Emissions!X1896</f>
        <v>LB</v>
      </c>
    </row>
    <row r="1896" spans="1:24" x14ac:dyDescent="0.3">
      <c r="A1896" s="175" t="str">
        <f>Emissions!A1897</f>
        <v>37009</v>
      </c>
      <c r="B1896" s="175" t="str">
        <f>Emissions!B1897</f>
        <v>37</v>
      </c>
      <c r="C1896" s="175" t="str">
        <f>Emissions!F1897</f>
        <v>NC</v>
      </c>
      <c r="D1896" s="175" t="str">
        <f>Emissions!C1897</f>
        <v>009</v>
      </c>
      <c r="E1896" s="178" t="str">
        <f>Emissions!D1897</f>
        <v>Ashe</v>
      </c>
      <c r="F1896" s="178" t="str">
        <f>Emissions!E1897</f>
        <v>County</v>
      </c>
      <c r="G1896" s="178">
        <v>2850001000</v>
      </c>
      <c r="H1896" s="178" t="s">
        <v>24044</v>
      </c>
      <c r="I1896" s="178" t="s">
        <v>24041</v>
      </c>
      <c r="J1896" s="178" t="s">
        <v>24046</v>
      </c>
      <c r="K1896" s="178">
        <v>2014</v>
      </c>
      <c r="L1896" s="178">
        <v>515</v>
      </c>
      <c r="M1896" s="178" t="s">
        <v>24042</v>
      </c>
      <c r="N1896" s="183">
        <f>Emissions!P1897</f>
        <v>2.7172189659807939</v>
      </c>
      <c r="O1896" s="183" t="str">
        <f>Emissions!Q1897</f>
        <v>LB</v>
      </c>
      <c r="P1896" s="172">
        <f t="shared" si="29"/>
        <v>2.8531061514364544E-2</v>
      </c>
      <c r="Q1896" s="178" t="str">
        <f>Emissions!S1897</f>
        <v xml:space="preserve">LB </v>
      </c>
      <c r="R1896" s="178" t="str">
        <f>Emissions!T1897</f>
        <v xml:space="preserve">LB </v>
      </c>
      <c r="S1896" s="178" t="s">
        <v>24045</v>
      </c>
      <c r="T1896" s="178">
        <v>7439976</v>
      </c>
      <c r="U1896" s="178" t="s">
        <v>24043</v>
      </c>
      <c r="V1896" s="178">
        <v>8</v>
      </c>
      <c r="W1896" s="178">
        <f>Emissions!W1897</f>
        <v>7.7525141466396053E-2</v>
      </c>
      <c r="X1896" s="178" t="str">
        <f>Emissions!X1897</f>
        <v>LB</v>
      </c>
    </row>
    <row r="1897" spans="1:24" x14ac:dyDescent="0.3">
      <c r="A1897" s="175" t="str">
        <f>Emissions!A1898</f>
        <v>37011</v>
      </c>
      <c r="B1897" s="175" t="str">
        <f>Emissions!B1898</f>
        <v>37</v>
      </c>
      <c r="C1897" s="175" t="str">
        <f>Emissions!F1898</f>
        <v>NC</v>
      </c>
      <c r="D1897" s="175" t="str">
        <f>Emissions!C1898</f>
        <v>011</v>
      </c>
      <c r="E1897" s="178" t="str">
        <f>Emissions!D1898</f>
        <v>Avery</v>
      </c>
      <c r="F1897" s="178" t="str">
        <f>Emissions!E1898</f>
        <v>County</v>
      </c>
      <c r="G1897" s="178">
        <v>2850001000</v>
      </c>
      <c r="H1897" s="178" t="s">
        <v>24044</v>
      </c>
      <c r="I1897" s="178" t="s">
        <v>24041</v>
      </c>
      <c r="J1897" s="178" t="s">
        <v>24046</v>
      </c>
      <c r="K1897" s="178">
        <v>2014</v>
      </c>
      <c r="L1897" s="178">
        <v>515</v>
      </c>
      <c r="M1897" s="178" t="s">
        <v>24042</v>
      </c>
      <c r="N1897" s="183">
        <f>Emissions!P1898</f>
        <v>1.7803263541390786</v>
      </c>
      <c r="O1897" s="183" t="str">
        <f>Emissions!Q1898</f>
        <v>LB</v>
      </c>
      <c r="P1897" s="172">
        <f t="shared" si="29"/>
        <v>2.8531061514364544E-2</v>
      </c>
      <c r="Q1897" s="178" t="str">
        <f>Emissions!S1898</f>
        <v xml:space="preserve">LB </v>
      </c>
      <c r="R1897" s="178" t="str">
        <f>Emissions!T1898</f>
        <v xml:space="preserve">LB </v>
      </c>
      <c r="S1897" s="178" t="s">
        <v>24045</v>
      </c>
      <c r="T1897" s="178">
        <v>7439976</v>
      </c>
      <c r="U1897" s="178" t="s">
        <v>24043</v>
      </c>
      <c r="V1897" s="178">
        <v>8</v>
      </c>
      <c r="W1897" s="178">
        <f>Emissions!W1898</f>
        <v>5.0794600725586406E-2</v>
      </c>
      <c r="X1897" s="178" t="str">
        <f>Emissions!X1898</f>
        <v>LB</v>
      </c>
    </row>
    <row r="1898" spans="1:24" x14ac:dyDescent="0.3">
      <c r="A1898" s="175" t="str">
        <f>Emissions!A1899</f>
        <v>37013</v>
      </c>
      <c r="B1898" s="175" t="str">
        <f>Emissions!B1899</f>
        <v>37</v>
      </c>
      <c r="C1898" s="175" t="str">
        <f>Emissions!F1899</f>
        <v>NC</v>
      </c>
      <c r="D1898" s="175" t="str">
        <f>Emissions!C1899</f>
        <v>013</v>
      </c>
      <c r="E1898" s="178" t="str">
        <f>Emissions!D1899</f>
        <v>Beaufort</v>
      </c>
      <c r="F1898" s="178" t="str">
        <f>Emissions!E1899</f>
        <v>County</v>
      </c>
      <c r="G1898" s="178">
        <v>2850001000</v>
      </c>
      <c r="H1898" s="178" t="s">
        <v>24044</v>
      </c>
      <c r="I1898" s="178" t="s">
        <v>24041</v>
      </c>
      <c r="J1898" s="178" t="s">
        <v>24046</v>
      </c>
      <c r="K1898" s="178">
        <v>2014</v>
      </c>
      <c r="L1898" s="178">
        <v>515</v>
      </c>
      <c r="M1898" s="178" t="s">
        <v>24042</v>
      </c>
      <c r="N1898" s="183">
        <f>Emissions!P1899</f>
        <v>4.7666026873182945</v>
      </c>
      <c r="O1898" s="183" t="str">
        <f>Emissions!Q1899</f>
        <v>LB</v>
      </c>
      <c r="P1898" s="172">
        <f t="shared" si="29"/>
        <v>2.8531061514364547E-2</v>
      </c>
      <c r="Q1898" s="178" t="str">
        <f>Emissions!S1899</f>
        <v xml:space="preserve">LB </v>
      </c>
      <c r="R1898" s="178" t="str">
        <f>Emissions!T1899</f>
        <v xml:space="preserve">LB </v>
      </c>
      <c r="S1898" s="178" t="s">
        <v>24045</v>
      </c>
      <c r="T1898" s="178">
        <v>7439976</v>
      </c>
      <c r="U1898" s="178" t="s">
        <v>24043</v>
      </c>
      <c r="V1898" s="178">
        <v>8</v>
      </c>
      <c r="W1898" s="178">
        <f>Emissions!W1899</f>
        <v>0.13599623448641363</v>
      </c>
      <c r="X1898" s="178" t="str">
        <f>Emissions!X1899</f>
        <v>LB</v>
      </c>
    </row>
    <row r="1899" spans="1:24" x14ac:dyDescent="0.3">
      <c r="A1899" s="175" t="str">
        <f>Emissions!A1900</f>
        <v>37015</v>
      </c>
      <c r="B1899" s="175" t="str">
        <f>Emissions!B1900</f>
        <v>37</v>
      </c>
      <c r="C1899" s="175" t="str">
        <f>Emissions!F1900</f>
        <v>NC</v>
      </c>
      <c r="D1899" s="175" t="str">
        <f>Emissions!C1900</f>
        <v>015</v>
      </c>
      <c r="E1899" s="178" t="str">
        <f>Emissions!D1900</f>
        <v>Bertie</v>
      </c>
      <c r="F1899" s="178" t="str">
        <f>Emissions!E1900</f>
        <v>County</v>
      </c>
      <c r="G1899" s="178">
        <v>2850001000</v>
      </c>
      <c r="H1899" s="178" t="s">
        <v>24044</v>
      </c>
      <c r="I1899" s="178" t="s">
        <v>24041</v>
      </c>
      <c r="J1899" s="178" t="s">
        <v>24046</v>
      </c>
      <c r="K1899" s="178">
        <v>2014</v>
      </c>
      <c r="L1899" s="178">
        <v>515</v>
      </c>
      <c r="M1899" s="178" t="s">
        <v>24042</v>
      </c>
      <c r="N1899" s="183">
        <f>Emissions!P1900</f>
        <v>2.0140236131390488</v>
      </c>
      <c r="O1899" s="183" t="str">
        <f>Emissions!Q1900</f>
        <v>LB</v>
      </c>
      <c r="P1899" s="172">
        <f t="shared" si="29"/>
        <v>2.8531061514364544E-2</v>
      </c>
      <c r="Q1899" s="178" t="str">
        <f>Emissions!S1900</f>
        <v xml:space="preserve">LB </v>
      </c>
      <c r="R1899" s="178" t="str">
        <f>Emissions!T1900</f>
        <v xml:space="preserve">LB </v>
      </c>
      <c r="S1899" s="178" t="s">
        <v>24045</v>
      </c>
      <c r="T1899" s="178">
        <v>7439976</v>
      </c>
      <c r="U1899" s="178" t="s">
        <v>24043</v>
      </c>
      <c r="V1899" s="178">
        <v>8</v>
      </c>
      <c r="W1899" s="178">
        <f>Emissions!W1900</f>
        <v>5.7462231597852936E-2</v>
      </c>
      <c r="X1899" s="178" t="str">
        <f>Emissions!X1900</f>
        <v>LB</v>
      </c>
    </row>
    <row r="1900" spans="1:24" x14ac:dyDescent="0.3">
      <c r="A1900" s="175" t="str">
        <f>Emissions!A1901</f>
        <v>37017</v>
      </c>
      <c r="B1900" s="175" t="str">
        <f>Emissions!B1901</f>
        <v>37</v>
      </c>
      <c r="C1900" s="175" t="str">
        <f>Emissions!F1901</f>
        <v>NC</v>
      </c>
      <c r="D1900" s="175" t="str">
        <f>Emissions!C1901</f>
        <v>017</v>
      </c>
      <c r="E1900" s="178" t="str">
        <f>Emissions!D1901</f>
        <v>Bladen</v>
      </c>
      <c r="F1900" s="178" t="str">
        <f>Emissions!E1901</f>
        <v>County</v>
      </c>
      <c r="G1900" s="178">
        <v>2850001000</v>
      </c>
      <c r="H1900" s="178" t="s">
        <v>24044</v>
      </c>
      <c r="I1900" s="178" t="s">
        <v>24041</v>
      </c>
      <c r="J1900" s="178" t="s">
        <v>24046</v>
      </c>
      <c r="K1900" s="178">
        <v>2014</v>
      </c>
      <c r="L1900" s="178">
        <v>515</v>
      </c>
      <c r="M1900" s="178" t="s">
        <v>24042</v>
      </c>
      <c r="N1900" s="183">
        <f>Emissions!P1901</f>
        <v>3.4716013309738392</v>
      </c>
      <c r="O1900" s="183" t="str">
        <f>Emissions!Q1901</f>
        <v>LB</v>
      </c>
      <c r="P1900" s="172">
        <f t="shared" si="29"/>
        <v>2.8531061514364547E-2</v>
      </c>
      <c r="Q1900" s="178" t="str">
        <f>Emissions!S1901</f>
        <v xml:space="preserve">LB </v>
      </c>
      <c r="R1900" s="178" t="str">
        <f>Emissions!T1901</f>
        <v xml:space="preserve">LB </v>
      </c>
      <c r="S1900" s="178" t="s">
        <v>24045</v>
      </c>
      <c r="T1900" s="178">
        <v>7439976</v>
      </c>
      <c r="U1900" s="178" t="s">
        <v>24043</v>
      </c>
      <c r="V1900" s="178">
        <v>8</v>
      </c>
      <c r="W1900" s="178">
        <f>Emissions!W1901</f>
        <v>9.9048471127364437E-2</v>
      </c>
      <c r="X1900" s="178" t="str">
        <f>Emissions!X1901</f>
        <v>LB</v>
      </c>
    </row>
    <row r="1901" spans="1:24" x14ac:dyDescent="0.3">
      <c r="A1901" s="175" t="str">
        <f>Emissions!A1902</f>
        <v>37019</v>
      </c>
      <c r="B1901" s="175" t="str">
        <f>Emissions!B1902</f>
        <v>37</v>
      </c>
      <c r="C1901" s="175" t="str">
        <f>Emissions!F1902</f>
        <v>NC</v>
      </c>
      <c r="D1901" s="175" t="str">
        <f>Emissions!C1902</f>
        <v>019</v>
      </c>
      <c r="E1901" s="178" t="str">
        <f>Emissions!D1902</f>
        <v>Brunswick</v>
      </c>
      <c r="F1901" s="178" t="str">
        <f>Emissions!E1902</f>
        <v>County</v>
      </c>
      <c r="G1901" s="178">
        <v>2850001000</v>
      </c>
      <c r="H1901" s="178" t="s">
        <v>24044</v>
      </c>
      <c r="I1901" s="178" t="s">
        <v>24041</v>
      </c>
      <c r="J1901" s="178" t="s">
        <v>24046</v>
      </c>
      <c r="K1901" s="178">
        <v>2014</v>
      </c>
      <c r="L1901" s="178">
        <v>515</v>
      </c>
      <c r="M1901" s="178" t="s">
        <v>24042</v>
      </c>
      <c r="N1901" s="183">
        <f>Emissions!P1902</f>
        <v>11.903835178105641</v>
      </c>
      <c r="O1901" s="183" t="str">
        <f>Emissions!Q1902</f>
        <v>LB</v>
      </c>
      <c r="P1901" s="172">
        <f t="shared" si="29"/>
        <v>2.8531061514364547E-2</v>
      </c>
      <c r="Q1901" s="178" t="str">
        <f>Emissions!S1902</f>
        <v xml:space="preserve">LB </v>
      </c>
      <c r="R1901" s="178" t="str">
        <f>Emissions!T1902</f>
        <v xml:space="preserve">LB </v>
      </c>
      <c r="S1901" s="178" t="s">
        <v>24045</v>
      </c>
      <c r="T1901" s="178">
        <v>7439976</v>
      </c>
      <c r="U1901" s="178" t="s">
        <v>24043</v>
      </c>
      <c r="V1901" s="178">
        <v>8</v>
      </c>
      <c r="W1901" s="178">
        <f>Emissions!W1902</f>
        <v>0.3396290537233887</v>
      </c>
      <c r="X1901" s="178" t="str">
        <f>Emissions!X1902</f>
        <v>LB</v>
      </c>
    </row>
    <row r="1902" spans="1:24" x14ac:dyDescent="0.3">
      <c r="A1902" s="175" t="str">
        <f>Emissions!A1903</f>
        <v>37021</v>
      </c>
      <c r="B1902" s="175" t="str">
        <f>Emissions!B1903</f>
        <v>37</v>
      </c>
      <c r="C1902" s="175" t="str">
        <f>Emissions!F1903</f>
        <v>NC</v>
      </c>
      <c r="D1902" s="175" t="str">
        <f>Emissions!C1903</f>
        <v>021</v>
      </c>
      <c r="E1902" s="178" t="str">
        <f>Emissions!D1903</f>
        <v>Buncombe</v>
      </c>
      <c r="F1902" s="178" t="str">
        <f>Emissions!E1903</f>
        <v>County</v>
      </c>
      <c r="G1902" s="178">
        <v>2850001000</v>
      </c>
      <c r="H1902" s="178" t="s">
        <v>24044</v>
      </c>
      <c r="I1902" s="178" t="s">
        <v>24041</v>
      </c>
      <c r="J1902" s="178" t="s">
        <v>24046</v>
      </c>
      <c r="K1902" s="178">
        <v>2014</v>
      </c>
      <c r="L1902" s="178">
        <v>515</v>
      </c>
      <c r="M1902" s="178" t="s">
        <v>24042</v>
      </c>
      <c r="N1902" s="183">
        <f>Emissions!P1903</f>
        <v>25.096561325586595</v>
      </c>
      <c r="O1902" s="183" t="str">
        <f>Emissions!Q1903</f>
        <v>LB</v>
      </c>
      <c r="P1902" s="172">
        <f t="shared" si="29"/>
        <v>2.8531061514364544E-2</v>
      </c>
      <c r="Q1902" s="178" t="str">
        <f>Emissions!S1903</f>
        <v xml:space="preserve">LB </v>
      </c>
      <c r="R1902" s="178" t="str">
        <f>Emissions!T1903</f>
        <v xml:space="preserve">LB </v>
      </c>
      <c r="S1902" s="178" t="s">
        <v>24045</v>
      </c>
      <c r="T1902" s="178">
        <v>7439976</v>
      </c>
      <c r="U1902" s="178" t="s">
        <v>24043</v>
      </c>
      <c r="V1902" s="178">
        <v>8</v>
      </c>
      <c r="W1902" s="178">
        <f>Emissions!W1903</f>
        <v>0.71603153497933336</v>
      </c>
      <c r="X1902" s="178" t="str">
        <f>Emissions!X1903</f>
        <v>LB</v>
      </c>
    </row>
    <row r="1903" spans="1:24" x14ac:dyDescent="0.3">
      <c r="A1903" s="175" t="str">
        <f>Emissions!A1904</f>
        <v>37023</v>
      </c>
      <c r="B1903" s="175" t="str">
        <f>Emissions!B1904</f>
        <v>37</v>
      </c>
      <c r="C1903" s="175" t="str">
        <f>Emissions!F1904</f>
        <v>NC</v>
      </c>
      <c r="D1903" s="175" t="str">
        <f>Emissions!C1904</f>
        <v>023</v>
      </c>
      <c r="E1903" s="178" t="str">
        <f>Emissions!D1904</f>
        <v>Burke</v>
      </c>
      <c r="F1903" s="178" t="str">
        <f>Emissions!E1904</f>
        <v>County</v>
      </c>
      <c r="G1903" s="178">
        <v>2850001000</v>
      </c>
      <c r="H1903" s="178" t="s">
        <v>24044</v>
      </c>
      <c r="I1903" s="178" t="s">
        <v>24041</v>
      </c>
      <c r="J1903" s="178" t="s">
        <v>24046</v>
      </c>
      <c r="K1903" s="178">
        <v>2014</v>
      </c>
      <c r="L1903" s="178">
        <v>515</v>
      </c>
      <c r="M1903" s="178" t="s">
        <v>24042</v>
      </c>
      <c r="N1903" s="183">
        <f>Emissions!P1904</f>
        <v>8.9638375134467783</v>
      </c>
      <c r="O1903" s="183" t="str">
        <f>Emissions!Q1904</f>
        <v>LB</v>
      </c>
      <c r="P1903" s="172">
        <f t="shared" si="29"/>
        <v>2.8531061514364547E-2</v>
      </c>
      <c r="Q1903" s="178" t="str">
        <f>Emissions!S1904</f>
        <v xml:space="preserve">LB </v>
      </c>
      <c r="R1903" s="178" t="str">
        <f>Emissions!T1904</f>
        <v xml:space="preserve">LB </v>
      </c>
      <c r="S1903" s="178" t="s">
        <v>24045</v>
      </c>
      <c r="T1903" s="178">
        <v>7439976</v>
      </c>
      <c r="U1903" s="178" t="s">
        <v>24043</v>
      </c>
      <c r="V1903" s="178">
        <v>8</v>
      </c>
      <c r="W1903" s="178">
        <f>Emissions!W1904</f>
        <v>0.25574779950091858</v>
      </c>
      <c r="X1903" s="178" t="str">
        <f>Emissions!X1904</f>
        <v>LB</v>
      </c>
    </row>
    <row r="1904" spans="1:24" x14ac:dyDescent="0.3">
      <c r="A1904" s="175" t="str">
        <f>Emissions!A1905</f>
        <v>37025</v>
      </c>
      <c r="B1904" s="175" t="str">
        <f>Emissions!B1905</f>
        <v>37</v>
      </c>
      <c r="C1904" s="175" t="str">
        <f>Emissions!F1905</f>
        <v>NC</v>
      </c>
      <c r="D1904" s="175" t="str">
        <f>Emissions!C1905</f>
        <v>025</v>
      </c>
      <c r="E1904" s="178" t="str">
        <f>Emissions!D1905</f>
        <v>Cabarrus</v>
      </c>
      <c r="F1904" s="178" t="str">
        <f>Emissions!E1905</f>
        <v>County</v>
      </c>
      <c r="G1904" s="178">
        <v>2850001000</v>
      </c>
      <c r="H1904" s="178" t="s">
        <v>24044</v>
      </c>
      <c r="I1904" s="178" t="s">
        <v>24041</v>
      </c>
      <c r="J1904" s="178" t="s">
        <v>24046</v>
      </c>
      <c r="K1904" s="178">
        <v>2014</v>
      </c>
      <c r="L1904" s="178">
        <v>515</v>
      </c>
      <c r="M1904" s="178" t="s">
        <v>24042</v>
      </c>
      <c r="N1904" s="183">
        <f>Emissions!P1905</f>
        <v>19.243010949709078</v>
      </c>
      <c r="O1904" s="183" t="str">
        <f>Emissions!Q1905</f>
        <v>LB</v>
      </c>
      <c r="P1904" s="172">
        <f t="shared" si="29"/>
        <v>2.8531061514364547E-2</v>
      </c>
      <c r="Q1904" s="178" t="str">
        <f>Emissions!S1905</f>
        <v xml:space="preserve">LB </v>
      </c>
      <c r="R1904" s="178" t="str">
        <f>Emissions!T1905</f>
        <v xml:space="preserve">LB </v>
      </c>
      <c r="S1904" s="178" t="s">
        <v>24045</v>
      </c>
      <c r="T1904" s="178">
        <v>7439976</v>
      </c>
      <c r="U1904" s="178" t="s">
        <v>24043</v>
      </c>
      <c r="V1904" s="178">
        <v>8</v>
      </c>
      <c r="W1904" s="178">
        <f>Emissions!W1905</f>
        <v>0.54902352912774022</v>
      </c>
      <c r="X1904" s="178" t="str">
        <f>Emissions!X1905</f>
        <v>LB</v>
      </c>
    </row>
    <row r="1905" spans="1:24" x14ac:dyDescent="0.3">
      <c r="A1905" s="175" t="str">
        <f>Emissions!A1906</f>
        <v>37027</v>
      </c>
      <c r="B1905" s="175" t="str">
        <f>Emissions!B1906</f>
        <v>37</v>
      </c>
      <c r="C1905" s="175" t="str">
        <f>Emissions!F1906</f>
        <v>NC</v>
      </c>
      <c r="D1905" s="175" t="str">
        <f>Emissions!C1906</f>
        <v>027</v>
      </c>
      <c r="E1905" s="178" t="str">
        <f>Emissions!D1906</f>
        <v>Caldwell</v>
      </c>
      <c r="F1905" s="178" t="str">
        <f>Emissions!E1906</f>
        <v>County</v>
      </c>
      <c r="G1905" s="178">
        <v>2850001000</v>
      </c>
      <c r="H1905" s="178" t="s">
        <v>24044</v>
      </c>
      <c r="I1905" s="178" t="s">
        <v>24041</v>
      </c>
      <c r="J1905" s="178" t="s">
        <v>24046</v>
      </c>
      <c r="K1905" s="178">
        <v>2014</v>
      </c>
      <c r="L1905" s="178">
        <v>515</v>
      </c>
      <c r="M1905" s="178" t="s">
        <v>24042</v>
      </c>
      <c r="N1905" s="183">
        <f>Emissions!P1906</f>
        <v>8.1622749474297347</v>
      </c>
      <c r="O1905" s="183" t="str">
        <f>Emissions!Q1906</f>
        <v>LB</v>
      </c>
      <c r="P1905" s="172">
        <f t="shared" si="29"/>
        <v>2.8531061514364544E-2</v>
      </c>
      <c r="Q1905" s="178" t="str">
        <f>Emissions!S1906</f>
        <v xml:space="preserve">LB </v>
      </c>
      <c r="R1905" s="178" t="str">
        <f>Emissions!T1906</f>
        <v xml:space="preserve">LB </v>
      </c>
      <c r="S1905" s="178" t="s">
        <v>24045</v>
      </c>
      <c r="T1905" s="178">
        <v>7439976</v>
      </c>
      <c r="U1905" s="178" t="s">
        <v>24043</v>
      </c>
      <c r="V1905" s="178">
        <v>8</v>
      </c>
      <c r="W1905" s="178">
        <f>Emissions!W1906</f>
        <v>0.23287836862227437</v>
      </c>
      <c r="X1905" s="178" t="str">
        <f>Emissions!X1906</f>
        <v>LB</v>
      </c>
    </row>
    <row r="1906" spans="1:24" x14ac:dyDescent="0.3">
      <c r="A1906" s="175" t="str">
        <f>Emissions!A1907</f>
        <v>37029</v>
      </c>
      <c r="B1906" s="175" t="str">
        <f>Emissions!B1907</f>
        <v>37</v>
      </c>
      <c r="C1906" s="175" t="str">
        <f>Emissions!F1907</f>
        <v>NC</v>
      </c>
      <c r="D1906" s="175" t="str">
        <f>Emissions!C1907</f>
        <v>029</v>
      </c>
      <c r="E1906" s="178" t="str">
        <f>Emissions!D1907</f>
        <v>Camden</v>
      </c>
      <c r="F1906" s="178" t="str">
        <f>Emissions!E1907</f>
        <v>County</v>
      </c>
      <c r="G1906" s="178">
        <v>2850001000</v>
      </c>
      <c r="H1906" s="178" t="s">
        <v>24044</v>
      </c>
      <c r="I1906" s="178" t="s">
        <v>24041</v>
      </c>
      <c r="J1906" s="178" t="s">
        <v>24046</v>
      </c>
      <c r="K1906" s="178">
        <v>2014</v>
      </c>
      <c r="L1906" s="178">
        <v>515</v>
      </c>
      <c r="M1906" s="178" t="s">
        <v>24042</v>
      </c>
      <c r="N1906" s="183">
        <f>Emissions!P1907</f>
        <v>1.0348591439042827</v>
      </c>
      <c r="O1906" s="183" t="str">
        <f>Emissions!Q1907</f>
        <v>LB</v>
      </c>
      <c r="P1906" s="172">
        <f t="shared" si="29"/>
        <v>2.8531061514364551E-2</v>
      </c>
      <c r="Q1906" s="178" t="str">
        <f>Emissions!S1907</f>
        <v xml:space="preserve">LB </v>
      </c>
      <c r="R1906" s="178" t="str">
        <f>Emissions!T1907</f>
        <v xml:space="preserve">LB </v>
      </c>
      <c r="S1906" s="178" t="s">
        <v>24045</v>
      </c>
      <c r="T1906" s="178">
        <v>7439976</v>
      </c>
      <c r="U1906" s="178" t="s">
        <v>24043</v>
      </c>
      <c r="V1906" s="178">
        <v>8</v>
      </c>
      <c r="W1906" s="178">
        <f>Emissions!W1907</f>
        <v>2.9525629893435726E-2</v>
      </c>
      <c r="X1906" s="178" t="str">
        <f>Emissions!X1907</f>
        <v>LB</v>
      </c>
    </row>
    <row r="1907" spans="1:24" x14ac:dyDescent="0.3">
      <c r="A1907" s="175" t="str">
        <f>Emissions!A1908</f>
        <v>37031</v>
      </c>
      <c r="B1907" s="175" t="str">
        <f>Emissions!B1908</f>
        <v>37</v>
      </c>
      <c r="C1907" s="175" t="str">
        <f>Emissions!F1908</f>
        <v>NC</v>
      </c>
      <c r="D1907" s="175" t="str">
        <f>Emissions!C1908</f>
        <v>031</v>
      </c>
      <c r="E1907" s="178" t="str">
        <f>Emissions!D1908</f>
        <v>Carteret</v>
      </c>
      <c r="F1907" s="178" t="str">
        <f>Emissions!E1908</f>
        <v>County</v>
      </c>
      <c r="G1907" s="178">
        <v>2850001000</v>
      </c>
      <c r="H1907" s="178" t="s">
        <v>24044</v>
      </c>
      <c r="I1907" s="178" t="s">
        <v>24041</v>
      </c>
      <c r="J1907" s="178" t="s">
        <v>24046</v>
      </c>
      <c r="K1907" s="178">
        <v>2014</v>
      </c>
      <c r="L1907" s="178">
        <v>515</v>
      </c>
      <c r="M1907" s="178" t="s">
        <v>24042</v>
      </c>
      <c r="N1907" s="183">
        <f>Emissions!P1908</f>
        <v>6.8928170120218386</v>
      </c>
      <c r="O1907" s="183" t="str">
        <f>Emissions!Q1908</f>
        <v>LB</v>
      </c>
      <c r="P1907" s="172">
        <f t="shared" si="29"/>
        <v>2.8531061514364544E-2</v>
      </c>
      <c r="Q1907" s="178" t="str">
        <f>Emissions!S1908</f>
        <v xml:space="preserve">LB </v>
      </c>
      <c r="R1907" s="178" t="str">
        <f>Emissions!T1908</f>
        <v xml:space="preserve">LB </v>
      </c>
      <c r="S1907" s="178" t="s">
        <v>24045</v>
      </c>
      <c r="T1907" s="178">
        <v>7439976</v>
      </c>
      <c r="U1907" s="178" t="s">
        <v>24043</v>
      </c>
      <c r="V1907" s="178">
        <v>8</v>
      </c>
      <c r="W1907" s="178">
        <f>Emissions!W1908</f>
        <v>0.19665938617725348</v>
      </c>
      <c r="X1907" s="178" t="str">
        <f>Emissions!X1908</f>
        <v>LB</v>
      </c>
    </row>
    <row r="1908" spans="1:24" x14ac:dyDescent="0.3">
      <c r="A1908" s="175" t="str">
        <f>Emissions!A1909</f>
        <v>37033</v>
      </c>
      <c r="B1908" s="175" t="str">
        <f>Emissions!B1909</f>
        <v>37</v>
      </c>
      <c r="C1908" s="175" t="str">
        <f>Emissions!F1909</f>
        <v>NC</v>
      </c>
      <c r="D1908" s="175" t="str">
        <f>Emissions!C1909</f>
        <v>033</v>
      </c>
      <c r="E1908" s="178" t="str">
        <f>Emissions!D1909</f>
        <v>Caswell</v>
      </c>
      <c r="F1908" s="178" t="str">
        <f>Emissions!E1909</f>
        <v>County</v>
      </c>
      <c r="G1908" s="178">
        <v>2850001000</v>
      </c>
      <c r="H1908" s="178" t="s">
        <v>24044</v>
      </c>
      <c r="I1908" s="178" t="s">
        <v>24041</v>
      </c>
      <c r="J1908" s="178" t="s">
        <v>24046</v>
      </c>
      <c r="K1908" s="178">
        <v>2014</v>
      </c>
      <c r="L1908" s="178">
        <v>515</v>
      </c>
      <c r="M1908" s="178" t="s">
        <v>24042</v>
      </c>
      <c r="N1908" s="183">
        <f>Emissions!P1909</f>
        <v>2.3121303610104209</v>
      </c>
      <c r="O1908" s="183" t="str">
        <f>Emissions!Q1909</f>
        <v>LB</v>
      </c>
      <c r="P1908" s="172">
        <f t="shared" si="29"/>
        <v>2.8531061514364544E-2</v>
      </c>
      <c r="Q1908" s="178" t="str">
        <f>Emissions!S1909</f>
        <v xml:space="preserve">LB </v>
      </c>
      <c r="R1908" s="178" t="str">
        <f>Emissions!T1909</f>
        <v xml:space="preserve">LB </v>
      </c>
      <c r="S1908" s="178" t="s">
        <v>24045</v>
      </c>
      <c r="T1908" s="178">
        <v>7439976</v>
      </c>
      <c r="U1908" s="178" t="s">
        <v>24043</v>
      </c>
      <c r="V1908" s="178">
        <v>8</v>
      </c>
      <c r="W1908" s="178">
        <f>Emissions!W1909</f>
        <v>6.5967533559218222E-2</v>
      </c>
      <c r="X1908" s="178" t="str">
        <f>Emissions!X1909</f>
        <v>LB</v>
      </c>
    </row>
    <row r="1909" spans="1:24" x14ac:dyDescent="0.3">
      <c r="A1909" s="175" t="str">
        <f>Emissions!A1910</f>
        <v>37035</v>
      </c>
      <c r="B1909" s="175" t="str">
        <f>Emissions!B1910</f>
        <v>37</v>
      </c>
      <c r="C1909" s="175" t="str">
        <f>Emissions!F1910</f>
        <v>NC</v>
      </c>
      <c r="D1909" s="175" t="str">
        <f>Emissions!C1910</f>
        <v>035</v>
      </c>
      <c r="E1909" s="178" t="str">
        <f>Emissions!D1910</f>
        <v>Catawba</v>
      </c>
      <c r="F1909" s="178" t="str">
        <f>Emissions!E1910</f>
        <v>County</v>
      </c>
      <c r="G1909" s="178">
        <v>2850001000</v>
      </c>
      <c r="H1909" s="178" t="s">
        <v>24044</v>
      </c>
      <c r="I1909" s="178" t="s">
        <v>24041</v>
      </c>
      <c r="J1909" s="178" t="s">
        <v>24046</v>
      </c>
      <c r="K1909" s="178">
        <v>2014</v>
      </c>
      <c r="L1909" s="178">
        <v>515</v>
      </c>
      <c r="M1909" s="178" t="s">
        <v>24042</v>
      </c>
      <c r="N1909" s="183">
        <f>Emissions!P1910</f>
        <v>15.479713768667549</v>
      </c>
      <c r="O1909" s="183" t="str">
        <f>Emissions!Q1910</f>
        <v>LB</v>
      </c>
      <c r="P1909" s="172">
        <f t="shared" si="29"/>
        <v>2.8531061514364544E-2</v>
      </c>
      <c r="Q1909" s="178" t="str">
        <f>Emissions!S1910</f>
        <v xml:space="preserve">LB </v>
      </c>
      <c r="R1909" s="178" t="str">
        <f>Emissions!T1910</f>
        <v xml:space="preserve">LB </v>
      </c>
      <c r="S1909" s="178" t="s">
        <v>24045</v>
      </c>
      <c r="T1909" s="178">
        <v>7439976</v>
      </c>
      <c r="U1909" s="178" t="s">
        <v>24043</v>
      </c>
      <c r="V1909" s="178">
        <v>8</v>
      </c>
      <c r="W1909" s="178">
        <f>Emissions!W1910</f>
        <v>0.44165266575860967</v>
      </c>
      <c r="X1909" s="178" t="str">
        <f>Emissions!X1910</f>
        <v>LB</v>
      </c>
    </row>
    <row r="1910" spans="1:24" x14ac:dyDescent="0.3">
      <c r="A1910" s="175" t="str">
        <f>Emissions!A1911</f>
        <v>37037</v>
      </c>
      <c r="B1910" s="175" t="str">
        <f>Emissions!B1911</f>
        <v>37</v>
      </c>
      <c r="C1910" s="175" t="str">
        <f>Emissions!F1911</f>
        <v>NC</v>
      </c>
      <c r="D1910" s="175" t="str">
        <f>Emissions!C1911</f>
        <v>037</v>
      </c>
      <c r="E1910" s="178" t="str">
        <f>Emissions!D1911</f>
        <v>Chatham</v>
      </c>
      <c r="F1910" s="178" t="str">
        <f>Emissions!E1911</f>
        <v>County</v>
      </c>
      <c r="G1910" s="178">
        <v>2850001000</v>
      </c>
      <c r="H1910" s="178" t="s">
        <v>24044</v>
      </c>
      <c r="I1910" s="178" t="s">
        <v>24041</v>
      </c>
      <c r="J1910" s="178" t="s">
        <v>24046</v>
      </c>
      <c r="K1910" s="178">
        <v>2014</v>
      </c>
      <c r="L1910" s="178">
        <v>515</v>
      </c>
      <c r="M1910" s="178" t="s">
        <v>24042</v>
      </c>
      <c r="N1910" s="183">
        <f>Emissions!P1911</f>
        <v>6.881497770587206</v>
      </c>
      <c r="O1910" s="183" t="str">
        <f>Emissions!Q1911</f>
        <v>LB</v>
      </c>
      <c r="P1910" s="172">
        <f t="shared" si="29"/>
        <v>2.8531061514364547E-2</v>
      </c>
      <c r="Q1910" s="178" t="str">
        <f>Emissions!S1911</f>
        <v xml:space="preserve">LB </v>
      </c>
      <c r="R1910" s="178" t="str">
        <f>Emissions!T1911</f>
        <v xml:space="preserve">LB </v>
      </c>
      <c r="S1910" s="178" t="s">
        <v>24045</v>
      </c>
      <c r="T1910" s="178">
        <v>7439976</v>
      </c>
      <c r="U1910" s="178" t="s">
        <v>24043</v>
      </c>
      <c r="V1910" s="178">
        <v>8</v>
      </c>
      <c r="W1910" s="178">
        <f>Emissions!W1911</f>
        <v>0.19633643620358607</v>
      </c>
      <c r="X1910" s="178" t="str">
        <f>Emissions!X1911</f>
        <v>LB</v>
      </c>
    </row>
    <row r="1911" spans="1:24" x14ac:dyDescent="0.3">
      <c r="A1911" s="175" t="str">
        <f>Emissions!A1912</f>
        <v>37039</v>
      </c>
      <c r="B1911" s="175" t="str">
        <f>Emissions!B1912</f>
        <v>37</v>
      </c>
      <c r="C1911" s="175" t="str">
        <f>Emissions!F1912</f>
        <v>NC</v>
      </c>
      <c r="D1911" s="175" t="str">
        <f>Emissions!C1912</f>
        <v>039</v>
      </c>
      <c r="E1911" s="178" t="str">
        <f>Emissions!D1912</f>
        <v>Cherokee</v>
      </c>
      <c r="F1911" s="178" t="str">
        <f>Emissions!E1912</f>
        <v>County</v>
      </c>
      <c r="G1911" s="178">
        <v>2850001000</v>
      </c>
      <c r="H1911" s="178" t="s">
        <v>24044</v>
      </c>
      <c r="I1911" s="178" t="s">
        <v>24041</v>
      </c>
      <c r="J1911" s="178" t="s">
        <v>24046</v>
      </c>
      <c r="K1911" s="178">
        <v>2014</v>
      </c>
      <c r="L1911" s="178">
        <v>515</v>
      </c>
      <c r="M1911" s="178" t="s">
        <v>24042</v>
      </c>
      <c r="N1911" s="183">
        <f>Emissions!P1912</f>
        <v>2.7187215201535322</v>
      </c>
      <c r="O1911" s="183" t="str">
        <f>Emissions!Q1912</f>
        <v>LB</v>
      </c>
      <c r="P1911" s="172">
        <f t="shared" si="29"/>
        <v>2.8531061514364551E-2</v>
      </c>
      <c r="Q1911" s="178" t="str">
        <f>Emissions!S1912</f>
        <v xml:space="preserve">LB </v>
      </c>
      <c r="R1911" s="178" t="str">
        <f>Emissions!T1912</f>
        <v xml:space="preserve">LB </v>
      </c>
      <c r="S1911" s="178" t="s">
        <v>24045</v>
      </c>
      <c r="T1911" s="178">
        <v>7439976</v>
      </c>
      <c r="U1911" s="178" t="s">
        <v>24043</v>
      </c>
      <c r="V1911" s="178">
        <v>8</v>
      </c>
      <c r="W1911" s="178">
        <f>Emissions!W1912</f>
        <v>7.7568010931927125E-2</v>
      </c>
      <c r="X1911" s="178" t="str">
        <f>Emissions!X1912</f>
        <v>LB</v>
      </c>
    </row>
    <row r="1912" spans="1:24" x14ac:dyDescent="0.3">
      <c r="A1912" s="175" t="str">
        <f>Emissions!A1913</f>
        <v>37041</v>
      </c>
      <c r="B1912" s="175" t="str">
        <f>Emissions!B1913</f>
        <v>37</v>
      </c>
      <c r="C1912" s="175" t="str">
        <f>Emissions!F1913</f>
        <v>NC</v>
      </c>
      <c r="D1912" s="175" t="str">
        <f>Emissions!C1913</f>
        <v>041</v>
      </c>
      <c r="E1912" s="178" t="str">
        <f>Emissions!D1913</f>
        <v>Chowan</v>
      </c>
      <c r="F1912" s="178" t="str">
        <f>Emissions!E1913</f>
        <v>County</v>
      </c>
      <c r="G1912" s="178">
        <v>2850001000</v>
      </c>
      <c r="H1912" s="178" t="s">
        <v>24044</v>
      </c>
      <c r="I1912" s="178" t="s">
        <v>24041</v>
      </c>
      <c r="J1912" s="178" t="s">
        <v>24046</v>
      </c>
      <c r="K1912" s="178">
        <v>2014</v>
      </c>
      <c r="L1912" s="178">
        <v>515</v>
      </c>
      <c r="M1912" s="178" t="s">
        <v>24042</v>
      </c>
      <c r="N1912" s="183">
        <f>Emissions!P1913</f>
        <v>1.4596812936766248</v>
      </c>
      <c r="O1912" s="183" t="str">
        <f>Emissions!Q1913</f>
        <v>LB</v>
      </c>
      <c r="P1912" s="172">
        <f t="shared" si="29"/>
        <v>2.8531061514364544E-2</v>
      </c>
      <c r="Q1912" s="178" t="str">
        <f>Emissions!S1913</f>
        <v xml:space="preserve">LB </v>
      </c>
      <c r="R1912" s="178" t="str">
        <f>Emissions!T1913</f>
        <v xml:space="preserve">LB </v>
      </c>
      <c r="S1912" s="178" t="s">
        <v>24045</v>
      </c>
      <c r="T1912" s="178">
        <v>7439976</v>
      </c>
      <c r="U1912" s="178" t="s">
        <v>24043</v>
      </c>
      <c r="V1912" s="178">
        <v>8</v>
      </c>
      <c r="W1912" s="178">
        <f>Emissions!W1913</f>
        <v>4.1646256781254998E-2</v>
      </c>
      <c r="X1912" s="178" t="str">
        <f>Emissions!X1913</f>
        <v>LB</v>
      </c>
    </row>
    <row r="1913" spans="1:24" x14ac:dyDescent="0.3">
      <c r="A1913" s="175" t="str">
        <f>Emissions!A1914</f>
        <v>37043</v>
      </c>
      <c r="B1913" s="175" t="str">
        <f>Emissions!B1914</f>
        <v>37</v>
      </c>
      <c r="C1913" s="175" t="str">
        <f>Emissions!F1914</f>
        <v>NC</v>
      </c>
      <c r="D1913" s="175" t="str">
        <f>Emissions!C1914</f>
        <v>043</v>
      </c>
      <c r="E1913" s="178" t="str">
        <f>Emissions!D1914</f>
        <v>Clay</v>
      </c>
      <c r="F1913" s="178" t="str">
        <f>Emissions!E1914</f>
        <v>County</v>
      </c>
      <c r="G1913" s="178">
        <v>2850001000</v>
      </c>
      <c r="H1913" s="178" t="s">
        <v>24044</v>
      </c>
      <c r="I1913" s="178" t="s">
        <v>24041</v>
      </c>
      <c r="J1913" s="178" t="s">
        <v>24046</v>
      </c>
      <c r="K1913" s="178">
        <v>2014</v>
      </c>
      <c r="L1913" s="178">
        <v>515</v>
      </c>
      <c r="M1913" s="178" t="s">
        <v>24042</v>
      </c>
      <c r="N1913" s="183">
        <f>Emissions!P1914</f>
        <v>1.0599017134499291</v>
      </c>
      <c r="O1913" s="183" t="str">
        <f>Emissions!Q1914</f>
        <v>LB</v>
      </c>
      <c r="P1913" s="172">
        <f t="shared" si="29"/>
        <v>2.8531061514364544E-2</v>
      </c>
      <c r="Q1913" s="178" t="str">
        <f>Emissions!S1914</f>
        <v xml:space="preserve">LB </v>
      </c>
      <c r="R1913" s="178" t="str">
        <f>Emissions!T1914</f>
        <v xml:space="preserve">LB </v>
      </c>
      <c r="S1913" s="178" t="s">
        <v>24045</v>
      </c>
      <c r="T1913" s="178">
        <v>7439976</v>
      </c>
      <c r="U1913" s="178" t="s">
        <v>24043</v>
      </c>
      <c r="V1913" s="178">
        <v>8</v>
      </c>
      <c r="W1913" s="178">
        <f>Emissions!W1914</f>
        <v>3.024012098562031E-2</v>
      </c>
      <c r="X1913" s="178" t="str">
        <f>Emissions!X1914</f>
        <v>LB</v>
      </c>
    </row>
    <row r="1914" spans="1:24" x14ac:dyDescent="0.3">
      <c r="A1914" s="175" t="str">
        <f>Emissions!A1915</f>
        <v>37045</v>
      </c>
      <c r="B1914" s="175" t="str">
        <f>Emissions!B1915</f>
        <v>37</v>
      </c>
      <c r="C1914" s="175" t="str">
        <f>Emissions!F1915</f>
        <v>NC</v>
      </c>
      <c r="D1914" s="175" t="str">
        <f>Emissions!C1915</f>
        <v>045</v>
      </c>
      <c r="E1914" s="178" t="str">
        <f>Emissions!D1915</f>
        <v>Cleveland</v>
      </c>
      <c r="F1914" s="178" t="str">
        <f>Emissions!E1915</f>
        <v>County</v>
      </c>
      <c r="G1914" s="178">
        <v>2850001000</v>
      </c>
      <c r="H1914" s="178" t="s">
        <v>24044</v>
      </c>
      <c r="I1914" s="178" t="s">
        <v>24041</v>
      </c>
      <c r="J1914" s="178" t="s">
        <v>24046</v>
      </c>
      <c r="K1914" s="178">
        <v>2014</v>
      </c>
      <c r="L1914" s="178">
        <v>515</v>
      </c>
      <c r="M1914" s="178" t="s">
        <v>24042</v>
      </c>
      <c r="N1914" s="183">
        <f>Emissions!P1915</f>
        <v>9.7241299248525959</v>
      </c>
      <c r="O1914" s="183" t="str">
        <f>Emissions!Q1915</f>
        <v>LB</v>
      </c>
      <c r="P1914" s="172">
        <f t="shared" si="29"/>
        <v>2.8531061514364547E-2</v>
      </c>
      <c r="Q1914" s="178" t="str">
        <f>Emissions!S1915</f>
        <v xml:space="preserve">LB </v>
      </c>
      <c r="R1914" s="178" t="str">
        <f>Emissions!T1915</f>
        <v xml:space="preserve">LB </v>
      </c>
      <c r="S1914" s="178" t="s">
        <v>24045</v>
      </c>
      <c r="T1914" s="178">
        <v>7439976</v>
      </c>
      <c r="U1914" s="178" t="s">
        <v>24043</v>
      </c>
      <c r="V1914" s="178">
        <v>8</v>
      </c>
      <c r="W1914" s="178">
        <f>Emissions!W1915</f>
        <v>0.27743974905964253</v>
      </c>
      <c r="X1914" s="178" t="str">
        <f>Emissions!X1915</f>
        <v>LB</v>
      </c>
    </row>
    <row r="1915" spans="1:24" x14ac:dyDescent="0.3">
      <c r="A1915" s="175" t="str">
        <f>Emissions!A1916</f>
        <v>37047</v>
      </c>
      <c r="B1915" s="175" t="str">
        <f>Emissions!B1916</f>
        <v>37</v>
      </c>
      <c r="C1915" s="175" t="str">
        <f>Emissions!F1916</f>
        <v>NC</v>
      </c>
      <c r="D1915" s="175" t="str">
        <f>Emissions!C1916</f>
        <v>047</v>
      </c>
      <c r="E1915" s="178" t="str">
        <f>Emissions!D1916</f>
        <v>Columbus</v>
      </c>
      <c r="F1915" s="178" t="str">
        <f>Emissions!E1916</f>
        <v>County</v>
      </c>
      <c r="G1915" s="178">
        <v>2850001000</v>
      </c>
      <c r="H1915" s="178" t="s">
        <v>24044</v>
      </c>
      <c r="I1915" s="178" t="s">
        <v>24041</v>
      </c>
      <c r="J1915" s="178" t="s">
        <v>24046</v>
      </c>
      <c r="K1915" s="178">
        <v>2014</v>
      </c>
      <c r="L1915" s="178">
        <v>515</v>
      </c>
      <c r="M1915" s="178" t="s">
        <v>24042</v>
      </c>
      <c r="N1915" s="183">
        <f>Emissions!P1916</f>
        <v>5.7049978533327481</v>
      </c>
      <c r="O1915" s="183" t="str">
        <f>Emissions!Q1916</f>
        <v>LB</v>
      </c>
      <c r="P1915" s="172">
        <f t="shared" si="29"/>
        <v>2.8531061514364544E-2</v>
      </c>
      <c r="Q1915" s="178" t="str">
        <f>Emissions!S1916</f>
        <v xml:space="preserve">LB </v>
      </c>
      <c r="R1915" s="178" t="str">
        <f>Emissions!T1916</f>
        <v xml:space="preserve">LB </v>
      </c>
      <c r="S1915" s="178" t="s">
        <v>24045</v>
      </c>
      <c r="T1915" s="178">
        <v>7439976</v>
      </c>
      <c r="U1915" s="178" t="s">
        <v>24043</v>
      </c>
      <c r="V1915" s="178">
        <v>8</v>
      </c>
      <c r="W1915" s="178">
        <f>Emissions!W1916</f>
        <v>0.16276964469275432</v>
      </c>
      <c r="X1915" s="178" t="str">
        <f>Emissions!X1916</f>
        <v>LB</v>
      </c>
    </row>
    <row r="1916" spans="1:24" x14ac:dyDescent="0.3">
      <c r="A1916" s="175" t="str">
        <f>Emissions!A1917</f>
        <v>37049</v>
      </c>
      <c r="B1916" s="175" t="str">
        <f>Emissions!B1917</f>
        <v>37</v>
      </c>
      <c r="C1916" s="175" t="str">
        <f>Emissions!F1917</f>
        <v>NC</v>
      </c>
      <c r="D1916" s="175" t="str">
        <f>Emissions!C1917</f>
        <v>049</v>
      </c>
      <c r="E1916" s="178" t="str">
        <f>Emissions!D1917</f>
        <v>Craven</v>
      </c>
      <c r="F1916" s="178" t="str">
        <f>Emissions!E1917</f>
        <v>County</v>
      </c>
      <c r="G1916" s="178">
        <v>2850001000</v>
      </c>
      <c r="H1916" s="178" t="s">
        <v>24044</v>
      </c>
      <c r="I1916" s="178" t="s">
        <v>24041</v>
      </c>
      <c r="J1916" s="178" t="s">
        <v>24046</v>
      </c>
      <c r="K1916" s="178">
        <v>2014</v>
      </c>
      <c r="L1916" s="178">
        <v>515</v>
      </c>
      <c r="M1916" s="178" t="s">
        <v>24042</v>
      </c>
      <c r="N1916" s="183">
        <f>Emissions!P1917</f>
        <v>10.468795772861933</v>
      </c>
      <c r="O1916" s="183" t="str">
        <f>Emissions!Q1917</f>
        <v>LB</v>
      </c>
      <c r="P1916" s="172">
        <f t="shared" si="29"/>
        <v>2.853106151436454E-2</v>
      </c>
      <c r="Q1916" s="178" t="str">
        <f>Emissions!S1917</f>
        <v xml:space="preserve">LB </v>
      </c>
      <c r="R1916" s="178" t="str">
        <f>Emissions!T1917</f>
        <v xml:space="preserve">LB </v>
      </c>
      <c r="S1916" s="178" t="s">
        <v>24045</v>
      </c>
      <c r="T1916" s="178">
        <v>7439976</v>
      </c>
      <c r="U1916" s="178" t="s">
        <v>24043</v>
      </c>
      <c r="V1916" s="178">
        <v>8</v>
      </c>
      <c r="W1916" s="178">
        <f>Emissions!W1917</f>
        <v>0.29868585617684329</v>
      </c>
      <c r="X1916" s="178" t="str">
        <f>Emissions!X1917</f>
        <v>LB</v>
      </c>
    </row>
    <row r="1917" spans="1:24" x14ac:dyDescent="0.3">
      <c r="A1917" s="175" t="str">
        <f>Emissions!A1918</f>
        <v>37051</v>
      </c>
      <c r="B1917" s="175" t="str">
        <f>Emissions!B1918</f>
        <v>37</v>
      </c>
      <c r="C1917" s="175" t="str">
        <f>Emissions!F1918</f>
        <v>NC</v>
      </c>
      <c r="D1917" s="175" t="str">
        <f>Emissions!C1918</f>
        <v>051</v>
      </c>
      <c r="E1917" s="178" t="str">
        <f>Emissions!D1918</f>
        <v>Cumberland</v>
      </c>
      <c r="F1917" s="178" t="str">
        <f>Emissions!E1918</f>
        <v>County</v>
      </c>
      <c r="G1917" s="178">
        <v>2850001000</v>
      </c>
      <c r="H1917" s="178" t="s">
        <v>24044</v>
      </c>
      <c r="I1917" s="178" t="s">
        <v>24041</v>
      </c>
      <c r="J1917" s="178" t="s">
        <v>24046</v>
      </c>
      <c r="K1917" s="178">
        <v>2014</v>
      </c>
      <c r="L1917" s="178">
        <v>515</v>
      </c>
      <c r="M1917" s="178" t="s">
        <v>24042</v>
      </c>
      <c r="N1917" s="183">
        <f>Emissions!P1918</f>
        <v>32.688366538766509</v>
      </c>
      <c r="O1917" s="183" t="str">
        <f>Emissions!Q1918</f>
        <v>LB</v>
      </c>
      <c r="P1917" s="172">
        <f t="shared" si="29"/>
        <v>2.8531061514364544E-2</v>
      </c>
      <c r="Q1917" s="178" t="str">
        <f>Emissions!S1918</f>
        <v xml:space="preserve">LB </v>
      </c>
      <c r="R1917" s="178" t="str">
        <f>Emissions!T1918</f>
        <v xml:space="preserve">LB </v>
      </c>
      <c r="S1917" s="178" t="s">
        <v>24045</v>
      </c>
      <c r="T1917" s="178">
        <v>7439976</v>
      </c>
      <c r="U1917" s="178" t="s">
        <v>24043</v>
      </c>
      <c r="V1917" s="178">
        <v>8</v>
      </c>
      <c r="W1917" s="178">
        <f>Emissions!W1918</f>
        <v>0.93263379652164291</v>
      </c>
      <c r="X1917" s="178" t="str">
        <f>Emissions!X1918</f>
        <v>LB</v>
      </c>
    </row>
    <row r="1918" spans="1:24" x14ac:dyDescent="0.3">
      <c r="A1918" s="175" t="str">
        <f>Emissions!A1919</f>
        <v>37053</v>
      </c>
      <c r="B1918" s="175" t="str">
        <f>Emissions!B1919</f>
        <v>37</v>
      </c>
      <c r="C1918" s="175" t="str">
        <f>Emissions!F1919</f>
        <v>NC</v>
      </c>
      <c r="D1918" s="175" t="str">
        <f>Emissions!C1919</f>
        <v>053</v>
      </c>
      <c r="E1918" s="178" t="str">
        <f>Emissions!D1919</f>
        <v>Currituck</v>
      </c>
      <c r="F1918" s="178" t="str">
        <f>Emissions!E1919</f>
        <v>County</v>
      </c>
      <c r="G1918" s="178">
        <v>2850001000</v>
      </c>
      <c r="H1918" s="178" t="s">
        <v>24044</v>
      </c>
      <c r="I1918" s="178" t="s">
        <v>24041</v>
      </c>
      <c r="J1918" s="178" t="s">
        <v>24046</v>
      </c>
      <c r="K1918" s="178">
        <v>2014</v>
      </c>
      <c r="L1918" s="178">
        <v>515</v>
      </c>
      <c r="M1918" s="178" t="s">
        <v>24042</v>
      </c>
      <c r="N1918" s="183">
        <f>Emissions!P1919</f>
        <v>2.5018528678882364</v>
      </c>
      <c r="O1918" s="183" t="str">
        <f>Emissions!Q1919</f>
        <v>LB</v>
      </c>
      <c r="P1918" s="172">
        <f t="shared" si="29"/>
        <v>2.8531061514364544E-2</v>
      </c>
      <c r="Q1918" s="178" t="str">
        <f>Emissions!S1919</f>
        <v xml:space="preserve">LB </v>
      </c>
      <c r="R1918" s="178" t="str">
        <f>Emissions!T1919</f>
        <v xml:space="preserve">LB </v>
      </c>
      <c r="S1918" s="178" t="s">
        <v>24045</v>
      </c>
      <c r="T1918" s="178">
        <v>7439976</v>
      </c>
      <c r="U1918" s="178" t="s">
        <v>24043</v>
      </c>
      <c r="V1918" s="178">
        <v>8</v>
      </c>
      <c r="W1918" s="178">
        <f>Emissions!W1919</f>
        <v>7.1380518073608623E-2</v>
      </c>
      <c r="X1918" s="178" t="str">
        <f>Emissions!X1919</f>
        <v>LB</v>
      </c>
    </row>
    <row r="1919" spans="1:24" x14ac:dyDescent="0.3">
      <c r="A1919" s="175" t="str">
        <f>Emissions!A1920</f>
        <v>37055</v>
      </c>
      <c r="B1919" s="175" t="str">
        <f>Emissions!B1920</f>
        <v>37</v>
      </c>
      <c r="C1919" s="175" t="str">
        <f>Emissions!F1920</f>
        <v>NC</v>
      </c>
      <c r="D1919" s="175" t="str">
        <f>Emissions!C1920</f>
        <v>055</v>
      </c>
      <c r="E1919" s="178" t="str">
        <f>Emissions!D1920</f>
        <v>Dare</v>
      </c>
      <c r="F1919" s="178" t="str">
        <f>Emissions!E1920</f>
        <v>County</v>
      </c>
      <c r="G1919" s="178">
        <v>2850001000</v>
      </c>
      <c r="H1919" s="178" t="s">
        <v>24044</v>
      </c>
      <c r="I1919" s="178" t="s">
        <v>24041</v>
      </c>
      <c r="J1919" s="178" t="s">
        <v>24046</v>
      </c>
      <c r="K1919" s="178">
        <v>2014</v>
      </c>
      <c r="L1919" s="178">
        <v>515</v>
      </c>
      <c r="M1919" s="178" t="s">
        <v>24042</v>
      </c>
      <c r="N1919" s="183">
        <f>Emissions!P1920</f>
        <v>3.5163774453214547</v>
      </c>
      <c r="O1919" s="183" t="str">
        <f>Emissions!Q1920</f>
        <v>LB</v>
      </c>
      <c r="P1919" s="172">
        <f t="shared" si="29"/>
        <v>2.8531061514364547E-2</v>
      </c>
      <c r="Q1919" s="178" t="str">
        <f>Emissions!S1920</f>
        <v xml:space="preserve">LB </v>
      </c>
      <c r="R1919" s="178" t="str">
        <f>Emissions!T1920</f>
        <v xml:space="preserve">LB </v>
      </c>
      <c r="S1919" s="178" t="s">
        <v>24045</v>
      </c>
      <c r="T1919" s="178">
        <v>7439976</v>
      </c>
      <c r="U1919" s="178" t="s">
        <v>24043</v>
      </c>
      <c r="V1919" s="178">
        <v>8</v>
      </c>
      <c r="W1919" s="178">
        <f>Emissions!W1920</f>
        <v>0.10032598120019048</v>
      </c>
      <c r="X1919" s="178" t="str">
        <f>Emissions!X1920</f>
        <v>LB</v>
      </c>
    </row>
    <row r="1920" spans="1:24" x14ac:dyDescent="0.3">
      <c r="A1920" s="175" t="str">
        <f>Emissions!A1921</f>
        <v>37057</v>
      </c>
      <c r="B1920" s="175" t="str">
        <f>Emissions!B1921</f>
        <v>37</v>
      </c>
      <c r="C1920" s="175" t="str">
        <f>Emissions!F1921</f>
        <v>NC</v>
      </c>
      <c r="D1920" s="175" t="str">
        <f>Emissions!C1921</f>
        <v>057</v>
      </c>
      <c r="E1920" s="178" t="str">
        <f>Emissions!D1921</f>
        <v>Davidson</v>
      </c>
      <c r="F1920" s="178" t="str">
        <f>Emissions!E1921</f>
        <v>County</v>
      </c>
      <c r="G1920" s="178">
        <v>2850001000</v>
      </c>
      <c r="H1920" s="178" t="s">
        <v>24044</v>
      </c>
      <c r="I1920" s="178" t="s">
        <v>24041</v>
      </c>
      <c r="J1920" s="178" t="s">
        <v>24046</v>
      </c>
      <c r="K1920" s="178">
        <v>2014</v>
      </c>
      <c r="L1920" s="178">
        <v>515</v>
      </c>
      <c r="M1920" s="178" t="s">
        <v>24042</v>
      </c>
      <c r="N1920" s="183">
        <f>Emissions!P1921</f>
        <v>16.435137881973041</v>
      </c>
      <c r="O1920" s="183" t="str">
        <f>Emissions!Q1921</f>
        <v>LB</v>
      </c>
      <c r="P1920" s="172">
        <f t="shared" si="29"/>
        <v>2.8531061514364544E-2</v>
      </c>
      <c r="Q1920" s="178" t="str">
        <f>Emissions!S1921</f>
        <v xml:space="preserve">LB </v>
      </c>
      <c r="R1920" s="178" t="str">
        <f>Emissions!T1921</f>
        <v xml:space="preserve">LB </v>
      </c>
      <c r="S1920" s="178" t="s">
        <v>24045</v>
      </c>
      <c r="T1920" s="178">
        <v>7439976</v>
      </c>
      <c r="U1920" s="178" t="s">
        <v>24043</v>
      </c>
      <c r="V1920" s="178">
        <v>8</v>
      </c>
      <c r="W1920" s="178">
        <f>Emissions!W1921</f>
        <v>0.46891192990763586</v>
      </c>
      <c r="X1920" s="178" t="str">
        <f>Emissions!X1921</f>
        <v>LB</v>
      </c>
    </row>
    <row r="1921" spans="1:24" x14ac:dyDescent="0.3">
      <c r="A1921" s="175" t="str">
        <f>Emissions!A1922</f>
        <v>37059</v>
      </c>
      <c r="B1921" s="175" t="str">
        <f>Emissions!B1922</f>
        <v>37</v>
      </c>
      <c r="C1921" s="175" t="str">
        <f>Emissions!F1922</f>
        <v>NC</v>
      </c>
      <c r="D1921" s="175" t="str">
        <f>Emissions!C1922</f>
        <v>059</v>
      </c>
      <c r="E1921" s="178" t="str">
        <f>Emissions!D1922</f>
        <v>Davie</v>
      </c>
      <c r="F1921" s="178" t="str">
        <f>Emissions!E1922</f>
        <v>County</v>
      </c>
      <c r="G1921" s="178">
        <v>2850001000</v>
      </c>
      <c r="H1921" s="178" t="s">
        <v>24044</v>
      </c>
      <c r="I1921" s="178" t="s">
        <v>24041</v>
      </c>
      <c r="J1921" s="178" t="s">
        <v>24046</v>
      </c>
      <c r="K1921" s="178">
        <v>2014</v>
      </c>
      <c r="L1921" s="178">
        <v>515</v>
      </c>
      <c r="M1921" s="178" t="s">
        <v>24042</v>
      </c>
      <c r="N1921" s="183">
        <f>Emissions!P1922</f>
        <v>4.150455306217216</v>
      </c>
      <c r="O1921" s="183" t="str">
        <f>Emissions!Q1922</f>
        <v>LB</v>
      </c>
      <c r="P1921" s="172">
        <f t="shared" si="29"/>
        <v>2.8531061514364547E-2</v>
      </c>
      <c r="Q1921" s="178" t="str">
        <f>Emissions!S1922</f>
        <v xml:space="preserve">LB </v>
      </c>
      <c r="R1921" s="178" t="str">
        <f>Emissions!T1922</f>
        <v xml:space="preserve">LB </v>
      </c>
      <c r="S1921" s="178" t="s">
        <v>24045</v>
      </c>
      <c r="T1921" s="178">
        <v>7439976</v>
      </c>
      <c r="U1921" s="178" t="s">
        <v>24043</v>
      </c>
      <c r="V1921" s="178">
        <v>8</v>
      </c>
      <c r="W1921" s="178">
        <f>Emissions!W1922</f>
        <v>0.11841689565430413</v>
      </c>
      <c r="X1921" s="178" t="str">
        <f>Emissions!X1922</f>
        <v>LB</v>
      </c>
    </row>
    <row r="1922" spans="1:24" x14ac:dyDescent="0.3">
      <c r="A1922" s="175" t="str">
        <f>Emissions!A1923</f>
        <v>37061</v>
      </c>
      <c r="B1922" s="175" t="str">
        <f>Emissions!B1923</f>
        <v>37</v>
      </c>
      <c r="C1922" s="175" t="str">
        <f>Emissions!F1923</f>
        <v>NC</v>
      </c>
      <c r="D1922" s="175" t="str">
        <f>Emissions!C1923</f>
        <v>061</v>
      </c>
      <c r="E1922" s="178" t="str">
        <f>Emissions!D1923</f>
        <v>Duplin</v>
      </c>
      <c r="F1922" s="178" t="str">
        <f>Emissions!E1923</f>
        <v>County</v>
      </c>
      <c r="G1922" s="178">
        <v>2850001000</v>
      </c>
      <c r="H1922" s="178" t="s">
        <v>24044</v>
      </c>
      <c r="I1922" s="178" t="s">
        <v>24041</v>
      </c>
      <c r="J1922" s="178" t="s">
        <v>24046</v>
      </c>
      <c r="K1922" s="178">
        <v>2014</v>
      </c>
      <c r="L1922" s="178">
        <v>515</v>
      </c>
      <c r="M1922" s="178" t="s">
        <v>24042</v>
      </c>
      <c r="N1922" s="183">
        <f>Emissions!P1923</f>
        <v>5.9983965981295393</v>
      </c>
      <c r="O1922" s="183" t="str">
        <f>Emissions!Q1923</f>
        <v>LB</v>
      </c>
      <c r="P1922" s="172">
        <f t="shared" si="29"/>
        <v>2.8531061514364544E-2</v>
      </c>
      <c r="Q1922" s="178" t="str">
        <f>Emissions!S1923</f>
        <v xml:space="preserve">LB </v>
      </c>
      <c r="R1922" s="178" t="str">
        <f>Emissions!T1923</f>
        <v xml:space="preserve">LB </v>
      </c>
      <c r="S1922" s="178" t="s">
        <v>24045</v>
      </c>
      <c r="T1922" s="178">
        <v>7439976</v>
      </c>
      <c r="U1922" s="178" t="s">
        <v>24043</v>
      </c>
      <c r="V1922" s="178">
        <v>8</v>
      </c>
      <c r="W1922" s="178">
        <f>Emissions!W1923</f>
        <v>0.17114062232878891</v>
      </c>
      <c r="X1922" s="178" t="str">
        <f>Emissions!X1923</f>
        <v>LB</v>
      </c>
    </row>
    <row r="1923" spans="1:24" x14ac:dyDescent="0.3">
      <c r="A1923" s="175" t="str">
        <f>Emissions!A1924</f>
        <v>37063</v>
      </c>
      <c r="B1923" s="175" t="str">
        <f>Emissions!B1924</f>
        <v>37</v>
      </c>
      <c r="C1923" s="175" t="str">
        <f>Emissions!F1924</f>
        <v>NC</v>
      </c>
      <c r="D1923" s="175" t="str">
        <f>Emissions!C1924</f>
        <v>063</v>
      </c>
      <c r="E1923" s="178" t="str">
        <f>Emissions!D1924</f>
        <v>Durham</v>
      </c>
      <c r="F1923" s="178" t="str">
        <f>Emissions!E1924</f>
        <v>County</v>
      </c>
      <c r="G1923" s="178">
        <v>2850001000</v>
      </c>
      <c r="H1923" s="178" t="s">
        <v>24044</v>
      </c>
      <c r="I1923" s="178" t="s">
        <v>24041</v>
      </c>
      <c r="J1923" s="178" t="s">
        <v>24046</v>
      </c>
      <c r="K1923" s="178">
        <v>2014</v>
      </c>
      <c r="L1923" s="178">
        <v>515</v>
      </c>
      <c r="M1923" s="178" t="s">
        <v>24042</v>
      </c>
      <c r="N1923" s="183">
        <f>Emissions!P1924</f>
        <v>29.4961401136439</v>
      </c>
      <c r="O1923" s="183" t="str">
        <f>Emissions!Q1924</f>
        <v>LB</v>
      </c>
      <c r="P1923" s="172">
        <f t="shared" ref="P1923:P1986" si="30">W1923/N1923</f>
        <v>2.8531061514364544E-2</v>
      </c>
      <c r="Q1923" s="178" t="str">
        <f>Emissions!S1924</f>
        <v xml:space="preserve">LB </v>
      </c>
      <c r="R1923" s="178" t="str">
        <f>Emissions!T1924</f>
        <v xml:space="preserve">LB </v>
      </c>
      <c r="S1923" s="178" t="s">
        <v>24045</v>
      </c>
      <c r="T1923" s="178">
        <v>7439976</v>
      </c>
      <c r="U1923" s="178" t="s">
        <v>24043</v>
      </c>
      <c r="V1923" s="178">
        <v>8</v>
      </c>
      <c r="W1923" s="178">
        <f>Emissions!W1924</f>
        <v>0.8415561880186897</v>
      </c>
      <c r="X1923" s="178" t="str">
        <f>Emissions!X1924</f>
        <v>LB</v>
      </c>
    </row>
    <row r="1924" spans="1:24" x14ac:dyDescent="0.3">
      <c r="A1924" s="175" t="str">
        <f>Emissions!A1925</f>
        <v>37065</v>
      </c>
      <c r="B1924" s="175" t="str">
        <f>Emissions!B1925</f>
        <v>37</v>
      </c>
      <c r="C1924" s="175" t="str">
        <f>Emissions!F1925</f>
        <v>NC</v>
      </c>
      <c r="D1924" s="175" t="str">
        <f>Emissions!C1925</f>
        <v>065</v>
      </c>
      <c r="E1924" s="178" t="str">
        <f>Emissions!D1925</f>
        <v>Edgecombe</v>
      </c>
      <c r="F1924" s="178" t="str">
        <f>Emissions!E1925</f>
        <v>County</v>
      </c>
      <c r="G1924" s="178">
        <v>2850001000</v>
      </c>
      <c r="H1924" s="178" t="s">
        <v>24044</v>
      </c>
      <c r="I1924" s="178" t="s">
        <v>24041</v>
      </c>
      <c r="J1924" s="178" t="s">
        <v>24046</v>
      </c>
      <c r="K1924" s="178">
        <v>2014</v>
      </c>
      <c r="L1924" s="178">
        <v>515</v>
      </c>
      <c r="M1924" s="178" t="s">
        <v>24042</v>
      </c>
      <c r="N1924" s="183">
        <f>Emissions!P1925</f>
        <v>5.502653891403928</v>
      </c>
      <c r="O1924" s="183" t="str">
        <f>Emissions!Q1925</f>
        <v>LB</v>
      </c>
      <c r="P1924" s="172">
        <f t="shared" si="30"/>
        <v>2.8531061514364544E-2</v>
      </c>
      <c r="Q1924" s="178" t="str">
        <f>Emissions!S1925</f>
        <v xml:space="preserve">LB </v>
      </c>
      <c r="R1924" s="178" t="str">
        <f>Emissions!T1925</f>
        <v xml:space="preserve">LB </v>
      </c>
      <c r="S1924" s="178" t="s">
        <v>24045</v>
      </c>
      <c r="T1924" s="178">
        <v>7439976</v>
      </c>
      <c r="U1924" s="178" t="s">
        <v>24043</v>
      </c>
      <c r="V1924" s="178">
        <v>8</v>
      </c>
      <c r="W1924" s="178">
        <f>Emissions!W1925</f>
        <v>0.15699655666790291</v>
      </c>
      <c r="X1924" s="178" t="str">
        <f>Emissions!X1925</f>
        <v>LB</v>
      </c>
    </row>
    <row r="1925" spans="1:24" x14ac:dyDescent="0.3">
      <c r="A1925" s="175" t="str">
        <f>Emissions!A1926</f>
        <v>37067</v>
      </c>
      <c r="B1925" s="175" t="str">
        <f>Emissions!B1926</f>
        <v>37</v>
      </c>
      <c r="C1925" s="175" t="str">
        <f>Emissions!F1926</f>
        <v>NC</v>
      </c>
      <c r="D1925" s="175" t="str">
        <f>Emissions!C1926</f>
        <v>067</v>
      </c>
      <c r="E1925" s="178" t="str">
        <f>Emissions!D1926</f>
        <v>Forsyth</v>
      </c>
      <c r="F1925" s="178" t="str">
        <f>Emissions!E1926</f>
        <v>County</v>
      </c>
      <c r="G1925" s="178">
        <v>2850001000</v>
      </c>
      <c r="H1925" s="178" t="s">
        <v>24044</v>
      </c>
      <c r="I1925" s="178" t="s">
        <v>24041</v>
      </c>
      <c r="J1925" s="178" t="s">
        <v>24046</v>
      </c>
      <c r="K1925" s="178">
        <v>2014</v>
      </c>
      <c r="L1925" s="178">
        <v>515</v>
      </c>
      <c r="M1925" s="178" t="s">
        <v>24042</v>
      </c>
      <c r="N1925" s="183">
        <f>Emissions!P1926</f>
        <v>36.592002279541845</v>
      </c>
      <c r="O1925" s="183" t="str">
        <f>Emissions!Q1926</f>
        <v>LB</v>
      </c>
      <c r="P1925" s="172">
        <f t="shared" si="30"/>
        <v>2.8531061514364544E-2</v>
      </c>
      <c r="Q1925" s="178" t="str">
        <f>Emissions!S1926</f>
        <v xml:space="preserve">LB </v>
      </c>
      <c r="R1925" s="178" t="str">
        <f>Emissions!T1926</f>
        <v xml:space="preserve">LB </v>
      </c>
      <c r="S1925" s="178" t="s">
        <v>24045</v>
      </c>
      <c r="T1925" s="178">
        <v>7439976</v>
      </c>
      <c r="U1925" s="178" t="s">
        <v>24043</v>
      </c>
      <c r="V1925" s="178">
        <v>8</v>
      </c>
      <c r="W1925" s="178">
        <f>Emissions!W1926</f>
        <v>1.044008667971376</v>
      </c>
      <c r="X1925" s="178" t="str">
        <f>Emissions!X1926</f>
        <v>LB</v>
      </c>
    </row>
    <row r="1926" spans="1:24" x14ac:dyDescent="0.3">
      <c r="A1926" s="175" t="str">
        <f>Emissions!A1927</f>
        <v>37069</v>
      </c>
      <c r="B1926" s="175" t="str">
        <f>Emissions!B1927</f>
        <v>37</v>
      </c>
      <c r="C1926" s="175" t="str">
        <f>Emissions!F1927</f>
        <v>NC</v>
      </c>
      <c r="D1926" s="175" t="str">
        <f>Emissions!C1927</f>
        <v>069</v>
      </c>
      <c r="E1926" s="178" t="str">
        <f>Emissions!D1927</f>
        <v>Franklin</v>
      </c>
      <c r="F1926" s="178" t="str">
        <f>Emissions!E1927</f>
        <v>County</v>
      </c>
      <c r="G1926" s="178">
        <v>2850001000</v>
      </c>
      <c r="H1926" s="178" t="s">
        <v>24044</v>
      </c>
      <c r="I1926" s="178" t="s">
        <v>24041</v>
      </c>
      <c r="J1926" s="178" t="s">
        <v>24046</v>
      </c>
      <c r="K1926" s="178">
        <v>2014</v>
      </c>
      <c r="L1926" s="178">
        <v>515</v>
      </c>
      <c r="M1926" s="178" t="s">
        <v>24042</v>
      </c>
      <c r="N1926" s="183">
        <f>Emissions!P1927</f>
        <v>6.2967036865572767</v>
      </c>
      <c r="O1926" s="183" t="str">
        <f>Emissions!Q1927</f>
        <v>LB</v>
      </c>
      <c r="P1926" s="172">
        <f t="shared" si="30"/>
        <v>2.8531061514364547E-2</v>
      </c>
      <c r="Q1926" s="178" t="str">
        <f>Emissions!S1927</f>
        <v xml:space="preserve">LB </v>
      </c>
      <c r="R1926" s="178" t="str">
        <f>Emissions!T1927</f>
        <v xml:space="preserve">LB </v>
      </c>
      <c r="S1926" s="178" t="s">
        <v>24045</v>
      </c>
      <c r="T1926" s="178">
        <v>7439976</v>
      </c>
      <c r="U1926" s="178" t="s">
        <v>24043</v>
      </c>
      <c r="V1926" s="178">
        <v>8</v>
      </c>
      <c r="W1926" s="178">
        <f>Emissions!W1927</f>
        <v>0.17965164021889168</v>
      </c>
      <c r="X1926" s="178" t="str">
        <f>Emissions!X1927</f>
        <v>LB</v>
      </c>
    </row>
    <row r="1927" spans="1:24" x14ac:dyDescent="0.3">
      <c r="A1927" s="175" t="str">
        <f>Emissions!A1928</f>
        <v>37071</v>
      </c>
      <c r="B1927" s="175" t="str">
        <f>Emissions!B1928</f>
        <v>37</v>
      </c>
      <c r="C1927" s="175" t="str">
        <f>Emissions!F1928</f>
        <v>NC</v>
      </c>
      <c r="D1927" s="175" t="str">
        <f>Emissions!C1928</f>
        <v>071</v>
      </c>
      <c r="E1927" s="178" t="str">
        <f>Emissions!D1928</f>
        <v>Gaston</v>
      </c>
      <c r="F1927" s="178" t="str">
        <f>Emissions!E1928</f>
        <v>County</v>
      </c>
      <c r="G1927" s="178">
        <v>2850001000</v>
      </c>
      <c r="H1927" s="178" t="s">
        <v>24044</v>
      </c>
      <c r="I1927" s="178" t="s">
        <v>24041</v>
      </c>
      <c r="J1927" s="178" t="s">
        <v>24046</v>
      </c>
      <c r="K1927" s="178">
        <v>2014</v>
      </c>
      <c r="L1927" s="178">
        <v>515</v>
      </c>
      <c r="M1927" s="178" t="s">
        <v>24042</v>
      </c>
      <c r="N1927" s="183">
        <f>Emissions!P1928</f>
        <v>21.148650321854568</v>
      </c>
      <c r="O1927" s="183" t="str">
        <f>Emissions!Q1928</f>
        <v>LB</v>
      </c>
      <c r="P1927" s="172">
        <f t="shared" si="30"/>
        <v>2.8531061514364544E-2</v>
      </c>
      <c r="Q1927" s="178" t="str">
        <f>Emissions!S1928</f>
        <v xml:space="preserve">LB </v>
      </c>
      <c r="R1927" s="178" t="str">
        <f>Emissions!T1928</f>
        <v xml:space="preserve">LB </v>
      </c>
      <c r="S1927" s="178" t="s">
        <v>24045</v>
      </c>
      <c r="T1927" s="178">
        <v>7439976</v>
      </c>
      <c r="U1927" s="178" t="s">
        <v>24043</v>
      </c>
      <c r="V1927" s="178">
        <v>8</v>
      </c>
      <c r="W1927" s="178">
        <f>Emissions!W1928</f>
        <v>0.60339344327861821</v>
      </c>
      <c r="X1927" s="178" t="str">
        <f>Emissions!X1928</f>
        <v>LB</v>
      </c>
    </row>
    <row r="1928" spans="1:24" x14ac:dyDescent="0.3">
      <c r="A1928" s="175" t="str">
        <f>Emissions!A1929</f>
        <v>37073</v>
      </c>
      <c r="B1928" s="175" t="str">
        <f>Emissions!B1929</f>
        <v>37</v>
      </c>
      <c r="C1928" s="175" t="str">
        <f>Emissions!F1929</f>
        <v>NC</v>
      </c>
      <c r="D1928" s="175" t="str">
        <f>Emissions!C1929</f>
        <v>073</v>
      </c>
      <c r="E1928" s="178" t="str">
        <f>Emissions!D1929</f>
        <v>Gates</v>
      </c>
      <c r="F1928" s="178" t="str">
        <f>Emissions!E1929</f>
        <v>County</v>
      </c>
      <c r="G1928" s="178">
        <v>2850001000</v>
      </c>
      <c r="H1928" s="178" t="s">
        <v>24044</v>
      </c>
      <c r="I1928" s="178" t="s">
        <v>24041</v>
      </c>
      <c r="J1928" s="178" t="s">
        <v>24046</v>
      </c>
      <c r="K1928" s="178">
        <v>2014</v>
      </c>
      <c r="L1928" s="178">
        <v>515</v>
      </c>
      <c r="M1928" s="178" t="s">
        <v>24042</v>
      </c>
      <c r="N1928" s="183">
        <f>Emissions!P1929</f>
        <v>1.1586696077379577</v>
      </c>
      <c r="O1928" s="183" t="str">
        <f>Emissions!Q1929</f>
        <v>LB</v>
      </c>
      <c r="P1928" s="172">
        <f t="shared" si="30"/>
        <v>2.8531061514364547E-2</v>
      </c>
      <c r="Q1928" s="178" t="str">
        <f>Emissions!S1929</f>
        <v xml:space="preserve">LB </v>
      </c>
      <c r="R1928" s="178" t="str">
        <f>Emissions!T1929</f>
        <v xml:space="preserve">LB </v>
      </c>
      <c r="S1928" s="178" t="s">
        <v>24045</v>
      </c>
      <c r="T1928" s="178">
        <v>7439976</v>
      </c>
      <c r="U1928" s="178" t="s">
        <v>24043</v>
      </c>
      <c r="V1928" s="178">
        <v>8</v>
      </c>
      <c r="W1928" s="178">
        <f>Emissions!W1929</f>
        <v>3.3058073853196313E-2</v>
      </c>
      <c r="X1928" s="178" t="str">
        <f>Emissions!X1929</f>
        <v>LB</v>
      </c>
    </row>
    <row r="1929" spans="1:24" x14ac:dyDescent="0.3">
      <c r="A1929" s="175" t="str">
        <f>Emissions!A1930</f>
        <v>37075</v>
      </c>
      <c r="B1929" s="175" t="str">
        <f>Emissions!B1930</f>
        <v>37</v>
      </c>
      <c r="C1929" s="175" t="str">
        <f>Emissions!F1930</f>
        <v>NC</v>
      </c>
      <c r="D1929" s="175" t="str">
        <f>Emissions!C1930</f>
        <v>075</v>
      </c>
      <c r="E1929" s="178" t="str">
        <f>Emissions!D1930</f>
        <v>Graham</v>
      </c>
      <c r="F1929" s="178" t="str">
        <f>Emissions!E1930</f>
        <v>County</v>
      </c>
      <c r="G1929" s="178">
        <v>2850001000</v>
      </c>
      <c r="H1929" s="178" t="s">
        <v>24044</v>
      </c>
      <c r="I1929" s="178" t="s">
        <v>24041</v>
      </c>
      <c r="J1929" s="178" t="s">
        <v>24046</v>
      </c>
      <c r="K1929" s="178">
        <v>2014</v>
      </c>
      <c r="L1929" s="178">
        <v>515</v>
      </c>
      <c r="M1929" s="178" t="s">
        <v>24042</v>
      </c>
      <c r="N1929" s="183">
        <f>Emissions!P1930</f>
        <v>0.86587188461026254</v>
      </c>
      <c r="O1929" s="183" t="str">
        <f>Emissions!Q1930</f>
        <v>LB</v>
      </c>
      <c r="P1929" s="172">
        <f t="shared" si="30"/>
        <v>2.8531061514364547E-2</v>
      </c>
      <c r="Q1929" s="178" t="str">
        <f>Emissions!S1930</f>
        <v xml:space="preserve">LB </v>
      </c>
      <c r="R1929" s="178" t="str">
        <f>Emissions!T1930</f>
        <v xml:space="preserve">LB </v>
      </c>
      <c r="S1929" s="178" t="s">
        <v>24045</v>
      </c>
      <c r="T1929" s="178">
        <v>7439976</v>
      </c>
      <c r="U1929" s="178" t="s">
        <v>24043</v>
      </c>
      <c r="V1929" s="178">
        <v>8</v>
      </c>
      <c r="W1929" s="178">
        <f>Emissions!W1930</f>
        <v>2.4704244003374162E-2</v>
      </c>
      <c r="X1929" s="178" t="str">
        <f>Emissions!X1930</f>
        <v>LB</v>
      </c>
    </row>
    <row r="1930" spans="1:24" x14ac:dyDescent="0.3">
      <c r="A1930" s="175" t="str">
        <f>Emissions!A1931</f>
        <v>37077</v>
      </c>
      <c r="B1930" s="175" t="str">
        <f>Emissions!B1931</f>
        <v>37</v>
      </c>
      <c r="C1930" s="175" t="str">
        <f>Emissions!F1931</f>
        <v>NC</v>
      </c>
      <c r="D1930" s="175" t="str">
        <f>Emissions!C1931</f>
        <v>077</v>
      </c>
      <c r="E1930" s="178" t="str">
        <f>Emissions!D1931</f>
        <v>Granville</v>
      </c>
      <c r="F1930" s="178" t="str">
        <f>Emissions!E1931</f>
        <v>County</v>
      </c>
      <c r="G1930" s="178">
        <v>2850001000</v>
      </c>
      <c r="H1930" s="178" t="s">
        <v>24044</v>
      </c>
      <c r="I1930" s="178" t="s">
        <v>24041</v>
      </c>
      <c r="J1930" s="178" t="s">
        <v>24046</v>
      </c>
      <c r="K1930" s="178">
        <v>2014</v>
      </c>
      <c r="L1930" s="178">
        <v>515</v>
      </c>
      <c r="M1930" s="178" t="s">
        <v>24042</v>
      </c>
      <c r="N1930" s="183">
        <f>Emissions!P1931</f>
        <v>5.8599612736812068</v>
      </c>
      <c r="O1930" s="183" t="str">
        <f>Emissions!Q1931</f>
        <v>LB</v>
      </c>
      <c r="P1930" s="172">
        <f t="shared" si="30"/>
        <v>2.8531061514364547E-2</v>
      </c>
      <c r="Q1930" s="178" t="str">
        <f>Emissions!S1931</f>
        <v xml:space="preserve">LB </v>
      </c>
      <c r="R1930" s="178" t="str">
        <f>Emissions!T1931</f>
        <v xml:space="preserve">LB </v>
      </c>
      <c r="S1930" s="178" t="s">
        <v>24045</v>
      </c>
      <c r="T1930" s="178">
        <v>7439976</v>
      </c>
      <c r="U1930" s="178" t="s">
        <v>24043</v>
      </c>
      <c r="V1930" s="178">
        <v>8</v>
      </c>
      <c r="W1930" s="178">
        <f>Emissions!W1931</f>
        <v>0.16719091557119253</v>
      </c>
      <c r="X1930" s="178" t="str">
        <f>Emissions!X1931</f>
        <v>LB</v>
      </c>
    </row>
    <row r="1931" spans="1:24" x14ac:dyDescent="0.3">
      <c r="A1931" s="175" t="str">
        <f>Emissions!A1932</f>
        <v>37079</v>
      </c>
      <c r="B1931" s="175" t="str">
        <f>Emissions!B1932</f>
        <v>37</v>
      </c>
      <c r="C1931" s="175" t="str">
        <f>Emissions!F1932</f>
        <v>NC</v>
      </c>
      <c r="D1931" s="175" t="str">
        <f>Emissions!C1932</f>
        <v>079</v>
      </c>
      <c r="E1931" s="178" t="str">
        <f>Emissions!D1932</f>
        <v>Greene</v>
      </c>
      <c r="F1931" s="178" t="str">
        <f>Emissions!E1932</f>
        <v>County</v>
      </c>
      <c r="G1931" s="178">
        <v>2850001000</v>
      </c>
      <c r="H1931" s="178" t="s">
        <v>24044</v>
      </c>
      <c r="I1931" s="178" t="s">
        <v>24041</v>
      </c>
      <c r="J1931" s="178" t="s">
        <v>24046</v>
      </c>
      <c r="K1931" s="178">
        <v>2014</v>
      </c>
      <c r="L1931" s="178">
        <v>515</v>
      </c>
      <c r="M1931" s="178" t="s">
        <v>24042</v>
      </c>
      <c r="N1931" s="183">
        <f>Emissions!P1932</f>
        <v>2.1128916777052602</v>
      </c>
      <c r="O1931" s="183" t="str">
        <f>Emissions!Q1932</f>
        <v>LB</v>
      </c>
      <c r="P1931" s="172">
        <f t="shared" si="30"/>
        <v>2.8531061514364544E-2</v>
      </c>
      <c r="Q1931" s="178" t="str">
        <f>Emissions!S1932</f>
        <v xml:space="preserve">LB </v>
      </c>
      <c r="R1931" s="178" t="str">
        <f>Emissions!T1932</f>
        <v xml:space="preserve">LB </v>
      </c>
      <c r="S1931" s="178" t="s">
        <v>24045</v>
      </c>
      <c r="T1931" s="178">
        <v>7439976</v>
      </c>
      <c r="U1931" s="178" t="s">
        <v>24043</v>
      </c>
      <c r="V1931" s="178">
        <v>8</v>
      </c>
      <c r="W1931" s="178">
        <f>Emissions!W1932</f>
        <v>6.0283042429797686E-2</v>
      </c>
      <c r="X1931" s="178" t="str">
        <f>Emissions!X1932</f>
        <v>LB</v>
      </c>
    </row>
    <row r="1932" spans="1:24" x14ac:dyDescent="0.3">
      <c r="A1932" s="175" t="str">
        <f>Emissions!A1933</f>
        <v>37081</v>
      </c>
      <c r="B1932" s="175" t="str">
        <f>Emissions!B1933</f>
        <v>37</v>
      </c>
      <c r="C1932" s="175" t="str">
        <f>Emissions!F1933</f>
        <v>NC</v>
      </c>
      <c r="D1932" s="175" t="str">
        <f>Emissions!C1933</f>
        <v>081</v>
      </c>
      <c r="E1932" s="178" t="str">
        <f>Emissions!D1933</f>
        <v>Guilford</v>
      </c>
      <c r="F1932" s="178" t="str">
        <f>Emissions!E1933</f>
        <v>County</v>
      </c>
      <c r="G1932" s="178">
        <v>2850001000</v>
      </c>
      <c r="H1932" s="178" t="s">
        <v>24044</v>
      </c>
      <c r="I1932" s="178" t="s">
        <v>24041</v>
      </c>
      <c r="J1932" s="178" t="s">
        <v>24046</v>
      </c>
      <c r="K1932" s="178">
        <v>2014</v>
      </c>
      <c r="L1932" s="178">
        <v>515</v>
      </c>
      <c r="M1932" s="178" t="s">
        <v>24042</v>
      </c>
      <c r="N1932" s="183">
        <f>Emissions!P1933</f>
        <v>51.299102692587113</v>
      </c>
      <c r="O1932" s="183" t="str">
        <f>Emissions!Q1933</f>
        <v>LB</v>
      </c>
      <c r="P1932" s="172">
        <f t="shared" si="30"/>
        <v>2.8531061514364547E-2</v>
      </c>
      <c r="Q1932" s="178" t="str">
        <f>Emissions!S1933</f>
        <v xml:space="preserve">LB </v>
      </c>
      <c r="R1932" s="178" t="str">
        <f>Emissions!T1933</f>
        <v xml:space="preserve">LB </v>
      </c>
      <c r="S1932" s="178" t="s">
        <v>24045</v>
      </c>
      <c r="T1932" s="178">
        <v>7439976</v>
      </c>
      <c r="U1932" s="178" t="s">
        <v>24043</v>
      </c>
      <c r="V1932" s="178">
        <v>8</v>
      </c>
      <c r="W1932" s="178">
        <f>Emissions!W1933</f>
        <v>1.4636178545539069</v>
      </c>
      <c r="X1932" s="178" t="str">
        <f>Emissions!X1933</f>
        <v>LB</v>
      </c>
    </row>
    <row r="1933" spans="1:24" x14ac:dyDescent="0.3">
      <c r="A1933" s="175" t="str">
        <f>Emissions!A1934</f>
        <v>37083</v>
      </c>
      <c r="B1933" s="175" t="str">
        <f>Emissions!B1934</f>
        <v>37</v>
      </c>
      <c r="C1933" s="175" t="str">
        <f>Emissions!F1934</f>
        <v>NC</v>
      </c>
      <c r="D1933" s="175" t="str">
        <f>Emissions!C1934</f>
        <v>083</v>
      </c>
      <c r="E1933" s="178" t="str">
        <f>Emissions!D1934</f>
        <v>Halifax</v>
      </c>
      <c r="F1933" s="178" t="str">
        <f>Emissions!E1934</f>
        <v>County</v>
      </c>
      <c r="G1933" s="178">
        <v>2850001000</v>
      </c>
      <c r="H1933" s="178" t="s">
        <v>24044</v>
      </c>
      <c r="I1933" s="178" t="s">
        <v>24041</v>
      </c>
      <c r="J1933" s="178" t="s">
        <v>24046</v>
      </c>
      <c r="K1933" s="178">
        <v>2014</v>
      </c>
      <c r="L1933" s="178">
        <v>515</v>
      </c>
      <c r="M1933" s="178" t="s">
        <v>24042</v>
      </c>
      <c r="N1933" s="183">
        <f>Emissions!P1934</f>
        <v>5.3060196353315137</v>
      </c>
      <c r="O1933" s="183" t="str">
        <f>Emissions!Q1934</f>
        <v>LB</v>
      </c>
      <c r="P1933" s="172">
        <f t="shared" si="30"/>
        <v>2.8531061514364547E-2</v>
      </c>
      <c r="Q1933" s="178" t="str">
        <f>Emissions!S1934</f>
        <v xml:space="preserve">LB </v>
      </c>
      <c r="R1933" s="178" t="str">
        <f>Emissions!T1934</f>
        <v xml:space="preserve">LB </v>
      </c>
      <c r="S1933" s="178" t="s">
        <v>24045</v>
      </c>
      <c r="T1933" s="178">
        <v>7439976</v>
      </c>
      <c r="U1933" s="178" t="s">
        <v>24043</v>
      </c>
      <c r="V1933" s="178">
        <v>8</v>
      </c>
      <c r="W1933" s="178">
        <f>Emissions!W1934</f>
        <v>0.15138637261206955</v>
      </c>
      <c r="X1933" s="178" t="str">
        <f>Emissions!X1934</f>
        <v>LB</v>
      </c>
    </row>
    <row r="1934" spans="1:24" x14ac:dyDescent="0.3">
      <c r="A1934" s="175" t="str">
        <f>Emissions!A1935</f>
        <v>37085</v>
      </c>
      <c r="B1934" s="175" t="str">
        <f>Emissions!B1935</f>
        <v>37</v>
      </c>
      <c r="C1934" s="175" t="str">
        <f>Emissions!F1935</f>
        <v>NC</v>
      </c>
      <c r="D1934" s="175" t="str">
        <f>Emissions!C1935</f>
        <v>085</v>
      </c>
      <c r="E1934" s="178" t="str">
        <f>Emissions!D1935</f>
        <v>Harnett</v>
      </c>
      <c r="F1934" s="178" t="str">
        <f>Emissions!E1935</f>
        <v>County</v>
      </c>
      <c r="G1934" s="178">
        <v>2850001000</v>
      </c>
      <c r="H1934" s="178" t="s">
        <v>24044</v>
      </c>
      <c r="I1934" s="178" t="s">
        <v>24041</v>
      </c>
      <c r="J1934" s="178" t="s">
        <v>24046</v>
      </c>
      <c r="K1934" s="178">
        <v>2014</v>
      </c>
      <c r="L1934" s="178">
        <v>515</v>
      </c>
      <c r="M1934" s="178" t="s">
        <v>24042</v>
      </c>
      <c r="N1934" s="183">
        <f>Emissions!P1935</f>
        <v>12.688168456275276</v>
      </c>
      <c r="O1934" s="183" t="str">
        <f>Emissions!Q1935</f>
        <v>LB</v>
      </c>
      <c r="P1934" s="172">
        <f t="shared" si="30"/>
        <v>2.8531061514364547E-2</v>
      </c>
      <c r="Q1934" s="178" t="str">
        <f>Emissions!S1935</f>
        <v xml:space="preserve">LB </v>
      </c>
      <c r="R1934" s="178" t="str">
        <f>Emissions!T1935</f>
        <v xml:space="preserve">LB </v>
      </c>
      <c r="S1934" s="178" t="s">
        <v>24045</v>
      </c>
      <c r="T1934" s="178">
        <v>7439976</v>
      </c>
      <c r="U1934" s="178" t="s">
        <v>24043</v>
      </c>
      <c r="V1934" s="178">
        <v>8</v>
      </c>
      <c r="W1934" s="178">
        <f>Emissions!W1935</f>
        <v>0.36200691473060975</v>
      </c>
      <c r="X1934" s="178" t="str">
        <f>Emissions!X1935</f>
        <v>LB</v>
      </c>
    </row>
    <row r="1935" spans="1:24" x14ac:dyDescent="0.3">
      <c r="A1935" s="175" t="str">
        <f>Emissions!A1936</f>
        <v>37087</v>
      </c>
      <c r="B1935" s="175" t="str">
        <f>Emissions!B1936</f>
        <v>37</v>
      </c>
      <c r="C1935" s="175" t="str">
        <f>Emissions!F1936</f>
        <v>NC</v>
      </c>
      <c r="D1935" s="175" t="str">
        <f>Emissions!C1936</f>
        <v>087</v>
      </c>
      <c r="E1935" s="178" t="str">
        <f>Emissions!D1936</f>
        <v>Haywood</v>
      </c>
      <c r="F1935" s="178" t="str">
        <f>Emissions!E1936</f>
        <v>County</v>
      </c>
      <c r="G1935" s="178">
        <v>2850001000</v>
      </c>
      <c r="H1935" s="178" t="s">
        <v>24044</v>
      </c>
      <c r="I1935" s="178" t="s">
        <v>24041</v>
      </c>
      <c r="J1935" s="178" t="s">
        <v>24046</v>
      </c>
      <c r="K1935" s="178">
        <v>2014</v>
      </c>
      <c r="L1935" s="178">
        <v>515</v>
      </c>
      <c r="M1935" s="178" t="s">
        <v>24042</v>
      </c>
      <c r="N1935" s="183">
        <f>Emissions!P1936</f>
        <v>5.9572266137964967</v>
      </c>
      <c r="O1935" s="183" t="str">
        <f>Emissions!Q1936</f>
        <v>LB</v>
      </c>
      <c r="P1935" s="172">
        <f t="shared" si="30"/>
        <v>2.8531061514364544E-2</v>
      </c>
      <c r="Q1935" s="178" t="str">
        <f>Emissions!S1936</f>
        <v xml:space="preserve">LB </v>
      </c>
      <c r="R1935" s="178" t="str">
        <f>Emissions!T1936</f>
        <v xml:space="preserve">LB </v>
      </c>
      <c r="S1935" s="178" t="s">
        <v>24045</v>
      </c>
      <c r="T1935" s="178">
        <v>7439976</v>
      </c>
      <c r="U1935" s="178" t="s">
        <v>24043</v>
      </c>
      <c r="V1935" s="178">
        <v>8</v>
      </c>
      <c r="W1935" s="178">
        <f>Emissions!W1936</f>
        <v>0.16996599897323744</v>
      </c>
      <c r="X1935" s="178" t="str">
        <f>Emissions!X1936</f>
        <v>LB</v>
      </c>
    </row>
    <row r="1936" spans="1:24" x14ac:dyDescent="0.3">
      <c r="A1936" s="175" t="str">
        <f>Emissions!A1937</f>
        <v>37089</v>
      </c>
      <c r="B1936" s="175" t="str">
        <f>Emissions!B1937</f>
        <v>37</v>
      </c>
      <c r="C1936" s="175" t="str">
        <f>Emissions!F1937</f>
        <v>NC</v>
      </c>
      <c r="D1936" s="175" t="str">
        <f>Emissions!C1937</f>
        <v>089</v>
      </c>
      <c r="E1936" s="178" t="str">
        <f>Emissions!D1937</f>
        <v>Henderson</v>
      </c>
      <c r="F1936" s="178" t="str">
        <f>Emissions!E1937</f>
        <v>County</v>
      </c>
      <c r="G1936" s="178">
        <v>2850001000</v>
      </c>
      <c r="H1936" s="178" t="s">
        <v>24044</v>
      </c>
      <c r="I1936" s="178" t="s">
        <v>24041</v>
      </c>
      <c r="J1936" s="178" t="s">
        <v>24046</v>
      </c>
      <c r="K1936" s="178">
        <v>2014</v>
      </c>
      <c r="L1936" s="178">
        <v>515</v>
      </c>
      <c r="M1936" s="178" t="s">
        <v>24042</v>
      </c>
      <c r="N1936" s="183">
        <f>Emissions!P1937</f>
        <v>11.133826249716112</v>
      </c>
      <c r="O1936" s="183" t="str">
        <f>Emissions!Q1937</f>
        <v>LB</v>
      </c>
      <c r="P1936" s="172">
        <f t="shared" si="30"/>
        <v>2.8531061514364544E-2</v>
      </c>
      <c r="Q1936" s="178" t="str">
        <f>Emissions!S1937</f>
        <v xml:space="preserve">LB </v>
      </c>
      <c r="R1936" s="178" t="str">
        <f>Emissions!T1937</f>
        <v xml:space="preserve">LB </v>
      </c>
      <c r="S1936" s="178" t="s">
        <v>24045</v>
      </c>
      <c r="T1936" s="178">
        <v>7439976</v>
      </c>
      <c r="U1936" s="178" t="s">
        <v>24043</v>
      </c>
      <c r="V1936" s="178">
        <v>8</v>
      </c>
      <c r="W1936" s="178">
        <f>Emissions!W1937</f>
        <v>0.31765988162089709</v>
      </c>
      <c r="X1936" s="178" t="str">
        <f>Emissions!X1937</f>
        <v>LB</v>
      </c>
    </row>
    <row r="1937" spans="1:24" x14ac:dyDescent="0.3">
      <c r="A1937" s="175" t="str">
        <f>Emissions!A1938</f>
        <v>37091</v>
      </c>
      <c r="B1937" s="175" t="str">
        <f>Emissions!B1938</f>
        <v>37</v>
      </c>
      <c r="C1937" s="175" t="str">
        <f>Emissions!F1938</f>
        <v>NC</v>
      </c>
      <c r="D1937" s="175" t="str">
        <f>Emissions!C1938</f>
        <v>091</v>
      </c>
      <c r="E1937" s="178" t="str">
        <f>Emissions!D1938</f>
        <v>Hertford</v>
      </c>
      <c r="F1937" s="178" t="str">
        <f>Emissions!E1938</f>
        <v>County</v>
      </c>
      <c r="G1937" s="178">
        <v>2850001000</v>
      </c>
      <c r="H1937" s="178" t="s">
        <v>24044</v>
      </c>
      <c r="I1937" s="178" t="s">
        <v>24041</v>
      </c>
      <c r="J1937" s="178" t="s">
        <v>24046</v>
      </c>
      <c r="K1937" s="178">
        <v>2014</v>
      </c>
      <c r="L1937" s="178">
        <v>515</v>
      </c>
      <c r="M1937" s="178" t="s">
        <v>24042</v>
      </c>
      <c r="N1937" s="183">
        <f>Emissions!P1938</f>
        <v>2.4349391220622696</v>
      </c>
      <c r="O1937" s="183" t="str">
        <f>Emissions!Q1938</f>
        <v>LB</v>
      </c>
      <c r="P1937" s="172">
        <f t="shared" si="30"/>
        <v>2.8531061514364544E-2</v>
      </c>
      <c r="Q1937" s="178" t="str">
        <f>Emissions!S1938</f>
        <v xml:space="preserve">LB </v>
      </c>
      <c r="R1937" s="178" t="str">
        <f>Emissions!T1938</f>
        <v xml:space="preserve">LB </v>
      </c>
      <c r="S1937" s="178" t="s">
        <v>24045</v>
      </c>
      <c r="T1937" s="178">
        <v>7439976</v>
      </c>
      <c r="U1937" s="178" t="s">
        <v>24043</v>
      </c>
      <c r="V1937" s="178">
        <v>8</v>
      </c>
      <c r="W1937" s="178">
        <f>Emissions!W1938</f>
        <v>6.9471397875291413E-2</v>
      </c>
      <c r="X1937" s="178" t="str">
        <f>Emissions!X1938</f>
        <v>LB</v>
      </c>
    </row>
    <row r="1938" spans="1:24" x14ac:dyDescent="0.3">
      <c r="A1938" s="175" t="str">
        <f>Emissions!A1939</f>
        <v>37093</v>
      </c>
      <c r="B1938" s="175" t="str">
        <f>Emissions!B1939</f>
        <v>37</v>
      </c>
      <c r="C1938" s="175" t="str">
        <f>Emissions!F1939</f>
        <v>NC</v>
      </c>
      <c r="D1938" s="175" t="str">
        <f>Emissions!C1939</f>
        <v>093</v>
      </c>
      <c r="E1938" s="178" t="str">
        <f>Emissions!D1939</f>
        <v>Hoke</v>
      </c>
      <c r="F1938" s="178" t="str">
        <f>Emissions!E1939</f>
        <v>County</v>
      </c>
      <c r="G1938" s="178">
        <v>2850001000</v>
      </c>
      <c r="H1938" s="178" t="s">
        <v>24044</v>
      </c>
      <c r="I1938" s="178" t="s">
        <v>24041</v>
      </c>
      <c r="J1938" s="178" t="s">
        <v>24046</v>
      </c>
      <c r="K1938" s="178">
        <v>2014</v>
      </c>
      <c r="L1938" s="178">
        <v>515</v>
      </c>
      <c r="M1938" s="178" t="s">
        <v>24042</v>
      </c>
      <c r="N1938" s="183">
        <f>Emissions!P1939</f>
        <v>5.1698882272813806</v>
      </c>
      <c r="O1938" s="183" t="str">
        <f>Emissions!Q1939</f>
        <v>LB</v>
      </c>
      <c r="P1938" s="172">
        <f t="shared" si="30"/>
        <v>2.8531061514364547E-2</v>
      </c>
      <c r="Q1938" s="178" t="str">
        <f>Emissions!S1939</f>
        <v xml:space="preserve">LB </v>
      </c>
      <c r="R1938" s="178" t="str">
        <f>Emissions!T1939</f>
        <v xml:space="preserve">LB </v>
      </c>
      <c r="S1938" s="178" t="s">
        <v>24045</v>
      </c>
      <c r="T1938" s="178">
        <v>7439976</v>
      </c>
      <c r="U1938" s="178" t="s">
        <v>24043</v>
      </c>
      <c r="V1938" s="178">
        <v>8</v>
      </c>
      <c r="W1938" s="178">
        <f>Emissions!W1939</f>
        <v>0.14750239903495416</v>
      </c>
      <c r="X1938" s="178" t="str">
        <f>Emissions!X1939</f>
        <v>LB</v>
      </c>
    </row>
    <row r="1939" spans="1:24" x14ac:dyDescent="0.3">
      <c r="A1939" s="175" t="str">
        <f>Emissions!A1940</f>
        <v>37095</v>
      </c>
      <c r="B1939" s="175" t="str">
        <f>Emissions!B1940</f>
        <v>37</v>
      </c>
      <c r="C1939" s="175" t="str">
        <f>Emissions!F1940</f>
        <v>NC</v>
      </c>
      <c r="D1939" s="175" t="str">
        <f>Emissions!C1940</f>
        <v>095</v>
      </c>
      <c r="E1939" s="178" t="str">
        <f>Emissions!D1940</f>
        <v>Hyde</v>
      </c>
      <c r="F1939" s="178" t="str">
        <f>Emissions!E1940</f>
        <v>County</v>
      </c>
      <c r="G1939" s="178">
        <v>2850001000</v>
      </c>
      <c r="H1939" s="178" t="s">
        <v>24044</v>
      </c>
      <c r="I1939" s="178" t="s">
        <v>24041</v>
      </c>
      <c r="J1939" s="178" t="s">
        <v>24046</v>
      </c>
      <c r="K1939" s="178">
        <v>2014</v>
      </c>
      <c r="L1939" s="178">
        <v>515</v>
      </c>
      <c r="M1939" s="178" t="s">
        <v>24042</v>
      </c>
      <c r="N1939" s="183">
        <f>Emissions!P1940</f>
        <v>0.56856649896435096</v>
      </c>
      <c r="O1939" s="183" t="str">
        <f>Emissions!Q1940</f>
        <v>LB</v>
      </c>
      <c r="P1939" s="172">
        <f t="shared" si="30"/>
        <v>2.8531061514364544E-2</v>
      </c>
      <c r="Q1939" s="178" t="str">
        <f>Emissions!S1940</f>
        <v xml:space="preserve">LB </v>
      </c>
      <c r="R1939" s="178" t="str">
        <f>Emissions!T1940</f>
        <v xml:space="preserve">LB </v>
      </c>
      <c r="S1939" s="178" t="s">
        <v>24045</v>
      </c>
      <c r="T1939" s="178">
        <v>7439976</v>
      </c>
      <c r="U1939" s="178" t="s">
        <v>24043</v>
      </c>
      <c r="V1939" s="178">
        <v>8</v>
      </c>
      <c r="W1939" s="178">
        <f>Emissions!W1940</f>
        <v>1.6221805756958783E-2</v>
      </c>
      <c r="X1939" s="178" t="str">
        <f>Emissions!X1940</f>
        <v>LB</v>
      </c>
    </row>
    <row r="1940" spans="1:24" x14ac:dyDescent="0.3">
      <c r="A1940" s="175" t="str">
        <f>Emissions!A1941</f>
        <v>37097</v>
      </c>
      <c r="B1940" s="175" t="str">
        <f>Emissions!B1941</f>
        <v>37</v>
      </c>
      <c r="C1940" s="175" t="str">
        <f>Emissions!F1941</f>
        <v>NC</v>
      </c>
      <c r="D1940" s="175" t="str">
        <f>Emissions!C1941</f>
        <v>097</v>
      </c>
      <c r="E1940" s="178" t="str">
        <f>Emissions!D1941</f>
        <v>Iredell</v>
      </c>
      <c r="F1940" s="178" t="str">
        <f>Emissions!E1941</f>
        <v>County</v>
      </c>
      <c r="G1940" s="178">
        <v>2850001000</v>
      </c>
      <c r="H1940" s="178" t="s">
        <v>24044</v>
      </c>
      <c r="I1940" s="178" t="s">
        <v>24041</v>
      </c>
      <c r="J1940" s="178" t="s">
        <v>24046</v>
      </c>
      <c r="K1940" s="178">
        <v>2014</v>
      </c>
      <c r="L1940" s="178">
        <v>515</v>
      </c>
      <c r="M1940" s="178" t="s">
        <v>24042</v>
      </c>
      <c r="N1940" s="183">
        <f>Emissions!P1941</f>
        <v>16.695881116082312</v>
      </c>
      <c r="O1940" s="183" t="str">
        <f>Emissions!Q1941</f>
        <v>LB</v>
      </c>
      <c r="P1940" s="172">
        <f t="shared" si="30"/>
        <v>2.8531061514364544E-2</v>
      </c>
      <c r="Q1940" s="178" t="str">
        <f>Emissions!S1941</f>
        <v xml:space="preserve">LB </v>
      </c>
      <c r="R1940" s="178" t="str">
        <f>Emissions!T1941</f>
        <v xml:space="preserve">LB </v>
      </c>
      <c r="S1940" s="178" t="s">
        <v>24045</v>
      </c>
      <c r="T1940" s="178">
        <v>7439976</v>
      </c>
      <c r="U1940" s="178" t="s">
        <v>24043</v>
      </c>
      <c r="V1940" s="178">
        <v>8</v>
      </c>
      <c r="W1940" s="178">
        <f>Emissions!W1941</f>
        <v>0.47635121115946177</v>
      </c>
      <c r="X1940" s="178" t="str">
        <f>Emissions!X1941</f>
        <v>LB</v>
      </c>
    </row>
    <row r="1941" spans="1:24" x14ac:dyDescent="0.3">
      <c r="A1941" s="175" t="str">
        <f>Emissions!A1942</f>
        <v>37099</v>
      </c>
      <c r="B1941" s="175" t="str">
        <f>Emissions!B1942</f>
        <v>37</v>
      </c>
      <c r="C1941" s="175" t="str">
        <f>Emissions!F1942</f>
        <v>NC</v>
      </c>
      <c r="D1941" s="175" t="str">
        <f>Emissions!C1942</f>
        <v>099</v>
      </c>
      <c r="E1941" s="178" t="str">
        <f>Emissions!D1942</f>
        <v>Jackson</v>
      </c>
      <c r="F1941" s="178" t="str">
        <f>Emissions!E1942</f>
        <v>County</v>
      </c>
      <c r="G1941" s="178">
        <v>2850001000</v>
      </c>
      <c r="H1941" s="178" t="s">
        <v>24044</v>
      </c>
      <c r="I1941" s="178" t="s">
        <v>24041</v>
      </c>
      <c r="J1941" s="178" t="s">
        <v>24046</v>
      </c>
      <c r="K1941" s="178">
        <v>2014</v>
      </c>
      <c r="L1941" s="178">
        <v>515</v>
      </c>
      <c r="M1941" s="178" t="s">
        <v>24042</v>
      </c>
      <c r="N1941" s="183">
        <f>Emissions!P1942</f>
        <v>4.1050781702005059</v>
      </c>
      <c r="O1941" s="183" t="str">
        <f>Emissions!Q1942</f>
        <v>LB</v>
      </c>
      <c r="P1941" s="172">
        <f t="shared" si="30"/>
        <v>2.8531061514364544E-2</v>
      </c>
      <c r="Q1941" s="178" t="str">
        <f>Emissions!S1942</f>
        <v xml:space="preserve">LB </v>
      </c>
      <c r="R1941" s="178" t="str">
        <f>Emissions!T1942</f>
        <v xml:space="preserve">LB </v>
      </c>
      <c r="S1941" s="178" t="s">
        <v>24045</v>
      </c>
      <c r="T1941" s="178">
        <v>7439976</v>
      </c>
      <c r="U1941" s="178" t="s">
        <v>24043</v>
      </c>
      <c r="V1941" s="178">
        <v>8</v>
      </c>
      <c r="W1941" s="178">
        <f>Emissions!W1942</f>
        <v>0.11712223779526568</v>
      </c>
      <c r="X1941" s="178" t="str">
        <f>Emissions!X1942</f>
        <v>LB</v>
      </c>
    </row>
    <row r="1942" spans="1:24" x14ac:dyDescent="0.3">
      <c r="A1942" s="175" t="str">
        <f>Emissions!A1943</f>
        <v>37101</v>
      </c>
      <c r="B1942" s="175" t="str">
        <f>Emissions!B1943</f>
        <v>37</v>
      </c>
      <c r="C1942" s="175" t="str">
        <f>Emissions!F1943</f>
        <v>NC</v>
      </c>
      <c r="D1942" s="175" t="str">
        <f>Emissions!C1943</f>
        <v>101</v>
      </c>
      <c r="E1942" s="178" t="str">
        <f>Emissions!D1943</f>
        <v>Johnston</v>
      </c>
      <c r="F1942" s="178" t="str">
        <f>Emissions!E1943</f>
        <v>County</v>
      </c>
      <c r="G1942" s="178">
        <v>2850001000</v>
      </c>
      <c r="H1942" s="178" t="s">
        <v>24044</v>
      </c>
      <c r="I1942" s="178" t="s">
        <v>24041</v>
      </c>
      <c r="J1942" s="178" t="s">
        <v>24046</v>
      </c>
      <c r="K1942" s="178">
        <v>2014</v>
      </c>
      <c r="L1942" s="178">
        <v>515</v>
      </c>
      <c r="M1942" s="178" t="s">
        <v>24042</v>
      </c>
      <c r="N1942" s="183">
        <f>Emissions!P1943</f>
        <v>18.173192378719072</v>
      </c>
      <c r="O1942" s="183" t="str">
        <f>Emissions!Q1943</f>
        <v>LB</v>
      </c>
      <c r="P1942" s="172">
        <f t="shared" si="30"/>
        <v>2.853106151436454E-2</v>
      </c>
      <c r="Q1942" s="178" t="str">
        <f>Emissions!S1943</f>
        <v xml:space="preserve">LB </v>
      </c>
      <c r="R1942" s="178" t="str">
        <f>Emissions!T1943</f>
        <v xml:space="preserve">LB </v>
      </c>
      <c r="S1942" s="178" t="s">
        <v>24045</v>
      </c>
      <c r="T1942" s="178">
        <v>7439976</v>
      </c>
      <c r="U1942" s="178" t="s">
        <v>24043</v>
      </c>
      <c r="V1942" s="178">
        <v>8</v>
      </c>
      <c r="W1942" s="178">
        <f>Emissions!W1943</f>
        <v>0.51850046966961472</v>
      </c>
      <c r="X1942" s="178" t="str">
        <f>Emissions!X1943</f>
        <v>LB</v>
      </c>
    </row>
    <row r="1943" spans="1:24" x14ac:dyDescent="0.3">
      <c r="A1943" s="175" t="str">
        <f>Emissions!A1944</f>
        <v>37103</v>
      </c>
      <c r="B1943" s="175" t="str">
        <f>Emissions!B1944</f>
        <v>37</v>
      </c>
      <c r="C1943" s="175" t="str">
        <f>Emissions!F1944</f>
        <v>NC</v>
      </c>
      <c r="D1943" s="175" t="str">
        <f>Emissions!C1944</f>
        <v>103</v>
      </c>
      <c r="E1943" s="178" t="str">
        <f>Emissions!D1944</f>
        <v>Jones</v>
      </c>
      <c r="F1943" s="178" t="str">
        <f>Emissions!E1944</f>
        <v>County</v>
      </c>
      <c r="G1943" s="178">
        <v>2850001000</v>
      </c>
      <c r="H1943" s="178" t="s">
        <v>24044</v>
      </c>
      <c r="I1943" s="178" t="s">
        <v>24041</v>
      </c>
      <c r="J1943" s="178" t="s">
        <v>24046</v>
      </c>
      <c r="K1943" s="178">
        <v>2014</v>
      </c>
      <c r="L1943" s="178">
        <v>515</v>
      </c>
      <c r="M1943" s="178" t="s">
        <v>24042</v>
      </c>
      <c r="N1943" s="183">
        <f>Emissions!P1944</f>
        <v>1.0093157229677239</v>
      </c>
      <c r="O1943" s="183" t="str">
        <f>Emissions!Q1944</f>
        <v>LB</v>
      </c>
      <c r="P1943" s="172">
        <f t="shared" si="30"/>
        <v>2.8531061514364547E-2</v>
      </c>
      <c r="Q1943" s="178" t="str">
        <f>Emissions!S1944</f>
        <v xml:space="preserve">LB </v>
      </c>
      <c r="R1943" s="178" t="str">
        <f>Emissions!T1944</f>
        <v xml:space="preserve">LB </v>
      </c>
      <c r="S1943" s="178" t="s">
        <v>24045</v>
      </c>
      <c r="T1943" s="178">
        <v>7439976</v>
      </c>
      <c r="U1943" s="178" t="s">
        <v>24043</v>
      </c>
      <c r="V1943" s="178">
        <v>8</v>
      </c>
      <c r="W1943" s="178">
        <f>Emissions!W1944</f>
        <v>2.8796848979407454E-2</v>
      </c>
      <c r="X1943" s="178" t="str">
        <f>Emissions!X1944</f>
        <v>LB</v>
      </c>
    </row>
    <row r="1944" spans="1:24" x14ac:dyDescent="0.3">
      <c r="A1944" s="175" t="str">
        <f>Emissions!A1945</f>
        <v>37105</v>
      </c>
      <c r="B1944" s="175" t="str">
        <f>Emissions!B1945</f>
        <v>37</v>
      </c>
      <c r="C1944" s="175" t="str">
        <f>Emissions!F1945</f>
        <v>NC</v>
      </c>
      <c r="D1944" s="175" t="str">
        <f>Emissions!C1945</f>
        <v>105</v>
      </c>
      <c r="E1944" s="178" t="str">
        <f>Emissions!D1945</f>
        <v>Lee</v>
      </c>
      <c r="F1944" s="178" t="str">
        <f>Emissions!E1945</f>
        <v>County</v>
      </c>
      <c r="G1944" s="178">
        <v>2850001000</v>
      </c>
      <c r="H1944" s="178" t="s">
        <v>24044</v>
      </c>
      <c r="I1944" s="178" t="s">
        <v>24041</v>
      </c>
      <c r="J1944" s="178" t="s">
        <v>24046</v>
      </c>
      <c r="K1944" s="178">
        <v>2014</v>
      </c>
      <c r="L1944" s="178">
        <v>515</v>
      </c>
      <c r="M1944" s="178" t="s">
        <v>24042</v>
      </c>
      <c r="N1944" s="183">
        <f>Emissions!P1945</f>
        <v>5.9763591369293705</v>
      </c>
      <c r="O1944" s="183" t="str">
        <f>Emissions!Q1945</f>
        <v>LB</v>
      </c>
      <c r="P1944" s="172">
        <f t="shared" si="30"/>
        <v>2.8531061514364544E-2</v>
      </c>
      <c r="Q1944" s="178" t="str">
        <f>Emissions!S1945</f>
        <v xml:space="preserve">LB </v>
      </c>
      <c r="R1944" s="178" t="str">
        <f>Emissions!T1945</f>
        <v xml:space="preserve">LB </v>
      </c>
      <c r="S1944" s="178" t="s">
        <v>24045</v>
      </c>
      <c r="T1944" s="178">
        <v>7439976</v>
      </c>
      <c r="U1944" s="178" t="s">
        <v>24043</v>
      </c>
      <c r="V1944" s="178">
        <v>8</v>
      </c>
      <c r="W1944" s="178">
        <f>Emissions!W1945</f>
        <v>0.17051187016766647</v>
      </c>
      <c r="X1944" s="178" t="str">
        <f>Emissions!X1945</f>
        <v>LB</v>
      </c>
    </row>
    <row r="1945" spans="1:24" x14ac:dyDescent="0.3">
      <c r="A1945" s="175" t="str">
        <f>Emissions!A1946</f>
        <v>37107</v>
      </c>
      <c r="B1945" s="175" t="str">
        <f>Emissions!B1946</f>
        <v>37</v>
      </c>
      <c r="C1945" s="175" t="str">
        <f>Emissions!F1946</f>
        <v>NC</v>
      </c>
      <c r="D1945" s="175" t="str">
        <f>Emissions!C1946</f>
        <v>107</v>
      </c>
      <c r="E1945" s="178" t="str">
        <f>Emissions!D1946</f>
        <v>Lenoir</v>
      </c>
      <c r="F1945" s="178" t="str">
        <f>Emissions!E1946</f>
        <v>County</v>
      </c>
      <c r="G1945" s="178">
        <v>2850001000</v>
      </c>
      <c r="H1945" s="178" t="s">
        <v>24044</v>
      </c>
      <c r="I1945" s="178" t="s">
        <v>24041</v>
      </c>
      <c r="J1945" s="178" t="s">
        <v>24046</v>
      </c>
      <c r="K1945" s="178">
        <v>2014</v>
      </c>
      <c r="L1945" s="178">
        <v>515</v>
      </c>
      <c r="M1945" s="178" t="s">
        <v>24042</v>
      </c>
      <c r="N1945" s="183">
        <f>Emissions!P1946</f>
        <v>5.8584587195084694</v>
      </c>
      <c r="O1945" s="183" t="str">
        <f>Emissions!Q1946</f>
        <v>LB</v>
      </c>
      <c r="P1945" s="172">
        <f t="shared" si="30"/>
        <v>2.8531061514364544E-2</v>
      </c>
      <c r="Q1945" s="178" t="str">
        <f>Emissions!S1946</f>
        <v xml:space="preserve">LB </v>
      </c>
      <c r="R1945" s="178" t="str">
        <f>Emissions!T1946</f>
        <v xml:space="preserve">LB </v>
      </c>
      <c r="S1945" s="178" t="s">
        <v>24045</v>
      </c>
      <c r="T1945" s="178">
        <v>7439976</v>
      </c>
      <c r="U1945" s="178" t="s">
        <v>24043</v>
      </c>
      <c r="V1945" s="178">
        <v>8</v>
      </c>
      <c r="W1945" s="178">
        <f>Emissions!W1946</f>
        <v>0.16714804610566147</v>
      </c>
      <c r="X1945" s="178" t="str">
        <f>Emissions!X1946</f>
        <v>LB</v>
      </c>
    </row>
    <row r="1946" spans="1:24" x14ac:dyDescent="0.3">
      <c r="A1946" s="175" t="str">
        <f>Emissions!A1947</f>
        <v>37109</v>
      </c>
      <c r="B1946" s="175" t="str">
        <f>Emissions!B1947</f>
        <v>37</v>
      </c>
      <c r="C1946" s="175" t="str">
        <f>Emissions!F1947</f>
        <v>NC</v>
      </c>
      <c r="D1946" s="175" t="str">
        <f>Emissions!C1947</f>
        <v>109</v>
      </c>
      <c r="E1946" s="178" t="str">
        <f>Emissions!D1947</f>
        <v>Lincoln</v>
      </c>
      <c r="F1946" s="178" t="str">
        <f>Emissions!E1947</f>
        <v>County</v>
      </c>
      <c r="G1946" s="178">
        <v>2850001000</v>
      </c>
      <c r="H1946" s="178" t="s">
        <v>24044</v>
      </c>
      <c r="I1946" s="178" t="s">
        <v>24041</v>
      </c>
      <c r="J1946" s="178" t="s">
        <v>24046</v>
      </c>
      <c r="K1946" s="178">
        <v>2014</v>
      </c>
      <c r="L1946" s="178">
        <v>515</v>
      </c>
      <c r="M1946" s="178" t="s">
        <v>24042</v>
      </c>
      <c r="N1946" s="183">
        <f>Emissions!P1947</f>
        <v>7.9964931370375574</v>
      </c>
      <c r="O1946" s="183" t="str">
        <f>Emissions!Q1947</f>
        <v>LB</v>
      </c>
      <c r="P1946" s="172">
        <f t="shared" si="30"/>
        <v>2.8531061514364547E-2</v>
      </c>
      <c r="Q1946" s="178" t="str">
        <f>Emissions!S1947</f>
        <v xml:space="preserve">LB </v>
      </c>
      <c r="R1946" s="178" t="str">
        <f>Emissions!T1947</f>
        <v xml:space="preserve">LB </v>
      </c>
      <c r="S1946" s="178" t="s">
        <v>24045</v>
      </c>
      <c r="T1946" s="178">
        <v>7439976</v>
      </c>
      <c r="U1946" s="178" t="s">
        <v>24043</v>
      </c>
      <c r="V1946" s="178">
        <v>8</v>
      </c>
      <c r="W1946" s="178">
        <f>Emissions!W1947</f>
        <v>0.22814843759201248</v>
      </c>
      <c r="X1946" s="178" t="str">
        <f>Emissions!X1947</f>
        <v>LB</v>
      </c>
    </row>
    <row r="1947" spans="1:24" x14ac:dyDescent="0.3">
      <c r="A1947" s="175" t="str">
        <f>Emissions!A1948</f>
        <v>37111</v>
      </c>
      <c r="B1947" s="175" t="str">
        <f>Emissions!B1948</f>
        <v>37</v>
      </c>
      <c r="C1947" s="175" t="str">
        <f>Emissions!F1948</f>
        <v>NC</v>
      </c>
      <c r="D1947" s="175" t="str">
        <f>Emissions!C1948</f>
        <v>111</v>
      </c>
      <c r="E1947" s="178" t="str">
        <f>Emissions!D1948</f>
        <v>McDowell</v>
      </c>
      <c r="F1947" s="178" t="str">
        <f>Emissions!E1948</f>
        <v>County</v>
      </c>
      <c r="G1947" s="178">
        <v>2850001000</v>
      </c>
      <c r="H1947" s="178" t="s">
        <v>24044</v>
      </c>
      <c r="I1947" s="178" t="s">
        <v>24041</v>
      </c>
      <c r="J1947" s="178" t="s">
        <v>24046</v>
      </c>
      <c r="K1947" s="178">
        <v>2014</v>
      </c>
      <c r="L1947" s="178">
        <v>515</v>
      </c>
      <c r="M1947" s="178" t="s">
        <v>24042</v>
      </c>
      <c r="N1947" s="183">
        <f>Emissions!P1948</f>
        <v>4.5041565584799228</v>
      </c>
      <c r="O1947" s="183" t="str">
        <f>Emissions!Q1948</f>
        <v>LB</v>
      </c>
      <c r="P1947" s="172">
        <f t="shared" si="30"/>
        <v>2.8531061514364547E-2</v>
      </c>
      <c r="Q1947" s="178" t="str">
        <f>Emissions!S1948</f>
        <v xml:space="preserve">LB </v>
      </c>
      <c r="R1947" s="178" t="str">
        <f>Emissions!T1948</f>
        <v xml:space="preserve">LB </v>
      </c>
      <c r="S1947" s="178" t="s">
        <v>24045</v>
      </c>
      <c r="T1947" s="178">
        <v>7439976</v>
      </c>
      <c r="U1947" s="178" t="s">
        <v>24043</v>
      </c>
      <c r="V1947" s="178">
        <v>8</v>
      </c>
      <c r="W1947" s="178">
        <f>Emissions!W1948</f>
        <v>0.12850836784031919</v>
      </c>
      <c r="X1947" s="178" t="str">
        <f>Emissions!X1948</f>
        <v>LB</v>
      </c>
    </row>
    <row r="1948" spans="1:24" x14ac:dyDescent="0.3">
      <c r="A1948" s="175" t="str">
        <f>Emissions!A1949</f>
        <v>37113</v>
      </c>
      <c r="B1948" s="175" t="str">
        <f>Emissions!B1949</f>
        <v>37</v>
      </c>
      <c r="C1948" s="175" t="str">
        <f>Emissions!F1949</f>
        <v>NC</v>
      </c>
      <c r="D1948" s="175" t="str">
        <f>Emissions!C1949</f>
        <v>113</v>
      </c>
      <c r="E1948" s="178" t="str">
        <f>Emissions!D1949</f>
        <v>Macon</v>
      </c>
      <c r="F1948" s="178" t="str">
        <f>Emissions!E1949</f>
        <v>County</v>
      </c>
      <c r="G1948" s="178">
        <v>2850001000</v>
      </c>
      <c r="H1948" s="178" t="s">
        <v>24044</v>
      </c>
      <c r="I1948" s="178" t="s">
        <v>24041</v>
      </c>
      <c r="J1948" s="178" t="s">
        <v>24046</v>
      </c>
      <c r="K1948" s="178">
        <v>2014</v>
      </c>
      <c r="L1948" s="178">
        <v>515</v>
      </c>
      <c r="M1948" s="178" t="s">
        <v>24042</v>
      </c>
      <c r="N1948" s="183">
        <f>Emissions!P1949</f>
        <v>3.3932681734350583</v>
      </c>
      <c r="O1948" s="183" t="str">
        <f>Emissions!Q1949</f>
        <v>LB</v>
      </c>
      <c r="P1948" s="172">
        <f t="shared" si="30"/>
        <v>2.8531061514364544E-2</v>
      </c>
      <c r="Q1948" s="178" t="str">
        <f>Emissions!S1949</f>
        <v xml:space="preserve">LB </v>
      </c>
      <c r="R1948" s="178" t="str">
        <f>Emissions!T1949</f>
        <v xml:space="preserve">LB </v>
      </c>
      <c r="S1948" s="178" t="s">
        <v>24045</v>
      </c>
      <c r="T1948" s="178">
        <v>7439976</v>
      </c>
      <c r="U1948" s="178" t="s">
        <v>24043</v>
      </c>
      <c r="V1948" s="178">
        <v>8</v>
      </c>
      <c r="W1948" s="178">
        <f>Emissions!W1949</f>
        <v>9.6813542991011067E-2</v>
      </c>
      <c r="X1948" s="178" t="str">
        <f>Emissions!X1949</f>
        <v>LB</v>
      </c>
    </row>
    <row r="1949" spans="1:24" x14ac:dyDescent="0.3">
      <c r="A1949" s="175" t="str">
        <f>Emissions!A1950</f>
        <v>37115</v>
      </c>
      <c r="B1949" s="175" t="str">
        <f>Emissions!B1950</f>
        <v>37</v>
      </c>
      <c r="C1949" s="175" t="str">
        <f>Emissions!F1950</f>
        <v>NC</v>
      </c>
      <c r="D1949" s="175" t="str">
        <f>Emissions!C1950</f>
        <v>115</v>
      </c>
      <c r="E1949" s="178" t="str">
        <f>Emissions!D1950</f>
        <v>Madison</v>
      </c>
      <c r="F1949" s="178" t="str">
        <f>Emissions!E1950</f>
        <v>County</v>
      </c>
      <c r="G1949" s="178">
        <v>2850001000</v>
      </c>
      <c r="H1949" s="178" t="s">
        <v>24044</v>
      </c>
      <c r="I1949" s="178" t="s">
        <v>24041</v>
      </c>
      <c r="J1949" s="178" t="s">
        <v>24046</v>
      </c>
      <c r="K1949" s="178">
        <v>2014</v>
      </c>
      <c r="L1949" s="178">
        <v>515</v>
      </c>
      <c r="M1949" s="178" t="s">
        <v>24042</v>
      </c>
      <c r="N1949" s="183">
        <f>Emissions!P1950</f>
        <v>2.1193025755089456</v>
      </c>
      <c r="O1949" s="183" t="str">
        <f>Emissions!Q1950</f>
        <v>LB</v>
      </c>
      <c r="P1949" s="172">
        <f t="shared" si="30"/>
        <v>2.8531061514364547E-2</v>
      </c>
      <c r="Q1949" s="178" t="str">
        <f>Emissions!S1950</f>
        <v xml:space="preserve">LB </v>
      </c>
      <c r="R1949" s="178" t="str">
        <f>Emissions!T1950</f>
        <v xml:space="preserve">LB </v>
      </c>
      <c r="S1949" s="178" t="s">
        <v>24045</v>
      </c>
      <c r="T1949" s="178">
        <v>7439976</v>
      </c>
      <c r="U1949" s="178" t="s">
        <v>24043</v>
      </c>
      <c r="V1949" s="178">
        <v>8</v>
      </c>
      <c r="W1949" s="178">
        <f>Emissions!W1950</f>
        <v>6.0465952149396943E-2</v>
      </c>
      <c r="X1949" s="178" t="str">
        <f>Emissions!X1950</f>
        <v>LB</v>
      </c>
    </row>
    <row r="1950" spans="1:24" x14ac:dyDescent="0.3">
      <c r="A1950" s="175" t="str">
        <f>Emissions!A1951</f>
        <v>37117</v>
      </c>
      <c r="B1950" s="175" t="str">
        <f>Emissions!B1951</f>
        <v>37</v>
      </c>
      <c r="C1950" s="175" t="str">
        <f>Emissions!F1951</f>
        <v>NC</v>
      </c>
      <c r="D1950" s="175" t="str">
        <f>Emissions!C1951</f>
        <v>117</v>
      </c>
      <c r="E1950" s="178" t="str">
        <f>Emissions!D1951</f>
        <v>Martin</v>
      </c>
      <c r="F1950" s="178" t="str">
        <f>Emissions!E1951</f>
        <v>County</v>
      </c>
      <c r="G1950" s="178">
        <v>2850001000</v>
      </c>
      <c r="H1950" s="178" t="s">
        <v>24044</v>
      </c>
      <c r="I1950" s="178" t="s">
        <v>24041</v>
      </c>
      <c r="J1950" s="178" t="s">
        <v>24046</v>
      </c>
      <c r="K1950" s="178">
        <v>2014</v>
      </c>
      <c r="L1950" s="178">
        <v>515</v>
      </c>
      <c r="M1950" s="178" t="s">
        <v>24042</v>
      </c>
      <c r="N1950" s="183">
        <f>Emissions!P1951</f>
        <v>2.349393704494342</v>
      </c>
      <c r="O1950" s="183" t="str">
        <f>Emissions!Q1951</f>
        <v>LB</v>
      </c>
      <c r="P1950" s="172">
        <f t="shared" si="30"/>
        <v>2.8531061514364547E-2</v>
      </c>
      <c r="Q1950" s="178" t="str">
        <f>Emissions!S1951</f>
        <v xml:space="preserve">LB </v>
      </c>
      <c r="R1950" s="178" t="str">
        <f>Emissions!T1951</f>
        <v xml:space="preserve">LB </v>
      </c>
      <c r="S1950" s="178" t="s">
        <v>24045</v>
      </c>
      <c r="T1950" s="178">
        <v>7439976</v>
      </c>
      <c r="U1950" s="178" t="s">
        <v>24043</v>
      </c>
      <c r="V1950" s="178">
        <v>8</v>
      </c>
      <c r="W1950" s="178">
        <f>Emissions!W1951</f>
        <v>6.7030696304388876E-2</v>
      </c>
      <c r="X1950" s="178" t="str">
        <f>Emissions!X1951</f>
        <v>LB</v>
      </c>
    </row>
    <row r="1951" spans="1:24" x14ac:dyDescent="0.3">
      <c r="A1951" s="175" t="str">
        <f>Emissions!A1952</f>
        <v>37119</v>
      </c>
      <c r="B1951" s="175" t="str">
        <f>Emissions!B1952</f>
        <v>37</v>
      </c>
      <c r="C1951" s="175" t="str">
        <f>Emissions!F1952</f>
        <v>NC</v>
      </c>
      <c r="D1951" s="175" t="str">
        <f>Emissions!C1952</f>
        <v>119</v>
      </c>
      <c r="E1951" s="178" t="str">
        <f>Emissions!D1952</f>
        <v>Mecklenburg</v>
      </c>
      <c r="F1951" s="178" t="str">
        <f>Emissions!E1952</f>
        <v>County</v>
      </c>
      <c r="G1951" s="178">
        <v>2850001000</v>
      </c>
      <c r="H1951" s="178" t="s">
        <v>24044</v>
      </c>
      <c r="I1951" s="178" t="s">
        <v>24041</v>
      </c>
      <c r="J1951" s="178" t="s">
        <v>24046</v>
      </c>
      <c r="K1951" s="178">
        <v>2014</v>
      </c>
      <c r="L1951" s="178">
        <v>515</v>
      </c>
      <c r="M1951" s="178" t="s">
        <v>24042</v>
      </c>
      <c r="N1951" s="183">
        <f>Emissions!P1952</f>
        <v>101.42631330071617</v>
      </c>
      <c r="O1951" s="183" t="str">
        <f>Emissions!Q1952</f>
        <v>LB</v>
      </c>
      <c r="P1951" s="172">
        <f t="shared" si="30"/>
        <v>2.8531061514364547E-2</v>
      </c>
      <c r="Q1951" s="178" t="str">
        <f>Emissions!S1952</f>
        <v xml:space="preserve">LB </v>
      </c>
      <c r="R1951" s="178" t="str">
        <f>Emissions!T1952</f>
        <v xml:space="preserve">LB </v>
      </c>
      <c r="S1951" s="178" t="s">
        <v>24045</v>
      </c>
      <c r="T1951" s="178">
        <v>7439976</v>
      </c>
      <c r="U1951" s="178" t="s">
        <v>24043</v>
      </c>
      <c r="V1951" s="178">
        <v>8</v>
      </c>
      <c r="W1951" s="178">
        <f>Emissions!W1952</f>
        <v>2.8938003839579443</v>
      </c>
      <c r="X1951" s="178" t="str">
        <f>Emissions!X1952</f>
        <v>LB</v>
      </c>
    </row>
    <row r="1952" spans="1:24" x14ac:dyDescent="0.3">
      <c r="A1952" s="175" t="str">
        <f>Emissions!A1953</f>
        <v>37121</v>
      </c>
      <c r="B1952" s="175" t="str">
        <f>Emissions!B1953</f>
        <v>37</v>
      </c>
      <c r="C1952" s="175" t="str">
        <f>Emissions!F1953</f>
        <v>NC</v>
      </c>
      <c r="D1952" s="175" t="str">
        <f>Emissions!C1953</f>
        <v>121</v>
      </c>
      <c r="E1952" s="178" t="str">
        <f>Emissions!D1953</f>
        <v>Mitchell</v>
      </c>
      <c r="F1952" s="178" t="str">
        <f>Emissions!E1953</f>
        <v>County</v>
      </c>
      <c r="G1952" s="178">
        <v>2850001000</v>
      </c>
      <c r="H1952" s="178" t="s">
        <v>24044</v>
      </c>
      <c r="I1952" s="178" t="s">
        <v>24041</v>
      </c>
      <c r="J1952" s="178" t="s">
        <v>24046</v>
      </c>
      <c r="K1952" s="178">
        <v>2014</v>
      </c>
      <c r="L1952" s="178">
        <v>515</v>
      </c>
      <c r="M1952" s="178" t="s">
        <v>24042</v>
      </c>
      <c r="N1952" s="183">
        <f>Emissions!P1953</f>
        <v>1.5337071292535549</v>
      </c>
      <c r="O1952" s="183" t="str">
        <f>Emissions!Q1953</f>
        <v>LB</v>
      </c>
      <c r="P1952" s="172">
        <f t="shared" si="30"/>
        <v>2.8531061514364544E-2</v>
      </c>
      <c r="Q1952" s="178" t="str">
        <f>Emissions!S1953</f>
        <v xml:space="preserve">LB </v>
      </c>
      <c r="R1952" s="178" t="str">
        <f>Emissions!T1953</f>
        <v xml:space="preserve">LB </v>
      </c>
      <c r="S1952" s="178" t="s">
        <v>24045</v>
      </c>
      <c r="T1952" s="178">
        <v>7439976</v>
      </c>
      <c r="U1952" s="178" t="s">
        <v>24043</v>
      </c>
      <c r="V1952" s="178">
        <v>8</v>
      </c>
      <c r="W1952" s="178">
        <f>Emissions!W1953</f>
        <v>4.3758292449752628E-2</v>
      </c>
      <c r="X1952" s="178" t="str">
        <f>Emissions!X1953</f>
        <v>LB</v>
      </c>
    </row>
    <row r="1953" spans="1:24" x14ac:dyDescent="0.3">
      <c r="A1953" s="175" t="str">
        <f>Emissions!A1954</f>
        <v>37123</v>
      </c>
      <c r="B1953" s="175" t="str">
        <f>Emissions!B1954</f>
        <v>37</v>
      </c>
      <c r="C1953" s="175" t="str">
        <f>Emissions!F1954</f>
        <v>NC</v>
      </c>
      <c r="D1953" s="175" t="str">
        <f>Emissions!C1954</f>
        <v>123</v>
      </c>
      <c r="E1953" s="178" t="str">
        <f>Emissions!D1954</f>
        <v>Montgomery</v>
      </c>
      <c r="F1953" s="178" t="str">
        <f>Emissions!E1954</f>
        <v>County</v>
      </c>
      <c r="G1953" s="178">
        <v>2850001000</v>
      </c>
      <c r="H1953" s="178" t="s">
        <v>24044</v>
      </c>
      <c r="I1953" s="178" t="s">
        <v>24041</v>
      </c>
      <c r="J1953" s="178" t="s">
        <v>24046</v>
      </c>
      <c r="K1953" s="178">
        <v>2014</v>
      </c>
      <c r="L1953" s="178">
        <v>515</v>
      </c>
      <c r="M1953" s="178" t="s">
        <v>24042</v>
      </c>
      <c r="N1953" s="183">
        <f>Emissions!P1954</f>
        <v>2.744164770811909</v>
      </c>
      <c r="O1953" s="183" t="str">
        <f>Emissions!Q1954</f>
        <v>LB</v>
      </c>
      <c r="P1953" s="172">
        <f t="shared" si="30"/>
        <v>2.8531061514364544E-2</v>
      </c>
      <c r="Q1953" s="178" t="str">
        <f>Emissions!S1954</f>
        <v xml:space="preserve">LB </v>
      </c>
      <c r="R1953" s="178" t="str">
        <f>Emissions!T1954</f>
        <v xml:space="preserve">LB </v>
      </c>
      <c r="S1953" s="178" t="s">
        <v>24045</v>
      </c>
      <c r="T1953" s="178">
        <v>7439976</v>
      </c>
      <c r="U1953" s="178" t="s">
        <v>24043</v>
      </c>
      <c r="V1953" s="178">
        <v>8</v>
      </c>
      <c r="W1953" s="178">
        <f>Emissions!W1954</f>
        <v>7.8293933881586661E-2</v>
      </c>
      <c r="X1953" s="178" t="str">
        <f>Emissions!X1954</f>
        <v>LB</v>
      </c>
    </row>
    <row r="1954" spans="1:24" x14ac:dyDescent="0.3">
      <c r="A1954" s="175" t="str">
        <f>Emissions!A1955</f>
        <v>37125</v>
      </c>
      <c r="B1954" s="175" t="str">
        <f>Emissions!B1955</f>
        <v>37</v>
      </c>
      <c r="C1954" s="175" t="str">
        <f>Emissions!F1955</f>
        <v>NC</v>
      </c>
      <c r="D1954" s="175" t="str">
        <f>Emissions!C1955</f>
        <v>125</v>
      </c>
      <c r="E1954" s="178" t="str">
        <f>Emissions!D1955</f>
        <v>Moore</v>
      </c>
      <c r="F1954" s="178" t="str">
        <f>Emissions!E1955</f>
        <v>County</v>
      </c>
      <c r="G1954" s="178">
        <v>2850001000</v>
      </c>
      <c r="H1954" s="178" t="s">
        <v>24044</v>
      </c>
      <c r="I1954" s="178" t="s">
        <v>24041</v>
      </c>
      <c r="J1954" s="178" t="s">
        <v>24046</v>
      </c>
      <c r="K1954" s="178">
        <v>2014</v>
      </c>
      <c r="L1954" s="178">
        <v>515</v>
      </c>
      <c r="M1954" s="178" t="s">
        <v>24042</v>
      </c>
      <c r="N1954" s="183">
        <f>Emissions!P1955</f>
        <v>9.3235489824004389</v>
      </c>
      <c r="O1954" s="183" t="str">
        <f>Emissions!Q1955</f>
        <v>LB</v>
      </c>
      <c r="P1954" s="172">
        <f t="shared" si="30"/>
        <v>2.8531061514364547E-2</v>
      </c>
      <c r="Q1954" s="178" t="str">
        <f>Emissions!S1955</f>
        <v xml:space="preserve">LB </v>
      </c>
      <c r="R1954" s="178" t="str">
        <f>Emissions!T1955</f>
        <v xml:space="preserve">LB </v>
      </c>
      <c r="S1954" s="178" t="s">
        <v>24045</v>
      </c>
      <c r="T1954" s="178">
        <v>7439976</v>
      </c>
      <c r="U1954" s="178" t="s">
        <v>24043</v>
      </c>
      <c r="V1954" s="178">
        <v>8</v>
      </c>
      <c r="W1954" s="178">
        <f>Emissions!W1955</f>
        <v>0.2660107495490579</v>
      </c>
      <c r="X1954" s="178" t="str">
        <f>Emissions!X1955</f>
        <v>LB</v>
      </c>
    </row>
    <row r="1955" spans="1:24" x14ac:dyDescent="0.3">
      <c r="A1955" s="175" t="str">
        <f>Emissions!A1956</f>
        <v>37127</v>
      </c>
      <c r="B1955" s="175" t="str">
        <f>Emissions!B1956</f>
        <v>37</v>
      </c>
      <c r="C1955" s="175" t="str">
        <f>Emissions!F1956</f>
        <v>NC</v>
      </c>
      <c r="D1955" s="175" t="str">
        <f>Emissions!C1956</f>
        <v>127</v>
      </c>
      <c r="E1955" s="178" t="str">
        <f>Emissions!D1956</f>
        <v>Nash</v>
      </c>
      <c r="F1955" s="178" t="str">
        <f>Emissions!E1956</f>
        <v>County</v>
      </c>
      <c r="G1955" s="178">
        <v>2850001000</v>
      </c>
      <c r="H1955" s="178" t="s">
        <v>24044</v>
      </c>
      <c r="I1955" s="178" t="s">
        <v>24041</v>
      </c>
      <c r="J1955" s="178" t="s">
        <v>24046</v>
      </c>
      <c r="K1955" s="178">
        <v>2014</v>
      </c>
      <c r="L1955" s="178">
        <v>515</v>
      </c>
      <c r="M1955" s="178" t="s">
        <v>24042</v>
      </c>
      <c r="N1955" s="183">
        <f>Emissions!P1956</f>
        <v>9.4517669384741492</v>
      </c>
      <c r="O1955" s="183" t="str">
        <f>Emissions!Q1956</f>
        <v>LB</v>
      </c>
      <c r="P1955" s="172">
        <f t="shared" si="30"/>
        <v>2.8531061514364547E-2</v>
      </c>
      <c r="Q1955" s="178" t="str">
        <f>Emissions!S1956</f>
        <v xml:space="preserve">LB </v>
      </c>
      <c r="R1955" s="178" t="str">
        <f>Emissions!T1956</f>
        <v xml:space="preserve">LB </v>
      </c>
      <c r="S1955" s="178" t="s">
        <v>24045</v>
      </c>
      <c r="T1955" s="178">
        <v>7439976</v>
      </c>
      <c r="U1955" s="178" t="s">
        <v>24043</v>
      </c>
      <c r="V1955" s="178">
        <v>8</v>
      </c>
      <c r="W1955" s="178">
        <f>Emissions!W1956</f>
        <v>0.26966894394104302</v>
      </c>
      <c r="X1955" s="178" t="str">
        <f>Emissions!X1956</f>
        <v>LB</v>
      </c>
    </row>
    <row r="1956" spans="1:24" x14ac:dyDescent="0.3">
      <c r="A1956" s="175" t="str">
        <f>Emissions!A1957</f>
        <v>37129</v>
      </c>
      <c r="B1956" s="175" t="str">
        <f>Emissions!B1957</f>
        <v>37</v>
      </c>
      <c r="C1956" s="175" t="str">
        <f>Emissions!F1957</f>
        <v>NC</v>
      </c>
      <c r="D1956" s="175" t="str">
        <f>Emissions!C1957</f>
        <v>129</v>
      </c>
      <c r="E1956" s="178" t="str">
        <f>Emissions!D1957</f>
        <v>New Hanover</v>
      </c>
      <c r="F1956" s="178" t="str">
        <f>Emissions!E1957</f>
        <v>County</v>
      </c>
      <c r="G1956" s="178">
        <v>2850001000</v>
      </c>
      <c r="H1956" s="178" t="s">
        <v>24044</v>
      </c>
      <c r="I1956" s="178" t="s">
        <v>24041</v>
      </c>
      <c r="J1956" s="178" t="s">
        <v>24046</v>
      </c>
      <c r="K1956" s="178">
        <v>2014</v>
      </c>
      <c r="L1956" s="178">
        <v>515</v>
      </c>
      <c r="M1956" s="178" t="s">
        <v>24042</v>
      </c>
      <c r="N1956" s="183">
        <f>Emissions!P1957</f>
        <v>21.666630830336715</v>
      </c>
      <c r="O1956" s="183" t="str">
        <f>Emissions!Q1957</f>
        <v>LB</v>
      </c>
      <c r="P1956" s="172">
        <f t="shared" si="30"/>
        <v>2.8531061514364547E-2</v>
      </c>
      <c r="Q1956" s="178" t="str">
        <f>Emissions!S1957</f>
        <v xml:space="preserve">LB </v>
      </c>
      <c r="R1956" s="178" t="str">
        <f>Emissions!T1957</f>
        <v xml:space="preserve">LB </v>
      </c>
      <c r="S1956" s="178" t="s">
        <v>24045</v>
      </c>
      <c r="T1956" s="178">
        <v>7439976</v>
      </c>
      <c r="U1956" s="178" t="s">
        <v>24043</v>
      </c>
      <c r="V1956" s="178">
        <v>8</v>
      </c>
      <c r="W1956" s="178">
        <f>Emissions!W1957</f>
        <v>0.61817197702936422</v>
      </c>
      <c r="X1956" s="178" t="str">
        <f>Emissions!X1957</f>
        <v>LB</v>
      </c>
    </row>
    <row r="1957" spans="1:24" x14ac:dyDescent="0.3">
      <c r="A1957" s="175" t="str">
        <f>Emissions!A1958</f>
        <v>37131</v>
      </c>
      <c r="B1957" s="175" t="str">
        <f>Emissions!B1958</f>
        <v>37</v>
      </c>
      <c r="C1957" s="175" t="str">
        <f>Emissions!F1958</f>
        <v>NC</v>
      </c>
      <c r="D1957" s="175" t="str">
        <f>Emissions!C1958</f>
        <v>131</v>
      </c>
      <c r="E1957" s="178" t="str">
        <f>Emissions!D1958</f>
        <v>Northampton</v>
      </c>
      <c r="F1957" s="178" t="str">
        <f>Emissions!E1958</f>
        <v>County</v>
      </c>
      <c r="G1957" s="178">
        <v>2850001000</v>
      </c>
      <c r="H1957" s="178" t="s">
        <v>24044</v>
      </c>
      <c r="I1957" s="178" t="s">
        <v>24041</v>
      </c>
      <c r="J1957" s="178" t="s">
        <v>24046</v>
      </c>
      <c r="K1957" s="178">
        <v>2014</v>
      </c>
      <c r="L1957" s="178">
        <v>515</v>
      </c>
      <c r="M1957" s="178" t="s">
        <v>24042</v>
      </c>
      <c r="N1957" s="183">
        <f>Emissions!P1958</f>
        <v>2.0497844024502312</v>
      </c>
      <c r="O1957" s="183" t="str">
        <f>Emissions!Q1958</f>
        <v>LB</v>
      </c>
      <c r="P1957" s="172">
        <f t="shared" si="30"/>
        <v>2.8531061514364544E-2</v>
      </c>
      <c r="Q1957" s="178" t="str">
        <f>Emissions!S1958</f>
        <v xml:space="preserve">LB </v>
      </c>
      <c r="R1957" s="178" t="str">
        <f>Emissions!T1958</f>
        <v xml:space="preserve">LB </v>
      </c>
      <c r="S1957" s="178" t="s">
        <v>24045</v>
      </c>
      <c r="T1957" s="178">
        <v>7439976</v>
      </c>
      <c r="U1957" s="178" t="s">
        <v>24043</v>
      </c>
      <c r="V1957" s="178">
        <v>8</v>
      </c>
      <c r="W1957" s="178">
        <f>Emissions!W1958</f>
        <v>5.8482524877492517E-2</v>
      </c>
      <c r="X1957" s="178" t="str">
        <f>Emissions!X1958</f>
        <v>LB</v>
      </c>
    </row>
    <row r="1958" spans="1:24" x14ac:dyDescent="0.3">
      <c r="A1958" s="175" t="str">
        <f>Emissions!A1959</f>
        <v>37133</v>
      </c>
      <c r="B1958" s="175" t="str">
        <f>Emissions!B1959</f>
        <v>37</v>
      </c>
      <c r="C1958" s="175" t="str">
        <f>Emissions!F1959</f>
        <v>NC</v>
      </c>
      <c r="D1958" s="175" t="str">
        <f>Emissions!C1959</f>
        <v>133</v>
      </c>
      <c r="E1958" s="178" t="str">
        <f>Emissions!D1959</f>
        <v>Onslow</v>
      </c>
      <c r="F1958" s="178" t="str">
        <f>Emissions!E1959</f>
        <v>County</v>
      </c>
      <c r="G1958" s="178">
        <v>2850001000</v>
      </c>
      <c r="H1958" s="178" t="s">
        <v>24044</v>
      </c>
      <c r="I1958" s="178" t="s">
        <v>24041</v>
      </c>
      <c r="J1958" s="178" t="s">
        <v>24046</v>
      </c>
      <c r="K1958" s="178">
        <v>2014</v>
      </c>
      <c r="L1958" s="178">
        <v>515</v>
      </c>
      <c r="M1958" s="178" t="s">
        <v>24042</v>
      </c>
      <c r="N1958" s="183">
        <f>Emissions!P1959</f>
        <v>18.79084231399289</v>
      </c>
      <c r="O1958" s="183" t="str">
        <f>Emissions!Q1959</f>
        <v>LB</v>
      </c>
      <c r="P1958" s="172">
        <f t="shared" si="30"/>
        <v>2.8531061514364544E-2</v>
      </c>
      <c r="Q1958" s="178" t="str">
        <f>Emissions!S1959</f>
        <v xml:space="preserve">LB </v>
      </c>
      <c r="R1958" s="178" t="str">
        <f>Emissions!T1959</f>
        <v xml:space="preserve">LB </v>
      </c>
      <c r="S1958" s="178" t="s">
        <v>24045</v>
      </c>
      <c r="T1958" s="178">
        <v>7439976</v>
      </c>
      <c r="U1958" s="178" t="s">
        <v>24043</v>
      </c>
      <c r="V1958" s="178">
        <v>8</v>
      </c>
      <c r="W1958" s="178">
        <f>Emissions!W1959</f>
        <v>0.53612267796725532</v>
      </c>
      <c r="X1958" s="178" t="str">
        <f>Emissions!X1959</f>
        <v>LB</v>
      </c>
    </row>
    <row r="1959" spans="1:24" x14ac:dyDescent="0.3">
      <c r="A1959" s="175" t="str">
        <f>Emissions!A1960</f>
        <v>37135</v>
      </c>
      <c r="B1959" s="175" t="str">
        <f>Emissions!B1960</f>
        <v>37</v>
      </c>
      <c r="C1959" s="175" t="str">
        <f>Emissions!F1960</f>
        <v>NC</v>
      </c>
      <c r="D1959" s="175" t="str">
        <f>Emissions!C1960</f>
        <v>135</v>
      </c>
      <c r="E1959" s="178" t="str">
        <f>Emissions!D1960</f>
        <v>Orange</v>
      </c>
      <c r="F1959" s="178" t="str">
        <f>Emissions!E1960</f>
        <v>County</v>
      </c>
      <c r="G1959" s="178">
        <v>2850001000</v>
      </c>
      <c r="H1959" s="178" t="s">
        <v>24044</v>
      </c>
      <c r="I1959" s="178" t="s">
        <v>24041</v>
      </c>
      <c r="J1959" s="178" t="s">
        <v>24046</v>
      </c>
      <c r="K1959" s="178">
        <v>2014</v>
      </c>
      <c r="L1959" s="178">
        <v>515</v>
      </c>
      <c r="M1959" s="178" t="s">
        <v>24042</v>
      </c>
      <c r="N1959" s="183">
        <f>Emissions!P1960</f>
        <v>14.065910462398548</v>
      </c>
      <c r="O1959" s="183" t="str">
        <f>Emissions!Q1960</f>
        <v>LB</v>
      </c>
      <c r="P1959" s="172">
        <f t="shared" si="30"/>
        <v>2.8531061514364547E-2</v>
      </c>
      <c r="Q1959" s="178" t="str">
        <f>Emissions!S1960</f>
        <v xml:space="preserve">LB </v>
      </c>
      <c r="R1959" s="178" t="str">
        <f>Emissions!T1960</f>
        <v xml:space="preserve">LB </v>
      </c>
      <c r="S1959" s="178" t="s">
        <v>24045</v>
      </c>
      <c r="T1959" s="178">
        <v>7439976</v>
      </c>
      <c r="U1959" s="178" t="s">
        <v>24043</v>
      </c>
      <c r="V1959" s="178">
        <v>8</v>
      </c>
      <c r="W1959" s="178">
        <f>Emissions!W1960</f>
        <v>0.40131535665823687</v>
      </c>
      <c r="X1959" s="178" t="str">
        <f>Emissions!X1960</f>
        <v>LB</v>
      </c>
    </row>
    <row r="1960" spans="1:24" x14ac:dyDescent="0.3">
      <c r="A1960" s="175" t="str">
        <f>Emissions!A1961</f>
        <v>37137</v>
      </c>
      <c r="B1960" s="175" t="str">
        <f>Emissions!B1961</f>
        <v>37</v>
      </c>
      <c r="C1960" s="175" t="str">
        <f>Emissions!F1961</f>
        <v>NC</v>
      </c>
      <c r="D1960" s="175" t="str">
        <f>Emissions!C1961</f>
        <v>137</v>
      </c>
      <c r="E1960" s="178" t="str">
        <f>Emissions!D1961</f>
        <v>Pamlico</v>
      </c>
      <c r="F1960" s="178" t="str">
        <f>Emissions!E1961</f>
        <v>County</v>
      </c>
      <c r="G1960" s="178">
        <v>2850001000</v>
      </c>
      <c r="H1960" s="178" t="s">
        <v>24044</v>
      </c>
      <c r="I1960" s="178" t="s">
        <v>24041</v>
      </c>
      <c r="J1960" s="178" t="s">
        <v>24046</v>
      </c>
      <c r="K1960" s="178">
        <v>2014</v>
      </c>
      <c r="L1960" s="178">
        <v>515</v>
      </c>
      <c r="M1960" s="178" t="s">
        <v>24042</v>
      </c>
      <c r="N1960" s="183">
        <f>Emissions!P1961</f>
        <v>1.2970047619081071</v>
      </c>
      <c r="O1960" s="183" t="str">
        <f>Emissions!Q1961</f>
        <v>LB</v>
      </c>
      <c r="P1960" s="172">
        <f t="shared" si="30"/>
        <v>2.8531061514364544E-2</v>
      </c>
      <c r="Q1960" s="178" t="str">
        <f>Emissions!S1961</f>
        <v xml:space="preserve">LB </v>
      </c>
      <c r="R1960" s="178" t="str">
        <f>Emissions!T1961</f>
        <v xml:space="preserve">LB </v>
      </c>
      <c r="S1960" s="178" t="s">
        <v>24045</v>
      </c>
      <c r="T1960" s="178">
        <v>7439976</v>
      </c>
      <c r="U1960" s="178" t="s">
        <v>24043</v>
      </c>
      <c r="V1960" s="178">
        <v>8</v>
      </c>
      <c r="W1960" s="178">
        <f>Emissions!W1961</f>
        <v>3.7004922646423945E-2</v>
      </c>
      <c r="X1960" s="178" t="str">
        <f>Emissions!X1961</f>
        <v>LB</v>
      </c>
    </row>
    <row r="1961" spans="1:24" x14ac:dyDescent="0.3">
      <c r="A1961" s="175" t="str">
        <f>Emissions!A1962</f>
        <v>37139</v>
      </c>
      <c r="B1961" s="175" t="str">
        <f>Emissions!B1962</f>
        <v>37</v>
      </c>
      <c r="C1961" s="175" t="str">
        <f>Emissions!F1962</f>
        <v>NC</v>
      </c>
      <c r="D1961" s="175" t="str">
        <f>Emissions!C1962</f>
        <v>139</v>
      </c>
      <c r="E1961" s="178" t="str">
        <f>Emissions!D1962</f>
        <v>Pasquotank</v>
      </c>
      <c r="F1961" s="178" t="str">
        <f>Emissions!E1962</f>
        <v>County</v>
      </c>
      <c r="G1961" s="178">
        <v>2850001000</v>
      </c>
      <c r="H1961" s="178" t="s">
        <v>24044</v>
      </c>
      <c r="I1961" s="178" t="s">
        <v>24041</v>
      </c>
      <c r="J1961" s="178" t="s">
        <v>24046</v>
      </c>
      <c r="K1961" s="178">
        <v>2014</v>
      </c>
      <c r="L1961" s="178">
        <v>515</v>
      </c>
      <c r="M1961" s="178" t="s">
        <v>24042</v>
      </c>
      <c r="N1961" s="183">
        <f>Emissions!P1962</f>
        <v>3.9854748580504991</v>
      </c>
      <c r="O1961" s="183" t="str">
        <f>Emissions!Q1962</f>
        <v>LB</v>
      </c>
      <c r="P1961" s="172">
        <f t="shared" si="30"/>
        <v>2.8531061514364547E-2</v>
      </c>
      <c r="Q1961" s="178" t="str">
        <f>Emissions!S1962</f>
        <v xml:space="preserve">LB </v>
      </c>
      <c r="R1961" s="178" t="str">
        <f>Emissions!T1962</f>
        <v xml:space="preserve">LB </v>
      </c>
      <c r="S1961" s="178" t="s">
        <v>24045</v>
      </c>
      <c r="T1961" s="178">
        <v>7439976</v>
      </c>
      <c r="U1961" s="178" t="s">
        <v>24043</v>
      </c>
      <c r="V1961" s="178">
        <v>8</v>
      </c>
      <c r="W1961" s="178">
        <f>Emissions!W1962</f>
        <v>0.1137098283389921</v>
      </c>
      <c r="X1961" s="178" t="str">
        <f>Emissions!X1962</f>
        <v>LB</v>
      </c>
    </row>
    <row r="1962" spans="1:24" x14ac:dyDescent="0.3">
      <c r="A1962" s="175" t="str">
        <f>Emissions!A1963</f>
        <v>37141</v>
      </c>
      <c r="B1962" s="175" t="str">
        <f>Emissions!B1963</f>
        <v>37</v>
      </c>
      <c r="C1962" s="175" t="str">
        <f>Emissions!F1963</f>
        <v>NC</v>
      </c>
      <c r="D1962" s="175" t="str">
        <f>Emissions!C1963</f>
        <v>141</v>
      </c>
      <c r="E1962" s="178" t="str">
        <f>Emissions!D1963</f>
        <v>Pender</v>
      </c>
      <c r="F1962" s="178" t="str">
        <f>Emissions!E1963</f>
        <v>County</v>
      </c>
      <c r="G1962" s="178">
        <v>2850001000</v>
      </c>
      <c r="H1962" s="178" t="s">
        <v>24044</v>
      </c>
      <c r="I1962" s="178" t="s">
        <v>24041</v>
      </c>
      <c r="J1962" s="178" t="s">
        <v>24046</v>
      </c>
      <c r="K1962" s="178">
        <v>2014</v>
      </c>
      <c r="L1962" s="178">
        <v>515</v>
      </c>
      <c r="M1962" s="178" t="s">
        <v>24042</v>
      </c>
      <c r="N1962" s="183">
        <f>Emissions!P1963</f>
        <v>5.6345781477703918</v>
      </c>
      <c r="O1962" s="183" t="str">
        <f>Emissions!Q1963</f>
        <v>LB</v>
      </c>
      <c r="P1962" s="172">
        <f t="shared" si="30"/>
        <v>2.8531061514364544E-2</v>
      </c>
      <c r="Q1962" s="178" t="str">
        <f>Emissions!S1963</f>
        <v xml:space="preserve">LB </v>
      </c>
      <c r="R1962" s="178" t="str">
        <f>Emissions!T1963</f>
        <v xml:space="preserve">LB </v>
      </c>
      <c r="S1962" s="178" t="s">
        <v>24045</v>
      </c>
      <c r="T1962" s="178">
        <v>7439976</v>
      </c>
      <c r="U1962" s="178" t="s">
        <v>24043</v>
      </c>
      <c r="V1962" s="178">
        <v>8</v>
      </c>
      <c r="W1962" s="178">
        <f>Emissions!W1963</f>
        <v>0.16076049574153128</v>
      </c>
      <c r="X1962" s="178" t="str">
        <f>Emissions!X1963</f>
        <v>LB</v>
      </c>
    </row>
    <row r="1963" spans="1:24" x14ac:dyDescent="0.3">
      <c r="A1963" s="175" t="str">
        <f>Emissions!A1964</f>
        <v>37143</v>
      </c>
      <c r="B1963" s="175" t="str">
        <f>Emissions!B1964</f>
        <v>37</v>
      </c>
      <c r="C1963" s="175" t="str">
        <f>Emissions!F1964</f>
        <v>NC</v>
      </c>
      <c r="D1963" s="175" t="str">
        <f>Emissions!C1964</f>
        <v>143</v>
      </c>
      <c r="E1963" s="178" t="str">
        <f>Emissions!D1964</f>
        <v>Perquimans</v>
      </c>
      <c r="F1963" s="178" t="str">
        <f>Emissions!E1964</f>
        <v>County</v>
      </c>
      <c r="G1963" s="178">
        <v>2850001000</v>
      </c>
      <c r="H1963" s="178" t="s">
        <v>24044</v>
      </c>
      <c r="I1963" s="178" t="s">
        <v>24041</v>
      </c>
      <c r="J1963" s="178" t="s">
        <v>24046</v>
      </c>
      <c r="K1963" s="178">
        <v>2014</v>
      </c>
      <c r="L1963" s="178">
        <v>515</v>
      </c>
      <c r="M1963" s="178" t="s">
        <v>24042</v>
      </c>
      <c r="N1963" s="183">
        <f>Emissions!P1964</f>
        <v>1.3488929660066862</v>
      </c>
      <c r="O1963" s="183" t="str">
        <f>Emissions!Q1964</f>
        <v>LB</v>
      </c>
      <c r="P1963" s="172">
        <f t="shared" si="30"/>
        <v>2.8531061514364544E-2</v>
      </c>
      <c r="Q1963" s="178" t="str">
        <f>Emissions!S1964</f>
        <v xml:space="preserve">LB </v>
      </c>
      <c r="R1963" s="178" t="str">
        <f>Emissions!T1964</f>
        <v xml:space="preserve">LB </v>
      </c>
      <c r="S1963" s="178" t="s">
        <v>24045</v>
      </c>
      <c r="T1963" s="178">
        <v>7439976</v>
      </c>
      <c r="U1963" s="178" t="s">
        <v>24043</v>
      </c>
      <c r="V1963" s="178">
        <v>8</v>
      </c>
      <c r="W1963" s="178">
        <f>Emissions!W1964</f>
        <v>3.8485348189430404E-2</v>
      </c>
      <c r="X1963" s="178" t="str">
        <f>Emissions!X1964</f>
        <v>LB</v>
      </c>
    </row>
    <row r="1964" spans="1:24" x14ac:dyDescent="0.3">
      <c r="A1964" s="175" t="str">
        <f>Emissions!A1965</f>
        <v>37145</v>
      </c>
      <c r="B1964" s="175" t="str">
        <f>Emissions!B1965</f>
        <v>37</v>
      </c>
      <c r="C1964" s="175" t="str">
        <f>Emissions!F1965</f>
        <v>NC</v>
      </c>
      <c r="D1964" s="175" t="str">
        <f>Emissions!C1965</f>
        <v>145</v>
      </c>
      <c r="E1964" s="178" t="str">
        <f>Emissions!D1965</f>
        <v>Person</v>
      </c>
      <c r="F1964" s="178" t="str">
        <f>Emissions!E1965</f>
        <v>County</v>
      </c>
      <c r="G1964" s="178">
        <v>2850001000</v>
      </c>
      <c r="H1964" s="178" t="s">
        <v>24044</v>
      </c>
      <c r="I1964" s="178" t="s">
        <v>24041</v>
      </c>
      <c r="J1964" s="178" t="s">
        <v>24046</v>
      </c>
      <c r="K1964" s="178">
        <v>2014</v>
      </c>
      <c r="L1964" s="178">
        <v>515</v>
      </c>
      <c r="M1964" s="178" t="s">
        <v>24042</v>
      </c>
      <c r="N1964" s="183">
        <f>Emissions!P1965</f>
        <v>3.9198633258409066</v>
      </c>
      <c r="O1964" s="183" t="str">
        <f>Emissions!Q1965</f>
        <v>LB</v>
      </c>
      <c r="P1964" s="172">
        <f t="shared" si="30"/>
        <v>2.8531061514364547E-2</v>
      </c>
      <c r="Q1964" s="178" t="str">
        <f>Emissions!S1965</f>
        <v xml:space="preserve">LB </v>
      </c>
      <c r="R1964" s="178" t="str">
        <f>Emissions!T1965</f>
        <v xml:space="preserve">LB </v>
      </c>
      <c r="S1964" s="178" t="s">
        <v>24045</v>
      </c>
      <c r="T1964" s="178">
        <v>7439976</v>
      </c>
      <c r="U1964" s="178" t="s">
        <v>24043</v>
      </c>
      <c r="V1964" s="178">
        <v>8</v>
      </c>
      <c r="W1964" s="178">
        <f>Emissions!W1965</f>
        <v>0.11183786167746851</v>
      </c>
      <c r="X1964" s="178" t="str">
        <f>Emissions!X1965</f>
        <v>LB</v>
      </c>
    </row>
    <row r="1965" spans="1:24" x14ac:dyDescent="0.3">
      <c r="A1965" s="175" t="str">
        <f>Emissions!A1966</f>
        <v>37147</v>
      </c>
      <c r="B1965" s="175" t="str">
        <f>Emissions!B1966</f>
        <v>37</v>
      </c>
      <c r="C1965" s="175" t="str">
        <f>Emissions!F1966</f>
        <v>NC</v>
      </c>
      <c r="D1965" s="175" t="str">
        <f>Emissions!C1966</f>
        <v>147</v>
      </c>
      <c r="E1965" s="178" t="str">
        <f>Emissions!D1966</f>
        <v>Pitt</v>
      </c>
      <c r="F1965" s="178" t="str">
        <f>Emissions!E1966</f>
        <v>County</v>
      </c>
      <c r="G1965" s="178">
        <v>2850001000</v>
      </c>
      <c r="H1965" s="178" t="s">
        <v>24044</v>
      </c>
      <c r="I1965" s="178" t="s">
        <v>24041</v>
      </c>
      <c r="J1965" s="178" t="s">
        <v>24046</v>
      </c>
      <c r="K1965" s="178">
        <v>2014</v>
      </c>
      <c r="L1965" s="178">
        <v>515</v>
      </c>
      <c r="M1965" s="178" t="s">
        <v>24042</v>
      </c>
      <c r="N1965" s="183">
        <f>Emissions!P1966</f>
        <v>17.565258960428967</v>
      </c>
      <c r="O1965" s="183" t="str">
        <f>Emissions!Q1966</f>
        <v>LB</v>
      </c>
      <c r="P1965" s="172">
        <f t="shared" si="30"/>
        <v>2.8531061514364544E-2</v>
      </c>
      <c r="Q1965" s="178" t="str">
        <f>Emissions!S1966</f>
        <v xml:space="preserve">LB </v>
      </c>
      <c r="R1965" s="178" t="str">
        <f>Emissions!T1966</f>
        <v xml:space="preserve">LB </v>
      </c>
      <c r="S1965" s="178" t="s">
        <v>24045</v>
      </c>
      <c r="T1965" s="178">
        <v>7439976</v>
      </c>
      <c r="U1965" s="178" t="s">
        <v>24043</v>
      </c>
      <c r="V1965" s="178">
        <v>8</v>
      </c>
      <c r="W1965" s="178">
        <f>Emissions!W1966</f>
        <v>0.50115548391574183</v>
      </c>
      <c r="X1965" s="178" t="str">
        <f>Emissions!X1966</f>
        <v>LB</v>
      </c>
    </row>
    <row r="1966" spans="1:24" x14ac:dyDescent="0.3">
      <c r="A1966" s="175" t="str">
        <f>Emissions!A1967</f>
        <v>37149</v>
      </c>
      <c r="B1966" s="175" t="str">
        <f>Emissions!B1967</f>
        <v>37</v>
      </c>
      <c r="C1966" s="175" t="str">
        <f>Emissions!F1967</f>
        <v>NC</v>
      </c>
      <c r="D1966" s="175" t="str">
        <f>Emissions!C1967</f>
        <v>149</v>
      </c>
      <c r="E1966" s="178" t="str">
        <f>Emissions!D1967</f>
        <v>Polk</v>
      </c>
      <c r="F1966" s="178" t="str">
        <f>Emissions!E1967</f>
        <v>County</v>
      </c>
      <c r="G1966" s="178">
        <v>2850001000</v>
      </c>
      <c r="H1966" s="178" t="s">
        <v>24044</v>
      </c>
      <c r="I1966" s="178" t="s">
        <v>24041</v>
      </c>
      <c r="J1966" s="178" t="s">
        <v>24046</v>
      </c>
      <c r="K1966" s="178">
        <v>2014</v>
      </c>
      <c r="L1966" s="178">
        <v>515</v>
      </c>
      <c r="M1966" s="178" t="s">
        <v>24042</v>
      </c>
      <c r="N1966" s="183">
        <f>Emissions!P1967</f>
        <v>2.0391663529628778</v>
      </c>
      <c r="O1966" s="183" t="str">
        <f>Emissions!Q1967</f>
        <v>LB</v>
      </c>
      <c r="P1966" s="172">
        <f t="shared" si="30"/>
        <v>2.8531061514364547E-2</v>
      </c>
      <c r="Q1966" s="178" t="str">
        <f>Emissions!S1967</f>
        <v xml:space="preserve">LB </v>
      </c>
      <c r="R1966" s="178" t="str">
        <f>Emissions!T1967</f>
        <v xml:space="preserve">LB </v>
      </c>
      <c r="S1966" s="178" t="s">
        <v>24045</v>
      </c>
      <c r="T1966" s="178">
        <v>7439976</v>
      </c>
      <c r="U1966" s="178" t="s">
        <v>24043</v>
      </c>
      <c r="V1966" s="178">
        <v>8</v>
      </c>
      <c r="W1966" s="178">
        <f>Emissions!W1967</f>
        <v>5.8179580654406274E-2</v>
      </c>
      <c r="X1966" s="178" t="str">
        <f>Emissions!X1967</f>
        <v>LB</v>
      </c>
    </row>
    <row r="1967" spans="1:24" x14ac:dyDescent="0.3">
      <c r="A1967" s="175" t="str">
        <f>Emissions!A1968</f>
        <v>37151</v>
      </c>
      <c r="B1967" s="175" t="str">
        <f>Emissions!B1968</f>
        <v>37</v>
      </c>
      <c r="C1967" s="175" t="str">
        <f>Emissions!F1968</f>
        <v>NC</v>
      </c>
      <c r="D1967" s="175" t="str">
        <f>Emissions!C1968</f>
        <v>151</v>
      </c>
      <c r="E1967" s="178" t="str">
        <f>Emissions!D1968</f>
        <v>Randolph</v>
      </c>
      <c r="F1967" s="178" t="str">
        <f>Emissions!E1968</f>
        <v>County</v>
      </c>
      <c r="G1967" s="178">
        <v>2850001000</v>
      </c>
      <c r="H1967" s="178" t="s">
        <v>24044</v>
      </c>
      <c r="I1967" s="178" t="s">
        <v>24041</v>
      </c>
      <c r="J1967" s="178" t="s">
        <v>24046</v>
      </c>
      <c r="K1967" s="178">
        <v>2014</v>
      </c>
      <c r="L1967" s="178">
        <v>515</v>
      </c>
      <c r="M1967" s="178" t="s">
        <v>24042</v>
      </c>
      <c r="N1967" s="183">
        <f>Emissions!P1968</f>
        <v>14.302111978353084</v>
      </c>
      <c r="O1967" s="183" t="str">
        <f>Emissions!Q1968</f>
        <v>LB</v>
      </c>
      <c r="P1967" s="172">
        <f t="shared" si="30"/>
        <v>2.8531061514364547E-2</v>
      </c>
      <c r="Q1967" s="178" t="str">
        <f>Emissions!S1968</f>
        <v xml:space="preserve">LB </v>
      </c>
      <c r="R1967" s="178" t="str">
        <f>Emissions!T1968</f>
        <v xml:space="preserve">LB </v>
      </c>
      <c r="S1967" s="178" t="s">
        <v>24045</v>
      </c>
      <c r="T1967" s="178">
        <v>7439976</v>
      </c>
      <c r="U1967" s="178" t="s">
        <v>24043</v>
      </c>
      <c r="V1967" s="178">
        <v>8</v>
      </c>
      <c r="W1967" s="178">
        <f>Emissions!W1968</f>
        <v>0.40805443663972185</v>
      </c>
      <c r="X1967" s="178" t="str">
        <f>Emissions!X1968</f>
        <v>LB</v>
      </c>
    </row>
    <row r="1968" spans="1:24" x14ac:dyDescent="0.3">
      <c r="A1968" s="175" t="str">
        <f>Emissions!A1969</f>
        <v>37153</v>
      </c>
      <c r="B1968" s="175" t="str">
        <f>Emissions!B1969</f>
        <v>37</v>
      </c>
      <c r="C1968" s="175" t="str">
        <f>Emissions!F1969</f>
        <v>NC</v>
      </c>
      <c r="D1968" s="175" t="str">
        <f>Emissions!C1969</f>
        <v>153</v>
      </c>
      <c r="E1968" s="178" t="str">
        <f>Emissions!D1969</f>
        <v>Richmond</v>
      </c>
      <c r="F1968" s="178" t="str">
        <f>Emissions!E1969</f>
        <v>County</v>
      </c>
      <c r="G1968" s="178">
        <v>2850001000</v>
      </c>
      <c r="H1968" s="178" t="s">
        <v>24044</v>
      </c>
      <c r="I1968" s="178" t="s">
        <v>24041</v>
      </c>
      <c r="J1968" s="178" t="s">
        <v>24046</v>
      </c>
      <c r="K1968" s="178">
        <v>2014</v>
      </c>
      <c r="L1968" s="178">
        <v>515</v>
      </c>
      <c r="M1968" s="178" t="s">
        <v>24042</v>
      </c>
      <c r="N1968" s="183">
        <f>Emissions!P1969</f>
        <v>4.5810873321241479</v>
      </c>
      <c r="O1968" s="183" t="str">
        <f>Emissions!Q1969</f>
        <v>LB</v>
      </c>
      <c r="P1968" s="172">
        <f t="shared" si="30"/>
        <v>2.8531061514364544E-2</v>
      </c>
      <c r="Q1968" s="178" t="str">
        <f>Emissions!S1969</f>
        <v xml:space="preserve">LB </v>
      </c>
      <c r="R1968" s="178" t="str">
        <f>Emissions!T1969</f>
        <v xml:space="preserve">LB </v>
      </c>
      <c r="S1968" s="178" t="s">
        <v>24045</v>
      </c>
      <c r="T1968" s="178">
        <v>7439976</v>
      </c>
      <c r="U1968" s="178" t="s">
        <v>24043</v>
      </c>
      <c r="V1968" s="178">
        <v>8</v>
      </c>
      <c r="W1968" s="178">
        <f>Emissions!W1969</f>
        <v>0.13070328447551022</v>
      </c>
      <c r="X1968" s="178" t="str">
        <f>Emissions!X1969</f>
        <v>LB</v>
      </c>
    </row>
    <row r="1969" spans="1:24" x14ac:dyDescent="0.3">
      <c r="A1969" s="175" t="str">
        <f>Emissions!A1970</f>
        <v>37155</v>
      </c>
      <c r="B1969" s="175" t="str">
        <f>Emissions!B1970</f>
        <v>37</v>
      </c>
      <c r="C1969" s="175" t="str">
        <f>Emissions!F1970</f>
        <v>NC</v>
      </c>
      <c r="D1969" s="175" t="str">
        <f>Emissions!C1970</f>
        <v>155</v>
      </c>
      <c r="E1969" s="178" t="str">
        <f>Emissions!D1970</f>
        <v>Robeson</v>
      </c>
      <c r="F1969" s="178" t="str">
        <f>Emissions!E1970</f>
        <v>County</v>
      </c>
      <c r="G1969" s="178">
        <v>2850001000</v>
      </c>
      <c r="H1969" s="178" t="s">
        <v>24044</v>
      </c>
      <c r="I1969" s="178" t="s">
        <v>24041</v>
      </c>
      <c r="J1969" s="178" t="s">
        <v>24046</v>
      </c>
      <c r="K1969" s="178">
        <v>2014</v>
      </c>
      <c r="L1969" s="178">
        <v>515</v>
      </c>
      <c r="M1969" s="178" t="s">
        <v>24042</v>
      </c>
      <c r="N1969" s="183">
        <f>Emissions!P1970</f>
        <v>13.49894668788512</v>
      </c>
      <c r="O1969" s="183" t="str">
        <f>Emissions!Q1970</f>
        <v>LB</v>
      </c>
      <c r="P1969" s="172">
        <f t="shared" si="30"/>
        <v>2.8531061514364547E-2</v>
      </c>
      <c r="Q1969" s="178" t="str">
        <f>Emissions!S1970</f>
        <v xml:space="preserve">LB </v>
      </c>
      <c r="R1969" s="178" t="str">
        <f>Emissions!T1970</f>
        <v xml:space="preserve">LB </v>
      </c>
      <c r="S1969" s="178" t="s">
        <v>24045</v>
      </c>
      <c r="T1969" s="178">
        <v>7439976</v>
      </c>
      <c r="U1969" s="178" t="s">
        <v>24043</v>
      </c>
      <c r="V1969" s="178">
        <v>8</v>
      </c>
      <c r="W1969" s="178">
        <f>Emissions!W1970</f>
        <v>0.38513927833117789</v>
      </c>
      <c r="X1969" s="178" t="str">
        <f>Emissions!X1970</f>
        <v>LB</v>
      </c>
    </row>
    <row r="1970" spans="1:24" x14ac:dyDescent="0.3">
      <c r="A1970" s="175" t="str">
        <f>Emissions!A1971</f>
        <v>37157</v>
      </c>
      <c r="B1970" s="175" t="str">
        <f>Emissions!B1971</f>
        <v>37</v>
      </c>
      <c r="C1970" s="175" t="str">
        <f>Emissions!F1971</f>
        <v>NC</v>
      </c>
      <c r="D1970" s="175" t="str">
        <f>Emissions!C1971</f>
        <v>157</v>
      </c>
      <c r="E1970" s="178" t="str">
        <f>Emissions!D1971</f>
        <v>Rockingham</v>
      </c>
      <c r="F1970" s="178" t="str">
        <f>Emissions!E1971</f>
        <v>County</v>
      </c>
      <c r="G1970" s="178">
        <v>2850001000</v>
      </c>
      <c r="H1970" s="178" t="s">
        <v>24044</v>
      </c>
      <c r="I1970" s="178" t="s">
        <v>24041</v>
      </c>
      <c r="J1970" s="178" t="s">
        <v>24046</v>
      </c>
      <c r="K1970" s="178">
        <v>2014</v>
      </c>
      <c r="L1970" s="178">
        <v>515</v>
      </c>
      <c r="M1970" s="178" t="s">
        <v>24042</v>
      </c>
      <c r="N1970" s="183">
        <f>Emissions!P1971</f>
        <v>9.1852138282302906</v>
      </c>
      <c r="O1970" s="183" t="str">
        <f>Emissions!Q1971</f>
        <v>LB</v>
      </c>
      <c r="P1970" s="172">
        <f t="shared" si="30"/>
        <v>2.853106151436454E-2</v>
      </c>
      <c r="Q1970" s="178" t="str">
        <f>Emissions!S1971</f>
        <v xml:space="preserve">LB </v>
      </c>
      <c r="R1970" s="178" t="str">
        <f>Emissions!T1971</f>
        <v xml:space="preserve">LB </v>
      </c>
      <c r="S1970" s="178" t="s">
        <v>24045</v>
      </c>
      <c r="T1970" s="178">
        <v>7439976</v>
      </c>
      <c r="U1970" s="178" t="s">
        <v>24043</v>
      </c>
      <c r="V1970" s="178">
        <v>8</v>
      </c>
      <c r="W1970" s="178">
        <f>Emissions!W1971</f>
        <v>0.26206390075583025</v>
      </c>
      <c r="X1970" s="178" t="str">
        <f>Emissions!X1971</f>
        <v>LB</v>
      </c>
    </row>
    <row r="1971" spans="1:24" x14ac:dyDescent="0.3">
      <c r="A1971" s="175" t="str">
        <f>Emissions!A1972</f>
        <v>37159</v>
      </c>
      <c r="B1971" s="175" t="str">
        <f>Emissions!B1972</f>
        <v>37</v>
      </c>
      <c r="C1971" s="175" t="str">
        <f>Emissions!F1972</f>
        <v>NC</v>
      </c>
      <c r="D1971" s="175" t="str">
        <f>Emissions!C1972</f>
        <v>159</v>
      </c>
      <c r="E1971" s="178" t="str">
        <f>Emissions!D1972</f>
        <v>Rowan</v>
      </c>
      <c r="F1971" s="178" t="str">
        <f>Emissions!E1972</f>
        <v>County</v>
      </c>
      <c r="G1971" s="178">
        <v>2850001000</v>
      </c>
      <c r="H1971" s="178" t="s">
        <v>24044</v>
      </c>
      <c r="I1971" s="178" t="s">
        <v>24041</v>
      </c>
      <c r="J1971" s="178" t="s">
        <v>24046</v>
      </c>
      <c r="K1971" s="178">
        <v>2014</v>
      </c>
      <c r="L1971" s="178">
        <v>515</v>
      </c>
      <c r="M1971" s="178" t="s">
        <v>24042</v>
      </c>
      <c r="N1971" s="183">
        <f>Emissions!P1972</f>
        <v>13.886605664451722</v>
      </c>
      <c r="O1971" s="183" t="str">
        <f>Emissions!Q1972</f>
        <v>LB</v>
      </c>
      <c r="P1971" s="172">
        <f t="shared" si="30"/>
        <v>2.8531061514364544E-2</v>
      </c>
      <c r="Q1971" s="178" t="str">
        <f>Emissions!S1972</f>
        <v xml:space="preserve">LB </v>
      </c>
      <c r="R1971" s="178" t="str">
        <f>Emissions!T1972</f>
        <v xml:space="preserve">LB </v>
      </c>
      <c r="S1971" s="178" t="s">
        <v>24045</v>
      </c>
      <c r="T1971" s="178">
        <v>7439976</v>
      </c>
      <c r="U1971" s="178" t="s">
        <v>24043</v>
      </c>
      <c r="V1971" s="178">
        <v>8</v>
      </c>
      <c r="W1971" s="178">
        <f>Emissions!W1972</f>
        <v>0.39619960043819519</v>
      </c>
      <c r="X1971" s="178" t="str">
        <f>Emissions!X1972</f>
        <v>LB</v>
      </c>
    </row>
    <row r="1972" spans="1:24" x14ac:dyDescent="0.3">
      <c r="A1972" s="175" t="str">
        <f>Emissions!A1973</f>
        <v>37161</v>
      </c>
      <c r="B1972" s="175" t="str">
        <f>Emissions!B1973</f>
        <v>37</v>
      </c>
      <c r="C1972" s="175" t="str">
        <f>Emissions!F1973</f>
        <v>NC</v>
      </c>
      <c r="D1972" s="175" t="str">
        <f>Emissions!C1973</f>
        <v>161</v>
      </c>
      <c r="E1972" s="178" t="str">
        <f>Emissions!D1973</f>
        <v>Rutherford</v>
      </c>
      <c r="F1972" s="178" t="str">
        <f>Emissions!E1973</f>
        <v>County</v>
      </c>
      <c r="G1972" s="178">
        <v>2850001000</v>
      </c>
      <c r="H1972" s="178" t="s">
        <v>24044</v>
      </c>
      <c r="I1972" s="178" t="s">
        <v>24041</v>
      </c>
      <c r="J1972" s="178" t="s">
        <v>24046</v>
      </c>
      <c r="K1972" s="178">
        <v>2014</v>
      </c>
      <c r="L1972" s="178">
        <v>515</v>
      </c>
      <c r="M1972" s="178" t="s">
        <v>24042</v>
      </c>
      <c r="N1972" s="183">
        <f>Emissions!P1973</f>
        <v>6.6713405269601438</v>
      </c>
      <c r="O1972" s="183" t="str">
        <f>Emissions!Q1973</f>
        <v>LB</v>
      </c>
      <c r="P1972" s="172">
        <f t="shared" si="30"/>
        <v>2.8531061514364544E-2</v>
      </c>
      <c r="Q1972" s="178" t="str">
        <f>Emissions!S1973</f>
        <v xml:space="preserve">LB </v>
      </c>
      <c r="R1972" s="178" t="str">
        <f>Emissions!T1973</f>
        <v xml:space="preserve">LB </v>
      </c>
      <c r="S1972" s="178" t="s">
        <v>24045</v>
      </c>
      <c r="T1972" s="178">
        <v>7439976</v>
      </c>
      <c r="U1972" s="178" t="s">
        <v>24043</v>
      </c>
      <c r="V1972" s="178">
        <v>8</v>
      </c>
      <c r="W1972" s="178">
        <f>Emissions!W1973</f>
        <v>0.19034042695797304</v>
      </c>
      <c r="X1972" s="178" t="str">
        <f>Emissions!X1973</f>
        <v>LB</v>
      </c>
    </row>
    <row r="1973" spans="1:24" x14ac:dyDescent="0.3">
      <c r="A1973" s="175" t="str">
        <f>Emissions!A1974</f>
        <v>37163</v>
      </c>
      <c r="B1973" s="175" t="str">
        <f>Emissions!B1974</f>
        <v>37</v>
      </c>
      <c r="C1973" s="175" t="str">
        <f>Emissions!F1974</f>
        <v>NC</v>
      </c>
      <c r="D1973" s="175" t="str">
        <f>Emissions!C1974</f>
        <v>163</v>
      </c>
      <c r="E1973" s="178" t="str">
        <f>Emissions!D1974</f>
        <v>Sampson</v>
      </c>
      <c r="F1973" s="178" t="str">
        <f>Emissions!E1974</f>
        <v>County</v>
      </c>
      <c r="G1973" s="178">
        <v>2850001000</v>
      </c>
      <c r="H1973" s="178" t="s">
        <v>24044</v>
      </c>
      <c r="I1973" s="178" t="s">
        <v>24041</v>
      </c>
      <c r="J1973" s="178" t="s">
        <v>24046</v>
      </c>
      <c r="K1973" s="178">
        <v>2014</v>
      </c>
      <c r="L1973" s="178">
        <v>515</v>
      </c>
      <c r="M1973" s="178" t="s">
        <v>24042</v>
      </c>
      <c r="N1973" s="183">
        <f>Emissions!P1974</f>
        <v>6.4159063175945521</v>
      </c>
      <c r="O1973" s="183" t="str">
        <f>Emissions!Q1974</f>
        <v>LB</v>
      </c>
      <c r="P1973" s="172">
        <f t="shared" si="30"/>
        <v>2.8531061514364547E-2</v>
      </c>
      <c r="Q1973" s="178" t="str">
        <f>Emissions!S1974</f>
        <v xml:space="preserve">LB </v>
      </c>
      <c r="R1973" s="178" t="str">
        <f>Emissions!T1974</f>
        <v xml:space="preserve">LB </v>
      </c>
      <c r="S1973" s="178" t="s">
        <v>24045</v>
      </c>
      <c r="T1973" s="178">
        <v>7439976</v>
      </c>
      <c r="U1973" s="178" t="s">
        <v>24043</v>
      </c>
      <c r="V1973" s="178">
        <v>8</v>
      </c>
      <c r="W1973" s="178">
        <f>Emissions!W1974</f>
        <v>0.18305261781769028</v>
      </c>
      <c r="X1973" s="178" t="str">
        <f>Emissions!X1974</f>
        <v>LB</v>
      </c>
    </row>
    <row r="1974" spans="1:24" x14ac:dyDescent="0.3">
      <c r="A1974" s="175" t="str">
        <f>Emissions!A1975</f>
        <v>37165</v>
      </c>
      <c r="B1974" s="175" t="str">
        <f>Emissions!B1975</f>
        <v>37</v>
      </c>
      <c r="C1974" s="175" t="str">
        <f>Emissions!F1975</f>
        <v>NC</v>
      </c>
      <c r="D1974" s="175" t="str">
        <f>Emissions!C1975</f>
        <v>165</v>
      </c>
      <c r="E1974" s="178" t="str">
        <f>Emissions!D1975</f>
        <v>Scotland</v>
      </c>
      <c r="F1974" s="178" t="str">
        <f>Emissions!E1975</f>
        <v>County</v>
      </c>
      <c r="G1974" s="178">
        <v>2850001000</v>
      </c>
      <c r="H1974" s="178" t="s">
        <v>24044</v>
      </c>
      <c r="I1974" s="178" t="s">
        <v>24041</v>
      </c>
      <c r="J1974" s="178" t="s">
        <v>24046</v>
      </c>
      <c r="K1974" s="178">
        <v>2014</v>
      </c>
      <c r="L1974" s="178">
        <v>515</v>
      </c>
      <c r="M1974" s="178" t="s">
        <v>24042</v>
      </c>
      <c r="N1974" s="183">
        <f>Emissions!P1975</f>
        <v>3.5636578166236346</v>
      </c>
      <c r="O1974" s="183" t="str">
        <f>Emissions!Q1975</f>
        <v>LB</v>
      </c>
      <c r="P1974" s="172">
        <f t="shared" si="30"/>
        <v>2.8531061514364544E-2</v>
      </c>
      <c r="Q1974" s="178" t="str">
        <f>Emissions!S1975</f>
        <v xml:space="preserve">LB </v>
      </c>
      <c r="R1974" s="178" t="str">
        <f>Emissions!T1975</f>
        <v xml:space="preserve">LB </v>
      </c>
      <c r="S1974" s="178" t="s">
        <v>24045</v>
      </c>
      <c r="T1974" s="178">
        <v>7439976</v>
      </c>
      <c r="U1974" s="178" t="s">
        <v>24043</v>
      </c>
      <c r="V1974" s="178">
        <v>8</v>
      </c>
      <c r="W1974" s="178">
        <f>Emissions!W1975</f>
        <v>0.10167494038223496</v>
      </c>
      <c r="X1974" s="178" t="str">
        <f>Emissions!X1975</f>
        <v>LB</v>
      </c>
    </row>
    <row r="1975" spans="1:24" x14ac:dyDescent="0.3">
      <c r="A1975" s="175" t="str">
        <f>Emissions!A1976</f>
        <v>37167</v>
      </c>
      <c r="B1975" s="175" t="str">
        <f>Emissions!B1976</f>
        <v>37</v>
      </c>
      <c r="C1975" s="175" t="str">
        <f>Emissions!F1976</f>
        <v>NC</v>
      </c>
      <c r="D1975" s="175" t="str">
        <f>Emissions!C1976</f>
        <v>167</v>
      </c>
      <c r="E1975" s="178" t="str">
        <f>Emissions!D1976</f>
        <v>Stanly</v>
      </c>
      <c r="F1975" s="178" t="str">
        <f>Emissions!E1976</f>
        <v>County</v>
      </c>
      <c r="G1975" s="178">
        <v>2850001000</v>
      </c>
      <c r="H1975" s="178" t="s">
        <v>24044</v>
      </c>
      <c r="I1975" s="178" t="s">
        <v>24041</v>
      </c>
      <c r="J1975" s="178" t="s">
        <v>24046</v>
      </c>
      <c r="K1975" s="178">
        <v>2014</v>
      </c>
      <c r="L1975" s="178">
        <v>515</v>
      </c>
      <c r="M1975" s="178" t="s">
        <v>24042</v>
      </c>
      <c r="N1975" s="183">
        <f>Emissions!P1976</f>
        <v>6.0703188578646348</v>
      </c>
      <c r="O1975" s="183" t="str">
        <f>Emissions!Q1976</f>
        <v>LB</v>
      </c>
      <c r="P1975" s="172">
        <f t="shared" si="30"/>
        <v>2.8531061514364551E-2</v>
      </c>
      <c r="Q1975" s="178" t="str">
        <f>Emissions!S1976</f>
        <v xml:space="preserve">LB </v>
      </c>
      <c r="R1975" s="178" t="str">
        <f>Emissions!T1976</f>
        <v xml:space="preserve">LB </v>
      </c>
      <c r="S1975" s="178" t="s">
        <v>24045</v>
      </c>
      <c r="T1975" s="178">
        <v>7439976</v>
      </c>
      <c r="U1975" s="178" t="s">
        <v>24043</v>
      </c>
      <c r="V1975" s="178">
        <v>8</v>
      </c>
      <c r="W1975" s="178">
        <f>Emissions!W1976</f>
        <v>0.17319264074554305</v>
      </c>
      <c r="X1975" s="178" t="str">
        <f>Emissions!X1976</f>
        <v>LB</v>
      </c>
    </row>
    <row r="1976" spans="1:24" x14ac:dyDescent="0.3">
      <c r="A1976" s="175" t="str">
        <f>Emissions!A1977</f>
        <v>37169</v>
      </c>
      <c r="B1976" s="175" t="str">
        <f>Emissions!B1977</f>
        <v>37</v>
      </c>
      <c r="C1976" s="175" t="str">
        <f>Emissions!F1977</f>
        <v>NC</v>
      </c>
      <c r="D1976" s="175" t="str">
        <f>Emissions!C1977</f>
        <v>169</v>
      </c>
      <c r="E1976" s="178" t="str">
        <f>Emissions!D1977</f>
        <v>Stokes</v>
      </c>
      <c r="F1976" s="178" t="str">
        <f>Emissions!E1977</f>
        <v>County</v>
      </c>
      <c r="G1976" s="178">
        <v>2850001000</v>
      </c>
      <c r="H1976" s="178" t="s">
        <v>24044</v>
      </c>
      <c r="I1976" s="178" t="s">
        <v>24041</v>
      </c>
      <c r="J1976" s="178" t="s">
        <v>24046</v>
      </c>
      <c r="K1976" s="178">
        <v>2014</v>
      </c>
      <c r="L1976" s="178">
        <v>515</v>
      </c>
      <c r="M1976" s="178" t="s">
        <v>24042</v>
      </c>
      <c r="N1976" s="183">
        <f>Emissions!P1977</f>
        <v>4.6498041429574002</v>
      </c>
      <c r="O1976" s="183" t="str">
        <f>Emissions!Q1977</f>
        <v>LB</v>
      </c>
      <c r="P1976" s="172">
        <f t="shared" si="30"/>
        <v>2.8531061514364551E-2</v>
      </c>
      <c r="Q1976" s="178" t="str">
        <f>Emissions!S1977</f>
        <v xml:space="preserve">LB </v>
      </c>
      <c r="R1976" s="178" t="str">
        <f>Emissions!T1977</f>
        <v xml:space="preserve">LB </v>
      </c>
      <c r="S1976" s="178" t="s">
        <v>24045</v>
      </c>
      <c r="T1976" s="178">
        <v>7439976</v>
      </c>
      <c r="U1976" s="178" t="s">
        <v>24043</v>
      </c>
      <c r="V1976" s="178">
        <v>8</v>
      </c>
      <c r="W1976" s="178">
        <f>Emissions!W1977</f>
        <v>0.13266384803246473</v>
      </c>
      <c r="X1976" s="178" t="str">
        <f>Emissions!X1977</f>
        <v>LB</v>
      </c>
    </row>
    <row r="1977" spans="1:24" x14ac:dyDescent="0.3">
      <c r="A1977" s="175" t="str">
        <f>Emissions!A1978</f>
        <v>37171</v>
      </c>
      <c r="B1977" s="175" t="str">
        <f>Emissions!B1978</f>
        <v>37</v>
      </c>
      <c r="C1977" s="175" t="str">
        <f>Emissions!F1978</f>
        <v>NC</v>
      </c>
      <c r="D1977" s="175" t="str">
        <f>Emissions!C1978</f>
        <v>171</v>
      </c>
      <c r="E1977" s="178" t="str">
        <f>Emissions!D1978</f>
        <v>Surry</v>
      </c>
      <c r="F1977" s="178" t="str">
        <f>Emissions!E1978</f>
        <v>County</v>
      </c>
      <c r="G1977" s="178">
        <v>2850001000</v>
      </c>
      <c r="H1977" s="178" t="s">
        <v>24044</v>
      </c>
      <c r="I1977" s="178" t="s">
        <v>24041</v>
      </c>
      <c r="J1977" s="178" t="s">
        <v>24046</v>
      </c>
      <c r="K1977" s="178">
        <v>2014</v>
      </c>
      <c r="L1977" s="178">
        <v>515</v>
      </c>
      <c r="M1977" s="178" t="s">
        <v>24042</v>
      </c>
      <c r="N1977" s="183">
        <f>Emissions!P1978</f>
        <v>7.3092248584268429</v>
      </c>
      <c r="O1977" s="183" t="str">
        <f>Emissions!Q1978</f>
        <v>LB</v>
      </c>
      <c r="P1977" s="172">
        <f t="shared" si="30"/>
        <v>2.8531061514364544E-2</v>
      </c>
      <c r="Q1977" s="178" t="str">
        <f>Emissions!S1978</f>
        <v xml:space="preserve">LB </v>
      </c>
      <c r="R1977" s="178" t="str">
        <f>Emissions!T1978</f>
        <v xml:space="preserve">LB </v>
      </c>
      <c r="S1977" s="178" t="s">
        <v>24045</v>
      </c>
      <c r="T1977" s="178">
        <v>7439976</v>
      </c>
      <c r="U1977" s="178" t="s">
        <v>24043</v>
      </c>
      <c r="V1977" s="178">
        <v>8</v>
      </c>
      <c r="W1977" s="178">
        <f>Emissions!W1978</f>
        <v>0.20853994405809873</v>
      </c>
      <c r="X1977" s="178" t="str">
        <f>Emissions!X1978</f>
        <v>LB</v>
      </c>
    </row>
    <row r="1978" spans="1:24" x14ac:dyDescent="0.3">
      <c r="A1978" s="175" t="str">
        <f>Emissions!A1979</f>
        <v>37173</v>
      </c>
      <c r="B1978" s="175" t="str">
        <f>Emissions!B1979</f>
        <v>37</v>
      </c>
      <c r="C1978" s="175" t="str">
        <f>Emissions!F1979</f>
        <v>NC</v>
      </c>
      <c r="D1978" s="175" t="str">
        <f>Emissions!C1979</f>
        <v>173</v>
      </c>
      <c r="E1978" s="178" t="str">
        <f>Emissions!D1979</f>
        <v>Swain</v>
      </c>
      <c r="F1978" s="178" t="str">
        <f>Emissions!E1979</f>
        <v>County</v>
      </c>
      <c r="G1978" s="178">
        <v>2850001000</v>
      </c>
      <c r="H1978" s="178" t="s">
        <v>24044</v>
      </c>
      <c r="I1978" s="178" t="s">
        <v>24041</v>
      </c>
      <c r="J1978" s="178" t="s">
        <v>24046</v>
      </c>
      <c r="K1978" s="178">
        <v>2014</v>
      </c>
      <c r="L1978" s="178">
        <v>515</v>
      </c>
      <c r="M1978" s="178" t="s">
        <v>24042</v>
      </c>
      <c r="N1978" s="183">
        <f>Emissions!P1979</f>
        <v>1.4298305507782147</v>
      </c>
      <c r="O1978" s="183" t="str">
        <f>Emissions!Q1979</f>
        <v>LB</v>
      </c>
      <c r="P1978" s="172">
        <f t="shared" si="30"/>
        <v>2.8531061514364544E-2</v>
      </c>
      <c r="Q1978" s="178" t="str">
        <f>Emissions!S1979</f>
        <v xml:space="preserve">LB </v>
      </c>
      <c r="R1978" s="178" t="str">
        <f>Emissions!T1979</f>
        <v xml:space="preserve">LB </v>
      </c>
      <c r="S1978" s="178" t="s">
        <v>24045</v>
      </c>
      <c r="T1978" s="178">
        <v>7439976</v>
      </c>
      <c r="U1978" s="178" t="s">
        <v>24043</v>
      </c>
      <c r="V1978" s="178">
        <v>8</v>
      </c>
      <c r="W1978" s="178">
        <f>Emissions!W1979</f>
        <v>4.0794583399370983E-2</v>
      </c>
      <c r="X1978" s="178" t="str">
        <f>Emissions!X1979</f>
        <v>LB</v>
      </c>
    </row>
    <row r="1979" spans="1:24" x14ac:dyDescent="0.3">
      <c r="A1979" s="175" t="str">
        <f>Emissions!A1980</f>
        <v>37175</v>
      </c>
      <c r="B1979" s="175" t="str">
        <f>Emissions!B1980</f>
        <v>37</v>
      </c>
      <c r="C1979" s="175" t="str">
        <f>Emissions!F1980</f>
        <v>NC</v>
      </c>
      <c r="D1979" s="175" t="str">
        <f>Emissions!C1980</f>
        <v>175</v>
      </c>
      <c r="E1979" s="178" t="str">
        <f>Emissions!D1980</f>
        <v>Transylvania</v>
      </c>
      <c r="F1979" s="178" t="str">
        <f>Emissions!E1980</f>
        <v>County</v>
      </c>
      <c r="G1979" s="178">
        <v>2850001000</v>
      </c>
      <c r="H1979" s="178" t="s">
        <v>24044</v>
      </c>
      <c r="I1979" s="178" t="s">
        <v>24041</v>
      </c>
      <c r="J1979" s="178" t="s">
        <v>24046</v>
      </c>
      <c r="K1979" s="178">
        <v>2014</v>
      </c>
      <c r="L1979" s="178">
        <v>515</v>
      </c>
      <c r="M1979" s="178" t="s">
        <v>24042</v>
      </c>
      <c r="N1979" s="183">
        <f>Emissions!P1980</f>
        <v>3.3101268425435126</v>
      </c>
      <c r="O1979" s="183" t="str">
        <f>Emissions!Q1980</f>
        <v>LB</v>
      </c>
      <c r="P1979" s="172">
        <f t="shared" si="30"/>
        <v>2.8531061514364544E-2</v>
      </c>
      <c r="Q1979" s="178" t="str">
        <f>Emissions!S1980</f>
        <v xml:space="preserve">LB </v>
      </c>
      <c r="R1979" s="178" t="str">
        <f>Emissions!T1980</f>
        <v xml:space="preserve">LB </v>
      </c>
      <c r="S1979" s="178" t="s">
        <v>24045</v>
      </c>
      <c r="T1979" s="178">
        <v>7439976</v>
      </c>
      <c r="U1979" s="178" t="s">
        <v>24043</v>
      </c>
      <c r="V1979" s="178">
        <v>8</v>
      </c>
      <c r="W1979" s="178">
        <f>Emissions!W1980</f>
        <v>9.4441432564958239E-2</v>
      </c>
      <c r="X1979" s="178" t="str">
        <f>Emissions!X1980</f>
        <v>LB</v>
      </c>
    </row>
    <row r="1980" spans="1:24" x14ac:dyDescent="0.3">
      <c r="A1980" s="175" t="str">
        <f>Emissions!A1981</f>
        <v>37177</v>
      </c>
      <c r="B1980" s="175" t="str">
        <f>Emissions!B1981</f>
        <v>37</v>
      </c>
      <c r="C1980" s="175" t="str">
        <f>Emissions!F1981</f>
        <v>NC</v>
      </c>
      <c r="D1980" s="175" t="str">
        <f>Emissions!C1981</f>
        <v>177</v>
      </c>
      <c r="E1980" s="178" t="str">
        <f>Emissions!D1981</f>
        <v>Tyrrell</v>
      </c>
      <c r="F1980" s="178" t="str">
        <f>Emissions!E1981</f>
        <v>County</v>
      </c>
      <c r="G1980" s="178">
        <v>2850001000</v>
      </c>
      <c r="H1980" s="178" t="s">
        <v>24044</v>
      </c>
      <c r="I1980" s="178" t="s">
        <v>24041</v>
      </c>
      <c r="J1980" s="178" t="s">
        <v>24046</v>
      </c>
      <c r="K1980" s="178">
        <v>2014</v>
      </c>
      <c r="L1980" s="178">
        <v>515</v>
      </c>
      <c r="M1980" s="178" t="s">
        <v>24042</v>
      </c>
      <c r="N1980" s="183">
        <f>Emissions!P1981</f>
        <v>0.41220069472133619</v>
      </c>
      <c r="O1980" s="183" t="str">
        <f>Emissions!Q1981</f>
        <v>LB</v>
      </c>
      <c r="P1980" s="172">
        <f t="shared" si="30"/>
        <v>2.8531061514364544E-2</v>
      </c>
      <c r="Q1980" s="178" t="str">
        <f>Emissions!S1981</f>
        <v xml:space="preserve">LB </v>
      </c>
      <c r="R1980" s="178" t="str">
        <f>Emissions!T1981</f>
        <v xml:space="preserve">LB </v>
      </c>
      <c r="S1980" s="178" t="s">
        <v>24045</v>
      </c>
      <c r="T1980" s="178">
        <v>7439976</v>
      </c>
      <c r="U1980" s="178" t="s">
        <v>24043</v>
      </c>
      <c r="V1980" s="178">
        <v>8</v>
      </c>
      <c r="W1980" s="178">
        <f>Emissions!W1981</f>
        <v>1.1760523377358244E-2</v>
      </c>
      <c r="X1980" s="178" t="str">
        <f>Emissions!X1981</f>
        <v>LB</v>
      </c>
    </row>
    <row r="1981" spans="1:24" x14ac:dyDescent="0.3">
      <c r="A1981" s="175" t="str">
        <f>Emissions!A1982</f>
        <v>37179</v>
      </c>
      <c r="B1981" s="175" t="str">
        <f>Emissions!B1982</f>
        <v>37</v>
      </c>
      <c r="C1981" s="175" t="str">
        <f>Emissions!F1982</f>
        <v>NC</v>
      </c>
      <c r="D1981" s="175" t="str">
        <f>Emissions!C1982</f>
        <v>179</v>
      </c>
      <c r="E1981" s="178" t="str">
        <f>Emissions!D1982</f>
        <v>Union</v>
      </c>
      <c r="F1981" s="178" t="str">
        <f>Emissions!E1982</f>
        <v>County</v>
      </c>
      <c r="G1981" s="178">
        <v>2850001000</v>
      </c>
      <c r="H1981" s="178" t="s">
        <v>24044</v>
      </c>
      <c r="I1981" s="178" t="s">
        <v>24041</v>
      </c>
      <c r="J1981" s="178" t="s">
        <v>24046</v>
      </c>
      <c r="K1981" s="178">
        <v>2014</v>
      </c>
      <c r="L1981" s="178">
        <v>515</v>
      </c>
      <c r="M1981" s="178" t="s">
        <v>24042</v>
      </c>
      <c r="N1981" s="183">
        <f>Emissions!P1982</f>
        <v>21.89401736181118</v>
      </c>
      <c r="O1981" s="183" t="str">
        <f>Emissions!Q1982</f>
        <v>LB</v>
      </c>
      <c r="P1981" s="172">
        <f t="shared" si="30"/>
        <v>2.8531061514364544E-2</v>
      </c>
      <c r="Q1981" s="178" t="str">
        <f>Emissions!S1982</f>
        <v xml:space="preserve">LB </v>
      </c>
      <c r="R1981" s="178" t="str">
        <f>Emissions!T1982</f>
        <v xml:space="preserve">LB </v>
      </c>
      <c r="S1981" s="178" t="s">
        <v>24045</v>
      </c>
      <c r="T1981" s="178">
        <v>7439976</v>
      </c>
      <c r="U1981" s="178" t="s">
        <v>24043</v>
      </c>
      <c r="V1981" s="178">
        <v>8</v>
      </c>
      <c r="W1981" s="178">
        <f>Emissions!W1982</f>
        <v>0.62465955614640012</v>
      </c>
      <c r="X1981" s="178" t="str">
        <f>Emissions!X1982</f>
        <v>LB</v>
      </c>
    </row>
    <row r="1982" spans="1:24" x14ac:dyDescent="0.3">
      <c r="A1982" s="175" t="str">
        <f>Emissions!A1983</f>
        <v>37181</v>
      </c>
      <c r="B1982" s="175" t="str">
        <f>Emissions!B1983</f>
        <v>37</v>
      </c>
      <c r="C1982" s="175" t="str">
        <f>Emissions!F1983</f>
        <v>NC</v>
      </c>
      <c r="D1982" s="175" t="str">
        <f>Emissions!C1983</f>
        <v>181</v>
      </c>
      <c r="E1982" s="178" t="str">
        <f>Emissions!D1983</f>
        <v>Vance</v>
      </c>
      <c r="F1982" s="178" t="str">
        <f>Emissions!E1983</f>
        <v>County</v>
      </c>
      <c r="G1982" s="178">
        <v>2850001000</v>
      </c>
      <c r="H1982" s="178" t="s">
        <v>24044</v>
      </c>
      <c r="I1982" s="178" t="s">
        <v>24041</v>
      </c>
      <c r="J1982" s="178" t="s">
        <v>24046</v>
      </c>
      <c r="K1982" s="178">
        <v>2014</v>
      </c>
      <c r="L1982" s="178">
        <v>515</v>
      </c>
      <c r="M1982" s="178" t="s">
        <v>24042</v>
      </c>
      <c r="N1982" s="183">
        <f>Emissions!P1983</f>
        <v>4.4689967908378359</v>
      </c>
      <c r="O1982" s="183" t="str">
        <f>Emissions!Q1983</f>
        <v>LB</v>
      </c>
      <c r="P1982" s="172">
        <f t="shared" si="30"/>
        <v>2.8531061514364547E-2</v>
      </c>
      <c r="Q1982" s="178" t="str">
        <f>Emissions!S1983</f>
        <v xml:space="preserve">LB </v>
      </c>
      <c r="R1982" s="178" t="str">
        <f>Emissions!T1983</f>
        <v xml:space="preserve">LB </v>
      </c>
      <c r="S1982" s="178" t="s">
        <v>24045</v>
      </c>
      <c r="T1982" s="178">
        <v>7439976</v>
      </c>
      <c r="U1982" s="178" t="s">
        <v>24043</v>
      </c>
      <c r="V1982" s="178">
        <v>8</v>
      </c>
      <c r="W1982" s="178">
        <f>Emissions!W1983</f>
        <v>0.12750522234689204</v>
      </c>
      <c r="X1982" s="178" t="str">
        <f>Emissions!X1983</f>
        <v>LB</v>
      </c>
    </row>
    <row r="1983" spans="1:24" x14ac:dyDescent="0.3">
      <c r="A1983" s="175" t="str">
        <f>Emissions!A1984</f>
        <v>37183</v>
      </c>
      <c r="B1983" s="175" t="str">
        <f>Emissions!B1984</f>
        <v>37</v>
      </c>
      <c r="C1983" s="175" t="str">
        <f>Emissions!F1984</f>
        <v>NC</v>
      </c>
      <c r="D1983" s="175" t="str">
        <f>Emissions!C1984</f>
        <v>183</v>
      </c>
      <c r="E1983" s="178" t="str">
        <f>Emissions!D1984</f>
        <v>Wake</v>
      </c>
      <c r="F1983" s="178" t="str">
        <f>Emissions!E1984</f>
        <v>County</v>
      </c>
      <c r="G1983" s="178">
        <v>2850001000</v>
      </c>
      <c r="H1983" s="178" t="s">
        <v>24044</v>
      </c>
      <c r="I1983" s="178" t="s">
        <v>24041</v>
      </c>
      <c r="J1983" s="178" t="s">
        <v>24046</v>
      </c>
      <c r="K1983" s="178">
        <v>2014</v>
      </c>
      <c r="L1983" s="178">
        <v>515</v>
      </c>
      <c r="M1983" s="178" t="s">
        <v>24042</v>
      </c>
      <c r="N1983" s="183">
        <f>Emissions!P1984</f>
        <v>100.03915528844374</v>
      </c>
      <c r="O1983" s="183" t="str">
        <f>Emissions!Q1984</f>
        <v>LB</v>
      </c>
      <c r="P1983" s="172">
        <f t="shared" si="30"/>
        <v>2.8531061514364544E-2</v>
      </c>
      <c r="Q1983" s="178" t="str">
        <f>Emissions!S1984</f>
        <v xml:space="preserve">LB </v>
      </c>
      <c r="R1983" s="178" t="str">
        <f>Emissions!T1984</f>
        <v xml:space="preserve">LB </v>
      </c>
      <c r="S1983" s="178" t="s">
        <v>24045</v>
      </c>
      <c r="T1983" s="178">
        <v>7439976</v>
      </c>
      <c r="U1983" s="178" t="s">
        <v>24043</v>
      </c>
      <c r="V1983" s="178">
        <v>8</v>
      </c>
      <c r="W1983" s="178">
        <f>Emissions!W1984</f>
        <v>2.8542232933796554</v>
      </c>
      <c r="X1983" s="178" t="str">
        <f>Emissions!X1984</f>
        <v>LB</v>
      </c>
    </row>
    <row r="1984" spans="1:24" x14ac:dyDescent="0.3">
      <c r="A1984" s="175" t="str">
        <f>Emissions!A1985</f>
        <v>37185</v>
      </c>
      <c r="B1984" s="175" t="str">
        <f>Emissions!B1985</f>
        <v>37</v>
      </c>
      <c r="C1984" s="175" t="str">
        <f>Emissions!F1985</f>
        <v>NC</v>
      </c>
      <c r="D1984" s="175" t="str">
        <f>Emissions!C1985</f>
        <v>185</v>
      </c>
      <c r="E1984" s="178" t="str">
        <f>Emissions!D1985</f>
        <v>Warren</v>
      </c>
      <c r="F1984" s="178" t="str">
        <f>Emissions!E1985</f>
        <v>County</v>
      </c>
      <c r="G1984" s="178">
        <v>2850001000</v>
      </c>
      <c r="H1984" s="178" t="s">
        <v>24044</v>
      </c>
      <c r="I1984" s="178" t="s">
        <v>24041</v>
      </c>
      <c r="J1984" s="178" t="s">
        <v>24046</v>
      </c>
      <c r="K1984" s="178">
        <v>2014</v>
      </c>
      <c r="L1984" s="178">
        <v>515</v>
      </c>
      <c r="M1984" s="178" t="s">
        <v>24042</v>
      </c>
      <c r="N1984" s="183">
        <f>Emissions!P1985</f>
        <v>2.0265448979118719</v>
      </c>
      <c r="O1984" s="183" t="str">
        <f>Emissions!Q1985</f>
        <v>LB</v>
      </c>
      <c r="P1984" s="172">
        <f t="shared" si="30"/>
        <v>2.8531061514364547E-2</v>
      </c>
      <c r="Q1984" s="178" t="str">
        <f>Emissions!S1985</f>
        <v xml:space="preserve">LB </v>
      </c>
      <c r="R1984" s="178" t="str">
        <f>Emissions!T1985</f>
        <v xml:space="preserve">LB </v>
      </c>
      <c r="S1984" s="178" t="s">
        <v>24045</v>
      </c>
      <c r="T1984" s="178">
        <v>7439976</v>
      </c>
      <c r="U1984" s="178" t="s">
        <v>24043</v>
      </c>
      <c r="V1984" s="178">
        <v>8</v>
      </c>
      <c r="W1984" s="178">
        <f>Emissions!W1985</f>
        <v>5.7819477143945239E-2</v>
      </c>
      <c r="X1984" s="178" t="str">
        <f>Emissions!X1985</f>
        <v>LB</v>
      </c>
    </row>
    <row r="1985" spans="1:24" x14ac:dyDescent="0.3">
      <c r="A1985" s="175" t="str">
        <f>Emissions!A1986</f>
        <v>37187</v>
      </c>
      <c r="B1985" s="175" t="str">
        <f>Emissions!B1986</f>
        <v>37</v>
      </c>
      <c r="C1985" s="175" t="str">
        <f>Emissions!F1986</f>
        <v>NC</v>
      </c>
      <c r="D1985" s="175" t="str">
        <f>Emissions!C1986</f>
        <v>187</v>
      </c>
      <c r="E1985" s="178" t="str">
        <f>Emissions!D1986</f>
        <v>Washington</v>
      </c>
      <c r="F1985" s="178" t="str">
        <f>Emissions!E1986</f>
        <v>County</v>
      </c>
      <c r="G1985" s="178">
        <v>2850001000</v>
      </c>
      <c r="H1985" s="178" t="s">
        <v>24044</v>
      </c>
      <c r="I1985" s="178" t="s">
        <v>24041</v>
      </c>
      <c r="J1985" s="178" t="s">
        <v>24046</v>
      </c>
      <c r="K1985" s="178">
        <v>2014</v>
      </c>
      <c r="L1985" s="178">
        <v>515</v>
      </c>
      <c r="M1985" s="178" t="s">
        <v>24042</v>
      </c>
      <c r="N1985" s="183">
        <f>Emissions!P1986</f>
        <v>1.2591403967550903</v>
      </c>
      <c r="O1985" s="183" t="str">
        <f>Emissions!Q1986</f>
        <v>LB</v>
      </c>
      <c r="P1985" s="172">
        <f t="shared" si="30"/>
        <v>2.8531061514364544E-2</v>
      </c>
      <c r="Q1985" s="178" t="str">
        <f>Emissions!S1986</f>
        <v xml:space="preserve">LB </v>
      </c>
      <c r="R1985" s="178" t="str">
        <f>Emissions!T1986</f>
        <v xml:space="preserve">LB </v>
      </c>
      <c r="S1985" s="178" t="s">
        <v>24045</v>
      </c>
      <c r="T1985" s="178">
        <v>7439976</v>
      </c>
      <c r="U1985" s="178" t="s">
        <v>24043</v>
      </c>
      <c r="V1985" s="178">
        <v>8</v>
      </c>
      <c r="W1985" s="178">
        <f>Emissions!W1986</f>
        <v>3.592461211504086E-2</v>
      </c>
      <c r="X1985" s="178" t="str">
        <f>Emissions!X1986</f>
        <v>LB</v>
      </c>
    </row>
    <row r="1986" spans="1:24" x14ac:dyDescent="0.3">
      <c r="A1986" s="175" t="str">
        <f>Emissions!A1987</f>
        <v>37189</v>
      </c>
      <c r="B1986" s="175" t="str">
        <f>Emissions!B1987</f>
        <v>37</v>
      </c>
      <c r="C1986" s="175" t="str">
        <f>Emissions!F1987</f>
        <v>NC</v>
      </c>
      <c r="D1986" s="175" t="str">
        <f>Emissions!C1987</f>
        <v>189</v>
      </c>
      <c r="E1986" s="178" t="str">
        <f>Emissions!D1987</f>
        <v>Watauga</v>
      </c>
      <c r="F1986" s="178" t="str">
        <f>Emissions!E1987</f>
        <v>County</v>
      </c>
      <c r="G1986" s="178">
        <v>2850001000</v>
      </c>
      <c r="H1986" s="178" t="s">
        <v>24044</v>
      </c>
      <c r="I1986" s="178" t="s">
        <v>24041</v>
      </c>
      <c r="J1986" s="178" t="s">
        <v>24046</v>
      </c>
      <c r="K1986" s="178">
        <v>2014</v>
      </c>
      <c r="L1986" s="178">
        <v>515</v>
      </c>
      <c r="M1986" s="178" t="s">
        <v>24042</v>
      </c>
      <c r="N1986" s="183">
        <f>Emissions!P1987</f>
        <v>5.2649498212766543</v>
      </c>
      <c r="O1986" s="183" t="str">
        <f>Emissions!Q1987</f>
        <v>LB</v>
      </c>
      <c r="P1986" s="172">
        <f t="shared" si="30"/>
        <v>2.8531061514364544E-2</v>
      </c>
      <c r="Q1986" s="178" t="str">
        <f>Emissions!S1987</f>
        <v xml:space="preserve">LB </v>
      </c>
      <c r="R1986" s="178" t="str">
        <f>Emissions!T1987</f>
        <v xml:space="preserve">LB </v>
      </c>
      <c r="S1986" s="178" t="s">
        <v>24045</v>
      </c>
      <c r="T1986" s="178">
        <v>7439976</v>
      </c>
      <c r="U1986" s="178" t="s">
        <v>24043</v>
      </c>
      <c r="V1986" s="178">
        <v>8</v>
      </c>
      <c r="W1986" s="178">
        <f>Emissions!W1987</f>
        <v>0.15021460722088684</v>
      </c>
      <c r="X1986" s="178" t="str">
        <f>Emissions!X1987</f>
        <v>LB</v>
      </c>
    </row>
    <row r="1987" spans="1:24" x14ac:dyDescent="0.3">
      <c r="A1987" s="175" t="str">
        <f>Emissions!A1988</f>
        <v>37191</v>
      </c>
      <c r="B1987" s="175" t="str">
        <f>Emissions!B1988</f>
        <v>37</v>
      </c>
      <c r="C1987" s="175" t="str">
        <f>Emissions!F1988</f>
        <v>NC</v>
      </c>
      <c r="D1987" s="175" t="str">
        <f>Emissions!C1988</f>
        <v>191</v>
      </c>
      <c r="E1987" s="178" t="str">
        <f>Emissions!D1988</f>
        <v>Wayne</v>
      </c>
      <c r="F1987" s="178" t="str">
        <f>Emissions!E1988</f>
        <v>County</v>
      </c>
      <c r="G1987" s="178">
        <v>2850001000</v>
      </c>
      <c r="H1987" s="178" t="s">
        <v>24044</v>
      </c>
      <c r="I1987" s="178" t="s">
        <v>24041</v>
      </c>
      <c r="J1987" s="178" t="s">
        <v>24046</v>
      </c>
      <c r="K1987" s="178">
        <v>2014</v>
      </c>
      <c r="L1987" s="178">
        <v>515</v>
      </c>
      <c r="M1987" s="178" t="s">
        <v>24042</v>
      </c>
      <c r="N1987" s="183">
        <f>Emissions!P1988</f>
        <v>12.466792141491768</v>
      </c>
      <c r="O1987" s="183" t="str">
        <f>Emissions!Q1988</f>
        <v>LB</v>
      </c>
      <c r="P1987" s="172">
        <f t="shared" ref="P1987:P2050" si="31">W1987/N1987</f>
        <v>2.8531061514364547E-2</v>
      </c>
      <c r="Q1987" s="178" t="str">
        <f>Emissions!S1988</f>
        <v xml:space="preserve">LB </v>
      </c>
      <c r="R1987" s="178" t="str">
        <f>Emissions!T1988</f>
        <v xml:space="preserve">LB </v>
      </c>
      <c r="S1987" s="178" t="s">
        <v>24045</v>
      </c>
      <c r="T1987" s="178">
        <v>7439976</v>
      </c>
      <c r="U1987" s="178" t="s">
        <v>24043</v>
      </c>
      <c r="V1987" s="178">
        <v>8</v>
      </c>
      <c r="W1987" s="178">
        <f>Emissions!W1988</f>
        <v>0.35569081347569814</v>
      </c>
      <c r="X1987" s="178" t="str">
        <f>Emissions!X1988</f>
        <v>LB</v>
      </c>
    </row>
    <row r="1988" spans="1:24" x14ac:dyDescent="0.3">
      <c r="A1988" s="175" t="str">
        <f>Emissions!A1989</f>
        <v>37193</v>
      </c>
      <c r="B1988" s="175" t="str">
        <f>Emissions!B1989</f>
        <v>37</v>
      </c>
      <c r="C1988" s="175" t="str">
        <f>Emissions!F1989</f>
        <v>NC</v>
      </c>
      <c r="D1988" s="175" t="str">
        <f>Emissions!C1989</f>
        <v>193</v>
      </c>
      <c r="E1988" s="178" t="str">
        <f>Emissions!D1989</f>
        <v>Wilkes</v>
      </c>
      <c r="F1988" s="178" t="str">
        <f>Emissions!E1989</f>
        <v>County</v>
      </c>
      <c r="G1988" s="178">
        <v>2850001000</v>
      </c>
      <c r="H1988" s="178" t="s">
        <v>24044</v>
      </c>
      <c r="I1988" s="178" t="s">
        <v>24041</v>
      </c>
      <c r="J1988" s="178" t="s">
        <v>24046</v>
      </c>
      <c r="K1988" s="178">
        <v>2014</v>
      </c>
      <c r="L1988" s="178">
        <v>515</v>
      </c>
      <c r="M1988" s="178" t="s">
        <v>24042</v>
      </c>
      <c r="N1988" s="183">
        <f>Emissions!P1989</f>
        <v>6.8955216095327678</v>
      </c>
      <c r="O1988" s="183" t="str">
        <f>Emissions!Q1989</f>
        <v>LB</v>
      </c>
      <c r="P1988" s="172">
        <f t="shared" si="31"/>
        <v>2.8531061514364544E-2</v>
      </c>
      <c r="Q1988" s="178" t="str">
        <f>Emissions!S1989</f>
        <v xml:space="preserve">LB </v>
      </c>
      <c r="R1988" s="178" t="str">
        <f>Emissions!T1989</f>
        <v xml:space="preserve">LB </v>
      </c>
      <c r="S1988" s="178" t="s">
        <v>24045</v>
      </c>
      <c r="T1988" s="178">
        <v>7439976</v>
      </c>
      <c r="U1988" s="178" t="s">
        <v>24043</v>
      </c>
      <c r="V1988" s="178">
        <v>8</v>
      </c>
      <c r="W1988" s="178">
        <f>Emissions!W1989</f>
        <v>0.19673655121520942</v>
      </c>
      <c r="X1988" s="178" t="str">
        <f>Emissions!X1989</f>
        <v>LB</v>
      </c>
    </row>
    <row r="1989" spans="1:24" x14ac:dyDescent="0.3">
      <c r="A1989" s="175" t="str">
        <f>Emissions!A1990</f>
        <v>37195</v>
      </c>
      <c r="B1989" s="175" t="str">
        <f>Emissions!B1990</f>
        <v>37</v>
      </c>
      <c r="C1989" s="175" t="str">
        <f>Emissions!F1990</f>
        <v>NC</v>
      </c>
      <c r="D1989" s="175" t="str">
        <f>Emissions!C1990</f>
        <v>195</v>
      </c>
      <c r="E1989" s="178" t="str">
        <f>Emissions!D1990</f>
        <v>Wilson</v>
      </c>
      <c r="F1989" s="178" t="str">
        <f>Emissions!E1990</f>
        <v>County</v>
      </c>
      <c r="G1989" s="178">
        <v>2850001000</v>
      </c>
      <c r="H1989" s="178" t="s">
        <v>24044</v>
      </c>
      <c r="I1989" s="178" t="s">
        <v>24041</v>
      </c>
      <c r="J1989" s="178" t="s">
        <v>24046</v>
      </c>
      <c r="K1989" s="178">
        <v>2014</v>
      </c>
      <c r="L1989" s="178">
        <v>515</v>
      </c>
      <c r="M1989" s="178" t="s">
        <v>24042</v>
      </c>
      <c r="N1989" s="183">
        <f>Emissions!P1990</f>
        <v>8.1539608143405786</v>
      </c>
      <c r="O1989" s="183" t="str">
        <f>Emissions!Q1990</f>
        <v>LB</v>
      </c>
      <c r="P1989" s="172">
        <f t="shared" si="31"/>
        <v>2.8531061514364547E-2</v>
      </c>
      <c r="Q1989" s="178" t="str">
        <f>Emissions!S1990</f>
        <v xml:space="preserve">LB </v>
      </c>
      <c r="R1989" s="178" t="str">
        <f>Emissions!T1990</f>
        <v xml:space="preserve">LB </v>
      </c>
      <c r="S1989" s="178" t="s">
        <v>24045</v>
      </c>
      <c r="T1989" s="178">
        <v>7439976</v>
      </c>
      <c r="U1989" s="178" t="s">
        <v>24043</v>
      </c>
      <c r="V1989" s="178">
        <v>8</v>
      </c>
      <c r="W1989" s="178">
        <f>Emissions!W1990</f>
        <v>0.23264115757966908</v>
      </c>
      <c r="X1989" s="178" t="str">
        <f>Emissions!X1990</f>
        <v>LB</v>
      </c>
    </row>
    <row r="1990" spans="1:24" x14ac:dyDescent="0.3">
      <c r="A1990" s="175" t="str">
        <f>Emissions!A1991</f>
        <v>37197</v>
      </c>
      <c r="B1990" s="175" t="str">
        <f>Emissions!B1991</f>
        <v>37</v>
      </c>
      <c r="C1990" s="175" t="str">
        <f>Emissions!F1991</f>
        <v>NC</v>
      </c>
      <c r="D1990" s="175" t="str">
        <f>Emissions!C1991</f>
        <v>197</v>
      </c>
      <c r="E1990" s="178" t="str">
        <f>Emissions!D1991</f>
        <v>Yadkin</v>
      </c>
      <c r="F1990" s="178" t="str">
        <f>Emissions!E1991</f>
        <v>County</v>
      </c>
      <c r="G1990" s="178">
        <v>2850001000</v>
      </c>
      <c r="H1990" s="178" t="s">
        <v>24044</v>
      </c>
      <c r="I1990" s="178" t="s">
        <v>24041</v>
      </c>
      <c r="J1990" s="178" t="s">
        <v>24046</v>
      </c>
      <c r="K1990" s="178">
        <v>2014</v>
      </c>
      <c r="L1990" s="178">
        <v>515</v>
      </c>
      <c r="M1990" s="178" t="s">
        <v>24042</v>
      </c>
      <c r="N1990" s="183">
        <f>Emissions!P1991</f>
        <v>3.7856351530762424</v>
      </c>
      <c r="O1990" s="183" t="str">
        <f>Emissions!Q1991</f>
        <v>LB</v>
      </c>
      <c r="P1990" s="172">
        <f t="shared" si="31"/>
        <v>2.8531061514364547E-2</v>
      </c>
      <c r="Q1990" s="178" t="str">
        <f>Emissions!S1991</f>
        <v xml:space="preserve">LB </v>
      </c>
      <c r="R1990" s="178" t="str">
        <f>Emissions!T1991</f>
        <v xml:space="preserve">LB </v>
      </c>
      <c r="S1990" s="178" t="s">
        <v>24045</v>
      </c>
      <c r="T1990" s="178">
        <v>7439976</v>
      </c>
      <c r="U1990" s="178" t="s">
        <v>24043</v>
      </c>
      <c r="V1990" s="178">
        <v>8</v>
      </c>
      <c r="W1990" s="178">
        <f>Emissions!W1991</f>
        <v>0.10800818942335912</v>
      </c>
      <c r="X1990" s="178" t="str">
        <f>Emissions!X1991</f>
        <v>LB</v>
      </c>
    </row>
    <row r="1991" spans="1:24" x14ac:dyDescent="0.3">
      <c r="A1991" s="175" t="str">
        <f>Emissions!A1992</f>
        <v>37199</v>
      </c>
      <c r="B1991" s="175" t="str">
        <f>Emissions!B1992</f>
        <v>37</v>
      </c>
      <c r="C1991" s="175" t="str">
        <f>Emissions!F1992</f>
        <v>NC</v>
      </c>
      <c r="D1991" s="175" t="str">
        <f>Emissions!C1992</f>
        <v>199</v>
      </c>
      <c r="E1991" s="178" t="str">
        <f>Emissions!D1992</f>
        <v>Yancey</v>
      </c>
      <c r="F1991" s="178" t="str">
        <f>Emissions!E1992</f>
        <v>County</v>
      </c>
      <c r="G1991" s="178">
        <v>2850001000</v>
      </c>
      <c r="H1991" s="178" t="s">
        <v>24044</v>
      </c>
      <c r="I1991" s="178" t="s">
        <v>24041</v>
      </c>
      <c r="J1991" s="178" t="s">
        <v>24046</v>
      </c>
      <c r="K1991" s="178">
        <v>2014</v>
      </c>
      <c r="L1991" s="178">
        <v>515</v>
      </c>
      <c r="M1991" s="178" t="s">
        <v>24042</v>
      </c>
      <c r="N1991" s="183">
        <f>Emissions!P1992</f>
        <v>1.7643992799080477</v>
      </c>
      <c r="O1991" s="183" t="str">
        <f>Emissions!Q1992</f>
        <v>LB</v>
      </c>
      <c r="P1991" s="172">
        <f t="shared" si="31"/>
        <v>2.8531061514364544E-2</v>
      </c>
      <c r="Q1991" s="178" t="str">
        <f>Emissions!S1992</f>
        <v xml:space="preserve">LB </v>
      </c>
      <c r="R1991" s="178" t="str">
        <f>Emissions!T1992</f>
        <v xml:space="preserve">LB </v>
      </c>
      <c r="S1991" s="178" t="s">
        <v>24045</v>
      </c>
      <c r="T1991" s="178">
        <v>7439976</v>
      </c>
      <c r="U1991" s="178" t="s">
        <v>24043</v>
      </c>
      <c r="V1991" s="178">
        <v>8</v>
      </c>
      <c r="W1991" s="178">
        <f>Emissions!W1992</f>
        <v>5.0340184390957013E-2</v>
      </c>
      <c r="X1991" s="178" t="str">
        <f>Emissions!X1992</f>
        <v>LB</v>
      </c>
    </row>
    <row r="1992" spans="1:24" x14ac:dyDescent="0.3">
      <c r="A1992" s="175" t="str">
        <f>Emissions!A1993</f>
        <v>38001</v>
      </c>
      <c r="B1992" s="175" t="str">
        <f>Emissions!B1993</f>
        <v>38</v>
      </c>
      <c r="C1992" s="175" t="str">
        <f>Emissions!F1993</f>
        <v>ND</v>
      </c>
      <c r="D1992" s="175" t="str">
        <f>Emissions!C1993</f>
        <v>001</v>
      </c>
      <c r="E1992" s="178" t="str">
        <f>Emissions!D1993</f>
        <v>Adams</v>
      </c>
      <c r="F1992" s="178" t="str">
        <f>Emissions!E1993</f>
        <v>County</v>
      </c>
      <c r="G1992" s="178">
        <v>2850001000</v>
      </c>
      <c r="H1992" s="178" t="s">
        <v>24044</v>
      </c>
      <c r="I1992" s="178" t="s">
        <v>24041</v>
      </c>
      <c r="J1992" s="178" t="s">
        <v>24046</v>
      </c>
      <c r="K1992" s="178">
        <v>2014</v>
      </c>
      <c r="L1992" s="178">
        <v>515</v>
      </c>
      <c r="M1992" s="178" t="s">
        <v>24042</v>
      </c>
      <c r="N1992" s="183">
        <f>Emissions!P1993</f>
        <v>0.23880594318728202</v>
      </c>
      <c r="O1992" s="183" t="str">
        <f>Emissions!Q1993</f>
        <v>LB</v>
      </c>
      <c r="P1992" s="172">
        <f t="shared" si="31"/>
        <v>2.8531061514364544E-2</v>
      </c>
      <c r="Q1992" s="178" t="str">
        <f>Emissions!S1993</f>
        <v xml:space="preserve">LB </v>
      </c>
      <c r="R1992" s="178" t="str">
        <f>Emissions!T1993</f>
        <v xml:space="preserve">LB </v>
      </c>
      <c r="S1992" s="178" t="s">
        <v>24045</v>
      </c>
      <c r="T1992" s="178">
        <v>7439976</v>
      </c>
      <c r="U1992" s="178" t="s">
        <v>24043</v>
      </c>
      <c r="V1992" s="178">
        <v>8</v>
      </c>
      <c r="W1992" s="178">
        <f>Emissions!W1993</f>
        <v>6.8133870550721879E-3</v>
      </c>
      <c r="X1992" s="178" t="str">
        <f>Emissions!X1993</f>
        <v>LB</v>
      </c>
    </row>
    <row r="1993" spans="1:24" x14ac:dyDescent="0.3">
      <c r="A1993" s="175" t="str">
        <f>Emissions!A1994</f>
        <v>38003</v>
      </c>
      <c r="B1993" s="175" t="str">
        <f>Emissions!B1994</f>
        <v>38</v>
      </c>
      <c r="C1993" s="175" t="str">
        <f>Emissions!F1994</f>
        <v>ND</v>
      </c>
      <c r="D1993" s="175" t="str">
        <f>Emissions!C1994</f>
        <v>003</v>
      </c>
      <c r="E1993" s="178" t="str">
        <f>Emissions!D1994</f>
        <v>Barnes</v>
      </c>
      <c r="F1993" s="178" t="str">
        <f>Emissions!E1994</f>
        <v>County</v>
      </c>
      <c r="G1993" s="178">
        <v>2850001000</v>
      </c>
      <c r="H1993" s="178" t="s">
        <v>24044</v>
      </c>
      <c r="I1993" s="178" t="s">
        <v>24041</v>
      </c>
      <c r="J1993" s="178" t="s">
        <v>24046</v>
      </c>
      <c r="K1993" s="178">
        <v>2014</v>
      </c>
      <c r="L1993" s="178">
        <v>515</v>
      </c>
      <c r="M1993" s="178" t="s">
        <v>24042</v>
      </c>
      <c r="N1993" s="183">
        <f>Emissions!P1994</f>
        <v>1.1162975800667243</v>
      </c>
      <c r="O1993" s="183" t="str">
        <f>Emissions!Q1994</f>
        <v>LB</v>
      </c>
      <c r="P1993" s="172">
        <f t="shared" si="31"/>
        <v>2.853106151436454E-2</v>
      </c>
      <c r="Q1993" s="178" t="str">
        <f>Emissions!S1994</f>
        <v xml:space="preserve">LB </v>
      </c>
      <c r="R1993" s="178" t="str">
        <f>Emissions!T1994</f>
        <v xml:space="preserve">LB </v>
      </c>
      <c r="S1993" s="178" t="s">
        <v>24045</v>
      </c>
      <c r="T1993" s="178">
        <v>7439976</v>
      </c>
      <c r="U1993" s="178" t="s">
        <v>24043</v>
      </c>
      <c r="V1993" s="178">
        <v>8</v>
      </c>
      <c r="W1993" s="178">
        <f>Emissions!W1994</f>
        <v>3.1849154925219988E-2</v>
      </c>
      <c r="X1993" s="178" t="str">
        <f>Emissions!X1994</f>
        <v>LB</v>
      </c>
    </row>
    <row r="1994" spans="1:24" x14ac:dyDescent="0.3">
      <c r="A1994" s="175" t="str">
        <f>Emissions!A1995</f>
        <v>38005</v>
      </c>
      <c r="B1994" s="175" t="str">
        <f>Emissions!B1995</f>
        <v>38</v>
      </c>
      <c r="C1994" s="175" t="str">
        <f>Emissions!F1995</f>
        <v>ND</v>
      </c>
      <c r="D1994" s="175" t="str">
        <f>Emissions!C1995</f>
        <v>005</v>
      </c>
      <c r="E1994" s="178" t="str">
        <f>Emissions!D1995</f>
        <v>Benson</v>
      </c>
      <c r="F1994" s="178" t="str">
        <f>Emissions!E1995</f>
        <v>County</v>
      </c>
      <c r="G1994" s="178">
        <v>2850001000</v>
      </c>
      <c r="H1994" s="178" t="s">
        <v>24044</v>
      </c>
      <c r="I1994" s="178" t="s">
        <v>24041</v>
      </c>
      <c r="J1994" s="178" t="s">
        <v>24046</v>
      </c>
      <c r="K1994" s="178">
        <v>2014</v>
      </c>
      <c r="L1994" s="178">
        <v>515</v>
      </c>
      <c r="M1994" s="178" t="s">
        <v>24042</v>
      </c>
      <c r="N1994" s="183">
        <f>Emissions!P1995</f>
        <v>0.68446351082160151</v>
      </c>
      <c r="O1994" s="183" t="str">
        <f>Emissions!Q1995</f>
        <v>LB</v>
      </c>
      <c r="P1994" s="172">
        <f t="shared" si="31"/>
        <v>2.8531061514364547E-2</v>
      </c>
      <c r="Q1994" s="178" t="str">
        <f>Emissions!S1995</f>
        <v xml:space="preserve">LB </v>
      </c>
      <c r="R1994" s="178" t="str">
        <f>Emissions!T1995</f>
        <v xml:space="preserve">LB </v>
      </c>
      <c r="S1994" s="178" t="s">
        <v>24045</v>
      </c>
      <c r="T1994" s="178">
        <v>7439976</v>
      </c>
      <c r="U1994" s="178" t="s">
        <v>24043</v>
      </c>
      <c r="V1994" s="178">
        <v>8</v>
      </c>
      <c r="W1994" s="178">
        <f>Emissions!W1995</f>
        <v>1.9528470531589036E-2</v>
      </c>
      <c r="X1994" s="178" t="str">
        <f>Emissions!X1995</f>
        <v>LB</v>
      </c>
    </row>
    <row r="1995" spans="1:24" x14ac:dyDescent="0.3">
      <c r="A1995" s="175" t="str">
        <f>Emissions!A1996</f>
        <v>38007</v>
      </c>
      <c r="B1995" s="175" t="str">
        <f>Emissions!B1996</f>
        <v>38</v>
      </c>
      <c r="C1995" s="175" t="str">
        <f>Emissions!F1996</f>
        <v>ND</v>
      </c>
      <c r="D1995" s="175" t="str">
        <f>Emissions!C1996</f>
        <v>007</v>
      </c>
      <c r="E1995" s="178" t="str">
        <f>Emissions!D1996</f>
        <v>Billings</v>
      </c>
      <c r="F1995" s="178" t="str">
        <f>Emissions!E1996</f>
        <v>County</v>
      </c>
      <c r="G1995" s="178">
        <v>2850001000</v>
      </c>
      <c r="H1995" s="178" t="s">
        <v>24044</v>
      </c>
      <c r="I1995" s="178" t="s">
        <v>24041</v>
      </c>
      <c r="J1995" s="178" t="s">
        <v>24046</v>
      </c>
      <c r="K1995" s="178">
        <v>2014</v>
      </c>
      <c r="L1995" s="178">
        <v>515</v>
      </c>
      <c r="M1995" s="178" t="s">
        <v>24042</v>
      </c>
      <c r="N1995" s="183">
        <f>Emissions!P1996</f>
        <v>9.0253420642508853E-2</v>
      </c>
      <c r="O1995" s="183" t="str">
        <f>Emissions!Q1996</f>
        <v>LB</v>
      </c>
      <c r="P1995" s="172">
        <f t="shared" si="31"/>
        <v>2.8531061514364547E-2</v>
      </c>
      <c r="Q1995" s="178" t="str">
        <f>Emissions!S1996</f>
        <v xml:space="preserve">LB </v>
      </c>
      <c r="R1995" s="178" t="str">
        <f>Emissions!T1996</f>
        <v xml:space="preserve">LB </v>
      </c>
      <c r="S1995" s="178" t="s">
        <v>24045</v>
      </c>
      <c r="T1995" s="178">
        <v>7439976</v>
      </c>
      <c r="U1995" s="178" t="s">
        <v>24043</v>
      </c>
      <c r="V1995" s="178">
        <v>8</v>
      </c>
      <c r="W1995" s="178">
        <f>Emissions!W1996</f>
        <v>2.575025896233239E-3</v>
      </c>
      <c r="X1995" s="178" t="str">
        <f>Emissions!X1996</f>
        <v>LB</v>
      </c>
    </row>
    <row r="1996" spans="1:24" x14ac:dyDescent="0.3">
      <c r="A1996" s="175" t="str">
        <f>Emissions!A1997</f>
        <v>38009</v>
      </c>
      <c r="B1996" s="175" t="str">
        <f>Emissions!B1997</f>
        <v>38</v>
      </c>
      <c r="C1996" s="175" t="str">
        <f>Emissions!F1997</f>
        <v>ND</v>
      </c>
      <c r="D1996" s="175" t="str">
        <f>Emissions!C1997</f>
        <v>009</v>
      </c>
      <c r="E1996" s="178" t="str">
        <f>Emissions!D1997</f>
        <v>Bottineau</v>
      </c>
      <c r="F1996" s="178" t="str">
        <f>Emissions!E1997</f>
        <v>County</v>
      </c>
      <c r="G1996" s="178">
        <v>2850001000</v>
      </c>
      <c r="H1996" s="178" t="s">
        <v>24044</v>
      </c>
      <c r="I1996" s="178" t="s">
        <v>24041</v>
      </c>
      <c r="J1996" s="178" t="s">
        <v>24046</v>
      </c>
      <c r="K1996" s="178">
        <v>2014</v>
      </c>
      <c r="L1996" s="178">
        <v>515</v>
      </c>
      <c r="M1996" s="178" t="s">
        <v>24042</v>
      </c>
      <c r="N1996" s="183">
        <f>Emissions!P1997</f>
        <v>0.66613234991418846</v>
      </c>
      <c r="O1996" s="183" t="str">
        <f>Emissions!Q1997</f>
        <v>LB</v>
      </c>
      <c r="P1996" s="172">
        <f t="shared" si="31"/>
        <v>2.8531061514364547E-2</v>
      </c>
      <c r="Q1996" s="178" t="str">
        <f>Emissions!S1997</f>
        <v xml:space="preserve">LB </v>
      </c>
      <c r="R1996" s="178" t="str">
        <f>Emissions!T1997</f>
        <v xml:space="preserve">LB </v>
      </c>
      <c r="S1996" s="178" t="s">
        <v>24045</v>
      </c>
      <c r="T1996" s="178">
        <v>7439976</v>
      </c>
      <c r="U1996" s="178" t="s">
        <v>24043</v>
      </c>
      <c r="V1996" s="178">
        <v>8</v>
      </c>
      <c r="W1996" s="178">
        <f>Emissions!W1997</f>
        <v>1.9005463052109921E-2</v>
      </c>
      <c r="X1996" s="178" t="str">
        <f>Emissions!X1997</f>
        <v>LB</v>
      </c>
    </row>
    <row r="1997" spans="1:24" x14ac:dyDescent="0.3">
      <c r="A1997" s="175" t="str">
        <f>Emissions!A1998</f>
        <v>38011</v>
      </c>
      <c r="B1997" s="175" t="str">
        <f>Emissions!B1998</f>
        <v>38</v>
      </c>
      <c r="C1997" s="175" t="str">
        <f>Emissions!F1998</f>
        <v>ND</v>
      </c>
      <c r="D1997" s="175" t="str">
        <f>Emissions!C1998</f>
        <v>011</v>
      </c>
      <c r="E1997" s="178" t="str">
        <f>Emissions!D1998</f>
        <v>Bowman</v>
      </c>
      <c r="F1997" s="178" t="str">
        <f>Emissions!E1998</f>
        <v>County</v>
      </c>
      <c r="G1997" s="178">
        <v>2850001000</v>
      </c>
      <c r="H1997" s="178" t="s">
        <v>24044</v>
      </c>
      <c r="I1997" s="178" t="s">
        <v>24041</v>
      </c>
      <c r="J1997" s="178" t="s">
        <v>24046</v>
      </c>
      <c r="K1997" s="178">
        <v>2014</v>
      </c>
      <c r="L1997" s="178">
        <v>515</v>
      </c>
      <c r="M1997" s="178" t="s">
        <v>24042</v>
      </c>
      <c r="N1997" s="183">
        <f>Emissions!P1998</f>
        <v>0.32525289325885265</v>
      </c>
      <c r="O1997" s="183" t="str">
        <f>Emissions!Q1998</f>
        <v>LB</v>
      </c>
      <c r="P1997" s="172">
        <f t="shared" si="31"/>
        <v>2.8531061514364544E-2</v>
      </c>
      <c r="Q1997" s="178" t="str">
        <f>Emissions!S1998</f>
        <v xml:space="preserve">LB </v>
      </c>
      <c r="R1997" s="178" t="str">
        <f>Emissions!T1998</f>
        <v xml:space="preserve">LB </v>
      </c>
      <c r="S1997" s="178" t="s">
        <v>24045</v>
      </c>
      <c r="T1997" s="178">
        <v>7439976</v>
      </c>
      <c r="U1997" s="178" t="s">
        <v>24043</v>
      </c>
      <c r="V1997" s="178">
        <v>8</v>
      </c>
      <c r="W1997" s="178">
        <f>Emissions!W1998</f>
        <v>9.2798103052933699E-3</v>
      </c>
      <c r="X1997" s="178" t="str">
        <f>Emissions!X1998</f>
        <v>LB</v>
      </c>
    </row>
    <row r="1998" spans="1:24" x14ac:dyDescent="0.3">
      <c r="A1998" s="175" t="str">
        <f>Emissions!A1999</f>
        <v>38013</v>
      </c>
      <c r="B1998" s="175" t="str">
        <f>Emissions!B1999</f>
        <v>38</v>
      </c>
      <c r="C1998" s="175" t="str">
        <f>Emissions!F1999</f>
        <v>ND</v>
      </c>
      <c r="D1998" s="175" t="str">
        <f>Emissions!C1999</f>
        <v>013</v>
      </c>
      <c r="E1998" s="178" t="str">
        <f>Emissions!D1999</f>
        <v>Burke</v>
      </c>
      <c r="F1998" s="178" t="str">
        <f>Emissions!E1999</f>
        <v>County</v>
      </c>
      <c r="G1998" s="178">
        <v>2850001000</v>
      </c>
      <c r="H1998" s="178" t="s">
        <v>24044</v>
      </c>
      <c r="I1998" s="178" t="s">
        <v>24041</v>
      </c>
      <c r="J1998" s="178" t="s">
        <v>24046</v>
      </c>
      <c r="K1998" s="178">
        <v>2014</v>
      </c>
      <c r="L1998" s="178">
        <v>515</v>
      </c>
      <c r="M1998" s="178" t="s">
        <v>24042</v>
      </c>
      <c r="N1998" s="183">
        <f>Emissions!P1999</f>
        <v>0.22488227451990275</v>
      </c>
      <c r="O1998" s="183" t="str">
        <f>Emissions!Q1999</f>
        <v>LB</v>
      </c>
      <c r="P1998" s="172">
        <f t="shared" si="31"/>
        <v>2.8531061514364544E-2</v>
      </c>
      <c r="Q1998" s="178" t="str">
        <f>Emissions!S1999</f>
        <v xml:space="preserve">LB </v>
      </c>
      <c r="R1998" s="178" t="str">
        <f>Emissions!T1999</f>
        <v xml:space="preserve">LB </v>
      </c>
      <c r="S1998" s="178" t="s">
        <v>24045</v>
      </c>
      <c r="T1998" s="178">
        <v>7439976</v>
      </c>
      <c r="U1998" s="178" t="s">
        <v>24043</v>
      </c>
      <c r="V1998" s="178">
        <v>8</v>
      </c>
      <c r="W1998" s="178">
        <f>Emissions!W1999</f>
        <v>6.4161300078175599E-3</v>
      </c>
      <c r="X1998" s="178" t="str">
        <f>Emissions!X1999</f>
        <v>LB</v>
      </c>
    </row>
    <row r="1999" spans="1:24" x14ac:dyDescent="0.3">
      <c r="A1999" s="175" t="str">
        <f>Emissions!A2000</f>
        <v>38015</v>
      </c>
      <c r="B1999" s="175" t="str">
        <f>Emissions!B2000</f>
        <v>38</v>
      </c>
      <c r="C1999" s="175" t="str">
        <f>Emissions!F2000</f>
        <v>ND</v>
      </c>
      <c r="D1999" s="175" t="str">
        <f>Emissions!C2000</f>
        <v>015</v>
      </c>
      <c r="E1999" s="178" t="str">
        <f>Emissions!D2000</f>
        <v>Burleigh</v>
      </c>
      <c r="F1999" s="178" t="str">
        <f>Emissions!E2000</f>
        <v>County</v>
      </c>
      <c r="G1999" s="178">
        <v>2850001000</v>
      </c>
      <c r="H1999" s="178" t="s">
        <v>24044</v>
      </c>
      <c r="I1999" s="178" t="s">
        <v>24041</v>
      </c>
      <c r="J1999" s="178" t="s">
        <v>24046</v>
      </c>
      <c r="K1999" s="178">
        <v>2014</v>
      </c>
      <c r="L1999" s="178">
        <v>515</v>
      </c>
      <c r="M1999" s="178" t="s">
        <v>24042</v>
      </c>
      <c r="N1999" s="183">
        <f>Emissions!P2000</f>
        <v>9.0657106863584662</v>
      </c>
      <c r="O1999" s="183" t="str">
        <f>Emissions!Q2000</f>
        <v>LB</v>
      </c>
      <c r="P1999" s="172">
        <f t="shared" si="31"/>
        <v>2.8531061514364547E-2</v>
      </c>
      <c r="Q1999" s="178" t="str">
        <f>Emissions!S2000</f>
        <v xml:space="preserve">LB </v>
      </c>
      <c r="R1999" s="178" t="str">
        <f>Emissions!T2000</f>
        <v xml:space="preserve">LB </v>
      </c>
      <c r="S1999" s="178" t="s">
        <v>24045</v>
      </c>
      <c r="T1999" s="178">
        <v>7439976</v>
      </c>
      <c r="U1999" s="178" t="s">
        <v>24043</v>
      </c>
      <c r="V1999" s="178">
        <v>8</v>
      </c>
      <c r="W1999" s="178">
        <f>Emissions!W2000</f>
        <v>0.25865434926392544</v>
      </c>
      <c r="X1999" s="178" t="str">
        <f>Emissions!X2000</f>
        <v>LB</v>
      </c>
    </row>
    <row r="2000" spans="1:24" x14ac:dyDescent="0.3">
      <c r="A2000" s="175" t="str">
        <f>Emissions!A2001</f>
        <v>38017</v>
      </c>
      <c r="B2000" s="175" t="str">
        <f>Emissions!B2001</f>
        <v>38</v>
      </c>
      <c r="C2000" s="175" t="str">
        <f>Emissions!F2001</f>
        <v>ND</v>
      </c>
      <c r="D2000" s="175" t="str">
        <f>Emissions!C2001</f>
        <v>017</v>
      </c>
      <c r="E2000" s="178" t="str">
        <f>Emissions!D2001</f>
        <v>Cass</v>
      </c>
      <c r="F2000" s="178" t="str">
        <f>Emissions!E2001</f>
        <v>County</v>
      </c>
      <c r="G2000" s="178">
        <v>2850001000</v>
      </c>
      <c r="H2000" s="178" t="s">
        <v>24044</v>
      </c>
      <c r="I2000" s="178" t="s">
        <v>24041</v>
      </c>
      <c r="J2000" s="178" t="s">
        <v>24046</v>
      </c>
      <c r="K2000" s="178">
        <v>2014</v>
      </c>
      <c r="L2000" s="178">
        <v>515</v>
      </c>
      <c r="M2000" s="178" t="s">
        <v>24042</v>
      </c>
      <c r="N2000" s="183">
        <f>Emissions!P2001</f>
        <v>16.728937307882564</v>
      </c>
      <c r="O2000" s="183" t="str">
        <f>Emissions!Q2001</f>
        <v>LB</v>
      </c>
      <c r="P2000" s="172">
        <f t="shared" si="31"/>
        <v>2.8531061514364544E-2</v>
      </c>
      <c r="Q2000" s="178" t="str">
        <f>Emissions!S2001</f>
        <v xml:space="preserve">LB </v>
      </c>
      <c r="R2000" s="178" t="str">
        <f>Emissions!T2001</f>
        <v xml:space="preserve">LB </v>
      </c>
      <c r="S2000" s="178" t="s">
        <v>24045</v>
      </c>
      <c r="T2000" s="178">
        <v>7439976</v>
      </c>
      <c r="U2000" s="178" t="s">
        <v>24043</v>
      </c>
      <c r="V2000" s="178">
        <v>8</v>
      </c>
      <c r="W2000" s="178">
        <f>Emissions!W2001</f>
        <v>0.47729433940114541</v>
      </c>
      <c r="X2000" s="178" t="str">
        <f>Emissions!X2001</f>
        <v>LB</v>
      </c>
    </row>
    <row r="2001" spans="1:24" x14ac:dyDescent="0.3">
      <c r="A2001" s="175" t="str">
        <f>Emissions!A2002</f>
        <v>38019</v>
      </c>
      <c r="B2001" s="175" t="str">
        <f>Emissions!B2002</f>
        <v>38</v>
      </c>
      <c r="C2001" s="175" t="str">
        <f>Emissions!F2002</f>
        <v>ND</v>
      </c>
      <c r="D2001" s="175" t="str">
        <f>Emissions!C2002</f>
        <v>019</v>
      </c>
      <c r="E2001" s="178" t="str">
        <f>Emissions!D2002</f>
        <v>Cavalier</v>
      </c>
      <c r="F2001" s="178" t="str">
        <f>Emissions!E2002</f>
        <v>County</v>
      </c>
      <c r="G2001" s="178">
        <v>2850001000</v>
      </c>
      <c r="H2001" s="178" t="s">
        <v>24044</v>
      </c>
      <c r="I2001" s="178" t="s">
        <v>24041</v>
      </c>
      <c r="J2001" s="178" t="s">
        <v>24046</v>
      </c>
      <c r="K2001" s="178">
        <v>2014</v>
      </c>
      <c r="L2001" s="178">
        <v>515</v>
      </c>
      <c r="M2001" s="178" t="s">
        <v>24042</v>
      </c>
      <c r="N2001" s="183">
        <f>Emissions!P2002</f>
        <v>0.38615642239386416</v>
      </c>
      <c r="O2001" s="183" t="str">
        <f>Emissions!Q2002</f>
        <v>LB</v>
      </c>
      <c r="P2001" s="172">
        <f t="shared" si="31"/>
        <v>2.8531061514364547E-2</v>
      </c>
      <c r="Q2001" s="178" t="str">
        <f>Emissions!S2002</f>
        <v xml:space="preserve">LB </v>
      </c>
      <c r="R2001" s="178" t="str">
        <f>Emissions!T2002</f>
        <v xml:space="preserve">LB </v>
      </c>
      <c r="S2001" s="178" t="s">
        <v>24045</v>
      </c>
      <c r="T2001" s="178">
        <v>7439976</v>
      </c>
      <c r="U2001" s="178" t="s">
        <v>24043</v>
      </c>
      <c r="V2001" s="178">
        <v>8</v>
      </c>
      <c r="W2001" s="178">
        <f>Emissions!W2002</f>
        <v>1.1017452641486278E-2</v>
      </c>
      <c r="X2001" s="178" t="str">
        <f>Emissions!X2002</f>
        <v>LB</v>
      </c>
    </row>
    <row r="2002" spans="1:24" x14ac:dyDescent="0.3">
      <c r="A2002" s="175" t="str">
        <f>Emissions!A2003</f>
        <v>38021</v>
      </c>
      <c r="B2002" s="175" t="str">
        <f>Emissions!B2003</f>
        <v>38</v>
      </c>
      <c r="C2002" s="175" t="str">
        <f>Emissions!F2003</f>
        <v>ND</v>
      </c>
      <c r="D2002" s="175" t="str">
        <f>Emissions!C2003</f>
        <v>021</v>
      </c>
      <c r="E2002" s="178" t="str">
        <f>Emissions!D2003</f>
        <v>Dickey</v>
      </c>
      <c r="F2002" s="178" t="str">
        <f>Emissions!E2003</f>
        <v>County</v>
      </c>
      <c r="G2002" s="178">
        <v>2850001000</v>
      </c>
      <c r="H2002" s="178" t="s">
        <v>24044</v>
      </c>
      <c r="I2002" s="178" t="s">
        <v>24041</v>
      </c>
      <c r="J2002" s="178" t="s">
        <v>24046</v>
      </c>
      <c r="K2002" s="178">
        <v>2014</v>
      </c>
      <c r="L2002" s="178">
        <v>515</v>
      </c>
      <c r="M2002" s="178" t="s">
        <v>24042</v>
      </c>
      <c r="N2002" s="183">
        <f>Emissions!P2003</f>
        <v>0.51587693264031143</v>
      </c>
      <c r="O2002" s="183" t="str">
        <f>Emissions!Q2003</f>
        <v>LB</v>
      </c>
      <c r="P2002" s="172">
        <f t="shared" si="31"/>
        <v>2.8531061514364544E-2</v>
      </c>
      <c r="Q2002" s="178" t="str">
        <f>Emissions!S2003</f>
        <v xml:space="preserve">LB </v>
      </c>
      <c r="R2002" s="178" t="str">
        <f>Emissions!T2003</f>
        <v xml:space="preserve">LB </v>
      </c>
      <c r="S2002" s="178" t="s">
        <v>24045</v>
      </c>
      <c r="T2002" s="178">
        <v>7439976</v>
      </c>
      <c r="U2002" s="178" t="s">
        <v>24043</v>
      </c>
      <c r="V2002" s="178">
        <v>8</v>
      </c>
      <c r="W2002" s="178">
        <f>Emissions!W2003</f>
        <v>1.471851649900242E-2</v>
      </c>
      <c r="X2002" s="178" t="str">
        <f>Emissions!X2003</f>
        <v>LB</v>
      </c>
    </row>
    <row r="2003" spans="1:24" x14ac:dyDescent="0.3">
      <c r="A2003" s="175" t="str">
        <f>Emissions!A2004</f>
        <v>38023</v>
      </c>
      <c r="B2003" s="175" t="str">
        <f>Emissions!B2004</f>
        <v>38</v>
      </c>
      <c r="C2003" s="175" t="str">
        <f>Emissions!F2004</f>
        <v>ND</v>
      </c>
      <c r="D2003" s="175" t="str">
        <f>Emissions!C2004</f>
        <v>023</v>
      </c>
      <c r="E2003" s="178" t="str">
        <f>Emissions!D2004</f>
        <v>Divide</v>
      </c>
      <c r="F2003" s="178" t="str">
        <f>Emissions!E2004</f>
        <v>County</v>
      </c>
      <c r="G2003" s="178">
        <v>2850001000</v>
      </c>
      <c r="H2003" s="178" t="s">
        <v>24044</v>
      </c>
      <c r="I2003" s="178" t="s">
        <v>24041</v>
      </c>
      <c r="J2003" s="178" t="s">
        <v>24046</v>
      </c>
      <c r="K2003" s="178">
        <v>2014</v>
      </c>
      <c r="L2003" s="178">
        <v>515</v>
      </c>
      <c r="M2003" s="178" t="s">
        <v>24042</v>
      </c>
      <c r="N2003" s="183">
        <f>Emissions!P2004</f>
        <v>0.24361411654004606</v>
      </c>
      <c r="O2003" s="183" t="str">
        <f>Emissions!Q2004</f>
        <v>LB</v>
      </c>
      <c r="P2003" s="172">
        <f t="shared" si="31"/>
        <v>2.8531061514364544E-2</v>
      </c>
      <c r="Q2003" s="178" t="str">
        <f>Emissions!S2004</f>
        <v xml:space="preserve">LB </v>
      </c>
      <c r="R2003" s="178" t="str">
        <f>Emissions!T2004</f>
        <v xml:space="preserve">LB </v>
      </c>
      <c r="S2003" s="178" t="s">
        <v>24045</v>
      </c>
      <c r="T2003" s="178">
        <v>7439976</v>
      </c>
      <c r="U2003" s="178" t="s">
        <v>24043</v>
      </c>
      <c r="V2003" s="178">
        <v>8</v>
      </c>
      <c r="W2003" s="178">
        <f>Emissions!W2004</f>
        <v>6.9505693447716272E-3</v>
      </c>
      <c r="X2003" s="178" t="str">
        <f>Emissions!X2004</f>
        <v>LB</v>
      </c>
    </row>
    <row r="2004" spans="1:24" x14ac:dyDescent="0.3">
      <c r="A2004" s="175" t="str">
        <f>Emissions!A2005</f>
        <v>38025</v>
      </c>
      <c r="B2004" s="175" t="str">
        <f>Emissions!B2005</f>
        <v>38</v>
      </c>
      <c r="C2004" s="175" t="str">
        <f>Emissions!F2005</f>
        <v>ND</v>
      </c>
      <c r="D2004" s="175" t="str">
        <f>Emissions!C2005</f>
        <v>025</v>
      </c>
      <c r="E2004" s="178" t="str">
        <f>Emissions!D2005</f>
        <v>Dunn</v>
      </c>
      <c r="F2004" s="178" t="str">
        <f>Emissions!E2005</f>
        <v>County</v>
      </c>
      <c r="G2004" s="178">
        <v>2850001000</v>
      </c>
      <c r="H2004" s="178" t="s">
        <v>24044</v>
      </c>
      <c r="I2004" s="178" t="s">
        <v>24041</v>
      </c>
      <c r="J2004" s="178" t="s">
        <v>24046</v>
      </c>
      <c r="K2004" s="178">
        <v>2014</v>
      </c>
      <c r="L2004" s="178">
        <v>515</v>
      </c>
      <c r="M2004" s="178" t="s">
        <v>24042</v>
      </c>
      <c r="N2004" s="183">
        <f>Emissions!P2005</f>
        <v>0.44064905372519025</v>
      </c>
      <c r="O2004" s="183" t="str">
        <f>Emissions!Q2005</f>
        <v>LB</v>
      </c>
      <c r="P2004" s="172">
        <f t="shared" si="31"/>
        <v>2.8531061514364544E-2</v>
      </c>
      <c r="Q2004" s="178" t="str">
        <f>Emissions!S2005</f>
        <v xml:space="preserve">LB </v>
      </c>
      <c r="R2004" s="178" t="str">
        <f>Emissions!T2005</f>
        <v xml:space="preserve">LB </v>
      </c>
      <c r="S2004" s="178" t="s">
        <v>24045</v>
      </c>
      <c r="T2004" s="178">
        <v>7439976</v>
      </c>
      <c r="U2004" s="178" t="s">
        <v>24043</v>
      </c>
      <c r="V2004" s="178">
        <v>8</v>
      </c>
      <c r="W2004" s="178">
        <f>Emissions!W2005</f>
        <v>1.257218525807993E-2</v>
      </c>
      <c r="X2004" s="178" t="str">
        <f>Emissions!X2005</f>
        <v>LB</v>
      </c>
    </row>
    <row r="2005" spans="1:24" x14ac:dyDescent="0.3">
      <c r="A2005" s="175" t="str">
        <f>Emissions!A2006</f>
        <v>38027</v>
      </c>
      <c r="B2005" s="175" t="str">
        <f>Emissions!B2006</f>
        <v>38</v>
      </c>
      <c r="C2005" s="175" t="str">
        <f>Emissions!F2006</f>
        <v>ND</v>
      </c>
      <c r="D2005" s="175" t="str">
        <f>Emissions!C2006</f>
        <v>027</v>
      </c>
      <c r="E2005" s="178" t="str">
        <f>Emissions!D2006</f>
        <v>Eddy</v>
      </c>
      <c r="F2005" s="178" t="str">
        <f>Emissions!E2006</f>
        <v>County</v>
      </c>
      <c r="G2005" s="178">
        <v>2850001000</v>
      </c>
      <c r="H2005" s="178" t="s">
        <v>24044</v>
      </c>
      <c r="I2005" s="178" t="s">
        <v>24041</v>
      </c>
      <c r="J2005" s="178" t="s">
        <v>24046</v>
      </c>
      <c r="K2005" s="178">
        <v>2014</v>
      </c>
      <c r="L2005" s="178">
        <v>515</v>
      </c>
      <c r="M2005" s="178" t="s">
        <v>24042</v>
      </c>
      <c r="N2005" s="183">
        <f>Emissions!P2006</f>
        <v>0.23810475124000391</v>
      </c>
      <c r="O2005" s="183" t="str">
        <f>Emissions!Q2006</f>
        <v>LB</v>
      </c>
      <c r="P2005" s="172">
        <f t="shared" si="31"/>
        <v>2.8531061514364551E-2</v>
      </c>
      <c r="Q2005" s="178" t="str">
        <f>Emissions!S2006</f>
        <v xml:space="preserve">LB </v>
      </c>
      <c r="R2005" s="178" t="str">
        <f>Emissions!T2006</f>
        <v xml:space="preserve">LB </v>
      </c>
      <c r="S2005" s="178" t="s">
        <v>24045</v>
      </c>
      <c r="T2005" s="178">
        <v>7439976</v>
      </c>
      <c r="U2005" s="178" t="s">
        <v>24043</v>
      </c>
      <c r="V2005" s="178">
        <v>8</v>
      </c>
      <c r="W2005" s="178">
        <f>Emissions!W2006</f>
        <v>6.7933813044910203E-3</v>
      </c>
      <c r="X2005" s="178" t="str">
        <f>Emissions!X2006</f>
        <v>LB</v>
      </c>
    </row>
    <row r="2006" spans="1:24" x14ac:dyDescent="0.3">
      <c r="A2006" s="175" t="str">
        <f>Emissions!A2007</f>
        <v>38029</v>
      </c>
      <c r="B2006" s="175" t="str">
        <f>Emissions!B2007</f>
        <v>38</v>
      </c>
      <c r="C2006" s="175" t="str">
        <f>Emissions!F2007</f>
        <v>ND</v>
      </c>
      <c r="D2006" s="175" t="str">
        <f>Emissions!C2007</f>
        <v>029</v>
      </c>
      <c r="E2006" s="178" t="str">
        <f>Emissions!D2007</f>
        <v>Emmons</v>
      </c>
      <c r="F2006" s="178" t="str">
        <f>Emissions!E2007</f>
        <v>County</v>
      </c>
      <c r="G2006" s="178">
        <v>2850001000</v>
      </c>
      <c r="H2006" s="178" t="s">
        <v>24044</v>
      </c>
      <c r="I2006" s="178" t="s">
        <v>24041</v>
      </c>
      <c r="J2006" s="178" t="s">
        <v>24046</v>
      </c>
      <c r="K2006" s="178">
        <v>2014</v>
      </c>
      <c r="L2006" s="178">
        <v>515</v>
      </c>
      <c r="M2006" s="178" t="s">
        <v>24042</v>
      </c>
      <c r="N2006" s="183">
        <f>Emissions!P2007</f>
        <v>0.34278269194080496</v>
      </c>
      <c r="O2006" s="183" t="str">
        <f>Emissions!Q2007</f>
        <v>LB</v>
      </c>
      <c r="P2006" s="172">
        <f t="shared" si="31"/>
        <v>2.8531061514364547E-2</v>
      </c>
      <c r="Q2006" s="178" t="str">
        <f>Emissions!S2007</f>
        <v xml:space="preserve">LB </v>
      </c>
      <c r="R2006" s="178" t="str">
        <f>Emissions!T2007</f>
        <v xml:space="preserve">LB </v>
      </c>
      <c r="S2006" s="178" t="s">
        <v>24045</v>
      </c>
      <c r="T2006" s="178">
        <v>7439976</v>
      </c>
      <c r="U2006" s="178" t="s">
        <v>24043</v>
      </c>
      <c r="V2006" s="178">
        <v>8</v>
      </c>
      <c r="W2006" s="178">
        <f>Emissions!W2007</f>
        <v>9.7799540698225787E-3</v>
      </c>
      <c r="X2006" s="178" t="str">
        <f>Emissions!X2007</f>
        <v>LB</v>
      </c>
    </row>
    <row r="2007" spans="1:24" x14ac:dyDescent="0.3">
      <c r="A2007" s="175" t="str">
        <f>Emissions!A2008</f>
        <v>38031</v>
      </c>
      <c r="B2007" s="175" t="str">
        <f>Emissions!B2008</f>
        <v>38</v>
      </c>
      <c r="C2007" s="175" t="str">
        <f>Emissions!F2008</f>
        <v>ND</v>
      </c>
      <c r="D2007" s="175" t="str">
        <f>Emissions!C2008</f>
        <v>031</v>
      </c>
      <c r="E2007" s="178" t="str">
        <f>Emissions!D2008</f>
        <v>Foster</v>
      </c>
      <c r="F2007" s="178" t="str">
        <f>Emissions!E2008</f>
        <v>County</v>
      </c>
      <c r="G2007" s="178">
        <v>2850001000</v>
      </c>
      <c r="H2007" s="178" t="s">
        <v>24044</v>
      </c>
      <c r="I2007" s="178" t="s">
        <v>24041</v>
      </c>
      <c r="J2007" s="178" t="s">
        <v>24046</v>
      </c>
      <c r="K2007" s="178">
        <v>2014</v>
      </c>
      <c r="L2007" s="178">
        <v>515</v>
      </c>
      <c r="M2007" s="178" t="s">
        <v>24042</v>
      </c>
      <c r="N2007" s="183">
        <f>Emissions!P2008</f>
        <v>0.33677247524984988</v>
      </c>
      <c r="O2007" s="183" t="str">
        <f>Emissions!Q2008</f>
        <v>LB</v>
      </c>
      <c r="P2007" s="172">
        <f t="shared" si="31"/>
        <v>2.8531061514364544E-2</v>
      </c>
      <c r="Q2007" s="178" t="str">
        <f>Emissions!S2008</f>
        <v xml:space="preserve">LB </v>
      </c>
      <c r="R2007" s="178" t="str">
        <f>Emissions!T2008</f>
        <v xml:space="preserve">LB </v>
      </c>
      <c r="S2007" s="178" t="s">
        <v>24045</v>
      </c>
      <c r="T2007" s="178">
        <v>7439976</v>
      </c>
      <c r="U2007" s="178" t="s">
        <v>24043</v>
      </c>
      <c r="V2007" s="178">
        <v>8</v>
      </c>
      <c r="W2007" s="178">
        <f>Emissions!W2008</f>
        <v>9.6084762076982782E-3</v>
      </c>
      <c r="X2007" s="178" t="str">
        <f>Emissions!X2008</f>
        <v>LB</v>
      </c>
    </row>
    <row r="2008" spans="1:24" x14ac:dyDescent="0.3">
      <c r="A2008" s="175" t="str">
        <f>Emissions!A2009</f>
        <v>38033</v>
      </c>
      <c r="B2008" s="175" t="str">
        <f>Emissions!B2009</f>
        <v>38</v>
      </c>
      <c r="C2008" s="175" t="str">
        <f>Emissions!F2009</f>
        <v>ND</v>
      </c>
      <c r="D2008" s="175" t="str">
        <f>Emissions!C2009</f>
        <v>033</v>
      </c>
      <c r="E2008" s="178" t="str">
        <f>Emissions!D2009</f>
        <v>Golden Valley</v>
      </c>
      <c r="F2008" s="178" t="str">
        <f>Emissions!E2009</f>
        <v>County</v>
      </c>
      <c r="G2008" s="178">
        <v>2850001000</v>
      </c>
      <c r="H2008" s="178" t="s">
        <v>24044</v>
      </c>
      <c r="I2008" s="178" t="s">
        <v>24041</v>
      </c>
      <c r="J2008" s="178" t="s">
        <v>24046</v>
      </c>
      <c r="K2008" s="178">
        <v>2014</v>
      </c>
      <c r="L2008" s="178">
        <v>515</v>
      </c>
      <c r="M2008" s="178" t="s">
        <v>24042</v>
      </c>
      <c r="N2008" s="183">
        <f>Emissions!P2009</f>
        <v>0.18281075768321714</v>
      </c>
      <c r="O2008" s="183" t="str">
        <f>Emissions!Q2009</f>
        <v>LB</v>
      </c>
      <c r="P2008" s="172">
        <f t="shared" si="31"/>
        <v>2.8531061514364547E-2</v>
      </c>
      <c r="Q2008" s="178" t="str">
        <f>Emissions!S2009</f>
        <v xml:space="preserve">LB </v>
      </c>
      <c r="R2008" s="178" t="str">
        <f>Emissions!T2009</f>
        <v xml:space="preserve">LB </v>
      </c>
      <c r="S2008" s="178" t="s">
        <v>24045</v>
      </c>
      <c r="T2008" s="178">
        <v>7439976</v>
      </c>
      <c r="U2008" s="178" t="s">
        <v>24043</v>
      </c>
      <c r="V2008" s="178">
        <v>8</v>
      </c>
      <c r="W2008" s="178">
        <f>Emissions!W2009</f>
        <v>5.2157849729474598E-3</v>
      </c>
      <c r="X2008" s="178" t="str">
        <f>Emissions!X2009</f>
        <v>LB</v>
      </c>
    </row>
    <row r="2009" spans="1:24" x14ac:dyDescent="0.3">
      <c r="A2009" s="175" t="str">
        <f>Emissions!A2010</f>
        <v>38035</v>
      </c>
      <c r="B2009" s="175" t="str">
        <f>Emissions!B2010</f>
        <v>38</v>
      </c>
      <c r="C2009" s="175" t="str">
        <f>Emissions!F2010</f>
        <v>ND</v>
      </c>
      <c r="D2009" s="175" t="str">
        <f>Emissions!C2010</f>
        <v>035</v>
      </c>
      <c r="E2009" s="178" t="str">
        <f>Emissions!D2010</f>
        <v>Grand Forks</v>
      </c>
      <c r="F2009" s="178" t="str">
        <f>Emissions!E2010</f>
        <v>County</v>
      </c>
      <c r="G2009" s="178">
        <v>2850001000</v>
      </c>
      <c r="H2009" s="178" t="s">
        <v>24044</v>
      </c>
      <c r="I2009" s="178" t="s">
        <v>24041</v>
      </c>
      <c r="J2009" s="178" t="s">
        <v>24046</v>
      </c>
      <c r="K2009" s="178">
        <v>2014</v>
      </c>
      <c r="L2009" s="178">
        <v>515</v>
      </c>
      <c r="M2009" s="178" t="s">
        <v>24042</v>
      </c>
      <c r="N2009" s="183">
        <f>Emissions!P2010</f>
        <v>7.0257429711701276</v>
      </c>
      <c r="O2009" s="183" t="str">
        <f>Emissions!Q2010</f>
        <v>LB</v>
      </c>
      <c r="P2009" s="172">
        <f t="shared" si="31"/>
        <v>2.8531061514364544E-2</v>
      </c>
      <c r="Q2009" s="178" t="str">
        <f>Emissions!S2010</f>
        <v xml:space="preserve">LB </v>
      </c>
      <c r="R2009" s="178" t="str">
        <f>Emissions!T2010</f>
        <v xml:space="preserve">LB </v>
      </c>
      <c r="S2009" s="178" t="s">
        <v>24045</v>
      </c>
      <c r="T2009" s="178">
        <v>7439976</v>
      </c>
      <c r="U2009" s="178" t="s">
        <v>24043</v>
      </c>
      <c r="V2009" s="178">
        <v>8</v>
      </c>
      <c r="W2009" s="178">
        <f>Emissions!W2010</f>
        <v>0.20045190489456924</v>
      </c>
      <c r="X2009" s="178" t="str">
        <f>Emissions!X2010</f>
        <v>LB</v>
      </c>
    </row>
    <row r="2010" spans="1:24" x14ac:dyDescent="0.3">
      <c r="A2010" s="175" t="str">
        <f>Emissions!A2011</f>
        <v>38037</v>
      </c>
      <c r="B2010" s="175" t="str">
        <f>Emissions!B2011</f>
        <v>38</v>
      </c>
      <c r="C2010" s="175" t="str">
        <f>Emissions!F2011</f>
        <v>ND</v>
      </c>
      <c r="D2010" s="175" t="str">
        <f>Emissions!C2011</f>
        <v>037</v>
      </c>
      <c r="E2010" s="178" t="str">
        <f>Emissions!D2011</f>
        <v>Grant</v>
      </c>
      <c r="F2010" s="178" t="str">
        <f>Emissions!E2011</f>
        <v>County</v>
      </c>
      <c r="G2010" s="178">
        <v>2850001000</v>
      </c>
      <c r="H2010" s="178" t="s">
        <v>24044</v>
      </c>
      <c r="I2010" s="178" t="s">
        <v>24041</v>
      </c>
      <c r="J2010" s="178" t="s">
        <v>24046</v>
      </c>
      <c r="K2010" s="178">
        <v>2014</v>
      </c>
      <c r="L2010" s="178">
        <v>515</v>
      </c>
      <c r="M2010" s="178" t="s">
        <v>24042</v>
      </c>
      <c r="N2010" s="183">
        <f>Emissions!P2011</f>
        <v>0.23650202678908258</v>
      </c>
      <c r="O2010" s="183" t="str">
        <f>Emissions!Q2011</f>
        <v>LB</v>
      </c>
      <c r="P2010" s="172">
        <f t="shared" si="31"/>
        <v>2.8531061514364547E-2</v>
      </c>
      <c r="Q2010" s="178" t="str">
        <f>Emissions!S2011</f>
        <v xml:space="preserve">LB </v>
      </c>
      <c r="R2010" s="178" t="str">
        <f>Emissions!T2011</f>
        <v xml:space="preserve">LB </v>
      </c>
      <c r="S2010" s="178" t="s">
        <v>24045</v>
      </c>
      <c r="T2010" s="178">
        <v>7439976</v>
      </c>
      <c r="U2010" s="178" t="s">
        <v>24043</v>
      </c>
      <c r="V2010" s="178">
        <v>8</v>
      </c>
      <c r="W2010" s="178">
        <f>Emissions!W2011</f>
        <v>6.7476538745912069E-3</v>
      </c>
      <c r="X2010" s="178" t="str">
        <f>Emissions!X2011</f>
        <v>LB</v>
      </c>
    </row>
    <row r="2011" spans="1:24" x14ac:dyDescent="0.3">
      <c r="A2011" s="175" t="str">
        <f>Emissions!A2012</f>
        <v>38039</v>
      </c>
      <c r="B2011" s="175" t="str">
        <f>Emissions!B2012</f>
        <v>38</v>
      </c>
      <c r="C2011" s="175" t="str">
        <f>Emissions!F2012</f>
        <v>ND</v>
      </c>
      <c r="D2011" s="175" t="str">
        <f>Emissions!C2012</f>
        <v>039</v>
      </c>
      <c r="E2011" s="178" t="str">
        <f>Emissions!D2012</f>
        <v>Griggs</v>
      </c>
      <c r="F2011" s="178" t="str">
        <f>Emissions!E2012</f>
        <v>County</v>
      </c>
      <c r="G2011" s="178">
        <v>2850001000</v>
      </c>
      <c r="H2011" s="178" t="s">
        <v>24044</v>
      </c>
      <c r="I2011" s="178" t="s">
        <v>24041</v>
      </c>
      <c r="J2011" s="178" t="s">
        <v>24046</v>
      </c>
      <c r="K2011" s="178">
        <v>2014</v>
      </c>
      <c r="L2011" s="178">
        <v>515</v>
      </c>
      <c r="M2011" s="178" t="s">
        <v>24042</v>
      </c>
      <c r="N2011" s="183">
        <f>Emissions!P2012</f>
        <v>0.23229487510541402</v>
      </c>
      <c r="O2011" s="183" t="str">
        <f>Emissions!Q2012</f>
        <v>LB</v>
      </c>
      <c r="P2011" s="172">
        <f t="shared" si="31"/>
        <v>2.8531061514364547E-2</v>
      </c>
      <c r="Q2011" s="178" t="str">
        <f>Emissions!S2012</f>
        <v xml:space="preserve">LB </v>
      </c>
      <c r="R2011" s="178" t="str">
        <f>Emissions!T2012</f>
        <v xml:space="preserve">LB </v>
      </c>
      <c r="S2011" s="178" t="s">
        <v>24045</v>
      </c>
      <c r="T2011" s="178">
        <v>7439976</v>
      </c>
      <c r="U2011" s="178" t="s">
        <v>24043</v>
      </c>
      <c r="V2011" s="178">
        <v>8</v>
      </c>
      <c r="W2011" s="178">
        <f>Emissions!W2012</f>
        <v>6.6276193711041972E-3</v>
      </c>
      <c r="X2011" s="178" t="str">
        <f>Emissions!X2012</f>
        <v>LB</v>
      </c>
    </row>
    <row r="2012" spans="1:24" x14ac:dyDescent="0.3">
      <c r="A2012" s="175" t="str">
        <f>Emissions!A2013</f>
        <v>38041</v>
      </c>
      <c r="B2012" s="175" t="str">
        <f>Emissions!B2013</f>
        <v>38</v>
      </c>
      <c r="C2012" s="175" t="str">
        <f>Emissions!F2013</f>
        <v>ND</v>
      </c>
      <c r="D2012" s="175" t="str">
        <f>Emissions!C2013</f>
        <v>041</v>
      </c>
      <c r="E2012" s="178" t="str">
        <f>Emissions!D2013</f>
        <v>Hettinger</v>
      </c>
      <c r="F2012" s="178" t="str">
        <f>Emissions!E2013</f>
        <v>County</v>
      </c>
      <c r="G2012" s="178">
        <v>2850001000</v>
      </c>
      <c r="H2012" s="178" t="s">
        <v>24044</v>
      </c>
      <c r="I2012" s="178" t="s">
        <v>24041</v>
      </c>
      <c r="J2012" s="178" t="s">
        <v>24046</v>
      </c>
      <c r="K2012" s="178">
        <v>2014</v>
      </c>
      <c r="L2012" s="178">
        <v>515</v>
      </c>
      <c r="M2012" s="178" t="s">
        <v>24042</v>
      </c>
      <c r="N2012" s="183">
        <f>Emissions!P2013</f>
        <v>0.26645293996567537</v>
      </c>
      <c r="O2012" s="183" t="str">
        <f>Emissions!Q2013</f>
        <v>LB</v>
      </c>
      <c r="P2012" s="172">
        <f t="shared" si="31"/>
        <v>2.8531061514364547E-2</v>
      </c>
      <c r="Q2012" s="178" t="str">
        <f>Emissions!S2013</f>
        <v xml:space="preserve">LB </v>
      </c>
      <c r="R2012" s="178" t="str">
        <f>Emissions!T2013</f>
        <v xml:space="preserve">LB </v>
      </c>
      <c r="S2012" s="178" t="s">
        <v>24045</v>
      </c>
      <c r="T2012" s="178">
        <v>7439976</v>
      </c>
      <c r="U2012" s="178" t="s">
        <v>24043</v>
      </c>
      <c r="V2012" s="178">
        <v>8</v>
      </c>
      <c r="W2012" s="178">
        <f>Emissions!W2013</f>
        <v>7.6021852208439681E-3</v>
      </c>
      <c r="X2012" s="178" t="str">
        <f>Emissions!X2013</f>
        <v>LB</v>
      </c>
    </row>
    <row r="2013" spans="1:24" x14ac:dyDescent="0.3">
      <c r="A2013" s="175" t="str">
        <f>Emissions!A2014</f>
        <v>38043</v>
      </c>
      <c r="B2013" s="175" t="str">
        <f>Emissions!B2014</f>
        <v>38</v>
      </c>
      <c r="C2013" s="175" t="str">
        <f>Emissions!F2014</f>
        <v>ND</v>
      </c>
      <c r="D2013" s="175" t="str">
        <f>Emissions!C2014</f>
        <v>043</v>
      </c>
      <c r="E2013" s="178" t="str">
        <f>Emissions!D2014</f>
        <v>Kidder</v>
      </c>
      <c r="F2013" s="178" t="str">
        <f>Emissions!E2014</f>
        <v>County</v>
      </c>
      <c r="G2013" s="178">
        <v>2850001000</v>
      </c>
      <c r="H2013" s="178" t="s">
        <v>24044</v>
      </c>
      <c r="I2013" s="178" t="s">
        <v>24041</v>
      </c>
      <c r="J2013" s="178" t="s">
        <v>24046</v>
      </c>
      <c r="K2013" s="178">
        <v>2014</v>
      </c>
      <c r="L2013" s="178">
        <v>515</v>
      </c>
      <c r="M2013" s="178" t="s">
        <v>24042</v>
      </c>
      <c r="N2013" s="183">
        <f>Emissions!P2014</f>
        <v>0.24281275431458541</v>
      </c>
      <c r="O2013" s="183" t="str">
        <f>Emissions!Q2014</f>
        <v>LB</v>
      </c>
      <c r="P2013" s="172">
        <f t="shared" si="31"/>
        <v>2.8531061514364547E-2</v>
      </c>
      <c r="Q2013" s="178" t="str">
        <f>Emissions!S2014</f>
        <v xml:space="preserve">LB </v>
      </c>
      <c r="R2013" s="178" t="str">
        <f>Emissions!T2014</f>
        <v xml:space="preserve">LB </v>
      </c>
      <c r="S2013" s="178" t="s">
        <v>24045</v>
      </c>
      <c r="T2013" s="178">
        <v>7439976</v>
      </c>
      <c r="U2013" s="178" t="s">
        <v>24043</v>
      </c>
      <c r="V2013" s="178">
        <v>8</v>
      </c>
      <c r="W2013" s="178">
        <f>Emissions!W2014</f>
        <v>6.9277056298217218E-3</v>
      </c>
      <c r="X2013" s="178" t="str">
        <f>Emissions!X2014</f>
        <v>LB</v>
      </c>
    </row>
    <row r="2014" spans="1:24" x14ac:dyDescent="0.3">
      <c r="A2014" s="175" t="str">
        <f>Emissions!A2015</f>
        <v>38045</v>
      </c>
      <c r="B2014" s="175" t="str">
        <f>Emissions!B2015</f>
        <v>38</v>
      </c>
      <c r="C2014" s="175" t="str">
        <f>Emissions!F2015</f>
        <v>ND</v>
      </c>
      <c r="D2014" s="175" t="str">
        <f>Emissions!C2015</f>
        <v>045</v>
      </c>
      <c r="E2014" s="178" t="str">
        <f>Emissions!D2015</f>
        <v>LaMoure</v>
      </c>
      <c r="F2014" s="178" t="str">
        <f>Emissions!E2015</f>
        <v>County</v>
      </c>
      <c r="G2014" s="178">
        <v>2850001000</v>
      </c>
      <c r="H2014" s="178" t="s">
        <v>24044</v>
      </c>
      <c r="I2014" s="178" t="s">
        <v>24041</v>
      </c>
      <c r="J2014" s="178" t="s">
        <v>24046</v>
      </c>
      <c r="K2014" s="178">
        <v>2014</v>
      </c>
      <c r="L2014" s="178">
        <v>515</v>
      </c>
      <c r="M2014" s="178" t="s">
        <v>24042</v>
      </c>
      <c r="N2014" s="183">
        <f>Emissions!P2015</f>
        <v>0.4156064841795441</v>
      </c>
      <c r="O2014" s="183" t="str">
        <f>Emissions!Q2015</f>
        <v>LB</v>
      </c>
      <c r="P2014" s="172">
        <f t="shared" si="31"/>
        <v>2.8531061514364544E-2</v>
      </c>
      <c r="Q2014" s="178" t="str">
        <f>Emissions!S2015</f>
        <v xml:space="preserve">LB </v>
      </c>
      <c r="R2014" s="178" t="str">
        <f>Emissions!T2015</f>
        <v xml:space="preserve">LB </v>
      </c>
      <c r="S2014" s="178" t="s">
        <v>24045</v>
      </c>
      <c r="T2014" s="178">
        <v>7439976</v>
      </c>
      <c r="U2014" s="178" t="s">
        <v>24043</v>
      </c>
      <c r="V2014" s="178">
        <v>8</v>
      </c>
      <c r="W2014" s="178">
        <f>Emissions!W2015</f>
        <v>1.1857694165895348E-2</v>
      </c>
      <c r="X2014" s="178" t="str">
        <f>Emissions!X2015</f>
        <v>LB</v>
      </c>
    </row>
    <row r="2015" spans="1:24" x14ac:dyDescent="0.3">
      <c r="A2015" s="175" t="str">
        <f>Emissions!A2016</f>
        <v>38047</v>
      </c>
      <c r="B2015" s="175" t="str">
        <f>Emissions!B2016</f>
        <v>38</v>
      </c>
      <c r="C2015" s="175" t="str">
        <f>Emissions!F2016</f>
        <v>ND</v>
      </c>
      <c r="D2015" s="175" t="str">
        <f>Emissions!C2016</f>
        <v>047</v>
      </c>
      <c r="E2015" s="178" t="str">
        <f>Emissions!D2016</f>
        <v>Logan</v>
      </c>
      <c r="F2015" s="178" t="str">
        <f>Emissions!E2016</f>
        <v>County</v>
      </c>
      <c r="G2015" s="178">
        <v>2850001000</v>
      </c>
      <c r="H2015" s="178" t="s">
        <v>24044</v>
      </c>
      <c r="I2015" s="178" t="s">
        <v>24041</v>
      </c>
      <c r="J2015" s="178" t="s">
        <v>24046</v>
      </c>
      <c r="K2015" s="178">
        <v>2014</v>
      </c>
      <c r="L2015" s="178">
        <v>515</v>
      </c>
      <c r="M2015" s="178" t="s">
        <v>24042</v>
      </c>
      <c r="N2015" s="183">
        <f>Emissions!P2016</f>
        <v>0.19473102078694474</v>
      </c>
      <c r="O2015" s="183" t="str">
        <f>Emissions!Q2016</f>
        <v>LB</v>
      </c>
      <c r="P2015" s="172">
        <f t="shared" si="31"/>
        <v>2.8531061514364544E-2</v>
      </c>
      <c r="Q2015" s="178" t="str">
        <f>Emissions!S2016</f>
        <v xml:space="preserve">LB </v>
      </c>
      <c r="R2015" s="178" t="str">
        <f>Emissions!T2016</f>
        <v xml:space="preserve">LB </v>
      </c>
      <c r="S2015" s="178" t="s">
        <v>24045</v>
      </c>
      <c r="T2015" s="178">
        <v>7439976</v>
      </c>
      <c r="U2015" s="178" t="s">
        <v>24043</v>
      </c>
      <c r="V2015" s="178">
        <v>8</v>
      </c>
      <c r="W2015" s="178">
        <f>Emissions!W2016</f>
        <v>5.5558827328273212E-3</v>
      </c>
      <c r="X2015" s="178" t="str">
        <f>Emissions!X2016</f>
        <v>LB</v>
      </c>
    </row>
    <row r="2016" spans="1:24" x14ac:dyDescent="0.3">
      <c r="A2016" s="175" t="str">
        <f>Emissions!A2017</f>
        <v>38049</v>
      </c>
      <c r="B2016" s="175" t="str">
        <f>Emissions!B2017</f>
        <v>38</v>
      </c>
      <c r="C2016" s="175" t="str">
        <f>Emissions!F2017</f>
        <v>ND</v>
      </c>
      <c r="D2016" s="175" t="str">
        <f>Emissions!C2017</f>
        <v>049</v>
      </c>
      <c r="E2016" s="178" t="str">
        <f>Emissions!D2017</f>
        <v>McHenry</v>
      </c>
      <c r="F2016" s="178" t="str">
        <f>Emissions!E2017</f>
        <v>County</v>
      </c>
      <c r="G2016" s="178">
        <v>2850001000</v>
      </c>
      <c r="H2016" s="178" t="s">
        <v>24044</v>
      </c>
      <c r="I2016" s="178" t="s">
        <v>24041</v>
      </c>
      <c r="J2016" s="178" t="s">
        <v>24046</v>
      </c>
      <c r="K2016" s="178">
        <v>2014</v>
      </c>
      <c r="L2016" s="178">
        <v>515</v>
      </c>
      <c r="M2016" s="178" t="s">
        <v>24042</v>
      </c>
      <c r="N2016" s="183">
        <f>Emissions!P2017</f>
        <v>0.5998196257573174</v>
      </c>
      <c r="O2016" s="183" t="str">
        <f>Emissions!Q2017</f>
        <v>LB</v>
      </c>
      <c r="P2016" s="172">
        <f t="shared" si="31"/>
        <v>2.8531061514364547E-2</v>
      </c>
      <c r="Q2016" s="178" t="str">
        <f>Emissions!S2017</f>
        <v xml:space="preserve">LB </v>
      </c>
      <c r="R2016" s="178" t="str">
        <f>Emissions!T2017</f>
        <v xml:space="preserve">LB </v>
      </c>
      <c r="S2016" s="178" t="s">
        <v>24045</v>
      </c>
      <c r="T2016" s="178">
        <v>7439976</v>
      </c>
      <c r="U2016" s="178" t="s">
        <v>24043</v>
      </c>
      <c r="V2016" s="178">
        <v>8</v>
      </c>
      <c r="W2016" s="178">
        <f>Emissions!W2017</f>
        <v>1.7113490640005145E-2</v>
      </c>
      <c r="X2016" s="178" t="str">
        <f>Emissions!X2017</f>
        <v>LB</v>
      </c>
    </row>
    <row r="2017" spans="1:24" x14ac:dyDescent="0.3">
      <c r="A2017" s="175" t="str">
        <f>Emissions!A2018</f>
        <v>38051</v>
      </c>
      <c r="B2017" s="175" t="str">
        <f>Emissions!B2018</f>
        <v>38</v>
      </c>
      <c r="C2017" s="175" t="str">
        <f>Emissions!F2018</f>
        <v>ND</v>
      </c>
      <c r="D2017" s="175" t="str">
        <f>Emissions!C2018</f>
        <v>051</v>
      </c>
      <c r="E2017" s="178" t="str">
        <f>Emissions!D2018</f>
        <v>McIntosh</v>
      </c>
      <c r="F2017" s="178" t="str">
        <f>Emissions!E2018</f>
        <v>County</v>
      </c>
      <c r="G2017" s="178">
        <v>2850001000</v>
      </c>
      <c r="H2017" s="178" t="s">
        <v>24044</v>
      </c>
      <c r="I2017" s="178" t="s">
        <v>24041</v>
      </c>
      <c r="J2017" s="178" t="s">
        <v>24046</v>
      </c>
      <c r="K2017" s="178">
        <v>2014</v>
      </c>
      <c r="L2017" s="178">
        <v>515</v>
      </c>
      <c r="M2017" s="178" t="s">
        <v>24042</v>
      </c>
      <c r="N2017" s="183">
        <f>Emissions!P2018</f>
        <v>0.28057694918941983</v>
      </c>
      <c r="O2017" s="183" t="str">
        <f>Emissions!Q2018</f>
        <v>LB</v>
      </c>
      <c r="P2017" s="172">
        <f t="shared" si="31"/>
        <v>2.8531061514364547E-2</v>
      </c>
      <c r="Q2017" s="178" t="str">
        <f>Emissions!S2018</f>
        <v xml:space="preserve">LB </v>
      </c>
      <c r="R2017" s="178" t="str">
        <f>Emissions!T2018</f>
        <v xml:space="preserve">LB </v>
      </c>
      <c r="S2017" s="178" t="s">
        <v>24045</v>
      </c>
      <c r="T2017" s="178">
        <v>7439976</v>
      </c>
      <c r="U2017" s="178" t="s">
        <v>24043</v>
      </c>
      <c r="V2017" s="178">
        <v>8</v>
      </c>
      <c r="W2017" s="178">
        <f>Emissions!W2018</f>
        <v>8.0051581968360735E-3</v>
      </c>
      <c r="X2017" s="178" t="str">
        <f>Emissions!X2018</f>
        <v>LB</v>
      </c>
    </row>
    <row r="2018" spans="1:24" x14ac:dyDescent="0.3">
      <c r="A2018" s="175" t="str">
        <f>Emissions!A2019</f>
        <v>38053</v>
      </c>
      <c r="B2018" s="175" t="str">
        <f>Emissions!B2019</f>
        <v>38</v>
      </c>
      <c r="C2018" s="175" t="str">
        <f>Emissions!F2019</f>
        <v>ND</v>
      </c>
      <c r="D2018" s="175" t="str">
        <f>Emissions!C2019</f>
        <v>053</v>
      </c>
      <c r="E2018" s="178" t="str">
        <f>Emissions!D2019</f>
        <v>McKenzie</v>
      </c>
      <c r="F2018" s="178" t="str">
        <f>Emissions!E2019</f>
        <v>County</v>
      </c>
      <c r="G2018" s="178">
        <v>2850001000</v>
      </c>
      <c r="H2018" s="178" t="s">
        <v>24044</v>
      </c>
      <c r="I2018" s="178" t="s">
        <v>24041</v>
      </c>
      <c r="J2018" s="178" t="s">
        <v>24046</v>
      </c>
      <c r="K2018" s="178">
        <v>2014</v>
      </c>
      <c r="L2018" s="178">
        <v>515</v>
      </c>
      <c r="M2018" s="178" t="s">
        <v>24042</v>
      </c>
      <c r="N2018" s="183">
        <f>Emissions!P2019</f>
        <v>1.1014723788957017</v>
      </c>
      <c r="O2018" s="183" t="str">
        <f>Emissions!Q2019</f>
        <v>LB</v>
      </c>
      <c r="P2018" s="172">
        <f t="shared" si="31"/>
        <v>2.8531061514364544E-2</v>
      </c>
      <c r="Q2018" s="178" t="str">
        <f>Emissions!S2019</f>
        <v xml:space="preserve">LB </v>
      </c>
      <c r="R2018" s="178" t="str">
        <f>Emissions!T2019</f>
        <v xml:space="preserve">LB </v>
      </c>
      <c r="S2018" s="178" t="s">
        <v>24045</v>
      </c>
      <c r="T2018" s="178">
        <v>7439976</v>
      </c>
      <c r="U2018" s="178" t="s">
        <v>24043</v>
      </c>
      <c r="V2018" s="178">
        <v>8</v>
      </c>
      <c r="W2018" s="178">
        <f>Emissions!W2019</f>
        <v>3.1426176198646717E-2</v>
      </c>
      <c r="X2018" s="178" t="str">
        <f>Emissions!X2019</f>
        <v>LB</v>
      </c>
    </row>
    <row r="2019" spans="1:24" x14ac:dyDescent="0.3">
      <c r="A2019" s="175" t="str">
        <f>Emissions!A2020</f>
        <v>38055</v>
      </c>
      <c r="B2019" s="175" t="str">
        <f>Emissions!B2020</f>
        <v>38</v>
      </c>
      <c r="C2019" s="175" t="str">
        <f>Emissions!F2020</f>
        <v>ND</v>
      </c>
      <c r="D2019" s="175" t="str">
        <f>Emissions!C2020</f>
        <v>055</v>
      </c>
      <c r="E2019" s="178" t="str">
        <f>Emissions!D2020</f>
        <v>McLean</v>
      </c>
      <c r="F2019" s="178" t="str">
        <f>Emissions!E2020</f>
        <v>County</v>
      </c>
      <c r="G2019" s="178">
        <v>2850001000</v>
      </c>
      <c r="H2019" s="178" t="s">
        <v>24044</v>
      </c>
      <c r="I2019" s="178" t="s">
        <v>24041</v>
      </c>
      <c r="J2019" s="178" t="s">
        <v>24046</v>
      </c>
      <c r="K2019" s="178">
        <v>2014</v>
      </c>
      <c r="L2019" s="178">
        <v>515</v>
      </c>
      <c r="M2019" s="178" t="s">
        <v>24042</v>
      </c>
      <c r="N2019" s="183">
        <f>Emissions!P2020</f>
        <v>0.95943092443279665</v>
      </c>
      <c r="O2019" s="183" t="str">
        <f>Emissions!Q2020</f>
        <v>LB</v>
      </c>
      <c r="P2019" s="172">
        <f t="shared" si="31"/>
        <v>2.8531061514364544E-2</v>
      </c>
      <c r="Q2019" s="178" t="str">
        <f>Emissions!S2020</f>
        <v xml:space="preserve">LB </v>
      </c>
      <c r="R2019" s="178" t="str">
        <f>Emissions!T2020</f>
        <v xml:space="preserve">LB </v>
      </c>
      <c r="S2019" s="178" t="s">
        <v>24045</v>
      </c>
      <c r="T2019" s="178">
        <v>7439976</v>
      </c>
      <c r="U2019" s="178" t="s">
        <v>24043</v>
      </c>
      <c r="V2019" s="178">
        <v>8</v>
      </c>
      <c r="W2019" s="178">
        <f>Emissions!W2020</f>
        <v>2.7373582723775762E-2</v>
      </c>
      <c r="X2019" s="178" t="str">
        <f>Emissions!X2020</f>
        <v>LB</v>
      </c>
    </row>
    <row r="2020" spans="1:24" x14ac:dyDescent="0.3">
      <c r="A2020" s="175" t="str">
        <f>Emissions!A2021</f>
        <v>38057</v>
      </c>
      <c r="B2020" s="175" t="str">
        <f>Emissions!B2021</f>
        <v>38</v>
      </c>
      <c r="C2020" s="175" t="str">
        <f>Emissions!F2021</f>
        <v>ND</v>
      </c>
      <c r="D2020" s="175" t="str">
        <f>Emissions!C2021</f>
        <v>057</v>
      </c>
      <c r="E2020" s="178" t="str">
        <f>Emissions!D2021</f>
        <v>Mercer</v>
      </c>
      <c r="F2020" s="178" t="str">
        <f>Emissions!E2021</f>
        <v>County</v>
      </c>
      <c r="G2020" s="178">
        <v>2850001000</v>
      </c>
      <c r="H2020" s="178" t="s">
        <v>24044</v>
      </c>
      <c r="I2020" s="178" t="s">
        <v>24041</v>
      </c>
      <c r="J2020" s="178" t="s">
        <v>24046</v>
      </c>
      <c r="K2020" s="178">
        <v>2014</v>
      </c>
      <c r="L2020" s="178">
        <v>515</v>
      </c>
      <c r="M2020" s="178" t="s">
        <v>24042</v>
      </c>
      <c r="N2020" s="183">
        <f>Emissions!P2021</f>
        <v>0.87608925298488605</v>
      </c>
      <c r="O2020" s="183" t="str">
        <f>Emissions!Q2021</f>
        <v>LB</v>
      </c>
      <c r="P2020" s="172">
        <f t="shared" si="31"/>
        <v>2.8531061514364547E-2</v>
      </c>
      <c r="Q2020" s="178" t="str">
        <f>Emissions!S2021</f>
        <v xml:space="preserve">LB </v>
      </c>
      <c r="R2020" s="178" t="str">
        <f>Emissions!T2021</f>
        <v xml:space="preserve">LB </v>
      </c>
      <c r="S2020" s="178" t="s">
        <v>24045</v>
      </c>
      <c r="T2020" s="178">
        <v>7439976</v>
      </c>
      <c r="U2020" s="178" t="s">
        <v>24043</v>
      </c>
      <c r="V2020" s="178">
        <v>8</v>
      </c>
      <c r="W2020" s="178">
        <f>Emissions!W2021</f>
        <v>2.4995756368985468E-2</v>
      </c>
      <c r="X2020" s="178" t="str">
        <f>Emissions!X2021</f>
        <v>LB</v>
      </c>
    </row>
    <row r="2021" spans="1:24" x14ac:dyDescent="0.3">
      <c r="A2021" s="175" t="str">
        <f>Emissions!A2022</f>
        <v>38059</v>
      </c>
      <c r="B2021" s="175" t="str">
        <f>Emissions!B2022</f>
        <v>38</v>
      </c>
      <c r="C2021" s="175" t="str">
        <f>Emissions!F2022</f>
        <v>ND</v>
      </c>
      <c r="D2021" s="175" t="str">
        <f>Emissions!C2022</f>
        <v>059</v>
      </c>
      <c r="E2021" s="178" t="str">
        <f>Emissions!D2022</f>
        <v>Morton</v>
      </c>
      <c r="F2021" s="178" t="str">
        <f>Emissions!E2022</f>
        <v>County</v>
      </c>
      <c r="G2021" s="178">
        <v>2850001000</v>
      </c>
      <c r="H2021" s="178" t="s">
        <v>24044</v>
      </c>
      <c r="I2021" s="178" t="s">
        <v>24041</v>
      </c>
      <c r="J2021" s="178" t="s">
        <v>24046</v>
      </c>
      <c r="K2021" s="178">
        <v>2014</v>
      </c>
      <c r="L2021" s="178">
        <v>515</v>
      </c>
      <c r="M2021" s="178" t="s">
        <v>24042</v>
      </c>
      <c r="N2021" s="183">
        <f>Emissions!P2022</f>
        <v>2.987278035961042</v>
      </c>
      <c r="O2021" s="183" t="str">
        <f>Emissions!Q2022</f>
        <v>LB</v>
      </c>
      <c r="P2021" s="172">
        <f t="shared" si="31"/>
        <v>2.8531061514364544E-2</v>
      </c>
      <c r="Q2021" s="178" t="str">
        <f>Emissions!S2022</f>
        <v xml:space="preserve">LB </v>
      </c>
      <c r="R2021" s="178" t="str">
        <f>Emissions!T2022</f>
        <v xml:space="preserve">LB </v>
      </c>
      <c r="S2021" s="178" t="s">
        <v>24045</v>
      </c>
      <c r="T2021" s="178">
        <v>7439976</v>
      </c>
      <c r="U2021" s="178" t="s">
        <v>24043</v>
      </c>
      <c r="V2021" s="178">
        <v>8</v>
      </c>
      <c r="W2021" s="178">
        <f>Emissions!W2022</f>
        <v>8.5230213404514588E-2</v>
      </c>
      <c r="X2021" s="178" t="str">
        <f>Emissions!X2022</f>
        <v>LB</v>
      </c>
    </row>
    <row r="2022" spans="1:24" x14ac:dyDescent="0.3">
      <c r="A2022" s="175" t="str">
        <f>Emissions!A2023</f>
        <v>38061</v>
      </c>
      <c r="B2022" s="175" t="str">
        <f>Emissions!B2023</f>
        <v>38</v>
      </c>
      <c r="C2022" s="175" t="str">
        <f>Emissions!F2023</f>
        <v>ND</v>
      </c>
      <c r="D2022" s="175" t="str">
        <f>Emissions!C2023</f>
        <v>061</v>
      </c>
      <c r="E2022" s="178" t="str">
        <f>Emissions!D2023</f>
        <v>Mountrail</v>
      </c>
      <c r="F2022" s="178" t="str">
        <f>Emissions!E2023</f>
        <v>County</v>
      </c>
      <c r="G2022" s="178">
        <v>2850001000</v>
      </c>
      <c r="H2022" s="178" t="s">
        <v>24044</v>
      </c>
      <c r="I2022" s="178" t="s">
        <v>24041</v>
      </c>
      <c r="J2022" s="178" t="s">
        <v>24046</v>
      </c>
      <c r="K2022" s="178">
        <v>2014</v>
      </c>
      <c r="L2022" s="178">
        <v>515</v>
      </c>
      <c r="M2022" s="178" t="s">
        <v>24042</v>
      </c>
      <c r="N2022" s="183">
        <f>Emissions!P2023</f>
        <v>0.97986566118204377</v>
      </c>
      <c r="O2022" s="183" t="str">
        <f>Emissions!Q2023</f>
        <v>LB</v>
      </c>
      <c r="P2022" s="172">
        <f t="shared" si="31"/>
        <v>2.8531061514364547E-2</v>
      </c>
      <c r="Q2022" s="178" t="str">
        <f>Emissions!S2023</f>
        <v xml:space="preserve">LB </v>
      </c>
      <c r="R2022" s="178" t="str">
        <f>Emissions!T2023</f>
        <v xml:space="preserve">LB </v>
      </c>
      <c r="S2022" s="178" t="s">
        <v>24045</v>
      </c>
      <c r="T2022" s="178">
        <v>7439976</v>
      </c>
      <c r="U2022" s="178" t="s">
        <v>24043</v>
      </c>
      <c r="V2022" s="178">
        <v>8</v>
      </c>
      <c r="W2022" s="178">
        <f>Emissions!W2023</f>
        <v>2.7956607454998381E-2</v>
      </c>
      <c r="X2022" s="178" t="str">
        <f>Emissions!X2023</f>
        <v>LB</v>
      </c>
    </row>
    <row r="2023" spans="1:24" x14ac:dyDescent="0.3">
      <c r="A2023" s="175" t="str">
        <f>Emissions!A2024</f>
        <v>38063</v>
      </c>
      <c r="B2023" s="175" t="str">
        <f>Emissions!B2024</f>
        <v>38</v>
      </c>
      <c r="C2023" s="175" t="str">
        <f>Emissions!F2024</f>
        <v>ND</v>
      </c>
      <c r="D2023" s="175" t="str">
        <f>Emissions!C2024</f>
        <v>063</v>
      </c>
      <c r="E2023" s="178" t="str">
        <f>Emissions!D2024</f>
        <v>Nelson</v>
      </c>
      <c r="F2023" s="178" t="str">
        <f>Emissions!E2024</f>
        <v>County</v>
      </c>
      <c r="G2023" s="178">
        <v>2850001000</v>
      </c>
      <c r="H2023" s="178" t="s">
        <v>24044</v>
      </c>
      <c r="I2023" s="178" t="s">
        <v>24041</v>
      </c>
      <c r="J2023" s="178" t="s">
        <v>24046</v>
      </c>
      <c r="K2023" s="178">
        <v>2014</v>
      </c>
      <c r="L2023" s="178">
        <v>515</v>
      </c>
      <c r="M2023" s="178" t="s">
        <v>24042</v>
      </c>
      <c r="N2023" s="183">
        <f>Emissions!P2024</f>
        <v>0.30501849706597051</v>
      </c>
      <c r="O2023" s="183" t="str">
        <f>Emissions!Q2024</f>
        <v>LB</v>
      </c>
      <c r="P2023" s="172">
        <f t="shared" si="31"/>
        <v>2.8531061514364547E-2</v>
      </c>
      <c r="Q2023" s="178" t="str">
        <f>Emissions!S2024</f>
        <v xml:space="preserve">LB </v>
      </c>
      <c r="R2023" s="178" t="str">
        <f>Emissions!T2024</f>
        <v xml:space="preserve">LB </v>
      </c>
      <c r="S2023" s="178" t="s">
        <v>24045</v>
      </c>
      <c r="T2023" s="178">
        <v>7439976</v>
      </c>
      <c r="U2023" s="178" t="s">
        <v>24043</v>
      </c>
      <c r="V2023" s="178">
        <v>8</v>
      </c>
      <c r="W2023" s="178">
        <f>Emissions!W2024</f>
        <v>8.702501502808227E-3</v>
      </c>
      <c r="X2023" s="178" t="str">
        <f>Emissions!X2024</f>
        <v>LB</v>
      </c>
    </row>
    <row r="2024" spans="1:24" x14ac:dyDescent="0.3">
      <c r="A2024" s="175" t="str">
        <f>Emissions!A2025</f>
        <v>38065</v>
      </c>
      <c r="B2024" s="175" t="str">
        <f>Emissions!B2025</f>
        <v>38</v>
      </c>
      <c r="C2024" s="175" t="str">
        <f>Emissions!F2025</f>
        <v>ND</v>
      </c>
      <c r="D2024" s="175" t="str">
        <f>Emissions!C2025</f>
        <v>065</v>
      </c>
      <c r="E2024" s="178" t="str">
        <f>Emissions!D2025</f>
        <v>Oliver</v>
      </c>
      <c r="F2024" s="178" t="str">
        <f>Emissions!E2025</f>
        <v>County</v>
      </c>
      <c r="G2024" s="178">
        <v>2850001000</v>
      </c>
      <c r="H2024" s="178" t="s">
        <v>24044</v>
      </c>
      <c r="I2024" s="178" t="s">
        <v>24041</v>
      </c>
      <c r="J2024" s="178" t="s">
        <v>24046</v>
      </c>
      <c r="K2024" s="178">
        <v>2014</v>
      </c>
      <c r="L2024" s="178">
        <v>515</v>
      </c>
      <c r="M2024" s="178" t="s">
        <v>24042</v>
      </c>
      <c r="N2024" s="183">
        <f>Emissions!P2025</f>
        <v>0.18531501463778177</v>
      </c>
      <c r="O2024" s="183" t="str">
        <f>Emissions!Q2025</f>
        <v>LB</v>
      </c>
      <c r="P2024" s="172">
        <f t="shared" si="31"/>
        <v>2.8531061514364547E-2</v>
      </c>
      <c r="Q2024" s="178" t="str">
        <f>Emissions!S2025</f>
        <v xml:space="preserve">LB </v>
      </c>
      <c r="R2024" s="178" t="str">
        <f>Emissions!T2025</f>
        <v xml:space="preserve">LB </v>
      </c>
      <c r="S2024" s="178" t="s">
        <v>24045</v>
      </c>
      <c r="T2024" s="178">
        <v>7439976</v>
      </c>
      <c r="U2024" s="178" t="s">
        <v>24043</v>
      </c>
      <c r="V2024" s="178">
        <v>8</v>
      </c>
      <c r="W2024" s="178">
        <f>Emissions!W2025</f>
        <v>5.2872340821659182E-3</v>
      </c>
      <c r="X2024" s="178" t="str">
        <f>Emissions!X2025</f>
        <v>LB</v>
      </c>
    </row>
    <row r="2025" spans="1:24" x14ac:dyDescent="0.3">
      <c r="A2025" s="175" t="str">
        <f>Emissions!A2026</f>
        <v>38067</v>
      </c>
      <c r="B2025" s="175" t="str">
        <f>Emissions!B2026</f>
        <v>38</v>
      </c>
      <c r="C2025" s="175" t="str">
        <f>Emissions!F2026</f>
        <v>ND</v>
      </c>
      <c r="D2025" s="175" t="str">
        <f>Emissions!C2026</f>
        <v>067</v>
      </c>
      <c r="E2025" s="178" t="str">
        <f>Emissions!D2026</f>
        <v>Pembina</v>
      </c>
      <c r="F2025" s="178" t="str">
        <f>Emissions!E2026</f>
        <v>County</v>
      </c>
      <c r="G2025" s="178">
        <v>2850001000</v>
      </c>
      <c r="H2025" s="178" t="s">
        <v>24044</v>
      </c>
      <c r="I2025" s="178" t="s">
        <v>24041</v>
      </c>
      <c r="J2025" s="178" t="s">
        <v>24046</v>
      </c>
      <c r="K2025" s="178">
        <v>2014</v>
      </c>
      <c r="L2025" s="178">
        <v>515</v>
      </c>
      <c r="M2025" s="178" t="s">
        <v>24042</v>
      </c>
      <c r="N2025" s="183">
        <f>Emissions!P2026</f>
        <v>0.71401374288546393</v>
      </c>
      <c r="O2025" s="183" t="str">
        <f>Emissions!Q2026</f>
        <v>LB</v>
      </c>
      <c r="P2025" s="172">
        <f t="shared" si="31"/>
        <v>2.8531061514364547E-2</v>
      </c>
      <c r="Q2025" s="178" t="str">
        <f>Emissions!S2026</f>
        <v xml:space="preserve">LB </v>
      </c>
      <c r="R2025" s="178" t="str">
        <f>Emissions!T2026</f>
        <v xml:space="preserve">LB </v>
      </c>
      <c r="S2025" s="178" t="s">
        <v>24045</v>
      </c>
      <c r="T2025" s="178">
        <v>7439976</v>
      </c>
      <c r="U2025" s="178" t="s">
        <v>24043</v>
      </c>
      <c r="V2025" s="178">
        <v>8</v>
      </c>
      <c r="W2025" s="178">
        <f>Emissions!W2026</f>
        <v>2.0371570020366842E-2</v>
      </c>
      <c r="X2025" s="178" t="str">
        <f>Emissions!X2026</f>
        <v>LB</v>
      </c>
    </row>
    <row r="2026" spans="1:24" x14ac:dyDescent="0.3">
      <c r="A2026" s="175" t="str">
        <f>Emissions!A2027</f>
        <v>38069</v>
      </c>
      <c r="B2026" s="175" t="str">
        <f>Emissions!B2027</f>
        <v>38</v>
      </c>
      <c r="C2026" s="175" t="str">
        <f>Emissions!F2027</f>
        <v>ND</v>
      </c>
      <c r="D2026" s="175" t="str">
        <f>Emissions!C2027</f>
        <v>069</v>
      </c>
      <c r="E2026" s="178" t="str">
        <f>Emissions!D2027</f>
        <v>Pierce</v>
      </c>
      <c r="F2026" s="178" t="str">
        <f>Emissions!E2027</f>
        <v>County</v>
      </c>
      <c r="G2026" s="178">
        <v>2850001000</v>
      </c>
      <c r="H2026" s="178" t="s">
        <v>24044</v>
      </c>
      <c r="I2026" s="178" t="s">
        <v>24041</v>
      </c>
      <c r="J2026" s="178" t="s">
        <v>24046</v>
      </c>
      <c r="K2026" s="178">
        <v>2014</v>
      </c>
      <c r="L2026" s="178">
        <v>515</v>
      </c>
      <c r="M2026" s="178" t="s">
        <v>24042</v>
      </c>
      <c r="N2026" s="183">
        <f>Emissions!P2027</f>
        <v>0.44114990511610319</v>
      </c>
      <c r="O2026" s="183" t="str">
        <f>Emissions!Q2027</f>
        <v>LB</v>
      </c>
      <c r="P2026" s="172">
        <f t="shared" si="31"/>
        <v>2.8531061514364547E-2</v>
      </c>
      <c r="Q2026" s="178" t="str">
        <f>Emissions!S2027</f>
        <v xml:space="preserve">LB </v>
      </c>
      <c r="R2026" s="178" t="str">
        <f>Emissions!T2027</f>
        <v xml:space="preserve">LB </v>
      </c>
      <c r="S2026" s="178" t="s">
        <v>24045</v>
      </c>
      <c r="T2026" s="178">
        <v>7439976</v>
      </c>
      <c r="U2026" s="178" t="s">
        <v>24043</v>
      </c>
      <c r="V2026" s="178">
        <v>8</v>
      </c>
      <c r="W2026" s="178">
        <f>Emissions!W2027</f>
        <v>1.2586475079923623E-2</v>
      </c>
      <c r="X2026" s="178" t="str">
        <f>Emissions!X2027</f>
        <v>LB</v>
      </c>
    </row>
    <row r="2027" spans="1:24" x14ac:dyDescent="0.3">
      <c r="A2027" s="175" t="str">
        <f>Emissions!A2028</f>
        <v>38071</v>
      </c>
      <c r="B2027" s="175" t="str">
        <f>Emissions!B2028</f>
        <v>38</v>
      </c>
      <c r="C2027" s="175" t="str">
        <f>Emissions!F2028</f>
        <v>ND</v>
      </c>
      <c r="D2027" s="175" t="str">
        <f>Emissions!C2028</f>
        <v>071</v>
      </c>
      <c r="E2027" s="178" t="str">
        <f>Emissions!D2028</f>
        <v>Ramsey</v>
      </c>
      <c r="F2027" s="178" t="str">
        <f>Emissions!E2028</f>
        <v>County</v>
      </c>
      <c r="G2027" s="178">
        <v>2850001000</v>
      </c>
      <c r="H2027" s="178" t="s">
        <v>24044</v>
      </c>
      <c r="I2027" s="178" t="s">
        <v>24041</v>
      </c>
      <c r="J2027" s="178" t="s">
        <v>24046</v>
      </c>
      <c r="K2027" s="178">
        <v>2014</v>
      </c>
      <c r="L2027" s="178">
        <v>515</v>
      </c>
      <c r="M2027" s="178" t="s">
        <v>24042</v>
      </c>
      <c r="N2027" s="183">
        <f>Emissions!P2028</f>
        <v>1.1583690969034099</v>
      </c>
      <c r="O2027" s="183" t="str">
        <f>Emissions!Q2028</f>
        <v>LB</v>
      </c>
      <c r="P2027" s="172">
        <f t="shared" si="31"/>
        <v>2.8531061514364544E-2</v>
      </c>
      <c r="Q2027" s="178" t="str">
        <f>Emissions!S2028</f>
        <v xml:space="preserve">LB </v>
      </c>
      <c r="R2027" s="178" t="str">
        <f>Emissions!T2028</f>
        <v xml:space="preserve">LB </v>
      </c>
      <c r="S2027" s="178" t="s">
        <v>24045</v>
      </c>
      <c r="T2027" s="178">
        <v>7439976</v>
      </c>
      <c r="U2027" s="178" t="s">
        <v>24043</v>
      </c>
      <c r="V2027" s="178">
        <v>8</v>
      </c>
      <c r="W2027" s="178">
        <f>Emissions!W2028</f>
        <v>3.3049499960090094E-2</v>
      </c>
      <c r="X2027" s="178" t="str">
        <f>Emissions!X2028</f>
        <v>LB</v>
      </c>
    </row>
    <row r="2028" spans="1:24" x14ac:dyDescent="0.3">
      <c r="A2028" s="175" t="str">
        <f>Emissions!A2029</f>
        <v>38073</v>
      </c>
      <c r="B2028" s="175" t="str">
        <f>Emissions!B2029</f>
        <v>38</v>
      </c>
      <c r="C2028" s="175" t="str">
        <f>Emissions!F2029</f>
        <v>ND</v>
      </c>
      <c r="D2028" s="175" t="str">
        <f>Emissions!C2029</f>
        <v>073</v>
      </c>
      <c r="E2028" s="178" t="str">
        <f>Emissions!D2029</f>
        <v>Ransom</v>
      </c>
      <c r="F2028" s="178" t="str">
        <f>Emissions!E2029</f>
        <v>County</v>
      </c>
      <c r="G2028" s="178">
        <v>2850001000</v>
      </c>
      <c r="H2028" s="178" t="s">
        <v>24044</v>
      </c>
      <c r="I2028" s="178" t="s">
        <v>24041</v>
      </c>
      <c r="J2028" s="178" t="s">
        <v>24046</v>
      </c>
      <c r="K2028" s="178">
        <v>2014</v>
      </c>
      <c r="L2028" s="178">
        <v>515</v>
      </c>
      <c r="M2028" s="178" t="s">
        <v>24042</v>
      </c>
      <c r="N2028" s="183">
        <f>Emissions!P2029</f>
        <v>0.5455273349823565</v>
      </c>
      <c r="O2028" s="183" t="str">
        <f>Emissions!Q2029</f>
        <v>LB</v>
      </c>
      <c r="P2028" s="172">
        <f t="shared" si="31"/>
        <v>2.8531061514364544E-2</v>
      </c>
      <c r="Q2028" s="178" t="str">
        <f>Emissions!S2029</f>
        <v xml:space="preserve">LB </v>
      </c>
      <c r="R2028" s="178" t="str">
        <f>Emissions!T2029</f>
        <v xml:space="preserve">LB </v>
      </c>
      <c r="S2028" s="178" t="s">
        <v>24045</v>
      </c>
      <c r="T2028" s="178">
        <v>7439976</v>
      </c>
      <c r="U2028" s="178" t="s">
        <v>24043</v>
      </c>
      <c r="V2028" s="178">
        <v>8</v>
      </c>
      <c r="W2028" s="178">
        <f>Emissions!W2029</f>
        <v>1.5564473952148966E-2</v>
      </c>
      <c r="X2028" s="178" t="str">
        <f>Emissions!X2029</f>
        <v>LB</v>
      </c>
    </row>
    <row r="2029" spans="1:24" x14ac:dyDescent="0.3">
      <c r="A2029" s="175" t="str">
        <f>Emissions!A2030</f>
        <v>38075</v>
      </c>
      <c r="B2029" s="175" t="str">
        <f>Emissions!B2030</f>
        <v>38</v>
      </c>
      <c r="C2029" s="175" t="str">
        <f>Emissions!F2030</f>
        <v>ND</v>
      </c>
      <c r="D2029" s="175" t="str">
        <f>Emissions!C2030</f>
        <v>075</v>
      </c>
      <c r="E2029" s="178" t="str">
        <f>Emissions!D2030</f>
        <v>Renville</v>
      </c>
      <c r="F2029" s="178" t="str">
        <f>Emissions!E2030</f>
        <v>County</v>
      </c>
      <c r="G2029" s="178">
        <v>2850001000</v>
      </c>
      <c r="H2029" s="178" t="s">
        <v>24044</v>
      </c>
      <c r="I2029" s="178" t="s">
        <v>24041</v>
      </c>
      <c r="J2029" s="178" t="s">
        <v>24046</v>
      </c>
      <c r="K2029" s="178">
        <v>2014</v>
      </c>
      <c r="L2029" s="178">
        <v>515</v>
      </c>
      <c r="M2029" s="178" t="s">
        <v>24042</v>
      </c>
      <c r="N2029" s="183">
        <f>Emissions!P2030</f>
        <v>0.25914050965834673</v>
      </c>
      <c r="O2029" s="183" t="str">
        <f>Emissions!Q2030</f>
        <v>LB</v>
      </c>
      <c r="P2029" s="172">
        <f t="shared" si="31"/>
        <v>2.8531061514364547E-2</v>
      </c>
      <c r="Q2029" s="178" t="str">
        <f>Emissions!S2030</f>
        <v xml:space="preserve">LB </v>
      </c>
      <c r="R2029" s="178" t="str">
        <f>Emissions!T2030</f>
        <v xml:space="preserve">LB </v>
      </c>
      <c r="S2029" s="178" t="s">
        <v>24045</v>
      </c>
      <c r="T2029" s="178">
        <v>7439976</v>
      </c>
      <c r="U2029" s="178" t="s">
        <v>24043</v>
      </c>
      <c r="V2029" s="178">
        <v>8</v>
      </c>
      <c r="W2029" s="178">
        <f>Emissions!W2030</f>
        <v>7.3935538219260704E-3</v>
      </c>
      <c r="X2029" s="178" t="str">
        <f>Emissions!X2030</f>
        <v>LB</v>
      </c>
    </row>
    <row r="2030" spans="1:24" x14ac:dyDescent="0.3">
      <c r="A2030" s="175" t="str">
        <f>Emissions!A2031</f>
        <v>38077</v>
      </c>
      <c r="B2030" s="175" t="str">
        <f>Emissions!B2031</f>
        <v>38</v>
      </c>
      <c r="C2030" s="175" t="str">
        <f>Emissions!F2031</f>
        <v>ND</v>
      </c>
      <c r="D2030" s="175" t="str">
        <f>Emissions!C2031</f>
        <v>077</v>
      </c>
      <c r="E2030" s="178" t="str">
        <f>Emissions!D2031</f>
        <v>Richland</v>
      </c>
      <c r="F2030" s="178" t="str">
        <f>Emissions!E2031</f>
        <v>County</v>
      </c>
      <c r="G2030" s="178">
        <v>2850001000</v>
      </c>
      <c r="H2030" s="178" t="s">
        <v>24044</v>
      </c>
      <c r="I2030" s="178" t="s">
        <v>24041</v>
      </c>
      <c r="J2030" s="178" t="s">
        <v>24046</v>
      </c>
      <c r="K2030" s="178">
        <v>2014</v>
      </c>
      <c r="L2030" s="178">
        <v>515</v>
      </c>
      <c r="M2030" s="178" t="s">
        <v>24042</v>
      </c>
      <c r="N2030" s="183">
        <f>Emissions!P2031</f>
        <v>1.6459980110962324</v>
      </c>
      <c r="O2030" s="183" t="str">
        <f>Emissions!Q2031</f>
        <v>LB</v>
      </c>
      <c r="P2030" s="172">
        <f t="shared" si="31"/>
        <v>2.8531061514364547E-2</v>
      </c>
      <c r="Q2030" s="178" t="str">
        <f>Emissions!S2031</f>
        <v xml:space="preserve">LB </v>
      </c>
      <c r="R2030" s="178" t="str">
        <f>Emissions!T2031</f>
        <v xml:space="preserve">LB </v>
      </c>
      <c r="S2030" s="178" t="s">
        <v>24045</v>
      </c>
      <c r="T2030" s="178">
        <v>7439976</v>
      </c>
      <c r="U2030" s="178" t="s">
        <v>24043</v>
      </c>
      <c r="V2030" s="178">
        <v>8</v>
      </c>
      <c r="W2030" s="178">
        <f>Emissions!W2031</f>
        <v>4.6962070507108308E-2</v>
      </c>
      <c r="X2030" s="178" t="str">
        <f>Emissions!X2031</f>
        <v>LB</v>
      </c>
    </row>
    <row r="2031" spans="1:24" x14ac:dyDescent="0.3">
      <c r="A2031" s="175" t="str">
        <f>Emissions!A2032</f>
        <v>38079</v>
      </c>
      <c r="B2031" s="175" t="str">
        <f>Emissions!B2032</f>
        <v>38</v>
      </c>
      <c r="C2031" s="175" t="str">
        <f>Emissions!F2032</f>
        <v>ND</v>
      </c>
      <c r="D2031" s="175" t="str">
        <f>Emissions!C2032</f>
        <v>079</v>
      </c>
      <c r="E2031" s="178" t="str">
        <f>Emissions!D2032</f>
        <v>Rolette</v>
      </c>
      <c r="F2031" s="178" t="str">
        <f>Emissions!E2032</f>
        <v>County</v>
      </c>
      <c r="G2031" s="178">
        <v>2850001000</v>
      </c>
      <c r="H2031" s="178" t="s">
        <v>24044</v>
      </c>
      <c r="I2031" s="178" t="s">
        <v>24041</v>
      </c>
      <c r="J2031" s="178" t="s">
        <v>24046</v>
      </c>
      <c r="K2031" s="178">
        <v>2014</v>
      </c>
      <c r="L2031" s="178">
        <v>515</v>
      </c>
      <c r="M2031" s="178" t="s">
        <v>24042</v>
      </c>
      <c r="N2031" s="183">
        <f>Emissions!P2032</f>
        <v>1.4640887859166585</v>
      </c>
      <c r="O2031" s="183" t="str">
        <f>Emissions!Q2032</f>
        <v>LB</v>
      </c>
      <c r="P2031" s="172">
        <f t="shared" si="31"/>
        <v>2.8531061514364544E-2</v>
      </c>
      <c r="Q2031" s="178" t="str">
        <f>Emissions!S2032</f>
        <v xml:space="preserve">LB </v>
      </c>
      <c r="R2031" s="178" t="str">
        <f>Emissions!T2032</f>
        <v xml:space="preserve">LB </v>
      </c>
      <c r="S2031" s="178" t="s">
        <v>24045</v>
      </c>
      <c r="T2031" s="178">
        <v>7439976</v>
      </c>
      <c r="U2031" s="178" t="s">
        <v>24043</v>
      </c>
      <c r="V2031" s="178">
        <v>8</v>
      </c>
      <c r="W2031" s="178">
        <f>Emissions!W2032</f>
        <v>4.1772007213479484E-2</v>
      </c>
      <c r="X2031" s="178" t="str">
        <f>Emissions!X2032</f>
        <v>LB</v>
      </c>
    </row>
    <row r="2032" spans="1:24" x14ac:dyDescent="0.3">
      <c r="A2032" s="175" t="str">
        <f>Emissions!A2033</f>
        <v>38081</v>
      </c>
      <c r="B2032" s="175" t="str">
        <f>Emissions!B2033</f>
        <v>38</v>
      </c>
      <c r="C2032" s="175" t="str">
        <f>Emissions!F2033</f>
        <v>ND</v>
      </c>
      <c r="D2032" s="175" t="str">
        <f>Emissions!C2033</f>
        <v>081</v>
      </c>
      <c r="E2032" s="178" t="str">
        <f>Emissions!D2033</f>
        <v>Sargent</v>
      </c>
      <c r="F2032" s="178" t="str">
        <f>Emissions!E2033</f>
        <v>County</v>
      </c>
      <c r="G2032" s="178">
        <v>2850001000</v>
      </c>
      <c r="H2032" s="178" t="s">
        <v>24044</v>
      </c>
      <c r="I2032" s="178" t="s">
        <v>24041</v>
      </c>
      <c r="J2032" s="178" t="s">
        <v>24046</v>
      </c>
      <c r="K2032" s="178">
        <v>2014</v>
      </c>
      <c r="L2032" s="178">
        <v>515</v>
      </c>
      <c r="M2032" s="178" t="s">
        <v>24042</v>
      </c>
      <c r="N2032" s="183">
        <f>Emissions!P2033</f>
        <v>0.3937693635357406</v>
      </c>
      <c r="O2032" s="183" t="str">
        <f>Emissions!Q2033</f>
        <v>LB</v>
      </c>
      <c r="P2032" s="172">
        <f t="shared" si="31"/>
        <v>2.8531061514364547E-2</v>
      </c>
      <c r="Q2032" s="178" t="str">
        <f>Emissions!S2033</f>
        <v xml:space="preserve">LB </v>
      </c>
      <c r="R2032" s="178" t="str">
        <f>Emissions!T2033</f>
        <v xml:space="preserve">LB </v>
      </c>
      <c r="S2032" s="178" t="s">
        <v>24045</v>
      </c>
      <c r="T2032" s="178">
        <v>7439976</v>
      </c>
      <c r="U2032" s="178" t="s">
        <v>24043</v>
      </c>
      <c r="V2032" s="178">
        <v>8</v>
      </c>
      <c r="W2032" s="178">
        <f>Emissions!W2033</f>
        <v>1.1234657933510391E-2</v>
      </c>
      <c r="X2032" s="178" t="str">
        <f>Emissions!X2033</f>
        <v>LB</v>
      </c>
    </row>
    <row r="2033" spans="1:24" x14ac:dyDescent="0.3">
      <c r="A2033" s="175" t="str">
        <f>Emissions!A2034</f>
        <v>38083</v>
      </c>
      <c r="B2033" s="175" t="str">
        <f>Emissions!B2034</f>
        <v>38</v>
      </c>
      <c r="C2033" s="175" t="str">
        <f>Emissions!F2034</f>
        <v>ND</v>
      </c>
      <c r="D2033" s="175" t="str">
        <f>Emissions!C2034</f>
        <v>083</v>
      </c>
      <c r="E2033" s="178" t="str">
        <f>Emissions!D2034</f>
        <v>Sheridan</v>
      </c>
      <c r="F2033" s="178" t="str">
        <f>Emissions!E2034</f>
        <v>County</v>
      </c>
      <c r="G2033" s="178">
        <v>2850001000</v>
      </c>
      <c r="H2033" s="178" t="s">
        <v>24044</v>
      </c>
      <c r="I2033" s="178" t="s">
        <v>24041</v>
      </c>
      <c r="J2033" s="178" t="s">
        <v>24046</v>
      </c>
      <c r="K2033" s="178">
        <v>2014</v>
      </c>
      <c r="L2033" s="178">
        <v>515</v>
      </c>
      <c r="M2033" s="178" t="s">
        <v>24042</v>
      </c>
      <c r="N2033" s="183">
        <f>Emissions!P2034</f>
        <v>0.13282578887010735</v>
      </c>
      <c r="O2033" s="183" t="str">
        <f>Emissions!Q2034</f>
        <v>LB</v>
      </c>
      <c r="P2033" s="172">
        <f t="shared" si="31"/>
        <v>2.8531061514364544E-2</v>
      </c>
      <c r="Q2033" s="178" t="str">
        <f>Emissions!S2034</f>
        <v xml:space="preserve">LB </v>
      </c>
      <c r="R2033" s="178" t="str">
        <f>Emissions!T2034</f>
        <v xml:space="preserve">LB </v>
      </c>
      <c r="S2033" s="178" t="s">
        <v>24045</v>
      </c>
      <c r="T2033" s="178">
        <v>7439976</v>
      </c>
      <c r="U2033" s="178" t="s">
        <v>24043</v>
      </c>
      <c r="V2033" s="178">
        <v>8</v>
      </c>
      <c r="W2033" s="178">
        <f>Emissions!W2034</f>
        <v>3.7896607529470301E-3</v>
      </c>
      <c r="X2033" s="178" t="str">
        <f>Emissions!X2034</f>
        <v>LB</v>
      </c>
    </row>
    <row r="2034" spans="1:24" x14ac:dyDescent="0.3">
      <c r="A2034" s="175" t="str">
        <f>Emissions!A2035</f>
        <v>38085</v>
      </c>
      <c r="B2034" s="175" t="str">
        <f>Emissions!B2035</f>
        <v>38</v>
      </c>
      <c r="C2034" s="175" t="str">
        <f>Emissions!F2035</f>
        <v>ND</v>
      </c>
      <c r="D2034" s="175" t="str">
        <f>Emissions!C2035</f>
        <v>085</v>
      </c>
      <c r="E2034" s="178" t="str">
        <f>Emissions!D2035</f>
        <v>Sioux</v>
      </c>
      <c r="F2034" s="178" t="str">
        <f>Emissions!E2035</f>
        <v>County</v>
      </c>
      <c r="G2034" s="178">
        <v>2850001000</v>
      </c>
      <c r="H2034" s="178" t="s">
        <v>24044</v>
      </c>
      <c r="I2034" s="178" t="s">
        <v>24041</v>
      </c>
      <c r="J2034" s="178" t="s">
        <v>24046</v>
      </c>
      <c r="K2034" s="178">
        <v>2014</v>
      </c>
      <c r="L2034" s="178">
        <v>515</v>
      </c>
      <c r="M2034" s="178" t="s">
        <v>24042</v>
      </c>
      <c r="N2034" s="183">
        <f>Emissions!P2035</f>
        <v>0.44295297012338969</v>
      </c>
      <c r="O2034" s="183" t="str">
        <f>Emissions!Q2035</f>
        <v>LB</v>
      </c>
      <c r="P2034" s="172">
        <f t="shared" si="31"/>
        <v>2.8531061514364547E-2</v>
      </c>
      <c r="Q2034" s="178" t="str">
        <f>Emissions!S2035</f>
        <v xml:space="preserve">LB </v>
      </c>
      <c r="R2034" s="178" t="str">
        <f>Emissions!T2035</f>
        <v xml:space="preserve">LB </v>
      </c>
      <c r="S2034" s="178" t="s">
        <v>24045</v>
      </c>
      <c r="T2034" s="178">
        <v>7439976</v>
      </c>
      <c r="U2034" s="178" t="s">
        <v>24043</v>
      </c>
      <c r="V2034" s="178">
        <v>8</v>
      </c>
      <c r="W2034" s="178">
        <f>Emissions!W2035</f>
        <v>1.2637918438560913E-2</v>
      </c>
      <c r="X2034" s="178" t="str">
        <f>Emissions!X2035</f>
        <v>LB</v>
      </c>
    </row>
    <row r="2035" spans="1:24" x14ac:dyDescent="0.3">
      <c r="A2035" s="175" t="str">
        <f>Emissions!A2036</f>
        <v>38087</v>
      </c>
      <c r="B2035" s="175" t="str">
        <f>Emissions!B2036</f>
        <v>38</v>
      </c>
      <c r="C2035" s="175" t="str">
        <f>Emissions!F2036</f>
        <v>ND</v>
      </c>
      <c r="D2035" s="175" t="str">
        <f>Emissions!C2036</f>
        <v>087</v>
      </c>
      <c r="E2035" s="178" t="str">
        <f>Emissions!D2036</f>
        <v>Slope</v>
      </c>
      <c r="F2035" s="178" t="str">
        <f>Emissions!E2036</f>
        <v>County</v>
      </c>
      <c r="G2035" s="178">
        <v>2850001000</v>
      </c>
      <c r="H2035" s="178" t="s">
        <v>24044</v>
      </c>
      <c r="I2035" s="178" t="s">
        <v>24041</v>
      </c>
      <c r="J2035" s="178" t="s">
        <v>24046</v>
      </c>
      <c r="K2035" s="178">
        <v>2014</v>
      </c>
      <c r="L2035" s="178">
        <v>515</v>
      </c>
      <c r="M2035" s="178" t="s">
        <v>24042</v>
      </c>
      <c r="N2035" s="183">
        <f>Emissions!P2036</f>
        <v>7.6630262809677316E-2</v>
      </c>
      <c r="O2035" s="183" t="str">
        <f>Emissions!Q2036</f>
        <v>LB</v>
      </c>
      <c r="P2035" s="172">
        <f t="shared" si="31"/>
        <v>2.8531061514364547E-2</v>
      </c>
      <c r="Q2035" s="178" t="str">
        <f>Emissions!S2036</f>
        <v xml:space="preserve">LB </v>
      </c>
      <c r="R2035" s="178" t="str">
        <f>Emissions!T2036</f>
        <v xml:space="preserve">LB </v>
      </c>
      <c r="S2035" s="178" t="s">
        <v>24045</v>
      </c>
      <c r="T2035" s="178">
        <v>7439976</v>
      </c>
      <c r="U2035" s="178" t="s">
        <v>24043</v>
      </c>
      <c r="V2035" s="178">
        <v>8</v>
      </c>
      <c r="W2035" s="178">
        <f>Emissions!W2036</f>
        <v>2.1863427420848254E-3</v>
      </c>
      <c r="X2035" s="178" t="str">
        <f>Emissions!X2036</f>
        <v>LB</v>
      </c>
    </row>
    <row r="2036" spans="1:24" x14ac:dyDescent="0.3">
      <c r="A2036" s="175" t="str">
        <f>Emissions!A2037</f>
        <v>38089</v>
      </c>
      <c r="B2036" s="175" t="str">
        <f>Emissions!B2037</f>
        <v>38</v>
      </c>
      <c r="C2036" s="175" t="str">
        <f>Emissions!F2037</f>
        <v>ND</v>
      </c>
      <c r="D2036" s="175" t="str">
        <f>Emissions!C2037</f>
        <v>089</v>
      </c>
      <c r="E2036" s="178" t="str">
        <f>Emissions!D2037</f>
        <v>Stark</v>
      </c>
      <c r="F2036" s="178" t="str">
        <f>Emissions!E2037</f>
        <v>County</v>
      </c>
      <c r="G2036" s="178">
        <v>2850001000</v>
      </c>
      <c r="H2036" s="178" t="s">
        <v>24044</v>
      </c>
      <c r="I2036" s="178" t="s">
        <v>24041</v>
      </c>
      <c r="J2036" s="178" t="s">
        <v>24046</v>
      </c>
      <c r="K2036" s="178">
        <v>2014</v>
      </c>
      <c r="L2036" s="178">
        <v>515</v>
      </c>
      <c r="M2036" s="178" t="s">
        <v>24042</v>
      </c>
      <c r="N2036" s="183">
        <f>Emissions!P2037</f>
        <v>3.0423716889614636</v>
      </c>
      <c r="O2036" s="183" t="str">
        <f>Emissions!Q2037</f>
        <v>LB</v>
      </c>
      <c r="P2036" s="172">
        <f t="shared" si="31"/>
        <v>2.8531061514364547E-2</v>
      </c>
      <c r="Q2036" s="178" t="str">
        <f>Emissions!S2037</f>
        <v xml:space="preserve">LB </v>
      </c>
      <c r="R2036" s="178" t="str">
        <f>Emissions!T2037</f>
        <v xml:space="preserve">LB </v>
      </c>
      <c r="S2036" s="178" t="s">
        <v>24045</v>
      </c>
      <c r="T2036" s="178">
        <v>7439976</v>
      </c>
      <c r="U2036" s="178" t="s">
        <v>24043</v>
      </c>
      <c r="V2036" s="178">
        <v>8</v>
      </c>
      <c r="W2036" s="178">
        <f>Emissions!W2037</f>
        <v>8.6802093807320679E-2</v>
      </c>
      <c r="X2036" s="178" t="str">
        <f>Emissions!X2037</f>
        <v>LB</v>
      </c>
    </row>
    <row r="2037" spans="1:24" x14ac:dyDescent="0.3">
      <c r="A2037" s="175" t="str">
        <f>Emissions!A2038</f>
        <v>38091</v>
      </c>
      <c r="B2037" s="175" t="str">
        <f>Emissions!B2038</f>
        <v>38</v>
      </c>
      <c r="C2037" s="175" t="str">
        <f>Emissions!F2038</f>
        <v>ND</v>
      </c>
      <c r="D2037" s="175" t="str">
        <f>Emissions!C2038</f>
        <v>091</v>
      </c>
      <c r="E2037" s="178" t="str">
        <f>Emissions!D2038</f>
        <v>Steele</v>
      </c>
      <c r="F2037" s="178" t="str">
        <f>Emissions!E2038</f>
        <v>County</v>
      </c>
      <c r="G2037" s="178">
        <v>2850001000</v>
      </c>
      <c r="H2037" s="178" t="s">
        <v>24044</v>
      </c>
      <c r="I2037" s="178" t="s">
        <v>24041</v>
      </c>
      <c r="J2037" s="178" t="s">
        <v>24046</v>
      </c>
      <c r="K2037" s="178">
        <v>2014</v>
      </c>
      <c r="L2037" s="178">
        <v>515</v>
      </c>
      <c r="M2037" s="178" t="s">
        <v>24042</v>
      </c>
      <c r="N2037" s="183">
        <f>Emissions!P2038</f>
        <v>0.19583289384695318</v>
      </c>
      <c r="O2037" s="183" t="str">
        <f>Emissions!Q2038</f>
        <v>LB</v>
      </c>
      <c r="P2037" s="172">
        <f t="shared" si="31"/>
        <v>2.8531061514364544E-2</v>
      </c>
      <c r="Q2037" s="178" t="str">
        <f>Emissions!S2038</f>
        <v xml:space="preserve">LB </v>
      </c>
      <c r="R2037" s="178" t="str">
        <f>Emissions!T2038</f>
        <v xml:space="preserve">LB </v>
      </c>
      <c r="S2037" s="178" t="s">
        <v>24045</v>
      </c>
      <c r="T2037" s="178">
        <v>7439976</v>
      </c>
      <c r="U2037" s="178" t="s">
        <v>24043</v>
      </c>
      <c r="V2037" s="178">
        <v>8</v>
      </c>
      <c r="W2037" s="178">
        <f>Emissions!W2038</f>
        <v>5.5873203408834428E-3</v>
      </c>
      <c r="X2037" s="178" t="str">
        <f>Emissions!X2038</f>
        <v>LB</v>
      </c>
    </row>
    <row r="2038" spans="1:24" x14ac:dyDescent="0.3">
      <c r="A2038" s="175" t="str">
        <f>Emissions!A2039</f>
        <v>38093</v>
      </c>
      <c r="B2038" s="175" t="str">
        <f>Emissions!B2039</f>
        <v>38</v>
      </c>
      <c r="C2038" s="175" t="str">
        <f>Emissions!F2039</f>
        <v>ND</v>
      </c>
      <c r="D2038" s="175" t="str">
        <f>Emissions!C2039</f>
        <v>093</v>
      </c>
      <c r="E2038" s="178" t="str">
        <f>Emissions!D2039</f>
        <v>Stutsman</v>
      </c>
      <c r="F2038" s="178" t="str">
        <f>Emissions!E2039</f>
        <v>County</v>
      </c>
      <c r="G2038" s="178">
        <v>2850001000</v>
      </c>
      <c r="H2038" s="178" t="s">
        <v>24044</v>
      </c>
      <c r="I2038" s="178" t="s">
        <v>24041</v>
      </c>
      <c r="J2038" s="178" t="s">
        <v>24046</v>
      </c>
      <c r="K2038" s="178">
        <v>2014</v>
      </c>
      <c r="L2038" s="178">
        <v>515</v>
      </c>
      <c r="M2038" s="178" t="s">
        <v>24042</v>
      </c>
      <c r="N2038" s="183">
        <f>Emissions!P2039</f>
        <v>2.1164978077198326</v>
      </c>
      <c r="O2038" s="183" t="str">
        <f>Emissions!Q2039</f>
        <v>LB</v>
      </c>
      <c r="P2038" s="172">
        <f t="shared" si="31"/>
        <v>2.8531061514364547E-2</v>
      </c>
      <c r="Q2038" s="178" t="str">
        <f>Emissions!S2039</f>
        <v xml:space="preserve">LB </v>
      </c>
      <c r="R2038" s="178" t="str">
        <f>Emissions!T2039</f>
        <v xml:space="preserve">LB </v>
      </c>
      <c r="S2038" s="178" t="s">
        <v>24045</v>
      </c>
      <c r="T2038" s="178">
        <v>7439976</v>
      </c>
      <c r="U2038" s="178" t="s">
        <v>24043</v>
      </c>
      <c r="V2038" s="178">
        <v>8</v>
      </c>
      <c r="W2038" s="178">
        <f>Emissions!W2039</f>
        <v>6.0385929147072255E-2</v>
      </c>
      <c r="X2038" s="178" t="str">
        <f>Emissions!X2039</f>
        <v>LB</v>
      </c>
    </row>
    <row r="2039" spans="1:24" x14ac:dyDescent="0.3">
      <c r="A2039" s="175" t="str">
        <f>Emissions!A2040</f>
        <v>38095</v>
      </c>
      <c r="B2039" s="175" t="str">
        <f>Emissions!B2040</f>
        <v>38</v>
      </c>
      <c r="C2039" s="175" t="str">
        <f>Emissions!F2040</f>
        <v>ND</v>
      </c>
      <c r="D2039" s="175" t="str">
        <f>Emissions!C2040</f>
        <v>095</v>
      </c>
      <c r="E2039" s="178" t="str">
        <f>Emissions!D2040</f>
        <v>Towner</v>
      </c>
      <c r="F2039" s="178" t="str">
        <f>Emissions!E2040</f>
        <v>County</v>
      </c>
      <c r="G2039" s="178">
        <v>2850001000</v>
      </c>
      <c r="H2039" s="178" t="s">
        <v>24044</v>
      </c>
      <c r="I2039" s="178" t="s">
        <v>24041</v>
      </c>
      <c r="J2039" s="178" t="s">
        <v>24046</v>
      </c>
      <c r="K2039" s="178">
        <v>2014</v>
      </c>
      <c r="L2039" s="178">
        <v>515</v>
      </c>
      <c r="M2039" s="178" t="s">
        <v>24042</v>
      </c>
      <c r="N2039" s="183">
        <f>Emissions!P2040</f>
        <v>0.23139334260177075</v>
      </c>
      <c r="O2039" s="183" t="str">
        <f>Emissions!Q2040</f>
        <v>LB</v>
      </c>
      <c r="P2039" s="172">
        <f t="shared" si="31"/>
        <v>2.8531061514364544E-2</v>
      </c>
      <c r="Q2039" s="178" t="str">
        <f>Emissions!S2040</f>
        <v xml:space="preserve">LB </v>
      </c>
      <c r="R2039" s="178" t="str">
        <f>Emissions!T2040</f>
        <v xml:space="preserve">LB </v>
      </c>
      <c r="S2039" s="178" t="s">
        <v>24045</v>
      </c>
      <c r="T2039" s="178">
        <v>7439976</v>
      </c>
      <c r="U2039" s="178" t="s">
        <v>24043</v>
      </c>
      <c r="V2039" s="178">
        <v>8</v>
      </c>
      <c r="W2039" s="178">
        <f>Emissions!W2040</f>
        <v>6.6018976917855514E-3</v>
      </c>
      <c r="X2039" s="178" t="str">
        <f>Emissions!X2040</f>
        <v>LB</v>
      </c>
    </row>
    <row r="2040" spans="1:24" x14ac:dyDescent="0.3">
      <c r="A2040" s="175" t="str">
        <f>Emissions!A2041</f>
        <v>38097</v>
      </c>
      <c r="B2040" s="175" t="str">
        <f>Emissions!B2041</f>
        <v>38</v>
      </c>
      <c r="C2040" s="175" t="str">
        <f>Emissions!F2041</f>
        <v>ND</v>
      </c>
      <c r="D2040" s="175" t="str">
        <f>Emissions!C2041</f>
        <v>097</v>
      </c>
      <c r="E2040" s="178" t="str">
        <f>Emissions!D2041</f>
        <v>Traill</v>
      </c>
      <c r="F2040" s="178" t="str">
        <f>Emissions!E2041</f>
        <v>County</v>
      </c>
      <c r="G2040" s="178">
        <v>2850001000</v>
      </c>
      <c r="H2040" s="178" t="s">
        <v>24044</v>
      </c>
      <c r="I2040" s="178" t="s">
        <v>24041</v>
      </c>
      <c r="J2040" s="178" t="s">
        <v>24046</v>
      </c>
      <c r="K2040" s="178">
        <v>2014</v>
      </c>
      <c r="L2040" s="178">
        <v>515</v>
      </c>
      <c r="M2040" s="178" t="s">
        <v>24042</v>
      </c>
      <c r="N2040" s="183">
        <f>Emissions!P2041</f>
        <v>0.80957618827164979</v>
      </c>
      <c r="O2040" s="183" t="str">
        <f>Emissions!Q2041</f>
        <v>LB</v>
      </c>
      <c r="P2040" s="172">
        <f t="shared" si="31"/>
        <v>2.8531061514364551E-2</v>
      </c>
      <c r="Q2040" s="178" t="str">
        <f>Emissions!S2041</f>
        <v xml:space="preserve">LB </v>
      </c>
      <c r="R2040" s="178" t="str">
        <f>Emissions!T2041</f>
        <v xml:space="preserve">LB </v>
      </c>
      <c r="S2040" s="178" t="s">
        <v>24045</v>
      </c>
      <c r="T2040" s="178">
        <v>7439976</v>
      </c>
      <c r="U2040" s="178" t="s">
        <v>24043</v>
      </c>
      <c r="V2040" s="178">
        <v>8</v>
      </c>
      <c r="W2040" s="178">
        <f>Emissions!W2041</f>
        <v>2.3098068028143216E-2</v>
      </c>
      <c r="X2040" s="178" t="str">
        <f>Emissions!X2041</f>
        <v>LB</v>
      </c>
    </row>
    <row r="2041" spans="1:24" x14ac:dyDescent="0.3">
      <c r="A2041" s="175" t="str">
        <f>Emissions!A2042</f>
        <v>38099</v>
      </c>
      <c r="B2041" s="175" t="str">
        <f>Emissions!B2042</f>
        <v>38</v>
      </c>
      <c r="C2041" s="175" t="str">
        <f>Emissions!F2042</f>
        <v>ND</v>
      </c>
      <c r="D2041" s="175" t="str">
        <f>Emissions!C2042</f>
        <v>099</v>
      </c>
      <c r="E2041" s="178" t="str">
        <f>Emissions!D2042</f>
        <v>Walsh</v>
      </c>
      <c r="F2041" s="178" t="str">
        <f>Emissions!E2042</f>
        <v>County</v>
      </c>
      <c r="G2041" s="178">
        <v>2850001000</v>
      </c>
      <c r="H2041" s="178" t="s">
        <v>24044</v>
      </c>
      <c r="I2041" s="178" t="s">
        <v>24041</v>
      </c>
      <c r="J2041" s="178" t="s">
        <v>24046</v>
      </c>
      <c r="K2041" s="178">
        <v>2014</v>
      </c>
      <c r="L2041" s="178">
        <v>515</v>
      </c>
      <c r="M2041" s="178" t="s">
        <v>24042</v>
      </c>
      <c r="N2041" s="183">
        <f>Emissions!P2042</f>
        <v>1.0988679516629547</v>
      </c>
      <c r="O2041" s="183" t="str">
        <f>Emissions!Q2042</f>
        <v>LB</v>
      </c>
      <c r="P2041" s="172">
        <f t="shared" si="31"/>
        <v>2.853106151436454E-2</v>
      </c>
      <c r="Q2041" s="178" t="str">
        <f>Emissions!S2042</f>
        <v xml:space="preserve">LB </v>
      </c>
      <c r="R2041" s="178" t="str">
        <f>Emissions!T2042</f>
        <v xml:space="preserve">LB </v>
      </c>
      <c r="S2041" s="178" t="s">
        <v>24045</v>
      </c>
      <c r="T2041" s="178">
        <v>7439976</v>
      </c>
      <c r="U2041" s="178" t="s">
        <v>24043</v>
      </c>
      <c r="V2041" s="178">
        <v>8</v>
      </c>
      <c r="W2041" s="178">
        <f>Emissions!W2042</f>
        <v>3.1351869125059523E-2</v>
      </c>
      <c r="X2041" s="178" t="str">
        <f>Emissions!X2042</f>
        <v>LB</v>
      </c>
    </row>
    <row r="2042" spans="1:24" x14ac:dyDescent="0.3">
      <c r="A2042" s="175" t="str">
        <f>Emissions!A2043</f>
        <v>38101</v>
      </c>
      <c r="B2042" s="175" t="str">
        <f>Emissions!B2043</f>
        <v>38</v>
      </c>
      <c r="C2042" s="175" t="str">
        <f>Emissions!F2043</f>
        <v>ND</v>
      </c>
      <c r="D2042" s="175" t="str">
        <f>Emissions!C2043</f>
        <v>101</v>
      </c>
      <c r="E2042" s="178" t="str">
        <f>Emissions!D2043</f>
        <v>Ward</v>
      </c>
      <c r="F2042" s="178" t="str">
        <f>Emissions!E2043</f>
        <v>County</v>
      </c>
      <c r="G2042" s="178">
        <v>2850001000</v>
      </c>
      <c r="H2042" s="178" t="s">
        <v>24044</v>
      </c>
      <c r="I2042" s="178" t="s">
        <v>24041</v>
      </c>
      <c r="J2042" s="178" t="s">
        <v>24046</v>
      </c>
      <c r="K2042" s="178">
        <v>2014</v>
      </c>
      <c r="L2042" s="178">
        <v>515</v>
      </c>
      <c r="M2042" s="178" t="s">
        <v>24042</v>
      </c>
      <c r="N2042" s="183">
        <f>Emissions!P2043</f>
        <v>6.9502145814204592</v>
      </c>
      <c r="O2042" s="183" t="str">
        <f>Emissions!Q2043</f>
        <v>LB</v>
      </c>
      <c r="P2042" s="172">
        <f t="shared" si="31"/>
        <v>2.8531061514364544E-2</v>
      </c>
      <c r="Q2042" s="178" t="str">
        <f>Emissions!S2043</f>
        <v xml:space="preserve">LB </v>
      </c>
      <c r="R2042" s="178" t="str">
        <f>Emissions!T2043</f>
        <v xml:space="preserve">LB </v>
      </c>
      <c r="S2042" s="178" t="s">
        <v>24045</v>
      </c>
      <c r="T2042" s="178">
        <v>7439976</v>
      </c>
      <c r="U2042" s="178" t="s">
        <v>24043</v>
      </c>
      <c r="V2042" s="178">
        <v>8</v>
      </c>
      <c r="W2042" s="178">
        <f>Emissions!W2043</f>
        <v>0.19829699976054055</v>
      </c>
      <c r="X2042" s="178" t="str">
        <f>Emissions!X2043</f>
        <v>LB</v>
      </c>
    </row>
    <row r="2043" spans="1:24" x14ac:dyDescent="0.3">
      <c r="A2043" s="175" t="str">
        <f>Emissions!A2044</f>
        <v>38103</v>
      </c>
      <c r="B2043" s="175" t="str">
        <f>Emissions!B2044</f>
        <v>38</v>
      </c>
      <c r="C2043" s="175" t="str">
        <f>Emissions!F2044</f>
        <v>ND</v>
      </c>
      <c r="D2043" s="175" t="str">
        <f>Emissions!C2044</f>
        <v>103</v>
      </c>
      <c r="E2043" s="178" t="str">
        <f>Emissions!D2044</f>
        <v>Wells</v>
      </c>
      <c r="F2043" s="178" t="str">
        <f>Emissions!E2044</f>
        <v>County</v>
      </c>
      <c r="G2043" s="178">
        <v>2850001000</v>
      </c>
      <c r="H2043" s="178" t="s">
        <v>24044</v>
      </c>
      <c r="I2043" s="178" t="s">
        <v>24041</v>
      </c>
      <c r="J2043" s="178" t="s">
        <v>24046</v>
      </c>
      <c r="K2043" s="178">
        <v>2014</v>
      </c>
      <c r="L2043" s="178">
        <v>515</v>
      </c>
      <c r="M2043" s="178" t="s">
        <v>24042</v>
      </c>
      <c r="N2043" s="183">
        <f>Emissions!P2044</f>
        <v>0.41991380614139523</v>
      </c>
      <c r="O2043" s="183" t="str">
        <f>Emissions!Q2044</f>
        <v>LB</v>
      </c>
      <c r="P2043" s="172">
        <f t="shared" si="31"/>
        <v>2.8531061514364547E-2</v>
      </c>
      <c r="Q2043" s="178" t="str">
        <f>Emissions!S2044</f>
        <v xml:space="preserve">LB </v>
      </c>
      <c r="R2043" s="178" t="str">
        <f>Emissions!T2044</f>
        <v xml:space="preserve">LB </v>
      </c>
      <c r="S2043" s="178" t="s">
        <v>24045</v>
      </c>
      <c r="T2043" s="178">
        <v>7439976</v>
      </c>
      <c r="U2043" s="178" t="s">
        <v>24043</v>
      </c>
      <c r="V2043" s="178">
        <v>8</v>
      </c>
      <c r="W2043" s="178">
        <f>Emissions!W2044</f>
        <v>1.1980586633751096E-2</v>
      </c>
      <c r="X2043" s="178" t="str">
        <f>Emissions!X2044</f>
        <v>LB</v>
      </c>
    </row>
    <row r="2044" spans="1:24" x14ac:dyDescent="0.3">
      <c r="A2044" s="175" t="str">
        <f>Emissions!A2045</f>
        <v>38105</v>
      </c>
      <c r="B2044" s="175" t="str">
        <f>Emissions!B2045</f>
        <v>38</v>
      </c>
      <c r="C2044" s="175" t="str">
        <f>Emissions!F2045</f>
        <v>ND</v>
      </c>
      <c r="D2044" s="175" t="str">
        <f>Emissions!C2045</f>
        <v>105</v>
      </c>
      <c r="E2044" s="178" t="str">
        <f>Emissions!D2045</f>
        <v>Williams</v>
      </c>
      <c r="F2044" s="178" t="str">
        <f>Emissions!E2045</f>
        <v>County</v>
      </c>
      <c r="G2044" s="178">
        <v>2850001000</v>
      </c>
      <c r="H2044" s="178" t="s">
        <v>24044</v>
      </c>
      <c r="I2044" s="178" t="s">
        <v>24041</v>
      </c>
      <c r="J2044" s="178" t="s">
        <v>24046</v>
      </c>
      <c r="K2044" s="178">
        <v>2014</v>
      </c>
      <c r="L2044" s="178">
        <v>515</v>
      </c>
      <c r="M2044" s="178" t="s">
        <v>24042</v>
      </c>
      <c r="N2044" s="183">
        <f>Emissions!P2045</f>
        <v>3.2184710380064478</v>
      </c>
      <c r="O2044" s="183" t="str">
        <f>Emissions!Q2045</f>
        <v>LB</v>
      </c>
      <c r="P2044" s="172">
        <f t="shared" si="31"/>
        <v>2.8531061514364547E-2</v>
      </c>
      <c r="Q2044" s="178" t="str">
        <f>Emissions!S2045</f>
        <v xml:space="preserve">LB </v>
      </c>
      <c r="R2044" s="178" t="str">
        <f>Emissions!T2045</f>
        <v xml:space="preserve">LB </v>
      </c>
      <c r="S2044" s="178" t="s">
        <v>24045</v>
      </c>
      <c r="T2044" s="178">
        <v>7439976</v>
      </c>
      <c r="U2044" s="178" t="s">
        <v>24043</v>
      </c>
      <c r="V2044" s="178">
        <v>8</v>
      </c>
      <c r="W2044" s="178">
        <f>Emissions!W2045</f>
        <v>9.1826395167562677E-2</v>
      </c>
      <c r="X2044" s="178" t="str">
        <f>Emissions!X2045</f>
        <v>LB</v>
      </c>
    </row>
    <row r="2045" spans="1:24" x14ac:dyDescent="0.3">
      <c r="A2045" s="175" t="str">
        <f>Emissions!A2046</f>
        <v>39001</v>
      </c>
      <c r="B2045" s="175" t="str">
        <f>Emissions!B2046</f>
        <v>39</v>
      </c>
      <c r="C2045" s="175" t="str">
        <f>Emissions!F2046</f>
        <v>OH</v>
      </c>
      <c r="D2045" s="175" t="str">
        <f>Emissions!C2046</f>
        <v>001</v>
      </c>
      <c r="E2045" s="178" t="str">
        <f>Emissions!D2046</f>
        <v>Adams</v>
      </c>
      <c r="F2045" s="178" t="str">
        <f>Emissions!E2046</f>
        <v>County</v>
      </c>
      <c r="G2045" s="178">
        <v>2850001000</v>
      </c>
      <c r="H2045" s="178" t="s">
        <v>24044</v>
      </c>
      <c r="I2045" s="178" t="s">
        <v>24041</v>
      </c>
      <c r="J2045" s="178" t="s">
        <v>24046</v>
      </c>
      <c r="K2045" s="178">
        <v>2014</v>
      </c>
      <c r="L2045" s="178">
        <v>515</v>
      </c>
      <c r="M2045" s="178" t="s">
        <v>24042</v>
      </c>
      <c r="N2045" s="183">
        <f>Emissions!P2046</f>
        <v>2.8176897549979261</v>
      </c>
      <c r="O2045" s="183" t="str">
        <f>Emissions!Q2046</f>
        <v>LB</v>
      </c>
      <c r="P2045" s="172">
        <f t="shared" si="31"/>
        <v>2.8531061514364547E-2</v>
      </c>
      <c r="Q2045" s="178" t="str">
        <f>Emissions!S2046</f>
        <v xml:space="preserve">LB </v>
      </c>
      <c r="R2045" s="178" t="str">
        <f>Emissions!T2046</f>
        <v xml:space="preserve">LB </v>
      </c>
      <c r="S2045" s="178" t="s">
        <v>24045</v>
      </c>
      <c r="T2045" s="178">
        <v>7439976</v>
      </c>
      <c r="U2045" s="178" t="s">
        <v>24043</v>
      </c>
      <c r="V2045" s="178">
        <v>8</v>
      </c>
      <c r="W2045" s="178">
        <f>Emissions!W2046</f>
        <v>8.03916797282406E-2</v>
      </c>
      <c r="X2045" s="178" t="str">
        <f>Emissions!X2046</f>
        <v>LB</v>
      </c>
    </row>
    <row r="2046" spans="1:24" x14ac:dyDescent="0.3">
      <c r="A2046" s="175" t="str">
        <f>Emissions!A2047</f>
        <v>39003</v>
      </c>
      <c r="B2046" s="175" t="str">
        <f>Emissions!B2047</f>
        <v>39</v>
      </c>
      <c r="C2046" s="175" t="str">
        <f>Emissions!F2047</f>
        <v>OH</v>
      </c>
      <c r="D2046" s="175" t="str">
        <f>Emissions!C2047</f>
        <v>003</v>
      </c>
      <c r="E2046" s="178" t="str">
        <f>Emissions!D2047</f>
        <v>Allen</v>
      </c>
      <c r="F2046" s="178" t="str">
        <f>Emissions!E2047</f>
        <v>County</v>
      </c>
      <c r="G2046" s="178">
        <v>2850001000</v>
      </c>
      <c r="H2046" s="178" t="s">
        <v>24044</v>
      </c>
      <c r="I2046" s="178" t="s">
        <v>24041</v>
      </c>
      <c r="J2046" s="178" t="s">
        <v>24046</v>
      </c>
      <c r="K2046" s="178">
        <v>2014</v>
      </c>
      <c r="L2046" s="178">
        <v>515</v>
      </c>
      <c r="M2046" s="178" t="s">
        <v>24042</v>
      </c>
      <c r="N2046" s="183">
        <f>Emissions!P2047</f>
        <v>10.521886020298702</v>
      </c>
      <c r="O2046" s="183" t="str">
        <f>Emissions!Q2047</f>
        <v>LB</v>
      </c>
      <c r="P2046" s="172">
        <f t="shared" si="31"/>
        <v>2.8531061514364544E-2</v>
      </c>
      <c r="Q2046" s="178" t="str">
        <f>Emissions!S2047</f>
        <v xml:space="preserve">LB </v>
      </c>
      <c r="R2046" s="178" t="str">
        <f>Emissions!T2047</f>
        <v xml:space="preserve">LB </v>
      </c>
      <c r="S2046" s="178" t="s">
        <v>24045</v>
      </c>
      <c r="T2046" s="178">
        <v>7439976</v>
      </c>
      <c r="U2046" s="178" t="s">
        <v>24043</v>
      </c>
      <c r="V2046" s="178">
        <v>8</v>
      </c>
      <c r="W2046" s="178">
        <f>Emissions!W2047</f>
        <v>0.30020057729227462</v>
      </c>
      <c r="X2046" s="178" t="str">
        <f>Emissions!X2047</f>
        <v>LB</v>
      </c>
    </row>
    <row r="2047" spans="1:24" x14ac:dyDescent="0.3">
      <c r="A2047" s="175" t="str">
        <f>Emissions!A2048</f>
        <v>39005</v>
      </c>
      <c r="B2047" s="175" t="str">
        <f>Emissions!B2048</f>
        <v>39</v>
      </c>
      <c r="C2047" s="175" t="str">
        <f>Emissions!F2048</f>
        <v>OH</v>
      </c>
      <c r="D2047" s="175" t="str">
        <f>Emissions!C2048</f>
        <v>005</v>
      </c>
      <c r="E2047" s="178" t="str">
        <f>Emissions!D2048</f>
        <v>Ashland</v>
      </c>
      <c r="F2047" s="178" t="str">
        <f>Emissions!E2048</f>
        <v>County</v>
      </c>
      <c r="G2047" s="178">
        <v>2850001000</v>
      </c>
      <c r="H2047" s="178" t="s">
        <v>24044</v>
      </c>
      <c r="I2047" s="178" t="s">
        <v>24041</v>
      </c>
      <c r="J2047" s="178" t="s">
        <v>24046</v>
      </c>
      <c r="K2047" s="178">
        <v>2014</v>
      </c>
      <c r="L2047" s="178">
        <v>515</v>
      </c>
      <c r="M2047" s="178" t="s">
        <v>24042</v>
      </c>
      <c r="N2047" s="183">
        <f>Emissions!P2048</f>
        <v>5.3125307034133815</v>
      </c>
      <c r="O2047" s="183" t="str">
        <f>Emissions!Q2048</f>
        <v>LB</v>
      </c>
      <c r="P2047" s="172">
        <f t="shared" si="31"/>
        <v>2.8531061514364547E-2</v>
      </c>
      <c r="Q2047" s="178" t="str">
        <f>Emissions!S2048</f>
        <v xml:space="preserve">LB </v>
      </c>
      <c r="R2047" s="178" t="str">
        <f>Emissions!T2048</f>
        <v xml:space="preserve">LB </v>
      </c>
      <c r="S2047" s="178" t="s">
        <v>24045</v>
      </c>
      <c r="T2047" s="178">
        <v>7439976</v>
      </c>
      <c r="U2047" s="178" t="s">
        <v>24043</v>
      </c>
      <c r="V2047" s="178">
        <v>8</v>
      </c>
      <c r="W2047" s="178">
        <f>Emissions!W2048</f>
        <v>0.15157214029603755</v>
      </c>
      <c r="X2047" s="178" t="str">
        <f>Emissions!X2048</f>
        <v>LB</v>
      </c>
    </row>
    <row r="2048" spans="1:24" x14ac:dyDescent="0.3">
      <c r="A2048" s="175" t="str">
        <f>Emissions!A2049</f>
        <v>39007</v>
      </c>
      <c r="B2048" s="175" t="str">
        <f>Emissions!B2049</f>
        <v>39</v>
      </c>
      <c r="C2048" s="175" t="str">
        <f>Emissions!F2049</f>
        <v>OH</v>
      </c>
      <c r="D2048" s="175" t="str">
        <f>Emissions!C2049</f>
        <v>007</v>
      </c>
      <c r="E2048" s="178" t="str">
        <f>Emissions!D2049</f>
        <v>Ashtabula</v>
      </c>
      <c r="F2048" s="178" t="str">
        <f>Emissions!E2049</f>
        <v>County</v>
      </c>
      <c r="G2048" s="178">
        <v>2850001000</v>
      </c>
      <c r="H2048" s="178" t="s">
        <v>24044</v>
      </c>
      <c r="I2048" s="178" t="s">
        <v>24041</v>
      </c>
      <c r="J2048" s="178" t="s">
        <v>24046</v>
      </c>
      <c r="K2048" s="178">
        <v>2014</v>
      </c>
      <c r="L2048" s="178">
        <v>515</v>
      </c>
      <c r="M2048" s="178" t="s">
        <v>24042</v>
      </c>
      <c r="N2048" s="183">
        <f>Emissions!P2049</f>
        <v>9.9343873387578405</v>
      </c>
      <c r="O2048" s="183" t="str">
        <f>Emissions!Q2049</f>
        <v>LB</v>
      </c>
      <c r="P2048" s="172">
        <f t="shared" si="31"/>
        <v>2.8531061514364547E-2</v>
      </c>
      <c r="Q2048" s="178" t="str">
        <f>Emissions!S2049</f>
        <v xml:space="preserve">LB </v>
      </c>
      <c r="R2048" s="178" t="str">
        <f>Emissions!T2049</f>
        <v xml:space="preserve">LB </v>
      </c>
      <c r="S2048" s="178" t="s">
        <v>24045</v>
      </c>
      <c r="T2048" s="178">
        <v>7439976</v>
      </c>
      <c r="U2048" s="178" t="s">
        <v>24043</v>
      </c>
      <c r="V2048" s="178">
        <v>8</v>
      </c>
      <c r="W2048" s="178">
        <f>Emissions!W2049</f>
        <v>0.28343861626962424</v>
      </c>
      <c r="X2048" s="178" t="str">
        <f>Emissions!X2049</f>
        <v>LB</v>
      </c>
    </row>
    <row r="2049" spans="1:24" x14ac:dyDescent="0.3">
      <c r="A2049" s="175" t="str">
        <f>Emissions!A2050</f>
        <v>39009</v>
      </c>
      <c r="B2049" s="175" t="str">
        <f>Emissions!B2050</f>
        <v>39</v>
      </c>
      <c r="C2049" s="175" t="str">
        <f>Emissions!F2050</f>
        <v>OH</v>
      </c>
      <c r="D2049" s="175" t="str">
        <f>Emissions!C2050</f>
        <v>009</v>
      </c>
      <c r="E2049" s="178" t="str">
        <f>Emissions!D2050</f>
        <v>Athens</v>
      </c>
      <c r="F2049" s="178" t="str">
        <f>Emissions!E2050</f>
        <v>County</v>
      </c>
      <c r="G2049" s="178">
        <v>2850001000</v>
      </c>
      <c r="H2049" s="178" t="s">
        <v>24044</v>
      </c>
      <c r="I2049" s="178" t="s">
        <v>24041</v>
      </c>
      <c r="J2049" s="178" t="s">
        <v>24046</v>
      </c>
      <c r="K2049" s="178">
        <v>2014</v>
      </c>
      <c r="L2049" s="178">
        <v>515</v>
      </c>
      <c r="M2049" s="178" t="s">
        <v>24042</v>
      </c>
      <c r="N2049" s="183">
        <f>Emissions!P2050</f>
        <v>6.4823192120296049</v>
      </c>
      <c r="O2049" s="183" t="str">
        <f>Emissions!Q2050</f>
        <v>LB</v>
      </c>
      <c r="P2049" s="172">
        <f t="shared" si="31"/>
        <v>2.8531061514364547E-2</v>
      </c>
      <c r="Q2049" s="178" t="str">
        <f>Emissions!S2050</f>
        <v xml:space="preserve">LB </v>
      </c>
      <c r="R2049" s="178" t="str">
        <f>Emissions!T2050</f>
        <v xml:space="preserve">LB </v>
      </c>
      <c r="S2049" s="178" t="s">
        <v>24045</v>
      </c>
      <c r="T2049" s="178">
        <v>7439976</v>
      </c>
      <c r="U2049" s="178" t="s">
        <v>24043</v>
      </c>
      <c r="V2049" s="178">
        <v>8</v>
      </c>
      <c r="W2049" s="178">
        <f>Emissions!W2050</f>
        <v>0.18494744819416378</v>
      </c>
      <c r="X2049" s="178" t="str">
        <f>Emissions!X2050</f>
        <v>LB</v>
      </c>
    </row>
    <row r="2050" spans="1:24" x14ac:dyDescent="0.3">
      <c r="A2050" s="175" t="str">
        <f>Emissions!A2051</f>
        <v>39011</v>
      </c>
      <c r="B2050" s="175" t="str">
        <f>Emissions!B2051</f>
        <v>39</v>
      </c>
      <c r="C2050" s="175" t="str">
        <f>Emissions!F2051</f>
        <v>OH</v>
      </c>
      <c r="D2050" s="175" t="str">
        <f>Emissions!C2051</f>
        <v>011</v>
      </c>
      <c r="E2050" s="178" t="str">
        <f>Emissions!D2051</f>
        <v>Auglaize</v>
      </c>
      <c r="F2050" s="178" t="str">
        <f>Emissions!E2051</f>
        <v>County</v>
      </c>
      <c r="G2050" s="178">
        <v>2850001000</v>
      </c>
      <c r="H2050" s="178" t="s">
        <v>24044</v>
      </c>
      <c r="I2050" s="178" t="s">
        <v>24041</v>
      </c>
      <c r="J2050" s="178" t="s">
        <v>24046</v>
      </c>
      <c r="K2050" s="178">
        <v>2014</v>
      </c>
      <c r="L2050" s="178">
        <v>515</v>
      </c>
      <c r="M2050" s="178" t="s">
        <v>24042</v>
      </c>
      <c r="N2050" s="183">
        <f>Emissions!P2051</f>
        <v>4.5919057221678656</v>
      </c>
      <c r="O2050" s="183" t="str">
        <f>Emissions!Q2051</f>
        <v>LB</v>
      </c>
      <c r="P2050" s="172">
        <f t="shared" si="31"/>
        <v>2.8531061514364544E-2</v>
      </c>
      <c r="Q2050" s="178" t="str">
        <f>Emissions!S2051</f>
        <v xml:space="preserve">LB </v>
      </c>
      <c r="R2050" s="178" t="str">
        <f>Emissions!T2051</f>
        <v xml:space="preserve">LB </v>
      </c>
      <c r="S2050" s="178" t="s">
        <v>24045</v>
      </c>
      <c r="T2050" s="178">
        <v>7439976</v>
      </c>
      <c r="U2050" s="178" t="s">
        <v>24043</v>
      </c>
      <c r="V2050" s="178">
        <v>8</v>
      </c>
      <c r="W2050" s="178">
        <f>Emissions!W2051</f>
        <v>0.13101194462733393</v>
      </c>
      <c r="X2050" s="178" t="str">
        <f>Emissions!X2051</f>
        <v>LB</v>
      </c>
    </row>
    <row r="2051" spans="1:24" x14ac:dyDescent="0.3">
      <c r="A2051" s="175" t="str">
        <f>Emissions!A2052</f>
        <v>39013</v>
      </c>
      <c r="B2051" s="175" t="str">
        <f>Emissions!B2052</f>
        <v>39</v>
      </c>
      <c r="C2051" s="175" t="str">
        <f>Emissions!F2052</f>
        <v>OH</v>
      </c>
      <c r="D2051" s="175" t="str">
        <f>Emissions!C2052</f>
        <v>013</v>
      </c>
      <c r="E2051" s="178" t="str">
        <f>Emissions!D2052</f>
        <v>Belmont</v>
      </c>
      <c r="F2051" s="178" t="str">
        <f>Emissions!E2052</f>
        <v>County</v>
      </c>
      <c r="G2051" s="178">
        <v>2850001000</v>
      </c>
      <c r="H2051" s="178" t="s">
        <v>24044</v>
      </c>
      <c r="I2051" s="178" t="s">
        <v>24041</v>
      </c>
      <c r="J2051" s="178" t="s">
        <v>24046</v>
      </c>
      <c r="K2051" s="178">
        <v>2014</v>
      </c>
      <c r="L2051" s="178">
        <v>515</v>
      </c>
      <c r="M2051" s="178" t="s">
        <v>24042</v>
      </c>
      <c r="N2051" s="183">
        <f>Emissions!P2052</f>
        <v>6.9579276928405189</v>
      </c>
      <c r="O2051" s="183" t="str">
        <f>Emissions!Q2052</f>
        <v>LB</v>
      </c>
      <c r="P2051" s="172">
        <f t="shared" ref="P2051:P2114" si="32">W2051/N2051</f>
        <v>2.8531061514364544E-2</v>
      </c>
      <c r="Q2051" s="178" t="str">
        <f>Emissions!S2052</f>
        <v xml:space="preserve">LB </v>
      </c>
      <c r="R2051" s="178" t="str">
        <f>Emissions!T2052</f>
        <v xml:space="preserve">LB </v>
      </c>
      <c r="S2051" s="178" t="s">
        <v>24045</v>
      </c>
      <c r="T2051" s="178">
        <v>7439976</v>
      </c>
      <c r="U2051" s="178" t="s">
        <v>24043</v>
      </c>
      <c r="V2051" s="178">
        <v>8</v>
      </c>
      <c r="W2051" s="178">
        <f>Emissions!W2052</f>
        <v>0.19851706301693342</v>
      </c>
      <c r="X2051" s="178" t="str">
        <f>Emissions!X2052</f>
        <v>LB</v>
      </c>
    </row>
    <row r="2052" spans="1:24" x14ac:dyDescent="0.3">
      <c r="A2052" s="175" t="str">
        <f>Emissions!A2053</f>
        <v>39015</v>
      </c>
      <c r="B2052" s="175" t="str">
        <f>Emissions!B2053</f>
        <v>39</v>
      </c>
      <c r="C2052" s="175" t="str">
        <f>Emissions!F2053</f>
        <v>OH</v>
      </c>
      <c r="D2052" s="175" t="str">
        <f>Emissions!C2053</f>
        <v>015</v>
      </c>
      <c r="E2052" s="178" t="str">
        <f>Emissions!D2053</f>
        <v>Brown</v>
      </c>
      <c r="F2052" s="178" t="str">
        <f>Emissions!E2053</f>
        <v>County</v>
      </c>
      <c r="G2052" s="178">
        <v>2850001000</v>
      </c>
      <c r="H2052" s="178" t="s">
        <v>24044</v>
      </c>
      <c r="I2052" s="178" t="s">
        <v>24041</v>
      </c>
      <c r="J2052" s="178" t="s">
        <v>24046</v>
      </c>
      <c r="K2052" s="178">
        <v>2014</v>
      </c>
      <c r="L2052" s="178">
        <v>515</v>
      </c>
      <c r="M2052" s="178" t="s">
        <v>24042</v>
      </c>
      <c r="N2052" s="183">
        <f>Emissions!P2053</f>
        <v>4.4191119923029083</v>
      </c>
      <c r="O2052" s="183" t="str">
        <f>Emissions!Q2053</f>
        <v>LB</v>
      </c>
      <c r="P2052" s="172">
        <f t="shared" si="32"/>
        <v>2.8531061514364544E-2</v>
      </c>
      <c r="Q2052" s="178" t="str">
        <f>Emissions!S2053</f>
        <v xml:space="preserve">LB </v>
      </c>
      <c r="R2052" s="178" t="str">
        <f>Emissions!T2053</f>
        <v xml:space="preserve">LB </v>
      </c>
      <c r="S2052" s="178" t="s">
        <v>24045</v>
      </c>
      <c r="T2052" s="178">
        <v>7439976</v>
      </c>
      <c r="U2052" s="178" t="s">
        <v>24043</v>
      </c>
      <c r="V2052" s="178">
        <v>8</v>
      </c>
      <c r="W2052" s="178">
        <f>Emissions!W2053</f>
        <v>0.12608195609126033</v>
      </c>
      <c r="X2052" s="178" t="str">
        <f>Emissions!X2053</f>
        <v>LB</v>
      </c>
    </row>
    <row r="2053" spans="1:24" x14ac:dyDescent="0.3">
      <c r="A2053" s="175" t="str">
        <f>Emissions!A2054</f>
        <v>39017</v>
      </c>
      <c r="B2053" s="175" t="str">
        <f>Emissions!B2054</f>
        <v>39</v>
      </c>
      <c r="C2053" s="175" t="str">
        <f>Emissions!F2054</f>
        <v>OH</v>
      </c>
      <c r="D2053" s="175" t="str">
        <f>Emissions!C2054</f>
        <v>017</v>
      </c>
      <c r="E2053" s="178" t="str">
        <f>Emissions!D2054</f>
        <v>Butler</v>
      </c>
      <c r="F2053" s="178" t="str">
        <f>Emissions!E2054</f>
        <v>County</v>
      </c>
      <c r="G2053" s="178">
        <v>2850001000</v>
      </c>
      <c r="H2053" s="178" t="s">
        <v>24044</v>
      </c>
      <c r="I2053" s="178" t="s">
        <v>24041</v>
      </c>
      <c r="J2053" s="178" t="s">
        <v>24046</v>
      </c>
      <c r="K2053" s="178">
        <v>2014</v>
      </c>
      <c r="L2053" s="178">
        <v>515</v>
      </c>
      <c r="M2053" s="178" t="s">
        <v>24042</v>
      </c>
      <c r="N2053" s="183">
        <f>Emissions!P2054</f>
        <v>37.479510944239536</v>
      </c>
      <c r="O2053" s="183" t="str">
        <f>Emissions!Q2054</f>
        <v>LB</v>
      </c>
      <c r="P2053" s="172">
        <f t="shared" si="32"/>
        <v>2.8531061514364544E-2</v>
      </c>
      <c r="Q2053" s="178" t="str">
        <f>Emissions!S2054</f>
        <v xml:space="preserve">LB </v>
      </c>
      <c r="R2053" s="178" t="str">
        <f>Emissions!T2054</f>
        <v xml:space="preserve">LB </v>
      </c>
      <c r="S2053" s="178" t="s">
        <v>24045</v>
      </c>
      <c r="T2053" s="178">
        <v>7439976</v>
      </c>
      <c r="U2053" s="178" t="s">
        <v>24043</v>
      </c>
      <c r="V2053" s="178">
        <v>8</v>
      </c>
      <c r="W2053" s="178">
        <f>Emissions!W2054</f>
        <v>1.0693302322783973</v>
      </c>
      <c r="X2053" s="178" t="str">
        <f>Emissions!X2054</f>
        <v>LB</v>
      </c>
    </row>
    <row r="2054" spans="1:24" x14ac:dyDescent="0.3">
      <c r="A2054" s="175" t="str">
        <f>Emissions!A2055</f>
        <v>39019</v>
      </c>
      <c r="B2054" s="175" t="str">
        <f>Emissions!B2055</f>
        <v>39</v>
      </c>
      <c r="C2054" s="175" t="str">
        <f>Emissions!F2055</f>
        <v>OH</v>
      </c>
      <c r="D2054" s="175" t="str">
        <f>Emissions!C2055</f>
        <v>019</v>
      </c>
      <c r="E2054" s="178" t="str">
        <f>Emissions!D2055</f>
        <v>Carroll</v>
      </c>
      <c r="F2054" s="178" t="str">
        <f>Emissions!E2055</f>
        <v>County</v>
      </c>
      <c r="G2054" s="178">
        <v>2850001000</v>
      </c>
      <c r="H2054" s="178" t="s">
        <v>24044</v>
      </c>
      <c r="I2054" s="178" t="s">
        <v>24041</v>
      </c>
      <c r="J2054" s="178" t="s">
        <v>24046</v>
      </c>
      <c r="K2054" s="178">
        <v>2014</v>
      </c>
      <c r="L2054" s="178">
        <v>515</v>
      </c>
      <c r="M2054" s="178" t="s">
        <v>24042</v>
      </c>
      <c r="N2054" s="183">
        <f>Emissions!P2055</f>
        <v>2.823499631132516</v>
      </c>
      <c r="O2054" s="183" t="str">
        <f>Emissions!Q2055</f>
        <v>LB</v>
      </c>
      <c r="P2054" s="172">
        <f t="shared" si="32"/>
        <v>2.8531061514364547E-2</v>
      </c>
      <c r="Q2054" s="178" t="str">
        <f>Emissions!S2055</f>
        <v xml:space="preserve">LB </v>
      </c>
      <c r="R2054" s="178" t="str">
        <f>Emissions!T2055</f>
        <v xml:space="preserve">LB </v>
      </c>
      <c r="S2054" s="178" t="s">
        <v>24045</v>
      </c>
      <c r="T2054" s="178">
        <v>7439976</v>
      </c>
      <c r="U2054" s="178" t="s">
        <v>24043</v>
      </c>
      <c r="V2054" s="178">
        <v>8</v>
      </c>
      <c r="W2054" s="178">
        <f>Emissions!W2055</f>
        <v>8.0557441661627427E-2</v>
      </c>
      <c r="X2054" s="178" t="str">
        <f>Emissions!X2055</f>
        <v>LB</v>
      </c>
    </row>
    <row r="2055" spans="1:24" x14ac:dyDescent="0.3">
      <c r="A2055" s="175" t="str">
        <f>Emissions!A2056</f>
        <v>39021</v>
      </c>
      <c r="B2055" s="175" t="str">
        <f>Emissions!B2056</f>
        <v>39</v>
      </c>
      <c r="C2055" s="175" t="str">
        <f>Emissions!F2056</f>
        <v>OH</v>
      </c>
      <c r="D2055" s="175" t="str">
        <f>Emissions!C2056</f>
        <v>021</v>
      </c>
      <c r="E2055" s="178" t="str">
        <f>Emissions!D2056</f>
        <v>Champaign</v>
      </c>
      <c r="F2055" s="178" t="str">
        <f>Emissions!E2056</f>
        <v>County</v>
      </c>
      <c r="G2055" s="178">
        <v>2850001000</v>
      </c>
      <c r="H2055" s="178" t="s">
        <v>24044</v>
      </c>
      <c r="I2055" s="178" t="s">
        <v>24041</v>
      </c>
      <c r="J2055" s="178" t="s">
        <v>24046</v>
      </c>
      <c r="K2055" s="178">
        <v>2014</v>
      </c>
      <c r="L2055" s="178">
        <v>515</v>
      </c>
      <c r="M2055" s="178" t="s">
        <v>24042</v>
      </c>
      <c r="N2055" s="183">
        <f>Emissions!P2056</f>
        <v>3.9194626447281751</v>
      </c>
      <c r="O2055" s="183" t="str">
        <f>Emissions!Q2056</f>
        <v>LB</v>
      </c>
      <c r="P2055" s="172">
        <f t="shared" si="32"/>
        <v>2.8531061514364547E-2</v>
      </c>
      <c r="Q2055" s="178" t="str">
        <f>Emissions!S2056</f>
        <v xml:space="preserve">LB </v>
      </c>
      <c r="R2055" s="178" t="str">
        <f>Emissions!T2056</f>
        <v xml:space="preserve">LB </v>
      </c>
      <c r="S2055" s="178" t="s">
        <v>24045</v>
      </c>
      <c r="T2055" s="178">
        <v>7439976</v>
      </c>
      <c r="U2055" s="178" t="s">
        <v>24043</v>
      </c>
      <c r="V2055" s="178">
        <v>8</v>
      </c>
      <c r="W2055" s="178">
        <f>Emissions!W2056</f>
        <v>0.11182642981999352</v>
      </c>
      <c r="X2055" s="178" t="str">
        <f>Emissions!X2056</f>
        <v>LB</v>
      </c>
    </row>
    <row r="2056" spans="1:24" x14ac:dyDescent="0.3">
      <c r="A2056" s="175" t="str">
        <f>Emissions!A2057</f>
        <v>39023</v>
      </c>
      <c r="B2056" s="175" t="str">
        <f>Emissions!B2057</f>
        <v>39</v>
      </c>
      <c r="C2056" s="175" t="str">
        <f>Emissions!F2057</f>
        <v>OH</v>
      </c>
      <c r="D2056" s="175" t="str">
        <f>Emissions!C2057</f>
        <v>023</v>
      </c>
      <c r="E2056" s="178" t="str">
        <f>Emissions!D2057</f>
        <v>Clark</v>
      </c>
      <c r="F2056" s="178" t="str">
        <f>Emissions!E2057</f>
        <v>County</v>
      </c>
      <c r="G2056" s="178">
        <v>2850001000</v>
      </c>
      <c r="H2056" s="178" t="s">
        <v>24044</v>
      </c>
      <c r="I2056" s="178" t="s">
        <v>24041</v>
      </c>
      <c r="J2056" s="178" t="s">
        <v>24046</v>
      </c>
      <c r="K2056" s="178">
        <v>2014</v>
      </c>
      <c r="L2056" s="178">
        <v>515</v>
      </c>
      <c r="M2056" s="178" t="s">
        <v>24042</v>
      </c>
      <c r="N2056" s="183">
        <f>Emissions!P2057</f>
        <v>13.678652166944676</v>
      </c>
      <c r="O2056" s="183" t="str">
        <f>Emissions!Q2057</f>
        <v>LB</v>
      </c>
      <c r="P2056" s="172">
        <f t="shared" si="32"/>
        <v>2.8531061514364544E-2</v>
      </c>
      <c r="Q2056" s="178" t="str">
        <f>Emissions!S2057</f>
        <v xml:space="preserve">LB </v>
      </c>
      <c r="R2056" s="178" t="str">
        <f>Emissions!T2057</f>
        <v xml:space="preserve">LB </v>
      </c>
      <c r="S2056" s="178" t="s">
        <v>24045</v>
      </c>
      <c r="T2056" s="178">
        <v>7439976</v>
      </c>
      <c r="U2056" s="178" t="s">
        <v>24043</v>
      </c>
      <c r="V2056" s="178">
        <v>8</v>
      </c>
      <c r="W2056" s="178">
        <f>Emissions!W2057</f>
        <v>0.39026646640869445</v>
      </c>
      <c r="X2056" s="178" t="str">
        <f>Emissions!X2057</f>
        <v>LB</v>
      </c>
    </row>
    <row r="2057" spans="1:24" x14ac:dyDescent="0.3">
      <c r="A2057" s="175" t="str">
        <f>Emissions!A2058</f>
        <v>39025</v>
      </c>
      <c r="B2057" s="175" t="str">
        <f>Emissions!B2058</f>
        <v>39</v>
      </c>
      <c r="C2057" s="175" t="str">
        <f>Emissions!F2058</f>
        <v>OH</v>
      </c>
      <c r="D2057" s="175" t="str">
        <f>Emissions!C2058</f>
        <v>025</v>
      </c>
      <c r="E2057" s="178" t="str">
        <f>Emissions!D2058</f>
        <v>Clermont</v>
      </c>
      <c r="F2057" s="178" t="str">
        <f>Emissions!E2058</f>
        <v>County</v>
      </c>
      <c r="G2057" s="178">
        <v>2850001000</v>
      </c>
      <c r="H2057" s="178" t="s">
        <v>24044</v>
      </c>
      <c r="I2057" s="178" t="s">
        <v>24041</v>
      </c>
      <c r="J2057" s="178" t="s">
        <v>24046</v>
      </c>
      <c r="K2057" s="178">
        <v>2014</v>
      </c>
      <c r="L2057" s="178">
        <v>515</v>
      </c>
      <c r="M2057" s="178" t="s">
        <v>24042</v>
      </c>
      <c r="N2057" s="183">
        <f>Emissions!P2058</f>
        <v>20.190321270481778</v>
      </c>
      <c r="O2057" s="183" t="str">
        <f>Emissions!Q2058</f>
        <v>LB</v>
      </c>
      <c r="P2057" s="172">
        <f t="shared" si="32"/>
        <v>2.8531061514364547E-2</v>
      </c>
      <c r="Q2057" s="178" t="str">
        <f>Emissions!S2058</f>
        <v xml:space="preserve">LB </v>
      </c>
      <c r="R2057" s="178" t="str">
        <f>Emissions!T2058</f>
        <v xml:space="preserve">LB </v>
      </c>
      <c r="S2057" s="178" t="s">
        <v>24045</v>
      </c>
      <c r="T2057" s="178">
        <v>7439976</v>
      </c>
      <c r="U2057" s="178" t="s">
        <v>24043</v>
      </c>
      <c r="V2057" s="178">
        <v>8</v>
      </c>
      <c r="W2057" s="178">
        <f>Emissions!W2058</f>
        <v>0.57605129816289857</v>
      </c>
      <c r="X2057" s="178" t="str">
        <f>Emissions!X2058</f>
        <v>LB</v>
      </c>
    </row>
    <row r="2058" spans="1:24" x14ac:dyDescent="0.3">
      <c r="A2058" s="175" t="str">
        <f>Emissions!A2059</f>
        <v>39027</v>
      </c>
      <c r="B2058" s="175" t="str">
        <f>Emissions!B2059</f>
        <v>39</v>
      </c>
      <c r="C2058" s="175" t="str">
        <f>Emissions!F2059</f>
        <v>OH</v>
      </c>
      <c r="D2058" s="175" t="str">
        <f>Emissions!C2059</f>
        <v>027</v>
      </c>
      <c r="E2058" s="178" t="str">
        <f>Emissions!D2059</f>
        <v>Clinton</v>
      </c>
      <c r="F2058" s="178" t="str">
        <f>Emissions!E2059</f>
        <v>County</v>
      </c>
      <c r="G2058" s="178">
        <v>2850001000</v>
      </c>
      <c r="H2058" s="178" t="s">
        <v>24044</v>
      </c>
      <c r="I2058" s="178" t="s">
        <v>24041</v>
      </c>
      <c r="J2058" s="178" t="s">
        <v>24046</v>
      </c>
      <c r="K2058" s="178">
        <v>2014</v>
      </c>
      <c r="L2058" s="178">
        <v>515</v>
      </c>
      <c r="M2058" s="178" t="s">
        <v>24042</v>
      </c>
      <c r="N2058" s="183">
        <f>Emissions!P2059</f>
        <v>4.1906235877684326</v>
      </c>
      <c r="O2058" s="183" t="str">
        <f>Emissions!Q2059</f>
        <v>LB</v>
      </c>
      <c r="P2058" s="172">
        <f t="shared" si="32"/>
        <v>2.8531061514364544E-2</v>
      </c>
      <c r="Q2058" s="178" t="str">
        <f>Emissions!S2059</f>
        <v xml:space="preserve">LB </v>
      </c>
      <c r="R2058" s="178" t="str">
        <f>Emissions!T2059</f>
        <v xml:space="preserve">LB </v>
      </c>
      <c r="S2058" s="178" t="s">
        <v>24045</v>
      </c>
      <c r="T2058" s="178">
        <v>7439976</v>
      </c>
      <c r="U2058" s="178" t="s">
        <v>24043</v>
      </c>
      <c r="V2058" s="178">
        <v>8</v>
      </c>
      <c r="W2058" s="178">
        <f>Emissions!W2059</f>
        <v>0.1195629393661682</v>
      </c>
      <c r="X2058" s="178" t="str">
        <f>Emissions!X2059</f>
        <v>LB</v>
      </c>
    </row>
    <row r="2059" spans="1:24" x14ac:dyDescent="0.3">
      <c r="A2059" s="175" t="str">
        <f>Emissions!A2060</f>
        <v>39029</v>
      </c>
      <c r="B2059" s="175" t="str">
        <f>Emissions!B2060</f>
        <v>39</v>
      </c>
      <c r="C2059" s="175" t="str">
        <f>Emissions!F2060</f>
        <v>OH</v>
      </c>
      <c r="D2059" s="175" t="str">
        <f>Emissions!C2060</f>
        <v>029</v>
      </c>
      <c r="E2059" s="178" t="str">
        <f>Emissions!D2060</f>
        <v>Columbiana</v>
      </c>
      <c r="F2059" s="178" t="str">
        <f>Emissions!E2060</f>
        <v>County</v>
      </c>
      <c r="G2059" s="178">
        <v>2850001000</v>
      </c>
      <c r="H2059" s="178" t="s">
        <v>24044</v>
      </c>
      <c r="I2059" s="178" t="s">
        <v>24041</v>
      </c>
      <c r="J2059" s="178" t="s">
        <v>24046</v>
      </c>
      <c r="K2059" s="178">
        <v>2014</v>
      </c>
      <c r="L2059" s="178">
        <v>515</v>
      </c>
      <c r="M2059" s="178" t="s">
        <v>24042</v>
      </c>
      <c r="N2059" s="183">
        <f>Emissions!P2060</f>
        <v>10.58659602000465</v>
      </c>
      <c r="O2059" s="183" t="str">
        <f>Emissions!Q2060</f>
        <v>LB</v>
      </c>
      <c r="P2059" s="172">
        <f t="shared" si="32"/>
        <v>2.8531061514364544E-2</v>
      </c>
      <c r="Q2059" s="178" t="str">
        <f>Emissions!S2060</f>
        <v xml:space="preserve">LB </v>
      </c>
      <c r="R2059" s="178" t="str">
        <f>Emissions!T2060</f>
        <v xml:space="preserve">LB </v>
      </c>
      <c r="S2059" s="178" t="s">
        <v>24045</v>
      </c>
      <c r="T2059" s="178">
        <v>7439976</v>
      </c>
      <c r="U2059" s="178" t="s">
        <v>24043</v>
      </c>
      <c r="V2059" s="178">
        <v>8</v>
      </c>
      <c r="W2059" s="178">
        <f>Emissions!W2060</f>
        <v>0.30204682227447954</v>
      </c>
      <c r="X2059" s="178" t="str">
        <f>Emissions!X2060</f>
        <v>LB</v>
      </c>
    </row>
    <row r="2060" spans="1:24" x14ac:dyDescent="0.3">
      <c r="A2060" s="175" t="str">
        <f>Emissions!A2061</f>
        <v>39031</v>
      </c>
      <c r="B2060" s="175" t="str">
        <f>Emissions!B2061</f>
        <v>39</v>
      </c>
      <c r="C2060" s="175" t="str">
        <f>Emissions!F2061</f>
        <v>OH</v>
      </c>
      <c r="D2060" s="175" t="str">
        <f>Emissions!C2061</f>
        <v>031</v>
      </c>
      <c r="E2060" s="178" t="str">
        <f>Emissions!D2061</f>
        <v>Coshocton</v>
      </c>
      <c r="F2060" s="178" t="str">
        <f>Emissions!E2061</f>
        <v>County</v>
      </c>
      <c r="G2060" s="178">
        <v>2850001000</v>
      </c>
      <c r="H2060" s="178" t="s">
        <v>24044</v>
      </c>
      <c r="I2060" s="178" t="s">
        <v>24041</v>
      </c>
      <c r="J2060" s="178" t="s">
        <v>24046</v>
      </c>
      <c r="K2060" s="178">
        <v>2014</v>
      </c>
      <c r="L2060" s="178">
        <v>515</v>
      </c>
      <c r="M2060" s="178" t="s">
        <v>24042</v>
      </c>
      <c r="N2060" s="183">
        <f>Emissions!P2061</f>
        <v>3.6578178781152642</v>
      </c>
      <c r="O2060" s="183" t="str">
        <f>Emissions!Q2061</f>
        <v>LB</v>
      </c>
      <c r="P2060" s="172">
        <f t="shared" si="32"/>
        <v>2.8531061514364547E-2</v>
      </c>
      <c r="Q2060" s="178" t="str">
        <f>Emissions!S2061</f>
        <v xml:space="preserve">LB </v>
      </c>
      <c r="R2060" s="178" t="str">
        <f>Emissions!T2061</f>
        <v xml:space="preserve">LB </v>
      </c>
      <c r="S2060" s="178" t="s">
        <v>24045</v>
      </c>
      <c r="T2060" s="178">
        <v>7439976</v>
      </c>
      <c r="U2060" s="178" t="s">
        <v>24043</v>
      </c>
      <c r="V2060" s="178">
        <v>8</v>
      </c>
      <c r="W2060" s="178">
        <f>Emissions!W2061</f>
        <v>0.104361426888849</v>
      </c>
      <c r="X2060" s="178" t="str">
        <f>Emissions!X2061</f>
        <v>LB</v>
      </c>
    </row>
    <row r="2061" spans="1:24" x14ac:dyDescent="0.3">
      <c r="A2061" s="175" t="str">
        <f>Emissions!A2062</f>
        <v>39033</v>
      </c>
      <c r="B2061" s="175" t="str">
        <f>Emissions!B2062</f>
        <v>39</v>
      </c>
      <c r="C2061" s="175" t="str">
        <f>Emissions!F2062</f>
        <v>OH</v>
      </c>
      <c r="D2061" s="175" t="str">
        <f>Emissions!C2062</f>
        <v>033</v>
      </c>
      <c r="E2061" s="178" t="str">
        <f>Emissions!D2062</f>
        <v>Crawford</v>
      </c>
      <c r="F2061" s="178" t="str">
        <f>Emissions!E2062</f>
        <v>County</v>
      </c>
      <c r="G2061" s="178">
        <v>2850001000</v>
      </c>
      <c r="H2061" s="178" t="s">
        <v>24044</v>
      </c>
      <c r="I2061" s="178" t="s">
        <v>24041</v>
      </c>
      <c r="J2061" s="178" t="s">
        <v>24046</v>
      </c>
      <c r="K2061" s="178">
        <v>2014</v>
      </c>
      <c r="L2061" s="178">
        <v>515</v>
      </c>
      <c r="M2061" s="178" t="s">
        <v>24042</v>
      </c>
      <c r="N2061" s="183">
        <f>Emissions!P2062</f>
        <v>4.2552334171961999</v>
      </c>
      <c r="O2061" s="183" t="str">
        <f>Emissions!Q2062</f>
        <v>LB</v>
      </c>
      <c r="P2061" s="172">
        <f t="shared" si="32"/>
        <v>2.8531061514364544E-2</v>
      </c>
      <c r="Q2061" s="178" t="str">
        <f>Emissions!S2062</f>
        <v xml:space="preserve">LB </v>
      </c>
      <c r="R2061" s="178" t="str">
        <f>Emissions!T2062</f>
        <v xml:space="preserve">LB </v>
      </c>
      <c r="S2061" s="178" t="s">
        <v>24045</v>
      </c>
      <c r="T2061" s="178">
        <v>7439976</v>
      </c>
      <c r="U2061" s="178" t="s">
        <v>24043</v>
      </c>
      <c r="V2061" s="178">
        <v>8</v>
      </c>
      <c r="W2061" s="178">
        <f>Emissions!W2062</f>
        <v>0.12140632638400442</v>
      </c>
      <c r="X2061" s="178" t="str">
        <f>Emissions!X2062</f>
        <v>LB</v>
      </c>
    </row>
    <row r="2062" spans="1:24" x14ac:dyDescent="0.3">
      <c r="A2062" s="175" t="str">
        <f>Emissions!A2063</f>
        <v>39035</v>
      </c>
      <c r="B2062" s="175" t="str">
        <f>Emissions!B2063</f>
        <v>39</v>
      </c>
      <c r="C2062" s="175" t="str">
        <f>Emissions!F2063</f>
        <v>OH</v>
      </c>
      <c r="D2062" s="175" t="str">
        <f>Emissions!C2063</f>
        <v>035</v>
      </c>
      <c r="E2062" s="178" t="str">
        <f>Emissions!D2063</f>
        <v>Cuyahoga</v>
      </c>
      <c r="F2062" s="178" t="str">
        <f>Emissions!E2063</f>
        <v>County</v>
      </c>
      <c r="G2062" s="178">
        <v>2850001000</v>
      </c>
      <c r="H2062" s="178" t="s">
        <v>24044</v>
      </c>
      <c r="I2062" s="178" t="s">
        <v>24041</v>
      </c>
      <c r="J2062" s="178" t="s">
        <v>24046</v>
      </c>
      <c r="K2062" s="178">
        <v>2014</v>
      </c>
      <c r="L2062" s="178">
        <v>515</v>
      </c>
      <c r="M2062" s="178" t="s">
        <v>24042</v>
      </c>
      <c r="N2062" s="183">
        <f>Emissions!P2063</f>
        <v>126.19732122220938</v>
      </c>
      <c r="O2062" s="183" t="str">
        <f>Emissions!Q2063</f>
        <v>LB</v>
      </c>
      <c r="P2062" s="172">
        <f t="shared" si="32"/>
        <v>2.8531061514364544E-2</v>
      </c>
      <c r="Q2062" s="178" t="str">
        <f>Emissions!S2063</f>
        <v xml:space="preserve">LB </v>
      </c>
      <c r="R2062" s="178" t="str">
        <f>Emissions!T2063</f>
        <v xml:space="preserve">LB </v>
      </c>
      <c r="S2062" s="178" t="s">
        <v>24045</v>
      </c>
      <c r="T2062" s="178">
        <v>7439976</v>
      </c>
      <c r="U2062" s="178" t="s">
        <v>24043</v>
      </c>
      <c r="V2062" s="178">
        <v>8</v>
      </c>
      <c r="W2062" s="178">
        <f>Emissions!W2063</f>
        <v>3.6005435347388781</v>
      </c>
      <c r="X2062" s="178" t="str">
        <f>Emissions!X2063</f>
        <v>LB</v>
      </c>
    </row>
    <row r="2063" spans="1:24" x14ac:dyDescent="0.3">
      <c r="A2063" s="175" t="str">
        <f>Emissions!A2064</f>
        <v>39037</v>
      </c>
      <c r="B2063" s="175" t="str">
        <f>Emissions!B2064</f>
        <v>39</v>
      </c>
      <c r="C2063" s="175" t="str">
        <f>Emissions!F2064</f>
        <v>OH</v>
      </c>
      <c r="D2063" s="175" t="str">
        <f>Emissions!C2064</f>
        <v>037</v>
      </c>
      <c r="E2063" s="178" t="str">
        <f>Emissions!D2064</f>
        <v>Darke</v>
      </c>
      <c r="F2063" s="178" t="str">
        <f>Emissions!E2064</f>
        <v>County</v>
      </c>
      <c r="G2063" s="178">
        <v>2850001000</v>
      </c>
      <c r="H2063" s="178" t="s">
        <v>24044</v>
      </c>
      <c r="I2063" s="178" t="s">
        <v>24041</v>
      </c>
      <c r="J2063" s="178" t="s">
        <v>24046</v>
      </c>
      <c r="K2063" s="178">
        <v>2014</v>
      </c>
      <c r="L2063" s="178">
        <v>515</v>
      </c>
      <c r="M2063" s="178" t="s">
        <v>24042</v>
      </c>
      <c r="N2063" s="183">
        <f>Emissions!P2064</f>
        <v>5.2284878400181931</v>
      </c>
      <c r="O2063" s="183" t="str">
        <f>Emissions!Q2064</f>
        <v>LB</v>
      </c>
      <c r="P2063" s="172">
        <f t="shared" si="32"/>
        <v>2.8531061514364544E-2</v>
      </c>
      <c r="Q2063" s="178" t="str">
        <f>Emissions!S2064</f>
        <v xml:space="preserve">LB </v>
      </c>
      <c r="R2063" s="178" t="str">
        <f>Emissions!T2064</f>
        <v xml:space="preserve">LB </v>
      </c>
      <c r="S2063" s="178" t="s">
        <v>24045</v>
      </c>
      <c r="T2063" s="178">
        <v>7439976</v>
      </c>
      <c r="U2063" s="178" t="s">
        <v>24043</v>
      </c>
      <c r="V2063" s="178">
        <v>8</v>
      </c>
      <c r="W2063" s="178">
        <f>Emissions!W2064</f>
        <v>0.14917430819066607</v>
      </c>
      <c r="X2063" s="178" t="str">
        <f>Emissions!X2064</f>
        <v>LB</v>
      </c>
    </row>
    <row r="2064" spans="1:24" x14ac:dyDescent="0.3">
      <c r="A2064" s="175" t="str">
        <f>Emissions!A2065</f>
        <v>39039</v>
      </c>
      <c r="B2064" s="175" t="str">
        <f>Emissions!B2065</f>
        <v>39</v>
      </c>
      <c r="C2064" s="175" t="str">
        <f>Emissions!F2065</f>
        <v>OH</v>
      </c>
      <c r="D2064" s="175" t="str">
        <f>Emissions!C2065</f>
        <v>039</v>
      </c>
      <c r="E2064" s="178" t="str">
        <f>Emissions!D2065</f>
        <v>Defiance</v>
      </c>
      <c r="F2064" s="178" t="str">
        <f>Emissions!E2065</f>
        <v>County</v>
      </c>
      <c r="G2064" s="178">
        <v>2850001000</v>
      </c>
      <c r="H2064" s="178" t="s">
        <v>24044</v>
      </c>
      <c r="I2064" s="178" t="s">
        <v>24041</v>
      </c>
      <c r="J2064" s="178" t="s">
        <v>24046</v>
      </c>
      <c r="K2064" s="178">
        <v>2014</v>
      </c>
      <c r="L2064" s="178">
        <v>515</v>
      </c>
      <c r="M2064" s="178" t="s">
        <v>24042</v>
      </c>
      <c r="N2064" s="183">
        <f>Emissions!P2065</f>
        <v>3.8575574128113383</v>
      </c>
      <c r="O2064" s="183" t="str">
        <f>Emissions!Q2065</f>
        <v>LB</v>
      </c>
      <c r="P2064" s="172">
        <f t="shared" si="32"/>
        <v>2.8531061514364544E-2</v>
      </c>
      <c r="Q2064" s="178" t="str">
        <f>Emissions!S2065</f>
        <v xml:space="preserve">LB </v>
      </c>
      <c r="R2064" s="178" t="str">
        <f>Emissions!T2065</f>
        <v xml:space="preserve">LB </v>
      </c>
      <c r="S2064" s="178" t="s">
        <v>24045</v>
      </c>
      <c r="T2064" s="178">
        <v>7439976</v>
      </c>
      <c r="U2064" s="178" t="s">
        <v>24043</v>
      </c>
      <c r="V2064" s="178">
        <v>8</v>
      </c>
      <c r="W2064" s="178">
        <f>Emissions!W2065</f>
        <v>0.11006020784011324</v>
      </c>
      <c r="X2064" s="178" t="str">
        <f>Emissions!X2065</f>
        <v>LB</v>
      </c>
    </row>
    <row r="2065" spans="1:24" x14ac:dyDescent="0.3">
      <c r="A2065" s="175" t="str">
        <f>Emissions!A2066</f>
        <v>39041</v>
      </c>
      <c r="B2065" s="175" t="str">
        <f>Emissions!B2066</f>
        <v>39</v>
      </c>
      <c r="C2065" s="175" t="str">
        <f>Emissions!F2066</f>
        <v>OH</v>
      </c>
      <c r="D2065" s="175" t="str">
        <f>Emissions!C2066</f>
        <v>041</v>
      </c>
      <c r="E2065" s="178" t="str">
        <f>Emissions!D2066</f>
        <v>Delaware</v>
      </c>
      <c r="F2065" s="178" t="str">
        <f>Emissions!E2066</f>
        <v>County</v>
      </c>
      <c r="G2065" s="178">
        <v>2850001000</v>
      </c>
      <c r="H2065" s="178" t="s">
        <v>24044</v>
      </c>
      <c r="I2065" s="178" t="s">
        <v>24041</v>
      </c>
      <c r="J2065" s="178" t="s">
        <v>24046</v>
      </c>
      <c r="K2065" s="178">
        <v>2014</v>
      </c>
      <c r="L2065" s="178">
        <v>515</v>
      </c>
      <c r="M2065" s="178" t="s">
        <v>24042</v>
      </c>
      <c r="N2065" s="183">
        <f>Emissions!P2066</f>
        <v>18.943501817943147</v>
      </c>
      <c r="O2065" s="183" t="str">
        <f>Emissions!Q2066</f>
        <v>LB</v>
      </c>
      <c r="P2065" s="172">
        <f t="shared" si="32"/>
        <v>2.8531061514364547E-2</v>
      </c>
      <c r="Q2065" s="178" t="str">
        <f>Emissions!S2066</f>
        <v xml:space="preserve">LB </v>
      </c>
      <c r="R2065" s="178" t="str">
        <f>Emissions!T2066</f>
        <v xml:space="preserve">LB </v>
      </c>
      <c r="S2065" s="178" t="s">
        <v>24045</v>
      </c>
      <c r="T2065" s="178">
        <v>7439976</v>
      </c>
      <c r="U2065" s="178" t="s">
        <v>24043</v>
      </c>
      <c r="V2065" s="178">
        <v>8</v>
      </c>
      <c r="W2065" s="178">
        <f>Emissions!W2066</f>
        <v>0.54047821566521259</v>
      </c>
      <c r="X2065" s="178" t="str">
        <f>Emissions!X2066</f>
        <v>LB</v>
      </c>
    </row>
    <row r="2066" spans="1:24" x14ac:dyDescent="0.3">
      <c r="A2066" s="175" t="str">
        <f>Emissions!A2067</f>
        <v>39043</v>
      </c>
      <c r="B2066" s="175" t="str">
        <f>Emissions!B2067</f>
        <v>39</v>
      </c>
      <c r="C2066" s="175" t="str">
        <f>Emissions!F2067</f>
        <v>OH</v>
      </c>
      <c r="D2066" s="175" t="str">
        <f>Emissions!C2067</f>
        <v>043</v>
      </c>
      <c r="E2066" s="178" t="str">
        <f>Emissions!D2067</f>
        <v>Erie</v>
      </c>
      <c r="F2066" s="178" t="str">
        <f>Emissions!E2067</f>
        <v>County</v>
      </c>
      <c r="G2066" s="178">
        <v>2850001000</v>
      </c>
      <c r="H2066" s="178" t="s">
        <v>24044</v>
      </c>
      <c r="I2066" s="178" t="s">
        <v>24041</v>
      </c>
      <c r="J2066" s="178" t="s">
        <v>24046</v>
      </c>
      <c r="K2066" s="178">
        <v>2014</v>
      </c>
      <c r="L2066" s="178">
        <v>515</v>
      </c>
      <c r="M2066" s="178" t="s">
        <v>24042</v>
      </c>
      <c r="N2066" s="183">
        <f>Emissions!P2067</f>
        <v>7.5957118540290356</v>
      </c>
      <c r="O2066" s="183" t="str">
        <f>Emissions!Q2067</f>
        <v>LB</v>
      </c>
      <c r="P2066" s="172">
        <f t="shared" si="32"/>
        <v>2.8531061514364544E-2</v>
      </c>
      <c r="Q2066" s="178" t="str">
        <f>Emissions!S2067</f>
        <v xml:space="preserve">LB </v>
      </c>
      <c r="R2066" s="178" t="str">
        <f>Emissions!T2067</f>
        <v xml:space="preserve">LB </v>
      </c>
      <c r="S2066" s="178" t="s">
        <v>24045</v>
      </c>
      <c r="T2066" s="178">
        <v>7439976</v>
      </c>
      <c r="U2066" s="178" t="s">
        <v>24043</v>
      </c>
      <c r="V2066" s="178">
        <v>8</v>
      </c>
      <c r="W2066" s="178">
        <f>Emissions!W2067</f>
        <v>0.21671372215269039</v>
      </c>
      <c r="X2066" s="178" t="str">
        <f>Emissions!X2067</f>
        <v>LB</v>
      </c>
    </row>
    <row r="2067" spans="1:24" x14ac:dyDescent="0.3">
      <c r="A2067" s="175" t="str">
        <f>Emissions!A2068</f>
        <v>39045</v>
      </c>
      <c r="B2067" s="175" t="str">
        <f>Emissions!B2068</f>
        <v>39</v>
      </c>
      <c r="C2067" s="175" t="str">
        <f>Emissions!F2068</f>
        <v>OH</v>
      </c>
      <c r="D2067" s="175" t="str">
        <f>Emissions!C2068</f>
        <v>045</v>
      </c>
      <c r="E2067" s="178" t="str">
        <f>Emissions!D2068</f>
        <v>Fairfield</v>
      </c>
      <c r="F2067" s="178" t="str">
        <f>Emissions!E2068</f>
        <v>County</v>
      </c>
      <c r="G2067" s="178">
        <v>2850001000</v>
      </c>
      <c r="H2067" s="178" t="s">
        <v>24044</v>
      </c>
      <c r="I2067" s="178" t="s">
        <v>24041</v>
      </c>
      <c r="J2067" s="178" t="s">
        <v>24046</v>
      </c>
      <c r="K2067" s="178">
        <v>2014</v>
      </c>
      <c r="L2067" s="178">
        <v>515</v>
      </c>
      <c r="M2067" s="178" t="s">
        <v>24042</v>
      </c>
      <c r="N2067" s="183">
        <f>Emissions!P2068</f>
        <v>15.063706603375275</v>
      </c>
      <c r="O2067" s="183" t="str">
        <f>Emissions!Q2068</f>
        <v>LB</v>
      </c>
      <c r="P2067" s="172">
        <f t="shared" si="32"/>
        <v>2.8531061514364547E-2</v>
      </c>
      <c r="Q2067" s="178" t="str">
        <f>Emissions!S2068</f>
        <v xml:space="preserve">LB </v>
      </c>
      <c r="R2067" s="178" t="str">
        <f>Emissions!T2068</f>
        <v xml:space="preserve">LB </v>
      </c>
      <c r="S2067" s="178" t="s">
        <v>24045</v>
      </c>
      <c r="T2067" s="178">
        <v>7439976</v>
      </c>
      <c r="U2067" s="178" t="s">
        <v>24043</v>
      </c>
      <c r="V2067" s="178">
        <v>8</v>
      </c>
      <c r="W2067" s="178">
        <f>Emissions!W2068</f>
        <v>0.42978353973523942</v>
      </c>
      <c r="X2067" s="178" t="str">
        <f>Emissions!X2068</f>
        <v>LB</v>
      </c>
    </row>
    <row r="2068" spans="1:24" x14ac:dyDescent="0.3">
      <c r="A2068" s="175" t="str">
        <f>Emissions!A2069</f>
        <v>39047</v>
      </c>
      <c r="B2068" s="175" t="str">
        <f>Emissions!B2069</f>
        <v>39</v>
      </c>
      <c r="C2068" s="175" t="str">
        <f>Emissions!F2069</f>
        <v>OH</v>
      </c>
      <c r="D2068" s="175" t="str">
        <f>Emissions!C2069</f>
        <v>047</v>
      </c>
      <c r="E2068" s="178" t="str">
        <f>Emissions!D2069</f>
        <v>Fayette</v>
      </c>
      <c r="F2068" s="178" t="str">
        <f>Emissions!E2069</f>
        <v>County</v>
      </c>
      <c r="G2068" s="178">
        <v>2850001000</v>
      </c>
      <c r="H2068" s="178" t="s">
        <v>24044</v>
      </c>
      <c r="I2068" s="178" t="s">
        <v>24041</v>
      </c>
      <c r="J2068" s="178" t="s">
        <v>24046</v>
      </c>
      <c r="K2068" s="178">
        <v>2014</v>
      </c>
      <c r="L2068" s="178">
        <v>515</v>
      </c>
      <c r="M2068" s="178" t="s">
        <v>24042</v>
      </c>
      <c r="N2068" s="183">
        <f>Emissions!P2069</f>
        <v>2.8849040116584406</v>
      </c>
      <c r="O2068" s="183" t="str">
        <f>Emissions!Q2069</f>
        <v>LB</v>
      </c>
      <c r="P2068" s="172">
        <f t="shared" si="32"/>
        <v>2.8531061514364547E-2</v>
      </c>
      <c r="Q2068" s="178" t="str">
        <f>Emissions!S2069</f>
        <v xml:space="preserve">LB </v>
      </c>
      <c r="R2068" s="178" t="str">
        <f>Emissions!T2069</f>
        <v xml:space="preserve">LB </v>
      </c>
      <c r="S2068" s="178" t="s">
        <v>24045</v>
      </c>
      <c r="T2068" s="178">
        <v>7439976</v>
      </c>
      <c r="U2068" s="178" t="s">
        <v>24043</v>
      </c>
      <c r="V2068" s="178">
        <v>8</v>
      </c>
      <c r="W2068" s="178">
        <f>Emissions!W2069</f>
        <v>8.2309373819664022E-2</v>
      </c>
      <c r="X2068" s="178" t="str">
        <f>Emissions!X2069</f>
        <v>LB</v>
      </c>
    </row>
    <row r="2069" spans="1:24" x14ac:dyDescent="0.3">
      <c r="A2069" s="175" t="str">
        <f>Emissions!A2070</f>
        <v>39049</v>
      </c>
      <c r="B2069" s="175" t="str">
        <f>Emissions!B2070</f>
        <v>39</v>
      </c>
      <c r="C2069" s="175" t="str">
        <f>Emissions!F2070</f>
        <v>OH</v>
      </c>
      <c r="D2069" s="175" t="str">
        <f>Emissions!C2070</f>
        <v>049</v>
      </c>
      <c r="E2069" s="178" t="str">
        <f>Emissions!D2070</f>
        <v>Franklin</v>
      </c>
      <c r="F2069" s="178" t="str">
        <f>Emissions!E2070</f>
        <v>County</v>
      </c>
      <c r="G2069" s="178">
        <v>2850001000</v>
      </c>
      <c r="H2069" s="178" t="s">
        <v>24044</v>
      </c>
      <c r="I2069" s="178" t="s">
        <v>24041</v>
      </c>
      <c r="J2069" s="178" t="s">
        <v>24046</v>
      </c>
      <c r="K2069" s="178">
        <v>2014</v>
      </c>
      <c r="L2069" s="178">
        <v>515</v>
      </c>
      <c r="M2069" s="178" t="s">
        <v>24042</v>
      </c>
      <c r="N2069" s="183">
        <f>Emissions!P2070</f>
        <v>123.34897936208758</v>
      </c>
      <c r="O2069" s="183" t="str">
        <f>Emissions!Q2070</f>
        <v>LB</v>
      </c>
      <c r="P2069" s="172">
        <f t="shared" si="32"/>
        <v>2.8531061514364547E-2</v>
      </c>
      <c r="Q2069" s="178" t="str">
        <f>Emissions!S2070</f>
        <v xml:space="preserve">LB </v>
      </c>
      <c r="R2069" s="178" t="str">
        <f>Emissions!T2070</f>
        <v xml:space="preserve">LB </v>
      </c>
      <c r="S2069" s="178" t="s">
        <v>24045</v>
      </c>
      <c r="T2069" s="178">
        <v>7439976</v>
      </c>
      <c r="U2069" s="178" t="s">
        <v>24043</v>
      </c>
      <c r="V2069" s="178">
        <v>8</v>
      </c>
      <c r="W2069" s="178">
        <f>Emissions!W2070</f>
        <v>3.5192773179138035</v>
      </c>
      <c r="X2069" s="178" t="str">
        <f>Emissions!X2070</f>
        <v>LB</v>
      </c>
    </row>
    <row r="2070" spans="1:24" x14ac:dyDescent="0.3">
      <c r="A2070" s="175" t="str">
        <f>Emissions!A2071</f>
        <v>39051</v>
      </c>
      <c r="B2070" s="175" t="str">
        <f>Emissions!B2071</f>
        <v>39</v>
      </c>
      <c r="C2070" s="175" t="str">
        <f>Emissions!F2071</f>
        <v>OH</v>
      </c>
      <c r="D2070" s="175" t="str">
        <f>Emissions!C2071</f>
        <v>051</v>
      </c>
      <c r="E2070" s="178" t="str">
        <f>Emissions!D2071</f>
        <v>Fulton</v>
      </c>
      <c r="F2070" s="178" t="str">
        <f>Emissions!E2071</f>
        <v>County</v>
      </c>
      <c r="G2070" s="178">
        <v>2850001000</v>
      </c>
      <c r="H2070" s="178" t="s">
        <v>24044</v>
      </c>
      <c r="I2070" s="178" t="s">
        <v>24041</v>
      </c>
      <c r="J2070" s="178" t="s">
        <v>24046</v>
      </c>
      <c r="K2070" s="178">
        <v>2014</v>
      </c>
      <c r="L2070" s="178">
        <v>515</v>
      </c>
      <c r="M2070" s="178" t="s">
        <v>24042</v>
      </c>
      <c r="N2070" s="183">
        <f>Emissions!P2071</f>
        <v>4.2652504450144582</v>
      </c>
      <c r="O2070" s="183" t="str">
        <f>Emissions!Q2071</f>
        <v>LB</v>
      </c>
      <c r="P2070" s="172">
        <f t="shared" si="32"/>
        <v>2.8531061514364544E-2</v>
      </c>
      <c r="Q2070" s="178" t="str">
        <f>Emissions!S2071</f>
        <v xml:space="preserve">LB </v>
      </c>
      <c r="R2070" s="178" t="str">
        <f>Emissions!T2071</f>
        <v xml:space="preserve">LB </v>
      </c>
      <c r="S2070" s="178" t="s">
        <v>24045</v>
      </c>
      <c r="T2070" s="178">
        <v>7439976</v>
      </c>
      <c r="U2070" s="178" t="s">
        <v>24043</v>
      </c>
      <c r="V2070" s="178">
        <v>8</v>
      </c>
      <c r="W2070" s="178">
        <f>Emissions!W2071</f>
        <v>0.12169212282087825</v>
      </c>
      <c r="X2070" s="178" t="str">
        <f>Emissions!X2071</f>
        <v>LB</v>
      </c>
    </row>
    <row r="2071" spans="1:24" x14ac:dyDescent="0.3">
      <c r="A2071" s="175" t="str">
        <f>Emissions!A2072</f>
        <v>39053</v>
      </c>
      <c r="B2071" s="175" t="str">
        <f>Emissions!B2072</f>
        <v>39</v>
      </c>
      <c r="C2071" s="175" t="str">
        <f>Emissions!F2072</f>
        <v>OH</v>
      </c>
      <c r="D2071" s="175" t="str">
        <f>Emissions!C2072</f>
        <v>053</v>
      </c>
      <c r="E2071" s="178" t="str">
        <f>Emissions!D2072</f>
        <v>Gallia</v>
      </c>
      <c r="F2071" s="178" t="str">
        <f>Emissions!E2072</f>
        <v>County</v>
      </c>
      <c r="G2071" s="178">
        <v>2850001000</v>
      </c>
      <c r="H2071" s="178" t="s">
        <v>24044</v>
      </c>
      <c r="I2071" s="178" t="s">
        <v>24041</v>
      </c>
      <c r="J2071" s="178" t="s">
        <v>24046</v>
      </c>
      <c r="K2071" s="178">
        <v>2014</v>
      </c>
      <c r="L2071" s="178">
        <v>515</v>
      </c>
      <c r="M2071" s="178" t="s">
        <v>24042</v>
      </c>
      <c r="N2071" s="183">
        <f>Emissions!P2072</f>
        <v>3.0448759459160284</v>
      </c>
      <c r="O2071" s="183" t="str">
        <f>Emissions!Q2072</f>
        <v>LB</v>
      </c>
      <c r="P2071" s="172">
        <f t="shared" si="32"/>
        <v>2.8531061514364544E-2</v>
      </c>
      <c r="Q2071" s="178" t="str">
        <f>Emissions!S2072</f>
        <v xml:space="preserve">LB </v>
      </c>
      <c r="R2071" s="178" t="str">
        <f>Emissions!T2072</f>
        <v xml:space="preserve">LB </v>
      </c>
      <c r="S2071" s="178" t="s">
        <v>24045</v>
      </c>
      <c r="T2071" s="178">
        <v>7439976</v>
      </c>
      <c r="U2071" s="178" t="s">
        <v>24043</v>
      </c>
      <c r="V2071" s="178">
        <v>8</v>
      </c>
      <c r="W2071" s="178">
        <f>Emissions!W2072</f>
        <v>8.6873542916539134E-2</v>
      </c>
      <c r="X2071" s="178" t="str">
        <f>Emissions!X2072</f>
        <v>LB</v>
      </c>
    </row>
    <row r="2072" spans="1:24" x14ac:dyDescent="0.3">
      <c r="A2072" s="175" t="str">
        <f>Emissions!A2073</f>
        <v>39055</v>
      </c>
      <c r="B2072" s="175" t="str">
        <f>Emissions!B2073</f>
        <v>39</v>
      </c>
      <c r="C2072" s="175" t="str">
        <f>Emissions!F2073</f>
        <v>OH</v>
      </c>
      <c r="D2072" s="175" t="str">
        <f>Emissions!C2073</f>
        <v>055</v>
      </c>
      <c r="E2072" s="178" t="str">
        <f>Emissions!D2073</f>
        <v>Geauga</v>
      </c>
      <c r="F2072" s="178" t="str">
        <f>Emissions!E2073</f>
        <v>County</v>
      </c>
      <c r="G2072" s="178">
        <v>2850001000</v>
      </c>
      <c r="H2072" s="178" t="s">
        <v>24044</v>
      </c>
      <c r="I2072" s="178" t="s">
        <v>24041</v>
      </c>
      <c r="J2072" s="178" t="s">
        <v>24046</v>
      </c>
      <c r="K2072" s="178">
        <v>2014</v>
      </c>
      <c r="L2072" s="178">
        <v>515</v>
      </c>
      <c r="M2072" s="178" t="s">
        <v>24042</v>
      </c>
      <c r="N2072" s="183">
        <f>Emissions!P2073</f>
        <v>9.4455563812268277</v>
      </c>
      <c r="O2072" s="183" t="str">
        <f>Emissions!Q2073</f>
        <v>LB</v>
      </c>
      <c r="P2072" s="172">
        <f t="shared" si="32"/>
        <v>2.8531061514364544E-2</v>
      </c>
      <c r="Q2072" s="178" t="str">
        <f>Emissions!S2073</f>
        <v xml:space="preserve">LB </v>
      </c>
      <c r="R2072" s="178" t="str">
        <f>Emissions!T2073</f>
        <v xml:space="preserve">LB </v>
      </c>
      <c r="S2072" s="178" t="s">
        <v>24045</v>
      </c>
      <c r="T2072" s="178">
        <v>7439976</v>
      </c>
      <c r="U2072" s="178" t="s">
        <v>24043</v>
      </c>
      <c r="V2072" s="178">
        <v>8</v>
      </c>
      <c r="W2072" s="178">
        <f>Emissions!W2073</f>
        <v>0.26949175015018118</v>
      </c>
      <c r="X2072" s="178" t="str">
        <f>Emissions!X2073</f>
        <v>LB</v>
      </c>
    </row>
    <row r="2073" spans="1:24" x14ac:dyDescent="0.3">
      <c r="A2073" s="175" t="str">
        <f>Emissions!A2074</f>
        <v>39057</v>
      </c>
      <c r="B2073" s="175" t="str">
        <f>Emissions!B2074</f>
        <v>39</v>
      </c>
      <c r="C2073" s="175" t="str">
        <f>Emissions!F2074</f>
        <v>OH</v>
      </c>
      <c r="D2073" s="175" t="str">
        <f>Emissions!C2074</f>
        <v>057</v>
      </c>
      <c r="E2073" s="178" t="str">
        <f>Emissions!D2074</f>
        <v>Greene</v>
      </c>
      <c r="F2073" s="178" t="str">
        <f>Emissions!E2074</f>
        <v>County</v>
      </c>
      <c r="G2073" s="178">
        <v>2850001000</v>
      </c>
      <c r="H2073" s="178" t="s">
        <v>24044</v>
      </c>
      <c r="I2073" s="178" t="s">
        <v>24041</v>
      </c>
      <c r="J2073" s="178" t="s">
        <v>24046</v>
      </c>
      <c r="K2073" s="178">
        <v>2014</v>
      </c>
      <c r="L2073" s="178">
        <v>515</v>
      </c>
      <c r="M2073" s="178" t="s">
        <v>24042</v>
      </c>
      <c r="N2073" s="183">
        <f>Emissions!P2074</f>
        <v>16.409894971871029</v>
      </c>
      <c r="O2073" s="183" t="str">
        <f>Emissions!Q2074</f>
        <v>LB</v>
      </c>
      <c r="P2073" s="172">
        <f t="shared" si="32"/>
        <v>2.8531061514364547E-2</v>
      </c>
      <c r="Q2073" s="178" t="str">
        <f>Emissions!S2074</f>
        <v xml:space="preserve">LB </v>
      </c>
      <c r="R2073" s="178" t="str">
        <f>Emissions!T2074</f>
        <v xml:space="preserve">LB </v>
      </c>
      <c r="S2073" s="178" t="s">
        <v>24045</v>
      </c>
      <c r="T2073" s="178">
        <v>7439976</v>
      </c>
      <c r="U2073" s="178" t="s">
        <v>24043</v>
      </c>
      <c r="V2073" s="178">
        <v>8</v>
      </c>
      <c r="W2073" s="178">
        <f>Emissions!W2074</f>
        <v>0.46819172288671385</v>
      </c>
      <c r="X2073" s="178" t="str">
        <f>Emissions!X2074</f>
        <v>LB</v>
      </c>
    </row>
    <row r="2074" spans="1:24" x14ac:dyDescent="0.3">
      <c r="A2074" s="175" t="str">
        <f>Emissions!A2075</f>
        <v>39059</v>
      </c>
      <c r="B2074" s="175" t="str">
        <f>Emissions!B2075</f>
        <v>39</v>
      </c>
      <c r="C2074" s="175" t="str">
        <f>Emissions!F2075</f>
        <v>OH</v>
      </c>
      <c r="D2074" s="175" t="str">
        <f>Emissions!C2075</f>
        <v>059</v>
      </c>
      <c r="E2074" s="178" t="str">
        <f>Emissions!D2075</f>
        <v>Guernsey</v>
      </c>
      <c r="F2074" s="178" t="str">
        <f>Emissions!E2075</f>
        <v>County</v>
      </c>
      <c r="G2074" s="178">
        <v>2850001000</v>
      </c>
      <c r="H2074" s="178" t="s">
        <v>24044</v>
      </c>
      <c r="I2074" s="178" t="s">
        <v>24041</v>
      </c>
      <c r="J2074" s="178" t="s">
        <v>24046</v>
      </c>
      <c r="K2074" s="178">
        <v>2014</v>
      </c>
      <c r="L2074" s="178">
        <v>515</v>
      </c>
      <c r="M2074" s="178" t="s">
        <v>24042</v>
      </c>
      <c r="N2074" s="183">
        <f>Emissions!P2075</f>
        <v>3.9657413132485297</v>
      </c>
      <c r="O2074" s="183" t="str">
        <f>Emissions!Q2075</f>
        <v>LB</v>
      </c>
      <c r="P2074" s="172">
        <f t="shared" si="32"/>
        <v>2.8531061514364547E-2</v>
      </c>
      <c r="Q2074" s="178" t="str">
        <f>Emissions!S2075</f>
        <v xml:space="preserve">LB </v>
      </c>
      <c r="R2074" s="178" t="str">
        <f>Emissions!T2075</f>
        <v xml:space="preserve">LB </v>
      </c>
      <c r="S2074" s="178" t="s">
        <v>24045</v>
      </c>
      <c r="T2074" s="178">
        <v>7439976</v>
      </c>
      <c r="U2074" s="178" t="s">
        <v>24043</v>
      </c>
      <c r="V2074" s="178">
        <v>8</v>
      </c>
      <c r="W2074" s="178">
        <f>Emissions!W2075</f>
        <v>0.11314680935835064</v>
      </c>
      <c r="X2074" s="178" t="str">
        <f>Emissions!X2075</f>
        <v>LB</v>
      </c>
    </row>
    <row r="2075" spans="1:24" x14ac:dyDescent="0.3">
      <c r="A2075" s="175" t="str">
        <f>Emissions!A2076</f>
        <v>39061</v>
      </c>
      <c r="B2075" s="175" t="str">
        <f>Emissions!B2076</f>
        <v>39</v>
      </c>
      <c r="C2075" s="175" t="str">
        <f>Emissions!F2076</f>
        <v>OH</v>
      </c>
      <c r="D2075" s="175" t="str">
        <f>Emissions!C2076</f>
        <v>061</v>
      </c>
      <c r="E2075" s="178" t="str">
        <f>Emissions!D2076</f>
        <v>Hamilton</v>
      </c>
      <c r="F2075" s="178" t="str">
        <f>Emissions!E2076</f>
        <v>County</v>
      </c>
      <c r="G2075" s="178">
        <v>2850001000</v>
      </c>
      <c r="H2075" s="178" t="s">
        <v>24044</v>
      </c>
      <c r="I2075" s="178" t="s">
        <v>24041</v>
      </c>
      <c r="J2075" s="178" t="s">
        <v>24046</v>
      </c>
      <c r="K2075" s="178">
        <v>2014</v>
      </c>
      <c r="L2075" s="178">
        <v>515</v>
      </c>
      <c r="M2075" s="178" t="s">
        <v>24042</v>
      </c>
      <c r="N2075" s="183">
        <f>Emissions!P2076</f>
        <v>80.800451660696524</v>
      </c>
      <c r="O2075" s="183" t="str">
        <f>Emissions!Q2076</f>
        <v>LB</v>
      </c>
      <c r="P2075" s="172">
        <f t="shared" si="32"/>
        <v>2.8531061514364544E-2</v>
      </c>
      <c r="Q2075" s="178" t="str">
        <f>Emissions!S2076</f>
        <v xml:space="preserve">LB </v>
      </c>
      <c r="R2075" s="178" t="str">
        <f>Emissions!T2076</f>
        <v xml:space="preserve">LB </v>
      </c>
      <c r="S2075" s="178" t="s">
        <v>24045</v>
      </c>
      <c r="T2075" s="178">
        <v>7439976</v>
      </c>
      <c r="U2075" s="178" t="s">
        <v>24043</v>
      </c>
      <c r="V2075" s="178">
        <v>8</v>
      </c>
      <c r="W2075" s="178">
        <f>Emissions!W2076</f>
        <v>2.3053226567197713</v>
      </c>
      <c r="X2075" s="178" t="str">
        <f>Emissions!X2076</f>
        <v>LB</v>
      </c>
    </row>
    <row r="2076" spans="1:24" x14ac:dyDescent="0.3">
      <c r="A2076" s="175" t="str">
        <f>Emissions!A2077</f>
        <v>39063</v>
      </c>
      <c r="B2076" s="175" t="str">
        <f>Emissions!B2077</f>
        <v>39</v>
      </c>
      <c r="C2076" s="175" t="str">
        <f>Emissions!F2077</f>
        <v>OH</v>
      </c>
      <c r="D2076" s="175" t="str">
        <f>Emissions!C2077</f>
        <v>063</v>
      </c>
      <c r="E2076" s="178" t="str">
        <f>Emissions!D2077</f>
        <v>Hancock</v>
      </c>
      <c r="F2076" s="178" t="str">
        <f>Emissions!E2077</f>
        <v>County</v>
      </c>
      <c r="G2076" s="178">
        <v>2850001000</v>
      </c>
      <c r="H2076" s="178" t="s">
        <v>24044</v>
      </c>
      <c r="I2076" s="178" t="s">
        <v>24041</v>
      </c>
      <c r="J2076" s="178" t="s">
        <v>24046</v>
      </c>
      <c r="K2076" s="178">
        <v>2014</v>
      </c>
      <c r="L2076" s="178">
        <v>515</v>
      </c>
      <c r="M2076" s="178" t="s">
        <v>24042</v>
      </c>
      <c r="N2076" s="183">
        <f>Emissions!P2077</f>
        <v>7.546528247441386</v>
      </c>
      <c r="O2076" s="183" t="str">
        <f>Emissions!Q2077</f>
        <v>LB</v>
      </c>
      <c r="P2076" s="172">
        <f t="shared" si="32"/>
        <v>2.8531061514364547E-2</v>
      </c>
      <c r="Q2076" s="178" t="str">
        <f>Emissions!S2077</f>
        <v xml:space="preserve">LB </v>
      </c>
      <c r="R2076" s="178" t="str">
        <f>Emissions!T2077</f>
        <v xml:space="preserve">LB </v>
      </c>
      <c r="S2076" s="178" t="s">
        <v>24045</v>
      </c>
      <c r="T2076" s="178">
        <v>7439976</v>
      </c>
      <c r="U2076" s="178" t="s">
        <v>24043</v>
      </c>
      <c r="V2076" s="178">
        <v>8</v>
      </c>
      <c r="W2076" s="178">
        <f>Emissions!W2077</f>
        <v>0.21531046164763987</v>
      </c>
      <c r="X2076" s="178" t="str">
        <f>Emissions!X2077</f>
        <v>LB</v>
      </c>
    </row>
    <row r="2077" spans="1:24" x14ac:dyDescent="0.3">
      <c r="A2077" s="175" t="str">
        <f>Emissions!A2078</f>
        <v>39065</v>
      </c>
      <c r="B2077" s="175" t="str">
        <f>Emissions!B2078</f>
        <v>39</v>
      </c>
      <c r="C2077" s="175" t="str">
        <f>Emissions!F2078</f>
        <v>OH</v>
      </c>
      <c r="D2077" s="175" t="str">
        <f>Emissions!C2078</f>
        <v>065</v>
      </c>
      <c r="E2077" s="178" t="str">
        <f>Emissions!D2078</f>
        <v>Hardin</v>
      </c>
      <c r="F2077" s="178" t="str">
        <f>Emissions!E2078</f>
        <v>County</v>
      </c>
      <c r="G2077" s="178">
        <v>2850001000</v>
      </c>
      <c r="H2077" s="178" t="s">
        <v>24044</v>
      </c>
      <c r="I2077" s="178" t="s">
        <v>24041</v>
      </c>
      <c r="J2077" s="178" t="s">
        <v>24046</v>
      </c>
      <c r="K2077" s="178">
        <v>2014</v>
      </c>
      <c r="L2077" s="178">
        <v>515</v>
      </c>
      <c r="M2077" s="178" t="s">
        <v>24042</v>
      </c>
      <c r="N2077" s="183">
        <f>Emissions!P2078</f>
        <v>3.1850141650934645</v>
      </c>
      <c r="O2077" s="183" t="str">
        <f>Emissions!Q2078</f>
        <v>LB</v>
      </c>
      <c r="P2077" s="172">
        <f t="shared" si="32"/>
        <v>2.8531061514364547E-2</v>
      </c>
      <c r="Q2077" s="178" t="str">
        <f>Emissions!S2078</f>
        <v xml:space="preserve">LB </v>
      </c>
      <c r="R2077" s="178" t="str">
        <f>Emissions!T2078</f>
        <v xml:space="preserve">LB </v>
      </c>
      <c r="S2077" s="178" t="s">
        <v>24045</v>
      </c>
      <c r="T2077" s="178">
        <v>7439976</v>
      </c>
      <c r="U2077" s="178" t="s">
        <v>24043</v>
      </c>
      <c r="V2077" s="178">
        <v>8</v>
      </c>
      <c r="W2077" s="178">
        <f>Emissions!W2078</f>
        <v>9.0871835068404072E-2</v>
      </c>
      <c r="X2077" s="178" t="str">
        <f>Emissions!X2078</f>
        <v>LB</v>
      </c>
    </row>
    <row r="2078" spans="1:24" x14ac:dyDescent="0.3">
      <c r="A2078" s="175" t="str">
        <f>Emissions!A2079</f>
        <v>39067</v>
      </c>
      <c r="B2078" s="175" t="str">
        <f>Emissions!B2079</f>
        <v>39</v>
      </c>
      <c r="C2078" s="175" t="str">
        <f>Emissions!F2079</f>
        <v>OH</v>
      </c>
      <c r="D2078" s="175" t="str">
        <f>Emissions!C2079</f>
        <v>067</v>
      </c>
      <c r="E2078" s="178" t="str">
        <f>Emissions!D2079</f>
        <v>Harrison</v>
      </c>
      <c r="F2078" s="178" t="str">
        <f>Emissions!E2079</f>
        <v>County</v>
      </c>
      <c r="G2078" s="178">
        <v>2850001000</v>
      </c>
      <c r="H2078" s="178" t="s">
        <v>24044</v>
      </c>
      <c r="I2078" s="178" t="s">
        <v>24041</v>
      </c>
      <c r="J2078" s="178" t="s">
        <v>24046</v>
      </c>
      <c r="K2078" s="178">
        <v>2014</v>
      </c>
      <c r="L2078" s="178">
        <v>515</v>
      </c>
      <c r="M2078" s="178" t="s">
        <v>24042</v>
      </c>
      <c r="N2078" s="183">
        <f>Emissions!P2079</f>
        <v>1.5569466337919144</v>
      </c>
      <c r="O2078" s="183" t="str">
        <f>Emissions!Q2079</f>
        <v>LB</v>
      </c>
      <c r="P2078" s="172">
        <f t="shared" si="32"/>
        <v>2.8531061514364547E-2</v>
      </c>
      <c r="Q2078" s="178" t="str">
        <f>Emissions!S2079</f>
        <v xml:space="preserve">LB </v>
      </c>
      <c r="R2078" s="178" t="str">
        <f>Emissions!T2079</f>
        <v xml:space="preserve">LB </v>
      </c>
      <c r="S2078" s="178" t="s">
        <v>24045</v>
      </c>
      <c r="T2078" s="178">
        <v>7439976</v>
      </c>
      <c r="U2078" s="178" t="s">
        <v>24043</v>
      </c>
      <c r="V2078" s="178">
        <v>8</v>
      </c>
      <c r="W2078" s="178">
        <f>Emissions!W2079</f>
        <v>4.4421340183299921E-2</v>
      </c>
      <c r="X2078" s="178" t="str">
        <f>Emissions!X2079</f>
        <v>LB</v>
      </c>
    </row>
    <row r="2079" spans="1:24" x14ac:dyDescent="0.3">
      <c r="A2079" s="175" t="str">
        <f>Emissions!A2080</f>
        <v>39069</v>
      </c>
      <c r="B2079" s="175" t="str">
        <f>Emissions!B2080</f>
        <v>39</v>
      </c>
      <c r="C2079" s="175" t="str">
        <f>Emissions!F2080</f>
        <v>OH</v>
      </c>
      <c r="D2079" s="175" t="str">
        <f>Emissions!C2080</f>
        <v>069</v>
      </c>
      <c r="E2079" s="178" t="str">
        <f>Emissions!D2080</f>
        <v>Henry</v>
      </c>
      <c r="F2079" s="178" t="str">
        <f>Emissions!E2080</f>
        <v>County</v>
      </c>
      <c r="G2079" s="178">
        <v>2850001000</v>
      </c>
      <c r="H2079" s="178" t="s">
        <v>24044</v>
      </c>
      <c r="I2079" s="178" t="s">
        <v>24041</v>
      </c>
      <c r="J2079" s="178" t="s">
        <v>24046</v>
      </c>
      <c r="K2079" s="178">
        <v>2014</v>
      </c>
      <c r="L2079" s="178">
        <v>515</v>
      </c>
      <c r="M2079" s="178" t="s">
        <v>24042</v>
      </c>
      <c r="N2079" s="183">
        <f>Emissions!P2080</f>
        <v>2.7984570615868698</v>
      </c>
      <c r="O2079" s="183" t="str">
        <f>Emissions!Q2080</f>
        <v>LB</v>
      </c>
      <c r="P2079" s="172">
        <f t="shared" si="32"/>
        <v>2.8531061514364547E-2</v>
      </c>
      <c r="Q2079" s="178" t="str">
        <f>Emissions!S2080</f>
        <v xml:space="preserve">LB </v>
      </c>
      <c r="R2079" s="178" t="str">
        <f>Emissions!T2080</f>
        <v xml:space="preserve">LB </v>
      </c>
      <c r="S2079" s="178" t="s">
        <v>24045</v>
      </c>
      <c r="T2079" s="178">
        <v>7439976</v>
      </c>
      <c r="U2079" s="178" t="s">
        <v>24043</v>
      </c>
      <c r="V2079" s="178">
        <v>8</v>
      </c>
      <c r="W2079" s="178">
        <f>Emissions!W2080</f>
        <v>7.9842950569442836E-2</v>
      </c>
      <c r="X2079" s="178" t="str">
        <f>Emissions!X2080</f>
        <v>LB</v>
      </c>
    </row>
    <row r="2080" spans="1:24" x14ac:dyDescent="0.3">
      <c r="A2080" s="175" t="str">
        <f>Emissions!A2081</f>
        <v>39071</v>
      </c>
      <c r="B2080" s="175" t="str">
        <f>Emissions!B2081</f>
        <v>39</v>
      </c>
      <c r="C2080" s="175" t="str">
        <f>Emissions!F2081</f>
        <v>OH</v>
      </c>
      <c r="D2080" s="175" t="str">
        <f>Emissions!C2081</f>
        <v>071</v>
      </c>
      <c r="E2080" s="178" t="str">
        <f>Emissions!D2081</f>
        <v>Highland</v>
      </c>
      <c r="F2080" s="178" t="str">
        <f>Emissions!E2081</f>
        <v>County</v>
      </c>
      <c r="G2080" s="178">
        <v>2850001000</v>
      </c>
      <c r="H2080" s="178" t="s">
        <v>24044</v>
      </c>
      <c r="I2080" s="178" t="s">
        <v>24041</v>
      </c>
      <c r="J2080" s="178" t="s">
        <v>24046</v>
      </c>
      <c r="K2080" s="178">
        <v>2014</v>
      </c>
      <c r="L2080" s="178">
        <v>515</v>
      </c>
      <c r="M2080" s="178" t="s">
        <v>24042</v>
      </c>
      <c r="N2080" s="183">
        <f>Emissions!P2081</f>
        <v>4.3118296243693601</v>
      </c>
      <c r="O2080" s="183" t="str">
        <f>Emissions!Q2081</f>
        <v>LB</v>
      </c>
      <c r="P2080" s="172">
        <f t="shared" si="32"/>
        <v>2.8531061514364544E-2</v>
      </c>
      <c r="Q2080" s="178" t="str">
        <f>Emissions!S2081</f>
        <v xml:space="preserve">LB </v>
      </c>
      <c r="R2080" s="178" t="str">
        <f>Emissions!T2081</f>
        <v xml:space="preserve">LB </v>
      </c>
      <c r="S2080" s="178" t="s">
        <v>24045</v>
      </c>
      <c r="T2080" s="178">
        <v>7439976</v>
      </c>
      <c r="U2080" s="178" t="s">
        <v>24043</v>
      </c>
      <c r="V2080" s="178">
        <v>8</v>
      </c>
      <c r="W2080" s="178">
        <f>Emissions!W2081</f>
        <v>0.12302107625234159</v>
      </c>
      <c r="X2080" s="178" t="str">
        <f>Emissions!X2081</f>
        <v>LB</v>
      </c>
    </row>
    <row r="2081" spans="1:24" x14ac:dyDescent="0.3">
      <c r="A2081" s="175" t="str">
        <f>Emissions!A2082</f>
        <v>39073</v>
      </c>
      <c r="B2081" s="175" t="str">
        <f>Emissions!B2082</f>
        <v>39</v>
      </c>
      <c r="C2081" s="175" t="str">
        <f>Emissions!F2082</f>
        <v>OH</v>
      </c>
      <c r="D2081" s="175" t="str">
        <f>Emissions!C2082</f>
        <v>073</v>
      </c>
      <c r="E2081" s="178" t="str">
        <f>Emissions!D2082</f>
        <v>Hocking</v>
      </c>
      <c r="F2081" s="178" t="str">
        <f>Emissions!E2082</f>
        <v>County</v>
      </c>
      <c r="G2081" s="178">
        <v>2850001000</v>
      </c>
      <c r="H2081" s="178" t="s">
        <v>24044</v>
      </c>
      <c r="I2081" s="178" t="s">
        <v>24041</v>
      </c>
      <c r="J2081" s="178" t="s">
        <v>24046</v>
      </c>
      <c r="K2081" s="178">
        <v>2014</v>
      </c>
      <c r="L2081" s="178">
        <v>515</v>
      </c>
      <c r="M2081" s="178" t="s">
        <v>24042</v>
      </c>
      <c r="N2081" s="183">
        <f>Emissions!P2082</f>
        <v>2.8773912407947462</v>
      </c>
      <c r="O2081" s="183" t="str">
        <f>Emissions!Q2082</f>
        <v>LB</v>
      </c>
      <c r="P2081" s="172">
        <f t="shared" si="32"/>
        <v>2.8531061514364551E-2</v>
      </c>
      <c r="Q2081" s="178" t="str">
        <f>Emissions!S2082</f>
        <v xml:space="preserve">LB </v>
      </c>
      <c r="R2081" s="178" t="str">
        <f>Emissions!T2082</f>
        <v xml:space="preserve">LB </v>
      </c>
      <c r="S2081" s="178" t="s">
        <v>24045</v>
      </c>
      <c r="T2081" s="178">
        <v>7439976</v>
      </c>
      <c r="U2081" s="178" t="s">
        <v>24043</v>
      </c>
      <c r="V2081" s="178">
        <v>8</v>
      </c>
      <c r="W2081" s="178">
        <f>Emissions!W2082</f>
        <v>8.2095026492008644E-2</v>
      </c>
      <c r="X2081" s="178" t="str">
        <f>Emissions!X2082</f>
        <v>LB</v>
      </c>
    </row>
    <row r="2082" spans="1:24" x14ac:dyDescent="0.3">
      <c r="A2082" s="175" t="str">
        <f>Emissions!A2083</f>
        <v>39075</v>
      </c>
      <c r="B2082" s="175" t="str">
        <f>Emissions!B2083</f>
        <v>39</v>
      </c>
      <c r="C2082" s="175" t="str">
        <f>Emissions!F2083</f>
        <v>OH</v>
      </c>
      <c r="D2082" s="175" t="str">
        <f>Emissions!C2083</f>
        <v>075</v>
      </c>
      <c r="E2082" s="178" t="str">
        <f>Emissions!D2083</f>
        <v>Holmes</v>
      </c>
      <c r="F2082" s="178" t="str">
        <f>Emissions!E2083</f>
        <v>County</v>
      </c>
      <c r="G2082" s="178">
        <v>2850001000</v>
      </c>
      <c r="H2082" s="178" t="s">
        <v>24044</v>
      </c>
      <c r="I2082" s="178" t="s">
        <v>24041</v>
      </c>
      <c r="J2082" s="178" t="s">
        <v>24046</v>
      </c>
      <c r="K2082" s="178">
        <v>2014</v>
      </c>
      <c r="L2082" s="178">
        <v>515</v>
      </c>
      <c r="M2082" s="178" t="s">
        <v>24042</v>
      </c>
      <c r="N2082" s="183">
        <f>Emissions!P2083</f>
        <v>4.3972748716591044</v>
      </c>
      <c r="O2082" s="183" t="str">
        <f>Emissions!Q2083</f>
        <v>LB</v>
      </c>
      <c r="P2082" s="172">
        <f t="shared" si="32"/>
        <v>2.8531061514364544E-2</v>
      </c>
      <c r="Q2082" s="178" t="str">
        <f>Emissions!S2083</f>
        <v xml:space="preserve">LB </v>
      </c>
      <c r="R2082" s="178" t="str">
        <f>Emissions!T2083</f>
        <v xml:space="preserve">LB </v>
      </c>
      <c r="S2082" s="178" t="s">
        <v>24045</v>
      </c>
      <c r="T2082" s="178">
        <v>7439976</v>
      </c>
      <c r="U2082" s="178" t="s">
        <v>24043</v>
      </c>
      <c r="V2082" s="178">
        <v>8</v>
      </c>
      <c r="W2082" s="178">
        <f>Emissions!W2083</f>
        <v>0.12545891985887536</v>
      </c>
      <c r="X2082" s="178" t="str">
        <f>Emissions!X2083</f>
        <v>LB</v>
      </c>
    </row>
    <row r="2083" spans="1:24" x14ac:dyDescent="0.3">
      <c r="A2083" s="175" t="str">
        <f>Emissions!A2084</f>
        <v>39077</v>
      </c>
      <c r="B2083" s="175" t="str">
        <f>Emissions!B2084</f>
        <v>39</v>
      </c>
      <c r="C2083" s="175" t="str">
        <f>Emissions!F2084</f>
        <v>OH</v>
      </c>
      <c r="D2083" s="175" t="str">
        <f>Emissions!C2084</f>
        <v>077</v>
      </c>
      <c r="E2083" s="178" t="str">
        <f>Emissions!D2084</f>
        <v>Huron</v>
      </c>
      <c r="F2083" s="178" t="str">
        <f>Emissions!E2084</f>
        <v>County</v>
      </c>
      <c r="G2083" s="178">
        <v>2850001000</v>
      </c>
      <c r="H2083" s="178" t="s">
        <v>24044</v>
      </c>
      <c r="I2083" s="178" t="s">
        <v>24041</v>
      </c>
      <c r="J2083" s="178" t="s">
        <v>24046</v>
      </c>
      <c r="K2083" s="178">
        <v>2014</v>
      </c>
      <c r="L2083" s="178">
        <v>515</v>
      </c>
      <c r="M2083" s="178" t="s">
        <v>24042</v>
      </c>
      <c r="N2083" s="183">
        <f>Emissions!P2084</f>
        <v>5.881397713212281</v>
      </c>
      <c r="O2083" s="183" t="str">
        <f>Emissions!Q2084</f>
        <v>LB</v>
      </c>
      <c r="P2083" s="172">
        <f t="shared" si="32"/>
        <v>2.8531061514364547E-2</v>
      </c>
      <c r="Q2083" s="178" t="str">
        <f>Emissions!S2084</f>
        <v xml:space="preserve">LB </v>
      </c>
      <c r="R2083" s="178" t="str">
        <f>Emissions!T2084</f>
        <v xml:space="preserve">LB </v>
      </c>
      <c r="S2083" s="178" t="s">
        <v>24045</v>
      </c>
      <c r="T2083" s="178">
        <v>7439976</v>
      </c>
      <c r="U2083" s="178" t="s">
        <v>24043</v>
      </c>
      <c r="V2083" s="178">
        <v>8</v>
      </c>
      <c r="W2083" s="178">
        <f>Emissions!W2084</f>
        <v>0.16780251994610257</v>
      </c>
      <c r="X2083" s="178" t="str">
        <f>Emissions!X2084</f>
        <v>LB</v>
      </c>
    </row>
    <row r="2084" spans="1:24" x14ac:dyDescent="0.3">
      <c r="A2084" s="175" t="str">
        <f>Emissions!A2085</f>
        <v>39079</v>
      </c>
      <c r="B2084" s="175" t="str">
        <f>Emissions!B2085</f>
        <v>39</v>
      </c>
      <c r="C2084" s="175" t="str">
        <f>Emissions!F2085</f>
        <v>OH</v>
      </c>
      <c r="D2084" s="175" t="str">
        <f>Emissions!C2085</f>
        <v>079</v>
      </c>
      <c r="E2084" s="178" t="str">
        <f>Emissions!D2085</f>
        <v>Jackson</v>
      </c>
      <c r="F2084" s="178" t="str">
        <f>Emissions!E2085</f>
        <v>County</v>
      </c>
      <c r="G2084" s="178">
        <v>2850001000</v>
      </c>
      <c r="H2084" s="178" t="s">
        <v>24044</v>
      </c>
      <c r="I2084" s="178" t="s">
        <v>24041</v>
      </c>
      <c r="J2084" s="178" t="s">
        <v>24046</v>
      </c>
      <c r="K2084" s="178">
        <v>2014</v>
      </c>
      <c r="L2084" s="178">
        <v>515</v>
      </c>
      <c r="M2084" s="178" t="s">
        <v>24042</v>
      </c>
      <c r="N2084" s="183">
        <f>Emissions!P2085</f>
        <v>3.2803762699232846</v>
      </c>
      <c r="O2084" s="183" t="str">
        <f>Emissions!Q2085</f>
        <v>LB</v>
      </c>
      <c r="P2084" s="172">
        <f t="shared" si="32"/>
        <v>2.8531061514364547E-2</v>
      </c>
      <c r="Q2084" s="178" t="str">
        <f>Emissions!S2085</f>
        <v xml:space="preserve">LB </v>
      </c>
      <c r="R2084" s="178" t="str">
        <f>Emissions!T2085</f>
        <v xml:space="preserve">LB </v>
      </c>
      <c r="S2084" s="178" t="s">
        <v>24045</v>
      </c>
      <c r="T2084" s="178">
        <v>7439976</v>
      </c>
      <c r="U2084" s="178" t="s">
        <v>24043</v>
      </c>
      <c r="V2084" s="178">
        <v>8</v>
      </c>
      <c r="W2084" s="178">
        <f>Emissions!W2085</f>
        <v>9.359261714744295E-2</v>
      </c>
      <c r="X2084" s="178" t="str">
        <f>Emissions!X2085</f>
        <v>LB</v>
      </c>
    </row>
    <row r="2085" spans="1:24" x14ac:dyDescent="0.3">
      <c r="A2085" s="175" t="str">
        <f>Emissions!A2086</f>
        <v>39081</v>
      </c>
      <c r="B2085" s="175" t="str">
        <f>Emissions!B2086</f>
        <v>39</v>
      </c>
      <c r="C2085" s="175" t="str">
        <f>Emissions!F2086</f>
        <v>OH</v>
      </c>
      <c r="D2085" s="175" t="str">
        <f>Emissions!C2086</f>
        <v>081</v>
      </c>
      <c r="E2085" s="178" t="str">
        <f>Emissions!D2086</f>
        <v>Jefferson</v>
      </c>
      <c r="F2085" s="178" t="str">
        <f>Emissions!E2086</f>
        <v>County</v>
      </c>
      <c r="G2085" s="178">
        <v>2850001000</v>
      </c>
      <c r="H2085" s="178" t="s">
        <v>24044</v>
      </c>
      <c r="I2085" s="178" t="s">
        <v>24041</v>
      </c>
      <c r="J2085" s="178" t="s">
        <v>24046</v>
      </c>
      <c r="K2085" s="178">
        <v>2014</v>
      </c>
      <c r="L2085" s="178">
        <v>515</v>
      </c>
      <c r="M2085" s="178" t="s">
        <v>24042</v>
      </c>
      <c r="N2085" s="183">
        <f>Emissions!P2086</f>
        <v>6.7809268112918906</v>
      </c>
      <c r="O2085" s="183" t="str">
        <f>Emissions!Q2086</f>
        <v>LB</v>
      </c>
      <c r="P2085" s="172">
        <f t="shared" si="32"/>
        <v>2.8531061514364544E-2</v>
      </c>
      <c r="Q2085" s="178" t="str">
        <f>Emissions!S2086</f>
        <v xml:space="preserve">LB </v>
      </c>
      <c r="R2085" s="178" t="str">
        <f>Emissions!T2086</f>
        <v xml:space="preserve">LB </v>
      </c>
      <c r="S2085" s="178" t="s">
        <v>24045</v>
      </c>
      <c r="T2085" s="178">
        <v>7439976</v>
      </c>
      <c r="U2085" s="178" t="s">
        <v>24043</v>
      </c>
      <c r="V2085" s="178">
        <v>8</v>
      </c>
      <c r="W2085" s="178">
        <f>Emissions!W2086</f>
        <v>0.19346703997737275</v>
      </c>
      <c r="X2085" s="178" t="str">
        <f>Emissions!X2086</f>
        <v>LB</v>
      </c>
    </row>
    <row r="2086" spans="1:24" x14ac:dyDescent="0.3">
      <c r="A2086" s="175" t="str">
        <f>Emissions!A2087</f>
        <v>39083</v>
      </c>
      <c r="B2086" s="175" t="str">
        <f>Emissions!B2087</f>
        <v>39</v>
      </c>
      <c r="C2086" s="175" t="str">
        <f>Emissions!F2087</f>
        <v>OH</v>
      </c>
      <c r="D2086" s="175" t="str">
        <f>Emissions!C2087</f>
        <v>083</v>
      </c>
      <c r="E2086" s="178" t="str">
        <f>Emissions!D2087</f>
        <v>Knox</v>
      </c>
      <c r="F2086" s="178" t="str">
        <f>Emissions!E2087</f>
        <v>County</v>
      </c>
      <c r="G2086" s="178">
        <v>2850001000</v>
      </c>
      <c r="H2086" s="178" t="s">
        <v>24044</v>
      </c>
      <c r="I2086" s="178" t="s">
        <v>24041</v>
      </c>
      <c r="J2086" s="178" t="s">
        <v>24046</v>
      </c>
      <c r="K2086" s="178">
        <v>2014</v>
      </c>
      <c r="L2086" s="178">
        <v>515</v>
      </c>
      <c r="M2086" s="178" t="s">
        <v>24042</v>
      </c>
      <c r="N2086" s="183">
        <f>Emissions!P2087</f>
        <v>6.1271154055941599</v>
      </c>
      <c r="O2086" s="183" t="str">
        <f>Emissions!Q2087</f>
        <v>LB</v>
      </c>
      <c r="P2086" s="172">
        <f t="shared" si="32"/>
        <v>2.8531061514364547E-2</v>
      </c>
      <c r="Q2086" s="178" t="str">
        <f>Emissions!S2087</f>
        <v xml:space="preserve">LB </v>
      </c>
      <c r="R2086" s="178" t="str">
        <f>Emissions!T2087</f>
        <v xml:space="preserve">LB </v>
      </c>
      <c r="S2086" s="178" t="s">
        <v>24045</v>
      </c>
      <c r="T2086" s="178">
        <v>7439976</v>
      </c>
      <c r="U2086" s="178" t="s">
        <v>24043</v>
      </c>
      <c r="V2086" s="178">
        <v>8</v>
      </c>
      <c r="W2086" s="178">
        <f>Emissions!W2087</f>
        <v>0.17481310654261767</v>
      </c>
      <c r="X2086" s="178" t="str">
        <f>Emissions!X2087</f>
        <v>LB</v>
      </c>
    </row>
    <row r="2087" spans="1:24" x14ac:dyDescent="0.3">
      <c r="A2087" s="175" t="str">
        <f>Emissions!A2088</f>
        <v>39085</v>
      </c>
      <c r="B2087" s="175" t="str">
        <f>Emissions!B2088</f>
        <v>39</v>
      </c>
      <c r="C2087" s="175" t="str">
        <f>Emissions!F2088</f>
        <v>OH</v>
      </c>
      <c r="D2087" s="175" t="str">
        <f>Emissions!C2088</f>
        <v>085</v>
      </c>
      <c r="E2087" s="178" t="str">
        <f>Emissions!D2088</f>
        <v>Lake</v>
      </c>
      <c r="F2087" s="178" t="str">
        <f>Emissions!E2088</f>
        <v>County</v>
      </c>
      <c r="G2087" s="178">
        <v>2850001000</v>
      </c>
      <c r="H2087" s="178" t="s">
        <v>24044</v>
      </c>
      <c r="I2087" s="178" t="s">
        <v>24041</v>
      </c>
      <c r="J2087" s="178" t="s">
        <v>24046</v>
      </c>
      <c r="K2087" s="178">
        <v>2014</v>
      </c>
      <c r="L2087" s="178">
        <v>515</v>
      </c>
      <c r="M2087" s="178" t="s">
        <v>24042</v>
      </c>
      <c r="N2087" s="183">
        <f>Emissions!P2088</f>
        <v>22.962032867793898</v>
      </c>
      <c r="O2087" s="183" t="str">
        <f>Emissions!Q2088</f>
        <v>LB</v>
      </c>
      <c r="P2087" s="172">
        <f t="shared" si="32"/>
        <v>2.8531061514364544E-2</v>
      </c>
      <c r="Q2087" s="178" t="str">
        <f>Emissions!S2088</f>
        <v xml:space="preserve">LB </v>
      </c>
      <c r="R2087" s="178" t="str">
        <f>Emissions!T2088</f>
        <v xml:space="preserve">LB </v>
      </c>
      <c r="S2087" s="178" t="s">
        <v>24045</v>
      </c>
      <c r="T2087" s="178">
        <v>7439976</v>
      </c>
      <c r="U2087" s="178" t="s">
        <v>24043</v>
      </c>
      <c r="V2087" s="178">
        <v>8</v>
      </c>
      <c r="W2087" s="178">
        <f>Emissions!W2088</f>
        <v>0.65513117224588824</v>
      </c>
      <c r="X2087" s="178" t="str">
        <f>Emissions!X2088</f>
        <v>LB</v>
      </c>
    </row>
    <row r="2088" spans="1:24" x14ac:dyDescent="0.3">
      <c r="A2088" s="175" t="str">
        <f>Emissions!A2089</f>
        <v>39087</v>
      </c>
      <c r="B2088" s="175" t="str">
        <f>Emissions!B2089</f>
        <v>39</v>
      </c>
      <c r="C2088" s="175" t="str">
        <f>Emissions!F2089</f>
        <v>OH</v>
      </c>
      <c r="D2088" s="175" t="str">
        <f>Emissions!C2089</f>
        <v>087</v>
      </c>
      <c r="E2088" s="178" t="str">
        <f>Emissions!D2089</f>
        <v>Lawrence</v>
      </c>
      <c r="F2088" s="178" t="str">
        <f>Emissions!E2089</f>
        <v>County</v>
      </c>
      <c r="G2088" s="178">
        <v>2850001000</v>
      </c>
      <c r="H2088" s="178" t="s">
        <v>24044</v>
      </c>
      <c r="I2088" s="178" t="s">
        <v>24041</v>
      </c>
      <c r="J2088" s="178" t="s">
        <v>24046</v>
      </c>
      <c r="K2088" s="178">
        <v>2014</v>
      </c>
      <c r="L2088" s="178">
        <v>515</v>
      </c>
      <c r="M2088" s="178" t="s">
        <v>24042</v>
      </c>
      <c r="N2088" s="183">
        <f>Emissions!P2089</f>
        <v>6.17279305244542</v>
      </c>
      <c r="O2088" s="183" t="str">
        <f>Emissions!Q2089</f>
        <v>LB</v>
      </c>
      <c r="P2088" s="172">
        <f t="shared" si="32"/>
        <v>2.8531061514364544E-2</v>
      </c>
      <c r="Q2088" s="178" t="str">
        <f>Emissions!S2089</f>
        <v xml:space="preserve">LB </v>
      </c>
      <c r="R2088" s="178" t="str">
        <f>Emissions!T2089</f>
        <v xml:space="preserve">LB </v>
      </c>
      <c r="S2088" s="178" t="s">
        <v>24045</v>
      </c>
      <c r="T2088" s="178">
        <v>7439976</v>
      </c>
      <c r="U2088" s="178" t="s">
        <v>24043</v>
      </c>
      <c r="V2088" s="178">
        <v>8</v>
      </c>
      <c r="W2088" s="178">
        <f>Emissions!W2089</f>
        <v>0.17611633829476236</v>
      </c>
      <c r="X2088" s="178" t="str">
        <f>Emissions!X2089</f>
        <v>LB</v>
      </c>
    </row>
    <row r="2089" spans="1:24" x14ac:dyDescent="0.3">
      <c r="A2089" s="175" t="str">
        <f>Emissions!A2090</f>
        <v>39089</v>
      </c>
      <c r="B2089" s="175" t="str">
        <f>Emissions!B2090</f>
        <v>39</v>
      </c>
      <c r="C2089" s="175" t="str">
        <f>Emissions!F2090</f>
        <v>OH</v>
      </c>
      <c r="D2089" s="175" t="str">
        <f>Emissions!C2090</f>
        <v>089</v>
      </c>
      <c r="E2089" s="178" t="str">
        <f>Emissions!D2090</f>
        <v>Licking</v>
      </c>
      <c r="F2089" s="178" t="str">
        <f>Emissions!E2090</f>
        <v>County</v>
      </c>
      <c r="G2089" s="178">
        <v>2850001000</v>
      </c>
      <c r="H2089" s="178" t="s">
        <v>24044</v>
      </c>
      <c r="I2089" s="178" t="s">
        <v>24041</v>
      </c>
      <c r="J2089" s="178" t="s">
        <v>24046</v>
      </c>
      <c r="K2089" s="178">
        <v>2014</v>
      </c>
      <c r="L2089" s="178">
        <v>515</v>
      </c>
      <c r="M2089" s="178" t="s">
        <v>24042</v>
      </c>
      <c r="N2089" s="183">
        <f>Emissions!P2090</f>
        <v>16.967843421348029</v>
      </c>
      <c r="O2089" s="183" t="str">
        <f>Emissions!Q2090</f>
        <v>LB</v>
      </c>
      <c r="P2089" s="172">
        <f t="shared" si="32"/>
        <v>2.8531061514364544E-2</v>
      </c>
      <c r="Q2089" s="178" t="str">
        <f>Emissions!S2090</f>
        <v xml:space="preserve">LB </v>
      </c>
      <c r="R2089" s="178" t="str">
        <f>Emissions!T2090</f>
        <v xml:space="preserve">LB </v>
      </c>
      <c r="S2089" s="178" t="s">
        <v>24045</v>
      </c>
      <c r="T2089" s="178">
        <v>7439976</v>
      </c>
      <c r="U2089" s="178" t="s">
        <v>24043</v>
      </c>
      <c r="V2089" s="178">
        <v>8</v>
      </c>
      <c r="W2089" s="178">
        <f>Emissions!W2090</f>
        <v>0.48411058442058635</v>
      </c>
      <c r="X2089" s="178" t="str">
        <f>Emissions!X2090</f>
        <v>LB</v>
      </c>
    </row>
    <row r="2090" spans="1:24" x14ac:dyDescent="0.3">
      <c r="A2090" s="175" t="str">
        <f>Emissions!A2091</f>
        <v>39091</v>
      </c>
      <c r="B2090" s="175" t="str">
        <f>Emissions!B2091</f>
        <v>39</v>
      </c>
      <c r="C2090" s="175" t="str">
        <f>Emissions!F2091</f>
        <v>OH</v>
      </c>
      <c r="D2090" s="175" t="str">
        <f>Emissions!C2091</f>
        <v>091</v>
      </c>
      <c r="E2090" s="178" t="str">
        <f>Emissions!D2091</f>
        <v>Logan</v>
      </c>
      <c r="F2090" s="178" t="str">
        <f>Emissions!E2091</f>
        <v>County</v>
      </c>
      <c r="G2090" s="178">
        <v>2850001000</v>
      </c>
      <c r="H2090" s="178" t="s">
        <v>24044</v>
      </c>
      <c r="I2090" s="178" t="s">
        <v>24041</v>
      </c>
      <c r="J2090" s="178" t="s">
        <v>24046</v>
      </c>
      <c r="K2090" s="178">
        <v>2014</v>
      </c>
      <c r="L2090" s="178">
        <v>515</v>
      </c>
      <c r="M2090" s="178" t="s">
        <v>24042</v>
      </c>
      <c r="N2090" s="183">
        <f>Emissions!P2091</f>
        <v>4.5584488492548836</v>
      </c>
      <c r="O2090" s="183" t="str">
        <f>Emissions!Q2091</f>
        <v>LB</v>
      </c>
      <c r="P2090" s="172">
        <f t="shared" si="32"/>
        <v>2.8531061514364547E-2</v>
      </c>
      <c r="Q2090" s="178" t="str">
        <f>Emissions!S2091</f>
        <v xml:space="preserve">LB </v>
      </c>
      <c r="R2090" s="178" t="str">
        <f>Emissions!T2091</f>
        <v xml:space="preserve">LB </v>
      </c>
      <c r="S2090" s="178" t="s">
        <v>24045</v>
      </c>
      <c r="T2090" s="178">
        <v>7439976</v>
      </c>
      <c r="U2090" s="178" t="s">
        <v>24043</v>
      </c>
      <c r="V2090" s="178">
        <v>8</v>
      </c>
      <c r="W2090" s="178">
        <f>Emissions!W2091</f>
        <v>0.13005738452817536</v>
      </c>
      <c r="X2090" s="178" t="str">
        <f>Emissions!X2091</f>
        <v>LB</v>
      </c>
    </row>
    <row r="2091" spans="1:24" x14ac:dyDescent="0.3">
      <c r="A2091" s="175" t="str">
        <f>Emissions!A2092</f>
        <v>39093</v>
      </c>
      <c r="B2091" s="175" t="str">
        <f>Emissions!B2092</f>
        <v>39</v>
      </c>
      <c r="C2091" s="175" t="str">
        <f>Emissions!F2092</f>
        <v>OH</v>
      </c>
      <c r="D2091" s="175" t="str">
        <f>Emissions!C2092</f>
        <v>093</v>
      </c>
      <c r="E2091" s="178" t="str">
        <f>Emissions!D2092</f>
        <v>Lorain</v>
      </c>
      <c r="F2091" s="178" t="str">
        <f>Emissions!E2092</f>
        <v>County</v>
      </c>
      <c r="G2091" s="178">
        <v>2850001000</v>
      </c>
      <c r="H2091" s="178" t="s">
        <v>24044</v>
      </c>
      <c r="I2091" s="178" t="s">
        <v>24041</v>
      </c>
      <c r="J2091" s="178" t="s">
        <v>24046</v>
      </c>
      <c r="K2091" s="178">
        <v>2014</v>
      </c>
      <c r="L2091" s="178">
        <v>515</v>
      </c>
      <c r="M2091" s="178" t="s">
        <v>24042</v>
      </c>
      <c r="N2091" s="183">
        <f>Emissions!P2092</f>
        <v>30.4734013475932</v>
      </c>
      <c r="O2091" s="183" t="str">
        <f>Emissions!Q2092</f>
        <v>LB</v>
      </c>
      <c r="P2091" s="172">
        <f t="shared" si="32"/>
        <v>2.8531061514364544E-2</v>
      </c>
      <c r="Q2091" s="178" t="str">
        <f>Emissions!S2092</f>
        <v xml:space="preserve">LB </v>
      </c>
      <c r="R2091" s="178" t="str">
        <f>Emissions!T2092</f>
        <v xml:space="preserve">LB </v>
      </c>
      <c r="S2091" s="178" t="s">
        <v>24045</v>
      </c>
      <c r="T2091" s="178">
        <v>7439976</v>
      </c>
      <c r="U2091" s="178" t="s">
        <v>24043</v>
      </c>
      <c r="V2091" s="178">
        <v>8</v>
      </c>
      <c r="W2091" s="178">
        <f>Emissions!W2092</f>
        <v>0.86943848840010096</v>
      </c>
      <c r="X2091" s="178" t="str">
        <f>Emissions!X2092</f>
        <v>LB</v>
      </c>
    </row>
    <row r="2092" spans="1:24" x14ac:dyDescent="0.3">
      <c r="A2092" s="175" t="str">
        <f>Emissions!A2093</f>
        <v>39095</v>
      </c>
      <c r="B2092" s="175" t="str">
        <f>Emissions!B2093</f>
        <v>39</v>
      </c>
      <c r="C2092" s="175" t="str">
        <f>Emissions!F2093</f>
        <v>OH</v>
      </c>
      <c r="D2092" s="175" t="str">
        <f>Emissions!C2093</f>
        <v>095</v>
      </c>
      <c r="E2092" s="178" t="str">
        <f>Emissions!D2093</f>
        <v>Lucas</v>
      </c>
      <c r="F2092" s="178" t="str">
        <f>Emissions!E2093</f>
        <v>County</v>
      </c>
      <c r="G2092" s="178">
        <v>2850001000</v>
      </c>
      <c r="H2092" s="178" t="s">
        <v>24044</v>
      </c>
      <c r="I2092" s="178" t="s">
        <v>24041</v>
      </c>
      <c r="J2092" s="178" t="s">
        <v>24046</v>
      </c>
      <c r="K2092" s="178">
        <v>2014</v>
      </c>
      <c r="L2092" s="178">
        <v>515</v>
      </c>
      <c r="M2092" s="178" t="s">
        <v>24042</v>
      </c>
      <c r="N2092" s="183">
        <f>Emissions!P2093</f>
        <v>43.60271970898458</v>
      </c>
      <c r="O2092" s="183" t="str">
        <f>Emissions!Q2093</f>
        <v>LB</v>
      </c>
      <c r="P2092" s="172">
        <f t="shared" si="32"/>
        <v>2.8531061514364547E-2</v>
      </c>
      <c r="Q2092" s="178" t="str">
        <f>Emissions!S2093</f>
        <v xml:space="preserve">LB </v>
      </c>
      <c r="R2092" s="178" t="str">
        <f>Emissions!T2093</f>
        <v xml:space="preserve">LB </v>
      </c>
      <c r="S2092" s="178" t="s">
        <v>24045</v>
      </c>
      <c r="T2092" s="178">
        <v>7439976</v>
      </c>
      <c r="U2092" s="178" t="s">
        <v>24043</v>
      </c>
      <c r="V2092" s="178">
        <v>8</v>
      </c>
      <c r="W2092" s="178">
        <f>Emissions!W2093</f>
        <v>1.2440318782106345</v>
      </c>
      <c r="X2092" s="178" t="str">
        <f>Emissions!X2093</f>
        <v>LB</v>
      </c>
    </row>
    <row r="2093" spans="1:24" x14ac:dyDescent="0.3">
      <c r="A2093" s="175" t="str">
        <f>Emissions!A2094</f>
        <v>39097</v>
      </c>
      <c r="B2093" s="175" t="str">
        <f>Emissions!B2094</f>
        <v>39</v>
      </c>
      <c r="C2093" s="175" t="str">
        <f>Emissions!F2094</f>
        <v>OH</v>
      </c>
      <c r="D2093" s="175" t="str">
        <f>Emissions!C2094</f>
        <v>097</v>
      </c>
      <c r="E2093" s="178" t="str">
        <f>Emissions!D2094</f>
        <v>Madison</v>
      </c>
      <c r="F2093" s="178" t="str">
        <f>Emissions!E2094</f>
        <v>County</v>
      </c>
      <c r="G2093" s="178">
        <v>2850001000</v>
      </c>
      <c r="H2093" s="178" t="s">
        <v>24044</v>
      </c>
      <c r="I2093" s="178" t="s">
        <v>24041</v>
      </c>
      <c r="J2093" s="178" t="s">
        <v>24046</v>
      </c>
      <c r="K2093" s="178">
        <v>2014</v>
      </c>
      <c r="L2093" s="178">
        <v>515</v>
      </c>
      <c r="M2093" s="178" t="s">
        <v>24042</v>
      </c>
      <c r="N2093" s="183">
        <f>Emissions!P2094</f>
        <v>4.3992782772227566</v>
      </c>
      <c r="O2093" s="183" t="str">
        <f>Emissions!Q2094</f>
        <v>LB</v>
      </c>
      <c r="P2093" s="172">
        <f t="shared" si="32"/>
        <v>2.8531061514364547E-2</v>
      </c>
      <c r="Q2093" s="178" t="str">
        <f>Emissions!S2094</f>
        <v xml:space="preserve">LB </v>
      </c>
      <c r="R2093" s="178" t="str">
        <f>Emissions!T2094</f>
        <v xml:space="preserve">LB </v>
      </c>
      <c r="S2093" s="178" t="s">
        <v>24045</v>
      </c>
      <c r="T2093" s="178">
        <v>7439976</v>
      </c>
      <c r="U2093" s="178" t="s">
        <v>24043</v>
      </c>
      <c r="V2093" s="178">
        <v>8</v>
      </c>
      <c r="W2093" s="178">
        <f>Emissions!W2094</f>
        <v>0.12551607914625015</v>
      </c>
      <c r="X2093" s="178" t="str">
        <f>Emissions!X2094</f>
        <v>LB</v>
      </c>
    </row>
    <row r="2094" spans="1:24" x14ac:dyDescent="0.3">
      <c r="A2094" s="175" t="str">
        <f>Emissions!A2095</f>
        <v>39099</v>
      </c>
      <c r="B2094" s="175" t="str">
        <f>Emissions!B2095</f>
        <v>39</v>
      </c>
      <c r="C2094" s="175" t="str">
        <f>Emissions!F2095</f>
        <v>OH</v>
      </c>
      <c r="D2094" s="175" t="str">
        <f>Emissions!C2095</f>
        <v>099</v>
      </c>
      <c r="E2094" s="178" t="str">
        <f>Emissions!D2095</f>
        <v>Mahoning</v>
      </c>
      <c r="F2094" s="178" t="str">
        <f>Emissions!E2095</f>
        <v>County</v>
      </c>
      <c r="G2094" s="178">
        <v>2850001000</v>
      </c>
      <c r="H2094" s="178" t="s">
        <v>24044</v>
      </c>
      <c r="I2094" s="178" t="s">
        <v>24041</v>
      </c>
      <c r="J2094" s="178" t="s">
        <v>24046</v>
      </c>
      <c r="K2094" s="178">
        <v>2014</v>
      </c>
      <c r="L2094" s="178">
        <v>515</v>
      </c>
      <c r="M2094" s="178" t="s">
        <v>24042</v>
      </c>
      <c r="N2094" s="183">
        <f>Emissions!P2095</f>
        <v>23.36010955329149</v>
      </c>
      <c r="O2094" s="183" t="str">
        <f>Emissions!Q2095</f>
        <v>LB</v>
      </c>
      <c r="P2094" s="172">
        <f t="shared" si="32"/>
        <v>2.8531061514364547E-2</v>
      </c>
      <c r="Q2094" s="178" t="str">
        <f>Emissions!S2095</f>
        <v xml:space="preserve">LB </v>
      </c>
      <c r="R2094" s="178" t="str">
        <f>Emissions!T2095</f>
        <v xml:space="preserve">LB </v>
      </c>
      <c r="S2094" s="178" t="s">
        <v>24045</v>
      </c>
      <c r="T2094" s="178">
        <v>7439976</v>
      </c>
      <c r="U2094" s="178" t="s">
        <v>24043</v>
      </c>
      <c r="V2094" s="178">
        <v>8</v>
      </c>
      <c r="W2094" s="178">
        <f>Emissions!W2095</f>
        <v>0.66648872264725445</v>
      </c>
      <c r="X2094" s="178" t="str">
        <f>Emissions!X2095</f>
        <v>LB</v>
      </c>
    </row>
    <row r="2095" spans="1:24" x14ac:dyDescent="0.3">
      <c r="A2095" s="175" t="str">
        <f>Emissions!A2096</f>
        <v>39101</v>
      </c>
      <c r="B2095" s="175" t="str">
        <f>Emissions!B2096</f>
        <v>39</v>
      </c>
      <c r="C2095" s="175" t="str">
        <f>Emissions!F2096</f>
        <v>OH</v>
      </c>
      <c r="D2095" s="175" t="str">
        <f>Emissions!C2096</f>
        <v>101</v>
      </c>
      <c r="E2095" s="178" t="str">
        <f>Emissions!D2096</f>
        <v>Marion</v>
      </c>
      <c r="F2095" s="178" t="str">
        <f>Emissions!E2096</f>
        <v>County</v>
      </c>
      <c r="G2095" s="178">
        <v>2850001000</v>
      </c>
      <c r="H2095" s="178" t="s">
        <v>24044</v>
      </c>
      <c r="I2095" s="178" t="s">
        <v>24041</v>
      </c>
      <c r="J2095" s="178" t="s">
        <v>24046</v>
      </c>
      <c r="K2095" s="178">
        <v>2014</v>
      </c>
      <c r="L2095" s="178">
        <v>515</v>
      </c>
      <c r="M2095" s="178" t="s">
        <v>24042</v>
      </c>
      <c r="N2095" s="183">
        <f>Emissions!P2096</f>
        <v>6.5831906821594686</v>
      </c>
      <c r="O2095" s="183" t="str">
        <f>Emissions!Q2096</f>
        <v>LB</v>
      </c>
      <c r="P2095" s="172">
        <f t="shared" si="32"/>
        <v>2.8531061514364551E-2</v>
      </c>
      <c r="Q2095" s="178" t="str">
        <f>Emissions!S2096</f>
        <v xml:space="preserve">LB </v>
      </c>
      <c r="R2095" s="178" t="str">
        <f>Emissions!T2096</f>
        <v xml:space="preserve">LB </v>
      </c>
      <c r="S2095" s="178" t="s">
        <v>24045</v>
      </c>
      <c r="T2095" s="178">
        <v>7439976</v>
      </c>
      <c r="U2095" s="178" t="s">
        <v>24043</v>
      </c>
      <c r="V2095" s="178">
        <v>8</v>
      </c>
      <c r="W2095" s="178">
        <f>Emissions!W2096</f>
        <v>0.18782541831348332</v>
      </c>
      <c r="X2095" s="178" t="str">
        <f>Emissions!X2096</f>
        <v>LB</v>
      </c>
    </row>
    <row r="2096" spans="1:24" x14ac:dyDescent="0.3">
      <c r="A2096" s="175" t="str">
        <f>Emissions!A2097</f>
        <v>39103</v>
      </c>
      <c r="B2096" s="175" t="str">
        <f>Emissions!B2097</f>
        <v>39</v>
      </c>
      <c r="C2096" s="175" t="str">
        <f>Emissions!F2097</f>
        <v>OH</v>
      </c>
      <c r="D2096" s="175" t="str">
        <f>Emissions!C2097</f>
        <v>103</v>
      </c>
      <c r="E2096" s="178" t="str">
        <f>Emissions!D2097</f>
        <v>Medina</v>
      </c>
      <c r="F2096" s="178" t="str">
        <f>Emissions!E2097</f>
        <v>County</v>
      </c>
      <c r="G2096" s="178">
        <v>2850001000</v>
      </c>
      <c r="H2096" s="178" t="s">
        <v>24044</v>
      </c>
      <c r="I2096" s="178" t="s">
        <v>24041</v>
      </c>
      <c r="J2096" s="178" t="s">
        <v>24046</v>
      </c>
      <c r="K2096" s="178">
        <v>2014</v>
      </c>
      <c r="L2096" s="178">
        <v>515</v>
      </c>
      <c r="M2096" s="178" t="s">
        <v>24042</v>
      </c>
      <c r="N2096" s="183">
        <f>Emissions!P2097</f>
        <v>17.632873898202206</v>
      </c>
      <c r="O2096" s="183" t="str">
        <f>Emissions!Q2097</f>
        <v>LB</v>
      </c>
      <c r="P2096" s="172">
        <f t="shared" si="32"/>
        <v>2.8531061514364544E-2</v>
      </c>
      <c r="Q2096" s="178" t="str">
        <f>Emissions!S2097</f>
        <v xml:space="preserve">LB </v>
      </c>
      <c r="R2096" s="178" t="str">
        <f>Emissions!T2097</f>
        <v xml:space="preserve">LB </v>
      </c>
      <c r="S2096" s="178" t="s">
        <v>24045</v>
      </c>
      <c r="T2096" s="178">
        <v>7439976</v>
      </c>
      <c r="U2096" s="178" t="s">
        <v>24043</v>
      </c>
      <c r="V2096" s="178">
        <v>8</v>
      </c>
      <c r="W2096" s="178">
        <f>Emissions!W2097</f>
        <v>0.5030846098646401</v>
      </c>
      <c r="X2096" s="178" t="str">
        <f>Emissions!X2097</f>
        <v>LB</v>
      </c>
    </row>
    <row r="2097" spans="1:24" x14ac:dyDescent="0.3">
      <c r="A2097" s="175" t="str">
        <f>Emissions!A2098</f>
        <v>39105</v>
      </c>
      <c r="B2097" s="175" t="str">
        <f>Emissions!B2098</f>
        <v>39</v>
      </c>
      <c r="C2097" s="175" t="str">
        <f>Emissions!F2098</f>
        <v>OH</v>
      </c>
      <c r="D2097" s="175" t="str">
        <f>Emissions!C2098</f>
        <v>105</v>
      </c>
      <c r="E2097" s="178" t="str">
        <f>Emissions!D2098</f>
        <v>Meigs</v>
      </c>
      <c r="F2097" s="178" t="str">
        <f>Emissions!E2098</f>
        <v>County</v>
      </c>
      <c r="G2097" s="178">
        <v>2850001000</v>
      </c>
      <c r="H2097" s="178" t="s">
        <v>24044</v>
      </c>
      <c r="I2097" s="178" t="s">
        <v>24041</v>
      </c>
      <c r="J2097" s="178" t="s">
        <v>24046</v>
      </c>
      <c r="K2097" s="178">
        <v>2014</v>
      </c>
      <c r="L2097" s="178">
        <v>515</v>
      </c>
      <c r="M2097" s="178" t="s">
        <v>24042</v>
      </c>
      <c r="N2097" s="183">
        <f>Emissions!P2098</f>
        <v>2.3370727602778847</v>
      </c>
      <c r="O2097" s="183" t="str">
        <f>Emissions!Q2098</f>
        <v>LB</v>
      </c>
      <c r="P2097" s="172">
        <f t="shared" si="32"/>
        <v>2.8531061514364547E-2</v>
      </c>
      <c r="Q2097" s="178" t="str">
        <f>Emissions!S2098</f>
        <v xml:space="preserve">LB </v>
      </c>
      <c r="R2097" s="178" t="str">
        <f>Emissions!T2098</f>
        <v xml:space="preserve">LB </v>
      </c>
      <c r="S2097" s="178" t="s">
        <v>24045</v>
      </c>
      <c r="T2097" s="178">
        <v>7439976</v>
      </c>
      <c r="U2097" s="178" t="s">
        <v>24043</v>
      </c>
      <c r="V2097" s="178">
        <v>8</v>
      </c>
      <c r="W2097" s="178">
        <f>Emissions!W2098</f>
        <v>6.667916668703408E-2</v>
      </c>
      <c r="X2097" s="178" t="str">
        <f>Emissions!X2098</f>
        <v>LB</v>
      </c>
    </row>
    <row r="2098" spans="1:24" x14ac:dyDescent="0.3">
      <c r="A2098" s="175" t="str">
        <f>Emissions!A2099</f>
        <v>39107</v>
      </c>
      <c r="B2098" s="175" t="str">
        <f>Emissions!B2099</f>
        <v>39</v>
      </c>
      <c r="C2098" s="175" t="str">
        <f>Emissions!F2099</f>
        <v>OH</v>
      </c>
      <c r="D2098" s="175" t="str">
        <f>Emissions!C2099</f>
        <v>107</v>
      </c>
      <c r="E2098" s="178" t="str">
        <f>Emissions!D2099</f>
        <v>Mercer</v>
      </c>
      <c r="F2098" s="178" t="str">
        <f>Emissions!E2099</f>
        <v>County</v>
      </c>
      <c r="G2098" s="178">
        <v>2850001000</v>
      </c>
      <c r="H2098" s="178" t="s">
        <v>24044</v>
      </c>
      <c r="I2098" s="178" t="s">
        <v>24041</v>
      </c>
      <c r="J2098" s="178" t="s">
        <v>24046</v>
      </c>
      <c r="K2098" s="178">
        <v>2014</v>
      </c>
      <c r="L2098" s="178">
        <v>515</v>
      </c>
      <c r="M2098" s="178" t="s">
        <v>24042</v>
      </c>
      <c r="N2098" s="183">
        <f>Emissions!P2099</f>
        <v>4.0900526284731171</v>
      </c>
      <c r="O2098" s="183" t="str">
        <f>Emissions!Q2099</f>
        <v>LB</v>
      </c>
      <c r="P2098" s="172">
        <f t="shared" si="32"/>
        <v>2.8531061514364544E-2</v>
      </c>
      <c r="Q2098" s="178" t="str">
        <f>Emissions!S2099</f>
        <v xml:space="preserve">LB </v>
      </c>
      <c r="R2098" s="178" t="str">
        <f>Emissions!T2099</f>
        <v xml:space="preserve">LB </v>
      </c>
      <c r="S2098" s="178" t="s">
        <v>24045</v>
      </c>
      <c r="T2098" s="178">
        <v>7439976</v>
      </c>
      <c r="U2098" s="178" t="s">
        <v>24043</v>
      </c>
      <c r="V2098" s="178">
        <v>8</v>
      </c>
      <c r="W2098" s="178">
        <f>Emissions!W2099</f>
        <v>0.11669354313995489</v>
      </c>
      <c r="X2098" s="178" t="str">
        <f>Emissions!X2099</f>
        <v>LB</v>
      </c>
    </row>
    <row r="2099" spans="1:24" x14ac:dyDescent="0.3">
      <c r="A2099" s="175" t="str">
        <f>Emissions!A2100</f>
        <v>39109</v>
      </c>
      <c r="B2099" s="175" t="str">
        <f>Emissions!B2100</f>
        <v>39</v>
      </c>
      <c r="C2099" s="175" t="str">
        <f>Emissions!F2100</f>
        <v>OH</v>
      </c>
      <c r="D2099" s="175" t="str">
        <f>Emissions!C2100</f>
        <v>109</v>
      </c>
      <c r="E2099" s="178" t="str">
        <f>Emissions!D2100</f>
        <v>Miami</v>
      </c>
      <c r="F2099" s="178" t="str">
        <f>Emissions!E2100</f>
        <v>County</v>
      </c>
      <c r="G2099" s="178">
        <v>2850001000</v>
      </c>
      <c r="H2099" s="178" t="s">
        <v>24044</v>
      </c>
      <c r="I2099" s="178" t="s">
        <v>24041</v>
      </c>
      <c r="J2099" s="178" t="s">
        <v>24046</v>
      </c>
      <c r="K2099" s="178">
        <v>2014</v>
      </c>
      <c r="L2099" s="178">
        <v>515</v>
      </c>
      <c r="M2099" s="178" t="s">
        <v>24042</v>
      </c>
      <c r="N2099" s="183">
        <f>Emissions!P2100</f>
        <v>10.407691903170555</v>
      </c>
      <c r="O2099" s="183" t="str">
        <f>Emissions!Q2100</f>
        <v>LB</v>
      </c>
      <c r="P2099" s="172">
        <f t="shared" si="32"/>
        <v>2.8531061514364544E-2</v>
      </c>
      <c r="Q2099" s="178" t="str">
        <f>Emissions!S2100</f>
        <v xml:space="preserve">LB </v>
      </c>
      <c r="R2099" s="178" t="str">
        <f>Emissions!T2100</f>
        <v xml:space="preserve">LB </v>
      </c>
      <c r="S2099" s="178" t="s">
        <v>24045</v>
      </c>
      <c r="T2099" s="178">
        <v>7439976</v>
      </c>
      <c r="U2099" s="178" t="s">
        <v>24043</v>
      </c>
      <c r="V2099" s="178">
        <v>8</v>
      </c>
      <c r="W2099" s="178">
        <f>Emissions!W2100</f>
        <v>0.29694249791191291</v>
      </c>
      <c r="X2099" s="178" t="str">
        <f>Emissions!X2100</f>
        <v>LB</v>
      </c>
    </row>
    <row r="2100" spans="1:24" x14ac:dyDescent="0.3">
      <c r="A2100" s="175" t="str">
        <f>Emissions!A2101</f>
        <v>39111</v>
      </c>
      <c r="B2100" s="175" t="str">
        <f>Emissions!B2101</f>
        <v>39</v>
      </c>
      <c r="C2100" s="175" t="str">
        <f>Emissions!F2101</f>
        <v>OH</v>
      </c>
      <c r="D2100" s="175" t="str">
        <f>Emissions!C2101</f>
        <v>111</v>
      </c>
      <c r="E2100" s="178" t="str">
        <f>Emissions!D2101</f>
        <v>Monroe</v>
      </c>
      <c r="F2100" s="178" t="str">
        <f>Emissions!E2101</f>
        <v>County</v>
      </c>
      <c r="G2100" s="178">
        <v>2850001000</v>
      </c>
      <c r="H2100" s="178" t="s">
        <v>24044</v>
      </c>
      <c r="I2100" s="178" t="s">
        <v>24041</v>
      </c>
      <c r="J2100" s="178" t="s">
        <v>24046</v>
      </c>
      <c r="K2100" s="178">
        <v>2014</v>
      </c>
      <c r="L2100" s="178">
        <v>515</v>
      </c>
      <c r="M2100" s="178" t="s">
        <v>24042</v>
      </c>
      <c r="N2100" s="183">
        <f>Emissions!P2101</f>
        <v>1.4489630739110881</v>
      </c>
      <c r="O2100" s="183" t="str">
        <f>Emissions!Q2101</f>
        <v>LB</v>
      </c>
      <c r="P2100" s="172">
        <f t="shared" si="32"/>
        <v>2.8531061514364544E-2</v>
      </c>
      <c r="Q2100" s="178" t="str">
        <f>Emissions!S2101</f>
        <v xml:space="preserve">LB </v>
      </c>
      <c r="R2100" s="178" t="str">
        <f>Emissions!T2101</f>
        <v xml:space="preserve">LB </v>
      </c>
      <c r="S2100" s="178" t="s">
        <v>24045</v>
      </c>
      <c r="T2100" s="178">
        <v>7439976</v>
      </c>
      <c r="U2100" s="178" t="s">
        <v>24043</v>
      </c>
      <c r="V2100" s="178">
        <v>8</v>
      </c>
      <c r="W2100" s="178">
        <f>Emissions!W2101</f>
        <v>4.1340454593799994E-2</v>
      </c>
      <c r="X2100" s="178" t="str">
        <f>Emissions!X2101</f>
        <v>LB</v>
      </c>
    </row>
    <row r="2101" spans="1:24" x14ac:dyDescent="0.3">
      <c r="A2101" s="175" t="str">
        <f>Emissions!A2102</f>
        <v>39113</v>
      </c>
      <c r="B2101" s="175" t="str">
        <f>Emissions!B2102</f>
        <v>39</v>
      </c>
      <c r="C2101" s="175" t="str">
        <f>Emissions!F2102</f>
        <v>OH</v>
      </c>
      <c r="D2101" s="175" t="str">
        <f>Emissions!C2102</f>
        <v>113</v>
      </c>
      <c r="E2101" s="178" t="str">
        <f>Emissions!D2102</f>
        <v>Montgomery</v>
      </c>
      <c r="F2101" s="178" t="str">
        <f>Emissions!E2102</f>
        <v>County</v>
      </c>
      <c r="G2101" s="178">
        <v>2850001000</v>
      </c>
      <c r="H2101" s="178" t="s">
        <v>24044</v>
      </c>
      <c r="I2101" s="178" t="s">
        <v>24041</v>
      </c>
      <c r="J2101" s="178" t="s">
        <v>24046</v>
      </c>
      <c r="K2101" s="178">
        <v>2014</v>
      </c>
      <c r="L2101" s="178">
        <v>515</v>
      </c>
      <c r="M2101" s="178" t="s">
        <v>24042</v>
      </c>
      <c r="N2101" s="183">
        <f>Emissions!P2102</f>
        <v>53.402378023586841</v>
      </c>
      <c r="O2101" s="183" t="str">
        <f>Emissions!Q2102</f>
        <v>LB</v>
      </c>
      <c r="P2101" s="172">
        <f t="shared" si="32"/>
        <v>2.8531061514364544E-2</v>
      </c>
      <c r="Q2101" s="178" t="str">
        <f>Emissions!S2102</f>
        <v xml:space="preserve">LB </v>
      </c>
      <c r="R2101" s="178" t="str">
        <f>Emissions!T2102</f>
        <v xml:space="preserve">LB </v>
      </c>
      <c r="S2101" s="178" t="s">
        <v>24045</v>
      </c>
      <c r="T2101" s="178">
        <v>7439976</v>
      </c>
      <c r="U2101" s="178" t="s">
        <v>24043</v>
      </c>
      <c r="V2101" s="178">
        <v>8</v>
      </c>
      <c r="W2101" s="178">
        <f>Emissions!W2102</f>
        <v>1.5236265324043055</v>
      </c>
      <c r="X2101" s="178" t="str">
        <f>Emissions!X2102</f>
        <v>LB</v>
      </c>
    </row>
    <row r="2102" spans="1:24" x14ac:dyDescent="0.3">
      <c r="A2102" s="175" t="str">
        <f>Emissions!A2103</f>
        <v>39115</v>
      </c>
      <c r="B2102" s="175" t="str">
        <f>Emissions!B2103</f>
        <v>39</v>
      </c>
      <c r="C2102" s="175" t="str">
        <f>Emissions!F2103</f>
        <v>OH</v>
      </c>
      <c r="D2102" s="175" t="str">
        <f>Emissions!C2103</f>
        <v>115</v>
      </c>
      <c r="E2102" s="178" t="str">
        <f>Emissions!D2103</f>
        <v>Morgan</v>
      </c>
      <c r="F2102" s="178" t="str">
        <f>Emissions!E2103</f>
        <v>County</v>
      </c>
      <c r="G2102" s="178">
        <v>2850001000</v>
      </c>
      <c r="H2102" s="178" t="s">
        <v>24044</v>
      </c>
      <c r="I2102" s="178" t="s">
        <v>24041</v>
      </c>
      <c r="J2102" s="178" t="s">
        <v>24046</v>
      </c>
      <c r="K2102" s="178">
        <v>2014</v>
      </c>
      <c r="L2102" s="178">
        <v>515</v>
      </c>
      <c r="M2102" s="178" t="s">
        <v>24042</v>
      </c>
      <c r="N2102" s="183">
        <f>Emissions!P2103</f>
        <v>1.486827439064105</v>
      </c>
      <c r="O2102" s="183" t="str">
        <f>Emissions!Q2103</f>
        <v>LB</v>
      </c>
      <c r="P2102" s="172">
        <f t="shared" si="32"/>
        <v>2.8531061514364547E-2</v>
      </c>
      <c r="Q2102" s="178" t="str">
        <f>Emissions!S2103</f>
        <v xml:space="preserve">LB </v>
      </c>
      <c r="R2102" s="178" t="str">
        <f>Emissions!T2103</f>
        <v xml:space="preserve">LB </v>
      </c>
      <c r="S2102" s="178" t="s">
        <v>24045</v>
      </c>
      <c r="T2102" s="178">
        <v>7439976</v>
      </c>
      <c r="U2102" s="178" t="s">
        <v>24043</v>
      </c>
      <c r="V2102" s="178">
        <v>8</v>
      </c>
      <c r="W2102" s="178">
        <f>Emissions!W2103</f>
        <v>4.2420765125183085E-2</v>
      </c>
      <c r="X2102" s="178" t="str">
        <f>Emissions!X2103</f>
        <v>LB</v>
      </c>
    </row>
    <row r="2103" spans="1:24" x14ac:dyDescent="0.3">
      <c r="A2103" s="175" t="str">
        <f>Emissions!A2104</f>
        <v>39117</v>
      </c>
      <c r="B2103" s="175" t="str">
        <f>Emissions!B2104</f>
        <v>39</v>
      </c>
      <c r="C2103" s="175" t="str">
        <f>Emissions!F2104</f>
        <v>OH</v>
      </c>
      <c r="D2103" s="175" t="str">
        <f>Emissions!C2104</f>
        <v>117</v>
      </c>
      <c r="E2103" s="178" t="str">
        <f>Emissions!D2104</f>
        <v>Morrow</v>
      </c>
      <c r="F2103" s="178" t="str">
        <f>Emissions!E2104</f>
        <v>County</v>
      </c>
      <c r="G2103" s="178">
        <v>2850001000</v>
      </c>
      <c r="H2103" s="178" t="s">
        <v>24044</v>
      </c>
      <c r="I2103" s="178" t="s">
        <v>24041</v>
      </c>
      <c r="J2103" s="178" t="s">
        <v>24046</v>
      </c>
      <c r="K2103" s="178">
        <v>2014</v>
      </c>
      <c r="L2103" s="178">
        <v>515</v>
      </c>
      <c r="M2103" s="178" t="s">
        <v>24042</v>
      </c>
      <c r="N2103" s="183">
        <f>Emissions!P2104</f>
        <v>3.5211856186742185</v>
      </c>
      <c r="O2103" s="183" t="str">
        <f>Emissions!Q2104</f>
        <v>LB</v>
      </c>
      <c r="P2103" s="172">
        <f t="shared" si="32"/>
        <v>2.8531061514364544E-2</v>
      </c>
      <c r="Q2103" s="178" t="str">
        <f>Emissions!S2104</f>
        <v xml:space="preserve">LB </v>
      </c>
      <c r="R2103" s="178" t="str">
        <f>Emissions!T2104</f>
        <v xml:space="preserve">LB </v>
      </c>
      <c r="S2103" s="178" t="s">
        <v>24045</v>
      </c>
      <c r="T2103" s="178">
        <v>7439976</v>
      </c>
      <c r="U2103" s="178" t="s">
        <v>24043</v>
      </c>
      <c r="V2103" s="178">
        <v>8</v>
      </c>
      <c r="W2103" s="178">
        <f>Emissions!W2104</f>
        <v>0.1004631634898899</v>
      </c>
      <c r="X2103" s="178" t="str">
        <f>Emissions!X2104</f>
        <v>LB</v>
      </c>
    </row>
    <row r="2104" spans="1:24" x14ac:dyDescent="0.3">
      <c r="A2104" s="175" t="str">
        <f>Emissions!A2105</f>
        <v>39119</v>
      </c>
      <c r="B2104" s="175" t="str">
        <f>Emissions!B2105</f>
        <v>39</v>
      </c>
      <c r="C2104" s="175" t="str">
        <f>Emissions!F2105</f>
        <v>OH</v>
      </c>
      <c r="D2104" s="175" t="str">
        <f>Emissions!C2105</f>
        <v>119</v>
      </c>
      <c r="E2104" s="178" t="str">
        <f>Emissions!D2105</f>
        <v>Muskingum</v>
      </c>
      <c r="F2104" s="178" t="str">
        <f>Emissions!E2105</f>
        <v>County</v>
      </c>
      <c r="G2104" s="178">
        <v>2850001000</v>
      </c>
      <c r="H2104" s="178" t="s">
        <v>24044</v>
      </c>
      <c r="I2104" s="178" t="s">
        <v>24041</v>
      </c>
      <c r="J2104" s="178" t="s">
        <v>24046</v>
      </c>
      <c r="K2104" s="178">
        <v>2014</v>
      </c>
      <c r="L2104" s="178">
        <v>515</v>
      </c>
      <c r="M2104" s="178" t="s">
        <v>24042</v>
      </c>
      <c r="N2104" s="183">
        <f>Emissions!P2105</f>
        <v>8.5964129330730579</v>
      </c>
      <c r="O2104" s="183" t="str">
        <f>Emissions!Q2105</f>
        <v>LB</v>
      </c>
      <c r="P2104" s="172">
        <f t="shared" si="32"/>
        <v>2.8531061514364544E-2</v>
      </c>
      <c r="Q2104" s="178" t="str">
        <f>Emissions!S2105</f>
        <v xml:space="preserve">LB </v>
      </c>
      <c r="R2104" s="178" t="str">
        <f>Emissions!T2105</f>
        <v xml:space="preserve">LB </v>
      </c>
      <c r="S2104" s="178" t="s">
        <v>24045</v>
      </c>
      <c r="T2104" s="178">
        <v>7439976</v>
      </c>
      <c r="U2104" s="178" t="s">
        <v>24043</v>
      </c>
      <c r="V2104" s="178">
        <v>8</v>
      </c>
      <c r="W2104" s="178">
        <f>Emissions!W2105</f>
        <v>0.24526478619638636</v>
      </c>
      <c r="X2104" s="178" t="str">
        <f>Emissions!X2105</f>
        <v>LB</v>
      </c>
    </row>
    <row r="2105" spans="1:24" x14ac:dyDescent="0.3">
      <c r="A2105" s="175" t="str">
        <f>Emissions!A2106</f>
        <v>39121</v>
      </c>
      <c r="B2105" s="175" t="str">
        <f>Emissions!B2106</f>
        <v>39</v>
      </c>
      <c r="C2105" s="175" t="str">
        <f>Emissions!F2106</f>
        <v>OH</v>
      </c>
      <c r="D2105" s="175" t="str">
        <f>Emissions!C2106</f>
        <v>121</v>
      </c>
      <c r="E2105" s="178" t="str">
        <f>Emissions!D2106</f>
        <v>Noble</v>
      </c>
      <c r="F2105" s="178" t="str">
        <f>Emissions!E2106</f>
        <v>County</v>
      </c>
      <c r="G2105" s="178">
        <v>2850001000</v>
      </c>
      <c r="H2105" s="178" t="s">
        <v>24044</v>
      </c>
      <c r="I2105" s="178" t="s">
        <v>24041</v>
      </c>
      <c r="J2105" s="178" t="s">
        <v>24046</v>
      </c>
      <c r="K2105" s="178">
        <v>2014</v>
      </c>
      <c r="L2105" s="178">
        <v>515</v>
      </c>
      <c r="M2105" s="178" t="s">
        <v>24042</v>
      </c>
      <c r="N2105" s="183">
        <f>Emissions!P2106</f>
        <v>1.4387457055364645</v>
      </c>
      <c r="O2105" s="183" t="str">
        <f>Emissions!Q2106</f>
        <v>LB</v>
      </c>
      <c r="P2105" s="172">
        <f t="shared" si="32"/>
        <v>2.8531061514364544E-2</v>
      </c>
      <c r="Q2105" s="178" t="str">
        <f>Emissions!S2106</f>
        <v xml:space="preserve">LB </v>
      </c>
      <c r="R2105" s="178" t="str">
        <f>Emissions!T2106</f>
        <v xml:space="preserve">LB </v>
      </c>
      <c r="S2105" s="178" t="s">
        <v>24045</v>
      </c>
      <c r="T2105" s="178">
        <v>7439976</v>
      </c>
      <c r="U2105" s="178" t="s">
        <v>24043</v>
      </c>
      <c r="V2105" s="178">
        <v>8</v>
      </c>
      <c r="W2105" s="178">
        <f>Emissions!W2106</f>
        <v>4.1048942228188688E-2</v>
      </c>
      <c r="X2105" s="178" t="str">
        <f>Emissions!X2106</f>
        <v>LB</v>
      </c>
    </row>
    <row r="2106" spans="1:24" x14ac:dyDescent="0.3">
      <c r="A2106" s="175" t="str">
        <f>Emissions!A2107</f>
        <v>39123</v>
      </c>
      <c r="B2106" s="175" t="str">
        <f>Emissions!B2107</f>
        <v>39</v>
      </c>
      <c r="C2106" s="175" t="str">
        <f>Emissions!F2107</f>
        <v>OH</v>
      </c>
      <c r="D2106" s="175" t="str">
        <f>Emissions!C2107</f>
        <v>123</v>
      </c>
      <c r="E2106" s="178" t="str">
        <f>Emissions!D2107</f>
        <v>Ottawa</v>
      </c>
      <c r="F2106" s="178" t="str">
        <f>Emissions!E2107</f>
        <v>County</v>
      </c>
      <c r="G2106" s="178">
        <v>2850001000</v>
      </c>
      <c r="H2106" s="178" t="s">
        <v>24044</v>
      </c>
      <c r="I2106" s="178" t="s">
        <v>24041</v>
      </c>
      <c r="J2106" s="178" t="s">
        <v>24046</v>
      </c>
      <c r="K2106" s="178">
        <v>2014</v>
      </c>
      <c r="L2106" s="178">
        <v>515</v>
      </c>
      <c r="M2106" s="178" t="s">
        <v>24042</v>
      </c>
      <c r="N2106" s="183">
        <f>Emissions!P2107</f>
        <v>4.1224076283260915</v>
      </c>
      <c r="O2106" s="183" t="str">
        <f>Emissions!Q2107</f>
        <v>LB</v>
      </c>
      <c r="P2106" s="172">
        <f t="shared" si="32"/>
        <v>2.8531061514364547E-2</v>
      </c>
      <c r="Q2106" s="178" t="str">
        <f>Emissions!S2107</f>
        <v xml:space="preserve">LB </v>
      </c>
      <c r="R2106" s="178" t="str">
        <f>Emissions!T2107</f>
        <v xml:space="preserve">LB </v>
      </c>
      <c r="S2106" s="178" t="s">
        <v>24045</v>
      </c>
      <c r="T2106" s="178">
        <v>7439976</v>
      </c>
      <c r="U2106" s="178" t="s">
        <v>24043</v>
      </c>
      <c r="V2106" s="178">
        <v>8</v>
      </c>
      <c r="W2106" s="178">
        <f>Emissions!W2107</f>
        <v>0.11761666563105738</v>
      </c>
      <c r="X2106" s="178" t="str">
        <f>Emissions!X2107</f>
        <v>LB</v>
      </c>
    </row>
    <row r="2107" spans="1:24" x14ac:dyDescent="0.3">
      <c r="A2107" s="175" t="str">
        <f>Emissions!A2108</f>
        <v>39125</v>
      </c>
      <c r="B2107" s="175" t="str">
        <f>Emissions!B2108</f>
        <v>39</v>
      </c>
      <c r="C2107" s="175" t="str">
        <f>Emissions!F2108</f>
        <v>OH</v>
      </c>
      <c r="D2107" s="175" t="str">
        <f>Emissions!C2108</f>
        <v>125</v>
      </c>
      <c r="E2107" s="178" t="str">
        <f>Emissions!D2108</f>
        <v>Paulding</v>
      </c>
      <c r="F2107" s="178" t="str">
        <f>Emissions!E2108</f>
        <v>County</v>
      </c>
      <c r="G2107" s="178">
        <v>2850001000</v>
      </c>
      <c r="H2107" s="178" t="s">
        <v>24044</v>
      </c>
      <c r="I2107" s="178" t="s">
        <v>24041</v>
      </c>
      <c r="J2107" s="178" t="s">
        <v>24046</v>
      </c>
      <c r="K2107" s="178">
        <v>2014</v>
      </c>
      <c r="L2107" s="178">
        <v>515</v>
      </c>
      <c r="M2107" s="178" t="s">
        <v>24042</v>
      </c>
      <c r="N2107" s="183">
        <f>Emissions!P2108</f>
        <v>1.9021334124091016</v>
      </c>
      <c r="O2107" s="183" t="str">
        <f>Emissions!Q2108</f>
        <v>LB</v>
      </c>
      <c r="P2107" s="172">
        <f t="shared" si="32"/>
        <v>2.8531061514364544E-2</v>
      </c>
      <c r="Q2107" s="178" t="str">
        <f>Emissions!S2108</f>
        <v xml:space="preserve">LB </v>
      </c>
      <c r="R2107" s="178" t="str">
        <f>Emissions!T2108</f>
        <v xml:space="preserve">LB </v>
      </c>
      <c r="S2107" s="178" t="s">
        <v>24045</v>
      </c>
      <c r="T2107" s="178">
        <v>7439976</v>
      </c>
      <c r="U2107" s="178" t="s">
        <v>24043</v>
      </c>
      <c r="V2107" s="178">
        <v>8</v>
      </c>
      <c r="W2107" s="178">
        <f>Emissions!W2108</f>
        <v>5.4269885397972221E-2</v>
      </c>
      <c r="X2107" s="178" t="str">
        <f>Emissions!X2108</f>
        <v>LB</v>
      </c>
    </row>
    <row r="2108" spans="1:24" x14ac:dyDescent="0.3">
      <c r="A2108" s="175" t="str">
        <f>Emissions!A2109</f>
        <v>39127</v>
      </c>
      <c r="B2108" s="175" t="str">
        <f>Emissions!B2109</f>
        <v>39</v>
      </c>
      <c r="C2108" s="175" t="str">
        <f>Emissions!F2109</f>
        <v>OH</v>
      </c>
      <c r="D2108" s="175" t="str">
        <f>Emissions!C2109</f>
        <v>127</v>
      </c>
      <c r="E2108" s="178" t="str">
        <f>Emissions!D2109</f>
        <v>Perry</v>
      </c>
      <c r="F2108" s="178" t="str">
        <f>Emissions!E2109</f>
        <v>County</v>
      </c>
      <c r="G2108" s="178">
        <v>2850001000</v>
      </c>
      <c r="H2108" s="178" t="s">
        <v>24044</v>
      </c>
      <c r="I2108" s="178" t="s">
        <v>24041</v>
      </c>
      <c r="J2108" s="178" t="s">
        <v>24046</v>
      </c>
      <c r="K2108" s="178">
        <v>2014</v>
      </c>
      <c r="L2108" s="178">
        <v>515</v>
      </c>
      <c r="M2108" s="178" t="s">
        <v>24042</v>
      </c>
      <c r="N2108" s="183">
        <f>Emissions!P2109</f>
        <v>3.5872980022747245</v>
      </c>
      <c r="O2108" s="183" t="str">
        <f>Emissions!Q2109</f>
        <v>LB</v>
      </c>
      <c r="P2108" s="172">
        <f t="shared" si="32"/>
        <v>2.8531061514364547E-2</v>
      </c>
      <c r="Q2108" s="178" t="str">
        <f>Emissions!S2109</f>
        <v xml:space="preserve">LB </v>
      </c>
      <c r="R2108" s="178" t="str">
        <f>Emissions!T2109</f>
        <v xml:space="preserve">LB </v>
      </c>
      <c r="S2108" s="178" t="s">
        <v>24045</v>
      </c>
      <c r="T2108" s="178">
        <v>7439976</v>
      </c>
      <c r="U2108" s="178" t="s">
        <v>24043</v>
      </c>
      <c r="V2108" s="178">
        <v>8</v>
      </c>
      <c r="W2108" s="178">
        <f>Emissions!W2109</f>
        <v>0.10234941997325722</v>
      </c>
      <c r="X2108" s="178" t="str">
        <f>Emissions!X2109</f>
        <v>LB</v>
      </c>
    </row>
    <row r="2109" spans="1:24" x14ac:dyDescent="0.3">
      <c r="A2109" s="175" t="str">
        <f>Emissions!A2110</f>
        <v>39129</v>
      </c>
      <c r="B2109" s="175" t="str">
        <f>Emissions!B2110</f>
        <v>39</v>
      </c>
      <c r="C2109" s="175" t="str">
        <f>Emissions!F2110</f>
        <v>OH</v>
      </c>
      <c r="D2109" s="175" t="str">
        <f>Emissions!C2110</f>
        <v>129</v>
      </c>
      <c r="E2109" s="178" t="str">
        <f>Emissions!D2110</f>
        <v>Pickaway</v>
      </c>
      <c r="F2109" s="178" t="str">
        <f>Emissions!E2110</f>
        <v>County</v>
      </c>
      <c r="G2109" s="178">
        <v>2850001000</v>
      </c>
      <c r="H2109" s="178" t="s">
        <v>24044</v>
      </c>
      <c r="I2109" s="178" t="s">
        <v>24041</v>
      </c>
      <c r="J2109" s="178" t="s">
        <v>24046</v>
      </c>
      <c r="K2109" s="178">
        <v>2014</v>
      </c>
      <c r="L2109" s="178">
        <v>515</v>
      </c>
      <c r="M2109" s="178" t="s">
        <v>24042</v>
      </c>
      <c r="N2109" s="183">
        <f>Emissions!P2110</f>
        <v>5.6972847419126902</v>
      </c>
      <c r="O2109" s="183" t="str">
        <f>Emissions!Q2110</f>
        <v>LB</v>
      </c>
      <c r="P2109" s="172">
        <f t="shared" si="32"/>
        <v>2.8531061514364547E-2</v>
      </c>
      <c r="Q2109" s="178" t="str">
        <f>Emissions!S2110</f>
        <v xml:space="preserve">LB </v>
      </c>
      <c r="R2109" s="178" t="str">
        <f>Emissions!T2110</f>
        <v xml:space="preserve">LB </v>
      </c>
      <c r="S2109" s="178" t="s">
        <v>24045</v>
      </c>
      <c r="T2109" s="178">
        <v>7439976</v>
      </c>
      <c r="U2109" s="178" t="s">
        <v>24043</v>
      </c>
      <c r="V2109" s="178">
        <v>8</v>
      </c>
      <c r="W2109" s="178">
        <f>Emissions!W2110</f>
        <v>0.1625495814363615</v>
      </c>
      <c r="X2109" s="178" t="str">
        <f>Emissions!X2110</f>
        <v>LB</v>
      </c>
    </row>
    <row r="2110" spans="1:24" x14ac:dyDescent="0.3">
      <c r="A2110" s="175" t="str">
        <f>Emissions!A2111</f>
        <v>39131</v>
      </c>
      <c r="B2110" s="175" t="str">
        <f>Emissions!B2111</f>
        <v>39</v>
      </c>
      <c r="C2110" s="175" t="str">
        <f>Emissions!F2111</f>
        <v>OH</v>
      </c>
      <c r="D2110" s="175" t="str">
        <f>Emissions!C2111</f>
        <v>131</v>
      </c>
      <c r="E2110" s="178" t="str">
        <f>Emissions!D2111</f>
        <v>Pike</v>
      </c>
      <c r="F2110" s="178" t="str">
        <f>Emissions!E2111</f>
        <v>County</v>
      </c>
      <c r="G2110" s="178">
        <v>2850001000</v>
      </c>
      <c r="H2110" s="178" t="s">
        <v>24044</v>
      </c>
      <c r="I2110" s="178" t="s">
        <v>24041</v>
      </c>
      <c r="J2110" s="178" t="s">
        <v>24046</v>
      </c>
      <c r="K2110" s="178">
        <v>2014</v>
      </c>
      <c r="L2110" s="178">
        <v>515</v>
      </c>
      <c r="M2110" s="178" t="s">
        <v>24042</v>
      </c>
      <c r="N2110" s="183">
        <f>Emissions!P2111</f>
        <v>2.8304113803271145</v>
      </c>
      <c r="O2110" s="183" t="str">
        <f>Emissions!Q2111</f>
        <v>LB</v>
      </c>
      <c r="P2110" s="172">
        <f t="shared" si="32"/>
        <v>2.8531061514364547E-2</v>
      </c>
      <c r="Q2110" s="178" t="str">
        <f>Emissions!S2111</f>
        <v xml:space="preserve">LB </v>
      </c>
      <c r="R2110" s="178" t="str">
        <f>Emissions!T2111</f>
        <v xml:space="preserve">LB </v>
      </c>
      <c r="S2110" s="178" t="s">
        <v>24045</v>
      </c>
      <c r="T2110" s="178">
        <v>7439976</v>
      </c>
      <c r="U2110" s="178" t="s">
        <v>24043</v>
      </c>
      <c r="V2110" s="178">
        <v>8</v>
      </c>
      <c r="W2110" s="178">
        <f>Emissions!W2111</f>
        <v>8.0754641203070368E-2</v>
      </c>
      <c r="X2110" s="178" t="str">
        <f>Emissions!X2111</f>
        <v>LB</v>
      </c>
    </row>
    <row r="2111" spans="1:24" x14ac:dyDescent="0.3">
      <c r="A2111" s="175" t="str">
        <f>Emissions!A2112</f>
        <v>39133</v>
      </c>
      <c r="B2111" s="175" t="str">
        <f>Emissions!B2112</f>
        <v>39</v>
      </c>
      <c r="C2111" s="175" t="str">
        <f>Emissions!F2112</f>
        <v>OH</v>
      </c>
      <c r="D2111" s="175" t="str">
        <f>Emissions!C2112</f>
        <v>133</v>
      </c>
      <c r="E2111" s="178" t="str">
        <f>Emissions!D2112</f>
        <v>Portage</v>
      </c>
      <c r="F2111" s="178" t="str">
        <f>Emissions!E2112</f>
        <v>County</v>
      </c>
      <c r="G2111" s="178">
        <v>2850001000</v>
      </c>
      <c r="H2111" s="178" t="s">
        <v>24044</v>
      </c>
      <c r="I2111" s="178" t="s">
        <v>24041</v>
      </c>
      <c r="J2111" s="178" t="s">
        <v>24046</v>
      </c>
      <c r="K2111" s="178">
        <v>2014</v>
      </c>
      <c r="L2111" s="178">
        <v>515</v>
      </c>
      <c r="M2111" s="178" t="s">
        <v>24042</v>
      </c>
      <c r="N2111" s="183">
        <f>Emissions!P2112</f>
        <v>16.215764972753181</v>
      </c>
      <c r="O2111" s="183" t="str">
        <f>Emissions!Q2112</f>
        <v>LB</v>
      </c>
      <c r="P2111" s="172">
        <f t="shared" si="32"/>
        <v>2.8531061514364547E-2</v>
      </c>
      <c r="Q2111" s="178" t="str">
        <f>Emissions!S2112</f>
        <v xml:space="preserve">LB </v>
      </c>
      <c r="R2111" s="178" t="str">
        <f>Emissions!T2112</f>
        <v xml:space="preserve">LB </v>
      </c>
      <c r="S2111" s="178" t="s">
        <v>24045</v>
      </c>
      <c r="T2111" s="178">
        <v>7439976</v>
      </c>
      <c r="U2111" s="178" t="s">
        <v>24043</v>
      </c>
      <c r="V2111" s="178">
        <v>8</v>
      </c>
      <c r="W2111" s="178">
        <f>Emissions!W2112</f>
        <v>0.46265298794009896</v>
      </c>
      <c r="X2111" s="178" t="str">
        <f>Emissions!X2112</f>
        <v>LB</v>
      </c>
    </row>
    <row r="2112" spans="1:24" x14ac:dyDescent="0.3">
      <c r="A2112" s="175" t="str">
        <f>Emissions!A2113</f>
        <v>39135</v>
      </c>
      <c r="B2112" s="175" t="str">
        <f>Emissions!B2113</f>
        <v>39</v>
      </c>
      <c r="C2112" s="175" t="str">
        <f>Emissions!F2113</f>
        <v>OH</v>
      </c>
      <c r="D2112" s="175" t="str">
        <f>Emissions!C2113</f>
        <v>135</v>
      </c>
      <c r="E2112" s="178" t="str">
        <f>Emissions!D2113</f>
        <v>Preble</v>
      </c>
      <c r="F2112" s="178" t="str">
        <f>Emissions!E2113</f>
        <v>County</v>
      </c>
      <c r="G2112" s="178">
        <v>2850001000</v>
      </c>
      <c r="H2112" s="178" t="s">
        <v>24044</v>
      </c>
      <c r="I2112" s="178" t="s">
        <v>24041</v>
      </c>
      <c r="J2112" s="178" t="s">
        <v>24046</v>
      </c>
      <c r="K2112" s="178">
        <v>2014</v>
      </c>
      <c r="L2112" s="178">
        <v>515</v>
      </c>
      <c r="M2112" s="178" t="s">
        <v>24042</v>
      </c>
      <c r="N2112" s="183">
        <f>Emissions!P2113</f>
        <v>4.1656811885009688</v>
      </c>
      <c r="O2112" s="183" t="str">
        <f>Emissions!Q2113</f>
        <v>LB</v>
      </c>
      <c r="P2112" s="172">
        <f t="shared" si="32"/>
        <v>2.8531061514364544E-2</v>
      </c>
      <c r="Q2112" s="178" t="str">
        <f>Emissions!S2113</f>
        <v xml:space="preserve">LB </v>
      </c>
      <c r="R2112" s="178" t="str">
        <f>Emissions!T2113</f>
        <v xml:space="preserve">LB </v>
      </c>
      <c r="S2112" s="178" t="s">
        <v>24045</v>
      </c>
      <c r="T2112" s="178">
        <v>7439976</v>
      </c>
      <c r="U2112" s="178" t="s">
        <v>24043</v>
      </c>
      <c r="V2112" s="178">
        <v>8</v>
      </c>
      <c r="W2112" s="178">
        <f>Emissions!W2113</f>
        <v>0.11885130623835234</v>
      </c>
      <c r="X2112" s="178" t="str">
        <f>Emissions!X2113</f>
        <v>LB</v>
      </c>
    </row>
    <row r="2113" spans="1:24" x14ac:dyDescent="0.3">
      <c r="A2113" s="175" t="str">
        <f>Emissions!A2114</f>
        <v>39137</v>
      </c>
      <c r="B2113" s="175" t="str">
        <f>Emissions!B2114</f>
        <v>39</v>
      </c>
      <c r="C2113" s="175" t="str">
        <f>Emissions!F2114</f>
        <v>OH</v>
      </c>
      <c r="D2113" s="175" t="str">
        <f>Emissions!C2114</f>
        <v>137</v>
      </c>
      <c r="E2113" s="178" t="str">
        <f>Emissions!D2114</f>
        <v>Putnam</v>
      </c>
      <c r="F2113" s="178" t="str">
        <f>Emissions!E2114</f>
        <v>County</v>
      </c>
      <c r="G2113" s="178">
        <v>2850001000</v>
      </c>
      <c r="H2113" s="178" t="s">
        <v>24044</v>
      </c>
      <c r="I2113" s="178" t="s">
        <v>24041</v>
      </c>
      <c r="J2113" s="178" t="s">
        <v>24046</v>
      </c>
      <c r="K2113" s="178">
        <v>2014</v>
      </c>
      <c r="L2113" s="178">
        <v>515</v>
      </c>
      <c r="M2113" s="178" t="s">
        <v>24042</v>
      </c>
      <c r="N2113" s="183">
        <f>Emissions!P2114</f>
        <v>3.422918575777103</v>
      </c>
      <c r="O2113" s="183" t="str">
        <f>Emissions!Q2114</f>
        <v>LB</v>
      </c>
      <c r="P2113" s="172">
        <f t="shared" si="32"/>
        <v>2.8531061514364547E-2</v>
      </c>
      <c r="Q2113" s="178" t="str">
        <f>Emissions!S2114</f>
        <v xml:space="preserve">LB </v>
      </c>
      <c r="R2113" s="178" t="str">
        <f>Emissions!T2114</f>
        <v xml:space="preserve">LB </v>
      </c>
      <c r="S2113" s="178" t="s">
        <v>24045</v>
      </c>
      <c r="T2113" s="178">
        <v>7439976</v>
      </c>
      <c r="U2113" s="178" t="s">
        <v>24043</v>
      </c>
      <c r="V2113" s="178">
        <v>8</v>
      </c>
      <c r="W2113" s="178">
        <f>Emissions!W2114</f>
        <v>9.765950044415761E-2</v>
      </c>
      <c r="X2113" s="178" t="str">
        <f>Emissions!X2114</f>
        <v>LB</v>
      </c>
    </row>
    <row r="2114" spans="1:24" x14ac:dyDescent="0.3">
      <c r="A2114" s="175" t="str">
        <f>Emissions!A2115</f>
        <v>39139</v>
      </c>
      <c r="B2114" s="175" t="str">
        <f>Emissions!B2115</f>
        <v>39</v>
      </c>
      <c r="C2114" s="175" t="str">
        <f>Emissions!F2115</f>
        <v>OH</v>
      </c>
      <c r="D2114" s="175" t="str">
        <f>Emissions!C2115</f>
        <v>139</v>
      </c>
      <c r="E2114" s="178" t="str">
        <f>Emissions!D2115</f>
        <v>Richland</v>
      </c>
      <c r="F2114" s="178" t="str">
        <f>Emissions!E2115</f>
        <v>County</v>
      </c>
      <c r="G2114" s="178">
        <v>2850001000</v>
      </c>
      <c r="H2114" s="178" t="s">
        <v>24044</v>
      </c>
      <c r="I2114" s="178" t="s">
        <v>24041</v>
      </c>
      <c r="J2114" s="178" t="s">
        <v>24046</v>
      </c>
      <c r="K2114" s="178">
        <v>2014</v>
      </c>
      <c r="L2114" s="178">
        <v>515</v>
      </c>
      <c r="M2114" s="178" t="s">
        <v>24042</v>
      </c>
      <c r="N2114" s="183">
        <f>Emissions!P2115</f>
        <v>12.21496406214075</v>
      </c>
      <c r="O2114" s="183" t="str">
        <f>Emissions!Q2115</f>
        <v>LB</v>
      </c>
      <c r="P2114" s="172">
        <f t="shared" si="32"/>
        <v>2.8531061514364544E-2</v>
      </c>
      <c r="Q2114" s="178" t="str">
        <f>Emissions!S2115</f>
        <v xml:space="preserve">LB </v>
      </c>
      <c r="R2114" s="178" t="str">
        <f>Emissions!T2115</f>
        <v xml:space="preserve">LB </v>
      </c>
      <c r="S2114" s="178" t="s">
        <v>24045</v>
      </c>
      <c r="T2114" s="178">
        <v>7439976</v>
      </c>
      <c r="U2114" s="178" t="s">
        <v>24043</v>
      </c>
      <c r="V2114" s="178">
        <v>8</v>
      </c>
      <c r="W2114" s="178">
        <f>Emissions!W2115</f>
        <v>0.34850589105268992</v>
      </c>
      <c r="X2114" s="178" t="str">
        <f>Emissions!X2115</f>
        <v>LB</v>
      </c>
    </row>
    <row r="2115" spans="1:24" x14ac:dyDescent="0.3">
      <c r="A2115" s="175" t="str">
        <f>Emissions!A2116</f>
        <v>39141</v>
      </c>
      <c r="B2115" s="175" t="str">
        <f>Emissions!B2116</f>
        <v>39</v>
      </c>
      <c r="C2115" s="175" t="str">
        <f>Emissions!F2116</f>
        <v>OH</v>
      </c>
      <c r="D2115" s="175" t="str">
        <f>Emissions!C2116</f>
        <v>141</v>
      </c>
      <c r="E2115" s="178" t="str">
        <f>Emissions!D2116</f>
        <v>Ross</v>
      </c>
      <c r="F2115" s="178" t="str">
        <f>Emissions!E2116</f>
        <v>County</v>
      </c>
      <c r="G2115" s="178">
        <v>2850001000</v>
      </c>
      <c r="H2115" s="178" t="s">
        <v>24044</v>
      </c>
      <c r="I2115" s="178" t="s">
        <v>24041</v>
      </c>
      <c r="J2115" s="178" t="s">
        <v>24046</v>
      </c>
      <c r="K2115" s="178">
        <v>2014</v>
      </c>
      <c r="L2115" s="178">
        <v>515</v>
      </c>
      <c r="M2115" s="178" t="s">
        <v>24042</v>
      </c>
      <c r="N2115" s="183">
        <f>Emissions!P2116</f>
        <v>7.7290384942900561</v>
      </c>
      <c r="O2115" s="183" t="str">
        <f>Emissions!Q2116</f>
        <v>LB</v>
      </c>
      <c r="P2115" s="172">
        <f t="shared" ref="P2115:P2178" si="33">W2115/N2115</f>
        <v>2.8531061514364547E-2</v>
      </c>
      <c r="Q2115" s="178" t="str">
        <f>Emissions!S2116</f>
        <v xml:space="preserve">LB </v>
      </c>
      <c r="R2115" s="178" t="str">
        <f>Emissions!T2116</f>
        <v xml:space="preserve">LB </v>
      </c>
      <c r="S2115" s="178" t="s">
        <v>24045</v>
      </c>
      <c r="T2115" s="178">
        <v>7439976</v>
      </c>
      <c r="U2115" s="178" t="s">
        <v>24043</v>
      </c>
      <c r="V2115" s="178">
        <v>8</v>
      </c>
      <c r="W2115" s="178">
        <f>Emissions!W2116</f>
        <v>0.22051767272748113</v>
      </c>
      <c r="X2115" s="178" t="str">
        <f>Emissions!X2116</f>
        <v>LB</v>
      </c>
    </row>
    <row r="2116" spans="1:24" x14ac:dyDescent="0.3">
      <c r="A2116" s="175" t="str">
        <f>Emissions!A2117</f>
        <v>39143</v>
      </c>
      <c r="B2116" s="175" t="str">
        <f>Emissions!B2117</f>
        <v>39</v>
      </c>
      <c r="C2116" s="175" t="str">
        <f>Emissions!F2117</f>
        <v>OH</v>
      </c>
      <c r="D2116" s="175" t="str">
        <f>Emissions!C2117</f>
        <v>143</v>
      </c>
      <c r="E2116" s="178" t="str">
        <f>Emissions!D2117</f>
        <v>Sandusky</v>
      </c>
      <c r="F2116" s="178" t="str">
        <f>Emissions!E2117</f>
        <v>County</v>
      </c>
      <c r="G2116" s="178">
        <v>2850001000</v>
      </c>
      <c r="H2116" s="178" t="s">
        <v>24044</v>
      </c>
      <c r="I2116" s="178" t="s">
        <v>24041</v>
      </c>
      <c r="J2116" s="178" t="s">
        <v>24046</v>
      </c>
      <c r="K2116" s="178">
        <v>2014</v>
      </c>
      <c r="L2116" s="178">
        <v>515</v>
      </c>
      <c r="M2116" s="178" t="s">
        <v>24042</v>
      </c>
      <c r="N2116" s="183">
        <f>Emissions!P2117</f>
        <v>6.0281471707497669</v>
      </c>
      <c r="O2116" s="183" t="str">
        <f>Emissions!Q2117</f>
        <v>LB</v>
      </c>
      <c r="P2116" s="172">
        <f t="shared" si="33"/>
        <v>2.8531061514364547E-2</v>
      </c>
      <c r="Q2116" s="178" t="str">
        <f>Emissions!S2117</f>
        <v xml:space="preserve">LB </v>
      </c>
      <c r="R2116" s="178" t="str">
        <f>Emissions!T2117</f>
        <v xml:space="preserve">LB </v>
      </c>
      <c r="S2116" s="178" t="s">
        <v>24045</v>
      </c>
      <c r="T2116" s="178">
        <v>7439976</v>
      </c>
      <c r="U2116" s="178" t="s">
        <v>24043</v>
      </c>
      <c r="V2116" s="178">
        <v>8</v>
      </c>
      <c r="W2116" s="178">
        <f>Emissions!W2117</f>
        <v>0.17198943774630421</v>
      </c>
      <c r="X2116" s="178" t="str">
        <f>Emissions!X2117</f>
        <v>LB</v>
      </c>
    </row>
    <row r="2117" spans="1:24" x14ac:dyDescent="0.3">
      <c r="A2117" s="175" t="str">
        <f>Emissions!A2118</f>
        <v>39145</v>
      </c>
      <c r="B2117" s="175" t="str">
        <f>Emissions!B2118</f>
        <v>39</v>
      </c>
      <c r="C2117" s="175" t="str">
        <f>Emissions!F2118</f>
        <v>OH</v>
      </c>
      <c r="D2117" s="175" t="str">
        <f>Emissions!C2118</f>
        <v>145</v>
      </c>
      <c r="E2117" s="178" t="str">
        <f>Emissions!D2118</f>
        <v>Scioto</v>
      </c>
      <c r="F2117" s="178" t="str">
        <f>Emissions!E2118</f>
        <v>County</v>
      </c>
      <c r="G2117" s="178">
        <v>2850001000</v>
      </c>
      <c r="H2117" s="178" t="s">
        <v>24044</v>
      </c>
      <c r="I2117" s="178" t="s">
        <v>24041</v>
      </c>
      <c r="J2117" s="178" t="s">
        <v>24046</v>
      </c>
      <c r="K2117" s="178">
        <v>2014</v>
      </c>
      <c r="L2117" s="178">
        <v>515</v>
      </c>
      <c r="M2117" s="178" t="s">
        <v>24042</v>
      </c>
      <c r="N2117" s="183">
        <f>Emissions!P2118</f>
        <v>7.7389553518301319</v>
      </c>
      <c r="O2117" s="183" t="str">
        <f>Emissions!Q2118</f>
        <v>LB</v>
      </c>
      <c r="P2117" s="172">
        <f t="shared" si="33"/>
        <v>2.8531061514364544E-2</v>
      </c>
      <c r="Q2117" s="178" t="str">
        <f>Emissions!S2118</f>
        <v xml:space="preserve">LB </v>
      </c>
      <c r="R2117" s="178" t="str">
        <f>Emissions!T2118</f>
        <v xml:space="preserve">LB </v>
      </c>
      <c r="S2117" s="178" t="s">
        <v>24045</v>
      </c>
      <c r="T2117" s="178">
        <v>7439976</v>
      </c>
      <c r="U2117" s="178" t="s">
        <v>24043</v>
      </c>
      <c r="V2117" s="178">
        <v>8</v>
      </c>
      <c r="W2117" s="178">
        <f>Emissions!W2118</f>
        <v>0.2208006111999862</v>
      </c>
      <c r="X2117" s="178" t="str">
        <f>Emissions!X2118</f>
        <v>LB</v>
      </c>
    </row>
    <row r="2118" spans="1:24" x14ac:dyDescent="0.3">
      <c r="A2118" s="175" t="str">
        <f>Emissions!A2119</f>
        <v>39147</v>
      </c>
      <c r="B2118" s="175" t="str">
        <f>Emissions!B2119</f>
        <v>39</v>
      </c>
      <c r="C2118" s="175" t="str">
        <f>Emissions!F2119</f>
        <v>OH</v>
      </c>
      <c r="D2118" s="175" t="str">
        <f>Emissions!C2119</f>
        <v>147</v>
      </c>
      <c r="E2118" s="178" t="str">
        <f>Emissions!D2119</f>
        <v>Seneca</v>
      </c>
      <c r="F2118" s="178" t="str">
        <f>Emissions!E2119</f>
        <v>County</v>
      </c>
      <c r="G2118" s="178">
        <v>2850001000</v>
      </c>
      <c r="H2118" s="178" t="s">
        <v>24044</v>
      </c>
      <c r="I2118" s="178" t="s">
        <v>24041</v>
      </c>
      <c r="J2118" s="178" t="s">
        <v>24046</v>
      </c>
      <c r="K2118" s="178">
        <v>2014</v>
      </c>
      <c r="L2118" s="178">
        <v>515</v>
      </c>
      <c r="M2118" s="178" t="s">
        <v>24042</v>
      </c>
      <c r="N2118" s="183">
        <f>Emissions!P2119</f>
        <v>5.576379216146309</v>
      </c>
      <c r="O2118" s="183" t="str">
        <f>Emissions!Q2119</f>
        <v>LB</v>
      </c>
      <c r="P2118" s="172">
        <f t="shared" si="33"/>
        <v>2.8531061514364547E-2</v>
      </c>
      <c r="Q2118" s="178" t="str">
        <f>Emissions!S2119</f>
        <v xml:space="preserve">LB </v>
      </c>
      <c r="R2118" s="178" t="str">
        <f>Emissions!T2119</f>
        <v xml:space="preserve">LB </v>
      </c>
      <c r="S2118" s="178" t="s">
        <v>24045</v>
      </c>
      <c r="T2118" s="178">
        <v>7439976</v>
      </c>
      <c r="U2118" s="178" t="s">
        <v>24043</v>
      </c>
      <c r="V2118" s="178">
        <v>8</v>
      </c>
      <c r="W2118" s="178">
        <f>Emissions!W2119</f>
        <v>0.1591000184432943</v>
      </c>
      <c r="X2118" s="178" t="str">
        <f>Emissions!X2119</f>
        <v>LB</v>
      </c>
    </row>
    <row r="2119" spans="1:24" x14ac:dyDescent="0.3">
      <c r="A2119" s="175" t="str">
        <f>Emissions!A2120</f>
        <v>39149</v>
      </c>
      <c r="B2119" s="175" t="str">
        <f>Emissions!B2120</f>
        <v>39</v>
      </c>
      <c r="C2119" s="175" t="str">
        <f>Emissions!F2120</f>
        <v>OH</v>
      </c>
      <c r="D2119" s="175" t="str">
        <f>Emissions!C2120</f>
        <v>149</v>
      </c>
      <c r="E2119" s="178" t="str">
        <f>Emissions!D2120</f>
        <v>Shelby</v>
      </c>
      <c r="F2119" s="178" t="str">
        <f>Emissions!E2120</f>
        <v>County</v>
      </c>
      <c r="G2119" s="178">
        <v>2850001000</v>
      </c>
      <c r="H2119" s="178" t="s">
        <v>24044</v>
      </c>
      <c r="I2119" s="178" t="s">
        <v>24041</v>
      </c>
      <c r="J2119" s="178" t="s">
        <v>24046</v>
      </c>
      <c r="K2119" s="178">
        <v>2014</v>
      </c>
      <c r="L2119" s="178">
        <v>515</v>
      </c>
      <c r="M2119" s="178" t="s">
        <v>24042</v>
      </c>
      <c r="N2119" s="183">
        <f>Emissions!P2120</f>
        <v>4.9034352873157054</v>
      </c>
      <c r="O2119" s="183" t="str">
        <f>Emissions!Q2120</f>
        <v>LB</v>
      </c>
      <c r="P2119" s="172">
        <f t="shared" si="33"/>
        <v>2.8531061514364547E-2</v>
      </c>
      <c r="Q2119" s="178" t="str">
        <f>Emissions!S2120</f>
        <v xml:space="preserve">LB </v>
      </c>
      <c r="R2119" s="178" t="str">
        <f>Emissions!T2120</f>
        <v xml:space="preserve">LB </v>
      </c>
      <c r="S2119" s="178" t="s">
        <v>24045</v>
      </c>
      <c r="T2119" s="178">
        <v>7439976</v>
      </c>
      <c r="U2119" s="178" t="s">
        <v>24043</v>
      </c>
      <c r="V2119" s="178">
        <v>8</v>
      </c>
      <c r="W2119" s="178">
        <f>Emissions!W2120</f>
        <v>0.13990021381411019</v>
      </c>
      <c r="X2119" s="178" t="str">
        <f>Emissions!X2120</f>
        <v>LB</v>
      </c>
    </row>
    <row r="2120" spans="1:24" x14ac:dyDescent="0.3">
      <c r="A2120" s="175" t="str">
        <f>Emissions!A2121</f>
        <v>39151</v>
      </c>
      <c r="B2120" s="175" t="str">
        <f>Emissions!B2121</f>
        <v>39</v>
      </c>
      <c r="C2120" s="175" t="str">
        <f>Emissions!F2121</f>
        <v>OH</v>
      </c>
      <c r="D2120" s="175" t="str">
        <f>Emissions!C2121</f>
        <v>151</v>
      </c>
      <c r="E2120" s="178" t="str">
        <f>Emissions!D2121</f>
        <v>Stark</v>
      </c>
      <c r="F2120" s="178" t="str">
        <f>Emissions!E2121</f>
        <v>County</v>
      </c>
      <c r="G2120" s="178">
        <v>2850001000</v>
      </c>
      <c r="H2120" s="178" t="s">
        <v>24044</v>
      </c>
      <c r="I2120" s="178" t="s">
        <v>24041</v>
      </c>
      <c r="J2120" s="178" t="s">
        <v>24046</v>
      </c>
      <c r="K2120" s="178">
        <v>2014</v>
      </c>
      <c r="L2120" s="178">
        <v>515</v>
      </c>
      <c r="M2120" s="178" t="s">
        <v>24042</v>
      </c>
      <c r="N2120" s="183">
        <f>Emissions!P2121</f>
        <v>37.637579643211666</v>
      </c>
      <c r="O2120" s="183" t="str">
        <f>Emissions!Q2121</f>
        <v>LB</v>
      </c>
      <c r="P2120" s="172">
        <f t="shared" si="33"/>
        <v>2.853106151436454E-2</v>
      </c>
      <c r="Q2120" s="178" t="str">
        <f>Emissions!S2121</f>
        <v xml:space="preserve">LB </v>
      </c>
      <c r="R2120" s="178" t="str">
        <f>Emissions!T2121</f>
        <v xml:space="preserve">LB </v>
      </c>
      <c r="S2120" s="178" t="s">
        <v>24045</v>
      </c>
      <c r="T2120" s="178">
        <v>7439976</v>
      </c>
      <c r="U2120" s="178" t="s">
        <v>24043</v>
      </c>
      <c r="V2120" s="178">
        <v>8</v>
      </c>
      <c r="W2120" s="178">
        <f>Emissions!W2121</f>
        <v>1.0738401000522666</v>
      </c>
      <c r="X2120" s="178" t="str">
        <f>Emissions!X2121</f>
        <v>LB</v>
      </c>
    </row>
    <row r="2121" spans="1:24" x14ac:dyDescent="0.3">
      <c r="A2121" s="175" t="str">
        <f>Emissions!A2122</f>
        <v>39153</v>
      </c>
      <c r="B2121" s="175" t="str">
        <f>Emissions!B2122</f>
        <v>39</v>
      </c>
      <c r="C2121" s="175" t="str">
        <f>Emissions!F2122</f>
        <v>OH</v>
      </c>
      <c r="D2121" s="175" t="str">
        <f>Emissions!C2122</f>
        <v>153</v>
      </c>
      <c r="E2121" s="178" t="str">
        <f>Emissions!D2122</f>
        <v>Summit</v>
      </c>
      <c r="F2121" s="178" t="str">
        <f>Emissions!E2122</f>
        <v>County</v>
      </c>
      <c r="G2121" s="178">
        <v>2850001000</v>
      </c>
      <c r="H2121" s="178" t="s">
        <v>24044</v>
      </c>
      <c r="I2121" s="178" t="s">
        <v>24041</v>
      </c>
      <c r="J2121" s="178" t="s">
        <v>24046</v>
      </c>
      <c r="K2121" s="178">
        <v>2014</v>
      </c>
      <c r="L2121" s="178">
        <v>515</v>
      </c>
      <c r="M2121" s="178" t="s">
        <v>24042</v>
      </c>
      <c r="N2121" s="183">
        <f>Emissions!P2122</f>
        <v>54.286581069104521</v>
      </c>
      <c r="O2121" s="183" t="str">
        <f>Emissions!Q2122</f>
        <v>LB</v>
      </c>
      <c r="P2121" s="172">
        <f t="shared" si="33"/>
        <v>2.8531061514364547E-2</v>
      </c>
      <c r="Q2121" s="178" t="str">
        <f>Emissions!S2122</f>
        <v xml:space="preserve">LB </v>
      </c>
      <c r="R2121" s="178" t="str">
        <f>Emissions!T2122</f>
        <v xml:space="preserve">LB </v>
      </c>
      <c r="S2121" s="178" t="s">
        <v>24045</v>
      </c>
      <c r="T2121" s="178">
        <v>7439976</v>
      </c>
      <c r="U2121" s="178" t="s">
        <v>24043</v>
      </c>
      <c r="V2121" s="178">
        <v>8</v>
      </c>
      <c r="W2121" s="178">
        <f>Emissions!W2122</f>
        <v>1.548853783887159</v>
      </c>
      <c r="X2121" s="178" t="str">
        <f>Emissions!X2122</f>
        <v>LB</v>
      </c>
    </row>
    <row r="2122" spans="1:24" x14ac:dyDescent="0.3">
      <c r="A2122" s="175" t="str">
        <f>Emissions!A2123</f>
        <v>39155</v>
      </c>
      <c r="B2122" s="175" t="str">
        <f>Emissions!B2123</f>
        <v>39</v>
      </c>
      <c r="C2122" s="175" t="str">
        <f>Emissions!F2123</f>
        <v>OH</v>
      </c>
      <c r="D2122" s="175" t="str">
        <f>Emissions!C2123</f>
        <v>155</v>
      </c>
      <c r="E2122" s="178" t="str">
        <f>Emissions!D2123</f>
        <v>Trumbull</v>
      </c>
      <c r="F2122" s="178" t="str">
        <f>Emissions!E2123</f>
        <v>County</v>
      </c>
      <c r="G2122" s="178">
        <v>2850001000</v>
      </c>
      <c r="H2122" s="178" t="s">
        <v>24044</v>
      </c>
      <c r="I2122" s="178" t="s">
        <v>24041</v>
      </c>
      <c r="J2122" s="178" t="s">
        <v>24046</v>
      </c>
      <c r="K2122" s="178">
        <v>2014</v>
      </c>
      <c r="L2122" s="178">
        <v>515</v>
      </c>
      <c r="M2122" s="178" t="s">
        <v>24042</v>
      </c>
      <c r="N2122" s="183">
        <f>Emissions!P2123</f>
        <v>20.552436826111819</v>
      </c>
      <c r="O2122" s="183" t="str">
        <f>Emissions!Q2123</f>
        <v>LB</v>
      </c>
      <c r="P2122" s="172">
        <f t="shared" si="33"/>
        <v>2.8531061514364544E-2</v>
      </c>
      <c r="Q2122" s="178" t="str">
        <f>Emissions!S2123</f>
        <v xml:space="preserve">LB </v>
      </c>
      <c r="R2122" s="178" t="str">
        <f>Emissions!T2123</f>
        <v xml:space="preserve">LB </v>
      </c>
      <c r="S2122" s="178" t="s">
        <v>24045</v>
      </c>
      <c r="T2122" s="178">
        <v>7439976</v>
      </c>
      <c r="U2122" s="178" t="s">
        <v>24043</v>
      </c>
      <c r="V2122" s="178">
        <v>8</v>
      </c>
      <c r="W2122" s="178">
        <f>Emissions!W2123</f>
        <v>0.58638283935588753</v>
      </c>
      <c r="X2122" s="178" t="str">
        <f>Emissions!X2123</f>
        <v>LB</v>
      </c>
    </row>
    <row r="2123" spans="1:24" x14ac:dyDescent="0.3">
      <c r="A2123" s="175" t="str">
        <f>Emissions!A2124</f>
        <v>39157</v>
      </c>
      <c r="B2123" s="175" t="str">
        <f>Emissions!B2124</f>
        <v>39</v>
      </c>
      <c r="C2123" s="175" t="str">
        <f>Emissions!F2124</f>
        <v>OH</v>
      </c>
      <c r="D2123" s="175" t="str">
        <f>Emissions!C2124</f>
        <v>157</v>
      </c>
      <c r="E2123" s="178" t="str">
        <f>Emissions!D2124</f>
        <v>Tuscarawas</v>
      </c>
      <c r="F2123" s="178" t="str">
        <f>Emissions!E2124</f>
        <v>County</v>
      </c>
      <c r="G2123" s="178">
        <v>2850001000</v>
      </c>
      <c r="H2123" s="178" t="s">
        <v>24044</v>
      </c>
      <c r="I2123" s="178" t="s">
        <v>24041</v>
      </c>
      <c r="J2123" s="178" t="s">
        <v>24046</v>
      </c>
      <c r="K2123" s="178">
        <v>2014</v>
      </c>
      <c r="L2123" s="178">
        <v>515</v>
      </c>
      <c r="M2123" s="178" t="s">
        <v>24042</v>
      </c>
      <c r="N2123" s="183">
        <f>Emissions!P2124</f>
        <v>9.2945997720056734</v>
      </c>
      <c r="O2123" s="183" t="str">
        <f>Emissions!Q2124</f>
        <v>LB</v>
      </c>
      <c r="P2123" s="172">
        <f t="shared" si="33"/>
        <v>2.8531061514364547E-2</v>
      </c>
      <c r="Q2123" s="178" t="str">
        <f>Emissions!S2124</f>
        <v xml:space="preserve">LB </v>
      </c>
      <c r="R2123" s="178" t="str">
        <f>Emissions!T2124</f>
        <v xml:space="preserve">LB </v>
      </c>
      <c r="S2123" s="178" t="s">
        <v>24045</v>
      </c>
      <c r="T2123" s="178">
        <v>7439976</v>
      </c>
      <c r="U2123" s="178" t="s">
        <v>24043</v>
      </c>
      <c r="V2123" s="178">
        <v>8</v>
      </c>
      <c r="W2123" s="178">
        <f>Emissions!W2124</f>
        <v>0.26518479784649257</v>
      </c>
      <c r="X2123" s="178" t="str">
        <f>Emissions!X2124</f>
        <v>LB</v>
      </c>
    </row>
    <row r="2124" spans="1:24" x14ac:dyDescent="0.3">
      <c r="A2124" s="175" t="str">
        <f>Emissions!A2125</f>
        <v>39159</v>
      </c>
      <c r="B2124" s="175" t="str">
        <f>Emissions!B2125</f>
        <v>39</v>
      </c>
      <c r="C2124" s="175" t="str">
        <f>Emissions!F2125</f>
        <v>OH</v>
      </c>
      <c r="D2124" s="175" t="str">
        <f>Emissions!C2125</f>
        <v>159</v>
      </c>
      <c r="E2124" s="178" t="str">
        <f>Emissions!D2125</f>
        <v>Union</v>
      </c>
      <c r="F2124" s="178" t="str">
        <f>Emissions!E2125</f>
        <v>County</v>
      </c>
      <c r="G2124" s="178">
        <v>2850001000</v>
      </c>
      <c r="H2124" s="178" t="s">
        <v>24044</v>
      </c>
      <c r="I2124" s="178" t="s">
        <v>24041</v>
      </c>
      <c r="J2124" s="178" t="s">
        <v>24046</v>
      </c>
      <c r="K2124" s="178">
        <v>2014</v>
      </c>
      <c r="L2124" s="178">
        <v>515</v>
      </c>
      <c r="M2124" s="178" t="s">
        <v>24042</v>
      </c>
      <c r="N2124" s="183">
        <f>Emissions!P2125</f>
        <v>5.3867568795466774</v>
      </c>
      <c r="O2124" s="183" t="str">
        <f>Emissions!Q2125</f>
        <v>LB</v>
      </c>
      <c r="P2124" s="172">
        <f t="shared" si="33"/>
        <v>2.8531061514364544E-2</v>
      </c>
      <c r="Q2124" s="178" t="str">
        <f>Emissions!S2125</f>
        <v xml:space="preserve">LB </v>
      </c>
      <c r="R2124" s="178" t="str">
        <f>Emissions!T2125</f>
        <v xml:space="preserve">LB </v>
      </c>
      <c r="S2124" s="178" t="s">
        <v>24045</v>
      </c>
      <c r="T2124" s="178">
        <v>7439976</v>
      </c>
      <c r="U2124" s="178" t="s">
        <v>24043</v>
      </c>
      <c r="V2124" s="178">
        <v>8</v>
      </c>
      <c r="W2124" s="178">
        <f>Emissions!W2125</f>
        <v>0.15368989189327265</v>
      </c>
      <c r="X2124" s="178" t="str">
        <f>Emissions!X2125</f>
        <v>LB</v>
      </c>
    </row>
    <row r="2125" spans="1:24" x14ac:dyDescent="0.3">
      <c r="A2125" s="175" t="str">
        <f>Emissions!A2126</f>
        <v>39161</v>
      </c>
      <c r="B2125" s="175" t="str">
        <f>Emissions!B2126</f>
        <v>39</v>
      </c>
      <c r="C2125" s="175" t="str">
        <f>Emissions!F2126</f>
        <v>OH</v>
      </c>
      <c r="D2125" s="175" t="str">
        <f>Emissions!C2126</f>
        <v>161</v>
      </c>
      <c r="E2125" s="178" t="str">
        <f>Emissions!D2126</f>
        <v>Van Wert</v>
      </c>
      <c r="F2125" s="178" t="str">
        <f>Emissions!E2126</f>
        <v>County</v>
      </c>
      <c r="G2125" s="178">
        <v>2850001000</v>
      </c>
      <c r="H2125" s="178" t="s">
        <v>24044</v>
      </c>
      <c r="I2125" s="178" t="s">
        <v>24041</v>
      </c>
      <c r="J2125" s="178" t="s">
        <v>24046</v>
      </c>
      <c r="K2125" s="178">
        <v>2014</v>
      </c>
      <c r="L2125" s="178">
        <v>515</v>
      </c>
      <c r="M2125" s="178" t="s">
        <v>24042</v>
      </c>
      <c r="N2125" s="183">
        <f>Emissions!P2126</f>
        <v>2.8510464576327266</v>
      </c>
      <c r="O2125" s="183" t="str">
        <f>Emissions!Q2126</f>
        <v>LB</v>
      </c>
      <c r="P2125" s="172">
        <f t="shared" si="33"/>
        <v>2.8531061514364547E-2</v>
      </c>
      <c r="Q2125" s="178" t="str">
        <f>Emissions!S2126</f>
        <v xml:space="preserve">LB </v>
      </c>
      <c r="R2125" s="178" t="str">
        <f>Emissions!T2126</f>
        <v xml:space="preserve">LB </v>
      </c>
      <c r="S2125" s="178" t="s">
        <v>24045</v>
      </c>
      <c r="T2125" s="178">
        <v>7439976</v>
      </c>
      <c r="U2125" s="178" t="s">
        <v>24043</v>
      </c>
      <c r="V2125" s="178">
        <v>8</v>
      </c>
      <c r="W2125" s="178">
        <f>Emissions!W2126</f>
        <v>8.1343381863030459E-2</v>
      </c>
      <c r="X2125" s="178" t="str">
        <f>Emissions!X2126</f>
        <v>LB</v>
      </c>
    </row>
    <row r="2126" spans="1:24" x14ac:dyDescent="0.3">
      <c r="A2126" s="175" t="str">
        <f>Emissions!A2127</f>
        <v>39163</v>
      </c>
      <c r="B2126" s="175" t="str">
        <f>Emissions!B2127</f>
        <v>39</v>
      </c>
      <c r="C2126" s="175" t="str">
        <f>Emissions!F2127</f>
        <v>OH</v>
      </c>
      <c r="D2126" s="175" t="str">
        <f>Emissions!C2127</f>
        <v>163</v>
      </c>
      <c r="E2126" s="178" t="str">
        <f>Emissions!D2127</f>
        <v>Vinton</v>
      </c>
      <c r="F2126" s="178" t="str">
        <f>Emissions!E2127</f>
        <v>County</v>
      </c>
      <c r="G2126" s="178">
        <v>2850001000</v>
      </c>
      <c r="H2126" s="178" t="s">
        <v>24044</v>
      </c>
      <c r="I2126" s="178" t="s">
        <v>24041</v>
      </c>
      <c r="J2126" s="178" t="s">
        <v>24046</v>
      </c>
      <c r="K2126" s="178">
        <v>2014</v>
      </c>
      <c r="L2126" s="178">
        <v>515</v>
      </c>
      <c r="M2126" s="178" t="s">
        <v>24042</v>
      </c>
      <c r="N2126" s="183">
        <f>Emissions!P2127</f>
        <v>1.3256534614683264</v>
      </c>
      <c r="O2126" s="183" t="str">
        <f>Emissions!Q2127</f>
        <v>LB</v>
      </c>
      <c r="P2126" s="172">
        <f t="shared" si="33"/>
        <v>2.8531061514364547E-2</v>
      </c>
      <c r="Q2126" s="178" t="str">
        <f>Emissions!S2127</f>
        <v xml:space="preserve">LB </v>
      </c>
      <c r="R2126" s="178" t="str">
        <f>Emissions!T2127</f>
        <v xml:space="preserve">LB </v>
      </c>
      <c r="S2126" s="178" t="s">
        <v>24045</v>
      </c>
      <c r="T2126" s="178">
        <v>7439976</v>
      </c>
      <c r="U2126" s="178" t="s">
        <v>24043</v>
      </c>
      <c r="V2126" s="178">
        <v>8</v>
      </c>
      <c r="W2126" s="178">
        <f>Emissions!W2127</f>
        <v>3.7822300455883112E-2</v>
      </c>
      <c r="X2126" s="178" t="str">
        <f>Emissions!X2127</f>
        <v>LB</v>
      </c>
    </row>
    <row r="2127" spans="1:24" x14ac:dyDescent="0.3">
      <c r="A2127" s="175" t="str">
        <f>Emissions!A2128</f>
        <v>39165</v>
      </c>
      <c r="B2127" s="175" t="str">
        <f>Emissions!B2128</f>
        <v>39</v>
      </c>
      <c r="C2127" s="175" t="str">
        <f>Emissions!F2128</f>
        <v>OH</v>
      </c>
      <c r="D2127" s="175" t="str">
        <f>Emissions!C2128</f>
        <v>165</v>
      </c>
      <c r="E2127" s="178" t="str">
        <f>Emissions!D2128</f>
        <v>Warren</v>
      </c>
      <c r="F2127" s="178" t="str">
        <f>Emissions!E2128</f>
        <v>County</v>
      </c>
      <c r="G2127" s="178">
        <v>2850001000</v>
      </c>
      <c r="H2127" s="178" t="s">
        <v>24044</v>
      </c>
      <c r="I2127" s="178" t="s">
        <v>24041</v>
      </c>
      <c r="J2127" s="178" t="s">
        <v>24046</v>
      </c>
      <c r="K2127" s="178">
        <v>2014</v>
      </c>
      <c r="L2127" s="178">
        <v>515</v>
      </c>
      <c r="M2127" s="178" t="s">
        <v>24042</v>
      </c>
      <c r="N2127" s="183">
        <f>Emissions!P2128</f>
        <v>22.203643691673552</v>
      </c>
      <c r="O2127" s="183" t="str">
        <f>Emissions!Q2128</f>
        <v>LB</v>
      </c>
      <c r="P2127" s="172">
        <f t="shared" si="33"/>
        <v>2.8531061514364547E-2</v>
      </c>
      <c r="Q2127" s="178" t="str">
        <f>Emissions!S2128</f>
        <v xml:space="preserve">LB </v>
      </c>
      <c r="R2127" s="178" t="str">
        <f>Emissions!T2128</f>
        <v xml:space="preserve">LB </v>
      </c>
      <c r="S2127" s="178" t="s">
        <v>24045</v>
      </c>
      <c r="T2127" s="178">
        <v>7439976</v>
      </c>
      <c r="U2127" s="178" t="s">
        <v>24043</v>
      </c>
      <c r="V2127" s="178">
        <v>8</v>
      </c>
      <c r="W2127" s="178">
        <f>Emissions!W2128</f>
        <v>0.63349352401017045</v>
      </c>
      <c r="X2127" s="178" t="str">
        <f>Emissions!X2128</f>
        <v>LB</v>
      </c>
    </row>
    <row r="2128" spans="1:24" x14ac:dyDescent="0.3">
      <c r="A2128" s="175" t="str">
        <f>Emissions!A2129</f>
        <v>39167</v>
      </c>
      <c r="B2128" s="175" t="str">
        <f>Emissions!B2129</f>
        <v>39</v>
      </c>
      <c r="C2128" s="175" t="str">
        <f>Emissions!F2129</f>
        <v>OH</v>
      </c>
      <c r="D2128" s="175" t="str">
        <f>Emissions!C2129</f>
        <v>167</v>
      </c>
      <c r="E2128" s="178" t="str">
        <f>Emissions!D2129</f>
        <v>Washington</v>
      </c>
      <c r="F2128" s="178" t="str">
        <f>Emissions!E2129</f>
        <v>County</v>
      </c>
      <c r="G2128" s="178">
        <v>2850001000</v>
      </c>
      <c r="H2128" s="178" t="s">
        <v>24044</v>
      </c>
      <c r="I2128" s="178" t="s">
        <v>24041</v>
      </c>
      <c r="J2128" s="178" t="s">
        <v>24046</v>
      </c>
      <c r="K2128" s="178">
        <v>2014</v>
      </c>
      <c r="L2128" s="178">
        <v>515</v>
      </c>
      <c r="M2128" s="178" t="s">
        <v>24042</v>
      </c>
      <c r="N2128" s="183">
        <f>Emissions!P2129</f>
        <v>6.1317232383905598</v>
      </c>
      <c r="O2128" s="183" t="str">
        <f>Emissions!Q2129</f>
        <v>LB</v>
      </c>
      <c r="P2128" s="172">
        <f t="shared" si="33"/>
        <v>2.8531061514364547E-2</v>
      </c>
      <c r="Q2128" s="178" t="str">
        <f>Emissions!S2129</f>
        <v xml:space="preserve">LB </v>
      </c>
      <c r="R2128" s="178" t="str">
        <f>Emissions!T2129</f>
        <v xml:space="preserve">LB </v>
      </c>
      <c r="S2128" s="178" t="s">
        <v>24045</v>
      </c>
      <c r="T2128" s="178">
        <v>7439976</v>
      </c>
      <c r="U2128" s="178" t="s">
        <v>24043</v>
      </c>
      <c r="V2128" s="178">
        <v>8</v>
      </c>
      <c r="W2128" s="178">
        <f>Emissions!W2129</f>
        <v>0.17494457290357965</v>
      </c>
      <c r="X2128" s="178" t="str">
        <f>Emissions!X2129</f>
        <v>LB</v>
      </c>
    </row>
    <row r="2129" spans="1:24" x14ac:dyDescent="0.3">
      <c r="A2129" s="175" t="str">
        <f>Emissions!A2130</f>
        <v>39169</v>
      </c>
      <c r="B2129" s="175" t="str">
        <f>Emissions!B2130</f>
        <v>39</v>
      </c>
      <c r="C2129" s="175" t="str">
        <f>Emissions!F2130</f>
        <v>OH</v>
      </c>
      <c r="D2129" s="175" t="str">
        <f>Emissions!C2130</f>
        <v>169</v>
      </c>
      <c r="E2129" s="178" t="str">
        <f>Emissions!D2130</f>
        <v>Wayne</v>
      </c>
      <c r="F2129" s="178" t="str">
        <f>Emissions!E2130</f>
        <v>County</v>
      </c>
      <c r="G2129" s="178">
        <v>2850001000</v>
      </c>
      <c r="H2129" s="178" t="s">
        <v>24044</v>
      </c>
      <c r="I2129" s="178" t="s">
        <v>24041</v>
      </c>
      <c r="J2129" s="178" t="s">
        <v>24046</v>
      </c>
      <c r="K2129" s="178">
        <v>2014</v>
      </c>
      <c r="L2129" s="178">
        <v>515</v>
      </c>
      <c r="M2129" s="178" t="s">
        <v>24042</v>
      </c>
      <c r="N2129" s="183">
        <f>Emissions!P2130</f>
        <v>11.57337343038129</v>
      </c>
      <c r="O2129" s="183" t="str">
        <f>Emissions!Q2130</f>
        <v>LB</v>
      </c>
      <c r="P2129" s="172">
        <f t="shared" si="33"/>
        <v>2.8531061514364547E-2</v>
      </c>
      <c r="Q2129" s="178" t="str">
        <f>Emissions!S2130</f>
        <v xml:space="preserve">LB </v>
      </c>
      <c r="R2129" s="178" t="str">
        <f>Emissions!T2130</f>
        <v xml:space="preserve">LB </v>
      </c>
      <c r="S2129" s="178" t="s">
        <v>24045</v>
      </c>
      <c r="T2129" s="178">
        <v>7439976</v>
      </c>
      <c r="U2129" s="178" t="s">
        <v>24043</v>
      </c>
      <c r="V2129" s="178">
        <v>8</v>
      </c>
      <c r="W2129" s="178">
        <f>Emissions!W2130</f>
        <v>0.33020062927092081</v>
      </c>
      <c r="X2129" s="178" t="str">
        <f>Emissions!X2130</f>
        <v>LB</v>
      </c>
    </row>
    <row r="2130" spans="1:24" x14ac:dyDescent="0.3">
      <c r="A2130" s="175" t="str">
        <f>Emissions!A2131</f>
        <v>39171</v>
      </c>
      <c r="B2130" s="175" t="str">
        <f>Emissions!B2131</f>
        <v>39</v>
      </c>
      <c r="C2130" s="175" t="str">
        <f>Emissions!F2131</f>
        <v>OH</v>
      </c>
      <c r="D2130" s="175" t="str">
        <f>Emissions!C2131</f>
        <v>171</v>
      </c>
      <c r="E2130" s="178" t="str">
        <f>Emissions!D2131</f>
        <v>Williams</v>
      </c>
      <c r="F2130" s="178" t="str">
        <f>Emissions!E2131</f>
        <v>County</v>
      </c>
      <c r="G2130" s="178">
        <v>2850001000</v>
      </c>
      <c r="H2130" s="178" t="s">
        <v>24044</v>
      </c>
      <c r="I2130" s="178" t="s">
        <v>24041</v>
      </c>
      <c r="J2130" s="178" t="s">
        <v>24046</v>
      </c>
      <c r="K2130" s="178">
        <v>2014</v>
      </c>
      <c r="L2130" s="178">
        <v>515</v>
      </c>
      <c r="M2130" s="178" t="s">
        <v>24042</v>
      </c>
      <c r="N2130" s="183">
        <f>Emissions!P2131</f>
        <v>3.7354498437067676</v>
      </c>
      <c r="O2130" s="183" t="str">
        <f>Emissions!Q2131</f>
        <v>LB</v>
      </c>
      <c r="P2130" s="172">
        <f t="shared" si="33"/>
        <v>2.8531061514364544E-2</v>
      </c>
      <c r="Q2130" s="178" t="str">
        <f>Emissions!S2131</f>
        <v xml:space="preserve">LB </v>
      </c>
      <c r="R2130" s="178" t="str">
        <f>Emissions!T2131</f>
        <v xml:space="preserve">LB </v>
      </c>
      <c r="S2130" s="178" t="s">
        <v>24045</v>
      </c>
      <c r="T2130" s="178">
        <v>7439976</v>
      </c>
      <c r="U2130" s="178" t="s">
        <v>24043</v>
      </c>
      <c r="V2130" s="178">
        <v>8</v>
      </c>
      <c r="W2130" s="178">
        <f>Emissions!W2131</f>
        <v>0.1065763492746212</v>
      </c>
      <c r="X2130" s="178" t="str">
        <f>Emissions!X2131</f>
        <v>LB</v>
      </c>
    </row>
    <row r="2131" spans="1:24" x14ac:dyDescent="0.3">
      <c r="A2131" s="175" t="str">
        <f>Emissions!A2132</f>
        <v>39173</v>
      </c>
      <c r="B2131" s="175" t="str">
        <f>Emissions!B2132</f>
        <v>39</v>
      </c>
      <c r="C2131" s="175" t="str">
        <f>Emissions!F2132</f>
        <v>OH</v>
      </c>
      <c r="D2131" s="175" t="str">
        <f>Emissions!C2132</f>
        <v>173</v>
      </c>
      <c r="E2131" s="178" t="str">
        <f>Emissions!D2132</f>
        <v>Wood</v>
      </c>
      <c r="F2131" s="178" t="str">
        <f>Emissions!E2132</f>
        <v>County</v>
      </c>
      <c r="G2131" s="178">
        <v>2850001000</v>
      </c>
      <c r="H2131" s="178" t="s">
        <v>24044</v>
      </c>
      <c r="I2131" s="178" t="s">
        <v>24041</v>
      </c>
      <c r="J2131" s="178" t="s">
        <v>24046</v>
      </c>
      <c r="K2131" s="178">
        <v>2014</v>
      </c>
      <c r="L2131" s="178">
        <v>515</v>
      </c>
      <c r="M2131" s="178" t="s">
        <v>24042</v>
      </c>
      <c r="N2131" s="183">
        <f>Emissions!P2132</f>
        <v>12.981066349681155</v>
      </c>
      <c r="O2131" s="183" t="str">
        <f>Emissions!Q2132</f>
        <v>LB</v>
      </c>
      <c r="P2131" s="172">
        <f t="shared" si="33"/>
        <v>2.8531061514364544E-2</v>
      </c>
      <c r="Q2131" s="178" t="str">
        <f>Emissions!S2132</f>
        <v xml:space="preserve">LB </v>
      </c>
      <c r="R2131" s="178" t="str">
        <f>Emissions!T2132</f>
        <v xml:space="preserve">LB </v>
      </c>
      <c r="S2131" s="178" t="s">
        <v>24045</v>
      </c>
      <c r="T2131" s="178">
        <v>7439976</v>
      </c>
      <c r="U2131" s="178" t="s">
        <v>24043</v>
      </c>
      <c r="V2131" s="178">
        <v>8</v>
      </c>
      <c r="W2131" s="178">
        <f>Emissions!W2132</f>
        <v>0.37036360254480066</v>
      </c>
      <c r="X2131" s="178" t="str">
        <f>Emissions!X2132</f>
        <v>LB</v>
      </c>
    </row>
    <row r="2132" spans="1:24" x14ac:dyDescent="0.3">
      <c r="A2132" s="175" t="str">
        <f>Emissions!A2133</f>
        <v>39175</v>
      </c>
      <c r="B2132" s="175" t="str">
        <f>Emissions!B2133</f>
        <v>39</v>
      </c>
      <c r="C2132" s="175" t="str">
        <f>Emissions!F2133</f>
        <v>OH</v>
      </c>
      <c r="D2132" s="175" t="str">
        <f>Emissions!C2133</f>
        <v>175</v>
      </c>
      <c r="E2132" s="178" t="str">
        <f>Emissions!D2133</f>
        <v>Wyandot</v>
      </c>
      <c r="F2132" s="178" t="str">
        <f>Emissions!E2133</f>
        <v>County</v>
      </c>
      <c r="G2132" s="178">
        <v>2850001000</v>
      </c>
      <c r="H2132" s="178" t="s">
        <v>24044</v>
      </c>
      <c r="I2132" s="178" t="s">
        <v>24041</v>
      </c>
      <c r="J2132" s="178" t="s">
        <v>24046</v>
      </c>
      <c r="K2132" s="178">
        <v>2014</v>
      </c>
      <c r="L2132" s="178">
        <v>515</v>
      </c>
      <c r="M2132" s="178" t="s">
        <v>24042</v>
      </c>
      <c r="N2132" s="183">
        <f>Emissions!P2133</f>
        <v>2.239106228215316</v>
      </c>
      <c r="O2132" s="183" t="str">
        <f>Emissions!Q2133</f>
        <v>LB</v>
      </c>
      <c r="P2132" s="172">
        <f t="shared" si="33"/>
        <v>2.8531061514364551E-2</v>
      </c>
      <c r="Q2132" s="178" t="str">
        <f>Emissions!S2133</f>
        <v xml:space="preserve">LB </v>
      </c>
      <c r="R2132" s="178" t="str">
        <f>Emissions!T2133</f>
        <v xml:space="preserve">LB </v>
      </c>
      <c r="S2132" s="178" t="s">
        <v>24045</v>
      </c>
      <c r="T2132" s="178">
        <v>7439976</v>
      </c>
      <c r="U2132" s="178" t="s">
        <v>24043</v>
      </c>
      <c r="V2132" s="178">
        <v>8</v>
      </c>
      <c r="W2132" s="178">
        <f>Emissions!W2133</f>
        <v>6.3884077534407974E-2</v>
      </c>
      <c r="X2132" s="178" t="str">
        <f>Emissions!X2133</f>
        <v>LB</v>
      </c>
    </row>
    <row r="2133" spans="1:24" x14ac:dyDescent="0.3">
      <c r="A2133" s="175" t="str">
        <f>Emissions!A2134</f>
        <v>40001</v>
      </c>
      <c r="B2133" s="175" t="str">
        <f>Emissions!B2134</f>
        <v>40</v>
      </c>
      <c r="C2133" s="175" t="str">
        <f>Emissions!F2134</f>
        <v>OK</v>
      </c>
      <c r="D2133" s="175" t="str">
        <f>Emissions!C2134</f>
        <v>001</v>
      </c>
      <c r="E2133" s="178" t="str">
        <f>Emissions!D2134</f>
        <v>Adair</v>
      </c>
      <c r="F2133" s="178" t="str">
        <f>Emissions!E2134</f>
        <v>County</v>
      </c>
      <c r="G2133" s="178">
        <v>2850001000</v>
      </c>
      <c r="H2133" s="178" t="s">
        <v>24044</v>
      </c>
      <c r="I2133" s="178" t="s">
        <v>24041</v>
      </c>
      <c r="J2133" s="178" t="s">
        <v>24046</v>
      </c>
      <c r="K2133" s="178">
        <v>2014</v>
      </c>
      <c r="L2133" s="178">
        <v>515</v>
      </c>
      <c r="M2133" s="178" t="s">
        <v>24042</v>
      </c>
      <c r="N2133" s="183">
        <f>Emissions!P2134</f>
        <v>2.222377791758825</v>
      </c>
      <c r="O2133" s="183" t="str">
        <f>Emissions!Q2134</f>
        <v>LB</v>
      </c>
      <c r="P2133" s="172">
        <f t="shared" si="33"/>
        <v>2.8531061514364547E-2</v>
      </c>
      <c r="Q2133" s="178" t="str">
        <f>Emissions!S2134</f>
        <v xml:space="preserve">LB </v>
      </c>
      <c r="R2133" s="178" t="str">
        <f>Emissions!T2134</f>
        <v xml:space="preserve">LB </v>
      </c>
      <c r="S2133" s="178" t="s">
        <v>24045</v>
      </c>
      <c r="T2133" s="178">
        <v>7439976</v>
      </c>
      <c r="U2133" s="178" t="s">
        <v>24043</v>
      </c>
      <c r="V2133" s="178">
        <v>8</v>
      </c>
      <c r="W2133" s="178">
        <f>Emissions!W2134</f>
        <v>6.3406797484828678E-2</v>
      </c>
      <c r="X2133" s="178" t="str">
        <f>Emissions!X2134</f>
        <v>LB</v>
      </c>
    </row>
    <row r="2134" spans="1:24" x14ac:dyDescent="0.3">
      <c r="A2134" s="175" t="str">
        <f>Emissions!A2135</f>
        <v>40003</v>
      </c>
      <c r="B2134" s="175" t="str">
        <f>Emissions!B2135</f>
        <v>40</v>
      </c>
      <c r="C2134" s="175" t="str">
        <f>Emissions!F2135</f>
        <v>OK</v>
      </c>
      <c r="D2134" s="175" t="str">
        <f>Emissions!C2135</f>
        <v>003</v>
      </c>
      <c r="E2134" s="178" t="str">
        <f>Emissions!D2135</f>
        <v>Alfalfa</v>
      </c>
      <c r="F2134" s="178" t="str">
        <f>Emissions!E2135</f>
        <v>County</v>
      </c>
      <c r="G2134" s="178">
        <v>2850001000</v>
      </c>
      <c r="H2134" s="178" t="s">
        <v>24044</v>
      </c>
      <c r="I2134" s="178" t="s">
        <v>24041</v>
      </c>
      <c r="J2134" s="178" t="s">
        <v>24046</v>
      </c>
      <c r="K2134" s="178">
        <v>2014</v>
      </c>
      <c r="L2134" s="178">
        <v>515</v>
      </c>
      <c r="M2134" s="178" t="s">
        <v>24042</v>
      </c>
      <c r="N2134" s="183">
        <f>Emissions!P2135</f>
        <v>0.57998591067716565</v>
      </c>
      <c r="O2134" s="183" t="str">
        <f>Emissions!Q2135</f>
        <v>LB</v>
      </c>
      <c r="P2134" s="172">
        <f t="shared" si="33"/>
        <v>2.8531061514364544E-2</v>
      </c>
      <c r="Q2134" s="178" t="str">
        <f>Emissions!S2135</f>
        <v xml:space="preserve">LB </v>
      </c>
      <c r="R2134" s="178" t="str">
        <f>Emissions!T2135</f>
        <v xml:space="preserve">LB </v>
      </c>
      <c r="S2134" s="178" t="s">
        <v>24045</v>
      </c>
      <c r="T2134" s="178">
        <v>7439976</v>
      </c>
      <c r="U2134" s="178" t="s">
        <v>24043</v>
      </c>
      <c r="V2134" s="178">
        <v>8</v>
      </c>
      <c r="W2134" s="178">
        <f>Emissions!W2135</f>
        <v>1.6547613694994953E-2</v>
      </c>
      <c r="X2134" s="178" t="str">
        <f>Emissions!X2135</f>
        <v>LB</v>
      </c>
    </row>
    <row r="2135" spans="1:24" x14ac:dyDescent="0.3">
      <c r="A2135" s="175" t="str">
        <f>Emissions!A2136</f>
        <v>40005</v>
      </c>
      <c r="B2135" s="175" t="str">
        <f>Emissions!B2136</f>
        <v>40</v>
      </c>
      <c r="C2135" s="175" t="str">
        <f>Emissions!F2136</f>
        <v>OK</v>
      </c>
      <c r="D2135" s="175" t="str">
        <f>Emissions!C2136</f>
        <v>005</v>
      </c>
      <c r="E2135" s="178" t="str">
        <f>Emissions!D2136</f>
        <v>Atoka</v>
      </c>
      <c r="F2135" s="178" t="str">
        <f>Emissions!E2136</f>
        <v>County</v>
      </c>
      <c r="G2135" s="178">
        <v>2850001000</v>
      </c>
      <c r="H2135" s="178" t="s">
        <v>24044</v>
      </c>
      <c r="I2135" s="178" t="s">
        <v>24041</v>
      </c>
      <c r="J2135" s="178" t="s">
        <v>24046</v>
      </c>
      <c r="K2135" s="178">
        <v>2014</v>
      </c>
      <c r="L2135" s="178">
        <v>515</v>
      </c>
      <c r="M2135" s="178" t="s">
        <v>24042</v>
      </c>
      <c r="N2135" s="183">
        <f>Emissions!P2136</f>
        <v>1.3819491578069389</v>
      </c>
      <c r="O2135" s="183" t="str">
        <f>Emissions!Q2136</f>
        <v>LB</v>
      </c>
      <c r="P2135" s="172">
        <f t="shared" si="33"/>
        <v>2.8531061514364544E-2</v>
      </c>
      <c r="Q2135" s="178" t="str">
        <f>Emissions!S2136</f>
        <v xml:space="preserve">LB </v>
      </c>
      <c r="R2135" s="178" t="str">
        <f>Emissions!T2136</f>
        <v xml:space="preserve">LB </v>
      </c>
      <c r="S2135" s="178" t="s">
        <v>24045</v>
      </c>
      <c r="T2135" s="178">
        <v>7439976</v>
      </c>
      <c r="U2135" s="178" t="s">
        <v>24043</v>
      </c>
      <c r="V2135" s="178">
        <v>8</v>
      </c>
      <c r="W2135" s="178">
        <f>Emissions!W2136</f>
        <v>3.9428476431114051E-2</v>
      </c>
      <c r="X2135" s="178" t="str">
        <f>Emissions!X2136</f>
        <v>LB</v>
      </c>
    </row>
    <row r="2136" spans="1:24" x14ac:dyDescent="0.3">
      <c r="A2136" s="175" t="str">
        <f>Emissions!A2137</f>
        <v>40007</v>
      </c>
      <c r="B2136" s="175" t="str">
        <f>Emissions!B2137</f>
        <v>40</v>
      </c>
      <c r="C2136" s="175" t="str">
        <f>Emissions!F2137</f>
        <v>OK</v>
      </c>
      <c r="D2136" s="175" t="str">
        <f>Emissions!C2137</f>
        <v>007</v>
      </c>
      <c r="E2136" s="178" t="str">
        <f>Emissions!D2137</f>
        <v>Beaver</v>
      </c>
      <c r="F2136" s="178" t="str">
        <f>Emissions!E2137</f>
        <v>County</v>
      </c>
      <c r="G2136" s="178">
        <v>2850001000</v>
      </c>
      <c r="H2136" s="178" t="s">
        <v>24044</v>
      </c>
      <c r="I2136" s="178" t="s">
        <v>24041</v>
      </c>
      <c r="J2136" s="178" t="s">
        <v>24046</v>
      </c>
      <c r="K2136" s="178">
        <v>2014</v>
      </c>
      <c r="L2136" s="178">
        <v>515</v>
      </c>
      <c r="M2136" s="178" t="s">
        <v>24042</v>
      </c>
      <c r="N2136" s="183">
        <f>Emissions!P2137</f>
        <v>0.54953414610965978</v>
      </c>
      <c r="O2136" s="183" t="str">
        <f>Emissions!Q2137</f>
        <v>LB</v>
      </c>
      <c r="P2136" s="172">
        <f t="shared" si="33"/>
        <v>2.8531061514364551E-2</v>
      </c>
      <c r="Q2136" s="178" t="str">
        <f>Emissions!S2137</f>
        <v xml:space="preserve">LB </v>
      </c>
      <c r="R2136" s="178" t="str">
        <f>Emissions!T2137</f>
        <v xml:space="preserve">LB </v>
      </c>
      <c r="S2136" s="178" t="s">
        <v>24045</v>
      </c>
      <c r="T2136" s="178">
        <v>7439976</v>
      </c>
      <c r="U2136" s="178" t="s">
        <v>24043</v>
      </c>
      <c r="V2136" s="178">
        <v>8</v>
      </c>
      <c r="W2136" s="178">
        <f>Emissions!W2137</f>
        <v>1.5678792526898501E-2</v>
      </c>
      <c r="X2136" s="178" t="str">
        <f>Emissions!X2137</f>
        <v>LB</v>
      </c>
    </row>
    <row r="2137" spans="1:24" x14ac:dyDescent="0.3">
      <c r="A2137" s="175" t="str">
        <f>Emissions!A2138</f>
        <v>40009</v>
      </c>
      <c r="B2137" s="175" t="str">
        <f>Emissions!B2138</f>
        <v>40</v>
      </c>
      <c r="C2137" s="175" t="str">
        <f>Emissions!F2138</f>
        <v>OK</v>
      </c>
      <c r="D2137" s="175" t="str">
        <f>Emissions!C2138</f>
        <v>009</v>
      </c>
      <c r="E2137" s="178" t="str">
        <f>Emissions!D2138</f>
        <v>Beckham</v>
      </c>
      <c r="F2137" s="178" t="str">
        <f>Emissions!E2138</f>
        <v>County</v>
      </c>
      <c r="G2137" s="178">
        <v>2850001000</v>
      </c>
      <c r="H2137" s="178" t="s">
        <v>24044</v>
      </c>
      <c r="I2137" s="178" t="s">
        <v>24041</v>
      </c>
      <c r="J2137" s="178" t="s">
        <v>24046</v>
      </c>
      <c r="K2137" s="178">
        <v>2014</v>
      </c>
      <c r="L2137" s="178">
        <v>515</v>
      </c>
      <c r="M2137" s="178" t="s">
        <v>24042</v>
      </c>
      <c r="N2137" s="183">
        <f>Emissions!P2138</f>
        <v>2.3731340604236149</v>
      </c>
      <c r="O2137" s="183" t="str">
        <f>Emissions!Q2138</f>
        <v>LB</v>
      </c>
      <c r="P2137" s="172">
        <f t="shared" si="33"/>
        <v>2.8531061514364544E-2</v>
      </c>
      <c r="Q2137" s="178" t="str">
        <f>Emissions!S2138</f>
        <v xml:space="preserve">LB </v>
      </c>
      <c r="R2137" s="178" t="str">
        <f>Emissions!T2138</f>
        <v xml:space="preserve">LB </v>
      </c>
      <c r="S2137" s="178" t="s">
        <v>24045</v>
      </c>
      <c r="T2137" s="178">
        <v>7439976</v>
      </c>
      <c r="U2137" s="178" t="s">
        <v>24043</v>
      </c>
      <c r="V2137" s="178">
        <v>8</v>
      </c>
      <c r="W2137" s="178">
        <f>Emissions!W2138</f>
        <v>6.7708033859779859E-2</v>
      </c>
      <c r="X2137" s="178" t="str">
        <f>Emissions!X2138</f>
        <v>LB</v>
      </c>
    </row>
    <row r="2138" spans="1:24" x14ac:dyDescent="0.3">
      <c r="A2138" s="175" t="str">
        <f>Emissions!A2139</f>
        <v>40011</v>
      </c>
      <c r="B2138" s="175" t="str">
        <f>Emissions!B2139</f>
        <v>40</v>
      </c>
      <c r="C2138" s="175" t="str">
        <f>Emissions!F2139</f>
        <v>OK</v>
      </c>
      <c r="D2138" s="175" t="str">
        <f>Emissions!C2139</f>
        <v>011</v>
      </c>
      <c r="E2138" s="178" t="str">
        <f>Emissions!D2139</f>
        <v>Blaine</v>
      </c>
      <c r="F2138" s="178" t="str">
        <f>Emissions!E2139</f>
        <v>County</v>
      </c>
      <c r="G2138" s="178">
        <v>2850001000</v>
      </c>
      <c r="H2138" s="178" t="s">
        <v>24044</v>
      </c>
      <c r="I2138" s="178" t="s">
        <v>24041</v>
      </c>
      <c r="J2138" s="178" t="s">
        <v>24046</v>
      </c>
      <c r="K2138" s="178">
        <v>2014</v>
      </c>
      <c r="L2138" s="178">
        <v>515</v>
      </c>
      <c r="M2138" s="178" t="s">
        <v>24042</v>
      </c>
      <c r="N2138" s="183">
        <f>Emissions!P2139</f>
        <v>0.99338864873669297</v>
      </c>
      <c r="O2138" s="183" t="str">
        <f>Emissions!Q2139</f>
        <v>LB</v>
      </c>
      <c r="P2138" s="172">
        <f t="shared" si="33"/>
        <v>2.8531061514364544E-2</v>
      </c>
      <c r="Q2138" s="178" t="str">
        <f>Emissions!S2139</f>
        <v xml:space="preserve">LB </v>
      </c>
      <c r="R2138" s="178" t="str">
        <f>Emissions!T2139</f>
        <v xml:space="preserve">LB </v>
      </c>
      <c r="S2138" s="178" t="s">
        <v>24045</v>
      </c>
      <c r="T2138" s="178">
        <v>7439976</v>
      </c>
      <c r="U2138" s="178" t="s">
        <v>24043</v>
      </c>
      <c r="V2138" s="178">
        <v>8</v>
      </c>
      <c r="W2138" s="178">
        <f>Emissions!W2139</f>
        <v>2.8342432644778058E-2</v>
      </c>
      <c r="X2138" s="178" t="str">
        <f>Emissions!X2139</f>
        <v>LB</v>
      </c>
    </row>
    <row r="2139" spans="1:24" x14ac:dyDescent="0.3">
      <c r="A2139" s="175" t="str">
        <f>Emissions!A2140</f>
        <v>40013</v>
      </c>
      <c r="B2139" s="175" t="str">
        <f>Emissions!B2140</f>
        <v>40</v>
      </c>
      <c r="C2139" s="175" t="str">
        <f>Emissions!F2140</f>
        <v>OK</v>
      </c>
      <c r="D2139" s="175" t="str">
        <f>Emissions!C2140</f>
        <v>013</v>
      </c>
      <c r="E2139" s="178" t="str">
        <f>Emissions!D2140</f>
        <v>Bryan</v>
      </c>
      <c r="F2139" s="178" t="str">
        <f>Emissions!E2140</f>
        <v>County</v>
      </c>
      <c r="G2139" s="178">
        <v>2850001000</v>
      </c>
      <c r="H2139" s="178" t="s">
        <v>24044</v>
      </c>
      <c r="I2139" s="178" t="s">
        <v>24041</v>
      </c>
      <c r="J2139" s="178" t="s">
        <v>24046</v>
      </c>
      <c r="K2139" s="178">
        <v>2014</v>
      </c>
      <c r="L2139" s="178">
        <v>515</v>
      </c>
      <c r="M2139" s="178" t="s">
        <v>24042</v>
      </c>
      <c r="N2139" s="183">
        <f>Emissions!P2140</f>
        <v>4.456174995230465</v>
      </c>
      <c r="O2139" s="183" t="str">
        <f>Emissions!Q2140</f>
        <v>LB</v>
      </c>
      <c r="P2139" s="172">
        <f t="shared" si="33"/>
        <v>2.8531061514364547E-2</v>
      </c>
      <c r="Q2139" s="178" t="str">
        <f>Emissions!S2140</f>
        <v xml:space="preserve">LB </v>
      </c>
      <c r="R2139" s="178" t="str">
        <f>Emissions!T2140</f>
        <v xml:space="preserve">LB </v>
      </c>
      <c r="S2139" s="178" t="s">
        <v>24045</v>
      </c>
      <c r="T2139" s="178">
        <v>7439976</v>
      </c>
      <c r="U2139" s="178" t="s">
        <v>24043</v>
      </c>
      <c r="V2139" s="178">
        <v>8</v>
      </c>
      <c r="W2139" s="178">
        <f>Emissions!W2140</f>
        <v>0.12713940290769354</v>
      </c>
      <c r="X2139" s="178" t="str">
        <f>Emissions!X2140</f>
        <v>LB</v>
      </c>
    </row>
    <row r="2140" spans="1:24" x14ac:dyDescent="0.3">
      <c r="A2140" s="175" t="str">
        <f>Emissions!A2141</f>
        <v>40015</v>
      </c>
      <c r="B2140" s="175" t="str">
        <f>Emissions!B2141</f>
        <v>40</v>
      </c>
      <c r="C2140" s="175" t="str">
        <f>Emissions!F2141</f>
        <v>OK</v>
      </c>
      <c r="D2140" s="175" t="str">
        <f>Emissions!C2141</f>
        <v>015</v>
      </c>
      <c r="E2140" s="178" t="str">
        <f>Emissions!D2141</f>
        <v>Caddo</v>
      </c>
      <c r="F2140" s="178" t="str">
        <f>Emissions!E2141</f>
        <v>County</v>
      </c>
      <c r="G2140" s="178">
        <v>2850001000</v>
      </c>
      <c r="H2140" s="178" t="s">
        <v>24044</v>
      </c>
      <c r="I2140" s="178" t="s">
        <v>24041</v>
      </c>
      <c r="J2140" s="178" t="s">
        <v>24046</v>
      </c>
      <c r="K2140" s="178">
        <v>2014</v>
      </c>
      <c r="L2140" s="178">
        <v>515</v>
      </c>
      <c r="M2140" s="178" t="s">
        <v>24042</v>
      </c>
      <c r="N2140" s="183">
        <f>Emissions!P2141</f>
        <v>2.9366920454788366</v>
      </c>
      <c r="O2140" s="183" t="str">
        <f>Emissions!Q2141</f>
        <v>LB</v>
      </c>
      <c r="P2140" s="172">
        <f t="shared" si="33"/>
        <v>2.8531061514364544E-2</v>
      </c>
      <c r="Q2140" s="178" t="str">
        <f>Emissions!S2141</f>
        <v xml:space="preserve">LB </v>
      </c>
      <c r="R2140" s="178" t="str">
        <f>Emissions!T2141</f>
        <v xml:space="preserve">LB </v>
      </c>
      <c r="S2140" s="178" t="s">
        <v>24045</v>
      </c>
      <c r="T2140" s="178">
        <v>7439976</v>
      </c>
      <c r="U2140" s="178" t="s">
        <v>24043</v>
      </c>
      <c r="V2140" s="178">
        <v>8</v>
      </c>
      <c r="W2140" s="178">
        <f>Emissions!W2141</f>
        <v>8.3786941398301729E-2</v>
      </c>
      <c r="X2140" s="178" t="str">
        <f>Emissions!X2141</f>
        <v>LB</v>
      </c>
    </row>
    <row r="2141" spans="1:24" x14ac:dyDescent="0.3">
      <c r="A2141" s="175" t="str">
        <f>Emissions!A2142</f>
        <v>40017</v>
      </c>
      <c r="B2141" s="175" t="str">
        <f>Emissions!B2142</f>
        <v>40</v>
      </c>
      <c r="C2141" s="175" t="str">
        <f>Emissions!F2142</f>
        <v>OK</v>
      </c>
      <c r="D2141" s="175" t="str">
        <f>Emissions!C2142</f>
        <v>017</v>
      </c>
      <c r="E2141" s="178" t="str">
        <f>Emissions!D2142</f>
        <v>Canadian</v>
      </c>
      <c r="F2141" s="178" t="str">
        <f>Emissions!E2142</f>
        <v>County</v>
      </c>
      <c r="G2141" s="178">
        <v>2850001000</v>
      </c>
      <c r="H2141" s="178" t="s">
        <v>24044</v>
      </c>
      <c r="I2141" s="178" t="s">
        <v>24041</v>
      </c>
      <c r="J2141" s="178" t="s">
        <v>24046</v>
      </c>
      <c r="K2141" s="178">
        <v>2014</v>
      </c>
      <c r="L2141" s="178">
        <v>515</v>
      </c>
      <c r="M2141" s="178" t="s">
        <v>24042</v>
      </c>
      <c r="N2141" s="183">
        <f>Emissions!P2142</f>
        <v>12.980264987455696</v>
      </c>
      <c r="O2141" s="183" t="str">
        <f>Emissions!Q2142</f>
        <v>LB</v>
      </c>
      <c r="P2141" s="172">
        <f t="shared" si="33"/>
        <v>2.8531061514364547E-2</v>
      </c>
      <c r="Q2141" s="178" t="str">
        <f>Emissions!S2142</f>
        <v xml:space="preserve">LB </v>
      </c>
      <c r="R2141" s="178" t="str">
        <f>Emissions!T2142</f>
        <v xml:space="preserve">LB </v>
      </c>
      <c r="S2141" s="178" t="s">
        <v>24045</v>
      </c>
      <c r="T2141" s="178">
        <v>7439976</v>
      </c>
      <c r="U2141" s="178" t="s">
        <v>24043</v>
      </c>
      <c r="V2141" s="178">
        <v>8</v>
      </c>
      <c r="W2141" s="178">
        <f>Emissions!W2142</f>
        <v>0.3703407388298508</v>
      </c>
      <c r="X2141" s="178" t="str">
        <f>Emissions!X2142</f>
        <v>LB</v>
      </c>
    </row>
    <row r="2142" spans="1:24" x14ac:dyDescent="0.3">
      <c r="A2142" s="175" t="str">
        <f>Emissions!A2143</f>
        <v>40019</v>
      </c>
      <c r="B2142" s="175" t="str">
        <f>Emissions!B2143</f>
        <v>40</v>
      </c>
      <c r="C2142" s="175" t="str">
        <f>Emissions!F2143</f>
        <v>OK</v>
      </c>
      <c r="D2142" s="175" t="str">
        <f>Emissions!C2143</f>
        <v>019</v>
      </c>
      <c r="E2142" s="178" t="str">
        <f>Emissions!D2143</f>
        <v>Carter</v>
      </c>
      <c r="F2142" s="178" t="str">
        <f>Emissions!E2143</f>
        <v>County</v>
      </c>
      <c r="G2142" s="178">
        <v>2850001000</v>
      </c>
      <c r="H2142" s="178" t="s">
        <v>24044</v>
      </c>
      <c r="I2142" s="178" t="s">
        <v>24041</v>
      </c>
      <c r="J2142" s="178" t="s">
        <v>24046</v>
      </c>
      <c r="K2142" s="178">
        <v>2014</v>
      </c>
      <c r="L2142" s="178">
        <v>515</v>
      </c>
      <c r="M2142" s="178" t="s">
        <v>24042</v>
      </c>
      <c r="N2142" s="183">
        <f>Emissions!P2143</f>
        <v>4.8904131511519688</v>
      </c>
      <c r="O2142" s="183" t="str">
        <f>Emissions!Q2143</f>
        <v>LB</v>
      </c>
      <c r="P2142" s="172">
        <f t="shared" si="33"/>
        <v>2.8531061514364547E-2</v>
      </c>
      <c r="Q2142" s="178" t="str">
        <f>Emissions!S2143</f>
        <v xml:space="preserve">LB </v>
      </c>
      <c r="R2142" s="178" t="str">
        <f>Emissions!T2143</f>
        <v xml:space="preserve">LB </v>
      </c>
      <c r="S2142" s="178" t="s">
        <v>24045</v>
      </c>
      <c r="T2142" s="178">
        <v>7439976</v>
      </c>
      <c r="U2142" s="178" t="s">
        <v>24043</v>
      </c>
      <c r="V2142" s="178">
        <v>8</v>
      </c>
      <c r="W2142" s="178">
        <f>Emissions!W2143</f>
        <v>0.1395286784461742</v>
      </c>
      <c r="X2142" s="178" t="str">
        <f>Emissions!X2143</f>
        <v>LB</v>
      </c>
    </row>
    <row r="2143" spans="1:24" x14ac:dyDescent="0.3">
      <c r="A2143" s="175" t="str">
        <f>Emissions!A2144</f>
        <v>40021</v>
      </c>
      <c r="B2143" s="175" t="str">
        <f>Emissions!B2144</f>
        <v>40</v>
      </c>
      <c r="C2143" s="175" t="str">
        <f>Emissions!F2144</f>
        <v>OK</v>
      </c>
      <c r="D2143" s="175" t="str">
        <f>Emissions!C2144</f>
        <v>021</v>
      </c>
      <c r="E2143" s="178" t="str">
        <f>Emissions!D2144</f>
        <v>Cherokee</v>
      </c>
      <c r="F2143" s="178" t="str">
        <f>Emissions!E2144</f>
        <v>County</v>
      </c>
      <c r="G2143" s="178">
        <v>2850001000</v>
      </c>
      <c r="H2143" s="178" t="s">
        <v>24044</v>
      </c>
      <c r="I2143" s="178" t="s">
        <v>24041</v>
      </c>
      <c r="J2143" s="178" t="s">
        <v>24046</v>
      </c>
      <c r="K2143" s="178">
        <v>2014</v>
      </c>
      <c r="L2143" s="178">
        <v>515</v>
      </c>
      <c r="M2143" s="178" t="s">
        <v>24042</v>
      </c>
      <c r="N2143" s="183">
        <f>Emissions!P2144</f>
        <v>4.8423314176243295</v>
      </c>
      <c r="O2143" s="183" t="str">
        <f>Emissions!Q2144</f>
        <v>LB</v>
      </c>
      <c r="P2143" s="172">
        <f t="shared" si="33"/>
        <v>2.8531061514364544E-2</v>
      </c>
      <c r="Q2143" s="178" t="str">
        <f>Emissions!S2144</f>
        <v xml:space="preserve">LB </v>
      </c>
      <c r="R2143" s="178" t="str">
        <f>Emissions!T2144</f>
        <v xml:space="preserve">LB </v>
      </c>
      <c r="S2143" s="178" t="s">
        <v>24045</v>
      </c>
      <c r="T2143" s="178">
        <v>7439976</v>
      </c>
      <c r="U2143" s="178" t="s">
        <v>24043</v>
      </c>
      <c r="V2143" s="178">
        <v>8</v>
      </c>
      <c r="W2143" s="178">
        <f>Emissions!W2144</f>
        <v>0.13815685554917981</v>
      </c>
      <c r="X2143" s="178" t="str">
        <f>Emissions!X2144</f>
        <v>LB</v>
      </c>
    </row>
    <row r="2144" spans="1:24" x14ac:dyDescent="0.3">
      <c r="A2144" s="175" t="str">
        <f>Emissions!A2145</f>
        <v>40023</v>
      </c>
      <c r="B2144" s="175" t="str">
        <f>Emissions!B2145</f>
        <v>40</v>
      </c>
      <c r="C2144" s="175" t="str">
        <f>Emissions!F2145</f>
        <v>OK</v>
      </c>
      <c r="D2144" s="175" t="str">
        <f>Emissions!C2145</f>
        <v>023</v>
      </c>
      <c r="E2144" s="178" t="str">
        <f>Emissions!D2145</f>
        <v>Choctaw</v>
      </c>
      <c r="F2144" s="178" t="str">
        <f>Emissions!E2145</f>
        <v>County</v>
      </c>
      <c r="G2144" s="178">
        <v>2850001000</v>
      </c>
      <c r="H2144" s="178" t="s">
        <v>24044</v>
      </c>
      <c r="I2144" s="178" t="s">
        <v>24041</v>
      </c>
      <c r="J2144" s="178" t="s">
        <v>24046</v>
      </c>
      <c r="K2144" s="178">
        <v>2014</v>
      </c>
      <c r="L2144" s="178">
        <v>515</v>
      </c>
      <c r="M2144" s="178" t="s">
        <v>24042</v>
      </c>
      <c r="N2144" s="183">
        <f>Emissions!P2145</f>
        <v>1.5186815875261672</v>
      </c>
      <c r="O2144" s="183" t="str">
        <f>Emissions!Q2145</f>
        <v>LB</v>
      </c>
      <c r="P2144" s="172">
        <f t="shared" si="33"/>
        <v>2.8531061514364547E-2</v>
      </c>
      <c r="Q2144" s="178" t="str">
        <f>Emissions!S2145</f>
        <v xml:space="preserve">LB </v>
      </c>
      <c r="R2144" s="178" t="str">
        <f>Emissions!T2145</f>
        <v xml:space="preserve">LB </v>
      </c>
      <c r="S2144" s="178" t="s">
        <v>24045</v>
      </c>
      <c r="T2144" s="178">
        <v>7439976</v>
      </c>
      <c r="U2144" s="178" t="s">
        <v>24043</v>
      </c>
      <c r="V2144" s="178">
        <v>8</v>
      </c>
      <c r="W2144" s="178">
        <f>Emissions!W2145</f>
        <v>4.3329597794441885E-2</v>
      </c>
      <c r="X2144" s="178" t="str">
        <f>Emissions!X2145</f>
        <v>LB</v>
      </c>
    </row>
    <row r="2145" spans="1:24" x14ac:dyDescent="0.3">
      <c r="A2145" s="175" t="str">
        <f>Emissions!A2146</f>
        <v>40025</v>
      </c>
      <c r="B2145" s="175" t="str">
        <f>Emissions!B2146</f>
        <v>40</v>
      </c>
      <c r="C2145" s="175" t="str">
        <f>Emissions!F2146</f>
        <v>OK</v>
      </c>
      <c r="D2145" s="175" t="str">
        <f>Emissions!C2146</f>
        <v>025</v>
      </c>
      <c r="E2145" s="178" t="str">
        <f>Emissions!D2146</f>
        <v>Cimarron</v>
      </c>
      <c r="F2145" s="178" t="str">
        <f>Emissions!E2146</f>
        <v>County</v>
      </c>
      <c r="G2145" s="178">
        <v>2850001000</v>
      </c>
      <c r="H2145" s="178" t="s">
        <v>24044</v>
      </c>
      <c r="I2145" s="178" t="s">
        <v>24041</v>
      </c>
      <c r="J2145" s="178" t="s">
        <v>24046</v>
      </c>
      <c r="K2145" s="178">
        <v>2014</v>
      </c>
      <c r="L2145" s="178">
        <v>515</v>
      </c>
      <c r="M2145" s="178" t="s">
        <v>24042</v>
      </c>
      <c r="N2145" s="183">
        <f>Emissions!P2146</f>
        <v>0.22979061815084939</v>
      </c>
      <c r="O2145" s="183" t="str">
        <f>Emissions!Q2146</f>
        <v>LB</v>
      </c>
      <c r="P2145" s="172">
        <f t="shared" si="33"/>
        <v>2.8531061514364547E-2</v>
      </c>
      <c r="Q2145" s="178" t="str">
        <f>Emissions!S2146</f>
        <v xml:space="preserve">LB </v>
      </c>
      <c r="R2145" s="178" t="str">
        <f>Emissions!T2146</f>
        <v xml:space="preserve">LB </v>
      </c>
      <c r="S2145" s="178" t="s">
        <v>24045</v>
      </c>
      <c r="T2145" s="178">
        <v>7439976</v>
      </c>
      <c r="U2145" s="178" t="s">
        <v>24043</v>
      </c>
      <c r="V2145" s="178">
        <v>8</v>
      </c>
      <c r="W2145" s="178">
        <f>Emissions!W2146</f>
        <v>6.5561702618857388E-3</v>
      </c>
      <c r="X2145" s="178" t="str">
        <f>Emissions!X2146</f>
        <v>LB</v>
      </c>
    </row>
    <row r="2146" spans="1:24" x14ac:dyDescent="0.3">
      <c r="A2146" s="175" t="str">
        <f>Emissions!A2147</f>
        <v>40027</v>
      </c>
      <c r="B2146" s="175" t="str">
        <f>Emissions!B2147</f>
        <v>40</v>
      </c>
      <c r="C2146" s="175" t="str">
        <f>Emissions!F2147</f>
        <v>OK</v>
      </c>
      <c r="D2146" s="175" t="str">
        <f>Emissions!C2147</f>
        <v>027</v>
      </c>
      <c r="E2146" s="178" t="str">
        <f>Emissions!D2147</f>
        <v>Cleveland</v>
      </c>
      <c r="F2146" s="178" t="str">
        <f>Emissions!E2147</f>
        <v>County</v>
      </c>
      <c r="G2146" s="178">
        <v>2850001000</v>
      </c>
      <c r="H2146" s="178" t="s">
        <v>24044</v>
      </c>
      <c r="I2146" s="178" t="s">
        <v>24041</v>
      </c>
      <c r="J2146" s="178" t="s">
        <v>24046</v>
      </c>
      <c r="K2146" s="178">
        <v>2014</v>
      </c>
      <c r="L2146" s="178">
        <v>515</v>
      </c>
      <c r="M2146" s="178" t="s">
        <v>24042</v>
      </c>
      <c r="N2146" s="183">
        <f>Emissions!P2147</f>
        <v>27.036759443705083</v>
      </c>
      <c r="O2146" s="183" t="str">
        <f>Emissions!Q2147</f>
        <v>LB</v>
      </c>
      <c r="P2146" s="172">
        <f t="shared" si="33"/>
        <v>2.8531061514364544E-2</v>
      </c>
      <c r="Q2146" s="178" t="str">
        <f>Emissions!S2147</f>
        <v xml:space="preserve">LB </v>
      </c>
      <c r="R2146" s="178" t="str">
        <f>Emissions!T2147</f>
        <v xml:space="preserve">LB </v>
      </c>
      <c r="S2146" s="178" t="s">
        <v>24045</v>
      </c>
      <c r="T2146" s="178">
        <v>7439976</v>
      </c>
      <c r="U2146" s="178" t="s">
        <v>24043</v>
      </c>
      <c r="V2146" s="178">
        <v>8</v>
      </c>
      <c r="W2146" s="178">
        <f>Emissions!W2147</f>
        <v>0.77138744683742622</v>
      </c>
      <c r="X2146" s="178" t="str">
        <f>Emissions!X2147</f>
        <v>LB</v>
      </c>
    </row>
    <row r="2147" spans="1:24" x14ac:dyDescent="0.3">
      <c r="A2147" s="175" t="str">
        <f>Emissions!A2148</f>
        <v>40029</v>
      </c>
      <c r="B2147" s="175" t="str">
        <f>Emissions!B2148</f>
        <v>40</v>
      </c>
      <c r="C2147" s="175" t="str">
        <f>Emissions!F2148</f>
        <v>OK</v>
      </c>
      <c r="D2147" s="175" t="str">
        <f>Emissions!C2148</f>
        <v>029</v>
      </c>
      <c r="E2147" s="178" t="str">
        <f>Emissions!D2148</f>
        <v>Coal</v>
      </c>
      <c r="F2147" s="178" t="str">
        <f>Emissions!E2148</f>
        <v>County</v>
      </c>
      <c r="G2147" s="178">
        <v>2850001000</v>
      </c>
      <c r="H2147" s="178" t="s">
        <v>24044</v>
      </c>
      <c r="I2147" s="178" t="s">
        <v>24041</v>
      </c>
      <c r="J2147" s="178" t="s">
        <v>24046</v>
      </c>
      <c r="K2147" s="178">
        <v>2014</v>
      </c>
      <c r="L2147" s="178">
        <v>515</v>
      </c>
      <c r="M2147" s="178" t="s">
        <v>24042</v>
      </c>
      <c r="N2147" s="183">
        <f>Emissions!P2148</f>
        <v>0.58168880540626955</v>
      </c>
      <c r="O2147" s="183" t="str">
        <f>Emissions!Q2148</f>
        <v>LB</v>
      </c>
      <c r="P2147" s="172">
        <f t="shared" si="33"/>
        <v>2.8531061514364547E-2</v>
      </c>
      <c r="Q2147" s="178" t="str">
        <f>Emissions!S2148</f>
        <v xml:space="preserve">LB </v>
      </c>
      <c r="R2147" s="178" t="str">
        <f>Emissions!T2148</f>
        <v xml:space="preserve">LB </v>
      </c>
      <c r="S2147" s="178" t="s">
        <v>24045</v>
      </c>
      <c r="T2147" s="178">
        <v>7439976</v>
      </c>
      <c r="U2147" s="178" t="s">
        <v>24043</v>
      </c>
      <c r="V2147" s="178">
        <v>8</v>
      </c>
      <c r="W2147" s="178">
        <f>Emissions!W2148</f>
        <v>1.6596199089263505E-2</v>
      </c>
      <c r="X2147" s="178" t="str">
        <f>Emissions!X2148</f>
        <v>LB</v>
      </c>
    </row>
    <row r="2148" spans="1:24" x14ac:dyDescent="0.3">
      <c r="A2148" s="175" t="str">
        <f>Emissions!A2149</f>
        <v>40031</v>
      </c>
      <c r="B2148" s="175" t="str">
        <f>Emissions!B2149</f>
        <v>40</v>
      </c>
      <c r="C2148" s="175" t="str">
        <f>Emissions!F2149</f>
        <v>OK</v>
      </c>
      <c r="D2148" s="175" t="str">
        <f>Emissions!C2149</f>
        <v>031</v>
      </c>
      <c r="E2148" s="178" t="str">
        <f>Emissions!D2149</f>
        <v>Comanche</v>
      </c>
      <c r="F2148" s="178" t="str">
        <f>Emissions!E2149</f>
        <v>County</v>
      </c>
      <c r="G2148" s="178">
        <v>2850001000</v>
      </c>
      <c r="H2148" s="178" t="s">
        <v>24044</v>
      </c>
      <c r="I2148" s="178" t="s">
        <v>24041</v>
      </c>
      <c r="J2148" s="178" t="s">
        <v>24046</v>
      </c>
      <c r="K2148" s="178">
        <v>2014</v>
      </c>
      <c r="L2148" s="178">
        <v>515</v>
      </c>
      <c r="M2148" s="178" t="s">
        <v>24042</v>
      </c>
      <c r="N2148" s="183">
        <f>Emissions!P2149</f>
        <v>12.524590392003118</v>
      </c>
      <c r="O2148" s="183" t="str">
        <f>Emissions!Q2149</f>
        <v>LB</v>
      </c>
      <c r="P2148" s="172">
        <f t="shared" si="33"/>
        <v>2.8531061514364547E-2</v>
      </c>
      <c r="Q2148" s="178" t="str">
        <f>Emissions!S2149</f>
        <v xml:space="preserve">LB </v>
      </c>
      <c r="R2148" s="178" t="str">
        <f>Emissions!T2149</f>
        <v xml:space="preserve">LB </v>
      </c>
      <c r="S2148" s="178" t="s">
        <v>24045</v>
      </c>
      <c r="T2148" s="178">
        <v>7439976</v>
      </c>
      <c r="U2148" s="178" t="s">
        <v>24043</v>
      </c>
      <c r="V2148" s="178">
        <v>8</v>
      </c>
      <c r="W2148" s="178">
        <f>Emissions!W2149</f>
        <v>0.35733985891646014</v>
      </c>
      <c r="X2148" s="178" t="str">
        <f>Emissions!X2149</f>
        <v>LB</v>
      </c>
    </row>
    <row r="2149" spans="1:24" x14ac:dyDescent="0.3">
      <c r="A2149" s="175" t="str">
        <f>Emissions!A2150</f>
        <v>40033</v>
      </c>
      <c r="B2149" s="175" t="str">
        <f>Emissions!B2150</f>
        <v>40</v>
      </c>
      <c r="C2149" s="175" t="str">
        <f>Emissions!F2150</f>
        <v>OK</v>
      </c>
      <c r="D2149" s="175" t="str">
        <f>Emissions!C2150</f>
        <v>033</v>
      </c>
      <c r="E2149" s="178" t="str">
        <f>Emissions!D2150</f>
        <v>Cotton</v>
      </c>
      <c r="F2149" s="178" t="str">
        <f>Emissions!E2150</f>
        <v>County</v>
      </c>
      <c r="G2149" s="178">
        <v>2850001000</v>
      </c>
      <c r="H2149" s="178" t="s">
        <v>24044</v>
      </c>
      <c r="I2149" s="178" t="s">
        <v>24041</v>
      </c>
      <c r="J2149" s="178" t="s">
        <v>24046</v>
      </c>
      <c r="K2149" s="178">
        <v>2014</v>
      </c>
      <c r="L2149" s="178">
        <v>515</v>
      </c>
      <c r="M2149" s="178" t="s">
        <v>24042</v>
      </c>
      <c r="N2149" s="183">
        <f>Emissions!P2150</f>
        <v>0.61604721082289604</v>
      </c>
      <c r="O2149" s="183" t="str">
        <f>Emissions!Q2150</f>
        <v>LB</v>
      </c>
      <c r="P2149" s="172">
        <f t="shared" si="33"/>
        <v>2.8531061514364547E-2</v>
      </c>
      <c r="Q2149" s="178" t="str">
        <f>Emissions!S2150</f>
        <v xml:space="preserve">LB </v>
      </c>
      <c r="R2149" s="178" t="str">
        <f>Emissions!T2150</f>
        <v xml:space="preserve">LB </v>
      </c>
      <c r="S2149" s="178" t="s">
        <v>24045</v>
      </c>
      <c r="T2149" s="178">
        <v>7439976</v>
      </c>
      <c r="U2149" s="178" t="s">
        <v>24043</v>
      </c>
      <c r="V2149" s="178">
        <v>8</v>
      </c>
      <c r="W2149" s="178">
        <f>Emissions!W2150</f>
        <v>1.7576480867740753E-2</v>
      </c>
      <c r="X2149" s="178" t="str">
        <f>Emissions!X2150</f>
        <v>LB</v>
      </c>
    </row>
    <row r="2150" spans="1:24" x14ac:dyDescent="0.3">
      <c r="A2150" s="175" t="str">
        <f>Emissions!A2151</f>
        <v>40035</v>
      </c>
      <c r="B2150" s="175" t="str">
        <f>Emissions!B2151</f>
        <v>40</v>
      </c>
      <c r="C2150" s="175" t="str">
        <f>Emissions!F2151</f>
        <v>OK</v>
      </c>
      <c r="D2150" s="175" t="str">
        <f>Emissions!C2151</f>
        <v>035</v>
      </c>
      <c r="E2150" s="178" t="str">
        <f>Emissions!D2151</f>
        <v>Craig</v>
      </c>
      <c r="F2150" s="178" t="str">
        <f>Emissions!E2151</f>
        <v>County</v>
      </c>
      <c r="G2150" s="178">
        <v>2850001000</v>
      </c>
      <c r="H2150" s="178" t="s">
        <v>24044</v>
      </c>
      <c r="I2150" s="178" t="s">
        <v>24041</v>
      </c>
      <c r="J2150" s="178" t="s">
        <v>24046</v>
      </c>
      <c r="K2150" s="178">
        <v>2014</v>
      </c>
      <c r="L2150" s="178">
        <v>515</v>
      </c>
      <c r="M2150" s="178" t="s">
        <v>24042</v>
      </c>
      <c r="N2150" s="183">
        <f>Emissions!P2151</f>
        <v>1.4606829964584507</v>
      </c>
      <c r="O2150" s="183" t="str">
        <f>Emissions!Q2151</f>
        <v>LB</v>
      </c>
      <c r="P2150" s="172">
        <f t="shared" si="33"/>
        <v>2.8531061514364547E-2</v>
      </c>
      <c r="Q2150" s="178" t="str">
        <f>Emissions!S2151</f>
        <v xml:space="preserve">LB </v>
      </c>
      <c r="R2150" s="178" t="str">
        <f>Emissions!T2151</f>
        <v xml:space="preserve">LB </v>
      </c>
      <c r="S2150" s="178" t="s">
        <v>24045</v>
      </c>
      <c r="T2150" s="178">
        <v>7439976</v>
      </c>
      <c r="U2150" s="178" t="s">
        <v>24043</v>
      </c>
      <c r="V2150" s="178">
        <v>8</v>
      </c>
      <c r="W2150" s="178">
        <f>Emissions!W2151</f>
        <v>4.1674836424942387E-2</v>
      </c>
      <c r="X2150" s="178" t="str">
        <f>Emissions!X2151</f>
        <v>LB</v>
      </c>
    </row>
    <row r="2151" spans="1:24" x14ac:dyDescent="0.3">
      <c r="A2151" s="175" t="str">
        <f>Emissions!A2152</f>
        <v>40037</v>
      </c>
      <c r="B2151" s="175" t="str">
        <f>Emissions!B2152</f>
        <v>40</v>
      </c>
      <c r="C2151" s="175" t="str">
        <f>Emissions!F2152</f>
        <v>OK</v>
      </c>
      <c r="D2151" s="175" t="str">
        <f>Emissions!C2152</f>
        <v>037</v>
      </c>
      <c r="E2151" s="178" t="str">
        <f>Emissions!D2152</f>
        <v>Creek</v>
      </c>
      <c r="F2151" s="178" t="str">
        <f>Emissions!E2152</f>
        <v>County</v>
      </c>
      <c r="G2151" s="178">
        <v>2850001000</v>
      </c>
      <c r="H2151" s="178" t="s">
        <v>24044</v>
      </c>
      <c r="I2151" s="178" t="s">
        <v>24041</v>
      </c>
      <c r="J2151" s="178" t="s">
        <v>24046</v>
      </c>
      <c r="K2151" s="178">
        <v>2014</v>
      </c>
      <c r="L2151" s="178">
        <v>515</v>
      </c>
      <c r="M2151" s="178" t="s">
        <v>24042</v>
      </c>
      <c r="N2151" s="183">
        <f>Emissions!P2152</f>
        <v>7.0752270885923254</v>
      </c>
      <c r="O2151" s="183" t="str">
        <f>Emissions!Q2152</f>
        <v>LB</v>
      </c>
      <c r="P2151" s="172">
        <f t="shared" si="33"/>
        <v>2.8531061514364544E-2</v>
      </c>
      <c r="Q2151" s="178" t="str">
        <f>Emissions!S2152</f>
        <v xml:space="preserve">LB </v>
      </c>
      <c r="R2151" s="178" t="str">
        <f>Emissions!T2152</f>
        <v xml:space="preserve">LB </v>
      </c>
      <c r="S2151" s="178" t="s">
        <v>24045</v>
      </c>
      <c r="T2151" s="178">
        <v>7439976</v>
      </c>
      <c r="U2151" s="178" t="s">
        <v>24043</v>
      </c>
      <c r="V2151" s="178">
        <v>8</v>
      </c>
      <c r="W2151" s="178">
        <f>Emissions!W2152</f>
        <v>0.201863739292726</v>
      </c>
      <c r="X2151" s="178" t="str">
        <f>Emissions!X2152</f>
        <v>LB</v>
      </c>
    </row>
    <row r="2152" spans="1:24" x14ac:dyDescent="0.3">
      <c r="A2152" s="175" t="str">
        <f>Emissions!A2153</f>
        <v>40039</v>
      </c>
      <c r="B2152" s="175" t="str">
        <f>Emissions!B2153</f>
        <v>40</v>
      </c>
      <c r="C2152" s="175" t="str">
        <f>Emissions!F2153</f>
        <v>OK</v>
      </c>
      <c r="D2152" s="175" t="str">
        <f>Emissions!C2153</f>
        <v>039</v>
      </c>
      <c r="E2152" s="178" t="str">
        <f>Emissions!D2153</f>
        <v>Custer</v>
      </c>
      <c r="F2152" s="178" t="str">
        <f>Emissions!E2153</f>
        <v>County</v>
      </c>
      <c r="G2152" s="178">
        <v>2850001000</v>
      </c>
      <c r="H2152" s="178" t="s">
        <v>24044</v>
      </c>
      <c r="I2152" s="178" t="s">
        <v>24041</v>
      </c>
      <c r="J2152" s="178" t="s">
        <v>24046</v>
      </c>
      <c r="K2152" s="178">
        <v>2014</v>
      </c>
      <c r="L2152" s="178">
        <v>515</v>
      </c>
      <c r="M2152" s="178" t="s">
        <v>24042</v>
      </c>
      <c r="N2152" s="183">
        <f>Emissions!P2153</f>
        <v>2.9550232063862492</v>
      </c>
      <c r="O2152" s="183" t="str">
        <f>Emissions!Q2153</f>
        <v>LB</v>
      </c>
      <c r="P2152" s="172">
        <f t="shared" si="33"/>
        <v>2.8531061514364544E-2</v>
      </c>
      <c r="Q2152" s="178" t="str">
        <f>Emissions!S2153</f>
        <v xml:space="preserve">LB </v>
      </c>
      <c r="R2152" s="178" t="str">
        <f>Emissions!T2153</f>
        <v xml:space="preserve">LB </v>
      </c>
      <c r="S2152" s="178" t="s">
        <v>24045</v>
      </c>
      <c r="T2152" s="178">
        <v>7439976</v>
      </c>
      <c r="U2152" s="178" t="s">
        <v>24043</v>
      </c>
      <c r="V2152" s="178">
        <v>8</v>
      </c>
      <c r="W2152" s="178">
        <f>Emissions!W2153</f>
        <v>8.430994887778083E-2</v>
      </c>
      <c r="X2152" s="178" t="str">
        <f>Emissions!X2153</f>
        <v>LB</v>
      </c>
    </row>
    <row r="2153" spans="1:24" x14ac:dyDescent="0.3">
      <c r="A2153" s="175" t="str">
        <f>Emissions!A2154</f>
        <v>40041</v>
      </c>
      <c r="B2153" s="175" t="str">
        <f>Emissions!B2154</f>
        <v>40</v>
      </c>
      <c r="C2153" s="175" t="str">
        <f>Emissions!F2154</f>
        <v>OK</v>
      </c>
      <c r="D2153" s="175" t="str">
        <f>Emissions!C2154</f>
        <v>041</v>
      </c>
      <c r="E2153" s="178" t="str">
        <f>Emissions!D2154</f>
        <v>Delaware</v>
      </c>
      <c r="F2153" s="178" t="str">
        <f>Emissions!E2154</f>
        <v>County</v>
      </c>
      <c r="G2153" s="178">
        <v>2850001000</v>
      </c>
      <c r="H2153" s="178" t="s">
        <v>24044</v>
      </c>
      <c r="I2153" s="178" t="s">
        <v>24041</v>
      </c>
      <c r="J2153" s="178" t="s">
        <v>24046</v>
      </c>
      <c r="K2153" s="178">
        <v>2014</v>
      </c>
      <c r="L2153" s="178">
        <v>515</v>
      </c>
      <c r="M2153" s="178" t="s">
        <v>24042</v>
      </c>
      <c r="N2153" s="183">
        <f>Emissions!P2154</f>
        <v>4.151657349555407</v>
      </c>
      <c r="O2153" s="183" t="str">
        <f>Emissions!Q2154</f>
        <v>LB</v>
      </c>
      <c r="P2153" s="172">
        <f t="shared" si="33"/>
        <v>2.8531061514364544E-2</v>
      </c>
      <c r="Q2153" s="178" t="str">
        <f>Emissions!S2154</f>
        <v xml:space="preserve">LB </v>
      </c>
      <c r="R2153" s="178" t="str">
        <f>Emissions!T2154</f>
        <v xml:space="preserve">LB </v>
      </c>
      <c r="S2153" s="178" t="s">
        <v>24045</v>
      </c>
      <c r="T2153" s="178">
        <v>7439976</v>
      </c>
      <c r="U2153" s="178" t="s">
        <v>24043</v>
      </c>
      <c r="V2153" s="178">
        <v>8</v>
      </c>
      <c r="W2153" s="178">
        <f>Emissions!W2154</f>
        <v>0.11845119122672898</v>
      </c>
      <c r="X2153" s="178" t="str">
        <f>Emissions!X2154</f>
        <v>LB</v>
      </c>
    </row>
    <row r="2154" spans="1:24" x14ac:dyDescent="0.3">
      <c r="A2154" s="175" t="str">
        <f>Emissions!A2155</f>
        <v>40043</v>
      </c>
      <c r="B2154" s="175" t="str">
        <f>Emissions!B2155</f>
        <v>40</v>
      </c>
      <c r="C2154" s="175" t="str">
        <f>Emissions!F2155</f>
        <v>OK</v>
      </c>
      <c r="D2154" s="175" t="str">
        <f>Emissions!C2155</f>
        <v>043</v>
      </c>
      <c r="E2154" s="178" t="str">
        <f>Emissions!D2155</f>
        <v>Dewey</v>
      </c>
      <c r="F2154" s="178" t="str">
        <f>Emissions!E2155</f>
        <v>County</v>
      </c>
      <c r="G2154" s="178">
        <v>2850001000</v>
      </c>
      <c r="H2154" s="178" t="s">
        <v>24044</v>
      </c>
      <c r="I2154" s="178" t="s">
        <v>24041</v>
      </c>
      <c r="J2154" s="178" t="s">
        <v>24046</v>
      </c>
      <c r="K2154" s="178">
        <v>2014</v>
      </c>
      <c r="L2154" s="178">
        <v>515</v>
      </c>
      <c r="M2154" s="178" t="s">
        <v>24042</v>
      </c>
      <c r="N2154" s="183">
        <f>Emissions!P2155</f>
        <v>0.49223674698922143</v>
      </c>
      <c r="O2154" s="183" t="str">
        <f>Emissions!Q2155</f>
        <v>LB</v>
      </c>
      <c r="P2154" s="172">
        <f t="shared" si="33"/>
        <v>2.8531061514364544E-2</v>
      </c>
      <c r="Q2154" s="178" t="str">
        <f>Emissions!S2155</f>
        <v xml:space="preserve">LB </v>
      </c>
      <c r="R2154" s="178" t="str">
        <f>Emissions!T2155</f>
        <v xml:space="preserve">LB </v>
      </c>
      <c r="S2154" s="178" t="s">
        <v>24045</v>
      </c>
      <c r="T2154" s="178">
        <v>7439976</v>
      </c>
      <c r="U2154" s="178" t="s">
        <v>24043</v>
      </c>
      <c r="V2154" s="178">
        <v>8</v>
      </c>
      <c r="W2154" s="178">
        <f>Emissions!W2155</f>
        <v>1.4044036907980173E-2</v>
      </c>
      <c r="X2154" s="178" t="str">
        <f>Emissions!X2155</f>
        <v>LB</v>
      </c>
    </row>
    <row r="2155" spans="1:24" x14ac:dyDescent="0.3">
      <c r="A2155" s="175" t="str">
        <f>Emissions!A2156</f>
        <v>40045</v>
      </c>
      <c r="B2155" s="175" t="str">
        <f>Emissions!B2156</f>
        <v>40</v>
      </c>
      <c r="C2155" s="175" t="str">
        <f>Emissions!F2156</f>
        <v>OK</v>
      </c>
      <c r="D2155" s="175" t="str">
        <f>Emissions!C2156</f>
        <v>045</v>
      </c>
      <c r="E2155" s="178" t="str">
        <f>Emissions!D2156</f>
        <v>Ellis</v>
      </c>
      <c r="F2155" s="178" t="str">
        <f>Emissions!E2156</f>
        <v>County</v>
      </c>
      <c r="G2155" s="178">
        <v>2850001000</v>
      </c>
      <c r="H2155" s="178" t="s">
        <v>24044</v>
      </c>
      <c r="I2155" s="178" t="s">
        <v>24041</v>
      </c>
      <c r="J2155" s="178" t="s">
        <v>24046</v>
      </c>
      <c r="K2155" s="178">
        <v>2014</v>
      </c>
      <c r="L2155" s="178">
        <v>515</v>
      </c>
      <c r="M2155" s="178" t="s">
        <v>24042</v>
      </c>
      <c r="N2155" s="183">
        <f>Emissions!P2156</f>
        <v>0.41570665445772664</v>
      </c>
      <c r="O2155" s="183" t="str">
        <f>Emissions!Q2156</f>
        <v>LB</v>
      </c>
      <c r="P2155" s="172">
        <f t="shared" si="33"/>
        <v>2.8531061514364544E-2</v>
      </c>
      <c r="Q2155" s="178" t="str">
        <f>Emissions!S2156</f>
        <v xml:space="preserve">LB </v>
      </c>
      <c r="R2155" s="178" t="str">
        <f>Emissions!T2156</f>
        <v xml:space="preserve">LB </v>
      </c>
      <c r="S2155" s="178" t="s">
        <v>24045</v>
      </c>
      <c r="T2155" s="178">
        <v>7439976</v>
      </c>
      <c r="U2155" s="178" t="s">
        <v>24043</v>
      </c>
      <c r="V2155" s="178">
        <v>8</v>
      </c>
      <c r="W2155" s="178">
        <f>Emissions!W2156</f>
        <v>1.1860552130264084E-2</v>
      </c>
      <c r="X2155" s="178" t="str">
        <f>Emissions!X2156</f>
        <v>LB</v>
      </c>
    </row>
    <row r="2156" spans="1:24" x14ac:dyDescent="0.3">
      <c r="A2156" s="175" t="str">
        <f>Emissions!A2157</f>
        <v>40047</v>
      </c>
      <c r="B2156" s="175" t="str">
        <f>Emissions!B2157</f>
        <v>40</v>
      </c>
      <c r="C2156" s="175" t="str">
        <f>Emissions!F2157</f>
        <v>OK</v>
      </c>
      <c r="D2156" s="175" t="str">
        <f>Emissions!C2157</f>
        <v>047</v>
      </c>
      <c r="E2156" s="178" t="str">
        <f>Emissions!D2157</f>
        <v>Garfield</v>
      </c>
      <c r="F2156" s="178" t="str">
        <f>Emissions!E2157</f>
        <v>County</v>
      </c>
      <c r="G2156" s="178">
        <v>2850001000</v>
      </c>
      <c r="H2156" s="178" t="s">
        <v>24044</v>
      </c>
      <c r="I2156" s="178" t="s">
        <v>24041</v>
      </c>
      <c r="J2156" s="178" t="s">
        <v>24046</v>
      </c>
      <c r="K2156" s="178">
        <v>2014</v>
      </c>
      <c r="L2156" s="178">
        <v>515</v>
      </c>
      <c r="M2156" s="178" t="s">
        <v>24042</v>
      </c>
      <c r="N2156" s="183">
        <f>Emissions!P2157</f>
        <v>6.3198430208174541</v>
      </c>
      <c r="O2156" s="183" t="str">
        <f>Emissions!Q2157</f>
        <v>LB</v>
      </c>
      <c r="P2156" s="172">
        <f t="shared" si="33"/>
        <v>2.8531061514364547E-2</v>
      </c>
      <c r="Q2156" s="178" t="str">
        <f>Emissions!S2157</f>
        <v xml:space="preserve">LB </v>
      </c>
      <c r="R2156" s="178" t="str">
        <f>Emissions!T2157</f>
        <v xml:space="preserve">LB </v>
      </c>
      <c r="S2156" s="178" t="s">
        <v>24045</v>
      </c>
      <c r="T2156" s="178">
        <v>7439976</v>
      </c>
      <c r="U2156" s="178" t="s">
        <v>24043</v>
      </c>
      <c r="V2156" s="178">
        <v>8</v>
      </c>
      <c r="W2156" s="178">
        <f>Emissions!W2157</f>
        <v>0.18031182998807024</v>
      </c>
      <c r="X2156" s="178" t="str">
        <f>Emissions!X2157</f>
        <v>LB</v>
      </c>
    </row>
    <row r="2157" spans="1:24" x14ac:dyDescent="0.3">
      <c r="A2157" s="175" t="str">
        <f>Emissions!A2158</f>
        <v>40049</v>
      </c>
      <c r="B2157" s="175" t="str">
        <f>Emissions!B2158</f>
        <v>40</v>
      </c>
      <c r="C2157" s="175" t="str">
        <f>Emissions!F2158</f>
        <v>OK</v>
      </c>
      <c r="D2157" s="175" t="str">
        <f>Emissions!C2158</f>
        <v>049</v>
      </c>
      <c r="E2157" s="178" t="str">
        <f>Emissions!D2158</f>
        <v>Garvin</v>
      </c>
      <c r="F2157" s="178" t="str">
        <f>Emissions!E2158</f>
        <v>County</v>
      </c>
      <c r="G2157" s="178">
        <v>2850001000</v>
      </c>
      <c r="H2157" s="178" t="s">
        <v>24044</v>
      </c>
      <c r="I2157" s="178" t="s">
        <v>24041</v>
      </c>
      <c r="J2157" s="178" t="s">
        <v>24046</v>
      </c>
      <c r="K2157" s="178">
        <v>2014</v>
      </c>
      <c r="L2157" s="178">
        <v>515</v>
      </c>
      <c r="M2157" s="178" t="s">
        <v>24042</v>
      </c>
      <c r="N2157" s="183">
        <f>Emissions!P2158</f>
        <v>2.7607930369902181</v>
      </c>
      <c r="O2157" s="183" t="str">
        <f>Emissions!Q2158</f>
        <v>LB</v>
      </c>
      <c r="P2157" s="172">
        <f t="shared" si="33"/>
        <v>2.8531061514364547E-2</v>
      </c>
      <c r="Q2157" s="178" t="str">
        <f>Emissions!S2158</f>
        <v xml:space="preserve">LB </v>
      </c>
      <c r="R2157" s="178" t="str">
        <f>Emissions!T2158</f>
        <v xml:space="preserve">LB </v>
      </c>
      <c r="S2157" s="178" t="s">
        <v>24045</v>
      </c>
      <c r="T2157" s="178">
        <v>7439976</v>
      </c>
      <c r="U2157" s="178" t="s">
        <v>24043</v>
      </c>
      <c r="V2157" s="178">
        <v>8</v>
      </c>
      <c r="W2157" s="178">
        <f>Emissions!W2158</f>
        <v>7.8768355966797224E-2</v>
      </c>
      <c r="X2157" s="178" t="str">
        <f>Emissions!X2158</f>
        <v>LB</v>
      </c>
    </row>
    <row r="2158" spans="1:24" x14ac:dyDescent="0.3">
      <c r="A2158" s="175" t="str">
        <f>Emissions!A2159</f>
        <v>40051</v>
      </c>
      <c r="B2158" s="175" t="str">
        <f>Emissions!B2159</f>
        <v>40</v>
      </c>
      <c r="C2158" s="175" t="str">
        <f>Emissions!F2159</f>
        <v>OK</v>
      </c>
      <c r="D2158" s="175" t="str">
        <f>Emissions!C2159</f>
        <v>051</v>
      </c>
      <c r="E2158" s="178" t="str">
        <f>Emissions!D2159</f>
        <v>Grady</v>
      </c>
      <c r="F2158" s="178" t="str">
        <f>Emissions!E2159</f>
        <v>County</v>
      </c>
      <c r="G2158" s="178">
        <v>2850001000</v>
      </c>
      <c r="H2158" s="178" t="s">
        <v>24044</v>
      </c>
      <c r="I2158" s="178" t="s">
        <v>24041</v>
      </c>
      <c r="J2158" s="178" t="s">
        <v>24046</v>
      </c>
      <c r="K2158" s="178">
        <v>2014</v>
      </c>
      <c r="L2158" s="178">
        <v>515</v>
      </c>
      <c r="M2158" s="178" t="s">
        <v>24042</v>
      </c>
      <c r="N2158" s="183">
        <f>Emissions!P2159</f>
        <v>5.3945701612449186</v>
      </c>
      <c r="O2158" s="183" t="str">
        <f>Emissions!Q2159</f>
        <v>LB</v>
      </c>
      <c r="P2158" s="172">
        <f t="shared" si="33"/>
        <v>2.8531061514364544E-2</v>
      </c>
      <c r="Q2158" s="178" t="str">
        <f>Emissions!S2159</f>
        <v xml:space="preserve">LB </v>
      </c>
      <c r="R2158" s="178" t="str">
        <f>Emissions!T2159</f>
        <v xml:space="preserve">LB </v>
      </c>
      <c r="S2158" s="178" t="s">
        <v>24045</v>
      </c>
      <c r="T2158" s="178">
        <v>7439976</v>
      </c>
      <c r="U2158" s="178" t="s">
        <v>24043</v>
      </c>
      <c r="V2158" s="178">
        <v>8</v>
      </c>
      <c r="W2158" s="178">
        <f>Emissions!W2159</f>
        <v>0.15391281311403424</v>
      </c>
      <c r="X2158" s="178" t="str">
        <f>Emissions!X2159</f>
        <v>LB</v>
      </c>
    </row>
    <row r="2159" spans="1:24" x14ac:dyDescent="0.3">
      <c r="A2159" s="175" t="str">
        <f>Emissions!A2160</f>
        <v>40053</v>
      </c>
      <c r="B2159" s="175" t="str">
        <f>Emissions!B2160</f>
        <v>40</v>
      </c>
      <c r="C2159" s="175" t="str">
        <f>Emissions!F2160</f>
        <v>OK</v>
      </c>
      <c r="D2159" s="175" t="str">
        <f>Emissions!C2160</f>
        <v>053</v>
      </c>
      <c r="E2159" s="178" t="str">
        <f>Emissions!D2160</f>
        <v>Grant</v>
      </c>
      <c r="F2159" s="178" t="str">
        <f>Emissions!E2160</f>
        <v>County</v>
      </c>
      <c r="G2159" s="178">
        <v>2850001000</v>
      </c>
      <c r="H2159" s="178" t="s">
        <v>24044</v>
      </c>
      <c r="I2159" s="178" t="s">
        <v>24041</v>
      </c>
      <c r="J2159" s="178" t="s">
        <v>24046</v>
      </c>
      <c r="K2159" s="178">
        <v>2014</v>
      </c>
      <c r="L2159" s="178">
        <v>515</v>
      </c>
      <c r="M2159" s="178" t="s">
        <v>24042</v>
      </c>
      <c r="N2159" s="183">
        <f>Emissions!P2160</f>
        <v>0.45086642209981387</v>
      </c>
      <c r="O2159" s="183" t="str">
        <f>Emissions!Q2160</f>
        <v>LB</v>
      </c>
      <c r="P2159" s="172">
        <f t="shared" si="33"/>
        <v>2.8531061514364547E-2</v>
      </c>
      <c r="Q2159" s="178" t="str">
        <f>Emissions!S2160</f>
        <v xml:space="preserve">LB </v>
      </c>
      <c r="R2159" s="178" t="str">
        <f>Emissions!T2160</f>
        <v xml:space="preserve">LB </v>
      </c>
      <c r="S2159" s="178" t="s">
        <v>24045</v>
      </c>
      <c r="T2159" s="178">
        <v>7439976</v>
      </c>
      <c r="U2159" s="178" t="s">
        <v>24043</v>
      </c>
      <c r="V2159" s="178">
        <v>8</v>
      </c>
      <c r="W2159" s="178">
        <f>Emissions!W2160</f>
        <v>1.2863697623691241E-2</v>
      </c>
      <c r="X2159" s="178" t="str">
        <f>Emissions!X2160</f>
        <v>LB</v>
      </c>
    </row>
    <row r="2160" spans="1:24" x14ac:dyDescent="0.3">
      <c r="A2160" s="175" t="str">
        <f>Emissions!A2161</f>
        <v>40055</v>
      </c>
      <c r="B2160" s="175" t="str">
        <f>Emissions!B2161</f>
        <v>40</v>
      </c>
      <c r="C2160" s="175" t="str">
        <f>Emissions!F2161</f>
        <v>OK</v>
      </c>
      <c r="D2160" s="175" t="str">
        <f>Emissions!C2161</f>
        <v>055</v>
      </c>
      <c r="E2160" s="178" t="str">
        <f>Emissions!D2161</f>
        <v>Greer</v>
      </c>
      <c r="F2160" s="178" t="str">
        <f>Emissions!E2161</f>
        <v>County</v>
      </c>
      <c r="G2160" s="178">
        <v>2850001000</v>
      </c>
      <c r="H2160" s="178" t="s">
        <v>24044</v>
      </c>
      <c r="I2160" s="178" t="s">
        <v>24041</v>
      </c>
      <c r="J2160" s="178" t="s">
        <v>24046</v>
      </c>
      <c r="K2160" s="178">
        <v>2014</v>
      </c>
      <c r="L2160" s="178">
        <v>515</v>
      </c>
      <c r="M2160" s="178" t="s">
        <v>24042</v>
      </c>
      <c r="N2160" s="183">
        <f>Emissions!P2161</f>
        <v>0.61614738110107881</v>
      </c>
      <c r="O2160" s="183" t="str">
        <f>Emissions!Q2161</f>
        <v>LB</v>
      </c>
      <c r="P2160" s="172">
        <f t="shared" si="33"/>
        <v>2.8531061514364544E-2</v>
      </c>
      <c r="Q2160" s="178" t="str">
        <f>Emissions!S2161</f>
        <v xml:space="preserve">LB </v>
      </c>
      <c r="R2160" s="178" t="str">
        <f>Emissions!T2161</f>
        <v xml:space="preserve">LB </v>
      </c>
      <c r="S2160" s="178" t="s">
        <v>24045</v>
      </c>
      <c r="T2160" s="178">
        <v>7439976</v>
      </c>
      <c r="U2160" s="178" t="s">
        <v>24043</v>
      </c>
      <c r="V2160" s="178">
        <v>8</v>
      </c>
      <c r="W2160" s="178">
        <f>Emissions!W2161</f>
        <v>1.7579338832109492E-2</v>
      </c>
      <c r="X2160" s="178" t="str">
        <f>Emissions!X2161</f>
        <v>LB</v>
      </c>
    </row>
    <row r="2161" spans="1:24" x14ac:dyDescent="0.3">
      <c r="A2161" s="175" t="str">
        <f>Emissions!A2162</f>
        <v>40057</v>
      </c>
      <c r="B2161" s="175" t="str">
        <f>Emissions!B2162</f>
        <v>40</v>
      </c>
      <c r="C2161" s="175" t="str">
        <f>Emissions!F2162</f>
        <v>OK</v>
      </c>
      <c r="D2161" s="175" t="str">
        <f>Emissions!C2162</f>
        <v>057</v>
      </c>
      <c r="E2161" s="178" t="str">
        <f>Emissions!D2162</f>
        <v>Harmon</v>
      </c>
      <c r="F2161" s="178" t="str">
        <f>Emissions!E2162</f>
        <v>County</v>
      </c>
      <c r="G2161" s="178">
        <v>2850001000</v>
      </c>
      <c r="H2161" s="178" t="s">
        <v>24044</v>
      </c>
      <c r="I2161" s="178" t="s">
        <v>24041</v>
      </c>
      <c r="J2161" s="178" t="s">
        <v>24046</v>
      </c>
      <c r="K2161" s="178">
        <v>2014</v>
      </c>
      <c r="L2161" s="178">
        <v>515</v>
      </c>
      <c r="M2161" s="178" t="s">
        <v>24042</v>
      </c>
      <c r="N2161" s="183">
        <f>Emissions!P2162</f>
        <v>0.28027643835487209</v>
      </c>
      <c r="O2161" s="183" t="str">
        <f>Emissions!Q2162</f>
        <v>LB</v>
      </c>
      <c r="P2161" s="172">
        <f t="shared" si="33"/>
        <v>2.8531061514364547E-2</v>
      </c>
      <c r="Q2161" s="178" t="str">
        <f>Emissions!S2162</f>
        <v xml:space="preserve">LB </v>
      </c>
      <c r="R2161" s="178" t="str">
        <f>Emissions!T2162</f>
        <v xml:space="preserve">LB </v>
      </c>
      <c r="S2161" s="178" t="s">
        <v>24045</v>
      </c>
      <c r="T2161" s="178">
        <v>7439976</v>
      </c>
      <c r="U2161" s="178" t="s">
        <v>24043</v>
      </c>
      <c r="V2161" s="178">
        <v>8</v>
      </c>
      <c r="W2161" s="178">
        <f>Emissions!W2162</f>
        <v>7.9965843037298583E-3</v>
      </c>
      <c r="X2161" s="178" t="str">
        <f>Emissions!X2162</f>
        <v>LB</v>
      </c>
    </row>
    <row r="2162" spans="1:24" x14ac:dyDescent="0.3">
      <c r="A2162" s="175" t="str">
        <f>Emissions!A2163</f>
        <v>40059</v>
      </c>
      <c r="B2162" s="175" t="str">
        <f>Emissions!B2163</f>
        <v>40</v>
      </c>
      <c r="C2162" s="175" t="str">
        <f>Emissions!F2163</f>
        <v>OK</v>
      </c>
      <c r="D2162" s="175" t="str">
        <f>Emissions!C2163</f>
        <v>059</v>
      </c>
      <c r="E2162" s="178" t="str">
        <f>Emissions!D2163</f>
        <v>Harper</v>
      </c>
      <c r="F2162" s="178" t="str">
        <f>Emissions!E2163</f>
        <v>County</v>
      </c>
      <c r="G2162" s="178">
        <v>2850001000</v>
      </c>
      <c r="H2162" s="178" t="s">
        <v>24044</v>
      </c>
      <c r="I2162" s="178" t="s">
        <v>24041</v>
      </c>
      <c r="J2162" s="178" t="s">
        <v>24046</v>
      </c>
      <c r="K2162" s="178">
        <v>2014</v>
      </c>
      <c r="L2162" s="178">
        <v>515</v>
      </c>
      <c r="M2162" s="178" t="s">
        <v>24042</v>
      </c>
      <c r="N2162" s="183">
        <f>Emissions!P2163</f>
        <v>0.38184910043201303</v>
      </c>
      <c r="O2162" s="183" t="str">
        <f>Emissions!Q2163</f>
        <v>LB</v>
      </c>
      <c r="P2162" s="172">
        <f t="shared" si="33"/>
        <v>2.8531061514364547E-2</v>
      </c>
      <c r="Q2162" s="178" t="str">
        <f>Emissions!S2163</f>
        <v xml:space="preserve">LB </v>
      </c>
      <c r="R2162" s="178" t="str">
        <f>Emissions!T2163</f>
        <v xml:space="preserve">LB </v>
      </c>
      <c r="S2162" s="178" t="s">
        <v>24045</v>
      </c>
      <c r="T2162" s="178">
        <v>7439976</v>
      </c>
      <c r="U2162" s="178" t="s">
        <v>24043</v>
      </c>
      <c r="V2162" s="178">
        <v>8</v>
      </c>
      <c r="W2162" s="178">
        <f>Emissions!W2163</f>
        <v>1.0894560173630529E-2</v>
      </c>
      <c r="X2162" s="178" t="str">
        <f>Emissions!X2163</f>
        <v>LB</v>
      </c>
    </row>
    <row r="2163" spans="1:24" x14ac:dyDescent="0.3">
      <c r="A2163" s="175" t="str">
        <f>Emissions!A2164</f>
        <v>40061</v>
      </c>
      <c r="B2163" s="175" t="str">
        <f>Emissions!B2164</f>
        <v>40</v>
      </c>
      <c r="C2163" s="175" t="str">
        <f>Emissions!F2164</f>
        <v>OK</v>
      </c>
      <c r="D2163" s="175" t="str">
        <f>Emissions!C2164</f>
        <v>061</v>
      </c>
      <c r="E2163" s="178" t="str">
        <f>Emissions!D2164</f>
        <v>Haskell</v>
      </c>
      <c r="F2163" s="178" t="str">
        <f>Emissions!E2164</f>
        <v>County</v>
      </c>
      <c r="G2163" s="178">
        <v>2850001000</v>
      </c>
      <c r="H2163" s="178" t="s">
        <v>24044</v>
      </c>
      <c r="I2163" s="178" t="s">
        <v>24041</v>
      </c>
      <c r="J2163" s="178" t="s">
        <v>24046</v>
      </c>
      <c r="K2163" s="178">
        <v>2014</v>
      </c>
      <c r="L2163" s="178">
        <v>515</v>
      </c>
      <c r="M2163" s="178" t="s">
        <v>24042</v>
      </c>
      <c r="N2163" s="183">
        <f>Emissions!P2164</f>
        <v>1.2917959074426126</v>
      </c>
      <c r="O2163" s="183" t="str">
        <f>Emissions!Q2164</f>
        <v>LB</v>
      </c>
      <c r="P2163" s="172">
        <f t="shared" si="33"/>
        <v>2.8531061514364544E-2</v>
      </c>
      <c r="Q2163" s="178" t="str">
        <f>Emissions!S2164</f>
        <v xml:space="preserve">LB </v>
      </c>
      <c r="R2163" s="178" t="str">
        <f>Emissions!T2164</f>
        <v xml:space="preserve">LB </v>
      </c>
      <c r="S2163" s="178" t="s">
        <v>24045</v>
      </c>
      <c r="T2163" s="178">
        <v>7439976</v>
      </c>
      <c r="U2163" s="178" t="s">
        <v>24043</v>
      </c>
      <c r="V2163" s="178">
        <v>8</v>
      </c>
      <c r="W2163" s="178">
        <f>Emissions!W2164</f>
        <v>3.6856308499249549E-2</v>
      </c>
      <c r="X2163" s="178" t="str">
        <f>Emissions!X2164</f>
        <v>LB</v>
      </c>
    </row>
    <row r="2164" spans="1:24" x14ac:dyDescent="0.3">
      <c r="A2164" s="175" t="str">
        <f>Emissions!A2165</f>
        <v>40063</v>
      </c>
      <c r="B2164" s="175" t="str">
        <f>Emissions!B2165</f>
        <v>40</v>
      </c>
      <c r="C2164" s="175" t="str">
        <f>Emissions!F2165</f>
        <v>OK</v>
      </c>
      <c r="D2164" s="175" t="str">
        <f>Emissions!C2165</f>
        <v>063</v>
      </c>
      <c r="E2164" s="178" t="str">
        <f>Emissions!D2165</f>
        <v>Hughes</v>
      </c>
      <c r="F2164" s="178" t="str">
        <f>Emissions!E2165</f>
        <v>County</v>
      </c>
      <c r="G2164" s="178">
        <v>2850001000</v>
      </c>
      <c r="H2164" s="178" t="s">
        <v>24044</v>
      </c>
      <c r="I2164" s="178" t="s">
        <v>24041</v>
      </c>
      <c r="J2164" s="178" t="s">
        <v>24046</v>
      </c>
      <c r="K2164" s="178">
        <v>2014</v>
      </c>
      <c r="L2164" s="178">
        <v>515</v>
      </c>
      <c r="M2164" s="178" t="s">
        <v>24042</v>
      </c>
      <c r="N2164" s="183">
        <f>Emissions!P2165</f>
        <v>1.3829508605887648</v>
      </c>
      <c r="O2164" s="183" t="str">
        <f>Emissions!Q2165</f>
        <v>LB</v>
      </c>
      <c r="P2164" s="172">
        <f t="shared" si="33"/>
        <v>2.8531061514364544E-2</v>
      </c>
      <c r="Q2164" s="178" t="str">
        <f>Emissions!S2165</f>
        <v xml:space="preserve">LB </v>
      </c>
      <c r="R2164" s="178" t="str">
        <f>Emissions!T2165</f>
        <v xml:space="preserve">LB </v>
      </c>
      <c r="S2164" s="178" t="s">
        <v>24045</v>
      </c>
      <c r="T2164" s="178">
        <v>7439976</v>
      </c>
      <c r="U2164" s="178" t="s">
        <v>24043</v>
      </c>
      <c r="V2164" s="178">
        <v>8</v>
      </c>
      <c r="W2164" s="178">
        <f>Emissions!W2165</f>
        <v>3.9457056074801433E-2</v>
      </c>
      <c r="X2164" s="178" t="str">
        <f>Emissions!X2165</f>
        <v>LB</v>
      </c>
    </row>
    <row r="2165" spans="1:24" x14ac:dyDescent="0.3">
      <c r="A2165" s="175" t="str">
        <f>Emissions!A2166</f>
        <v>40065</v>
      </c>
      <c r="B2165" s="175" t="str">
        <f>Emissions!B2166</f>
        <v>40</v>
      </c>
      <c r="C2165" s="175" t="str">
        <f>Emissions!F2166</f>
        <v>OK</v>
      </c>
      <c r="D2165" s="175" t="str">
        <f>Emissions!C2166</f>
        <v>065</v>
      </c>
      <c r="E2165" s="178" t="str">
        <f>Emissions!D2166</f>
        <v>Jackson</v>
      </c>
      <c r="F2165" s="178" t="str">
        <f>Emissions!E2166</f>
        <v>County</v>
      </c>
      <c r="G2165" s="178">
        <v>2850001000</v>
      </c>
      <c r="H2165" s="178" t="s">
        <v>24044</v>
      </c>
      <c r="I2165" s="178" t="s">
        <v>24041</v>
      </c>
      <c r="J2165" s="178" t="s">
        <v>24046</v>
      </c>
      <c r="K2165" s="178">
        <v>2014</v>
      </c>
      <c r="L2165" s="178">
        <v>515</v>
      </c>
      <c r="M2165" s="178" t="s">
        <v>24042</v>
      </c>
      <c r="N2165" s="183">
        <f>Emissions!P2166</f>
        <v>2.6042268921908378</v>
      </c>
      <c r="O2165" s="183" t="str">
        <f>Emissions!Q2166</f>
        <v>LB</v>
      </c>
      <c r="P2165" s="172">
        <f t="shared" si="33"/>
        <v>2.8531061514364547E-2</v>
      </c>
      <c r="Q2165" s="178" t="str">
        <f>Emissions!S2166</f>
        <v xml:space="preserve">LB </v>
      </c>
      <c r="R2165" s="178" t="str">
        <f>Emissions!T2166</f>
        <v xml:space="preserve">LB </v>
      </c>
      <c r="S2165" s="178" t="s">
        <v>24045</v>
      </c>
      <c r="T2165" s="178">
        <v>7439976</v>
      </c>
      <c r="U2165" s="178" t="s">
        <v>24043</v>
      </c>
      <c r="V2165" s="178">
        <v>8</v>
      </c>
      <c r="W2165" s="178">
        <f>Emissions!W2166</f>
        <v>7.4301357658459202E-2</v>
      </c>
      <c r="X2165" s="178" t="str">
        <f>Emissions!X2166</f>
        <v>LB</v>
      </c>
    </row>
    <row r="2166" spans="1:24" x14ac:dyDescent="0.3">
      <c r="A2166" s="175" t="str">
        <f>Emissions!A2167</f>
        <v>40067</v>
      </c>
      <c r="B2166" s="175" t="str">
        <f>Emissions!B2167</f>
        <v>40</v>
      </c>
      <c r="C2166" s="175" t="str">
        <f>Emissions!F2167</f>
        <v>OK</v>
      </c>
      <c r="D2166" s="175" t="str">
        <f>Emissions!C2167</f>
        <v>067</v>
      </c>
      <c r="E2166" s="178" t="str">
        <f>Emissions!D2167</f>
        <v>Jefferson</v>
      </c>
      <c r="F2166" s="178" t="str">
        <f>Emissions!E2167</f>
        <v>County</v>
      </c>
      <c r="G2166" s="178">
        <v>2850001000</v>
      </c>
      <c r="H2166" s="178" t="s">
        <v>24044</v>
      </c>
      <c r="I2166" s="178" t="s">
        <v>24041</v>
      </c>
      <c r="J2166" s="178" t="s">
        <v>24046</v>
      </c>
      <c r="K2166" s="178">
        <v>2014</v>
      </c>
      <c r="L2166" s="178">
        <v>515</v>
      </c>
      <c r="M2166" s="178" t="s">
        <v>24042</v>
      </c>
      <c r="N2166" s="183">
        <f>Emissions!P2167</f>
        <v>0.63027139032482316</v>
      </c>
      <c r="O2166" s="183" t="str">
        <f>Emissions!Q2167</f>
        <v>LB</v>
      </c>
      <c r="P2166" s="172">
        <f t="shared" si="33"/>
        <v>2.8531061514364551E-2</v>
      </c>
      <c r="Q2166" s="178" t="str">
        <f>Emissions!S2167</f>
        <v xml:space="preserve">LB </v>
      </c>
      <c r="R2166" s="178" t="str">
        <f>Emissions!T2167</f>
        <v xml:space="preserve">LB </v>
      </c>
      <c r="S2166" s="178" t="s">
        <v>24045</v>
      </c>
      <c r="T2166" s="178">
        <v>7439976</v>
      </c>
      <c r="U2166" s="178" t="s">
        <v>24043</v>
      </c>
      <c r="V2166" s="178">
        <v>8</v>
      </c>
      <c r="W2166" s="178">
        <f>Emissions!W2167</f>
        <v>1.79823118081016E-2</v>
      </c>
      <c r="X2166" s="178" t="str">
        <f>Emissions!X2167</f>
        <v>LB</v>
      </c>
    </row>
    <row r="2167" spans="1:24" x14ac:dyDescent="0.3">
      <c r="A2167" s="175" t="str">
        <f>Emissions!A2168</f>
        <v>40069</v>
      </c>
      <c r="B2167" s="175" t="str">
        <f>Emissions!B2168</f>
        <v>40</v>
      </c>
      <c r="C2167" s="175" t="str">
        <f>Emissions!F2168</f>
        <v>OK</v>
      </c>
      <c r="D2167" s="175" t="str">
        <f>Emissions!C2168</f>
        <v>069</v>
      </c>
      <c r="E2167" s="178" t="str">
        <f>Emissions!D2168</f>
        <v>Johnston</v>
      </c>
      <c r="F2167" s="178" t="str">
        <f>Emissions!E2168</f>
        <v>County</v>
      </c>
      <c r="G2167" s="178">
        <v>2850001000</v>
      </c>
      <c r="H2167" s="178" t="s">
        <v>24044</v>
      </c>
      <c r="I2167" s="178" t="s">
        <v>24041</v>
      </c>
      <c r="J2167" s="178" t="s">
        <v>24046</v>
      </c>
      <c r="K2167" s="178">
        <v>2014</v>
      </c>
      <c r="L2167" s="178">
        <v>515</v>
      </c>
      <c r="M2167" s="178" t="s">
        <v>24042</v>
      </c>
      <c r="N2167" s="183">
        <f>Emissions!P2168</f>
        <v>1.1121905986612384</v>
      </c>
      <c r="O2167" s="183" t="str">
        <f>Emissions!Q2168</f>
        <v>LB</v>
      </c>
      <c r="P2167" s="172">
        <f t="shared" si="33"/>
        <v>2.8531061514364544E-2</v>
      </c>
      <c r="Q2167" s="178" t="str">
        <f>Emissions!S2168</f>
        <v xml:space="preserve">LB </v>
      </c>
      <c r="R2167" s="178" t="str">
        <f>Emissions!T2168</f>
        <v xml:space="preserve">LB </v>
      </c>
      <c r="S2167" s="178" t="s">
        <v>24045</v>
      </c>
      <c r="T2167" s="178">
        <v>7439976</v>
      </c>
      <c r="U2167" s="178" t="s">
        <v>24043</v>
      </c>
      <c r="V2167" s="178">
        <v>8</v>
      </c>
      <c r="W2167" s="178">
        <f>Emissions!W2168</f>
        <v>3.1731978386101721E-2</v>
      </c>
      <c r="X2167" s="178" t="str">
        <f>Emissions!X2168</f>
        <v>LB</v>
      </c>
    </row>
    <row r="2168" spans="1:24" x14ac:dyDescent="0.3">
      <c r="A2168" s="175" t="str">
        <f>Emissions!A2169</f>
        <v>40071</v>
      </c>
      <c r="B2168" s="175" t="str">
        <f>Emissions!B2169</f>
        <v>40</v>
      </c>
      <c r="C2168" s="175" t="str">
        <f>Emissions!F2169</f>
        <v>OK</v>
      </c>
      <c r="D2168" s="175" t="str">
        <f>Emissions!C2169</f>
        <v>071</v>
      </c>
      <c r="E2168" s="178" t="str">
        <f>Emissions!D2169</f>
        <v>Kay</v>
      </c>
      <c r="F2168" s="178" t="str">
        <f>Emissions!E2169</f>
        <v>County</v>
      </c>
      <c r="G2168" s="178">
        <v>2850001000</v>
      </c>
      <c r="H2168" s="178" t="s">
        <v>24044</v>
      </c>
      <c r="I2168" s="178" t="s">
        <v>24041</v>
      </c>
      <c r="J2168" s="178" t="s">
        <v>24046</v>
      </c>
      <c r="K2168" s="178">
        <v>2014</v>
      </c>
      <c r="L2168" s="178">
        <v>515</v>
      </c>
      <c r="M2168" s="178" t="s">
        <v>24042</v>
      </c>
      <c r="N2168" s="183">
        <f>Emissions!P2169</f>
        <v>4.5555439111875886</v>
      </c>
      <c r="O2168" s="183" t="str">
        <f>Emissions!Q2169</f>
        <v>LB</v>
      </c>
      <c r="P2168" s="172">
        <f t="shared" si="33"/>
        <v>2.8531061514364544E-2</v>
      </c>
      <c r="Q2168" s="178" t="str">
        <f>Emissions!S2169</f>
        <v xml:space="preserve">LB </v>
      </c>
      <c r="R2168" s="178" t="str">
        <f>Emissions!T2169</f>
        <v xml:space="preserve">LB </v>
      </c>
      <c r="S2168" s="178" t="s">
        <v>24045</v>
      </c>
      <c r="T2168" s="178">
        <v>7439976</v>
      </c>
      <c r="U2168" s="178" t="s">
        <v>24043</v>
      </c>
      <c r="V2168" s="178">
        <v>8</v>
      </c>
      <c r="W2168" s="178">
        <f>Emissions!W2169</f>
        <v>0.12997450356148194</v>
      </c>
      <c r="X2168" s="178" t="str">
        <f>Emissions!X2169</f>
        <v>LB</v>
      </c>
    </row>
    <row r="2169" spans="1:24" x14ac:dyDescent="0.3">
      <c r="A2169" s="175" t="str">
        <f>Emissions!A2170</f>
        <v>40073</v>
      </c>
      <c r="B2169" s="175" t="str">
        <f>Emissions!B2170</f>
        <v>40</v>
      </c>
      <c r="C2169" s="175" t="str">
        <f>Emissions!F2170</f>
        <v>OK</v>
      </c>
      <c r="D2169" s="175" t="str">
        <f>Emissions!C2170</f>
        <v>073</v>
      </c>
      <c r="E2169" s="178" t="str">
        <f>Emissions!D2170</f>
        <v>Kingfisher</v>
      </c>
      <c r="F2169" s="178" t="str">
        <f>Emissions!E2170</f>
        <v>County</v>
      </c>
      <c r="G2169" s="178">
        <v>2850001000</v>
      </c>
      <c r="H2169" s="178" t="s">
        <v>24044</v>
      </c>
      <c r="I2169" s="178" t="s">
        <v>24041</v>
      </c>
      <c r="J2169" s="178" t="s">
        <v>24046</v>
      </c>
      <c r="K2169" s="178">
        <v>2014</v>
      </c>
      <c r="L2169" s="178">
        <v>515</v>
      </c>
      <c r="M2169" s="178" t="s">
        <v>24042</v>
      </c>
      <c r="N2169" s="183">
        <f>Emissions!P2170</f>
        <v>1.5558447607319059</v>
      </c>
      <c r="O2169" s="183" t="str">
        <f>Emissions!Q2170</f>
        <v>LB</v>
      </c>
      <c r="P2169" s="172">
        <f t="shared" si="33"/>
        <v>2.8531061514364547E-2</v>
      </c>
      <c r="Q2169" s="178" t="str">
        <f>Emissions!S2170</f>
        <v xml:space="preserve">LB </v>
      </c>
      <c r="R2169" s="178" t="str">
        <f>Emissions!T2170</f>
        <v xml:space="preserve">LB </v>
      </c>
      <c r="S2169" s="178" t="s">
        <v>24045</v>
      </c>
      <c r="T2169" s="178">
        <v>7439976</v>
      </c>
      <c r="U2169" s="178" t="s">
        <v>24043</v>
      </c>
      <c r="V2169" s="178">
        <v>8</v>
      </c>
      <c r="W2169" s="178">
        <f>Emissions!W2170</f>
        <v>4.4389902575243799E-2</v>
      </c>
      <c r="X2169" s="178" t="str">
        <f>Emissions!X2170</f>
        <v>LB</v>
      </c>
    </row>
    <row r="2170" spans="1:24" x14ac:dyDescent="0.3">
      <c r="A2170" s="175" t="str">
        <f>Emissions!A2171</f>
        <v>40075</v>
      </c>
      <c r="B2170" s="175" t="str">
        <f>Emissions!B2171</f>
        <v>40</v>
      </c>
      <c r="C2170" s="175" t="str">
        <f>Emissions!F2171</f>
        <v>OK</v>
      </c>
      <c r="D2170" s="175" t="str">
        <f>Emissions!C2171</f>
        <v>075</v>
      </c>
      <c r="E2170" s="178" t="str">
        <f>Emissions!D2171</f>
        <v>Kiowa</v>
      </c>
      <c r="F2170" s="178" t="str">
        <f>Emissions!E2171</f>
        <v>County</v>
      </c>
      <c r="G2170" s="178">
        <v>2850001000</v>
      </c>
      <c r="H2170" s="178" t="s">
        <v>24044</v>
      </c>
      <c r="I2170" s="178" t="s">
        <v>24041</v>
      </c>
      <c r="J2170" s="178" t="s">
        <v>24046</v>
      </c>
      <c r="K2170" s="178">
        <v>2014</v>
      </c>
      <c r="L2170" s="178">
        <v>515</v>
      </c>
      <c r="M2170" s="178" t="s">
        <v>24042</v>
      </c>
      <c r="N2170" s="183">
        <f>Emissions!P2171</f>
        <v>0.93518971711261112</v>
      </c>
      <c r="O2170" s="183" t="str">
        <f>Emissions!Q2171</f>
        <v>LB</v>
      </c>
      <c r="P2170" s="172">
        <f t="shared" si="33"/>
        <v>2.8531061514364544E-2</v>
      </c>
      <c r="Q2170" s="178" t="str">
        <f>Emissions!S2171</f>
        <v xml:space="preserve">LB </v>
      </c>
      <c r="R2170" s="178" t="str">
        <f>Emissions!T2171</f>
        <v xml:space="preserve">LB </v>
      </c>
      <c r="S2170" s="178" t="s">
        <v>24045</v>
      </c>
      <c r="T2170" s="178">
        <v>7439976</v>
      </c>
      <c r="U2170" s="178" t="s">
        <v>24043</v>
      </c>
      <c r="V2170" s="178">
        <v>8</v>
      </c>
      <c r="W2170" s="178">
        <f>Emissions!W2171</f>
        <v>2.6681955346541084E-2</v>
      </c>
      <c r="X2170" s="178" t="str">
        <f>Emissions!X2171</f>
        <v>LB</v>
      </c>
    </row>
    <row r="2171" spans="1:24" x14ac:dyDescent="0.3">
      <c r="A2171" s="175" t="str">
        <f>Emissions!A2172</f>
        <v>40077</v>
      </c>
      <c r="B2171" s="175" t="str">
        <f>Emissions!B2172</f>
        <v>40</v>
      </c>
      <c r="C2171" s="175" t="str">
        <f>Emissions!F2172</f>
        <v>OK</v>
      </c>
      <c r="D2171" s="175" t="str">
        <f>Emissions!C2172</f>
        <v>077</v>
      </c>
      <c r="E2171" s="178" t="str">
        <f>Emissions!D2172</f>
        <v>Latimer</v>
      </c>
      <c r="F2171" s="178" t="str">
        <f>Emissions!E2172</f>
        <v>County</v>
      </c>
      <c r="G2171" s="178">
        <v>2850001000</v>
      </c>
      <c r="H2171" s="178" t="s">
        <v>24044</v>
      </c>
      <c r="I2171" s="178" t="s">
        <v>24041</v>
      </c>
      <c r="J2171" s="178" t="s">
        <v>24046</v>
      </c>
      <c r="K2171" s="178">
        <v>2014</v>
      </c>
      <c r="L2171" s="178">
        <v>515</v>
      </c>
      <c r="M2171" s="178" t="s">
        <v>24042</v>
      </c>
      <c r="N2171" s="183">
        <f>Emissions!P2172</f>
        <v>1.0711207846063784</v>
      </c>
      <c r="O2171" s="183" t="str">
        <f>Emissions!Q2172</f>
        <v>LB</v>
      </c>
      <c r="P2171" s="172">
        <f t="shared" si="33"/>
        <v>2.8531061514364544E-2</v>
      </c>
      <c r="Q2171" s="178" t="str">
        <f>Emissions!S2172</f>
        <v xml:space="preserve">LB </v>
      </c>
      <c r="R2171" s="178" t="str">
        <f>Emissions!T2172</f>
        <v xml:space="preserve">LB </v>
      </c>
      <c r="S2171" s="178" t="s">
        <v>24045</v>
      </c>
      <c r="T2171" s="178">
        <v>7439976</v>
      </c>
      <c r="U2171" s="178" t="s">
        <v>24043</v>
      </c>
      <c r="V2171" s="178">
        <v>8</v>
      </c>
      <c r="W2171" s="178">
        <f>Emissions!W2172</f>
        <v>3.0560212994918998E-2</v>
      </c>
      <c r="X2171" s="178" t="str">
        <f>Emissions!X2172</f>
        <v>LB</v>
      </c>
    </row>
    <row r="2172" spans="1:24" x14ac:dyDescent="0.3">
      <c r="A2172" s="175" t="str">
        <f>Emissions!A2173</f>
        <v>40079</v>
      </c>
      <c r="B2172" s="175" t="str">
        <f>Emissions!B2173</f>
        <v>40</v>
      </c>
      <c r="C2172" s="175" t="str">
        <f>Emissions!F2173</f>
        <v>OK</v>
      </c>
      <c r="D2172" s="175" t="str">
        <f>Emissions!C2173</f>
        <v>079</v>
      </c>
      <c r="E2172" s="178" t="str">
        <f>Emissions!D2173</f>
        <v>Le Flore</v>
      </c>
      <c r="F2172" s="178" t="str">
        <f>Emissions!E2173</f>
        <v>County</v>
      </c>
      <c r="G2172" s="178">
        <v>2850001000</v>
      </c>
      <c r="H2172" s="178" t="s">
        <v>24044</v>
      </c>
      <c r="I2172" s="178" t="s">
        <v>24041</v>
      </c>
      <c r="J2172" s="178" t="s">
        <v>24046</v>
      </c>
      <c r="K2172" s="178">
        <v>2014</v>
      </c>
      <c r="L2172" s="178">
        <v>515</v>
      </c>
      <c r="M2172" s="178" t="s">
        <v>24042</v>
      </c>
      <c r="N2172" s="183">
        <f>Emissions!P2173</f>
        <v>4.9845732126435989</v>
      </c>
      <c r="O2172" s="183" t="str">
        <f>Emissions!Q2173</f>
        <v>LB</v>
      </c>
      <c r="P2172" s="172">
        <f t="shared" si="33"/>
        <v>2.8531061514364547E-2</v>
      </c>
      <c r="Q2172" s="178" t="str">
        <f>Emissions!S2173</f>
        <v xml:space="preserve">LB </v>
      </c>
      <c r="R2172" s="178" t="str">
        <f>Emissions!T2173</f>
        <v xml:space="preserve">LB </v>
      </c>
      <c r="S2172" s="178" t="s">
        <v>24045</v>
      </c>
      <c r="T2172" s="178">
        <v>7439976</v>
      </c>
      <c r="U2172" s="178" t="s">
        <v>24043</v>
      </c>
      <c r="V2172" s="178">
        <v>8</v>
      </c>
      <c r="W2172" s="178">
        <f>Emissions!W2173</f>
        <v>0.14221516495278824</v>
      </c>
      <c r="X2172" s="178" t="str">
        <f>Emissions!X2173</f>
        <v>LB</v>
      </c>
    </row>
    <row r="2173" spans="1:24" x14ac:dyDescent="0.3">
      <c r="A2173" s="175" t="str">
        <f>Emissions!A2174</f>
        <v>40081</v>
      </c>
      <c r="B2173" s="175" t="str">
        <f>Emissions!B2174</f>
        <v>40</v>
      </c>
      <c r="C2173" s="175" t="str">
        <f>Emissions!F2174</f>
        <v>OK</v>
      </c>
      <c r="D2173" s="175" t="str">
        <f>Emissions!C2174</f>
        <v>081</v>
      </c>
      <c r="E2173" s="178" t="str">
        <f>Emissions!D2174</f>
        <v>Lincoln</v>
      </c>
      <c r="F2173" s="178" t="str">
        <f>Emissions!E2174</f>
        <v>County</v>
      </c>
      <c r="G2173" s="178">
        <v>2850001000</v>
      </c>
      <c r="H2173" s="178" t="s">
        <v>24044</v>
      </c>
      <c r="I2173" s="178" t="s">
        <v>24041</v>
      </c>
      <c r="J2173" s="178" t="s">
        <v>24046</v>
      </c>
      <c r="K2173" s="178">
        <v>2014</v>
      </c>
      <c r="L2173" s="178">
        <v>515</v>
      </c>
      <c r="M2173" s="178" t="s">
        <v>24042</v>
      </c>
      <c r="N2173" s="183">
        <f>Emissions!P2174</f>
        <v>3.467794860402901</v>
      </c>
      <c r="O2173" s="183" t="str">
        <f>Emissions!Q2174</f>
        <v>LB</v>
      </c>
      <c r="P2173" s="172">
        <f t="shared" si="33"/>
        <v>2.8531061514364544E-2</v>
      </c>
      <c r="Q2173" s="178" t="str">
        <f>Emissions!S2174</f>
        <v xml:space="preserve">LB </v>
      </c>
      <c r="R2173" s="178" t="str">
        <f>Emissions!T2174</f>
        <v xml:space="preserve">LB </v>
      </c>
      <c r="S2173" s="178" t="s">
        <v>24045</v>
      </c>
      <c r="T2173" s="178">
        <v>7439976</v>
      </c>
      <c r="U2173" s="178" t="s">
        <v>24043</v>
      </c>
      <c r="V2173" s="178">
        <v>8</v>
      </c>
      <c r="W2173" s="178">
        <f>Emissions!W2174</f>
        <v>9.8939868481352375E-2</v>
      </c>
      <c r="X2173" s="178" t="str">
        <f>Emissions!X2174</f>
        <v>LB</v>
      </c>
    </row>
    <row r="2174" spans="1:24" x14ac:dyDescent="0.3">
      <c r="A2174" s="175" t="str">
        <f>Emissions!A2175</f>
        <v>40083</v>
      </c>
      <c r="B2174" s="175" t="str">
        <f>Emissions!B2175</f>
        <v>40</v>
      </c>
      <c r="C2174" s="175" t="str">
        <f>Emissions!F2175</f>
        <v>OK</v>
      </c>
      <c r="D2174" s="175" t="str">
        <f>Emissions!C2175</f>
        <v>083</v>
      </c>
      <c r="E2174" s="178" t="str">
        <f>Emissions!D2175</f>
        <v>Logan</v>
      </c>
      <c r="F2174" s="178" t="str">
        <f>Emissions!E2175</f>
        <v>County</v>
      </c>
      <c r="G2174" s="178">
        <v>2850001000</v>
      </c>
      <c r="H2174" s="178" t="s">
        <v>24044</v>
      </c>
      <c r="I2174" s="178" t="s">
        <v>24041</v>
      </c>
      <c r="J2174" s="178" t="s">
        <v>24046</v>
      </c>
      <c r="K2174" s="178">
        <v>2014</v>
      </c>
      <c r="L2174" s="178">
        <v>515</v>
      </c>
      <c r="M2174" s="178" t="s">
        <v>24042</v>
      </c>
      <c r="N2174" s="183">
        <f>Emissions!P2175</f>
        <v>4.5353095149947062</v>
      </c>
      <c r="O2174" s="183" t="str">
        <f>Emissions!Q2175</f>
        <v>LB</v>
      </c>
      <c r="P2174" s="172">
        <f t="shared" si="33"/>
        <v>2.8531061514364547E-2</v>
      </c>
      <c r="Q2174" s="178" t="str">
        <f>Emissions!S2175</f>
        <v xml:space="preserve">LB </v>
      </c>
      <c r="R2174" s="178" t="str">
        <f>Emissions!T2175</f>
        <v xml:space="preserve">LB </v>
      </c>
      <c r="S2174" s="178" t="s">
        <v>24045</v>
      </c>
      <c r="T2174" s="178">
        <v>7439976</v>
      </c>
      <c r="U2174" s="178" t="s">
        <v>24043</v>
      </c>
      <c r="V2174" s="178">
        <v>8</v>
      </c>
      <c r="W2174" s="178">
        <f>Emissions!W2175</f>
        <v>0.1293971947589968</v>
      </c>
      <c r="X2174" s="178" t="str">
        <f>Emissions!X2175</f>
        <v>LB</v>
      </c>
    </row>
    <row r="2175" spans="1:24" x14ac:dyDescent="0.3">
      <c r="A2175" s="175" t="str">
        <f>Emissions!A2176</f>
        <v>40085</v>
      </c>
      <c r="B2175" s="175" t="str">
        <f>Emissions!B2176</f>
        <v>40</v>
      </c>
      <c r="C2175" s="175" t="str">
        <f>Emissions!F2176</f>
        <v>OK</v>
      </c>
      <c r="D2175" s="175" t="str">
        <f>Emissions!C2176</f>
        <v>085</v>
      </c>
      <c r="E2175" s="178" t="str">
        <f>Emissions!D2176</f>
        <v>Love</v>
      </c>
      <c r="F2175" s="178" t="str">
        <f>Emissions!E2176</f>
        <v>County</v>
      </c>
      <c r="G2175" s="178">
        <v>2850001000</v>
      </c>
      <c r="H2175" s="178" t="s">
        <v>24044</v>
      </c>
      <c r="I2175" s="178" t="s">
        <v>24041</v>
      </c>
      <c r="J2175" s="178" t="s">
        <v>24046</v>
      </c>
      <c r="K2175" s="178">
        <v>2014</v>
      </c>
      <c r="L2175" s="178">
        <v>515</v>
      </c>
      <c r="M2175" s="178" t="s">
        <v>24042</v>
      </c>
      <c r="N2175" s="183">
        <f>Emissions!P2176</f>
        <v>0.97896412867840055</v>
      </c>
      <c r="O2175" s="183" t="str">
        <f>Emissions!Q2176</f>
        <v>LB</v>
      </c>
      <c r="P2175" s="172">
        <f t="shared" si="33"/>
        <v>2.8531061514364551E-2</v>
      </c>
      <c r="Q2175" s="178" t="str">
        <f>Emissions!S2176</f>
        <v xml:space="preserve">LB </v>
      </c>
      <c r="R2175" s="178" t="str">
        <f>Emissions!T2176</f>
        <v xml:space="preserve">LB </v>
      </c>
      <c r="S2175" s="178" t="s">
        <v>24045</v>
      </c>
      <c r="T2175" s="178">
        <v>7439976</v>
      </c>
      <c r="U2175" s="178" t="s">
        <v>24043</v>
      </c>
      <c r="V2175" s="178">
        <v>8</v>
      </c>
      <c r="W2175" s="178">
        <f>Emissions!W2176</f>
        <v>2.7930885775679738E-2</v>
      </c>
      <c r="X2175" s="178" t="str">
        <f>Emissions!X2176</f>
        <v>LB</v>
      </c>
    </row>
    <row r="2176" spans="1:24" x14ac:dyDescent="0.3">
      <c r="A2176" s="175" t="str">
        <f>Emissions!A2177</f>
        <v>40087</v>
      </c>
      <c r="B2176" s="175" t="str">
        <f>Emissions!B2177</f>
        <v>40</v>
      </c>
      <c r="C2176" s="175" t="str">
        <f>Emissions!F2177</f>
        <v>OK</v>
      </c>
      <c r="D2176" s="175" t="str">
        <f>Emissions!C2177</f>
        <v>087</v>
      </c>
      <c r="E2176" s="178" t="str">
        <f>Emissions!D2177</f>
        <v>McClain</v>
      </c>
      <c r="F2176" s="178" t="str">
        <f>Emissions!E2177</f>
        <v>County</v>
      </c>
      <c r="G2176" s="178">
        <v>2850001000</v>
      </c>
      <c r="H2176" s="178" t="s">
        <v>24044</v>
      </c>
      <c r="I2176" s="178" t="s">
        <v>24041</v>
      </c>
      <c r="J2176" s="178" t="s">
        <v>24046</v>
      </c>
      <c r="K2176" s="178">
        <v>2014</v>
      </c>
      <c r="L2176" s="178">
        <v>515</v>
      </c>
      <c r="M2176" s="178" t="s">
        <v>24042</v>
      </c>
      <c r="N2176" s="183">
        <f>Emissions!P2177</f>
        <v>3.7376535898267842</v>
      </c>
      <c r="O2176" s="183" t="str">
        <f>Emissions!Q2177</f>
        <v>LB</v>
      </c>
      <c r="P2176" s="172">
        <f t="shared" si="33"/>
        <v>2.8531061514364547E-2</v>
      </c>
      <c r="Q2176" s="178" t="str">
        <f>Emissions!S2177</f>
        <v xml:space="preserve">LB </v>
      </c>
      <c r="R2176" s="178" t="str">
        <f>Emissions!T2177</f>
        <v xml:space="preserve">LB </v>
      </c>
      <c r="S2176" s="178" t="s">
        <v>24045</v>
      </c>
      <c r="T2176" s="178">
        <v>7439976</v>
      </c>
      <c r="U2176" s="178" t="s">
        <v>24043</v>
      </c>
      <c r="V2176" s="178">
        <v>8</v>
      </c>
      <c r="W2176" s="178">
        <f>Emissions!W2177</f>
        <v>0.10663922449073346</v>
      </c>
      <c r="X2176" s="178" t="str">
        <f>Emissions!X2177</f>
        <v>LB</v>
      </c>
    </row>
    <row r="2177" spans="1:24" x14ac:dyDescent="0.3">
      <c r="A2177" s="175" t="str">
        <f>Emissions!A2178</f>
        <v>40089</v>
      </c>
      <c r="B2177" s="175" t="str">
        <f>Emissions!B2178</f>
        <v>40</v>
      </c>
      <c r="C2177" s="175" t="str">
        <f>Emissions!F2178</f>
        <v>OK</v>
      </c>
      <c r="D2177" s="175" t="str">
        <f>Emissions!C2178</f>
        <v>089</v>
      </c>
      <c r="E2177" s="178" t="str">
        <f>Emissions!D2178</f>
        <v>McCurtain</v>
      </c>
      <c r="F2177" s="178" t="str">
        <f>Emissions!E2178</f>
        <v>County</v>
      </c>
      <c r="G2177" s="178">
        <v>2850001000</v>
      </c>
      <c r="H2177" s="178" t="s">
        <v>24044</v>
      </c>
      <c r="I2177" s="178" t="s">
        <v>24041</v>
      </c>
      <c r="J2177" s="178" t="s">
        <v>24046</v>
      </c>
      <c r="K2177" s="178">
        <v>2014</v>
      </c>
      <c r="L2177" s="178">
        <v>515</v>
      </c>
      <c r="M2177" s="178" t="s">
        <v>24042</v>
      </c>
      <c r="N2177" s="183">
        <f>Emissions!P2178</f>
        <v>3.3106276939344257</v>
      </c>
      <c r="O2177" s="183" t="str">
        <f>Emissions!Q2178</f>
        <v>LB</v>
      </c>
      <c r="P2177" s="172">
        <f t="shared" si="33"/>
        <v>2.8531061514364547E-2</v>
      </c>
      <c r="Q2177" s="178" t="str">
        <f>Emissions!S2178</f>
        <v xml:space="preserve">LB </v>
      </c>
      <c r="R2177" s="178" t="str">
        <f>Emissions!T2178</f>
        <v xml:space="preserve">LB </v>
      </c>
      <c r="S2177" s="178" t="s">
        <v>24045</v>
      </c>
      <c r="T2177" s="178">
        <v>7439976</v>
      </c>
      <c r="U2177" s="178" t="s">
        <v>24043</v>
      </c>
      <c r="V2177" s="178">
        <v>8</v>
      </c>
      <c r="W2177" s="178">
        <f>Emissions!W2178</f>
        <v>9.4455722386801944E-2</v>
      </c>
      <c r="X2177" s="178" t="str">
        <f>Emissions!X2178</f>
        <v>LB</v>
      </c>
    </row>
    <row r="2178" spans="1:24" x14ac:dyDescent="0.3">
      <c r="A2178" s="175" t="str">
        <f>Emissions!A2179</f>
        <v>40091</v>
      </c>
      <c r="B2178" s="175" t="str">
        <f>Emissions!B2179</f>
        <v>40</v>
      </c>
      <c r="C2178" s="175" t="str">
        <f>Emissions!F2179</f>
        <v>OK</v>
      </c>
      <c r="D2178" s="175" t="str">
        <f>Emissions!C2179</f>
        <v>091</v>
      </c>
      <c r="E2178" s="178" t="str">
        <f>Emissions!D2179</f>
        <v>McIntosh</v>
      </c>
      <c r="F2178" s="178" t="str">
        <f>Emissions!E2179</f>
        <v>County</v>
      </c>
      <c r="G2178" s="178">
        <v>2850001000</v>
      </c>
      <c r="H2178" s="178" t="s">
        <v>24044</v>
      </c>
      <c r="I2178" s="178" t="s">
        <v>24041</v>
      </c>
      <c r="J2178" s="178" t="s">
        <v>24046</v>
      </c>
      <c r="K2178" s="178">
        <v>2014</v>
      </c>
      <c r="L2178" s="178">
        <v>515</v>
      </c>
      <c r="M2178" s="178" t="s">
        <v>24042</v>
      </c>
      <c r="N2178" s="183">
        <f>Emissions!P2179</f>
        <v>2.0122205481317623</v>
      </c>
      <c r="O2178" s="183" t="str">
        <f>Emissions!Q2179</f>
        <v>LB</v>
      </c>
      <c r="P2178" s="172">
        <f t="shared" si="33"/>
        <v>2.8531061514364547E-2</v>
      </c>
      <c r="Q2178" s="178" t="str">
        <f>Emissions!S2179</f>
        <v xml:space="preserve">LB </v>
      </c>
      <c r="R2178" s="178" t="str">
        <f>Emissions!T2179</f>
        <v xml:space="preserve">LB </v>
      </c>
      <c r="S2178" s="178" t="s">
        <v>24045</v>
      </c>
      <c r="T2178" s="178">
        <v>7439976</v>
      </c>
      <c r="U2178" s="178" t="s">
        <v>24043</v>
      </c>
      <c r="V2178" s="178">
        <v>8</v>
      </c>
      <c r="W2178" s="178">
        <f>Emissions!W2179</f>
        <v>5.7410788239215658E-2</v>
      </c>
      <c r="X2178" s="178" t="str">
        <f>Emissions!X2179</f>
        <v>LB</v>
      </c>
    </row>
    <row r="2179" spans="1:24" x14ac:dyDescent="0.3">
      <c r="A2179" s="175" t="str">
        <f>Emissions!A2180</f>
        <v>40093</v>
      </c>
      <c r="B2179" s="175" t="str">
        <f>Emissions!B2180</f>
        <v>40</v>
      </c>
      <c r="C2179" s="175" t="str">
        <f>Emissions!F2180</f>
        <v>OK</v>
      </c>
      <c r="D2179" s="175" t="str">
        <f>Emissions!C2180</f>
        <v>093</v>
      </c>
      <c r="E2179" s="178" t="str">
        <f>Emissions!D2180</f>
        <v>Major</v>
      </c>
      <c r="F2179" s="178" t="str">
        <f>Emissions!E2180</f>
        <v>County</v>
      </c>
      <c r="G2179" s="178">
        <v>2850001000</v>
      </c>
      <c r="H2179" s="178" t="s">
        <v>24044</v>
      </c>
      <c r="I2179" s="178" t="s">
        <v>24041</v>
      </c>
      <c r="J2179" s="178" t="s">
        <v>24046</v>
      </c>
      <c r="K2179" s="178">
        <v>2014</v>
      </c>
      <c r="L2179" s="178">
        <v>515</v>
      </c>
      <c r="M2179" s="178" t="s">
        <v>24042</v>
      </c>
      <c r="N2179" s="183">
        <f>Emissions!P2180</f>
        <v>0.77631965591503183</v>
      </c>
      <c r="O2179" s="183" t="str">
        <f>Emissions!Q2180</f>
        <v>LB</v>
      </c>
      <c r="P2179" s="172">
        <f t="shared" ref="P2179:P2242" si="34">W2179/N2179</f>
        <v>2.8531061514364544E-2</v>
      </c>
      <c r="Q2179" s="178" t="str">
        <f>Emissions!S2180</f>
        <v xml:space="preserve">LB </v>
      </c>
      <c r="R2179" s="178" t="str">
        <f>Emissions!T2180</f>
        <v xml:space="preserve">LB </v>
      </c>
      <c r="S2179" s="178" t="s">
        <v>24045</v>
      </c>
      <c r="T2179" s="178">
        <v>7439976</v>
      </c>
      <c r="U2179" s="178" t="s">
        <v>24043</v>
      </c>
      <c r="V2179" s="178">
        <v>8</v>
      </c>
      <c r="W2179" s="178">
        <f>Emissions!W2180</f>
        <v>2.214922385772209E-2</v>
      </c>
      <c r="X2179" s="178" t="str">
        <f>Emissions!X2180</f>
        <v>LB</v>
      </c>
    </row>
    <row r="2180" spans="1:24" x14ac:dyDescent="0.3">
      <c r="A2180" s="175" t="str">
        <f>Emissions!A2181</f>
        <v>40095</v>
      </c>
      <c r="B2180" s="175" t="str">
        <f>Emissions!B2181</f>
        <v>40</v>
      </c>
      <c r="C2180" s="175" t="str">
        <f>Emissions!F2181</f>
        <v>OK</v>
      </c>
      <c r="D2180" s="175" t="str">
        <f>Emissions!C2181</f>
        <v>095</v>
      </c>
      <c r="E2180" s="178" t="str">
        <f>Emissions!D2181</f>
        <v>Marshall</v>
      </c>
      <c r="F2180" s="178" t="str">
        <f>Emissions!E2181</f>
        <v>County</v>
      </c>
      <c r="G2180" s="178">
        <v>2850001000</v>
      </c>
      <c r="H2180" s="178" t="s">
        <v>24044</v>
      </c>
      <c r="I2180" s="178" t="s">
        <v>24041</v>
      </c>
      <c r="J2180" s="178" t="s">
        <v>24046</v>
      </c>
      <c r="K2180" s="178">
        <v>2014</v>
      </c>
      <c r="L2180" s="178">
        <v>515</v>
      </c>
      <c r="M2180" s="178" t="s">
        <v>24042</v>
      </c>
      <c r="N2180" s="183">
        <f>Emissions!P2181</f>
        <v>1.6209554415505865</v>
      </c>
      <c r="O2180" s="183" t="str">
        <f>Emissions!Q2181</f>
        <v>LB</v>
      </c>
      <c r="P2180" s="172">
        <f t="shared" si="34"/>
        <v>2.853106151436454E-2</v>
      </c>
      <c r="Q2180" s="178" t="str">
        <f>Emissions!S2181</f>
        <v xml:space="preserve">LB </v>
      </c>
      <c r="R2180" s="178" t="str">
        <f>Emissions!T2181</f>
        <v xml:space="preserve">LB </v>
      </c>
      <c r="S2180" s="178" t="s">
        <v>24045</v>
      </c>
      <c r="T2180" s="178">
        <v>7439976</v>
      </c>
      <c r="U2180" s="178" t="s">
        <v>24043</v>
      </c>
      <c r="V2180" s="178">
        <v>8</v>
      </c>
      <c r="W2180" s="178">
        <f>Emissions!W2181</f>
        <v>4.6247579414923717E-2</v>
      </c>
      <c r="X2180" s="178" t="str">
        <f>Emissions!X2181</f>
        <v>LB</v>
      </c>
    </row>
    <row r="2181" spans="1:24" x14ac:dyDescent="0.3">
      <c r="A2181" s="175" t="str">
        <f>Emissions!A2182</f>
        <v>40097</v>
      </c>
      <c r="B2181" s="175" t="str">
        <f>Emissions!B2182</f>
        <v>40</v>
      </c>
      <c r="C2181" s="175" t="str">
        <f>Emissions!F2182</f>
        <v>OK</v>
      </c>
      <c r="D2181" s="175" t="str">
        <f>Emissions!C2182</f>
        <v>097</v>
      </c>
      <c r="E2181" s="178" t="str">
        <f>Emissions!D2182</f>
        <v>Mayes</v>
      </c>
      <c r="F2181" s="178" t="str">
        <f>Emissions!E2182</f>
        <v>County</v>
      </c>
      <c r="G2181" s="178">
        <v>2850001000</v>
      </c>
      <c r="H2181" s="178" t="s">
        <v>24044</v>
      </c>
      <c r="I2181" s="178" t="s">
        <v>24041</v>
      </c>
      <c r="J2181" s="178" t="s">
        <v>24046</v>
      </c>
      <c r="K2181" s="178">
        <v>2014</v>
      </c>
      <c r="L2181" s="178">
        <v>515</v>
      </c>
      <c r="M2181" s="178" t="s">
        <v>24042</v>
      </c>
      <c r="N2181" s="183">
        <f>Emissions!P2182</f>
        <v>4.088550074300378</v>
      </c>
      <c r="O2181" s="183" t="str">
        <f>Emissions!Q2182</f>
        <v>LB</v>
      </c>
      <c r="P2181" s="172">
        <f t="shared" si="34"/>
        <v>2.8531061514364551E-2</v>
      </c>
      <c r="Q2181" s="178" t="str">
        <f>Emissions!S2182</f>
        <v xml:space="preserve">LB </v>
      </c>
      <c r="R2181" s="178" t="str">
        <f>Emissions!T2182</f>
        <v xml:space="preserve">LB </v>
      </c>
      <c r="S2181" s="178" t="s">
        <v>24045</v>
      </c>
      <c r="T2181" s="178">
        <v>7439976</v>
      </c>
      <c r="U2181" s="178" t="s">
        <v>24043</v>
      </c>
      <c r="V2181" s="178">
        <v>8</v>
      </c>
      <c r="W2181" s="178">
        <f>Emissions!W2182</f>
        <v>0.11665067367442383</v>
      </c>
      <c r="X2181" s="178" t="str">
        <f>Emissions!X2182</f>
        <v>LB</v>
      </c>
    </row>
    <row r="2182" spans="1:24" x14ac:dyDescent="0.3">
      <c r="A2182" s="175" t="str">
        <f>Emissions!A2183</f>
        <v>40099</v>
      </c>
      <c r="B2182" s="175" t="str">
        <f>Emissions!B2183</f>
        <v>40</v>
      </c>
      <c r="C2182" s="175" t="str">
        <f>Emissions!F2183</f>
        <v>OK</v>
      </c>
      <c r="D2182" s="175" t="str">
        <f>Emissions!C2183</f>
        <v>099</v>
      </c>
      <c r="E2182" s="178" t="str">
        <f>Emissions!D2183</f>
        <v>Murray</v>
      </c>
      <c r="F2182" s="178" t="str">
        <f>Emissions!E2183</f>
        <v>County</v>
      </c>
      <c r="G2182" s="178">
        <v>2850001000</v>
      </c>
      <c r="H2182" s="178" t="s">
        <v>24044</v>
      </c>
      <c r="I2182" s="178" t="s">
        <v>24041</v>
      </c>
      <c r="J2182" s="178" t="s">
        <v>24046</v>
      </c>
      <c r="K2182" s="178">
        <v>2014</v>
      </c>
      <c r="L2182" s="178">
        <v>515</v>
      </c>
      <c r="M2182" s="178" t="s">
        <v>24042</v>
      </c>
      <c r="N2182" s="183">
        <f>Emissions!P2183</f>
        <v>1.3826503497542171</v>
      </c>
      <c r="O2182" s="183" t="str">
        <f>Emissions!Q2183</f>
        <v>LB</v>
      </c>
      <c r="P2182" s="172">
        <f t="shared" si="34"/>
        <v>2.8531061514364544E-2</v>
      </c>
      <c r="Q2182" s="178" t="str">
        <f>Emissions!S2183</f>
        <v xml:space="preserve">LB </v>
      </c>
      <c r="R2182" s="178" t="str">
        <f>Emissions!T2183</f>
        <v xml:space="preserve">LB </v>
      </c>
      <c r="S2182" s="178" t="s">
        <v>24045</v>
      </c>
      <c r="T2182" s="178">
        <v>7439976</v>
      </c>
      <c r="U2182" s="178" t="s">
        <v>24043</v>
      </c>
      <c r="V2182" s="178">
        <v>8</v>
      </c>
      <c r="W2182" s="178">
        <f>Emissions!W2183</f>
        <v>3.9448482181695221E-2</v>
      </c>
      <c r="X2182" s="178" t="str">
        <f>Emissions!X2183</f>
        <v>LB</v>
      </c>
    </row>
    <row r="2183" spans="1:24" x14ac:dyDescent="0.3">
      <c r="A2183" s="175" t="str">
        <f>Emissions!A2184</f>
        <v>40101</v>
      </c>
      <c r="B2183" s="175" t="str">
        <f>Emissions!B2184</f>
        <v>40</v>
      </c>
      <c r="C2183" s="175" t="str">
        <f>Emissions!F2184</f>
        <v>OK</v>
      </c>
      <c r="D2183" s="175" t="str">
        <f>Emissions!C2184</f>
        <v>101</v>
      </c>
      <c r="E2183" s="178" t="str">
        <f>Emissions!D2184</f>
        <v>Muskogee</v>
      </c>
      <c r="F2183" s="178" t="str">
        <f>Emissions!E2184</f>
        <v>County</v>
      </c>
      <c r="G2183" s="178">
        <v>2850001000</v>
      </c>
      <c r="H2183" s="178" t="s">
        <v>24044</v>
      </c>
      <c r="I2183" s="178" t="s">
        <v>24041</v>
      </c>
      <c r="J2183" s="178" t="s">
        <v>24046</v>
      </c>
      <c r="K2183" s="178">
        <v>2014</v>
      </c>
      <c r="L2183" s="178">
        <v>515</v>
      </c>
      <c r="M2183" s="178" t="s">
        <v>24042</v>
      </c>
      <c r="N2183" s="183">
        <f>Emissions!P2184</f>
        <v>7.0085136833227244</v>
      </c>
      <c r="O2183" s="183" t="str">
        <f>Emissions!Q2184</f>
        <v>LB</v>
      </c>
      <c r="P2183" s="172">
        <f t="shared" si="34"/>
        <v>2.8531061514364544E-2</v>
      </c>
      <c r="Q2183" s="178" t="str">
        <f>Emissions!S2184</f>
        <v xml:space="preserve">LB </v>
      </c>
      <c r="R2183" s="178" t="str">
        <f>Emissions!T2184</f>
        <v xml:space="preserve">LB </v>
      </c>
      <c r="S2183" s="178" t="s">
        <v>24045</v>
      </c>
      <c r="T2183" s="178">
        <v>7439976</v>
      </c>
      <c r="U2183" s="178" t="s">
        <v>24043</v>
      </c>
      <c r="V2183" s="178">
        <v>8</v>
      </c>
      <c r="W2183" s="178">
        <f>Emissions!W2184</f>
        <v>0.19996033502314628</v>
      </c>
      <c r="X2183" s="178" t="str">
        <f>Emissions!X2184</f>
        <v>LB</v>
      </c>
    </row>
    <row r="2184" spans="1:24" x14ac:dyDescent="0.3">
      <c r="A2184" s="175" t="str">
        <f>Emissions!A2185</f>
        <v>40103</v>
      </c>
      <c r="B2184" s="175" t="str">
        <f>Emissions!B2185</f>
        <v>40</v>
      </c>
      <c r="C2184" s="175" t="str">
        <f>Emissions!F2185</f>
        <v>OK</v>
      </c>
      <c r="D2184" s="175" t="str">
        <f>Emissions!C2185</f>
        <v>103</v>
      </c>
      <c r="E2184" s="178" t="str">
        <f>Emissions!D2185</f>
        <v>Noble</v>
      </c>
      <c r="F2184" s="178" t="str">
        <f>Emissions!E2185</f>
        <v>County</v>
      </c>
      <c r="G2184" s="178">
        <v>2850001000</v>
      </c>
      <c r="H2184" s="178" t="s">
        <v>24044</v>
      </c>
      <c r="I2184" s="178" t="s">
        <v>24041</v>
      </c>
      <c r="J2184" s="178" t="s">
        <v>24046</v>
      </c>
      <c r="K2184" s="178">
        <v>2014</v>
      </c>
      <c r="L2184" s="178">
        <v>515</v>
      </c>
      <c r="M2184" s="178" t="s">
        <v>24042</v>
      </c>
      <c r="N2184" s="183">
        <f>Emissions!P2185</f>
        <v>1.1513571774306288</v>
      </c>
      <c r="O2184" s="183" t="str">
        <f>Emissions!Q2185</f>
        <v>LB</v>
      </c>
      <c r="P2184" s="172">
        <f t="shared" si="34"/>
        <v>2.8531061514364547E-2</v>
      </c>
      <c r="Q2184" s="178" t="str">
        <f>Emissions!S2185</f>
        <v xml:space="preserve">LB </v>
      </c>
      <c r="R2184" s="178" t="str">
        <f>Emissions!T2185</f>
        <v xml:space="preserve">LB </v>
      </c>
      <c r="S2184" s="178" t="s">
        <v>24045</v>
      </c>
      <c r="T2184" s="178">
        <v>7439976</v>
      </c>
      <c r="U2184" s="178" t="s">
        <v>24043</v>
      </c>
      <c r="V2184" s="178">
        <v>8</v>
      </c>
      <c r="W2184" s="178">
        <f>Emissions!W2185</f>
        <v>3.2849442454278406E-2</v>
      </c>
      <c r="X2184" s="178" t="str">
        <f>Emissions!X2185</f>
        <v>LB</v>
      </c>
    </row>
    <row r="2185" spans="1:24" x14ac:dyDescent="0.3">
      <c r="A2185" s="175" t="str">
        <f>Emissions!A2186</f>
        <v>40105</v>
      </c>
      <c r="B2185" s="175" t="str">
        <f>Emissions!B2186</f>
        <v>40</v>
      </c>
      <c r="C2185" s="175" t="str">
        <f>Emissions!F2186</f>
        <v>OK</v>
      </c>
      <c r="D2185" s="175" t="str">
        <f>Emissions!C2186</f>
        <v>105</v>
      </c>
      <c r="E2185" s="178" t="str">
        <f>Emissions!D2186</f>
        <v>Nowata</v>
      </c>
      <c r="F2185" s="178" t="str">
        <f>Emissions!E2186</f>
        <v>County</v>
      </c>
      <c r="G2185" s="178">
        <v>2850001000</v>
      </c>
      <c r="H2185" s="178" t="s">
        <v>24044</v>
      </c>
      <c r="I2185" s="178" t="s">
        <v>24041</v>
      </c>
      <c r="J2185" s="178" t="s">
        <v>24046</v>
      </c>
      <c r="K2185" s="178">
        <v>2014</v>
      </c>
      <c r="L2185" s="178">
        <v>515</v>
      </c>
      <c r="M2185" s="178" t="s">
        <v>24042</v>
      </c>
      <c r="N2185" s="183">
        <f>Emissions!P2186</f>
        <v>1.0541920075935218</v>
      </c>
      <c r="O2185" s="183" t="str">
        <f>Emissions!Q2186</f>
        <v>LB</v>
      </c>
      <c r="P2185" s="172">
        <f t="shared" si="34"/>
        <v>2.853106151436454E-2</v>
      </c>
      <c r="Q2185" s="178" t="str">
        <f>Emissions!S2186</f>
        <v xml:space="preserve">LB </v>
      </c>
      <c r="R2185" s="178" t="str">
        <f>Emissions!T2186</f>
        <v xml:space="preserve">LB </v>
      </c>
      <c r="S2185" s="178" t="s">
        <v>24045</v>
      </c>
      <c r="T2185" s="178">
        <v>7439976</v>
      </c>
      <c r="U2185" s="178" t="s">
        <v>24043</v>
      </c>
      <c r="V2185" s="178">
        <v>8</v>
      </c>
      <c r="W2185" s="178">
        <f>Emissions!W2186</f>
        <v>3.0077217016602223E-2</v>
      </c>
      <c r="X2185" s="178" t="str">
        <f>Emissions!X2186</f>
        <v>LB</v>
      </c>
    </row>
    <row r="2186" spans="1:24" x14ac:dyDescent="0.3">
      <c r="A2186" s="175" t="str">
        <f>Emissions!A2187</f>
        <v>40107</v>
      </c>
      <c r="B2186" s="175" t="str">
        <f>Emissions!B2187</f>
        <v>40</v>
      </c>
      <c r="C2186" s="175" t="str">
        <f>Emissions!F2187</f>
        <v>OK</v>
      </c>
      <c r="D2186" s="175" t="str">
        <f>Emissions!C2187</f>
        <v>107</v>
      </c>
      <c r="E2186" s="178" t="str">
        <f>Emissions!D2187</f>
        <v>Okfuskee</v>
      </c>
      <c r="F2186" s="178" t="str">
        <f>Emissions!E2187</f>
        <v>County</v>
      </c>
      <c r="G2186" s="178">
        <v>2850001000</v>
      </c>
      <c r="H2186" s="178" t="s">
        <v>24044</v>
      </c>
      <c r="I2186" s="178" t="s">
        <v>24041</v>
      </c>
      <c r="J2186" s="178" t="s">
        <v>24046</v>
      </c>
      <c r="K2186" s="178">
        <v>2014</v>
      </c>
      <c r="L2186" s="178">
        <v>515</v>
      </c>
      <c r="M2186" s="178" t="s">
        <v>24042</v>
      </c>
      <c r="N2186" s="183">
        <f>Emissions!P2187</f>
        <v>1.2206750099329777</v>
      </c>
      <c r="O2186" s="183" t="str">
        <f>Emissions!Q2187</f>
        <v>LB</v>
      </c>
      <c r="P2186" s="172">
        <f t="shared" si="34"/>
        <v>2.8531061514364544E-2</v>
      </c>
      <c r="Q2186" s="178" t="str">
        <f>Emissions!S2187</f>
        <v xml:space="preserve">LB </v>
      </c>
      <c r="R2186" s="178" t="str">
        <f>Emissions!T2187</f>
        <v xml:space="preserve">LB </v>
      </c>
      <c r="S2186" s="178" t="s">
        <v>24045</v>
      </c>
      <c r="T2186" s="178">
        <v>7439976</v>
      </c>
      <c r="U2186" s="178" t="s">
        <v>24043</v>
      </c>
      <c r="V2186" s="178">
        <v>8</v>
      </c>
      <c r="W2186" s="178">
        <f>Emissions!W2187</f>
        <v>3.4827153797445339E-2</v>
      </c>
      <c r="X2186" s="178" t="str">
        <f>Emissions!X2187</f>
        <v>LB</v>
      </c>
    </row>
    <row r="2187" spans="1:24" x14ac:dyDescent="0.3">
      <c r="A2187" s="175" t="str">
        <f>Emissions!A2188</f>
        <v>40109</v>
      </c>
      <c r="B2187" s="175" t="str">
        <f>Emissions!B2188</f>
        <v>40</v>
      </c>
      <c r="C2187" s="175" t="str">
        <f>Emissions!F2188</f>
        <v>OK</v>
      </c>
      <c r="D2187" s="175" t="str">
        <f>Emissions!C2188</f>
        <v>109</v>
      </c>
      <c r="E2187" s="178" t="str">
        <f>Emissions!D2188</f>
        <v>Oklahoma</v>
      </c>
      <c r="F2187" s="178" t="str">
        <f>Emissions!E2188</f>
        <v>County</v>
      </c>
      <c r="G2187" s="178">
        <v>2850001000</v>
      </c>
      <c r="H2187" s="178" t="s">
        <v>24044</v>
      </c>
      <c r="I2187" s="178" t="s">
        <v>24041</v>
      </c>
      <c r="J2187" s="178" t="s">
        <v>24046</v>
      </c>
      <c r="K2187" s="178">
        <v>2014</v>
      </c>
      <c r="L2187" s="178">
        <v>515</v>
      </c>
      <c r="M2187" s="178" t="s">
        <v>24042</v>
      </c>
      <c r="N2187" s="183">
        <f>Emissions!P2188</f>
        <v>76.751969697669153</v>
      </c>
      <c r="O2187" s="183" t="str">
        <f>Emissions!Q2188</f>
        <v>LB</v>
      </c>
      <c r="P2187" s="172">
        <f t="shared" si="34"/>
        <v>2.8531061514364547E-2</v>
      </c>
      <c r="Q2187" s="178" t="str">
        <f>Emissions!S2188</f>
        <v xml:space="preserve">LB </v>
      </c>
      <c r="R2187" s="178" t="str">
        <f>Emissions!T2188</f>
        <v xml:space="preserve">LB </v>
      </c>
      <c r="S2187" s="178" t="s">
        <v>24045</v>
      </c>
      <c r="T2187" s="178">
        <v>7439976</v>
      </c>
      <c r="U2187" s="178" t="s">
        <v>24043</v>
      </c>
      <c r="V2187" s="178">
        <v>8</v>
      </c>
      <c r="W2187" s="178">
        <f>Emissions!W2188</f>
        <v>2.1898151687928422</v>
      </c>
      <c r="X2187" s="178" t="str">
        <f>Emissions!X2188</f>
        <v>LB</v>
      </c>
    </row>
    <row r="2188" spans="1:24" x14ac:dyDescent="0.3">
      <c r="A2188" s="175" t="str">
        <f>Emissions!A2189</f>
        <v>40111</v>
      </c>
      <c r="B2188" s="175" t="str">
        <f>Emissions!B2189</f>
        <v>40</v>
      </c>
      <c r="C2188" s="175" t="str">
        <f>Emissions!F2189</f>
        <v>OK</v>
      </c>
      <c r="D2188" s="175" t="str">
        <f>Emissions!C2189</f>
        <v>111</v>
      </c>
      <c r="E2188" s="178" t="str">
        <f>Emissions!D2189</f>
        <v>Okmulgee</v>
      </c>
      <c r="F2188" s="178" t="str">
        <f>Emissions!E2189</f>
        <v>County</v>
      </c>
      <c r="G2188" s="178">
        <v>2850001000</v>
      </c>
      <c r="H2188" s="178" t="s">
        <v>24044</v>
      </c>
      <c r="I2188" s="178" t="s">
        <v>24041</v>
      </c>
      <c r="J2188" s="178" t="s">
        <v>24046</v>
      </c>
      <c r="K2188" s="178">
        <v>2014</v>
      </c>
      <c r="L2188" s="178">
        <v>515</v>
      </c>
      <c r="M2188" s="178" t="s">
        <v>24042</v>
      </c>
      <c r="N2188" s="183">
        <f>Emissions!P2189</f>
        <v>3.9161570255481504</v>
      </c>
      <c r="O2188" s="183" t="str">
        <f>Emissions!Q2189</f>
        <v>LB</v>
      </c>
      <c r="P2188" s="172">
        <f t="shared" si="34"/>
        <v>2.8531061514364544E-2</v>
      </c>
      <c r="Q2188" s="178" t="str">
        <f>Emissions!S2189</f>
        <v xml:space="preserve">LB </v>
      </c>
      <c r="R2188" s="178" t="str">
        <f>Emissions!T2189</f>
        <v xml:space="preserve">LB </v>
      </c>
      <c r="S2188" s="178" t="s">
        <v>24045</v>
      </c>
      <c r="T2188" s="178">
        <v>7439976</v>
      </c>
      <c r="U2188" s="178" t="s">
        <v>24043</v>
      </c>
      <c r="V2188" s="178">
        <v>8</v>
      </c>
      <c r="W2188" s="178">
        <f>Emissions!W2189</f>
        <v>0.11173211699582516</v>
      </c>
      <c r="X2188" s="178" t="str">
        <f>Emissions!X2189</f>
        <v>LB</v>
      </c>
    </row>
    <row r="2189" spans="1:24" x14ac:dyDescent="0.3">
      <c r="A2189" s="175" t="str">
        <f>Emissions!A2190</f>
        <v>40113</v>
      </c>
      <c r="B2189" s="175" t="str">
        <f>Emissions!B2190</f>
        <v>40</v>
      </c>
      <c r="C2189" s="175" t="str">
        <f>Emissions!F2190</f>
        <v>OK</v>
      </c>
      <c r="D2189" s="175" t="str">
        <f>Emissions!C2190</f>
        <v>113</v>
      </c>
      <c r="E2189" s="178" t="str">
        <f>Emissions!D2190</f>
        <v>Osage</v>
      </c>
      <c r="F2189" s="178" t="str">
        <f>Emissions!E2190</f>
        <v>County</v>
      </c>
      <c r="G2189" s="178">
        <v>2850001000</v>
      </c>
      <c r="H2189" s="178" t="s">
        <v>24044</v>
      </c>
      <c r="I2189" s="178" t="s">
        <v>24041</v>
      </c>
      <c r="J2189" s="178" t="s">
        <v>24046</v>
      </c>
      <c r="K2189" s="178">
        <v>2014</v>
      </c>
      <c r="L2189" s="178">
        <v>515</v>
      </c>
      <c r="M2189" s="178" t="s">
        <v>24042</v>
      </c>
      <c r="N2189" s="183">
        <f>Emissions!P2190</f>
        <v>4.806270117478598</v>
      </c>
      <c r="O2189" s="183" t="str">
        <f>Emissions!Q2190</f>
        <v>LB</v>
      </c>
      <c r="P2189" s="172">
        <f t="shared" si="34"/>
        <v>2.8531061514364547E-2</v>
      </c>
      <c r="Q2189" s="178" t="str">
        <f>Emissions!S2190</f>
        <v xml:space="preserve">LB </v>
      </c>
      <c r="R2189" s="178" t="str">
        <f>Emissions!T2190</f>
        <v xml:space="preserve">LB </v>
      </c>
      <c r="S2189" s="178" t="s">
        <v>24045</v>
      </c>
      <c r="T2189" s="178">
        <v>7439976</v>
      </c>
      <c r="U2189" s="178" t="s">
        <v>24043</v>
      </c>
      <c r="V2189" s="178">
        <v>8</v>
      </c>
      <c r="W2189" s="178">
        <f>Emissions!W2190</f>
        <v>0.137127988376434</v>
      </c>
      <c r="X2189" s="178" t="str">
        <f>Emissions!X2190</f>
        <v>LB</v>
      </c>
    </row>
    <row r="2190" spans="1:24" x14ac:dyDescent="0.3">
      <c r="A2190" s="175" t="str">
        <f>Emissions!A2191</f>
        <v>40115</v>
      </c>
      <c r="B2190" s="175" t="str">
        <f>Emissions!B2191</f>
        <v>40</v>
      </c>
      <c r="C2190" s="175" t="str">
        <f>Emissions!F2191</f>
        <v>OK</v>
      </c>
      <c r="D2190" s="175" t="str">
        <f>Emissions!C2191</f>
        <v>115</v>
      </c>
      <c r="E2190" s="178" t="str">
        <f>Emissions!D2191</f>
        <v>Ottawa</v>
      </c>
      <c r="F2190" s="178" t="str">
        <f>Emissions!E2191</f>
        <v>County</v>
      </c>
      <c r="G2190" s="178">
        <v>2850001000</v>
      </c>
      <c r="H2190" s="178" t="s">
        <v>24044</v>
      </c>
      <c r="I2190" s="178" t="s">
        <v>24041</v>
      </c>
      <c r="J2190" s="178" t="s">
        <v>24046</v>
      </c>
      <c r="K2190" s="178">
        <v>2014</v>
      </c>
      <c r="L2190" s="178">
        <v>515</v>
      </c>
      <c r="M2190" s="178" t="s">
        <v>24042</v>
      </c>
      <c r="N2190" s="183">
        <f>Emissions!P2191</f>
        <v>3.215966781051883</v>
      </c>
      <c r="O2190" s="183" t="str">
        <f>Emissions!Q2191</f>
        <v>LB</v>
      </c>
      <c r="P2190" s="172">
        <f t="shared" si="34"/>
        <v>2.8531061514364544E-2</v>
      </c>
      <c r="Q2190" s="178" t="str">
        <f>Emissions!S2191</f>
        <v xml:space="preserve">LB </v>
      </c>
      <c r="R2190" s="178" t="str">
        <f>Emissions!T2191</f>
        <v xml:space="preserve">LB </v>
      </c>
      <c r="S2190" s="178" t="s">
        <v>24045</v>
      </c>
      <c r="T2190" s="178">
        <v>7439976</v>
      </c>
      <c r="U2190" s="178" t="s">
        <v>24043</v>
      </c>
      <c r="V2190" s="178">
        <v>8</v>
      </c>
      <c r="W2190" s="178">
        <f>Emissions!W2191</f>
        <v>9.1754946058344208E-2</v>
      </c>
      <c r="X2190" s="178" t="str">
        <f>Emissions!X2191</f>
        <v>LB</v>
      </c>
    </row>
    <row r="2191" spans="1:24" x14ac:dyDescent="0.3">
      <c r="A2191" s="175" t="str">
        <f>Emissions!A2192</f>
        <v>40117</v>
      </c>
      <c r="B2191" s="175" t="str">
        <f>Emissions!B2192</f>
        <v>40</v>
      </c>
      <c r="C2191" s="175" t="str">
        <f>Emissions!F2192</f>
        <v>OK</v>
      </c>
      <c r="D2191" s="175" t="str">
        <f>Emissions!C2192</f>
        <v>117</v>
      </c>
      <c r="E2191" s="178" t="str">
        <f>Emissions!D2192</f>
        <v>Pawnee</v>
      </c>
      <c r="F2191" s="178" t="str">
        <f>Emissions!E2192</f>
        <v>County</v>
      </c>
      <c r="G2191" s="178">
        <v>2850001000</v>
      </c>
      <c r="H2191" s="178" t="s">
        <v>24044</v>
      </c>
      <c r="I2191" s="178" t="s">
        <v>24041</v>
      </c>
      <c r="J2191" s="178" t="s">
        <v>24046</v>
      </c>
      <c r="K2191" s="178">
        <v>2014</v>
      </c>
      <c r="L2191" s="178">
        <v>515</v>
      </c>
      <c r="M2191" s="178" t="s">
        <v>24042</v>
      </c>
      <c r="N2191" s="183">
        <f>Emissions!P2192</f>
        <v>1.6428927324725724</v>
      </c>
      <c r="O2191" s="183" t="str">
        <f>Emissions!Q2192</f>
        <v>LB</v>
      </c>
      <c r="P2191" s="172">
        <f t="shared" si="34"/>
        <v>2.8531061514364544E-2</v>
      </c>
      <c r="Q2191" s="178" t="str">
        <f>Emissions!S2192</f>
        <v xml:space="preserve">LB </v>
      </c>
      <c r="R2191" s="178" t="str">
        <f>Emissions!T2192</f>
        <v xml:space="preserve">LB </v>
      </c>
      <c r="S2191" s="178" t="s">
        <v>24045</v>
      </c>
      <c r="T2191" s="178">
        <v>7439976</v>
      </c>
      <c r="U2191" s="178" t="s">
        <v>24043</v>
      </c>
      <c r="V2191" s="178">
        <v>8</v>
      </c>
      <c r="W2191" s="178">
        <f>Emissions!W2192</f>
        <v>4.6873473611677416E-2</v>
      </c>
      <c r="X2191" s="178" t="str">
        <f>Emissions!X2192</f>
        <v>LB</v>
      </c>
    </row>
    <row r="2192" spans="1:24" x14ac:dyDescent="0.3">
      <c r="A2192" s="175" t="str">
        <f>Emissions!A2193</f>
        <v>40119</v>
      </c>
      <c r="B2192" s="175" t="str">
        <f>Emissions!B2193</f>
        <v>40</v>
      </c>
      <c r="C2192" s="175" t="str">
        <f>Emissions!F2193</f>
        <v>OK</v>
      </c>
      <c r="D2192" s="175" t="str">
        <f>Emissions!C2193</f>
        <v>119</v>
      </c>
      <c r="E2192" s="178" t="str">
        <f>Emissions!D2193</f>
        <v>Payne</v>
      </c>
      <c r="F2192" s="178" t="str">
        <f>Emissions!E2193</f>
        <v>County</v>
      </c>
      <c r="G2192" s="178">
        <v>2850001000</v>
      </c>
      <c r="H2192" s="178" t="s">
        <v>24044</v>
      </c>
      <c r="I2192" s="178" t="s">
        <v>24041</v>
      </c>
      <c r="J2192" s="178" t="s">
        <v>24046</v>
      </c>
      <c r="K2192" s="178">
        <v>2014</v>
      </c>
      <c r="L2192" s="178">
        <v>515</v>
      </c>
      <c r="M2192" s="178" t="s">
        <v>24042</v>
      </c>
      <c r="N2192" s="183">
        <f>Emissions!P2193</f>
        <v>8.0400672080469811</v>
      </c>
      <c r="O2192" s="183" t="str">
        <f>Emissions!Q2193</f>
        <v>LB</v>
      </c>
      <c r="P2192" s="172">
        <f t="shared" si="34"/>
        <v>2.8531061514364547E-2</v>
      </c>
      <c r="Q2192" s="178" t="str">
        <f>Emissions!S2193</f>
        <v xml:space="preserve">LB </v>
      </c>
      <c r="R2192" s="178" t="str">
        <f>Emissions!T2193</f>
        <v xml:space="preserve">LB </v>
      </c>
      <c r="S2192" s="178" t="s">
        <v>24045</v>
      </c>
      <c r="T2192" s="178">
        <v>7439976</v>
      </c>
      <c r="U2192" s="178" t="s">
        <v>24043</v>
      </c>
      <c r="V2192" s="178">
        <v>8</v>
      </c>
      <c r="W2192" s="178">
        <f>Emissions!W2193</f>
        <v>0.22939165209241363</v>
      </c>
      <c r="X2192" s="178" t="str">
        <f>Emissions!X2193</f>
        <v>LB</v>
      </c>
    </row>
    <row r="2193" spans="1:24" x14ac:dyDescent="0.3">
      <c r="A2193" s="175" t="str">
        <f>Emissions!A2194</f>
        <v>40121</v>
      </c>
      <c r="B2193" s="175" t="str">
        <f>Emissions!B2194</f>
        <v>40</v>
      </c>
      <c r="C2193" s="175" t="str">
        <f>Emissions!F2194</f>
        <v>OK</v>
      </c>
      <c r="D2193" s="175" t="str">
        <f>Emissions!C2194</f>
        <v>121</v>
      </c>
      <c r="E2193" s="178" t="str">
        <f>Emissions!D2194</f>
        <v>Pittsburg</v>
      </c>
      <c r="F2193" s="178" t="str">
        <f>Emissions!E2194</f>
        <v>County</v>
      </c>
      <c r="G2193" s="178">
        <v>2850001000</v>
      </c>
      <c r="H2193" s="178" t="s">
        <v>24044</v>
      </c>
      <c r="I2193" s="178" t="s">
        <v>24041</v>
      </c>
      <c r="J2193" s="178" t="s">
        <v>24046</v>
      </c>
      <c r="K2193" s="178">
        <v>2014</v>
      </c>
      <c r="L2193" s="178">
        <v>515</v>
      </c>
      <c r="M2193" s="178" t="s">
        <v>24042</v>
      </c>
      <c r="N2193" s="183">
        <f>Emissions!P2194</f>
        <v>4.4701988341760268</v>
      </c>
      <c r="O2193" s="183" t="str">
        <f>Emissions!Q2194</f>
        <v>LB</v>
      </c>
      <c r="P2193" s="172">
        <f t="shared" si="34"/>
        <v>2.8531061514364544E-2</v>
      </c>
      <c r="Q2193" s="178" t="str">
        <f>Emissions!S2194</f>
        <v xml:space="preserve">LB </v>
      </c>
      <c r="R2193" s="178" t="str">
        <f>Emissions!T2194</f>
        <v xml:space="preserve">LB </v>
      </c>
      <c r="S2193" s="178" t="s">
        <v>24045</v>
      </c>
      <c r="T2193" s="178">
        <v>7439976</v>
      </c>
      <c r="U2193" s="178" t="s">
        <v>24043</v>
      </c>
      <c r="V2193" s="178">
        <v>8</v>
      </c>
      <c r="W2193" s="178">
        <f>Emissions!W2194</f>
        <v>0.12753951791931689</v>
      </c>
      <c r="X2193" s="178" t="str">
        <f>Emissions!X2194</f>
        <v>LB</v>
      </c>
    </row>
    <row r="2194" spans="1:24" x14ac:dyDescent="0.3">
      <c r="A2194" s="175" t="str">
        <f>Emissions!A2195</f>
        <v>40123</v>
      </c>
      <c r="B2194" s="175" t="str">
        <f>Emissions!B2195</f>
        <v>40</v>
      </c>
      <c r="C2194" s="175" t="str">
        <f>Emissions!F2195</f>
        <v>OK</v>
      </c>
      <c r="D2194" s="175" t="str">
        <f>Emissions!C2195</f>
        <v>123</v>
      </c>
      <c r="E2194" s="178" t="str">
        <f>Emissions!D2195</f>
        <v>Pontotoc</v>
      </c>
      <c r="F2194" s="178" t="str">
        <f>Emissions!E2195</f>
        <v>County</v>
      </c>
      <c r="G2194" s="178">
        <v>2850001000</v>
      </c>
      <c r="H2194" s="178" t="s">
        <v>24044</v>
      </c>
      <c r="I2194" s="178" t="s">
        <v>24041</v>
      </c>
      <c r="J2194" s="178" t="s">
        <v>24046</v>
      </c>
      <c r="K2194" s="178">
        <v>2014</v>
      </c>
      <c r="L2194" s="178">
        <v>515</v>
      </c>
      <c r="M2194" s="178" t="s">
        <v>24042</v>
      </c>
      <c r="N2194" s="183">
        <f>Emissions!P2195</f>
        <v>3.8069714223291329</v>
      </c>
      <c r="O2194" s="183" t="str">
        <f>Emissions!Q2195</f>
        <v>LB</v>
      </c>
      <c r="P2194" s="172">
        <f t="shared" si="34"/>
        <v>2.8531061514364544E-2</v>
      </c>
      <c r="Q2194" s="178" t="str">
        <f>Emissions!S2195</f>
        <v xml:space="preserve">LB </v>
      </c>
      <c r="R2194" s="178" t="str">
        <f>Emissions!T2195</f>
        <v xml:space="preserve">LB </v>
      </c>
      <c r="S2194" s="178" t="s">
        <v>24045</v>
      </c>
      <c r="T2194" s="178">
        <v>7439976</v>
      </c>
      <c r="U2194" s="178" t="s">
        <v>24043</v>
      </c>
      <c r="V2194" s="178">
        <v>8</v>
      </c>
      <c r="W2194" s="178">
        <f>Emissions!W2195</f>
        <v>0.10861693583390038</v>
      </c>
      <c r="X2194" s="178" t="str">
        <f>Emissions!X2195</f>
        <v>LB</v>
      </c>
    </row>
    <row r="2195" spans="1:24" x14ac:dyDescent="0.3">
      <c r="A2195" s="175" t="str">
        <f>Emissions!A2196</f>
        <v>40125</v>
      </c>
      <c r="B2195" s="175" t="str">
        <f>Emissions!B2196</f>
        <v>40</v>
      </c>
      <c r="C2195" s="175" t="str">
        <f>Emissions!F2196</f>
        <v>OK</v>
      </c>
      <c r="D2195" s="175" t="str">
        <f>Emissions!C2196</f>
        <v>125</v>
      </c>
      <c r="E2195" s="178" t="str">
        <f>Emissions!D2196</f>
        <v>Pottawatomie</v>
      </c>
      <c r="F2195" s="178" t="str">
        <f>Emissions!E2196</f>
        <v>County</v>
      </c>
      <c r="G2195" s="178">
        <v>2850001000</v>
      </c>
      <c r="H2195" s="178" t="s">
        <v>24044</v>
      </c>
      <c r="I2195" s="178" t="s">
        <v>24041</v>
      </c>
      <c r="J2195" s="178" t="s">
        <v>24046</v>
      </c>
      <c r="K2195" s="178">
        <v>2014</v>
      </c>
      <c r="L2195" s="178">
        <v>515</v>
      </c>
      <c r="M2195" s="178" t="s">
        <v>24042</v>
      </c>
      <c r="N2195" s="183">
        <f>Emissions!P2196</f>
        <v>7.1933278465695922</v>
      </c>
      <c r="O2195" s="183" t="str">
        <f>Emissions!Q2196</f>
        <v>LB</v>
      </c>
      <c r="P2195" s="172">
        <f t="shared" si="34"/>
        <v>2.8531061514364551E-2</v>
      </c>
      <c r="Q2195" s="178" t="str">
        <f>Emissions!S2196</f>
        <v xml:space="preserve">LB </v>
      </c>
      <c r="R2195" s="178" t="str">
        <f>Emissions!T2196</f>
        <v xml:space="preserve">LB </v>
      </c>
      <c r="S2195" s="178" t="s">
        <v>24045</v>
      </c>
      <c r="T2195" s="178">
        <v>7439976</v>
      </c>
      <c r="U2195" s="178" t="s">
        <v>24043</v>
      </c>
      <c r="V2195" s="178">
        <v>8</v>
      </c>
      <c r="W2195" s="178">
        <f>Emissions!W2196</f>
        <v>0.20523327928346852</v>
      </c>
      <c r="X2195" s="178" t="str">
        <f>Emissions!X2196</f>
        <v>LB</v>
      </c>
    </row>
    <row r="2196" spans="1:24" x14ac:dyDescent="0.3">
      <c r="A2196" s="175" t="str">
        <f>Emissions!A2197</f>
        <v>40127</v>
      </c>
      <c r="B2196" s="175" t="str">
        <f>Emissions!B2197</f>
        <v>40</v>
      </c>
      <c r="C2196" s="175" t="str">
        <f>Emissions!F2197</f>
        <v>OK</v>
      </c>
      <c r="D2196" s="175" t="str">
        <f>Emissions!C2197</f>
        <v>127</v>
      </c>
      <c r="E2196" s="178" t="str">
        <f>Emissions!D2197</f>
        <v>Pushmataha</v>
      </c>
      <c r="F2196" s="178" t="str">
        <f>Emissions!E2197</f>
        <v>County</v>
      </c>
      <c r="G2196" s="178">
        <v>2850001000</v>
      </c>
      <c r="H2196" s="178" t="s">
        <v>24044</v>
      </c>
      <c r="I2196" s="178" t="s">
        <v>24041</v>
      </c>
      <c r="J2196" s="178" t="s">
        <v>24046</v>
      </c>
      <c r="K2196" s="178">
        <v>2014</v>
      </c>
      <c r="L2196" s="178">
        <v>515</v>
      </c>
      <c r="M2196" s="178" t="s">
        <v>24042</v>
      </c>
      <c r="N2196" s="183">
        <f>Emissions!P2197</f>
        <v>1.1143943447812552</v>
      </c>
      <c r="O2196" s="183" t="str">
        <f>Emissions!Q2197</f>
        <v>LB</v>
      </c>
      <c r="P2196" s="172">
        <f t="shared" si="34"/>
        <v>2.8531061514364551E-2</v>
      </c>
      <c r="Q2196" s="178" t="str">
        <f>Emissions!S2197</f>
        <v xml:space="preserve">LB </v>
      </c>
      <c r="R2196" s="178" t="str">
        <f>Emissions!T2197</f>
        <v xml:space="preserve">LB </v>
      </c>
      <c r="S2196" s="178" t="s">
        <v>24045</v>
      </c>
      <c r="T2196" s="178">
        <v>7439976</v>
      </c>
      <c r="U2196" s="178" t="s">
        <v>24043</v>
      </c>
      <c r="V2196" s="178">
        <v>8</v>
      </c>
      <c r="W2196" s="178">
        <f>Emissions!W2197</f>
        <v>3.1794853602213971E-2</v>
      </c>
      <c r="X2196" s="178" t="str">
        <f>Emissions!X2197</f>
        <v>LB</v>
      </c>
    </row>
    <row r="2197" spans="1:24" x14ac:dyDescent="0.3">
      <c r="A2197" s="175" t="str">
        <f>Emissions!A2198</f>
        <v>40129</v>
      </c>
      <c r="B2197" s="175" t="str">
        <f>Emissions!B2198</f>
        <v>40</v>
      </c>
      <c r="C2197" s="175" t="str">
        <f>Emissions!F2198</f>
        <v>OK</v>
      </c>
      <c r="D2197" s="175" t="str">
        <f>Emissions!C2198</f>
        <v>129</v>
      </c>
      <c r="E2197" s="178" t="str">
        <f>Emissions!D2198</f>
        <v>Roger Mills</v>
      </c>
      <c r="F2197" s="178" t="str">
        <f>Emissions!E2198</f>
        <v>County</v>
      </c>
      <c r="G2197" s="178">
        <v>2850001000</v>
      </c>
      <c r="H2197" s="178" t="s">
        <v>24044</v>
      </c>
      <c r="I2197" s="178" t="s">
        <v>24041</v>
      </c>
      <c r="J2197" s="178" t="s">
        <v>24046</v>
      </c>
      <c r="K2197" s="178">
        <v>2014</v>
      </c>
      <c r="L2197" s="178">
        <v>515</v>
      </c>
      <c r="M2197" s="178" t="s">
        <v>24042</v>
      </c>
      <c r="N2197" s="183">
        <f>Emissions!P2198</f>
        <v>0.37674041624470117</v>
      </c>
      <c r="O2197" s="183" t="str">
        <f>Emissions!Q2198</f>
        <v>LB</v>
      </c>
      <c r="P2197" s="172">
        <f t="shared" si="34"/>
        <v>2.8531061514364544E-2</v>
      </c>
      <c r="Q2197" s="178" t="str">
        <f>Emissions!S2198</f>
        <v xml:space="preserve">LB </v>
      </c>
      <c r="R2197" s="178" t="str">
        <f>Emissions!T2198</f>
        <v xml:space="preserve">LB </v>
      </c>
      <c r="S2197" s="178" t="s">
        <v>24045</v>
      </c>
      <c r="T2197" s="178">
        <v>7439976</v>
      </c>
      <c r="U2197" s="178" t="s">
        <v>24043</v>
      </c>
      <c r="V2197" s="178">
        <v>8</v>
      </c>
      <c r="W2197" s="178">
        <f>Emissions!W2198</f>
        <v>1.0748803990824873E-2</v>
      </c>
      <c r="X2197" s="178" t="str">
        <f>Emissions!X2198</f>
        <v>LB</v>
      </c>
    </row>
    <row r="2198" spans="1:24" x14ac:dyDescent="0.3">
      <c r="A2198" s="175" t="str">
        <f>Emissions!A2199</f>
        <v>40131</v>
      </c>
      <c r="B2198" s="175" t="str">
        <f>Emissions!B2199</f>
        <v>40</v>
      </c>
      <c r="C2198" s="175" t="str">
        <f>Emissions!F2199</f>
        <v>OK</v>
      </c>
      <c r="D2198" s="175" t="str">
        <f>Emissions!C2199</f>
        <v>131</v>
      </c>
      <c r="E2198" s="178" t="str">
        <f>Emissions!D2199</f>
        <v>Rogers</v>
      </c>
      <c r="F2198" s="178" t="str">
        <f>Emissions!E2199</f>
        <v>County</v>
      </c>
      <c r="G2198" s="178">
        <v>2850001000</v>
      </c>
      <c r="H2198" s="178" t="s">
        <v>24044</v>
      </c>
      <c r="I2198" s="178" t="s">
        <v>24041</v>
      </c>
      <c r="J2198" s="178" t="s">
        <v>24046</v>
      </c>
      <c r="K2198" s="178">
        <v>2014</v>
      </c>
      <c r="L2198" s="178">
        <v>515</v>
      </c>
      <c r="M2198" s="178" t="s">
        <v>24042</v>
      </c>
      <c r="N2198" s="183">
        <f>Emissions!P2199</f>
        <v>8.9967935349688481</v>
      </c>
      <c r="O2198" s="183" t="str">
        <f>Emissions!Q2199</f>
        <v>LB</v>
      </c>
      <c r="P2198" s="172">
        <f t="shared" si="34"/>
        <v>2.8531061514364544E-2</v>
      </c>
      <c r="Q2198" s="178" t="str">
        <f>Emissions!S2199</f>
        <v xml:space="preserve">LB </v>
      </c>
      <c r="R2198" s="178" t="str">
        <f>Emissions!T2199</f>
        <v xml:space="preserve">LB </v>
      </c>
      <c r="S2198" s="178" t="s">
        <v>24045</v>
      </c>
      <c r="T2198" s="178">
        <v>7439976</v>
      </c>
      <c r="U2198" s="178" t="s">
        <v>24043</v>
      </c>
      <c r="V2198" s="178">
        <v>8</v>
      </c>
      <c r="W2198" s="178">
        <f>Emissions!W2199</f>
        <v>0.25668806977823344</v>
      </c>
      <c r="X2198" s="178" t="str">
        <f>Emissions!X2199</f>
        <v>LB</v>
      </c>
    </row>
    <row r="2199" spans="1:24" x14ac:dyDescent="0.3">
      <c r="A2199" s="175" t="str">
        <f>Emissions!A2200</f>
        <v>40133</v>
      </c>
      <c r="B2199" s="175" t="str">
        <f>Emissions!B2200</f>
        <v>40</v>
      </c>
      <c r="C2199" s="175" t="str">
        <f>Emissions!F2200</f>
        <v>OK</v>
      </c>
      <c r="D2199" s="175" t="str">
        <f>Emissions!C2200</f>
        <v>133</v>
      </c>
      <c r="E2199" s="178" t="str">
        <f>Emissions!D2200</f>
        <v>Seminole</v>
      </c>
      <c r="F2199" s="178" t="str">
        <f>Emissions!E2200</f>
        <v>County</v>
      </c>
      <c r="G2199" s="178">
        <v>2850001000</v>
      </c>
      <c r="H2199" s="178" t="s">
        <v>24044</v>
      </c>
      <c r="I2199" s="178" t="s">
        <v>24041</v>
      </c>
      <c r="J2199" s="178" t="s">
        <v>24046</v>
      </c>
      <c r="K2199" s="178">
        <v>2014</v>
      </c>
      <c r="L2199" s="178">
        <v>515</v>
      </c>
      <c r="M2199" s="178" t="s">
        <v>24042</v>
      </c>
      <c r="N2199" s="183">
        <f>Emissions!P2200</f>
        <v>2.5464286416794866</v>
      </c>
      <c r="O2199" s="183" t="str">
        <f>Emissions!Q2200</f>
        <v>LB</v>
      </c>
      <c r="P2199" s="172">
        <f t="shared" si="34"/>
        <v>2.8531061514364547E-2</v>
      </c>
      <c r="Q2199" s="178" t="str">
        <f>Emissions!S2200</f>
        <v xml:space="preserve">LB </v>
      </c>
      <c r="R2199" s="178" t="str">
        <f>Emissions!T2200</f>
        <v xml:space="preserve">LB </v>
      </c>
      <c r="S2199" s="178" t="s">
        <v>24045</v>
      </c>
      <c r="T2199" s="178">
        <v>7439976</v>
      </c>
      <c r="U2199" s="178" t="s">
        <v>24043</v>
      </c>
      <c r="V2199" s="178">
        <v>8</v>
      </c>
      <c r="W2199" s="178">
        <f>Emissions!W2200</f>
        <v>7.265231221769719E-2</v>
      </c>
      <c r="X2199" s="178" t="str">
        <f>Emissions!X2200</f>
        <v>LB</v>
      </c>
    </row>
    <row r="2200" spans="1:24" x14ac:dyDescent="0.3">
      <c r="A2200" s="175" t="str">
        <f>Emissions!A2201</f>
        <v>40135</v>
      </c>
      <c r="B2200" s="175" t="str">
        <f>Emissions!B2201</f>
        <v>40</v>
      </c>
      <c r="C2200" s="175" t="str">
        <f>Emissions!F2201</f>
        <v>OK</v>
      </c>
      <c r="D2200" s="175" t="str">
        <f>Emissions!C2201</f>
        <v>135</v>
      </c>
      <c r="E2200" s="178" t="str">
        <f>Emissions!D2201</f>
        <v>Sequoyah</v>
      </c>
      <c r="F2200" s="178" t="str">
        <f>Emissions!E2201</f>
        <v>County</v>
      </c>
      <c r="G2200" s="178">
        <v>2850001000</v>
      </c>
      <c r="H2200" s="178" t="s">
        <v>24044</v>
      </c>
      <c r="I2200" s="178" t="s">
        <v>24041</v>
      </c>
      <c r="J2200" s="178" t="s">
        <v>24046</v>
      </c>
      <c r="K2200" s="178">
        <v>2014</v>
      </c>
      <c r="L2200" s="178">
        <v>515</v>
      </c>
      <c r="M2200" s="178" t="s">
        <v>24042</v>
      </c>
      <c r="N2200" s="183">
        <f>Emissions!P2201</f>
        <v>4.1428423650753388</v>
      </c>
      <c r="O2200" s="183" t="str">
        <f>Emissions!Q2201</f>
        <v>LB</v>
      </c>
      <c r="P2200" s="172">
        <f t="shared" si="34"/>
        <v>2.8531061514364547E-2</v>
      </c>
      <c r="Q2200" s="178" t="str">
        <f>Emissions!S2201</f>
        <v xml:space="preserve">LB </v>
      </c>
      <c r="R2200" s="178" t="str">
        <f>Emissions!T2201</f>
        <v xml:space="preserve">LB </v>
      </c>
      <c r="S2200" s="178" t="s">
        <v>24045</v>
      </c>
      <c r="T2200" s="178">
        <v>7439976</v>
      </c>
      <c r="U2200" s="178" t="s">
        <v>24043</v>
      </c>
      <c r="V2200" s="178">
        <v>8</v>
      </c>
      <c r="W2200" s="178">
        <f>Emissions!W2201</f>
        <v>0.11819969036227999</v>
      </c>
      <c r="X2200" s="178" t="str">
        <f>Emissions!X2201</f>
        <v>LB</v>
      </c>
    </row>
    <row r="2201" spans="1:24" x14ac:dyDescent="0.3">
      <c r="A2201" s="175" t="str">
        <f>Emissions!A2202</f>
        <v>40137</v>
      </c>
      <c r="B2201" s="175" t="str">
        <f>Emissions!B2202</f>
        <v>40</v>
      </c>
      <c r="C2201" s="175" t="str">
        <f>Emissions!F2202</f>
        <v>OK</v>
      </c>
      <c r="D2201" s="175" t="str">
        <f>Emissions!C2202</f>
        <v>137</v>
      </c>
      <c r="E2201" s="178" t="str">
        <f>Emissions!D2202</f>
        <v>Stephens</v>
      </c>
      <c r="F2201" s="178" t="str">
        <f>Emissions!E2202</f>
        <v>County</v>
      </c>
      <c r="G2201" s="178">
        <v>2850001000</v>
      </c>
      <c r="H2201" s="178" t="s">
        <v>24044</v>
      </c>
      <c r="I2201" s="178" t="s">
        <v>24041</v>
      </c>
      <c r="J2201" s="178" t="s">
        <v>24046</v>
      </c>
      <c r="K2201" s="178">
        <v>2014</v>
      </c>
      <c r="L2201" s="178">
        <v>515</v>
      </c>
      <c r="M2201" s="178" t="s">
        <v>24042</v>
      </c>
      <c r="N2201" s="183">
        <f>Emissions!P2202</f>
        <v>4.4568761871777438</v>
      </c>
      <c r="O2201" s="183" t="str">
        <f>Emissions!Q2202</f>
        <v>LB</v>
      </c>
      <c r="P2201" s="172">
        <f t="shared" si="34"/>
        <v>2.8531061514364544E-2</v>
      </c>
      <c r="Q2201" s="178" t="str">
        <f>Emissions!S2202</f>
        <v xml:space="preserve">LB </v>
      </c>
      <c r="R2201" s="178" t="str">
        <f>Emissions!T2202</f>
        <v xml:space="preserve">LB </v>
      </c>
      <c r="S2201" s="178" t="s">
        <v>24045</v>
      </c>
      <c r="T2201" s="178">
        <v>7439976</v>
      </c>
      <c r="U2201" s="178" t="s">
        <v>24043</v>
      </c>
      <c r="V2201" s="178">
        <v>8</v>
      </c>
      <c r="W2201" s="178">
        <f>Emissions!W2202</f>
        <v>0.12715940865827471</v>
      </c>
      <c r="X2201" s="178" t="str">
        <f>Emissions!X2202</f>
        <v>LB</v>
      </c>
    </row>
    <row r="2202" spans="1:24" x14ac:dyDescent="0.3">
      <c r="A2202" s="175" t="str">
        <f>Emissions!A2203</f>
        <v>40139</v>
      </c>
      <c r="B2202" s="175" t="str">
        <f>Emissions!B2203</f>
        <v>40</v>
      </c>
      <c r="C2202" s="175" t="str">
        <f>Emissions!F2203</f>
        <v>OK</v>
      </c>
      <c r="D2202" s="175" t="str">
        <f>Emissions!C2203</f>
        <v>139</v>
      </c>
      <c r="E2202" s="178" t="str">
        <f>Emissions!D2203</f>
        <v>Texas</v>
      </c>
      <c r="F2202" s="178" t="str">
        <f>Emissions!E2203</f>
        <v>County</v>
      </c>
      <c r="G2202" s="178">
        <v>2850001000</v>
      </c>
      <c r="H2202" s="178" t="s">
        <v>24044</v>
      </c>
      <c r="I2202" s="178" t="s">
        <v>24041</v>
      </c>
      <c r="J2202" s="178" t="s">
        <v>24046</v>
      </c>
      <c r="K2202" s="178">
        <v>2014</v>
      </c>
      <c r="L2202" s="178">
        <v>515</v>
      </c>
      <c r="M2202" s="178" t="s">
        <v>24042</v>
      </c>
      <c r="N2202" s="183">
        <f>Emissions!P2203</f>
        <v>2.189021089124024</v>
      </c>
      <c r="O2202" s="183" t="str">
        <f>Emissions!Q2203</f>
        <v>LB</v>
      </c>
      <c r="P2202" s="172">
        <f t="shared" si="34"/>
        <v>2.8531061514364547E-2</v>
      </c>
      <c r="Q2202" s="178" t="str">
        <f>Emissions!S2203</f>
        <v xml:space="preserve">LB </v>
      </c>
      <c r="R2202" s="178" t="str">
        <f>Emissions!T2203</f>
        <v xml:space="preserve">LB </v>
      </c>
      <c r="S2202" s="178" t="s">
        <v>24045</v>
      </c>
      <c r="T2202" s="178">
        <v>7439976</v>
      </c>
      <c r="U2202" s="178" t="s">
        <v>24043</v>
      </c>
      <c r="V2202" s="178">
        <v>8</v>
      </c>
      <c r="W2202" s="178">
        <f>Emissions!W2203</f>
        <v>6.2455095350038806E-2</v>
      </c>
      <c r="X2202" s="178" t="str">
        <f>Emissions!X2203</f>
        <v>LB</v>
      </c>
    </row>
    <row r="2203" spans="1:24" x14ac:dyDescent="0.3">
      <c r="A2203" s="175" t="str">
        <f>Emissions!A2204</f>
        <v>40141</v>
      </c>
      <c r="B2203" s="175" t="str">
        <f>Emissions!B2204</f>
        <v>40</v>
      </c>
      <c r="C2203" s="175" t="str">
        <f>Emissions!F2204</f>
        <v>OK</v>
      </c>
      <c r="D2203" s="175" t="str">
        <f>Emissions!C2204</f>
        <v>141</v>
      </c>
      <c r="E2203" s="178" t="str">
        <f>Emissions!D2204</f>
        <v>Tillman</v>
      </c>
      <c r="F2203" s="178" t="str">
        <f>Emissions!E2204</f>
        <v>County</v>
      </c>
      <c r="G2203" s="178">
        <v>2850001000</v>
      </c>
      <c r="H2203" s="178" t="s">
        <v>24044</v>
      </c>
      <c r="I2203" s="178" t="s">
        <v>24041</v>
      </c>
      <c r="J2203" s="178" t="s">
        <v>24046</v>
      </c>
      <c r="K2203" s="178">
        <v>2014</v>
      </c>
      <c r="L2203" s="178">
        <v>515</v>
      </c>
      <c r="M2203" s="178" t="s">
        <v>24042</v>
      </c>
      <c r="N2203" s="183">
        <f>Emissions!P2204</f>
        <v>0.76409888197675646</v>
      </c>
      <c r="O2203" s="183" t="str">
        <f>Emissions!Q2204</f>
        <v>LB</v>
      </c>
      <c r="P2203" s="172">
        <f t="shared" si="34"/>
        <v>2.8531061514364547E-2</v>
      </c>
      <c r="Q2203" s="178" t="str">
        <f>Emissions!S2204</f>
        <v xml:space="preserve">LB </v>
      </c>
      <c r="R2203" s="178" t="str">
        <f>Emissions!T2204</f>
        <v xml:space="preserve">LB </v>
      </c>
      <c r="S2203" s="178" t="s">
        <v>24045</v>
      </c>
      <c r="T2203" s="178">
        <v>7439976</v>
      </c>
      <c r="U2203" s="178" t="s">
        <v>24043</v>
      </c>
      <c r="V2203" s="178">
        <v>8</v>
      </c>
      <c r="W2203" s="178">
        <f>Emissions!W2204</f>
        <v>2.1800552204736014E-2</v>
      </c>
      <c r="X2203" s="178" t="str">
        <f>Emissions!X2204</f>
        <v>LB</v>
      </c>
    </row>
    <row r="2204" spans="1:24" x14ac:dyDescent="0.3">
      <c r="A2204" s="175" t="str">
        <f>Emissions!A2205</f>
        <v>40143</v>
      </c>
      <c r="B2204" s="175" t="str">
        <f>Emissions!B2205</f>
        <v>40</v>
      </c>
      <c r="C2204" s="175" t="str">
        <f>Emissions!F2205</f>
        <v>OK</v>
      </c>
      <c r="D2204" s="175" t="str">
        <f>Emissions!C2205</f>
        <v>143</v>
      </c>
      <c r="E2204" s="178" t="str">
        <f>Emissions!D2205</f>
        <v>Tulsa</v>
      </c>
      <c r="F2204" s="178" t="str">
        <f>Emissions!E2205</f>
        <v>County</v>
      </c>
      <c r="G2204" s="178">
        <v>2850001000</v>
      </c>
      <c r="H2204" s="178" t="s">
        <v>24044</v>
      </c>
      <c r="I2204" s="178" t="s">
        <v>24041</v>
      </c>
      <c r="J2204" s="178" t="s">
        <v>24046</v>
      </c>
      <c r="K2204" s="178">
        <v>2014</v>
      </c>
      <c r="L2204" s="178">
        <v>515</v>
      </c>
      <c r="M2204" s="178" t="s">
        <v>24042</v>
      </c>
      <c r="N2204" s="183">
        <f>Emissions!P2205</f>
        <v>63.067006803199</v>
      </c>
      <c r="O2204" s="183" t="str">
        <f>Emissions!Q2205</f>
        <v>LB</v>
      </c>
      <c r="P2204" s="172">
        <f t="shared" si="34"/>
        <v>2.853106151436454E-2</v>
      </c>
      <c r="Q2204" s="178" t="str">
        <f>Emissions!S2205</f>
        <v xml:space="preserve">LB </v>
      </c>
      <c r="R2204" s="178" t="str">
        <f>Emissions!T2205</f>
        <v xml:space="preserve">LB </v>
      </c>
      <c r="S2204" s="178" t="s">
        <v>24045</v>
      </c>
      <c r="T2204" s="178">
        <v>7439976</v>
      </c>
      <c r="U2204" s="178" t="s">
        <v>24043</v>
      </c>
      <c r="V2204" s="178">
        <v>8</v>
      </c>
      <c r="W2204" s="178">
        <f>Emissions!W2205</f>
        <v>1.7993686506289177</v>
      </c>
      <c r="X2204" s="178" t="str">
        <f>Emissions!X2205</f>
        <v>LB</v>
      </c>
    </row>
    <row r="2205" spans="1:24" x14ac:dyDescent="0.3">
      <c r="A2205" s="175" t="str">
        <f>Emissions!A2206</f>
        <v>40145</v>
      </c>
      <c r="B2205" s="175" t="str">
        <f>Emissions!B2206</f>
        <v>40</v>
      </c>
      <c r="C2205" s="175" t="str">
        <f>Emissions!F2206</f>
        <v>OK</v>
      </c>
      <c r="D2205" s="175" t="str">
        <f>Emissions!C2206</f>
        <v>145</v>
      </c>
      <c r="E2205" s="178" t="str">
        <f>Emissions!D2206</f>
        <v>Wagoner</v>
      </c>
      <c r="F2205" s="178" t="str">
        <f>Emissions!E2206</f>
        <v>County</v>
      </c>
      <c r="G2205" s="178">
        <v>2850001000</v>
      </c>
      <c r="H2205" s="178" t="s">
        <v>24044</v>
      </c>
      <c r="I2205" s="178" t="s">
        <v>24041</v>
      </c>
      <c r="J2205" s="178" t="s">
        <v>24046</v>
      </c>
      <c r="K2205" s="178">
        <v>2014</v>
      </c>
      <c r="L2205" s="178">
        <v>515</v>
      </c>
      <c r="M2205" s="178" t="s">
        <v>24042</v>
      </c>
      <c r="N2205" s="183">
        <f>Emissions!P2206</f>
        <v>7.5830903989780296</v>
      </c>
      <c r="O2205" s="183" t="str">
        <f>Emissions!Q2206</f>
        <v>LB</v>
      </c>
      <c r="P2205" s="172">
        <f t="shared" si="34"/>
        <v>2.8531061514364547E-2</v>
      </c>
      <c r="Q2205" s="178" t="str">
        <f>Emissions!S2206</f>
        <v xml:space="preserve">LB </v>
      </c>
      <c r="R2205" s="178" t="str">
        <f>Emissions!T2206</f>
        <v xml:space="preserve">LB </v>
      </c>
      <c r="S2205" s="178" t="s">
        <v>24045</v>
      </c>
      <c r="T2205" s="178">
        <v>7439976</v>
      </c>
      <c r="U2205" s="178" t="s">
        <v>24043</v>
      </c>
      <c r="V2205" s="178">
        <v>8</v>
      </c>
      <c r="W2205" s="178">
        <f>Emissions!W2206</f>
        <v>0.21635361864222935</v>
      </c>
      <c r="X2205" s="178" t="str">
        <f>Emissions!X2206</f>
        <v>LB</v>
      </c>
    </row>
    <row r="2206" spans="1:24" x14ac:dyDescent="0.3">
      <c r="A2206" s="175" t="str">
        <f>Emissions!A2207</f>
        <v>40147</v>
      </c>
      <c r="B2206" s="175" t="str">
        <f>Emissions!B2207</f>
        <v>40</v>
      </c>
      <c r="C2206" s="175" t="str">
        <f>Emissions!F2207</f>
        <v>OK</v>
      </c>
      <c r="D2206" s="175" t="str">
        <f>Emissions!C2207</f>
        <v>147</v>
      </c>
      <c r="E2206" s="178" t="str">
        <f>Emissions!D2207</f>
        <v>Washington</v>
      </c>
      <c r="F2206" s="178" t="str">
        <f>Emissions!E2207</f>
        <v>County</v>
      </c>
      <c r="G2206" s="178">
        <v>2850001000</v>
      </c>
      <c r="H2206" s="178" t="s">
        <v>24044</v>
      </c>
      <c r="I2206" s="178" t="s">
        <v>24041</v>
      </c>
      <c r="J2206" s="178" t="s">
        <v>24046</v>
      </c>
      <c r="K2206" s="178">
        <v>2014</v>
      </c>
      <c r="L2206" s="178">
        <v>515</v>
      </c>
      <c r="M2206" s="178" t="s">
        <v>24042</v>
      </c>
      <c r="N2206" s="183">
        <f>Emissions!P2207</f>
        <v>5.2025437379689032</v>
      </c>
      <c r="O2206" s="183" t="str">
        <f>Emissions!Q2207</f>
        <v>LB</v>
      </c>
      <c r="P2206" s="172">
        <f t="shared" si="34"/>
        <v>2.8531061514364551E-2</v>
      </c>
      <c r="Q2206" s="178" t="str">
        <f>Emissions!S2207</f>
        <v xml:space="preserve">LB </v>
      </c>
      <c r="R2206" s="178" t="str">
        <f>Emissions!T2207</f>
        <v xml:space="preserve">LB </v>
      </c>
      <c r="S2206" s="178" t="s">
        <v>24045</v>
      </c>
      <c r="T2206" s="178">
        <v>7439976</v>
      </c>
      <c r="U2206" s="178" t="s">
        <v>24043</v>
      </c>
      <c r="V2206" s="178">
        <v>8</v>
      </c>
      <c r="W2206" s="178">
        <f>Emissions!W2207</f>
        <v>0.14843409541916286</v>
      </c>
      <c r="X2206" s="178" t="str">
        <f>Emissions!X2207</f>
        <v>LB</v>
      </c>
    </row>
    <row r="2207" spans="1:24" x14ac:dyDescent="0.3">
      <c r="A2207" s="175" t="str">
        <f>Emissions!A2208</f>
        <v>40149</v>
      </c>
      <c r="B2207" s="175" t="str">
        <f>Emissions!B2208</f>
        <v>40</v>
      </c>
      <c r="C2207" s="175" t="str">
        <f>Emissions!F2208</f>
        <v>OK</v>
      </c>
      <c r="D2207" s="175" t="str">
        <f>Emissions!C2208</f>
        <v>149</v>
      </c>
      <c r="E2207" s="178" t="str">
        <f>Emissions!D2208</f>
        <v>Washita</v>
      </c>
      <c r="F2207" s="178" t="str">
        <f>Emissions!E2208</f>
        <v>County</v>
      </c>
      <c r="G2207" s="178">
        <v>2850001000</v>
      </c>
      <c r="H2207" s="178" t="s">
        <v>24044</v>
      </c>
      <c r="I2207" s="178" t="s">
        <v>24041</v>
      </c>
      <c r="J2207" s="178" t="s">
        <v>24046</v>
      </c>
      <c r="K2207" s="178">
        <v>2014</v>
      </c>
      <c r="L2207" s="178">
        <v>515</v>
      </c>
      <c r="M2207" s="178" t="s">
        <v>24042</v>
      </c>
      <c r="N2207" s="183">
        <f>Emissions!P2208</f>
        <v>1.1566662021743059</v>
      </c>
      <c r="O2207" s="183" t="str">
        <f>Emissions!Q2208</f>
        <v>LB</v>
      </c>
      <c r="P2207" s="172">
        <f t="shared" si="34"/>
        <v>2.853106151436454E-2</v>
      </c>
      <c r="Q2207" s="178" t="str">
        <f>Emissions!S2208</f>
        <v xml:space="preserve">LB </v>
      </c>
      <c r="R2207" s="178" t="str">
        <f>Emissions!T2208</f>
        <v xml:space="preserve">LB </v>
      </c>
      <c r="S2207" s="178" t="s">
        <v>24045</v>
      </c>
      <c r="T2207" s="178">
        <v>7439976</v>
      </c>
      <c r="U2207" s="178" t="s">
        <v>24043</v>
      </c>
      <c r="V2207" s="178">
        <v>8</v>
      </c>
      <c r="W2207" s="178">
        <f>Emissions!W2208</f>
        <v>3.3000914565821535E-2</v>
      </c>
      <c r="X2207" s="178" t="str">
        <f>Emissions!X2208</f>
        <v>LB</v>
      </c>
    </row>
    <row r="2208" spans="1:24" x14ac:dyDescent="0.3">
      <c r="A2208" s="175" t="str">
        <f>Emissions!A2209</f>
        <v>40151</v>
      </c>
      <c r="B2208" s="175" t="str">
        <f>Emissions!B2209</f>
        <v>40</v>
      </c>
      <c r="C2208" s="175" t="str">
        <f>Emissions!F2209</f>
        <v>OK</v>
      </c>
      <c r="D2208" s="175" t="str">
        <f>Emissions!C2209</f>
        <v>151</v>
      </c>
      <c r="E2208" s="178" t="str">
        <f>Emissions!D2209</f>
        <v>Woods</v>
      </c>
      <c r="F2208" s="178" t="str">
        <f>Emissions!E2209</f>
        <v>County</v>
      </c>
      <c r="G2208" s="178">
        <v>2850001000</v>
      </c>
      <c r="H2208" s="178" t="s">
        <v>24044</v>
      </c>
      <c r="I2208" s="178" t="s">
        <v>24041</v>
      </c>
      <c r="J2208" s="178" t="s">
        <v>24046</v>
      </c>
      <c r="K2208" s="178">
        <v>2014</v>
      </c>
      <c r="L2208" s="178">
        <v>515</v>
      </c>
      <c r="M2208" s="178" t="s">
        <v>24042</v>
      </c>
      <c r="N2208" s="183">
        <f>Emissions!P2209</f>
        <v>0.93038154375984705</v>
      </c>
      <c r="O2208" s="183" t="str">
        <f>Emissions!Q2209</f>
        <v>LB</v>
      </c>
      <c r="P2208" s="172">
        <f t="shared" si="34"/>
        <v>2.8531061514364547E-2</v>
      </c>
      <c r="Q2208" s="178" t="str">
        <f>Emissions!S2209</f>
        <v xml:space="preserve">LB </v>
      </c>
      <c r="R2208" s="178" t="str">
        <f>Emissions!T2209</f>
        <v xml:space="preserve">LB </v>
      </c>
      <c r="S2208" s="178" t="s">
        <v>24045</v>
      </c>
      <c r="T2208" s="178">
        <v>7439976</v>
      </c>
      <c r="U2208" s="178" t="s">
        <v>24043</v>
      </c>
      <c r="V2208" s="178">
        <v>8</v>
      </c>
      <c r="W2208" s="178">
        <f>Emissions!W2209</f>
        <v>2.6544773056841647E-2</v>
      </c>
      <c r="X2208" s="178" t="str">
        <f>Emissions!X2209</f>
        <v>LB</v>
      </c>
    </row>
    <row r="2209" spans="1:24" x14ac:dyDescent="0.3">
      <c r="A2209" s="175" t="str">
        <f>Emissions!A2210</f>
        <v>40153</v>
      </c>
      <c r="B2209" s="175" t="str">
        <f>Emissions!B2210</f>
        <v>40</v>
      </c>
      <c r="C2209" s="175" t="str">
        <f>Emissions!F2210</f>
        <v>OK</v>
      </c>
      <c r="D2209" s="175" t="str">
        <f>Emissions!C2210</f>
        <v>153</v>
      </c>
      <c r="E2209" s="178" t="str">
        <f>Emissions!D2210</f>
        <v>Woodward</v>
      </c>
      <c r="F2209" s="178" t="str">
        <f>Emissions!E2210</f>
        <v>County</v>
      </c>
      <c r="G2209" s="178">
        <v>2850001000</v>
      </c>
      <c r="H2209" s="178" t="s">
        <v>24044</v>
      </c>
      <c r="I2209" s="178" t="s">
        <v>24041</v>
      </c>
      <c r="J2209" s="178" t="s">
        <v>24046</v>
      </c>
      <c r="K2209" s="178">
        <v>2014</v>
      </c>
      <c r="L2209" s="178">
        <v>515</v>
      </c>
      <c r="M2209" s="178" t="s">
        <v>24042</v>
      </c>
      <c r="N2209" s="183">
        <f>Emissions!P2210</f>
        <v>2.1565659189928668</v>
      </c>
      <c r="O2209" s="183" t="str">
        <f>Emissions!Q2210</f>
        <v>LB</v>
      </c>
      <c r="P2209" s="172">
        <f t="shared" si="34"/>
        <v>2.8531061514364544E-2</v>
      </c>
      <c r="Q2209" s="178" t="str">
        <f>Emissions!S2210</f>
        <v xml:space="preserve">LB </v>
      </c>
      <c r="R2209" s="178" t="str">
        <f>Emissions!T2210</f>
        <v xml:space="preserve">LB </v>
      </c>
      <c r="S2209" s="178" t="s">
        <v>24045</v>
      </c>
      <c r="T2209" s="178">
        <v>7439976</v>
      </c>
      <c r="U2209" s="178" t="s">
        <v>24043</v>
      </c>
      <c r="V2209" s="178">
        <v>8</v>
      </c>
      <c r="W2209" s="178">
        <f>Emissions!W2210</f>
        <v>6.1529114894567583E-2</v>
      </c>
      <c r="X2209" s="178" t="str">
        <f>Emissions!X2210</f>
        <v>LB</v>
      </c>
    </row>
    <row r="2210" spans="1:24" x14ac:dyDescent="0.3">
      <c r="A2210" s="175" t="str">
        <f>Emissions!A2211</f>
        <v>41001</v>
      </c>
      <c r="B2210" s="175" t="str">
        <f>Emissions!B2211</f>
        <v>41</v>
      </c>
      <c r="C2210" s="175" t="str">
        <f>Emissions!F2211</f>
        <v>OR</v>
      </c>
      <c r="D2210" s="175" t="str">
        <f>Emissions!C2211</f>
        <v>001</v>
      </c>
      <c r="E2210" s="178" t="str">
        <f>Emissions!D2211</f>
        <v>Baker</v>
      </c>
      <c r="F2210" s="178" t="str">
        <f>Emissions!E2211</f>
        <v>County</v>
      </c>
      <c r="G2210" s="178">
        <v>2850001000</v>
      </c>
      <c r="H2210" s="178" t="s">
        <v>24044</v>
      </c>
      <c r="I2210" s="178" t="s">
        <v>24041</v>
      </c>
      <c r="J2210" s="178" t="s">
        <v>24046</v>
      </c>
      <c r="K2210" s="178">
        <v>2014</v>
      </c>
      <c r="L2210" s="178">
        <v>515</v>
      </c>
      <c r="M2210" s="178" t="s">
        <v>24042</v>
      </c>
      <c r="N2210" s="183">
        <f>Emissions!P2211</f>
        <v>1.6086344973341284</v>
      </c>
      <c r="O2210" s="183" t="str">
        <f>Emissions!Q2211</f>
        <v>LB</v>
      </c>
      <c r="P2210" s="172">
        <f t="shared" si="34"/>
        <v>2.8531061514364544E-2</v>
      </c>
      <c r="Q2210" s="178" t="str">
        <f>Emissions!S2211</f>
        <v xml:space="preserve">LB </v>
      </c>
      <c r="R2210" s="178" t="str">
        <f>Emissions!T2211</f>
        <v xml:space="preserve">LB </v>
      </c>
      <c r="S2210" s="178" t="s">
        <v>24045</v>
      </c>
      <c r="T2210" s="178">
        <v>7439976</v>
      </c>
      <c r="U2210" s="178" t="s">
        <v>24043</v>
      </c>
      <c r="V2210" s="178">
        <v>8</v>
      </c>
      <c r="W2210" s="178">
        <f>Emissions!W2211</f>
        <v>4.5896049797568908E-2</v>
      </c>
      <c r="X2210" s="178" t="str">
        <f>Emissions!X2211</f>
        <v>LB</v>
      </c>
    </row>
    <row r="2211" spans="1:24" x14ac:dyDescent="0.3">
      <c r="A2211" s="175" t="str">
        <f>Emissions!A2212</f>
        <v>41003</v>
      </c>
      <c r="B2211" s="175" t="str">
        <f>Emissions!B2212</f>
        <v>41</v>
      </c>
      <c r="C2211" s="175" t="str">
        <f>Emissions!F2212</f>
        <v>OR</v>
      </c>
      <c r="D2211" s="175" t="str">
        <f>Emissions!C2212</f>
        <v>003</v>
      </c>
      <c r="E2211" s="178" t="str">
        <f>Emissions!D2212</f>
        <v>Benton</v>
      </c>
      <c r="F2211" s="178" t="str">
        <f>Emissions!E2212</f>
        <v>County</v>
      </c>
      <c r="G2211" s="178">
        <v>2850001000</v>
      </c>
      <c r="H2211" s="178" t="s">
        <v>24044</v>
      </c>
      <c r="I2211" s="178" t="s">
        <v>24041</v>
      </c>
      <c r="J2211" s="178" t="s">
        <v>24046</v>
      </c>
      <c r="K2211" s="178">
        <v>2014</v>
      </c>
      <c r="L2211" s="178">
        <v>515</v>
      </c>
      <c r="M2211" s="178" t="s">
        <v>24042</v>
      </c>
      <c r="N2211" s="183">
        <f>Emissions!P2212</f>
        <v>8.6462977316079836</v>
      </c>
      <c r="O2211" s="183" t="str">
        <f>Emissions!Q2212</f>
        <v>LB</v>
      </c>
      <c r="P2211" s="172">
        <f t="shared" si="34"/>
        <v>2.8531061514364547E-2</v>
      </c>
      <c r="Q2211" s="178" t="str">
        <f>Emissions!S2212</f>
        <v xml:space="preserve">LB </v>
      </c>
      <c r="R2211" s="178" t="str">
        <f>Emissions!T2212</f>
        <v xml:space="preserve">LB </v>
      </c>
      <c r="S2211" s="178" t="s">
        <v>24045</v>
      </c>
      <c r="T2211" s="178">
        <v>7439976</v>
      </c>
      <c r="U2211" s="178" t="s">
        <v>24043</v>
      </c>
      <c r="V2211" s="178">
        <v>8</v>
      </c>
      <c r="W2211" s="178">
        <f>Emissions!W2212</f>
        <v>0.24668805245201803</v>
      </c>
      <c r="X2211" s="178" t="str">
        <f>Emissions!X2212</f>
        <v>LB</v>
      </c>
    </row>
    <row r="2212" spans="1:24" x14ac:dyDescent="0.3">
      <c r="A2212" s="175" t="str">
        <f>Emissions!A2213</f>
        <v>41005</v>
      </c>
      <c r="B2212" s="175" t="str">
        <f>Emissions!B2213</f>
        <v>41</v>
      </c>
      <c r="C2212" s="175" t="str">
        <f>Emissions!F2213</f>
        <v>OR</v>
      </c>
      <c r="D2212" s="175" t="str">
        <f>Emissions!C2213</f>
        <v>005</v>
      </c>
      <c r="E2212" s="178" t="str">
        <f>Emissions!D2213</f>
        <v>Clackamas</v>
      </c>
      <c r="F2212" s="178" t="str">
        <f>Emissions!E2213</f>
        <v>County</v>
      </c>
      <c r="G2212" s="178">
        <v>2850001000</v>
      </c>
      <c r="H2212" s="178" t="s">
        <v>24044</v>
      </c>
      <c r="I2212" s="178" t="s">
        <v>24041</v>
      </c>
      <c r="J2212" s="178" t="s">
        <v>24046</v>
      </c>
      <c r="K2212" s="178">
        <v>2014</v>
      </c>
      <c r="L2212" s="178">
        <v>515</v>
      </c>
      <c r="M2212" s="178" t="s">
        <v>24042</v>
      </c>
      <c r="N2212" s="183">
        <f>Emissions!P2213</f>
        <v>39.564455114331849</v>
      </c>
      <c r="O2212" s="183" t="str">
        <f>Emissions!Q2213</f>
        <v>LB</v>
      </c>
      <c r="P2212" s="172">
        <f t="shared" si="34"/>
        <v>2.8531061514364547E-2</v>
      </c>
      <c r="Q2212" s="178" t="str">
        <f>Emissions!S2213</f>
        <v xml:space="preserve">LB </v>
      </c>
      <c r="R2212" s="178" t="str">
        <f>Emissions!T2213</f>
        <v xml:space="preserve">LB </v>
      </c>
      <c r="S2212" s="178" t="s">
        <v>24045</v>
      </c>
      <c r="T2212" s="178">
        <v>7439976</v>
      </c>
      <c r="U2212" s="178" t="s">
        <v>24043</v>
      </c>
      <c r="V2212" s="178">
        <v>8</v>
      </c>
      <c r="W2212" s="178">
        <f>Emissions!W2213</f>
        <v>1.128815902649317</v>
      </c>
      <c r="X2212" s="178" t="str">
        <f>Emissions!X2213</f>
        <v>LB</v>
      </c>
    </row>
    <row r="2213" spans="1:24" x14ac:dyDescent="0.3">
      <c r="A2213" s="175" t="str">
        <f>Emissions!A2214</f>
        <v>41007</v>
      </c>
      <c r="B2213" s="175" t="str">
        <f>Emissions!B2214</f>
        <v>41</v>
      </c>
      <c r="C2213" s="175" t="str">
        <f>Emissions!F2214</f>
        <v>OR</v>
      </c>
      <c r="D2213" s="175" t="str">
        <f>Emissions!C2214</f>
        <v>007</v>
      </c>
      <c r="E2213" s="178" t="str">
        <f>Emissions!D2214</f>
        <v>Clatsop</v>
      </c>
      <c r="F2213" s="178" t="str">
        <f>Emissions!E2214</f>
        <v>County</v>
      </c>
      <c r="G2213" s="178">
        <v>2850001000</v>
      </c>
      <c r="H2213" s="178" t="s">
        <v>24044</v>
      </c>
      <c r="I2213" s="178" t="s">
        <v>24041</v>
      </c>
      <c r="J2213" s="178" t="s">
        <v>24046</v>
      </c>
      <c r="K2213" s="178">
        <v>2014</v>
      </c>
      <c r="L2213" s="178">
        <v>515</v>
      </c>
      <c r="M2213" s="178" t="s">
        <v>24042</v>
      </c>
      <c r="N2213" s="183">
        <f>Emissions!P2214</f>
        <v>3.7537810046141806</v>
      </c>
      <c r="O2213" s="183" t="str">
        <f>Emissions!Q2214</f>
        <v>LB</v>
      </c>
      <c r="P2213" s="172">
        <f t="shared" si="34"/>
        <v>2.8531061514364551E-2</v>
      </c>
      <c r="Q2213" s="178" t="str">
        <f>Emissions!S2214</f>
        <v xml:space="preserve">LB </v>
      </c>
      <c r="R2213" s="178" t="str">
        <f>Emissions!T2214</f>
        <v xml:space="preserve">LB </v>
      </c>
      <c r="S2213" s="178" t="s">
        <v>24045</v>
      </c>
      <c r="T2213" s="178">
        <v>7439976</v>
      </c>
      <c r="U2213" s="178" t="s">
        <v>24043</v>
      </c>
      <c r="V2213" s="178">
        <v>8</v>
      </c>
      <c r="W2213" s="178">
        <f>Emissions!W2214</f>
        <v>0.10709935675410034</v>
      </c>
      <c r="X2213" s="178" t="str">
        <f>Emissions!X2214</f>
        <v>LB</v>
      </c>
    </row>
    <row r="2214" spans="1:24" x14ac:dyDescent="0.3">
      <c r="A2214" s="175" t="str">
        <f>Emissions!A2215</f>
        <v>41009</v>
      </c>
      <c r="B2214" s="175" t="str">
        <f>Emissions!B2215</f>
        <v>41</v>
      </c>
      <c r="C2214" s="175" t="str">
        <f>Emissions!F2215</f>
        <v>OR</v>
      </c>
      <c r="D2214" s="175" t="str">
        <f>Emissions!C2215</f>
        <v>009</v>
      </c>
      <c r="E2214" s="178" t="str">
        <f>Emissions!D2215</f>
        <v>Columbia</v>
      </c>
      <c r="F2214" s="178" t="str">
        <f>Emissions!E2215</f>
        <v>County</v>
      </c>
      <c r="G2214" s="178">
        <v>2850001000</v>
      </c>
      <c r="H2214" s="178" t="s">
        <v>24044</v>
      </c>
      <c r="I2214" s="178" t="s">
        <v>24041</v>
      </c>
      <c r="J2214" s="178" t="s">
        <v>24046</v>
      </c>
      <c r="K2214" s="178">
        <v>2014</v>
      </c>
      <c r="L2214" s="178">
        <v>515</v>
      </c>
      <c r="M2214" s="178" t="s">
        <v>24042</v>
      </c>
      <c r="N2214" s="183">
        <f>Emissions!P2215</f>
        <v>4.9543217886324582</v>
      </c>
      <c r="O2214" s="183" t="str">
        <f>Emissions!Q2215</f>
        <v>LB</v>
      </c>
      <c r="P2214" s="172">
        <f t="shared" si="34"/>
        <v>2.8531061514364544E-2</v>
      </c>
      <c r="Q2214" s="178" t="str">
        <f>Emissions!S2215</f>
        <v xml:space="preserve">LB </v>
      </c>
      <c r="R2214" s="178" t="str">
        <f>Emissions!T2215</f>
        <v xml:space="preserve">LB </v>
      </c>
      <c r="S2214" s="178" t="s">
        <v>24045</v>
      </c>
      <c r="T2214" s="178">
        <v>7439976</v>
      </c>
      <c r="U2214" s="178" t="s">
        <v>24043</v>
      </c>
      <c r="V2214" s="178">
        <v>8</v>
      </c>
      <c r="W2214" s="178">
        <f>Emissions!W2215</f>
        <v>0.14135205971342923</v>
      </c>
      <c r="X2214" s="178" t="str">
        <f>Emissions!X2215</f>
        <v>LB</v>
      </c>
    </row>
    <row r="2215" spans="1:24" x14ac:dyDescent="0.3">
      <c r="A2215" s="175" t="str">
        <f>Emissions!A2216</f>
        <v>41011</v>
      </c>
      <c r="B2215" s="175" t="str">
        <f>Emissions!B2216</f>
        <v>41</v>
      </c>
      <c r="C2215" s="175" t="str">
        <f>Emissions!F2216</f>
        <v>OR</v>
      </c>
      <c r="D2215" s="175" t="str">
        <f>Emissions!C2216</f>
        <v>011</v>
      </c>
      <c r="E2215" s="178" t="str">
        <f>Emissions!D2216</f>
        <v>Coos</v>
      </c>
      <c r="F2215" s="178" t="str">
        <f>Emissions!E2216</f>
        <v>County</v>
      </c>
      <c r="G2215" s="178">
        <v>2850001000</v>
      </c>
      <c r="H2215" s="178" t="s">
        <v>24044</v>
      </c>
      <c r="I2215" s="178" t="s">
        <v>24041</v>
      </c>
      <c r="J2215" s="178" t="s">
        <v>24046</v>
      </c>
      <c r="K2215" s="178">
        <v>2014</v>
      </c>
      <c r="L2215" s="178">
        <v>515</v>
      </c>
      <c r="M2215" s="178" t="s">
        <v>24042</v>
      </c>
      <c r="N2215" s="183">
        <f>Emissions!P2216</f>
        <v>6.2581381294569809</v>
      </c>
      <c r="O2215" s="183" t="str">
        <f>Emissions!Q2216</f>
        <v>LB</v>
      </c>
      <c r="P2215" s="172">
        <f t="shared" si="34"/>
        <v>2.8531061514364544E-2</v>
      </c>
      <c r="Q2215" s="178" t="str">
        <f>Emissions!S2216</f>
        <v xml:space="preserve">LB </v>
      </c>
      <c r="R2215" s="178" t="str">
        <f>Emissions!T2216</f>
        <v xml:space="preserve">LB </v>
      </c>
      <c r="S2215" s="178" t="s">
        <v>24045</v>
      </c>
      <c r="T2215" s="178">
        <v>7439976</v>
      </c>
      <c r="U2215" s="178" t="s">
        <v>24043</v>
      </c>
      <c r="V2215" s="178">
        <v>8</v>
      </c>
      <c r="W2215" s="178">
        <f>Emissions!W2216</f>
        <v>0.17855132393692738</v>
      </c>
      <c r="X2215" s="178" t="str">
        <f>Emissions!X2216</f>
        <v>LB</v>
      </c>
    </row>
    <row r="2216" spans="1:24" x14ac:dyDescent="0.3">
      <c r="A2216" s="175" t="str">
        <f>Emissions!A2217</f>
        <v>41013</v>
      </c>
      <c r="B2216" s="175" t="str">
        <f>Emissions!B2217</f>
        <v>41</v>
      </c>
      <c r="C2216" s="175" t="str">
        <f>Emissions!F2217</f>
        <v>OR</v>
      </c>
      <c r="D2216" s="175" t="str">
        <f>Emissions!C2217</f>
        <v>013</v>
      </c>
      <c r="E2216" s="178" t="str">
        <f>Emissions!D2217</f>
        <v>Crook</v>
      </c>
      <c r="F2216" s="178" t="str">
        <f>Emissions!E2217</f>
        <v>County</v>
      </c>
      <c r="G2216" s="178">
        <v>2850001000</v>
      </c>
      <c r="H2216" s="178" t="s">
        <v>24044</v>
      </c>
      <c r="I2216" s="178" t="s">
        <v>24041</v>
      </c>
      <c r="J2216" s="178" t="s">
        <v>24046</v>
      </c>
      <c r="K2216" s="178">
        <v>2014</v>
      </c>
      <c r="L2216" s="178">
        <v>515</v>
      </c>
      <c r="M2216" s="178" t="s">
        <v>24042</v>
      </c>
      <c r="N2216" s="183">
        <f>Emissions!P2217</f>
        <v>2.1033755012779141</v>
      </c>
      <c r="O2216" s="183" t="str">
        <f>Emissions!Q2217</f>
        <v>LB</v>
      </c>
      <c r="P2216" s="172">
        <f t="shared" si="34"/>
        <v>2.8531061514364547E-2</v>
      </c>
      <c r="Q2216" s="178" t="str">
        <f>Emissions!S2217</f>
        <v xml:space="preserve">LB </v>
      </c>
      <c r="R2216" s="178" t="str">
        <f>Emissions!T2217</f>
        <v xml:space="preserve">LB </v>
      </c>
      <c r="S2216" s="178" t="s">
        <v>24045</v>
      </c>
      <c r="T2216" s="178">
        <v>7439976</v>
      </c>
      <c r="U2216" s="178" t="s">
        <v>24043</v>
      </c>
      <c r="V2216" s="178">
        <v>8</v>
      </c>
      <c r="W2216" s="178">
        <f>Emissions!W2217</f>
        <v>6.0011535814767529E-2</v>
      </c>
      <c r="X2216" s="178" t="str">
        <f>Emissions!X2217</f>
        <v>LB</v>
      </c>
    </row>
    <row r="2217" spans="1:24" x14ac:dyDescent="0.3">
      <c r="A2217" s="175" t="str">
        <f>Emissions!A2218</f>
        <v>41015</v>
      </c>
      <c r="B2217" s="175" t="str">
        <f>Emissions!B2218</f>
        <v>41</v>
      </c>
      <c r="C2217" s="175" t="str">
        <f>Emissions!F2218</f>
        <v>OR</v>
      </c>
      <c r="D2217" s="175" t="str">
        <f>Emissions!C2218</f>
        <v>015</v>
      </c>
      <c r="E2217" s="178" t="str">
        <f>Emissions!D2218</f>
        <v>Curry</v>
      </c>
      <c r="F2217" s="178" t="str">
        <f>Emissions!E2218</f>
        <v>County</v>
      </c>
      <c r="G2217" s="178">
        <v>2850001000</v>
      </c>
      <c r="H2217" s="178" t="s">
        <v>24044</v>
      </c>
      <c r="I2217" s="178" t="s">
        <v>24041</v>
      </c>
      <c r="J2217" s="178" t="s">
        <v>24046</v>
      </c>
      <c r="K2217" s="178">
        <v>2014</v>
      </c>
      <c r="L2217" s="178">
        <v>515</v>
      </c>
      <c r="M2217" s="178" t="s">
        <v>24042</v>
      </c>
      <c r="N2217" s="183">
        <f>Emissions!P2218</f>
        <v>2.23730316320803</v>
      </c>
      <c r="O2217" s="183" t="str">
        <f>Emissions!Q2218</f>
        <v>LB</v>
      </c>
      <c r="P2217" s="172">
        <f t="shared" si="34"/>
        <v>2.853106151436454E-2</v>
      </c>
      <c r="Q2217" s="178" t="str">
        <f>Emissions!S2218</f>
        <v xml:space="preserve">LB </v>
      </c>
      <c r="R2217" s="178" t="str">
        <f>Emissions!T2218</f>
        <v xml:space="preserve">LB </v>
      </c>
      <c r="S2217" s="178" t="s">
        <v>24045</v>
      </c>
      <c r="T2217" s="178">
        <v>7439976</v>
      </c>
      <c r="U2217" s="178" t="s">
        <v>24043</v>
      </c>
      <c r="V2217" s="178">
        <v>8</v>
      </c>
      <c r="W2217" s="178">
        <f>Emissions!W2218</f>
        <v>6.3832634175770675E-2</v>
      </c>
      <c r="X2217" s="178" t="str">
        <f>Emissions!X2218</f>
        <v>LB</v>
      </c>
    </row>
    <row r="2218" spans="1:24" x14ac:dyDescent="0.3">
      <c r="A2218" s="175" t="str">
        <f>Emissions!A2219</f>
        <v>41017</v>
      </c>
      <c r="B2218" s="175" t="str">
        <f>Emissions!B2219</f>
        <v>41</v>
      </c>
      <c r="C2218" s="175" t="str">
        <f>Emissions!F2219</f>
        <v>OR</v>
      </c>
      <c r="D2218" s="175" t="str">
        <f>Emissions!C2219</f>
        <v>017</v>
      </c>
      <c r="E2218" s="178" t="str">
        <f>Emissions!D2219</f>
        <v>Deschutes</v>
      </c>
      <c r="F2218" s="178" t="str">
        <f>Emissions!E2219</f>
        <v>County</v>
      </c>
      <c r="G2218" s="178">
        <v>2850001000</v>
      </c>
      <c r="H2218" s="178" t="s">
        <v>24044</v>
      </c>
      <c r="I2218" s="178" t="s">
        <v>24041</v>
      </c>
      <c r="J2218" s="178" t="s">
        <v>24046</v>
      </c>
      <c r="K2218" s="178">
        <v>2014</v>
      </c>
      <c r="L2218" s="178">
        <v>515</v>
      </c>
      <c r="M2218" s="178" t="s">
        <v>24042</v>
      </c>
      <c r="N2218" s="183">
        <f>Emissions!P2219</f>
        <v>17.067813358974249</v>
      </c>
      <c r="O2218" s="183" t="str">
        <f>Emissions!Q2219</f>
        <v>LB</v>
      </c>
      <c r="P2218" s="172">
        <f t="shared" si="34"/>
        <v>2.8531061514364547E-2</v>
      </c>
      <c r="Q2218" s="178" t="str">
        <f>Emissions!S2219</f>
        <v xml:space="preserve">LB </v>
      </c>
      <c r="R2218" s="178" t="str">
        <f>Emissions!T2219</f>
        <v xml:space="preserve">LB </v>
      </c>
      <c r="S2218" s="178" t="s">
        <v>24045</v>
      </c>
      <c r="T2218" s="178">
        <v>7439976</v>
      </c>
      <c r="U2218" s="178" t="s">
        <v>24043</v>
      </c>
      <c r="V2218" s="178">
        <v>8</v>
      </c>
      <c r="W2218" s="178">
        <f>Emissions!W2219</f>
        <v>0.48696283286058728</v>
      </c>
      <c r="X2218" s="178" t="str">
        <f>Emissions!X2219</f>
        <v>LB</v>
      </c>
    </row>
    <row r="2219" spans="1:24" x14ac:dyDescent="0.3">
      <c r="A2219" s="175" t="str">
        <f>Emissions!A2220</f>
        <v>41019</v>
      </c>
      <c r="B2219" s="175" t="str">
        <f>Emissions!B2220</f>
        <v>41</v>
      </c>
      <c r="C2219" s="175" t="str">
        <f>Emissions!F2220</f>
        <v>OR</v>
      </c>
      <c r="D2219" s="175" t="str">
        <f>Emissions!C2220</f>
        <v>019</v>
      </c>
      <c r="E2219" s="178" t="str">
        <f>Emissions!D2220</f>
        <v>Douglas</v>
      </c>
      <c r="F2219" s="178" t="str">
        <f>Emissions!E2220</f>
        <v>County</v>
      </c>
      <c r="G2219" s="178">
        <v>2850001000</v>
      </c>
      <c r="H2219" s="178" t="s">
        <v>24044</v>
      </c>
      <c r="I2219" s="178" t="s">
        <v>24041</v>
      </c>
      <c r="J2219" s="178" t="s">
        <v>24046</v>
      </c>
      <c r="K2219" s="178">
        <v>2014</v>
      </c>
      <c r="L2219" s="178">
        <v>515</v>
      </c>
      <c r="M2219" s="178" t="s">
        <v>24042</v>
      </c>
      <c r="N2219" s="183">
        <f>Emissions!P2220</f>
        <v>10.715414997747455</v>
      </c>
      <c r="O2219" s="183" t="str">
        <f>Emissions!Q2220</f>
        <v>LB</v>
      </c>
      <c r="P2219" s="172">
        <f t="shared" si="34"/>
        <v>2.8531061514364547E-2</v>
      </c>
      <c r="Q2219" s="178" t="str">
        <f>Emissions!S2220</f>
        <v xml:space="preserve">LB </v>
      </c>
      <c r="R2219" s="178" t="str">
        <f>Emissions!T2220</f>
        <v xml:space="preserve">LB </v>
      </c>
      <c r="S2219" s="178" t="s">
        <v>24045</v>
      </c>
      <c r="T2219" s="178">
        <v>7439976</v>
      </c>
      <c r="U2219" s="178" t="s">
        <v>24043</v>
      </c>
      <c r="V2219" s="178">
        <v>8</v>
      </c>
      <c r="W2219" s="178">
        <f>Emissions!W2220</f>
        <v>0.30572216445267708</v>
      </c>
      <c r="X2219" s="178" t="str">
        <f>Emissions!X2220</f>
        <v>LB</v>
      </c>
    </row>
    <row r="2220" spans="1:24" x14ac:dyDescent="0.3">
      <c r="A2220" s="175" t="str">
        <f>Emissions!A2221</f>
        <v>41021</v>
      </c>
      <c r="B2220" s="175" t="str">
        <f>Emissions!B2221</f>
        <v>41</v>
      </c>
      <c r="C2220" s="175" t="str">
        <f>Emissions!F2221</f>
        <v>OR</v>
      </c>
      <c r="D2220" s="175" t="str">
        <f>Emissions!C2221</f>
        <v>021</v>
      </c>
      <c r="E2220" s="178" t="str">
        <f>Emissions!D2221</f>
        <v>Gilliam</v>
      </c>
      <c r="F2220" s="178" t="str">
        <f>Emissions!E2221</f>
        <v>County</v>
      </c>
      <c r="G2220" s="178">
        <v>2850001000</v>
      </c>
      <c r="H2220" s="178" t="s">
        <v>24044</v>
      </c>
      <c r="I2220" s="178" t="s">
        <v>24041</v>
      </c>
      <c r="J2220" s="178" t="s">
        <v>24046</v>
      </c>
      <c r="K2220" s="178">
        <v>2014</v>
      </c>
      <c r="L2220" s="178">
        <v>515</v>
      </c>
      <c r="M2220" s="178" t="s">
        <v>24042</v>
      </c>
      <c r="N2220" s="183">
        <f>Emissions!P2221</f>
        <v>0.19352897744875372</v>
      </c>
      <c r="O2220" s="183" t="str">
        <f>Emissions!Q2221</f>
        <v>LB</v>
      </c>
      <c r="P2220" s="172">
        <f t="shared" si="34"/>
        <v>2.8531061514364547E-2</v>
      </c>
      <c r="Q2220" s="178" t="str">
        <f>Emissions!S2221</f>
        <v xml:space="preserve">LB </v>
      </c>
      <c r="R2220" s="178" t="str">
        <f>Emissions!T2221</f>
        <v xml:space="preserve">LB </v>
      </c>
      <c r="S2220" s="178" t="s">
        <v>24045</v>
      </c>
      <c r="T2220" s="178">
        <v>7439976</v>
      </c>
      <c r="U2220" s="178" t="s">
        <v>24043</v>
      </c>
      <c r="V2220" s="178">
        <v>8</v>
      </c>
      <c r="W2220" s="178">
        <f>Emissions!W2221</f>
        <v>5.5215871604024618E-3</v>
      </c>
      <c r="X2220" s="178" t="str">
        <f>Emissions!X2221</f>
        <v>LB</v>
      </c>
    </row>
    <row r="2221" spans="1:24" x14ac:dyDescent="0.3">
      <c r="A2221" s="175" t="str">
        <f>Emissions!A2222</f>
        <v>41023</v>
      </c>
      <c r="B2221" s="175" t="str">
        <f>Emissions!B2222</f>
        <v>41</v>
      </c>
      <c r="C2221" s="175" t="str">
        <f>Emissions!F2222</f>
        <v>OR</v>
      </c>
      <c r="D2221" s="175" t="str">
        <f>Emissions!C2222</f>
        <v>023</v>
      </c>
      <c r="E2221" s="178" t="str">
        <f>Emissions!D2222</f>
        <v>Grant</v>
      </c>
      <c r="F2221" s="178" t="str">
        <f>Emissions!E2222</f>
        <v>County</v>
      </c>
      <c r="G2221" s="178">
        <v>2850001000</v>
      </c>
      <c r="H2221" s="178" t="s">
        <v>24044</v>
      </c>
      <c r="I2221" s="178" t="s">
        <v>24041</v>
      </c>
      <c r="J2221" s="178" t="s">
        <v>24046</v>
      </c>
      <c r="K2221" s="178">
        <v>2014</v>
      </c>
      <c r="L2221" s="178">
        <v>515</v>
      </c>
      <c r="M2221" s="178" t="s">
        <v>24042</v>
      </c>
      <c r="N2221" s="183">
        <f>Emissions!P2222</f>
        <v>0.7192225973509585</v>
      </c>
      <c r="O2221" s="183" t="str">
        <f>Emissions!Q2222</f>
        <v>LB</v>
      </c>
      <c r="P2221" s="172">
        <f t="shared" si="34"/>
        <v>2.8531061514364547E-2</v>
      </c>
      <c r="Q2221" s="178" t="str">
        <f>Emissions!S2222</f>
        <v xml:space="preserve">LB </v>
      </c>
      <c r="R2221" s="178" t="str">
        <f>Emissions!T2222</f>
        <v xml:space="preserve">LB </v>
      </c>
      <c r="S2221" s="178" t="s">
        <v>24045</v>
      </c>
      <c r="T2221" s="178">
        <v>7439976</v>
      </c>
      <c r="U2221" s="178" t="s">
        <v>24043</v>
      </c>
      <c r="V2221" s="178">
        <v>8</v>
      </c>
      <c r="W2221" s="178">
        <f>Emissions!W2222</f>
        <v>2.0520184167541242E-2</v>
      </c>
      <c r="X2221" s="178" t="str">
        <f>Emissions!X2222</f>
        <v>LB</v>
      </c>
    </row>
    <row r="2222" spans="1:24" x14ac:dyDescent="0.3">
      <c r="A2222" s="175" t="str">
        <f>Emissions!A2223</f>
        <v>41025</v>
      </c>
      <c r="B2222" s="175" t="str">
        <f>Emissions!B2223</f>
        <v>41</v>
      </c>
      <c r="C2222" s="175" t="str">
        <f>Emissions!F2223</f>
        <v>OR</v>
      </c>
      <c r="D2222" s="175" t="str">
        <f>Emissions!C2223</f>
        <v>025</v>
      </c>
      <c r="E2222" s="178" t="str">
        <f>Emissions!D2223</f>
        <v>Harney</v>
      </c>
      <c r="F2222" s="178" t="str">
        <f>Emissions!E2223</f>
        <v>County</v>
      </c>
      <c r="G2222" s="178">
        <v>2850001000</v>
      </c>
      <c r="H2222" s="178" t="s">
        <v>24044</v>
      </c>
      <c r="I2222" s="178" t="s">
        <v>24041</v>
      </c>
      <c r="J2222" s="178" t="s">
        <v>24046</v>
      </c>
      <c r="K2222" s="178">
        <v>2014</v>
      </c>
      <c r="L2222" s="178">
        <v>515</v>
      </c>
      <c r="M2222" s="178" t="s">
        <v>24042</v>
      </c>
      <c r="N2222" s="183">
        <f>Emissions!P2223</f>
        <v>0.71381340232909873</v>
      </c>
      <c r="O2222" s="183" t="str">
        <f>Emissions!Q2223</f>
        <v>LB</v>
      </c>
      <c r="P2222" s="172">
        <f t="shared" si="34"/>
        <v>2.8531061514364547E-2</v>
      </c>
      <c r="Q2222" s="178" t="str">
        <f>Emissions!S2223</f>
        <v xml:space="preserve">LB </v>
      </c>
      <c r="R2222" s="178" t="str">
        <f>Emissions!T2223</f>
        <v xml:space="preserve">LB </v>
      </c>
      <c r="S2222" s="178" t="s">
        <v>24045</v>
      </c>
      <c r="T2222" s="178">
        <v>7439976</v>
      </c>
      <c r="U2222" s="178" t="s">
        <v>24043</v>
      </c>
      <c r="V2222" s="178">
        <v>8</v>
      </c>
      <c r="W2222" s="178">
        <f>Emissions!W2223</f>
        <v>2.0365854091629366E-2</v>
      </c>
      <c r="X2222" s="178" t="str">
        <f>Emissions!X2223</f>
        <v>LB</v>
      </c>
    </row>
    <row r="2223" spans="1:24" x14ac:dyDescent="0.3">
      <c r="A2223" s="175" t="str">
        <f>Emissions!A2224</f>
        <v>41027</v>
      </c>
      <c r="B2223" s="175" t="str">
        <f>Emissions!B2224</f>
        <v>41</v>
      </c>
      <c r="C2223" s="175" t="str">
        <f>Emissions!F2224</f>
        <v>OR</v>
      </c>
      <c r="D2223" s="175" t="str">
        <f>Emissions!C2224</f>
        <v>027</v>
      </c>
      <c r="E2223" s="178" t="str">
        <f>Emissions!D2224</f>
        <v>Hood River</v>
      </c>
      <c r="F2223" s="178" t="str">
        <f>Emissions!E2224</f>
        <v>County</v>
      </c>
      <c r="G2223" s="178">
        <v>2850001000</v>
      </c>
      <c r="H2223" s="178" t="s">
        <v>24044</v>
      </c>
      <c r="I2223" s="178" t="s">
        <v>24041</v>
      </c>
      <c r="J2223" s="178" t="s">
        <v>24046</v>
      </c>
      <c r="K2223" s="178">
        <v>2014</v>
      </c>
      <c r="L2223" s="178">
        <v>515</v>
      </c>
      <c r="M2223" s="178" t="s">
        <v>24042</v>
      </c>
      <c r="N2223" s="183">
        <f>Emissions!P2224</f>
        <v>2.2923968162084516</v>
      </c>
      <c r="O2223" s="183" t="str">
        <f>Emissions!Q2224</f>
        <v>LB</v>
      </c>
      <c r="P2223" s="172">
        <f t="shared" si="34"/>
        <v>2.8531061514364544E-2</v>
      </c>
      <c r="Q2223" s="178" t="str">
        <f>Emissions!S2224</f>
        <v xml:space="preserve">LB </v>
      </c>
      <c r="R2223" s="178" t="str">
        <f>Emissions!T2224</f>
        <v xml:space="preserve">LB </v>
      </c>
      <c r="S2223" s="178" t="s">
        <v>24045</v>
      </c>
      <c r="T2223" s="178">
        <v>7439976</v>
      </c>
      <c r="U2223" s="178" t="s">
        <v>24043</v>
      </c>
      <c r="V2223" s="178">
        <v>8</v>
      </c>
      <c r="W2223" s="178">
        <f>Emissions!W2224</f>
        <v>6.5404514578576767E-2</v>
      </c>
      <c r="X2223" s="178" t="str">
        <f>Emissions!X2224</f>
        <v>LB</v>
      </c>
    </row>
    <row r="2224" spans="1:24" x14ac:dyDescent="0.3">
      <c r="A2224" s="175" t="str">
        <f>Emissions!A2225</f>
        <v>41029</v>
      </c>
      <c r="B2224" s="175" t="str">
        <f>Emissions!B2225</f>
        <v>41</v>
      </c>
      <c r="C2224" s="175" t="str">
        <f>Emissions!F2225</f>
        <v>OR</v>
      </c>
      <c r="D2224" s="175" t="str">
        <f>Emissions!C2225</f>
        <v>029</v>
      </c>
      <c r="E2224" s="178" t="str">
        <f>Emissions!D2225</f>
        <v>Jackson</v>
      </c>
      <c r="F2224" s="178" t="str">
        <f>Emissions!E2225</f>
        <v>County</v>
      </c>
      <c r="G2224" s="178">
        <v>2850001000</v>
      </c>
      <c r="H2224" s="178" t="s">
        <v>24044</v>
      </c>
      <c r="I2224" s="178" t="s">
        <v>24041</v>
      </c>
      <c r="J2224" s="178" t="s">
        <v>24046</v>
      </c>
      <c r="K2224" s="178">
        <v>2014</v>
      </c>
      <c r="L2224" s="178">
        <v>515</v>
      </c>
      <c r="M2224" s="178" t="s">
        <v>24042</v>
      </c>
      <c r="N2224" s="183">
        <f>Emissions!P2225</f>
        <v>21.064507288181197</v>
      </c>
      <c r="O2224" s="183" t="str">
        <f>Emissions!Q2225</f>
        <v>LB</v>
      </c>
      <c r="P2224" s="172">
        <f t="shared" si="34"/>
        <v>2.8531061514364544E-2</v>
      </c>
      <c r="Q2224" s="178" t="str">
        <f>Emissions!S2225</f>
        <v xml:space="preserve">LB </v>
      </c>
      <c r="R2224" s="178" t="str">
        <f>Emissions!T2225</f>
        <v xml:space="preserve">LB </v>
      </c>
      <c r="S2224" s="178" t="s">
        <v>24045</v>
      </c>
      <c r="T2224" s="178">
        <v>7439976</v>
      </c>
      <c r="U2224" s="178" t="s">
        <v>24043</v>
      </c>
      <c r="V2224" s="178">
        <v>8</v>
      </c>
      <c r="W2224" s="178">
        <f>Emissions!W2225</f>
        <v>0.60099275320887802</v>
      </c>
      <c r="X2224" s="178" t="str">
        <f>Emissions!X2225</f>
        <v>LB</v>
      </c>
    </row>
    <row r="2225" spans="1:24" x14ac:dyDescent="0.3">
      <c r="A2225" s="175" t="str">
        <f>Emissions!A2226</f>
        <v>41031</v>
      </c>
      <c r="B2225" s="175" t="str">
        <f>Emissions!B2226</f>
        <v>41</v>
      </c>
      <c r="C2225" s="175" t="str">
        <f>Emissions!F2226</f>
        <v>OR</v>
      </c>
      <c r="D2225" s="175" t="str">
        <f>Emissions!C2226</f>
        <v>031</v>
      </c>
      <c r="E2225" s="178" t="str">
        <f>Emissions!D2226</f>
        <v>Jefferson</v>
      </c>
      <c r="F2225" s="178" t="str">
        <f>Emissions!E2226</f>
        <v>County</v>
      </c>
      <c r="G2225" s="178">
        <v>2850001000</v>
      </c>
      <c r="H2225" s="178" t="s">
        <v>24044</v>
      </c>
      <c r="I2225" s="178" t="s">
        <v>24041</v>
      </c>
      <c r="J2225" s="178" t="s">
        <v>24046</v>
      </c>
      <c r="K2225" s="178">
        <v>2014</v>
      </c>
      <c r="L2225" s="178">
        <v>515</v>
      </c>
      <c r="M2225" s="178" t="s">
        <v>24042</v>
      </c>
      <c r="N2225" s="183">
        <f>Emissions!P2226</f>
        <v>2.2229788134279205</v>
      </c>
      <c r="O2225" s="183" t="str">
        <f>Emissions!Q2226</f>
        <v>LB</v>
      </c>
      <c r="P2225" s="172">
        <f t="shared" si="34"/>
        <v>2.8531061514364551E-2</v>
      </c>
      <c r="Q2225" s="178" t="str">
        <f>Emissions!S2226</f>
        <v xml:space="preserve">LB </v>
      </c>
      <c r="R2225" s="178" t="str">
        <f>Emissions!T2226</f>
        <v xml:space="preserve">LB </v>
      </c>
      <c r="S2225" s="178" t="s">
        <v>24045</v>
      </c>
      <c r="T2225" s="178">
        <v>7439976</v>
      </c>
      <c r="U2225" s="178" t="s">
        <v>24043</v>
      </c>
      <c r="V2225" s="178">
        <v>8</v>
      </c>
      <c r="W2225" s="178">
        <f>Emissions!W2226</f>
        <v>6.3423945271041116E-2</v>
      </c>
      <c r="X2225" s="178" t="str">
        <f>Emissions!X2226</f>
        <v>LB</v>
      </c>
    </row>
    <row r="2226" spans="1:24" x14ac:dyDescent="0.3">
      <c r="A2226" s="175" t="str">
        <f>Emissions!A2227</f>
        <v>41033</v>
      </c>
      <c r="B2226" s="175" t="str">
        <f>Emissions!B2227</f>
        <v>41</v>
      </c>
      <c r="C2226" s="175" t="str">
        <f>Emissions!F2227</f>
        <v>OR</v>
      </c>
      <c r="D2226" s="175" t="str">
        <f>Emissions!C2227</f>
        <v>033</v>
      </c>
      <c r="E2226" s="178" t="str">
        <f>Emissions!D2227</f>
        <v>Josephine</v>
      </c>
      <c r="F2226" s="178" t="str">
        <f>Emissions!E2227</f>
        <v>County</v>
      </c>
      <c r="G2226" s="178">
        <v>2850001000</v>
      </c>
      <c r="H2226" s="178" t="s">
        <v>24044</v>
      </c>
      <c r="I2226" s="178" t="s">
        <v>24041</v>
      </c>
      <c r="J2226" s="178" t="s">
        <v>24046</v>
      </c>
      <c r="K2226" s="178">
        <v>2014</v>
      </c>
      <c r="L2226" s="178">
        <v>515</v>
      </c>
      <c r="M2226" s="178" t="s">
        <v>24042</v>
      </c>
      <c r="N2226" s="183">
        <f>Emissions!P2227</f>
        <v>8.3741350857859018</v>
      </c>
      <c r="O2226" s="183" t="str">
        <f>Emissions!Q2227</f>
        <v>LB</v>
      </c>
      <c r="P2226" s="172">
        <f t="shared" si="34"/>
        <v>2.8531061514364547E-2</v>
      </c>
      <c r="Q2226" s="178" t="str">
        <f>Emissions!S2227</f>
        <v xml:space="preserve">LB </v>
      </c>
      <c r="R2226" s="178" t="str">
        <f>Emissions!T2227</f>
        <v xml:space="preserve">LB </v>
      </c>
      <c r="S2226" s="178" t="s">
        <v>24045</v>
      </c>
      <c r="T2226" s="178">
        <v>7439976</v>
      </c>
      <c r="U2226" s="178" t="s">
        <v>24043</v>
      </c>
      <c r="V2226" s="178">
        <v>8</v>
      </c>
      <c r="W2226" s="178">
        <f>Emissions!W2227</f>
        <v>0.23892296326215601</v>
      </c>
      <c r="X2226" s="178" t="str">
        <f>Emissions!X2227</f>
        <v>LB</v>
      </c>
    </row>
    <row r="2227" spans="1:24" x14ac:dyDescent="0.3">
      <c r="A2227" s="175" t="str">
        <f>Emissions!A2228</f>
        <v>41035</v>
      </c>
      <c r="B2227" s="175" t="str">
        <f>Emissions!B2228</f>
        <v>41</v>
      </c>
      <c r="C2227" s="175" t="str">
        <f>Emissions!F2228</f>
        <v>OR</v>
      </c>
      <c r="D2227" s="175" t="str">
        <f>Emissions!C2228</f>
        <v>035</v>
      </c>
      <c r="E2227" s="178" t="str">
        <f>Emissions!D2228</f>
        <v>Klamath</v>
      </c>
      <c r="F2227" s="178" t="str">
        <f>Emissions!E2228</f>
        <v>County</v>
      </c>
      <c r="G2227" s="178">
        <v>2850001000</v>
      </c>
      <c r="H2227" s="178" t="s">
        <v>24044</v>
      </c>
      <c r="I2227" s="178" t="s">
        <v>24041</v>
      </c>
      <c r="J2227" s="178" t="s">
        <v>24046</v>
      </c>
      <c r="K2227" s="178">
        <v>2014</v>
      </c>
      <c r="L2227" s="178">
        <v>515</v>
      </c>
      <c r="M2227" s="178" t="s">
        <v>24042</v>
      </c>
      <c r="N2227" s="183">
        <f>Emissions!P2228</f>
        <v>6.5566455584410841</v>
      </c>
      <c r="O2227" s="183" t="str">
        <f>Emissions!Q2228</f>
        <v>LB</v>
      </c>
      <c r="P2227" s="172">
        <f t="shared" si="34"/>
        <v>2.8531061514364547E-2</v>
      </c>
      <c r="Q2227" s="178" t="str">
        <f>Emissions!S2228</f>
        <v xml:space="preserve">LB </v>
      </c>
      <c r="R2227" s="178" t="str">
        <f>Emissions!T2228</f>
        <v xml:space="preserve">LB </v>
      </c>
      <c r="S2227" s="178" t="s">
        <v>24045</v>
      </c>
      <c r="T2227" s="178">
        <v>7439976</v>
      </c>
      <c r="U2227" s="178" t="s">
        <v>24043</v>
      </c>
      <c r="V2227" s="178">
        <v>8</v>
      </c>
      <c r="W2227" s="178">
        <f>Emissions!W2228</f>
        <v>0.18706805775576765</v>
      </c>
      <c r="X2227" s="178" t="str">
        <f>Emissions!X2228</f>
        <v>LB</v>
      </c>
    </row>
    <row r="2228" spans="1:24" x14ac:dyDescent="0.3">
      <c r="A2228" s="175" t="str">
        <f>Emissions!A2229</f>
        <v>41037</v>
      </c>
      <c r="B2228" s="175" t="str">
        <f>Emissions!B2229</f>
        <v>41</v>
      </c>
      <c r="C2228" s="175" t="str">
        <f>Emissions!F2229</f>
        <v>OR</v>
      </c>
      <c r="D2228" s="175" t="str">
        <f>Emissions!C2229</f>
        <v>037</v>
      </c>
      <c r="E2228" s="178" t="str">
        <f>Emissions!D2229</f>
        <v>Lake</v>
      </c>
      <c r="F2228" s="178" t="str">
        <f>Emissions!E2229</f>
        <v>County</v>
      </c>
      <c r="G2228" s="178">
        <v>2850001000</v>
      </c>
      <c r="H2228" s="178" t="s">
        <v>24044</v>
      </c>
      <c r="I2228" s="178" t="s">
        <v>24041</v>
      </c>
      <c r="J2228" s="178" t="s">
        <v>24046</v>
      </c>
      <c r="K2228" s="178">
        <v>2014</v>
      </c>
      <c r="L2228" s="178">
        <v>515</v>
      </c>
      <c r="M2228" s="178" t="s">
        <v>24042</v>
      </c>
      <c r="N2228" s="183">
        <f>Emissions!P2229</f>
        <v>0.78513464039509917</v>
      </c>
      <c r="O2228" s="183" t="str">
        <f>Emissions!Q2229</f>
        <v>LB</v>
      </c>
      <c r="P2228" s="172">
        <f t="shared" si="34"/>
        <v>2.8531061514364544E-2</v>
      </c>
      <c r="Q2228" s="178" t="str">
        <f>Emissions!S2229</f>
        <v xml:space="preserve">LB </v>
      </c>
      <c r="R2228" s="178" t="str">
        <f>Emissions!T2229</f>
        <v xml:space="preserve">LB </v>
      </c>
      <c r="S2228" s="178" t="s">
        <v>24045</v>
      </c>
      <c r="T2228" s="178">
        <v>7439976</v>
      </c>
      <c r="U2228" s="178" t="s">
        <v>24043</v>
      </c>
      <c r="V2228" s="178">
        <v>8</v>
      </c>
      <c r="W2228" s="178">
        <f>Emissions!W2229</f>
        <v>2.2400724722171059E-2</v>
      </c>
      <c r="X2228" s="178" t="str">
        <f>Emissions!X2229</f>
        <v>LB</v>
      </c>
    </row>
    <row r="2229" spans="1:24" x14ac:dyDescent="0.3">
      <c r="A2229" s="175" t="str">
        <f>Emissions!A2230</f>
        <v>41039</v>
      </c>
      <c r="B2229" s="175" t="str">
        <f>Emissions!B2230</f>
        <v>41</v>
      </c>
      <c r="C2229" s="175" t="str">
        <f>Emissions!F2230</f>
        <v>OR</v>
      </c>
      <c r="D2229" s="175" t="str">
        <f>Emissions!C2230</f>
        <v>039</v>
      </c>
      <c r="E2229" s="178" t="str">
        <f>Emissions!D2230</f>
        <v>Lane</v>
      </c>
      <c r="F2229" s="178" t="str">
        <f>Emissions!E2230</f>
        <v>County</v>
      </c>
      <c r="G2229" s="178">
        <v>2850001000</v>
      </c>
      <c r="H2229" s="178" t="s">
        <v>24044</v>
      </c>
      <c r="I2229" s="178" t="s">
        <v>24041</v>
      </c>
      <c r="J2229" s="178" t="s">
        <v>24046</v>
      </c>
      <c r="K2229" s="178">
        <v>2014</v>
      </c>
      <c r="L2229" s="178">
        <v>515</v>
      </c>
      <c r="M2229" s="178" t="s">
        <v>24042</v>
      </c>
      <c r="N2229" s="183">
        <f>Emissions!P2230</f>
        <v>35.894716973112864</v>
      </c>
      <c r="O2229" s="183" t="str">
        <f>Emissions!Q2230</f>
        <v>LB</v>
      </c>
      <c r="P2229" s="172">
        <f t="shared" si="34"/>
        <v>2.8531061514364547E-2</v>
      </c>
      <c r="Q2229" s="178" t="str">
        <f>Emissions!S2230</f>
        <v xml:space="preserve">LB </v>
      </c>
      <c r="R2229" s="178" t="str">
        <f>Emissions!T2230</f>
        <v xml:space="preserve">LB </v>
      </c>
      <c r="S2229" s="178" t="s">
        <v>24045</v>
      </c>
      <c r="T2229" s="178">
        <v>7439976</v>
      </c>
      <c r="U2229" s="178" t="s">
        <v>24043</v>
      </c>
      <c r="V2229" s="178">
        <v>8</v>
      </c>
      <c r="W2229" s="178">
        <f>Emissions!W2230</f>
        <v>1.0241143780005884</v>
      </c>
      <c r="X2229" s="178" t="str">
        <f>Emissions!X2230</f>
        <v>LB</v>
      </c>
    </row>
    <row r="2230" spans="1:24" x14ac:dyDescent="0.3">
      <c r="A2230" s="175" t="str">
        <f>Emissions!A2231</f>
        <v>41041</v>
      </c>
      <c r="B2230" s="175" t="str">
        <f>Emissions!B2231</f>
        <v>41</v>
      </c>
      <c r="C2230" s="175" t="str">
        <f>Emissions!F2231</f>
        <v>OR</v>
      </c>
      <c r="D2230" s="175" t="str">
        <f>Emissions!C2231</f>
        <v>041</v>
      </c>
      <c r="E2230" s="178" t="str">
        <f>Emissions!D2231</f>
        <v>Lincoln</v>
      </c>
      <c r="F2230" s="178" t="str">
        <f>Emissions!E2231</f>
        <v>County</v>
      </c>
      <c r="G2230" s="178">
        <v>2850001000</v>
      </c>
      <c r="H2230" s="178" t="s">
        <v>24044</v>
      </c>
      <c r="I2230" s="178" t="s">
        <v>24041</v>
      </c>
      <c r="J2230" s="178" t="s">
        <v>24046</v>
      </c>
      <c r="K2230" s="178">
        <v>2014</v>
      </c>
      <c r="L2230" s="178">
        <v>515</v>
      </c>
      <c r="M2230" s="178" t="s">
        <v>24042</v>
      </c>
      <c r="N2230" s="183">
        <f>Emissions!P2231</f>
        <v>4.6485019293410277</v>
      </c>
      <c r="O2230" s="183" t="str">
        <f>Emissions!Q2231</f>
        <v>LB</v>
      </c>
      <c r="P2230" s="172">
        <f t="shared" si="34"/>
        <v>2.8531061514364544E-2</v>
      </c>
      <c r="Q2230" s="178" t="str">
        <f>Emissions!S2231</f>
        <v xml:space="preserve">LB </v>
      </c>
      <c r="R2230" s="178" t="str">
        <f>Emissions!T2231</f>
        <v xml:space="preserve">LB </v>
      </c>
      <c r="S2230" s="178" t="s">
        <v>24045</v>
      </c>
      <c r="T2230" s="178">
        <v>7439976</v>
      </c>
      <c r="U2230" s="178" t="s">
        <v>24043</v>
      </c>
      <c r="V2230" s="178">
        <v>8</v>
      </c>
      <c r="W2230" s="178">
        <f>Emissions!W2231</f>
        <v>0.13262669449567113</v>
      </c>
      <c r="X2230" s="178" t="str">
        <f>Emissions!X2231</f>
        <v>LB</v>
      </c>
    </row>
    <row r="2231" spans="1:24" x14ac:dyDescent="0.3">
      <c r="A2231" s="175" t="str">
        <f>Emissions!A2232</f>
        <v>41043</v>
      </c>
      <c r="B2231" s="175" t="str">
        <f>Emissions!B2232</f>
        <v>41</v>
      </c>
      <c r="C2231" s="175" t="str">
        <f>Emissions!F2232</f>
        <v>OR</v>
      </c>
      <c r="D2231" s="175" t="str">
        <f>Emissions!C2232</f>
        <v>043</v>
      </c>
      <c r="E2231" s="178" t="str">
        <f>Emissions!D2232</f>
        <v>Linn</v>
      </c>
      <c r="F2231" s="178" t="str">
        <f>Emissions!E2232</f>
        <v>County</v>
      </c>
      <c r="G2231" s="178">
        <v>2850001000</v>
      </c>
      <c r="H2231" s="178" t="s">
        <v>24044</v>
      </c>
      <c r="I2231" s="178" t="s">
        <v>24041</v>
      </c>
      <c r="J2231" s="178" t="s">
        <v>24046</v>
      </c>
      <c r="K2231" s="178">
        <v>2014</v>
      </c>
      <c r="L2231" s="178">
        <v>515</v>
      </c>
      <c r="M2231" s="178" t="s">
        <v>24042</v>
      </c>
      <c r="N2231" s="183">
        <f>Emissions!P2232</f>
        <v>11.955923722760584</v>
      </c>
      <c r="O2231" s="183" t="str">
        <f>Emissions!Q2232</f>
        <v>LB</v>
      </c>
      <c r="P2231" s="172">
        <f t="shared" si="34"/>
        <v>2.8531061514364547E-2</v>
      </c>
      <c r="Q2231" s="178" t="str">
        <f>Emissions!S2232</f>
        <v xml:space="preserve">LB </v>
      </c>
      <c r="R2231" s="178" t="str">
        <f>Emissions!T2232</f>
        <v xml:space="preserve">LB </v>
      </c>
      <c r="S2231" s="178" t="s">
        <v>24045</v>
      </c>
      <c r="T2231" s="178">
        <v>7439976</v>
      </c>
      <c r="U2231" s="178" t="s">
        <v>24043</v>
      </c>
      <c r="V2231" s="178">
        <v>8</v>
      </c>
      <c r="W2231" s="178">
        <f>Emissions!W2232</f>
        <v>0.34111519519513261</v>
      </c>
      <c r="X2231" s="178" t="str">
        <f>Emissions!X2232</f>
        <v>LB</v>
      </c>
    </row>
    <row r="2232" spans="1:24" x14ac:dyDescent="0.3">
      <c r="A2232" s="175" t="str">
        <f>Emissions!A2233</f>
        <v>41045</v>
      </c>
      <c r="B2232" s="175" t="str">
        <f>Emissions!B2233</f>
        <v>41</v>
      </c>
      <c r="C2232" s="175" t="str">
        <f>Emissions!F2233</f>
        <v>OR</v>
      </c>
      <c r="D2232" s="175" t="str">
        <f>Emissions!C2233</f>
        <v>045</v>
      </c>
      <c r="E2232" s="178" t="str">
        <f>Emissions!D2233</f>
        <v>Malheur</v>
      </c>
      <c r="F2232" s="178" t="str">
        <f>Emissions!E2233</f>
        <v>County</v>
      </c>
      <c r="G2232" s="178">
        <v>2850001000</v>
      </c>
      <c r="H2232" s="178" t="s">
        <v>24044</v>
      </c>
      <c r="I2232" s="178" t="s">
        <v>24041</v>
      </c>
      <c r="J2232" s="178" t="s">
        <v>24046</v>
      </c>
      <c r="K2232" s="178">
        <v>2014</v>
      </c>
      <c r="L2232" s="178">
        <v>515</v>
      </c>
      <c r="M2232" s="178" t="s">
        <v>24042</v>
      </c>
      <c r="N2232" s="183">
        <f>Emissions!P2233</f>
        <v>3.0410694753450898</v>
      </c>
      <c r="O2232" s="183" t="str">
        <f>Emissions!Q2233</f>
        <v>LB</v>
      </c>
      <c r="P2232" s="172">
        <f t="shared" si="34"/>
        <v>2.8531061514364547E-2</v>
      </c>
      <c r="Q2232" s="178" t="str">
        <f>Emissions!S2233</f>
        <v xml:space="preserve">LB </v>
      </c>
      <c r="R2232" s="178" t="str">
        <f>Emissions!T2233</f>
        <v xml:space="preserve">LB </v>
      </c>
      <c r="S2232" s="178" t="s">
        <v>24045</v>
      </c>
      <c r="T2232" s="178">
        <v>7439976</v>
      </c>
      <c r="U2232" s="178" t="s">
        <v>24043</v>
      </c>
      <c r="V2232" s="178">
        <v>8</v>
      </c>
      <c r="W2232" s="178">
        <f>Emissions!W2233</f>
        <v>8.6764940270527072E-2</v>
      </c>
      <c r="X2232" s="178" t="str">
        <f>Emissions!X2233</f>
        <v>LB</v>
      </c>
    </row>
    <row r="2233" spans="1:24" x14ac:dyDescent="0.3">
      <c r="A2233" s="175" t="str">
        <f>Emissions!A2234</f>
        <v>41047</v>
      </c>
      <c r="B2233" s="175" t="str">
        <f>Emissions!B2234</f>
        <v>41</v>
      </c>
      <c r="C2233" s="175" t="str">
        <f>Emissions!F2234</f>
        <v>OR</v>
      </c>
      <c r="D2233" s="175" t="str">
        <f>Emissions!C2234</f>
        <v>047</v>
      </c>
      <c r="E2233" s="178" t="str">
        <f>Emissions!D2234</f>
        <v>Marion</v>
      </c>
      <c r="F2233" s="178" t="str">
        <f>Emissions!E2234</f>
        <v>County</v>
      </c>
      <c r="G2233" s="178">
        <v>2850001000</v>
      </c>
      <c r="H2233" s="178" t="s">
        <v>24044</v>
      </c>
      <c r="I2233" s="178" t="s">
        <v>24041</v>
      </c>
      <c r="J2233" s="178" t="s">
        <v>24046</v>
      </c>
      <c r="K2233" s="178">
        <v>2014</v>
      </c>
      <c r="L2233" s="178">
        <v>515</v>
      </c>
      <c r="M2233" s="178" t="s">
        <v>24042</v>
      </c>
      <c r="N2233" s="183">
        <f>Emissions!P2234</f>
        <v>32.666529418122714</v>
      </c>
      <c r="O2233" s="183" t="str">
        <f>Emissions!Q2234</f>
        <v>LB</v>
      </c>
      <c r="P2233" s="172">
        <f t="shared" si="34"/>
        <v>2.8531061514364547E-2</v>
      </c>
      <c r="Q2233" s="178" t="str">
        <f>Emissions!S2234</f>
        <v xml:space="preserve">LB </v>
      </c>
      <c r="R2233" s="178" t="str">
        <f>Emissions!T2234</f>
        <v xml:space="preserve">LB </v>
      </c>
      <c r="S2233" s="178" t="s">
        <v>24045</v>
      </c>
      <c r="T2233" s="178">
        <v>7439976</v>
      </c>
      <c r="U2233" s="178" t="s">
        <v>24043</v>
      </c>
      <c r="V2233" s="178">
        <v>8</v>
      </c>
      <c r="W2233" s="178">
        <f>Emissions!W2234</f>
        <v>0.93201076028925822</v>
      </c>
      <c r="X2233" s="178" t="str">
        <f>Emissions!X2234</f>
        <v>LB</v>
      </c>
    </row>
    <row r="2234" spans="1:24" x14ac:dyDescent="0.3">
      <c r="A2234" s="175" t="str">
        <f>Emissions!A2235</f>
        <v>41049</v>
      </c>
      <c r="B2234" s="175" t="str">
        <f>Emissions!B2235</f>
        <v>41</v>
      </c>
      <c r="C2234" s="175" t="str">
        <f>Emissions!F2235</f>
        <v>OR</v>
      </c>
      <c r="D2234" s="175" t="str">
        <f>Emissions!C2235</f>
        <v>049</v>
      </c>
      <c r="E2234" s="178" t="str">
        <f>Emissions!D2235</f>
        <v>Morrow</v>
      </c>
      <c r="F2234" s="178" t="str">
        <f>Emissions!E2235</f>
        <v>County</v>
      </c>
      <c r="G2234" s="178">
        <v>2850001000</v>
      </c>
      <c r="H2234" s="178" t="s">
        <v>24044</v>
      </c>
      <c r="I2234" s="178" t="s">
        <v>24041</v>
      </c>
      <c r="J2234" s="178" t="s">
        <v>24046</v>
      </c>
      <c r="K2234" s="178">
        <v>2014</v>
      </c>
      <c r="L2234" s="178">
        <v>515</v>
      </c>
      <c r="M2234" s="178" t="s">
        <v>24042</v>
      </c>
      <c r="N2234" s="183">
        <f>Emissions!P2235</f>
        <v>1.1206049020285755</v>
      </c>
      <c r="O2234" s="183" t="str">
        <f>Emissions!Q2235</f>
        <v>LB</v>
      </c>
      <c r="P2234" s="172">
        <f t="shared" si="34"/>
        <v>2.8531061514364544E-2</v>
      </c>
      <c r="Q2234" s="178" t="str">
        <f>Emissions!S2235</f>
        <v xml:space="preserve">LB </v>
      </c>
      <c r="R2234" s="178" t="str">
        <f>Emissions!T2235</f>
        <v xml:space="preserve">LB </v>
      </c>
      <c r="S2234" s="178" t="s">
        <v>24045</v>
      </c>
      <c r="T2234" s="178">
        <v>7439976</v>
      </c>
      <c r="U2234" s="178" t="s">
        <v>24043</v>
      </c>
      <c r="V2234" s="178">
        <v>8</v>
      </c>
      <c r="W2234" s="178">
        <f>Emissions!W2235</f>
        <v>3.1972047393075742E-2</v>
      </c>
      <c r="X2234" s="178" t="str">
        <f>Emissions!X2235</f>
        <v>LB</v>
      </c>
    </row>
    <row r="2235" spans="1:24" x14ac:dyDescent="0.3">
      <c r="A2235" s="175" t="str">
        <f>Emissions!A2236</f>
        <v>41051</v>
      </c>
      <c r="B2235" s="175" t="str">
        <f>Emissions!B2236</f>
        <v>41</v>
      </c>
      <c r="C2235" s="175" t="str">
        <f>Emissions!F2236</f>
        <v>OR</v>
      </c>
      <c r="D2235" s="175" t="str">
        <f>Emissions!C2236</f>
        <v>051</v>
      </c>
      <c r="E2235" s="178" t="str">
        <f>Emissions!D2236</f>
        <v>Multnomah</v>
      </c>
      <c r="F2235" s="178" t="str">
        <f>Emissions!E2236</f>
        <v>County</v>
      </c>
      <c r="G2235" s="178">
        <v>2850001000</v>
      </c>
      <c r="H2235" s="178" t="s">
        <v>24044</v>
      </c>
      <c r="I2235" s="178" t="s">
        <v>24041</v>
      </c>
      <c r="J2235" s="178" t="s">
        <v>24046</v>
      </c>
      <c r="K2235" s="178">
        <v>2014</v>
      </c>
      <c r="L2235" s="178">
        <v>515</v>
      </c>
      <c r="M2235" s="178" t="s">
        <v>24042</v>
      </c>
      <c r="N2235" s="183">
        <f>Emissions!P2236</f>
        <v>77.803457107751768</v>
      </c>
      <c r="O2235" s="183" t="str">
        <f>Emissions!Q2236</f>
        <v>LB</v>
      </c>
      <c r="P2235" s="172">
        <f t="shared" si="34"/>
        <v>2.8531061514364547E-2</v>
      </c>
      <c r="Q2235" s="178" t="str">
        <f>Emissions!S2236</f>
        <v xml:space="preserve">LB </v>
      </c>
      <c r="R2235" s="178" t="str">
        <f>Emissions!T2236</f>
        <v xml:space="preserve">LB </v>
      </c>
      <c r="S2235" s="178" t="s">
        <v>24045</v>
      </c>
      <c r="T2235" s="178">
        <v>7439976</v>
      </c>
      <c r="U2235" s="178" t="s">
        <v>24043</v>
      </c>
      <c r="V2235" s="178">
        <v>8</v>
      </c>
      <c r="W2235" s="178">
        <f>Emissions!W2236</f>
        <v>2.2198152207714892</v>
      </c>
      <c r="X2235" s="178" t="str">
        <f>Emissions!X2236</f>
        <v>LB</v>
      </c>
    </row>
    <row r="2236" spans="1:24" x14ac:dyDescent="0.3">
      <c r="A2236" s="175" t="str">
        <f>Emissions!A2237</f>
        <v>41053</v>
      </c>
      <c r="B2236" s="175" t="str">
        <f>Emissions!B2237</f>
        <v>41</v>
      </c>
      <c r="C2236" s="175" t="str">
        <f>Emissions!F2237</f>
        <v>OR</v>
      </c>
      <c r="D2236" s="175" t="str">
        <f>Emissions!C2237</f>
        <v>053</v>
      </c>
      <c r="E2236" s="178" t="str">
        <f>Emissions!D2237</f>
        <v>Polk</v>
      </c>
      <c r="F2236" s="178" t="str">
        <f>Emissions!E2237</f>
        <v>County</v>
      </c>
      <c r="G2236" s="178">
        <v>2850001000</v>
      </c>
      <c r="H2236" s="178" t="s">
        <v>24044</v>
      </c>
      <c r="I2236" s="178" t="s">
        <v>24041</v>
      </c>
      <c r="J2236" s="178" t="s">
        <v>24046</v>
      </c>
      <c r="K2236" s="178">
        <v>2014</v>
      </c>
      <c r="L2236" s="178">
        <v>515</v>
      </c>
      <c r="M2236" s="178" t="s">
        <v>24042</v>
      </c>
      <c r="N2236" s="183">
        <f>Emissions!P2237</f>
        <v>7.8048673948742717</v>
      </c>
      <c r="O2236" s="183" t="str">
        <f>Emissions!Q2237</f>
        <v>LB</v>
      </c>
      <c r="P2236" s="172">
        <f t="shared" si="34"/>
        <v>2.8531061514364547E-2</v>
      </c>
      <c r="Q2236" s="178" t="str">
        <f>Emissions!S2237</f>
        <v xml:space="preserve">LB </v>
      </c>
      <c r="R2236" s="178" t="str">
        <f>Emissions!T2237</f>
        <v xml:space="preserve">LB </v>
      </c>
      <c r="S2236" s="178" t="s">
        <v>24045</v>
      </c>
      <c r="T2236" s="178">
        <v>7439976</v>
      </c>
      <c r="U2236" s="178" t="s">
        <v>24043</v>
      </c>
      <c r="V2236" s="178">
        <v>8</v>
      </c>
      <c r="W2236" s="178">
        <f>Emissions!W2237</f>
        <v>0.22268115175461603</v>
      </c>
      <c r="X2236" s="178" t="str">
        <f>Emissions!X2237</f>
        <v>LB</v>
      </c>
    </row>
    <row r="2237" spans="1:24" x14ac:dyDescent="0.3">
      <c r="A2237" s="175" t="str">
        <f>Emissions!A2238</f>
        <v>41055</v>
      </c>
      <c r="B2237" s="175" t="str">
        <f>Emissions!B2238</f>
        <v>41</v>
      </c>
      <c r="C2237" s="175" t="str">
        <f>Emissions!F2238</f>
        <v>OR</v>
      </c>
      <c r="D2237" s="175" t="str">
        <f>Emissions!C2238</f>
        <v>055</v>
      </c>
      <c r="E2237" s="178" t="str">
        <f>Emissions!D2238</f>
        <v>Sherman</v>
      </c>
      <c r="F2237" s="178" t="str">
        <f>Emissions!E2238</f>
        <v>County</v>
      </c>
      <c r="G2237" s="178">
        <v>2850001000</v>
      </c>
      <c r="H2237" s="178" t="s">
        <v>24044</v>
      </c>
      <c r="I2237" s="178" t="s">
        <v>24041</v>
      </c>
      <c r="J2237" s="178" t="s">
        <v>24046</v>
      </c>
      <c r="K2237" s="178">
        <v>2014</v>
      </c>
      <c r="L2237" s="178">
        <v>515</v>
      </c>
      <c r="M2237" s="178" t="s">
        <v>24042</v>
      </c>
      <c r="N2237" s="183">
        <f>Emissions!P2238</f>
        <v>0.17129117569221991</v>
      </c>
      <c r="O2237" s="183" t="str">
        <f>Emissions!Q2238</f>
        <v>LB</v>
      </c>
      <c r="P2237" s="172">
        <f t="shared" si="34"/>
        <v>2.8531061514364547E-2</v>
      </c>
      <c r="Q2237" s="178" t="str">
        <f>Emissions!S2238</f>
        <v xml:space="preserve">LB </v>
      </c>
      <c r="R2237" s="178" t="str">
        <f>Emissions!T2238</f>
        <v xml:space="preserve">LB </v>
      </c>
      <c r="S2237" s="178" t="s">
        <v>24045</v>
      </c>
      <c r="T2237" s="178">
        <v>7439976</v>
      </c>
      <c r="U2237" s="178" t="s">
        <v>24043</v>
      </c>
      <c r="V2237" s="178">
        <v>8</v>
      </c>
      <c r="W2237" s="178">
        <f>Emissions!W2238</f>
        <v>4.8871190705425515E-3</v>
      </c>
      <c r="X2237" s="178" t="str">
        <f>Emissions!X2238</f>
        <v>LB</v>
      </c>
    </row>
    <row r="2238" spans="1:24" x14ac:dyDescent="0.3">
      <c r="A2238" s="175" t="str">
        <f>Emissions!A2239</f>
        <v>41057</v>
      </c>
      <c r="B2238" s="175" t="str">
        <f>Emissions!B2239</f>
        <v>41</v>
      </c>
      <c r="C2238" s="175" t="str">
        <f>Emissions!F2239</f>
        <v>OR</v>
      </c>
      <c r="D2238" s="175" t="str">
        <f>Emissions!C2239</f>
        <v>057</v>
      </c>
      <c r="E2238" s="178" t="str">
        <f>Emissions!D2239</f>
        <v>Tillamook</v>
      </c>
      <c r="F2238" s="178" t="str">
        <f>Emissions!E2239</f>
        <v>County</v>
      </c>
      <c r="G2238" s="178">
        <v>2850001000</v>
      </c>
      <c r="H2238" s="178" t="s">
        <v>24044</v>
      </c>
      <c r="I2238" s="178" t="s">
        <v>24041</v>
      </c>
      <c r="J2238" s="178" t="s">
        <v>24046</v>
      </c>
      <c r="K2238" s="178">
        <v>2014</v>
      </c>
      <c r="L2238" s="178">
        <v>515</v>
      </c>
      <c r="M2238" s="178" t="s">
        <v>24042</v>
      </c>
      <c r="N2238" s="183">
        <f>Emissions!P2239</f>
        <v>2.5385151897030624</v>
      </c>
      <c r="O2238" s="183" t="str">
        <f>Emissions!Q2239</f>
        <v>LB</v>
      </c>
      <c r="P2238" s="172">
        <f t="shared" si="34"/>
        <v>2.8531061514364544E-2</v>
      </c>
      <c r="Q2238" s="178" t="str">
        <f>Emissions!S2239</f>
        <v xml:space="preserve">LB </v>
      </c>
      <c r="R2238" s="178" t="str">
        <f>Emissions!T2239</f>
        <v xml:space="preserve">LB </v>
      </c>
      <c r="S2238" s="178" t="s">
        <v>24045</v>
      </c>
      <c r="T2238" s="178">
        <v>7439976</v>
      </c>
      <c r="U2238" s="178" t="s">
        <v>24043</v>
      </c>
      <c r="V2238" s="178">
        <v>8</v>
      </c>
      <c r="W2238" s="178">
        <f>Emissions!W2239</f>
        <v>7.2426533032566853E-2</v>
      </c>
      <c r="X2238" s="178" t="str">
        <f>Emissions!X2239</f>
        <v>LB</v>
      </c>
    </row>
    <row r="2239" spans="1:24" x14ac:dyDescent="0.3">
      <c r="A2239" s="175" t="str">
        <f>Emissions!A2240</f>
        <v>41059</v>
      </c>
      <c r="B2239" s="175" t="str">
        <f>Emissions!B2240</f>
        <v>41</v>
      </c>
      <c r="C2239" s="175" t="str">
        <f>Emissions!F2240</f>
        <v>OR</v>
      </c>
      <c r="D2239" s="175" t="str">
        <f>Emissions!C2240</f>
        <v>059</v>
      </c>
      <c r="E2239" s="178" t="str">
        <f>Emissions!D2240</f>
        <v>Umatilla</v>
      </c>
      <c r="F2239" s="178" t="str">
        <f>Emissions!E2240</f>
        <v>County</v>
      </c>
      <c r="G2239" s="178">
        <v>2850001000</v>
      </c>
      <c r="H2239" s="178" t="s">
        <v>24044</v>
      </c>
      <c r="I2239" s="178" t="s">
        <v>24041</v>
      </c>
      <c r="J2239" s="178" t="s">
        <v>24046</v>
      </c>
      <c r="K2239" s="178">
        <v>2014</v>
      </c>
      <c r="L2239" s="178">
        <v>515</v>
      </c>
      <c r="M2239" s="178" t="s">
        <v>24042</v>
      </c>
      <c r="N2239" s="183">
        <f>Emissions!P2240</f>
        <v>7.6835611879951617</v>
      </c>
      <c r="O2239" s="183" t="str">
        <f>Emissions!Q2240</f>
        <v>LB</v>
      </c>
      <c r="P2239" s="172">
        <f t="shared" si="34"/>
        <v>2.8531061514364551E-2</v>
      </c>
      <c r="Q2239" s="178" t="str">
        <f>Emissions!S2240</f>
        <v xml:space="preserve">LB </v>
      </c>
      <c r="R2239" s="178" t="str">
        <f>Emissions!T2240</f>
        <v xml:space="preserve">LB </v>
      </c>
      <c r="S2239" s="178" t="s">
        <v>24045</v>
      </c>
      <c r="T2239" s="178">
        <v>7439976</v>
      </c>
      <c r="U2239" s="178" t="s">
        <v>24043</v>
      </c>
      <c r="V2239" s="178">
        <v>8</v>
      </c>
      <c r="W2239" s="178">
        <f>Emissions!W2240</f>
        <v>0.21922015690407393</v>
      </c>
      <c r="X2239" s="178" t="str">
        <f>Emissions!X2240</f>
        <v>LB</v>
      </c>
    </row>
    <row r="2240" spans="1:24" x14ac:dyDescent="0.3">
      <c r="A2240" s="175" t="str">
        <f>Emissions!A2241</f>
        <v>41061</v>
      </c>
      <c r="B2240" s="175" t="str">
        <f>Emissions!B2241</f>
        <v>41</v>
      </c>
      <c r="C2240" s="175" t="str">
        <f>Emissions!F2241</f>
        <v>OR</v>
      </c>
      <c r="D2240" s="175" t="str">
        <f>Emissions!C2241</f>
        <v>061</v>
      </c>
      <c r="E2240" s="178" t="str">
        <f>Emissions!D2241</f>
        <v>Union</v>
      </c>
      <c r="F2240" s="178" t="str">
        <f>Emissions!E2241</f>
        <v>County</v>
      </c>
      <c r="G2240" s="178">
        <v>2850001000</v>
      </c>
      <c r="H2240" s="178" t="s">
        <v>24044</v>
      </c>
      <c r="I2240" s="178" t="s">
        <v>24041</v>
      </c>
      <c r="J2240" s="178" t="s">
        <v>24046</v>
      </c>
      <c r="K2240" s="178">
        <v>2014</v>
      </c>
      <c r="L2240" s="178">
        <v>515</v>
      </c>
      <c r="M2240" s="178" t="s">
        <v>24042</v>
      </c>
      <c r="N2240" s="183">
        <f>Emissions!P2241</f>
        <v>2.573474616788785</v>
      </c>
      <c r="O2240" s="183" t="str">
        <f>Emissions!Q2241</f>
        <v>LB</v>
      </c>
      <c r="P2240" s="172">
        <f t="shared" si="34"/>
        <v>2.8531061514364544E-2</v>
      </c>
      <c r="Q2240" s="178" t="str">
        <f>Emissions!S2241</f>
        <v xml:space="preserve">LB </v>
      </c>
      <c r="R2240" s="178" t="str">
        <f>Emissions!T2241</f>
        <v xml:space="preserve">LB </v>
      </c>
      <c r="S2240" s="178" t="s">
        <v>24045</v>
      </c>
      <c r="T2240" s="178">
        <v>7439976</v>
      </c>
      <c r="U2240" s="178" t="s">
        <v>24043</v>
      </c>
      <c r="V2240" s="178">
        <v>8</v>
      </c>
      <c r="W2240" s="178">
        <f>Emissions!W2241</f>
        <v>7.3423962597256545E-2</v>
      </c>
      <c r="X2240" s="178" t="str">
        <f>Emissions!X2241</f>
        <v>LB</v>
      </c>
    </row>
    <row r="2241" spans="1:24" x14ac:dyDescent="0.3">
      <c r="A2241" s="175" t="str">
        <f>Emissions!A2242</f>
        <v>41063</v>
      </c>
      <c r="B2241" s="175" t="str">
        <f>Emissions!B2242</f>
        <v>41</v>
      </c>
      <c r="C2241" s="175" t="str">
        <f>Emissions!F2242</f>
        <v>OR</v>
      </c>
      <c r="D2241" s="175" t="str">
        <f>Emissions!C2242</f>
        <v>063</v>
      </c>
      <c r="E2241" s="178" t="str">
        <f>Emissions!D2242</f>
        <v>Wallowa</v>
      </c>
      <c r="F2241" s="178" t="str">
        <f>Emissions!E2242</f>
        <v>County</v>
      </c>
      <c r="G2241" s="178">
        <v>2850001000</v>
      </c>
      <c r="H2241" s="178" t="s">
        <v>24044</v>
      </c>
      <c r="I2241" s="178" t="s">
        <v>24041</v>
      </c>
      <c r="J2241" s="178" t="s">
        <v>24046</v>
      </c>
      <c r="K2241" s="178">
        <v>2014</v>
      </c>
      <c r="L2241" s="178">
        <v>515</v>
      </c>
      <c r="M2241" s="178" t="s">
        <v>24042</v>
      </c>
      <c r="N2241" s="183">
        <f>Emissions!P2242</f>
        <v>0.68316129720522789</v>
      </c>
      <c r="O2241" s="183" t="str">
        <f>Emissions!Q2242</f>
        <v>LB</v>
      </c>
      <c r="P2241" s="172">
        <f t="shared" si="34"/>
        <v>2.8531061514364544E-2</v>
      </c>
      <c r="Q2241" s="178" t="str">
        <f>Emissions!S2242</f>
        <v xml:space="preserve">LB </v>
      </c>
      <c r="R2241" s="178" t="str">
        <f>Emissions!T2242</f>
        <v xml:space="preserve">LB </v>
      </c>
      <c r="S2241" s="178" t="s">
        <v>24045</v>
      </c>
      <c r="T2241" s="178">
        <v>7439976</v>
      </c>
      <c r="U2241" s="178" t="s">
        <v>24043</v>
      </c>
      <c r="V2241" s="178">
        <v>8</v>
      </c>
      <c r="W2241" s="178">
        <f>Emissions!W2242</f>
        <v>1.9491316994795435E-2</v>
      </c>
      <c r="X2241" s="178" t="str">
        <f>Emissions!X2242</f>
        <v>LB</v>
      </c>
    </row>
    <row r="2242" spans="1:24" x14ac:dyDescent="0.3">
      <c r="A2242" s="175" t="str">
        <f>Emissions!A2243</f>
        <v>41065</v>
      </c>
      <c r="B2242" s="175" t="str">
        <f>Emissions!B2243</f>
        <v>41</v>
      </c>
      <c r="C2242" s="175" t="str">
        <f>Emissions!F2243</f>
        <v>OR</v>
      </c>
      <c r="D2242" s="175" t="str">
        <f>Emissions!C2243</f>
        <v>065</v>
      </c>
      <c r="E2242" s="178" t="str">
        <f>Emissions!D2243</f>
        <v>Wasco</v>
      </c>
      <c r="F2242" s="178" t="str">
        <f>Emissions!E2243</f>
        <v>County</v>
      </c>
      <c r="G2242" s="178">
        <v>2850001000</v>
      </c>
      <c r="H2242" s="178" t="s">
        <v>24044</v>
      </c>
      <c r="I2242" s="178" t="s">
        <v>24041</v>
      </c>
      <c r="J2242" s="178" t="s">
        <v>24046</v>
      </c>
      <c r="K2242" s="178">
        <v>2014</v>
      </c>
      <c r="L2242" s="178">
        <v>515</v>
      </c>
      <c r="M2242" s="178" t="s">
        <v>24042</v>
      </c>
      <c r="N2242" s="183">
        <f>Emissions!P2243</f>
        <v>2.5558446478286498</v>
      </c>
      <c r="O2242" s="183" t="str">
        <f>Emissions!Q2243</f>
        <v>LB</v>
      </c>
      <c r="P2242" s="172">
        <f t="shared" si="34"/>
        <v>2.853106151436454E-2</v>
      </c>
      <c r="Q2242" s="178" t="str">
        <f>Emissions!S2243</f>
        <v xml:space="preserve">LB </v>
      </c>
      <c r="R2242" s="178" t="str">
        <f>Emissions!T2243</f>
        <v xml:space="preserve">LB </v>
      </c>
      <c r="S2242" s="178" t="s">
        <v>24045</v>
      </c>
      <c r="T2242" s="178">
        <v>7439976</v>
      </c>
      <c r="U2242" s="178" t="s">
        <v>24043</v>
      </c>
      <c r="V2242" s="178">
        <v>8</v>
      </c>
      <c r="W2242" s="178">
        <f>Emissions!W2243</f>
        <v>7.2920960868358586E-2</v>
      </c>
      <c r="X2242" s="178" t="str">
        <f>Emissions!X2243</f>
        <v>LB</v>
      </c>
    </row>
    <row r="2243" spans="1:24" x14ac:dyDescent="0.3">
      <c r="A2243" s="175" t="str">
        <f>Emissions!A2244</f>
        <v>41067</v>
      </c>
      <c r="B2243" s="175" t="str">
        <f>Emissions!B2244</f>
        <v>41</v>
      </c>
      <c r="C2243" s="175" t="str">
        <f>Emissions!F2244</f>
        <v>OR</v>
      </c>
      <c r="D2243" s="175" t="str">
        <f>Emissions!C2244</f>
        <v>067</v>
      </c>
      <c r="E2243" s="178" t="str">
        <f>Emissions!D2244</f>
        <v>Washington</v>
      </c>
      <c r="F2243" s="178" t="str">
        <f>Emissions!E2244</f>
        <v>County</v>
      </c>
      <c r="G2243" s="178">
        <v>2850001000</v>
      </c>
      <c r="H2243" s="178" t="s">
        <v>24044</v>
      </c>
      <c r="I2243" s="178" t="s">
        <v>24041</v>
      </c>
      <c r="J2243" s="178" t="s">
        <v>24046</v>
      </c>
      <c r="K2243" s="178">
        <v>2014</v>
      </c>
      <c r="L2243" s="178">
        <v>515</v>
      </c>
      <c r="M2243" s="178" t="s">
        <v>24042</v>
      </c>
      <c r="N2243" s="183">
        <f>Emissions!P2244</f>
        <v>56.395666276238842</v>
      </c>
      <c r="O2243" s="183" t="str">
        <f>Emissions!Q2244</f>
        <v>LB</v>
      </c>
      <c r="P2243" s="172">
        <f t="shared" ref="P2243:P2306" si="35">W2243/N2243</f>
        <v>2.8531061514364547E-2</v>
      </c>
      <c r="Q2243" s="178" t="str">
        <f>Emissions!S2244</f>
        <v xml:space="preserve">LB </v>
      </c>
      <c r="R2243" s="178" t="str">
        <f>Emissions!T2244</f>
        <v xml:space="preserve">LB </v>
      </c>
      <c r="S2243" s="178" t="s">
        <v>24045</v>
      </c>
      <c r="T2243" s="178">
        <v>7439976</v>
      </c>
      <c r="U2243" s="178" t="s">
        <v>24043</v>
      </c>
      <c r="V2243" s="178">
        <v>8</v>
      </c>
      <c r="W2243" s="178">
        <f>Emissions!W2244</f>
        <v>1.6090282236709446</v>
      </c>
      <c r="X2243" s="178" t="str">
        <f>Emissions!X2244</f>
        <v>LB</v>
      </c>
    </row>
    <row r="2244" spans="1:24" x14ac:dyDescent="0.3">
      <c r="A2244" s="175" t="str">
        <f>Emissions!A2245</f>
        <v>41069</v>
      </c>
      <c r="B2244" s="175" t="str">
        <f>Emissions!B2245</f>
        <v>41</v>
      </c>
      <c r="C2244" s="175" t="str">
        <f>Emissions!F2245</f>
        <v>OR</v>
      </c>
      <c r="D2244" s="175" t="str">
        <f>Emissions!C2245</f>
        <v>069</v>
      </c>
      <c r="E2244" s="178" t="str">
        <f>Emissions!D2245</f>
        <v>Wheeler</v>
      </c>
      <c r="F2244" s="178" t="str">
        <f>Emissions!E2245</f>
        <v>County</v>
      </c>
      <c r="G2244" s="178">
        <v>2850001000</v>
      </c>
      <c r="H2244" s="178" t="s">
        <v>24044</v>
      </c>
      <c r="I2244" s="178" t="s">
        <v>24041</v>
      </c>
      <c r="J2244" s="178" t="s">
        <v>24046</v>
      </c>
      <c r="K2244" s="178">
        <v>2014</v>
      </c>
      <c r="L2244" s="178">
        <v>515</v>
      </c>
      <c r="M2244" s="178" t="s">
        <v>24042</v>
      </c>
      <c r="N2244" s="183">
        <f>Emissions!P2245</f>
        <v>0.13773413250105404</v>
      </c>
      <c r="O2244" s="183" t="str">
        <f>Emissions!Q2245</f>
        <v>LB</v>
      </c>
      <c r="P2244" s="172">
        <f t="shared" si="35"/>
        <v>2.8531061514364544E-2</v>
      </c>
      <c r="Q2244" s="178" t="str">
        <f>Emissions!S2245</f>
        <v xml:space="preserve">LB </v>
      </c>
      <c r="R2244" s="178" t="str">
        <f>Emissions!T2245</f>
        <v xml:space="preserve">LB </v>
      </c>
      <c r="S2244" s="178" t="s">
        <v>24045</v>
      </c>
      <c r="T2244" s="178">
        <v>7439976</v>
      </c>
      <c r="U2244" s="178" t="s">
        <v>24043</v>
      </c>
      <c r="V2244" s="178">
        <v>8</v>
      </c>
      <c r="W2244" s="178">
        <f>Emissions!W2245</f>
        <v>3.9297010070152094E-3</v>
      </c>
      <c r="X2244" s="178" t="str">
        <f>Emissions!X2245</f>
        <v>LB</v>
      </c>
    </row>
    <row r="2245" spans="1:24" x14ac:dyDescent="0.3">
      <c r="A2245" s="175" t="str">
        <f>Emissions!A2246</f>
        <v>41071</v>
      </c>
      <c r="B2245" s="175" t="str">
        <f>Emissions!B2246</f>
        <v>41</v>
      </c>
      <c r="C2245" s="175" t="str">
        <f>Emissions!F2246</f>
        <v>OR</v>
      </c>
      <c r="D2245" s="175" t="str">
        <f>Emissions!C2246</f>
        <v>071</v>
      </c>
      <c r="E2245" s="178" t="str">
        <f>Emissions!D2246</f>
        <v>Yamhill</v>
      </c>
      <c r="F2245" s="178" t="str">
        <f>Emissions!E2246</f>
        <v>County</v>
      </c>
      <c r="G2245" s="178">
        <v>2850001000</v>
      </c>
      <c r="H2245" s="178" t="s">
        <v>24044</v>
      </c>
      <c r="I2245" s="178" t="s">
        <v>24041</v>
      </c>
      <c r="J2245" s="178" t="s">
        <v>24046</v>
      </c>
      <c r="K2245" s="178">
        <v>2014</v>
      </c>
      <c r="L2245" s="178">
        <v>515</v>
      </c>
      <c r="M2245" s="178" t="s">
        <v>24042</v>
      </c>
      <c r="N2245" s="183">
        <f>Emissions!P2246</f>
        <v>10.193127167303457</v>
      </c>
      <c r="O2245" s="183" t="str">
        <f>Emissions!Q2246</f>
        <v>LB</v>
      </c>
      <c r="P2245" s="172">
        <f t="shared" si="35"/>
        <v>2.8531061514364547E-2</v>
      </c>
      <c r="Q2245" s="178" t="str">
        <f>Emissions!S2246</f>
        <v xml:space="preserve">LB </v>
      </c>
      <c r="R2245" s="178" t="str">
        <f>Emissions!T2246</f>
        <v xml:space="preserve">LB </v>
      </c>
      <c r="S2245" s="178" t="s">
        <v>24045</v>
      </c>
      <c r="T2245" s="178">
        <v>7439976</v>
      </c>
      <c r="U2245" s="178" t="s">
        <v>24043</v>
      </c>
      <c r="V2245" s="178">
        <v>8</v>
      </c>
      <c r="W2245" s="178">
        <f>Emissions!W2246</f>
        <v>0.29082073823407539</v>
      </c>
      <c r="X2245" s="178" t="str">
        <f>Emissions!X2246</f>
        <v>LB</v>
      </c>
    </row>
    <row r="2246" spans="1:24" x14ac:dyDescent="0.3">
      <c r="A2246" s="175" t="str">
        <f>Emissions!A2247</f>
        <v>42001</v>
      </c>
      <c r="B2246" s="175" t="str">
        <f>Emissions!B2247</f>
        <v>42</v>
      </c>
      <c r="C2246" s="175" t="str">
        <f>Emissions!F2247</f>
        <v>PA</v>
      </c>
      <c r="D2246" s="175" t="str">
        <f>Emissions!C2247</f>
        <v>001</v>
      </c>
      <c r="E2246" s="178" t="str">
        <f>Emissions!D2247</f>
        <v>Adams</v>
      </c>
      <c r="F2246" s="178" t="str">
        <f>Emissions!E2247</f>
        <v>County</v>
      </c>
      <c r="G2246" s="178">
        <v>2850001000</v>
      </c>
      <c r="H2246" s="178" t="s">
        <v>24044</v>
      </c>
      <c r="I2246" s="178" t="s">
        <v>24041</v>
      </c>
      <c r="J2246" s="178" t="s">
        <v>24046</v>
      </c>
      <c r="K2246" s="178">
        <v>2014</v>
      </c>
      <c r="L2246" s="178">
        <v>515</v>
      </c>
      <c r="M2246" s="178" t="s">
        <v>24042</v>
      </c>
      <c r="N2246" s="183">
        <f>Emissions!P2247</f>
        <v>10.188719675063421</v>
      </c>
      <c r="O2246" s="183" t="str">
        <f>Emissions!Q2247</f>
        <v>LB</v>
      </c>
      <c r="P2246" s="172">
        <f t="shared" si="35"/>
        <v>2.8531061514364547E-2</v>
      </c>
      <c r="Q2246" s="178" t="str">
        <f>Emissions!S2247</f>
        <v xml:space="preserve">LB </v>
      </c>
      <c r="R2246" s="178" t="str">
        <f>Emissions!T2247</f>
        <v xml:space="preserve">LB </v>
      </c>
      <c r="S2246" s="178" t="s">
        <v>24045</v>
      </c>
      <c r="T2246" s="178">
        <v>7439976</v>
      </c>
      <c r="U2246" s="178" t="s">
        <v>24043</v>
      </c>
      <c r="V2246" s="178">
        <v>8</v>
      </c>
      <c r="W2246" s="178">
        <f>Emissions!W2247</f>
        <v>0.29069498780185082</v>
      </c>
      <c r="X2246" s="178" t="str">
        <f>Emissions!X2247</f>
        <v>LB</v>
      </c>
    </row>
    <row r="2247" spans="1:24" x14ac:dyDescent="0.3">
      <c r="A2247" s="175" t="str">
        <f>Emissions!A2248</f>
        <v>42003</v>
      </c>
      <c r="B2247" s="175" t="str">
        <f>Emissions!B2248</f>
        <v>42</v>
      </c>
      <c r="C2247" s="175" t="str">
        <f>Emissions!F2248</f>
        <v>PA</v>
      </c>
      <c r="D2247" s="175" t="str">
        <f>Emissions!C2248</f>
        <v>003</v>
      </c>
      <c r="E2247" s="178" t="str">
        <f>Emissions!D2248</f>
        <v>Allegheny</v>
      </c>
      <c r="F2247" s="178" t="str">
        <f>Emissions!E2248</f>
        <v>County</v>
      </c>
      <c r="G2247" s="178">
        <v>2850001000</v>
      </c>
      <c r="H2247" s="178" t="s">
        <v>24044</v>
      </c>
      <c r="I2247" s="178" t="s">
        <v>24041</v>
      </c>
      <c r="J2247" s="178" t="s">
        <v>24046</v>
      </c>
      <c r="K2247" s="178">
        <v>2014</v>
      </c>
      <c r="L2247" s="178">
        <v>515</v>
      </c>
      <c r="M2247" s="178" t="s">
        <v>24042</v>
      </c>
      <c r="N2247" s="183">
        <f>Emissions!P2248</f>
        <v>123.33515586369838</v>
      </c>
      <c r="O2247" s="183" t="str">
        <f>Emissions!Q2248</f>
        <v>LB</v>
      </c>
      <c r="P2247" s="172">
        <f t="shared" si="35"/>
        <v>2.8531061514364547E-2</v>
      </c>
      <c r="Q2247" s="178" t="str">
        <f>Emissions!S2248</f>
        <v xml:space="preserve">LB </v>
      </c>
      <c r="R2247" s="178" t="str">
        <f>Emissions!T2248</f>
        <v xml:space="preserve">LB </v>
      </c>
      <c r="S2247" s="178" t="s">
        <v>24045</v>
      </c>
      <c r="T2247" s="178">
        <v>7439976</v>
      </c>
      <c r="U2247" s="178" t="s">
        <v>24043</v>
      </c>
      <c r="V2247" s="178">
        <v>8</v>
      </c>
      <c r="W2247" s="178">
        <f>Emissions!W2248</f>
        <v>3.5188829188309176</v>
      </c>
      <c r="X2247" s="178" t="str">
        <f>Emissions!X2248</f>
        <v>LB</v>
      </c>
    </row>
    <row r="2248" spans="1:24" x14ac:dyDescent="0.3">
      <c r="A2248" s="175" t="str">
        <f>Emissions!A2249</f>
        <v>42005</v>
      </c>
      <c r="B2248" s="175" t="str">
        <f>Emissions!B2249</f>
        <v>42</v>
      </c>
      <c r="C2248" s="175" t="str">
        <f>Emissions!F2249</f>
        <v>PA</v>
      </c>
      <c r="D2248" s="175" t="str">
        <f>Emissions!C2249</f>
        <v>005</v>
      </c>
      <c r="E2248" s="178" t="str">
        <f>Emissions!D2249</f>
        <v>Armstrong</v>
      </c>
      <c r="F2248" s="178" t="str">
        <f>Emissions!E2249</f>
        <v>County</v>
      </c>
      <c r="G2248" s="178">
        <v>2850001000</v>
      </c>
      <c r="H2248" s="178" t="s">
        <v>24044</v>
      </c>
      <c r="I2248" s="178" t="s">
        <v>24041</v>
      </c>
      <c r="J2248" s="178" t="s">
        <v>24046</v>
      </c>
      <c r="K2248" s="178">
        <v>2014</v>
      </c>
      <c r="L2248" s="178">
        <v>515</v>
      </c>
      <c r="M2248" s="178" t="s">
        <v>24042</v>
      </c>
      <c r="N2248" s="183">
        <f>Emissions!P2249</f>
        <v>6.790042306606507</v>
      </c>
      <c r="O2248" s="183" t="str">
        <f>Emissions!Q2249</f>
        <v>LB</v>
      </c>
      <c r="P2248" s="172">
        <f t="shared" si="35"/>
        <v>2.8531061514364547E-2</v>
      </c>
      <c r="Q2248" s="178" t="str">
        <f>Emissions!S2249</f>
        <v xml:space="preserve">LB </v>
      </c>
      <c r="R2248" s="178" t="str">
        <f>Emissions!T2249</f>
        <v xml:space="preserve">LB </v>
      </c>
      <c r="S2248" s="178" t="s">
        <v>24045</v>
      </c>
      <c r="T2248" s="178">
        <v>7439976</v>
      </c>
      <c r="U2248" s="178" t="s">
        <v>24043</v>
      </c>
      <c r="V2248" s="178">
        <v>8</v>
      </c>
      <c r="W2248" s="178">
        <f>Emissions!W2249</f>
        <v>0.19372711473492799</v>
      </c>
      <c r="X2248" s="178" t="str">
        <f>Emissions!X2249</f>
        <v>LB</v>
      </c>
    </row>
    <row r="2249" spans="1:24" x14ac:dyDescent="0.3">
      <c r="A2249" s="175" t="str">
        <f>Emissions!A2250</f>
        <v>42007</v>
      </c>
      <c r="B2249" s="175" t="str">
        <f>Emissions!B2250</f>
        <v>42</v>
      </c>
      <c r="C2249" s="175" t="str">
        <f>Emissions!F2250</f>
        <v>PA</v>
      </c>
      <c r="D2249" s="175" t="str">
        <f>Emissions!C2250</f>
        <v>007</v>
      </c>
      <c r="E2249" s="178" t="str">
        <f>Emissions!D2250</f>
        <v>Beaver</v>
      </c>
      <c r="F2249" s="178" t="str">
        <f>Emissions!E2250</f>
        <v>County</v>
      </c>
      <c r="G2249" s="178">
        <v>2850001000</v>
      </c>
      <c r="H2249" s="178" t="s">
        <v>24044</v>
      </c>
      <c r="I2249" s="178" t="s">
        <v>24041</v>
      </c>
      <c r="J2249" s="178" t="s">
        <v>24046</v>
      </c>
      <c r="K2249" s="178">
        <v>2014</v>
      </c>
      <c r="L2249" s="178">
        <v>515</v>
      </c>
      <c r="M2249" s="178" t="s">
        <v>24042</v>
      </c>
      <c r="N2249" s="183">
        <f>Emissions!P2250</f>
        <v>16.968043761904394</v>
      </c>
      <c r="O2249" s="183" t="str">
        <f>Emissions!Q2250</f>
        <v>LB</v>
      </c>
      <c r="P2249" s="172">
        <f t="shared" si="35"/>
        <v>2.8531061514364544E-2</v>
      </c>
      <c r="Q2249" s="178" t="str">
        <f>Emissions!S2250</f>
        <v xml:space="preserve">LB </v>
      </c>
      <c r="R2249" s="178" t="str">
        <f>Emissions!T2250</f>
        <v xml:space="preserve">LB </v>
      </c>
      <c r="S2249" s="178" t="s">
        <v>24045</v>
      </c>
      <c r="T2249" s="178">
        <v>7439976</v>
      </c>
      <c r="U2249" s="178" t="s">
        <v>24043</v>
      </c>
      <c r="V2249" s="178">
        <v>8</v>
      </c>
      <c r="W2249" s="178">
        <f>Emissions!W2250</f>
        <v>0.48411630034932385</v>
      </c>
      <c r="X2249" s="178" t="str">
        <f>Emissions!X2250</f>
        <v>LB</v>
      </c>
    </row>
    <row r="2250" spans="1:24" x14ac:dyDescent="0.3">
      <c r="A2250" s="175" t="str">
        <f>Emissions!A2251</f>
        <v>42009</v>
      </c>
      <c r="B2250" s="175" t="str">
        <f>Emissions!B2251</f>
        <v>42</v>
      </c>
      <c r="C2250" s="175" t="str">
        <f>Emissions!F2251</f>
        <v>PA</v>
      </c>
      <c r="D2250" s="175" t="str">
        <f>Emissions!C2251</f>
        <v>009</v>
      </c>
      <c r="E2250" s="178" t="str">
        <f>Emissions!D2251</f>
        <v>Bedford</v>
      </c>
      <c r="F2250" s="178" t="str">
        <f>Emissions!E2251</f>
        <v>County</v>
      </c>
      <c r="G2250" s="178">
        <v>2850001000</v>
      </c>
      <c r="H2250" s="178" t="s">
        <v>24044</v>
      </c>
      <c r="I2250" s="178" t="s">
        <v>24041</v>
      </c>
      <c r="J2250" s="178" t="s">
        <v>24046</v>
      </c>
      <c r="K2250" s="178">
        <v>2014</v>
      </c>
      <c r="L2250" s="178">
        <v>515</v>
      </c>
      <c r="M2250" s="178" t="s">
        <v>24042</v>
      </c>
      <c r="N2250" s="183">
        <f>Emissions!P2251</f>
        <v>4.9029344359247933</v>
      </c>
      <c r="O2250" s="183" t="str">
        <f>Emissions!Q2251</f>
        <v>LB</v>
      </c>
      <c r="P2250" s="172">
        <f t="shared" si="35"/>
        <v>2.8531061514364547E-2</v>
      </c>
      <c r="Q2250" s="178" t="str">
        <f>Emissions!S2251</f>
        <v xml:space="preserve">LB </v>
      </c>
      <c r="R2250" s="178" t="str">
        <f>Emissions!T2251</f>
        <v xml:space="preserve">LB </v>
      </c>
      <c r="S2250" s="178" t="s">
        <v>24045</v>
      </c>
      <c r="T2250" s="178">
        <v>7439976</v>
      </c>
      <c r="U2250" s="178" t="s">
        <v>24043</v>
      </c>
      <c r="V2250" s="178">
        <v>8</v>
      </c>
      <c r="W2250" s="178">
        <f>Emissions!W2251</f>
        <v>0.13988592399226651</v>
      </c>
      <c r="X2250" s="178" t="str">
        <f>Emissions!X2251</f>
        <v>LB</v>
      </c>
    </row>
    <row r="2251" spans="1:24" x14ac:dyDescent="0.3">
      <c r="A2251" s="175" t="str">
        <f>Emissions!A2252</f>
        <v>42011</v>
      </c>
      <c r="B2251" s="175" t="str">
        <f>Emissions!B2252</f>
        <v>42</v>
      </c>
      <c r="C2251" s="175" t="str">
        <f>Emissions!F2252</f>
        <v>PA</v>
      </c>
      <c r="D2251" s="175" t="str">
        <f>Emissions!C2252</f>
        <v>011</v>
      </c>
      <c r="E2251" s="178" t="str">
        <f>Emissions!D2252</f>
        <v>Berks</v>
      </c>
      <c r="F2251" s="178" t="str">
        <f>Emissions!E2252</f>
        <v>County</v>
      </c>
      <c r="G2251" s="178">
        <v>2850001000</v>
      </c>
      <c r="H2251" s="178" t="s">
        <v>24044</v>
      </c>
      <c r="I2251" s="178" t="s">
        <v>24041</v>
      </c>
      <c r="J2251" s="178" t="s">
        <v>24046</v>
      </c>
      <c r="K2251" s="178">
        <v>2014</v>
      </c>
      <c r="L2251" s="178">
        <v>515</v>
      </c>
      <c r="M2251" s="178" t="s">
        <v>24042</v>
      </c>
      <c r="N2251" s="183">
        <f>Emissions!P2252</f>
        <v>41.439542551631661</v>
      </c>
      <c r="O2251" s="183" t="str">
        <f>Emissions!Q2252</f>
        <v>LB</v>
      </c>
      <c r="P2251" s="172">
        <f t="shared" si="35"/>
        <v>2.8531061514364544E-2</v>
      </c>
      <c r="Q2251" s="178" t="str">
        <f>Emissions!S2252</f>
        <v xml:space="preserve">LB </v>
      </c>
      <c r="R2251" s="178" t="str">
        <f>Emissions!T2252</f>
        <v xml:space="preserve">LB </v>
      </c>
      <c r="S2251" s="178" t="s">
        <v>24045</v>
      </c>
      <c r="T2251" s="178">
        <v>7439976</v>
      </c>
      <c r="U2251" s="178" t="s">
        <v>24043</v>
      </c>
      <c r="V2251" s="178">
        <v>8</v>
      </c>
      <c r="W2251" s="178">
        <f>Emissions!W2252</f>
        <v>1.18231413766773</v>
      </c>
      <c r="X2251" s="178" t="str">
        <f>Emissions!X2252</f>
        <v>LB</v>
      </c>
    </row>
    <row r="2252" spans="1:24" x14ac:dyDescent="0.3">
      <c r="A2252" s="175" t="str">
        <f>Emissions!A2253</f>
        <v>42013</v>
      </c>
      <c r="B2252" s="175" t="str">
        <f>Emissions!B2253</f>
        <v>42</v>
      </c>
      <c r="C2252" s="175" t="str">
        <f>Emissions!F2253</f>
        <v>PA</v>
      </c>
      <c r="D2252" s="175" t="str">
        <f>Emissions!C2253</f>
        <v>013</v>
      </c>
      <c r="E2252" s="178" t="str">
        <f>Emissions!D2253</f>
        <v>Blair</v>
      </c>
      <c r="F2252" s="178" t="str">
        <f>Emissions!E2253</f>
        <v>County</v>
      </c>
      <c r="G2252" s="178">
        <v>2850001000</v>
      </c>
      <c r="H2252" s="178" t="s">
        <v>24044</v>
      </c>
      <c r="I2252" s="178" t="s">
        <v>24041</v>
      </c>
      <c r="J2252" s="178" t="s">
        <v>24046</v>
      </c>
      <c r="K2252" s="178">
        <v>2014</v>
      </c>
      <c r="L2252" s="178">
        <v>515</v>
      </c>
      <c r="M2252" s="178" t="s">
        <v>24042</v>
      </c>
      <c r="N2252" s="183">
        <f>Emissions!P2253</f>
        <v>12.616947388487461</v>
      </c>
      <c r="O2252" s="183" t="str">
        <f>Emissions!Q2253</f>
        <v>LB</v>
      </c>
      <c r="P2252" s="172">
        <f t="shared" si="35"/>
        <v>2.8531061514364544E-2</v>
      </c>
      <c r="Q2252" s="178" t="str">
        <f>Emissions!S2253</f>
        <v xml:space="preserve">LB </v>
      </c>
      <c r="R2252" s="178" t="str">
        <f>Emissions!T2253</f>
        <v xml:space="preserve">LB </v>
      </c>
      <c r="S2252" s="178" t="s">
        <v>24045</v>
      </c>
      <c r="T2252" s="178">
        <v>7439976</v>
      </c>
      <c r="U2252" s="178" t="s">
        <v>24043</v>
      </c>
      <c r="V2252" s="178">
        <v>8</v>
      </c>
      <c r="W2252" s="178">
        <f>Emissions!W2253</f>
        <v>0.35997490206443683</v>
      </c>
      <c r="X2252" s="178" t="str">
        <f>Emissions!X2253</f>
        <v>LB</v>
      </c>
    </row>
    <row r="2253" spans="1:24" x14ac:dyDescent="0.3">
      <c r="A2253" s="175" t="str">
        <f>Emissions!A2254</f>
        <v>42015</v>
      </c>
      <c r="B2253" s="175" t="str">
        <f>Emissions!B2254</f>
        <v>42</v>
      </c>
      <c r="C2253" s="175" t="str">
        <f>Emissions!F2254</f>
        <v>PA</v>
      </c>
      <c r="D2253" s="175" t="str">
        <f>Emissions!C2254</f>
        <v>015</v>
      </c>
      <c r="E2253" s="178" t="str">
        <f>Emissions!D2254</f>
        <v>Bradford</v>
      </c>
      <c r="F2253" s="178" t="str">
        <f>Emissions!E2254</f>
        <v>County</v>
      </c>
      <c r="G2253" s="178">
        <v>2850001000</v>
      </c>
      <c r="H2253" s="178" t="s">
        <v>24044</v>
      </c>
      <c r="I2253" s="178" t="s">
        <v>24041</v>
      </c>
      <c r="J2253" s="178" t="s">
        <v>24046</v>
      </c>
      <c r="K2253" s="178">
        <v>2014</v>
      </c>
      <c r="L2253" s="178">
        <v>515</v>
      </c>
      <c r="M2253" s="178" t="s">
        <v>24042</v>
      </c>
      <c r="N2253" s="183">
        <f>Emissions!P2254</f>
        <v>6.1889204672328155</v>
      </c>
      <c r="O2253" s="183" t="str">
        <f>Emissions!Q2254</f>
        <v>LB</v>
      </c>
      <c r="P2253" s="172">
        <f t="shared" si="35"/>
        <v>2.8531061514364544E-2</v>
      </c>
      <c r="Q2253" s="178" t="str">
        <f>Emissions!S2254</f>
        <v xml:space="preserve">LB </v>
      </c>
      <c r="R2253" s="178" t="str">
        <f>Emissions!T2254</f>
        <v xml:space="preserve">LB </v>
      </c>
      <c r="S2253" s="178" t="s">
        <v>24045</v>
      </c>
      <c r="T2253" s="178">
        <v>7439976</v>
      </c>
      <c r="U2253" s="178" t="s">
        <v>24043</v>
      </c>
      <c r="V2253" s="178">
        <v>8</v>
      </c>
      <c r="W2253" s="178">
        <f>Emissions!W2254</f>
        <v>0.17657647055812922</v>
      </c>
      <c r="X2253" s="178" t="str">
        <f>Emissions!X2254</f>
        <v>LB</v>
      </c>
    </row>
    <row r="2254" spans="1:24" x14ac:dyDescent="0.3">
      <c r="A2254" s="175" t="str">
        <f>Emissions!A2255</f>
        <v>42017</v>
      </c>
      <c r="B2254" s="175" t="str">
        <f>Emissions!B2255</f>
        <v>42</v>
      </c>
      <c r="C2254" s="175" t="str">
        <f>Emissions!F2255</f>
        <v>PA</v>
      </c>
      <c r="D2254" s="175" t="str">
        <f>Emissions!C2255</f>
        <v>017</v>
      </c>
      <c r="E2254" s="178" t="str">
        <f>Emissions!D2255</f>
        <v>Bucks</v>
      </c>
      <c r="F2254" s="178" t="str">
        <f>Emissions!E2255</f>
        <v>County</v>
      </c>
      <c r="G2254" s="178">
        <v>2850001000</v>
      </c>
      <c r="H2254" s="178" t="s">
        <v>24044</v>
      </c>
      <c r="I2254" s="178" t="s">
        <v>24041</v>
      </c>
      <c r="J2254" s="178" t="s">
        <v>24046</v>
      </c>
      <c r="K2254" s="178">
        <v>2014</v>
      </c>
      <c r="L2254" s="178">
        <v>515</v>
      </c>
      <c r="M2254" s="178" t="s">
        <v>24042</v>
      </c>
      <c r="N2254" s="183">
        <f>Emissions!P2255</f>
        <v>62.775210782853122</v>
      </c>
      <c r="O2254" s="183" t="str">
        <f>Emissions!Q2255</f>
        <v>LB</v>
      </c>
      <c r="P2254" s="172">
        <f t="shared" si="35"/>
        <v>2.853106151436454E-2</v>
      </c>
      <c r="Q2254" s="178" t="str">
        <f>Emissions!S2255</f>
        <v xml:space="preserve">LB </v>
      </c>
      <c r="R2254" s="178" t="str">
        <f>Emissions!T2255</f>
        <v xml:space="preserve">LB </v>
      </c>
      <c r="S2254" s="178" t="s">
        <v>24045</v>
      </c>
      <c r="T2254" s="178">
        <v>7439976</v>
      </c>
      <c r="U2254" s="178" t="s">
        <v>24043</v>
      </c>
      <c r="V2254" s="178">
        <v>8</v>
      </c>
      <c r="W2254" s="178">
        <f>Emissions!W2255</f>
        <v>1.7910434004227826</v>
      </c>
      <c r="X2254" s="178" t="str">
        <f>Emissions!X2255</f>
        <v>LB</v>
      </c>
    </row>
    <row r="2255" spans="1:24" x14ac:dyDescent="0.3">
      <c r="A2255" s="175" t="str">
        <f>Emissions!A2256</f>
        <v>42019</v>
      </c>
      <c r="B2255" s="175" t="str">
        <f>Emissions!B2256</f>
        <v>42</v>
      </c>
      <c r="C2255" s="175" t="str">
        <f>Emissions!F2256</f>
        <v>PA</v>
      </c>
      <c r="D2255" s="175" t="str">
        <f>Emissions!C2256</f>
        <v>019</v>
      </c>
      <c r="E2255" s="178" t="str">
        <f>Emissions!D2256</f>
        <v>Butler</v>
      </c>
      <c r="F2255" s="178" t="str">
        <f>Emissions!E2256</f>
        <v>County</v>
      </c>
      <c r="G2255" s="178">
        <v>2850001000</v>
      </c>
      <c r="H2255" s="178" t="s">
        <v>24044</v>
      </c>
      <c r="I2255" s="178" t="s">
        <v>24041</v>
      </c>
      <c r="J2255" s="178" t="s">
        <v>24046</v>
      </c>
      <c r="K2255" s="178">
        <v>2014</v>
      </c>
      <c r="L2255" s="178">
        <v>515</v>
      </c>
      <c r="M2255" s="178" t="s">
        <v>24042</v>
      </c>
      <c r="N2255" s="183">
        <f>Emissions!P2256</f>
        <v>18.625962036104355</v>
      </c>
      <c r="O2255" s="183" t="str">
        <f>Emissions!Q2256</f>
        <v>LB</v>
      </c>
      <c r="P2255" s="172">
        <f t="shared" si="35"/>
        <v>2.8531061514364544E-2</v>
      </c>
      <c r="Q2255" s="178" t="str">
        <f>Emissions!S2256</f>
        <v xml:space="preserve">LB </v>
      </c>
      <c r="R2255" s="178" t="str">
        <f>Emissions!T2256</f>
        <v xml:space="preserve">LB </v>
      </c>
      <c r="S2255" s="178" t="s">
        <v>24045</v>
      </c>
      <c r="T2255" s="178">
        <v>7439976</v>
      </c>
      <c r="U2255" s="178" t="s">
        <v>24043</v>
      </c>
      <c r="V2255" s="178">
        <v>8</v>
      </c>
      <c r="W2255" s="178">
        <f>Emissions!W2256</f>
        <v>0.53141846861631203</v>
      </c>
      <c r="X2255" s="178" t="str">
        <f>Emissions!X2256</f>
        <v>LB</v>
      </c>
    </row>
    <row r="2256" spans="1:24" x14ac:dyDescent="0.3">
      <c r="A2256" s="175" t="str">
        <f>Emissions!A2257</f>
        <v>42021</v>
      </c>
      <c r="B2256" s="175" t="str">
        <f>Emissions!B2257</f>
        <v>42</v>
      </c>
      <c r="C2256" s="175" t="str">
        <f>Emissions!F2257</f>
        <v>PA</v>
      </c>
      <c r="D2256" s="175" t="str">
        <f>Emissions!C2257</f>
        <v>021</v>
      </c>
      <c r="E2256" s="178" t="str">
        <f>Emissions!D2257</f>
        <v>Cambria</v>
      </c>
      <c r="F2256" s="178" t="str">
        <f>Emissions!E2257</f>
        <v>County</v>
      </c>
      <c r="G2256" s="178">
        <v>2850001000</v>
      </c>
      <c r="H2256" s="178" t="s">
        <v>24044</v>
      </c>
      <c r="I2256" s="178" t="s">
        <v>24041</v>
      </c>
      <c r="J2256" s="178" t="s">
        <v>24046</v>
      </c>
      <c r="K2256" s="178">
        <v>2014</v>
      </c>
      <c r="L2256" s="178">
        <v>515</v>
      </c>
      <c r="M2256" s="178" t="s">
        <v>24042</v>
      </c>
      <c r="N2256" s="183">
        <f>Emissions!P2257</f>
        <v>13.796652754643761</v>
      </c>
      <c r="O2256" s="183" t="str">
        <f>Emissions!Q2257</f>
        <v>LB</v>
      </c>
      <c r="P2256" s="172">
        <f t="shared" si="35"/>
        <v>2.8531061514364551E-2</v>
      </c>
      <c r="Q2256" s="178" t="str">
        <f>Emissions!S2257</f>
        <v xml:space="preserve">LB </v>
      </c>
      <c r="R2256" s="178" t="str">
        <f>Emissions!T2257</f>
        <v xml:space="preserve">LB </v>
      </c>
      <c r="S2256" s="178" t="s">
        <v>24045</v>
      </c>
      <c r="T2256" s="178">
        <v>7439976</v>
      </c>
      <c r="U2256" s="178" t="s">
        <v>24043</v>
      </c>
      <c r="V2256" s="178">
        <v>8</v>
      </c>
      <c r="W2256" s="178">
        <f>Emissions!W2257</f>
        <v>0.39363314843506825</v>
      </c>
      <c r="X2256" s="178" t="str">
        <f>Emissions!X2257</f>
        <v>LB</v>
      </c>
    </row>
    <row r="2257" spans="1:24" x14ac:dyDescent="0.3">
      <c r="A2257" s="175" t="str">
        <f>Emissions!A2258</f>
        <v>42023</v>
      </c>
      <c r="B2257" s="175" t="str">
        <f>Emissions!B2258</f>
        <v>42</v>
      </c>
      <c r="C2257" s="175" t="str">
        <f>Emissions!F2258</f>
        <v>PA</v>
      </c>
      <c r="D2257" s="175" t="str">
        <f>Emissions!C2258</f>
        <v>023</v>
      </c>
      <c r="E2257" s="178" t="str">
        <f>Emissions!D2258</f>
        <v>Cameron</v>
      </c>
      <c r="F2257" s="178" t="str">
        <f>Emissions!E2258</f>
        <v>County</v>
      </c>
      <c r="G2257" s="178">
        <v>2850001000</v>
      </c>
      <c r="H2257" s="178" t="s">
        <v>24044</v>
      </c>
      <c r="I2257" s="178" t="s">
        <v>24041</v>
      </c>
      <c r="J2257" s="178" t="s">
        <v>24046</v>
      </c>
      <c r="K2257" s="178">
        <v>2014</v>
      </c>
      <c r="L2257" s="178">
        <v>515</v>
      </c>
      <c r="M2257" s="178" t="s">
        <v>24042</v>
      </c>
      <c r="N2257" s="183">
        <f>Emissions!P2258</f>
        <v>0.48131818666731968</v>
      </c>
      <c r="O2257" s="183" t="str">
        <f>Emissions!Q2258</f>
        <v>LB</v>
      </c>
      <c r="P2257" s="172">
        <f t="shared" si="35"/>
        <v>2.8531061514364551E-2</v>
      </c>
      <c r="Q2257" s="178" t="str">
        <f>Emissions!S2258</f>
        <v xml:space="preserve">LB </v>
      </c>
      <c r="R2257" s="178" t="str">
        <f>Emissions!T2258</f>
        <v xml:space="preserve">LB </v>
      </c>
      <c r="S2257" s="178" t="s">
        <v>24045</v>
      </c>
      <c r="T2257" s="178">
        <v>7439976</v>
      </c>
      <c r="U2257" s="178" t="s">
        <v>24043</v>
      </c>
      <c r="V2257" s="178">
        <v>8</v>
      </c>
      <c r="W2257" s="178">
        <f>Emissions!W2258</f>
        <v>1.3732518791787697E-2</v>
      </c>
      <c r="X2257" s="178" t="str">
        <f>Emissions!X2258</f>
        <v>LB</v>
      </c>
    </row>
    <row r="2258" spans="1:24" x14ac:dyDescent="0.3">
      <c r="A2258" s="175" t="str">
        <f>Emissions!A2259</f>
        <v>42025</v>
      </c>
      <c r="B2258" s="175" t="str">
        <f>Emissions!B2259</f>
        <v>42</v>
      </c>
      <c r="C2258" s="175" t="str">
        <f>Emissions!F2259</f>
        <v>PA</v>
      </c>
      <c r="D2258" s="175" t="str">
        <f>Emissions!C2259</f>
        <v>025</v>
      </c>
      <c r="E2258" s="178" t="str">
        <f>Emissions!D2259</f>
        <v>Carbon</v>
      </c>
      <c r="F2258" s="178" t="str">
        <f>Emissions!E2259</f>
        <v>County</v>
      </c>
      <c r="G2258" s="178">
        <v>2850001000</v>
      </c>
      <c r="H2258" s="178" t="s">
        <v>24044</v>
      </c>
      <c r="I2258" s="178" t="s">
        <v>24041</v>
      </c>
      <c r="J2258" s="178" t="s">
        <v>24046</v>
      </c>
      <c r="K2258" s="178">
        <v>2014</v>
      </c>
      <c r="L2258" s="178">
        <v>515</v>
      </c>
      <c r="M2258" s="178" t="s">
        <v>24042</v>
      </c>
      <c r="N2258" s="183">
        <f>Emissions!P2259</f>
        <v>6.4550728963639443</v>
      </c>
      <c r="O2258" s="183" t="str">
        <f>Emissions!Q2259</f>
        <v>LB</v>
      </c>
      <c r="P2258" s="172">
        <f t="shared" si="35"/>
        <v>2.8531061514364547E-2</v>
      </c>
      <c r="Q2258" s="178" t="str">
        <f>Emissions!S2259</f>
        <v xml:space="preserve">LB </v>
      </c>
      <c r="R2258" s="178" t="str">
        <f>Emissions!T2259</f>
        <v xml:space="preserve">LB </v>
      </c>
      <c r="S2258" s="178" t="s">
        <v>24045</v>
      </c>
      <c r="T2258" s="178">
        <v>7439976</v>
      </c>
      <c r="U2258" s="178" t="s">
        <v>24043</v>
      </c>
      <c r="V2258" s="178">
        <v>8</v>
      </c>
      <c r="W2258" s="178">
        <f>Emissions!W2259</f>
        <v>0.18417008188586703</v>
      </c>
      <c r="X2258" s="178" t="str">
        <f>Emissions!X2259</f>
        <v>LB</v>
      </c>
    </row>
    <row r="2259" spans="1:24" x14ac:dyDescent="0.3">
      <c r="A2259" s="175" t="str">
        <f>Emissions!A2260</f>
        <v>42027</v>
      </c>
      <c r="B2259" s="175" t="str">
        <f>Emissions!B2260</f>
        <v>42</v>
      </c>
      <c r="C2259" s="175" t="str">
        <f>Emissions!F2260</f>
        <v>PA</v>
      </c>
      <c r="D2259" s="175" t="str">
        <f>Emissions!C2260</f>
        <v>027</v>
      </c>
      <c r="E2259" s="178" t="str">
        <f>Emissions!D2260</f>
        <v>Centre</v>
      </c>
      <c r="F2259" s="178" t="str">
        <f>Emissions!E2260</f>
        <v>County</v>
      </c>
      <c r="G2259" s="178">
        <v>2850001000</v>
      </c>
      <c r="H2259" s="178" t="s">
        <v>24044</v>
      </c>
      <c r="I2259" s="178" t="s">
        <v>24041</v>
      </c>
      <c r="J2259" s="178" t="s">
        <v>24046</v>
      </c>
      <c r="K2259" s="178">
        <v>2014</v>
      </c>
      <c r="L2259" s="178">
        <v>515</v>
      </c>
      <c r="M2259" s="178" t="s">
        <v>24042</v>
      </c>
      <c r="N2259" s="183">
        <f>Emissions!P2260</f>
        <v>15.901230299259867</v>
      </c>
      <c r="O2259" s="183" t="str">
        <f>Emissions!Q2260</f>
        <v>LB</v>
      </c>
      <c r="P2259" s="172">
        <f t="shared" si="35"/>
        <v>2.8531061514364544E-2</v>
      </c>
      <c r="Q2259" s="178" t="str">
        <f>Emissions!S2260</f>
        <v xml:space="preserve">LB </v>
      </c>
      <c r="R2259" s="178" t="str">
        <f>Emissions!T2260</f>
        <v xml:space="preserve">LB </v>
      </c>
      <c r="S2259" s="178" t="s">
        <v>24045</v>
      </c>
      <c r="T2259" s="178">
        <v>7439976</v>
      </c>
      <c r="U2259" s="178" t="s">
        <v>24043</v>
      </c>
      <c r="V2259" s="178">
        <v>8</v>
      </c>
      <c r="W2259" s="178">
        <f>Emissions!W2260</f>
        <v>0.45367897982226058</v>
      </c>
      <c r="X2259" s="178" t="str">
        <f>Emissions!X2260</f>
        <v>LB</v>
      </c>
    </row>
    <row r="2260" spans="1:24" x14ac:dyDescent="0.3">
      <c r="A2260" s="175" t="str">
        <f>Emissions!A2261</f>
        <v>42029</v>
      </c>
      <c r="B2260" s="175" t="str">
        <f>Emissions!B2261</f>
        <v>42</v>
      </c>
      <c r="C2260" s="175" t="str">
        <f>Emissions!F2261</f>
        <v>PA</v>
      </c>
      <c r="D2260" s="175" t="str">
        <f>Emissions!C2261</f>
        <v>029</v>
      </c>
      <c r="E2260" s="178" t="str">
        <f>Emissions!D2261</f>
        <v>Chester</v>
      </c>
      <c r="F2260" s="178" t="str">
        <f>Emissions!E2261</f>
        <v>County</v>
      </c>
      <c r="G2260" s="178">
        <v>2850001000</v>
      </c>
      <c r="H2260" s="178" t="s">
        <v>24044</v>
      </c>
      <c r="I2260" s="178" t="s">
        <v>24041</v>
      </c>
      <c r="J2260" s="178" t="s">
        <v>24046</v>
      </c>
      <c r="K2260" s="178">
        <v>2014</v>
      </c>
      <c r="L2260" s="178">
        <v>515</v>
      </c>
      <c r="M2260" s="178" t="s">
        <v>24042</v>
      </c>
      <c r="N2260" s="183">
        <f>Emissions!P2261</f>
        <v>51.365715927578535</v>
      </c>
      <c r="O2260" s="183" t="str">
        <f>Emissions!Q2261</f>
        <v>LB</v>
      </c>
      <c r="P2260" s="172">
        <f t="shared" si="35"/>
        <v>2.8531061514364544E-2</v>
      </c>
      <c r="Q2260" s="178" t="str">
        <f>Emissions!S2261</f>
        <v xml:space="preserve">LB </v>
      </c>
      <c r="R2260" s="178" t="str">
        <f>Emissions!T2261</f>
        <v xml:space="preserve">LB </v>
      </c>
      <c r="S2260" s="178" t="s">
        <v>24045</v>
      </c>
      <c r="T2260" s="178">
        <v>7439976</v>
      </c>
      <c r="U2260" s="178" t="s">
        <v>24043</v>
      </c>
      <c r="V2260" s="178">
        <v>8</v>
      </c>
      <c r="W2260" s="178">
        <f>Emissions!W2261</f>
        <v>1.4655184008591178</v>
      </c>
      <c r="X2260" s="178" t="str">
        <f>Emissions!X2261</f>
        <v>LB</v>
      </c>
    </row>
    <row r="2261" spans="1:24" x14ac:dyDescent="0.3">
      <c r="A2261" s="175" t="str">
        <f>Emissions!A2262</f>
        <v>42031</v>
      </c>
      <c r="B2261" s="175" t="str">
        <f>Emissions!B2262</f>
        <v>42</v>
      </c>
      <c r="C2261" s="175" t="str">
        <f>Emissions!F2262</f>
        <v>PA</v>
      </c>
      <c r="D2261" s="175" t="str">
        <f>Emissions!C2262</f>
        <v>031</v>
      </c>
      <c r="E2261" s="178" t="str">
        <f>Emissions!D2262</f>
        <v>Clarion</v>
      </c>
      <c r="F2261" s="178" t="str">
        <f>Emissions!E2262</f>
        <v>County</v>
      </c>
      <c r="G2261" s="178">
        <v>2850001000</v>
      </c>
      <c r="H2261" s="178" t="s">
        <v>24044</v>
      </c>
      <c r="I2261" s="178" t="s">
        <v>24041</v>
      </c>
      <c r="J2261" s="178" t="s">
        <v>24046</v>
      </c>
      <c r="K2261" s="178">
        <v>2014</v>
      </c>
      <c r="L2261" s="178">
        <v>515</v>
      </c>
      <c r="M2261" s="178" t="s">
        <v>24042</v>
      </c>
      <c r="N2261" s="183">
        <f>Emissions!P2262</f>
        <v>3.8887103693261214</v>
      </c>
      <c r="O2261" s="183" t="str">
        <f>Emissions!Q2262</f>
        <v>LB</v>
      </c>
      <c r="P2261" s="172">
        <f t="shared" si="35"/>
        <v>2.8531061514364544E-2</v>
      </c>
      <c r="Q2261" s="178" t="str">
        <f>Emissions!S2262</f>
        <v xml:space="preserve">LB </v>
      </c>
      <c r="R2261" s="178" t="str">
        <f>Emissions!T2262</f>
        <v xml:space="preserve">LB </v>
      </c>
      <c r="S2261" s="178" t="s">
        <v>24045</v>
      </c>
      <c r="T2261" s="178">
        <v>7439976</v>
      </c>
      <c r="U2261" s="178" t="s">
        <v>24043</v>
      </c>
      <c r="V2261" s="178">
        <v>8</v>
      </c>
      <c r="W2261" s="178">
        <f>Emissions!W2262</f>
        <v>0.11094903475879084</v>
      </c>
      <c r="X2261" s="178" t="str">
        <f>Emissions!X2262</f>
        <v>LB</v>
      </c>
    </row>
    <row r="2262" spans="1:24" x14ac:dyDescent="0.3">
      <c r="A2262" s="175" t="str">
        <f>Emissions!A2263</f>
        <v>42033</v>
      </c>
      <c r="B2262" s="175" t="str">
        <f>Emissions!B2263</f>
        <v>42</v>
      </c>
      <c r="C2262" s="175" t="str">
        <f>Emissions!F2263</f>
        <v>PA</v>
      </c>
      <c r="D2262" s="175" t="str">
        <f>Emissions!C2263</f>
        <v>033</v>
      </c>
      <c r="E2262" s="178" t="str">
        <f>Emissions!D2263</f>
        <v>Clearfield</v>
      </c>
      <c r="F2262" s="178" t="str">
        <f>Emissions!E2263</f>
        <v>County</v>
      </c>
      <c r="G2262" s="178">
        <v>2850001000</v>
      </c>
      <c r="H2262" s="178" t="s">
        <v>24044</v>
      </c>
      <c r="I2262" s="178" t="s">
        <v>24041</v>
      </c>
      <c r="J2262" s="178" t="s">
        <v>24046</v>
      </c>
      <c r="K2262" s="178">
        <v>2014</v>
      </c>
      <c r="L2262" s="178">
        <v>515</v>
      </c>
      <c r="M2262" s="178" t="s">
        <v>24042</v>
      </c>
      <c r="N2262" s="183">
        <f>Emissions!P2263</f>
        <v>8.1329250559222395</v>
      </c>
      <c r="O2262" s="183" t="str">
        <f>Emissions!Q2263</f>
        <v>LB</v>
      </c>
      <c r="P2262" s="172">
        <f t="shared" si="35"/>
        <v>2.8531061514364544E-2</v>
      </c>
      <c r="Q2262" s="178" t="str">
        <f>Emissions!S2263</f>
        <v xml:space="preserve">LB </v>
      </c>
      <c r="R2262" s="178" t="str">
        <f>Emissions!T2263</f>
        <v xml:space="preserve">LB </v>
      </c>
      <c r="S2262" s="178" t="s">
        <v>24045</v>
      </c>
      <c r="T2262" s="178">
        <v>7439976</v>
      </c>
      <c r="U2262" s="178" t="s">
        <v>24043</v>
      </c>
      <c r="V2262" s="178">
        <v>8</v>
      </c>
      <c r="W2262" s="178">
        <f>Emissions!W2263</f>
        <v>0.23204098506223411</v>
      </c>
      <c r="X2262" s="178" t="str">
        <f>Emissions!X2263</f>
        <v>LB</v>
      </c>
    </row>
    <row r="2263" spans="1:24" x14ac:dyDescent="0.3">
      <c r="A2263" s="175" t="str">
        <f>Emissions!A2264</f>
        <v>42035</v>
      </c>
      <c r="B2263" s="175" t="str">
        <f>Emissions!B2264</f>
        <v>42</v>
      </c>
      <c r="C2263" s="175" t="str">
        <f>Emissions!F2264</f>
        <v>PA</v>
      </c>
      <c r="D2263" s="175" t="str">
        <f>Emissions!C2264</f>
        <v>035</v>
      </c>
      <c r="E2263" s="178" t="str">
        <f>Emissions!D2264</f>
        <v>Clinton</v>
      </c>
      <c r="F2263" s="178" t="str">
        <f>Emissions!E2264</f>
        <v>County</v>
      </c>
      <c r="G2263" s="178">
        <v>2850001000</v>
      </c>
      <c r="H2263" s="178" t="s">
        <v>24044</v>
      </c>
      <c r="I2263" s="178" t="s">
        <v>24041</v>
      </c>
      <c r="J2263" s="178" t="s">
        <v>24046</v>
      </c>
      <c r="K2263" s="178">
        <v>2014</v>
      </c>
      <c r="L2263" s="178">
        <v>515</v>
      </c>
      <c r="M2263" s="178" t="s">
        <v>24042</v>
      </c>
      <c r="N2263" s="183">
        <f>Emissions!P2264</f>
        <v>3.9812677063668303</v>
      </c>
      <c r="O2263" s="183" t="str">
        <f>Emissions!Q2264</f>
        <v>LB</v>
      </c>
      <c r="P2263" s="172">
        <f t="shared" si="35"/>
        <v>2.8531061514364544E-2</v>
      </c>
      <c r="Q2263" s="178" t="str">
        <f>Emissions!S2264</f>
        <v xml:space="preserve">LB </v>
      </c>
      <c r="R2263" s="178" t="str">
        <f>Emissions!T2264</f>
        <v xml:space="preserve">LB </v>
      </c>
      <c r="S2263" s="178" t="s">
        <v>24045</v>
      </c>
      <c r="T2263" s="178">
        <v>7439976</v>
      </c>
      <c r="U2263" s="178" t="s">
        <v>24043</v>
      </c>
      <c r="V2263" s="178">
        <v>8</v>
      </c>
      <c r="W2263" s="178">
        <f>Emissions!W2264</f>
        <v>0.11358979383550508</v>
      </c>
      <c r="X2263" s="178" t="str">
        <f>Emissions!X2264</f>
        <v>LB</v>
      </c>
    </row>
    <row r="2264" spans="1:24" x14ac:dyDescent="0.3">
      <c r="A2264" s="175" t="str">
        <f>Emissions!A2265</f>
        <v>42037</v>
      </c>
      <c r="B2264" s="175" t="str">
        <f>Emissions!B2265</f>
        <v>42</v>
      </c>
      <c r="C2264" s="175" t="str">
        <f>Emissions!F2265</f>
        <v>PA</v>
      </c>
      <c r="D2264" s="175" t="str">
        <f>Emissions!C2265</f>
        <v>037</v>
      </c>
      <c r="E2264" s="178" t="str">
        <f>Emissions!D2265</f>
        <v>Columbia</v>
      </c>
      <c r="F2264" s="178" t="str">
        <f>Emissions!E2265</f>
        <v>County</v>
      </c>
      <c r="G2264" s="178">
        <v>2850001000</v>
      </c>
      <c r="H2264" s="178" t="s">
        <v>24044</v>
      </c>
      <c r="I2264" s="178" t="s">
        <v>24041</v>
      </c>
      <c r="J2264" s="178" t="s">
        <v>24046</v>
      </c>
      <c r="K2264" s="178">
        <v>2014</v>
      </c>
      <c r="L2264" s="178">
        <v>515</v>
      </c>
      <c r="M2264" s="178" t="s">
        <v>24042</v>
      </c>
      <c r="N2264" s="183">
        <f>Emissions!P2265</f>
        <v>6.7236294121714524</v>
      </c>
      <c r="O2264" s="183" t="str">
        <f>Emissions!Q2265</f>
        <v>LB</v>
      </c>
      <c r="P2264" s="172">
        <f t="shared" si="35"/>
        <v>2.8531061514364547E-2</v>
      </c>
      <c r="Q2264" s="178" t="str">
        <f>Emissions!S2265</f>
        <v xml:space="preserve">LB </v>
      </c>
      <c r="R2264" s="178" t="str">
        <f>Emissions!T2265</f>
        <v xml:space="preserve">LB </v>
      </c>
      <c r="S2264" s="178" t="s">
        <v>24045</v>
      </c>
      <c r="T2264" s="178">
        <v>7439976</v>
      </c>
      <c r="U2264" s="178" t="s">
        <v>24043</v>
      </c>
      <c r="V2264" s="178">
        <v>8</v>
      </c>
      <c r="W2264" s="178">
        <f>Emissions!W2265</f>
        <v>0.19183228435845445</v>
      </c>
      <c r="X2264" s="178" t="str">
        <f>Emissions!X2265</f>
        <v>LB</v>
      </c>
    </row>
    <row r="2265" spans="1:24" x14ac:dyDescent="0.3">
      <c r="A2265" s="175" t="str">
        <f>Emissions!A2266</f>
        <v>42039</v>
      </c>
      <c r="B2265" s="175" t="str">
        <f>Emissions!B2266</f>
        <v>42</v>
      </c>
      <c r="C2265" s="175" t="str">
        <f>Emissions!F2266</f>
        <v>PA</v>
      </c>
      <c r="D2265" s="175" t="str">
        <f>Emissions!C2266</f>
        <v>039</v>
      </c>
      <c r="E2265" s="178" t="str">
        <f>Emissions!D2266</f>
        <v>Crawford</v>
      </c>
      <c r="F2265" s="178" t="str">
        <f>Emissions!E2266</f>
        <v>County</v>
      </c>
      <c r="G2265" s="178">
        <v>2850001000</v>
      </c>
      <c r="H2265" s="178" t="s">
        <v>24044</v>
      </c>
      <c r="I2265" s="178" t="s">
        <v>24041</v>
      </c>
      <c r="J2265" s="178" t="s">
        <v>24046</v>
      </c>
      <c r="K2265" s="178">
        <v>2014</v>
      </c>
      <c r="L2265" s="178">
        <v>515</v>
      </c>
      <c r="M2265" s="178" t="s">
        <v>24042</v>
      </c>
      <c r="N2265" s="183">
        <f>Emissions!P2266</f>
        <v>8.7323440005668242</v>
      </c>
      <c r="O2265" s="183" t="str">
        <f>Emissions!Q2266</f>
        <v>LB</v>
      </c>
      <c r="P2265" s="172">
        <f t="shared" si="35"/>
        <v>2.8531061514364547E-2</v>
      </c>
      <c r="Q2265" s="178" t="str">
        <f>Emissions!S2266</f>
        <v xml:space="preserve">LB </v>
      </c>
      <c r="R2265" s="178" t="str">
        <f>Emissions!T2266</f>
        <v xml:space="preserve">LB </v>
      </c>
      <c r="S2265" s="178" t="s">
        <v>24045</v>
      </c>
      <c r="T2265" s="178">
        <v>7439976</v>
      </c>
      <c r="U2265" s="178" t="s">
        <v>24043</v>
      </c>
      <c r="V2265" s="178">
        <v>8</v>
      </c>
      <c r="W2265" s="178">
        <f>Emissions!W2266</f>
        <v>0.24914304384476427</v>
      </c>
      <c r="X2265" s="178" t="str">
        <f>Emissions!X2266</f>
        <v>LB</v>
      </c>
    </row>
    <row r="2266" spans="1:24" x14ac:dyDescent="0.3">
      <c r="A2266" s="175" t="str">
        <f>Emissions!A2267</f>
        <v>42041</v>
      </c>
      <c r="B2266" s="175" t="str">
        <f>Emissions!B2267</f>
        <v>42</v>
      </c>
      <c r="C2266" s="175" t="str">
        <f>Emissions!F2267</f>
        <v>PA</v>
      </c>
      <c r="D2266" s="175" t="str">
        <f>Emissions!C2267</f>
        <v>041</v>
      </c>
      <c r="E2266" s="178" t="str">
        <f>Emissions!D2267</f>
        <v>Cumberland</v>
      </c>
      <c r="F2266" s="178" t="str">
        <f>Emissions!E2267</f>
        <v>County</v>
      </c>
      <c r="G2266" s="178">
        <v>2850001000</v>
      </c>
      <c r="H2266" s="178" t="s">
        <v>24044</v>
      </c>
      <c r="I2266" s="178" t="s">
        <v>24041</v>
      </c>
      <c r="J2266" s="178" t="s">
        <v>24046</v>
      </c>
      <c r="K2266" s="178">
        <v>2014</v>
      </c>
      <c r="L2266" s="178">
        <v>515</v>
      </c>
      <c r="M2266" s="178" t="s">
        <v>24042</v>
      </c>
      <c r="N2266" s="183">
        <f>Emissions!P2267</f>
        <v>24.417707350343225</v>
      </c>
      <c r="O2266" s="183" t="str">
        <f>Emissions!Q2267</f>
        <v>LB</v>
      </c>
      <c r="P2266" s="172">
        <f t="shared" si="35"/>
        <v>2.8531061514364547E-2</v>
      </c>
      <c r="Q2266" s="178" t="str">
        <f>Emissions!S2267</f>
        <v xml:space="preserve">LB </v>
      </c>
      <c r="R2266" s="178" t="str">
        <f>Emissions!T2267</f>
        <v xml:space="preserve">LB </v>
      </c>
      <c r="S2266" s="178" t="s">
        <v>24045</v>
      </c>
      <c r="T2266" s="178">
        <v>7439976</v>
      </c>
      <c r="U2266" s="178" t="s">
        <v>24043</v>
      </c>
      <c r="V2266" s="178">
        <v>8</v>
      </c>
      <c r="W2266" s="178">
        <f>Emissions!W2267</f>
        <v>0.69666311045239393</v>
      </c>
      <c r="X2266" s="178" t="str">
        <f>Emissions!X2267</f>
        <v>LB</v>
      </c>
    </row>
    <row r="2267" spans="1:24" x14ac:dyDescent="0.3">
      <c r="A2267" s="175" t="str">
        <f>Emissions!A2268</f>
        <v>42043</v>
      </c>
      <c r="B2267" s="175" t="str">
        <f>Emissions!B2268</f>
        <v>42</v>
      </c>
      <c r="C2267" s="175" t="str">
        <f>Emissions!F2268</f>
        <v>PA</v>
      </c>
      <c r="D2267" s="175" t="str">
        <f>Emissions!C2268</f>
        <v>043</v>
      </c>
      <c r="E2267" s="178" t="str">
        <f>Emissions!D2268</f>
        <v>Dauphin</v>
      </c>
      <c r="F2267" s="178" t="str">
        <f>Emissions!E2268</f>
        <v>County</v>
      </c>
      <c r="G2267" s="178">
        <v>2850001000</v>
      </c>
      <c r="H2267" s="178" t="s">
        <v>24044</v>
      </c>
      <c r="I2267" s="178" t="s">
        <v>24041</v>
      </c>
      <c r="J2267" s="178" t="s">
        <v>24046</v>
      </c>
      <c r="K2267" s="178">
        <v>2014</v>
      </c>
      <c r="L2267" s="178">
        <v>515</v>
      </c>
      <c r="M2267" s="178" t="s">
        <v>24042</v>
      </c>
      <c r="N2267" s="183">
        <f>Emissions!P2268</f>
        <v>27.191522523497177</v>
      </c>
      <c r="O2267" s="183" t="str">
        <f>Emissions!Q2268</f>
        <v>LB</v>
      </c>
      <c r="P2267" s="172">
        <f t="shared" si="35"/>
        <v>2.8531061514364544E-2</v>
      </c>
      <c r="Q2267" s="178" t="str">
        <f>Emissions!S2268</f>
        <v xml:space="preserve">LB </v>
      </c>
      <c r="R2267" s="178" t="str">
        <f>Emissions!T2268</f>
        <v xml:space="preserve">LB </v>
      </c>
      <c r="S2267" s="178" t="s">
        <v>24045</v>
      </c>
      <c r="T2267" s="178">
        <v>7439976</v>
      </c>
      <c r="U2267" s="178" t="s">
        <v>24043</v>
      </c>
      <c r="V2267" s="178">
        <v>8</v>
      </c>
      <c r="W2267" s="178">
        <f>Emissions!W2268</f>
        <v>0.77580300178712702</v>
      </c>
      <c r="X2267" s="178" t="str">
        <f>Emissions!X2268</f>
        <v>LB</v>
      </c>
    </row>
    <row r="2268" spans="1:24" x14ac:dyDescent="0.3">
      <c r="A2268" s="175" t="str">
        <f>Emissions!A2269</f>
        <v>42045</v>
      </c>
      <c r="B2268" s="175" t="str">
        <f>Emissions!B2269</f>
        <v>42</v>
      </c>
      <c r="C2268" s="175" t="str">
        <f>Emissions!F2269</f>
        <v>PA</v>
      </c>
      <c r="D2268" s="175" t="str">
        <f>Emissions!C2269</f>
        <v>045</v>
      </c>
      <c r="E2268" s="178" t="str">
        <f>Emissions!D2269</f>
        <v>Delaware</v>
      </c>
      <c r="F2268" s="178" t="str">
        <f>Emissions!E2269</f>
        <v>County</v>
      </c>
      <c r="G2268" s="178">
        <v>2850001000</v>
      </c>
      <c r="H2268" s="178" t="s">
        <v>24044</v>
      </c>
      <c r="I2268" s="178" t="s">
        <v>24041</v>
      </c>
      <c r="J2268" s="178" t="s">
        <v>24046</v>
      </c>
      <c r="K2268" s="178">
        <v>2014</v>
      </c>
      <c r="L2268" s="178">
        <v>515</v>
      </c>
      <c r="M2268" s="178" t="s">
        <v>24042</v>
      </c>
      <c r="N2268" s="183">
        <f>Emissions!P2269</f>
        <v>56.391859805667899</v>
      </c>
      <c r="O2268" s="183" t="str">
        <f>Emissions!Q2269</f>
        <v>LB</v>
      </c>
      <c r="P2268" s="172">
        <f t="shared" si="35"/>
        <v>2.8531061514364547E-2</v>
      </c>
      <c r="Q2268" s="178" t="str">
        <f>Emissions!S2269</f>
        <v xml:space="preserve">LB </v>
      </c>
      <c r="R2268" s="178" t="str">
        <f>Emissions!T2269</f>
        <v xml:space="preserve">LB </v>
      </c>
      <c r="S2268" s="178" t="s">
        <v>24045</v>
      </c>
      <c r="T2268" s="178">
        <v>7439976</v>
      </c>
      <c r="U2268" s="178" t="s">
        <v>24043</v>
      </c>
      <c r="V2268" s="178">
        <v>8</v>
      </c>
      <c r="W2268" s="178">
        <f>Emissions!W2269</f>
        <v>1.6089196210249324</v>
      </c>
      <c r="X2268" s="178" t="str">
        <f>Emissions!X2269</f>
        <v>LB</v>
      </c>
    </row>
    <row r="2269" spans="1:24" x14ac:dyDescent="0.3">
      <c r="A2269" s="175" t="str">
        <f>Emissions!A2270</f>
        <v>42047</v>
      </c>
      <c r="B2269" s="175" t="str">
        <f>Emissions!B2270</f>
        <v>42</v>
      </c>
      <c r="C2269" s="175" t="str">
        <f>Emissions!F2270</f>
        <v>PA</v>
      </c>
      <c r="D2269" s="175" t="str">
        <f>Emissions!C2270</f>
        <v>047</v>
      </c>
      <c r="E2269" s="178" t="str">
        <f>Emissions!D2270</f>
        <v>Elk</v>
      </c>
      <c r="F2269" s="178" t="str">
        <f>Emissions!E2270</f>
        <v>County</v>
      </c>
      <c r="G2269" s="178">
        <v>2850001000</v>
      </c>
      <c r="H2269" s="178" t="s">
        <v>24044</v>
      </c>
      <c r="I2269" s="178" t="s">
        <v>24041</v>
      </c>
      <c r="J2269" s="178" t="s">
        <v>24046</v>
      </c>
      <c r="K2269" s="178">
        <v>2014</v>
      </c>
      <c r="L2269" s="178">
        <v>515</v>
      </c>
      <c r="M2269" s="178" t="s">
        <v>24042</v>
      </c>
      <c r="N2269" s="183">
        <f>Emissions!P2270</f>
        <v>3.1247116576275489</v>
      </c>
      <c r="O2269" s="183" t="str">
        <f>Emissions!Q2270</f>
        <v>LB</v>
      </c>
      <c r="P2269" s="172">
        <f t="shared" si="35"/>
        <v>2.8531061514364547E-2</v>
      </c>
      <c r="Q2269" s="178" t="str">
        <f>Emissions!S2270</f>
        <v xml:space="preserve">LB </v>
      </c>
      <c r="R2269" s="178" t="str">
        <f>Emissions!T2270</f>
        <v xml:space="preserve">LB </v>
      </c>
      <c r="S2269" s="178" t="s">
        <v>24045</v>
      </c>
      <c r="T2269" s="178">
        <v>7439976</v>
      </c>
      <c r="U2269" s="178" t="s">
        <v>24043</v>
      </c>
      <c r="V2269" s="178">
        <v>8</v>
      </c>
      <c r="W2269" s="178">
        <f>Emissions!W2270</f>
        <v>8.9151340518423605E-2</v>
      </c>
      <c r="X2269" s="178" t="str">
        <f>Emissions!X2270</f>
        <v>LB</v>
      </c>
    </row>
    <row r="2270" spans="1:24" x14ac:dyDescent="0.3">
      <c r="A2270" s="175" t="str">
        <f>Emissions!A2271</f>
        <v>42049</v>
      </c>
      <c r="B2270" s="175" t="str">
        <f>Emissions!B2271</f>
        <v>42</v>
      </c>
      <c r="C2270" s="175" t="str">
        <f>Emissions!F2271</f>
        <v>PA</v>
      </c>
      <c r="D2270" s="175" t="str">
        <f>Emissions!C2271</f>
        <v>049</v>
      </c>
      <c r="E2270" s="178" t="str">
        <f>Emissions!D2271</f>
        <v>Erie</v>
      </c>
      <c r="F2270" s="178" t="str">
        <f>Emissions!E2271</f>
        <v>County</v>
      </c>
      <c r="G2270" s="178">
        <v>2850001000</v>
      </c>
      <c r="H2270" s="178" t="s">
        <v>24044</v>
      </c>
      <c r="I2270" s="178" t="s">
        <v>24041</v>
      </c>
      <c r="J2270" s="178" t="s">
        <v>24046</v>
      </c>
      <c r="K2270" s="178">
        <v>2014</v>
      </c>
      <c r="L2270" s="178">
        <v>515</v>
      </c>
      <c r="M2270" s="178" t="s">
        <v>24042</v>
      </c>
      <c r="N2270" s="183">
        <f>Emissions!P2271</f>
        <v>27.891712767993443</v>
      </c>
      <c r="O2270" s="183" t="str">
        <f>Emissions!Q2271</f>
        <v>LB</v>
      </c>
      <c r="P2270" s="172">
        <f t="shared" si="35"/>
        <v>2.8531061514364544E-2</v>
      </c>
      <c r="Q2270" s="178" t="str">
        <f>Emissions!S2271</f>
        <v xml:space="preserve">LB </v>
      </c>
      <c r="R2270" s="178" t="str">
        <f>Emissions!T2271</f>
        <v xml:space="preserve">LB </v>
      </c>
      <c r="S2270" s="178" t="s">
        <v>24045</v>
      </c>
      <c r="T2270" s="178">
        <v>7439976</v>
      </c>
      <c r="U2270" s="178" t="s">
        <v>24043</v>
      </c>
      <c r="V2270" s="178">
        <v>8</v>
      </c>
      <c r="W2270" s="178">
        <f>Emissions!W2271</f>
        <v>0.79578017272460788</v>
      </c>
      <c r="X2270" s="178" t="str">
        <f>Emissions!X2271</f>
        <v>LB</v>
      </c>
    </row>
    <row r="2271" spans="1:24" x14ac:dyDescent="0.3">
      <c r="A2271" s="175" t="str">
        <f>Emissions!A2272</f>
        <v>42051</v>
      </c>
      <c r="B2271" s="175" t="str">
        <f>Emissions!B2272</f>
        <v>42</v>
      </c>
      <c r="C2271" s="175" t="str">
        <f>Emissions!F2272</f>
        <v>PA</v>
      </c>
      <c r="D2271" s="175" t="str">
        <f>Emissions!C2272</f>
        <v>051</v>
      </c>
      <c r="E2271" s="178" t="str">
        <f>Emissions!D2272</f>
        <v>Fayette</v>
      </c>
      <c r="F2271" s="178" t="str">
        <f>Emissions!E2272</f>
        <v>County</v>
      </c>
      <c r="G2271" s="178">
        <v>2850001000</v>
      </c>
      <c r="H2271" s="178" t="s">
        <v>24044</v>
      </c>
      <c r="I2271" s="178" t="s">
        <v>24041</v>
      </c>
      <c r="J2271" s="178" t="s">
        <v>24046</v>
      </c>
      <c r="K2271" s="178">
        <v>2014</v>
      </c>
      <c r="L2271" s="178">
        <v>515</v>
      </c>
      <c r="M2271" s="178" t="s">
        <v>24042</v>
      </c>
      <c r="N2271" s="183">
        <f>Emissions!P2272</f>
        <v>13.431431920390057</v>
      </c>
      <c r="O2271" s="183" t="str">
        <f>Emissions!Q2272</f>
        <v>LB</v>
      </c>
      <c r="P2271" s="172">
        <f t="shared" si="35"/>
        <v>2.8531061514364544E-2</v>
      </c>
      <c r="Q2271" s="178" t="str">
        <f>Emissions!S2272</f>
        <v xml:space="preserve">LB </v>
      </c>
      <c r="R2271" s="178" t="str">
        <f>Emissions!T2272</f>
        <v xml:space="preserve">LB </v>
      </c>
      <c r="S2271" s="178" t="s">
        <v>24045</v>
      </c>
      <c r="T2271" s="178">
        <v>7439976</v>
      </c>
      <c r="U2271" s="178" t="s">
        <v>24043</v>
      </c>
      <c r="V2271" s="178">
        <v>8</v>
      </c>
      <c r="W2271" s="178">
        <f>Emissions!W2272</f>
        <v>0.38321301034664823</v>
      </c>
      <c r="X2271" s="178" t="str">
        <f>Emissions!X2272</f>
        <v>LB</v>
      </c>
    </row>
    <row r="2272" spans="1:24" x14ac:dyDescent="0.3">
      <c r="A2272" s="175" t="str">
        <f>Emissions!A2273</f>
        <v>42053</v>
      </c>
      <c r="B2272" s="175" t="str">
        <f>Emissions!B2273</f>
        <v>42</v>
      </c>
      <c r="C2272" s="175" t="str">
        <f>Emissions!F2273</f>
        <v>PA</v>
      </c>
      <c r="D2272" s="175" t="str">
        <f>Emissions!C2273</f>
        <v>053</v>
      </c>
      <c r="E2272" s="178" t="str">
        <f>Emissions!D2273</f>
        <v>Forest</v>
      </c>
      <c r="F2272" s="178" t="str">
        <f>Emissions!E2273</f>
        <v>County</v>
      </c>
      <c r="G2272" s="178">
        <v>2850001000</v>
      </c>
      <c r="H2272" s="178" t="s">
        <v>24044</v>
      </c>
      <c r="I2272" s="178" t="s">
        <v>24041</v>
      </c>
      <c r="J2272" s="178" t="s">
        <v>24046</v>
      </c>
      <c r="K2272" s="178">
        <v>2014</v>
      </c>
      <c r="L2272" s="178">
        <v>515</v>
      </c>
      <c r="M2272" s="178" t="s">
        <v>24042</v>
      </c>
      <c r="N2272" s="183">
        <f>Emissions!P2273</f>
        <v>0.75308015137667206</v>
      </c>
      <c r="O2272" s="183" t="str">
        <f>Emissions!Q2273</f>
        <v>LB</v>
      </c>
      <c r="P2272" s="172">
        <f t="shared" si="35"/>
        <v>2.8531061514364547E-2</v>
      </c>
      <c r="Q2272" s="178" t="str">
        <f>Emissions!S2273</f>
        <v xml:space="preserve">LB </v>
      </c>
      <c r="R2272" s="178" t="str">
        <f>Emissions!T2273</f>
        <v xml:space="preserve">LB </v>
      </c>
      <c r="S2272" s="178" t="s">
        <v>24045</v>
      </c>
      <c r="T2272" s="178">
        <v>7439976</v>
      </c>
      <c r="U2272" s="178" t="s">
        <v>24043</v>
      </c>
      <c r="V2272" s="178">
        <v>8</v>
      </c>
      <c r="W2272" s="178">
        <f>Emissions!W2273</f>
        <v>2.1486176124174795E-2</v>
      </c>
      <c r="X2272" s="178" t="str">
        <f>Emissions!X2273</f>
        <v>LB</v>
      </c>
    </row>
    <row r="2273" spans="1:24" x14ac:dyDescent="0.3">
      <c r="A2273" s="175" t="str">
        <f>Emissions!A2274</f>
        <v>42055</v>
      </c>
      <c r="B2273" s="175" t="str">
        <f>Emissions!B2274</f>
        <v>42</v>
      </c>
      <c r="C2273" s="175" t="str">
        <f>Emissions!F2274</f>
        <v>PA</v>
      </c>
      <c r="D2273" s="175" t="str">
        <f>Emissions!C2274</f>
        <v>055</v>
      </c>
      <c r="E2273" s="178" t="str">
        <f>Emissions!D2274</f>
        <v>Franklin</v>
      </c>
      <c r="F2273" s="178" t="str">
        <f>Emissions!E2274</f>
        <v>County</v>
      </c>
      <c r="G2273" s="178">
        <v>2850001000</v>
      </c>
      <c r="H2273" s="178" t="s">
        <v>24044</v>
      </c>
      <c r="I2273" s="178" t="s">
        <v>24041</v>
      </c>
      <c r="J2273" s="178" t="s">
        <v>24046</v>
      </c>
      <c r="K2273" s="178">
        <v>2014</v>
      </c>
      <c r="L2273" s="178">
        <v>515</v>
      </c>
      <c r="M2273" s="178" t="s">
        <v>24042</v>
      </c>
      <c r="N2273" s="183">
        <f>Emissions!P2274</f>
        <v>15.315234171891746</v>
      </c>
      <c r="O2273" s="183" t="str">
        <f>Emissions!Q2274</f>
        <v>LB</v>
      </c>
      <c r="P2273" s="172">
        <f t="shared" si="35"/>
        <v>2.8531061514364544E-2</v>
      </c>
      <c r="Q2273" s="178" t="str">
        <f>Emissions!S2274</f>
        <v xml:space="preserve">LB </v>
      </c>
      <c r="R2273" s="178" t="str">
        <f>Emissions!T2274</f>
        <v xml:space="preserve">LB </v>
      </c>
      <c r="S2273" s="178" t="s">
        <v>24045</v>
      </c>
      <c r="T2273" s="178">
        <v>7439976</v>
      </c>
      <c r="U2273" s="178" t="s">
        <v>24043</v>
      </c>
      <c r="V2273" s="178">
        <v>8</v>
      </c>
      <c r="W2273" s="178">
        <f>Emissions!W2274</f>
        <v>0.43695988826514132</v>
      </c>
      <c r="X2273" s="178" t="str">
        <f>Emissions!X2274</f>
        <v>LB</v>
      </c>
    </row>
    <row r="2274" spans="1:24" x14ac:dyDescent="0.3">
      <c r="A2274" s="175" t="str">
        <f>Emissions!A2275</f>
        <v>42057</v>
      </c>
      <c r="B2274" s="175" t="str">
        <f>Emissions!B2275</f>
        <v>42</v>
      </c>
      <c r="C2274" s="175" t="str">
        <f>Emissions!F2275</f>
        <v>PA</v>
      </c>
      <c r="D2274" s="175" t="str">
        <f>Emissions!C2275</f>
        <v>057</v>
      </c>
      <c r="E2274" s="178" t="str">
        <f>Emissions!D2275</f>
        <v>Fulton</v>
      </c>
      <c r="F2274" s="178" t="str">
        <f>Emissions!E2275</f>
        <v>County</v>
      </c>
      <c r="G2274" s="178">
        <v>2850001000</v>
      </c>
      <c r="H2274" s="178" t="s">
        <v>24044</v>
      </c>
      <c r="I2274" s="178" t="s">
        <v>24041</v>
      </c>
      <c r="J2274" s="178" t="s">
        <v>24046</v>
      </c>
      <c r="K2274" s="178">
        <v>2014</v>
      </c>
      <c r="L2274" s="178">
        <v>515</v>
      </c>
      <c r="M2274" s="178" t="s">
        <v>24042</v>
      </c>
      <c r="N2274" s="183">
        <f>Emissions!P2275</f>
        <v>1.4656915103675798</v>
      </c>
      <c r="O2274" s="183" t="str">
        <f>Emissions!Q2275</f>
        <v>LB</v>
      </c>
      <c r="P2274" s="172">
        <f t="shared" si="35"/>
        <v>2.8531061514364547E-2</v>
      </c>
      <c r="Q2274" s="178" t="str">
        <f>Emissions!S2275</f>
        <v xml:space="preserve">LB </v>
      </c>
      <c r="R2274" s="178" t="str">
        <f>Emissions!T2275</f>
        <v xml:space="preserve">LB </v>
      </c>
      <c r="S2274" s="178" t="s">
        <v>24045</v>
      </c>
      <c r="T2274" s="178">
        <v>7439976</v>
      </c>
      <c r="U2274" s="178" t="s">
        <v>24043</v>
      </c>
      <c r="V2274" s="178">
        <v>8</v>
      </c>
      <c r="W2274" s="178">
        <f>Emissions!W2275</f>
        <v>4.1817734643379303E-2</v>
      </c>
      <c r="X2274" s="178" t="str">
        <f>Emissions!X2275</f>
        <v>LB</v>
      </c>
    </row>
    <row r="2275" spans="1:24" x14ac:dyDescent="0.3">
      <c r="A2275" s="175" t="str">
        <f>Emissions!A2276</f>
        <v>42059</v>
      </c>
      <c r="B2275" s="175" t="str">
        <f>Emissions!B2276</f>
        <v>42</v>
      </c>
      <c r="C2275" s="175" t="str">
        <f>Emissions!F2276</f>
        <v>PA</v>
      </c>
      <c r="D2275" s="175" t="str">
        <f>Emissions!C2276</f>
        <v>059</v>
      </c>
      <c r="E2275" s="178" t="str">
        <f>Emissions!D2276</f>
        <v>Greene</v>
      </c>
      <c r="F2275" s="178" t="str">
        <f>Emissions!E2276</f>
        <v>County</v>
      </c>
      <c r="G2275" s="178">
        <v>2850001000</v>
      </c>
      <c r="H2275" s="178" t="s">
        <v>24044</v>
      </c>
      <c r="I2275" s="178" t="s">
        <v>24041</v>
      </c>
      <c r="J2275" s="178" t="s">
        <v>24046</v>
      </c>
      <c r="K2275" s="178">
        <v>2014</v>
      </c>
      <c r="L2275" s="178">
        <v>515</v>
      </c>
      <c r="M2275" s="178" t="s">
        <v>24042</v>
      </c>
      <c r="N2275" s="183">
        <f>Emissions!P2276</f>
        <v>3.7907438372635545</v>
      </c>
      <c r="O2275" s="183" t="str">
        <f>Emissions!Q2276</f>
        <v>LB</v>
      </c>
      <c r="P2275" s="172">
        <f t="shared" si="35"/>
        <v>2.853106151436454E-2</v>
      </c>
      <c r="Q2275" s="178" t="str">
        <f>Emissions!S2276</f>
        <v xml:space="preserve">LB </v>
      </c>
      <c r="R2275" s="178" t="str">
        <f>Emissions!T2276</f>
        <v xml:space="preserve">LB </v>
      </c>
      <c r="S2275" s="178" t="s">
        <v>24045</v>
      </c>
      <c r="T2275" s="178">
        <v>7439976</v>
      </c>
      <c r="U2275" s="178" t="s">
        <v>24043</v>
      </c>
      <c r="V2275" s="178">
        <v>8</v>
      </c>
      <c r="W2275" s="178">
        <f>Emissions!W2276</f>
        <v>0.10815394560616476</v>
      </c>
      <c r="X2275" s="178" t="str">
        <f>Emissions!X2276</f>
        <v>LB</v>
      </c>
    </row>
    <row r="2276" spans="1:24" x14ac:dyDescent="0.3">
      <c r="A2276" s="175" t="str">
        <f>Emissions!A2277</f>
        <v>42061</v>
      </c>
      <c r="B2276" s="175" t="str">
        <f>Emissions!B2277</f>
        <v>42</v>
      </c>
      <c r="C2276" s="175" t="str">
        <f>Emissions!F2277</f>
        <v>PA</v>
      </c>
      <c r="D2276" s="175" t="str">
        <f>Emissions!C2277</f>
        <v>061</v>
      </c>
      <c r="E2276" s="178" t="str">
        <f>Emissions!D2277</f>
        <v>Huntingdon</v>
      </c>
      <c r="F2276" s="178" t="str">
        <f>Emissions!E2277</f>
        <v>County</v>
      </c>
      <c r="G2276" s="178">
        <v>2850001000</v>
      </c>
      <c r="H2276" s="178" t="s">
        <v>24044</v>
      </c>
      <c r="I2276" s="178" t="s">
        <v>24041</v>
      </c>
      <c r="J2276" s="178" t="s">
        <v>24046</v>
      </c>
      <c r="K2276" s="178">
        <v>2014</v>
      </c>
      <c r="L2276" s="178">
        <v>515</v>
      </c>
      <c r="M2276" s="178" t="s">
        <v>24042</v>
      </c>
      <c r="N2276" s="183">
        <f>Emissions!P2277</f>
        <v>4.5827902268532519</v>
      </c>
      <c r="O2276" s="183" t="str">
        <f>Emissions!Q2277</f>
        <v>LB</v>
      </c>
      <c r="P2276" s="172">
        <f t="shared" si="35"/>
        <v>2.8531061514364544E-2</v>
      </c>
      <c r="Q2276" s="178" t="str">
        <f>Emissions!S2277</f>
        <v xml:space="preserve">LB </v>
      </c>
      <c r="R2276" s="178" t="str">
        <f>Emissions!T2277</f>
        <v xml:space="preserve">LB </v>
      </c>
      <c r="S2276" s="178" t="s">
        <v>24045</v>
      </c>
      <c r="T2276" s="178">
        <v>7439976</v>
      </c>
      <c r="U2276" s="178" t="s">
        <v>24043</v>
      </c>
      <c r="V2276" s="178">
        <v>8</v>
      </c>
      <c r="W2276" s="178">
        <f>Emissions!W2277</f>
        <v>0.13075186986977877</v>
      </c>
      <c r="X2276" s="178" t="str">
        <f>Emissions!X2277</f>
        <v>LB</v>
      </c>
    </row>
    <row r="2277" spans="1:24" x14ac:dyDescent="0.3">
      <c r="A2277" s="175" t="str">
        <f>Emissions!A2278</f>
        <v>42063</v>
      </c>
      <c r="B2277" s="175" t="str">
        <f>Emissions!B2278</f>
        <v>42</v>
      </c>
      <c r="C2277" s="175" t="str">
        <f>Emissions!F2278</f>
        <v>PA</v>
      </c>
      <c r="D2277" s="175" t="str">
        <f>Emissions!C2278</f>
        <v>063</v>
      </c>
      <c r="E2277" s="178" t="str">
        <f>Emissions!D2278</f>
        <v>Indiana</v>
      </c>
      <c r="F2277" s="178" t="str">
        <f>Emissions!E2278</f>
        <v>County</v>
      </c>
      <c r="G2277" s="178">
        <v>2850001000</v>
      </c>
      <c r="H2277" s="178" t="s">
        <v>24044</v>
      </c>
      <c r="I2277" s="178" t="s">
        <v>24041</v>
      </c>
      <c r="J2277" s="178" t="s">
        <v>24046</v>
      </c>
      <c r="K2277" s="178">
        <v>2014</v>
      </c>
      <c r="L2277" s="178">
        <v>515</v>
      </c>
      <c r="M2277" s="178" t="s">
        <v>24042</v>
      </c>
      <c r="N2277" s="183">
        <f>Emissions!P2278</f>
        <v>8.7855344182817774</v>
      </c>
      <c r="O2277" s="183" t="str">
        <f>Emissions!Q2278</f>
        <v>LB</v>
      </c>
      <c r="P2277" s="172">
        <f t="shared" si="35"/>
        <v>2.8531061514364544E-2</v>
      </c>
      <c r="Q2277" s="178" t="str">
        <f>Emissions!S2278</f>
        <v xml:space="preserve">LB </v>
      </c>
      <c r="R2277" s="178" t="str">
        <f>Emissions!T2278</f>
        <v xml:space="preserve">LB </v>
      </c>
      <c r="S2277" s="178" t="s">
        <v>24045</v>
      </c>
      <c r="T2277" s="178">
        <v>7439976</v>
      </c>
      <c r="U2277" s="178" t="s">
        <v>24043</v>
      </c>
      <c r="V2277" s="178">
        <v>8</v>
      </c>
      <c r="W2277" s="178">
        <f>Emissions!W2278</f>
        <v>0.25066062292456431</v>
      </c>
      <c r="X2277" s="178" t="str">
        <f>Emissions!X2278</f>
        <v>LB</v>
      </c>
    </row>
    <row r="2278" spans="1:24" x14ac:dyDescent="0.3">
      <c r="A2278" s="175" t="str">
        <f>Emissions!A2279</f>
        <v>42065</v>
      </c>
      <c r="B2278" s="175" t="str">
        <f>Emissions!B2279</f>
        <v>42</v>
      </c>
      <c r="C2278" s="175" t="str">
        <f>Emissions!F2279</f>
        <v>PA</v>
      </c>
      <c r="D2278" s="175" t="str">
        <f>Emissions!C2279</f>
        <v>065</v>
      </c>
      <c r="E2278" s="178" t="str">
        <f>Emissions!D2279</f>
        <v>Jefferson</v>
      </c>
      <c r="F2278" s="178" t="str">
        <f>Emissions!E2279</f>
        <v>County</v>
      </c>
      <c r="G2278" s="178">
        <v>2850001000</v>
      </c>
      <c r="H2278" s="178" t="s">
        <v>24044</v>
      </c>
      <c r="I2278" s="178" t="s">
        <v>24041</v>
      </c>
      <c r="J2278" s="178" t="s">
        <v>24046</v>
      </c>
      <c r="K2278" s="178">
        <v>2014</v>
      </c>
      <c r="L2278" s="178">
        <v>515</v>
      </c>
      <c r="M2278" s="178" t="s">
        <v>24042</v>
      </c>
      <c r="N2278" s="183">
        <f>Emissions!P2279</f>
        <v>4.4714008775142169</v>
      </c>
      <c r="O2278" s="183" t="str">
        <f>Emissions!Q2279</f>
        <v>LB</v>
      </c>
      <c r="P2278" s="172">
        <f t="shared" si="35"/>
        <v>2.8531061514364547E-2</v>
      </c>
      <c r="Q2278" s="178" t="str">
        <f>Emissions!S2279</f>
        <v xml:space="preserve">LB </v>
      </c>
      <c r="R2278" s="178" t="str">
        <f>Emissions!T2279</f>
        <v xml:space="preserve">LB </v>
      </c>
      <c r="S2278" s="178" t="s">
        <v>24045</v>
      </c>
      <c r="T2278" s="178">
        <v>7439976</v>
      </c>
      <c r="U2278" s="178" t="s">
        <v>24043</v>
      </c>
      <c r="V2278" s="178">
        <v>8</v>
      </c>
      <c r="W2278" s="178">
        <f>Emissions!W2279</f>
        <v>0.12757381349174174</v>
      </c>
      <c r="X2278" s="178" t="str">
        <f>Emissions!X2279</f>
        <v>LB</v>
      </c>
    </row>
    <row r="2279" spans="1:24" x14ac:dyDescent="0.3">
      <c r="A2279" s="175" t="str">
        <f>Emissions!A2280</f>
        <v>42067</v>
      </c>
      <c r="B2279" s="175" t="str">
        <f>Emissions!B2280</f>
        <v>42</v>
      </c>
      <c r="C2279" s="175" t="str">
        <f>Emissions!F2280</f>
        <v>PA</v>
      </c>
      <c r="D2279" s="175" t="str">
        <f>Emissions!C2280</f>
        <v>067</v>
      </c>
      <c r="E2279" s="178" t="str">
        <f>Emissions!D2280</f>
        <v>Juniata</v>
      </c>
      <c r="F2279" s="178" t="str">
        <f>Emissions!E2280</f>
        <v>County</v>
      </c>
      <c r="G2279" s="178">
        <v>2850001000</v>
      </c>
      <c r="H2279" s="178" t="s">
        <v>24044</v>
      </c>
      <c r="I2279" s="178" t="s">
        <v>24041</v>
      </c>
      <c r="J2279" s="178" t="s">
        <v>24046</v>
      </c>
      <c r="K2279" s="178">
        <v>2014</v>
      </c>
      <c r="L2279" s="178">
        <v>515</v>
      </c>
      <c r="M2279" s="178" t="s">
        <v>24042</v>
      </c>
      <c r="N2279" s="183">
        <f>Emissions!P2280</f>
        <v>2.483822217815371</v>
      </c>
      <c r="O2279" s="183" t="str">
        <f>Emissions!Q2280</f>
        <v>LB</v>
      </c>
      <c r="P2279" s="172">
        <f t="shared" si="35"/>
        <v>2.8531061514364544E-2</v>
      </c>
      <c r="Q2279" s="178" t="str">
        <f>Emissions!S2280</f>
        <v xml:space="preserve">LB </v>
      </c>
      <c r="R2279" s="178" t="str">
        <f>Emissions!T2280</f>
        <v xml:space="preserve">LB </v>
      </c>
      <c r="S2279" s="178" t="s">
        <v>24045</v>
      </c>
      <c r="T2279" s="178">
        <v>7439976</v>
      </c>
      <c r="U2279" s="178" t="s">
        <v>24043</v>
      </c>
      <c r="V2279" s="178">
        <v>8</v>
      </c>
      <c r="W2279" s="178">
        <f>Emissions!W2280</f>
        <v>7.086608448723572E-2</v>
      </c>
      <c r="X2279" s="178" t="str">
        <f>Emissions!X2280</f>
        <v>LB</v>
      </c>
    </row>
    <row r="2280" spans="1:24" x14ac:dyDescent="0.3">
      <c r="A2280" s="175" t="str">
        <f>Emissions!A2281</f>
        <v>42069</v>
      </c>
      <c r="B2280" s="175" t="str">
        <f>Emissions!B2281</f>
        <v>42</v>
      </c>
      <c r="C2280" s="175" t="str">
        <f>Emissions!F2281</f>
        <v>PA</v>
      </c>
      <c r="D2280" s="175" t="str">
        <f>Emissions!C2281</f>
        <v>069</v>
      </c>
      <c r="E2280" s="178" t="str">
        <f>Emissions!D2281</f>
        <v>Lackawanna</v>
      </c>
      <c r="F2280" s="178" t="str">
        <f>Emissions!E2281</f>
        <v>County</v>
      </c>
      <c r="G2280" s="178">
        <v>2850001000</v>
      </c>
      <c r="H2280" s="178" t="s">
        <v>24044</v>
      </c>
      <c r="I2280" s="178" t="s">
        <v>24041</v>
      </c>
      <c r="J2280" s="178" t="s">
        <v>24046</v>
      </c>
      <c r="K2280" s="178">
        <v>2014</v>
      </c>
      <c r="L2280" s="178">
        <v>515</v>
      </c>
      <c r="M2280" s="178" t="s">
        <v>24042</v>
      </c>
      <c r="N2280" s="183">
        <f>Emissions!P2281</f>
        <v>21.308121404721245</v>
      </c>
      <c r="O2280" s="183" t="str">
        <f>Emissions!Q2281</f>
        <v>LB</v>
      </c>
      <c r="P2280" s="172">
        <f t="shared" si="35"/>
        <v>2.8531061514364544E-2</v>
      </c>
      <c r="Q2280" s="178" t="str">
        <f>Emissions!S2281</f>
        <v xml:space="preserve">LB </v>
      </c>
      <c r="R2280" s="178" t="str">
        <f>Emissions!T2281</f>
        <v xml:space="preserve">LB </v>
      </c>
      <c r="S2280" s="178" t="s">
        <v>24045</v>
      </c>
      <c r="T2280" s="178">
        <v>7439976</v>
      </c>
      <c r="U2280" s="178" t="s">
        <v>24043</v>
      </c>
      <c r="V2280" s="178">
        <v>8</v>
      </c>
      <c r="W2280" s="178">
        <f>Emissions!W2281</f>
        <v>0.60794332255364969</v>
      </c>
      <c r="X2280" s="178" t="str">
        <f>Emissions!X2281</f>
        <v>LB</v>
      </c>
    </row>
    <row r="2281" spans="1:24" x14ac:dyDescent="0.3">
      <c r="A2281" s="175" t="str">
        <f>Emissions!A2282</f>
        <v>42071</v>
      </c>
      <c r="B2281" s="175" t="str">
        <f>Emissions!B2282</f>
        <v>42</v>
      </c>
      <c r="C2281" s="175" t="str">
        <f>Emissions!F2282</f>
        <v>PA</v>
      </c>
      <c r="D2281" s="175" t="str">
        <f>Emissions!C2282</f>
        <v>071</v>
      </c>
      <c r="E2281" s="178" t="str">
        <f>Emissions!D2282</f>
        <v>Lancaster</v>
      </c>
      <c r="F2281" s="178" t="str">
        <f>Emissions!E2282</f>
        <v>County</v>
      </c>
      <c r="G2281" s="178">
        <v>2850001000</v>
      </c>
      <c r="H2281" s="178" t="s">
        <v>24044</v>
      </c>
      <c r="I2281" s="178" t="s">
        <v>24041</v>
      </c>
      <c r="J2281" s="178" t="s">
        <v>24046</v>
      </c>
      <c r="K2281" s="178">
        <v>2014</v>
      </c>
      <c r="L2281" s="178">
        <v>515</v>
      </c>
      <c r="M2281" s="178" t="s">
        <v>24042</v>
      </c>
      <c r="N2281" s="183">
        <f>Emissions!P2282</f>
        <v>53.422812760336093</v>
      </c>
      <c r="O2281" s="183" t="str">
        <f>Emissions!Q2282</f>
        <v>LB</v>
      </c>
      <c r="P2281" s="172">
        <f t="shared" si="35"/>
        <v>2.8531061514364547E-2</v>
      </c>
      <c r="Q2281" s="178" t="str">
        <f>Emissions!S2282</f>
        <v xml:space="preserve">LB </v>
      </c>
      <c r="R2281" s="178" t="str">
        <f>Emissions!T2282</f>
        <v xml:space="preserve">LB </v>
      </c>
      <c r="S2281" s="178" t="s">
        <v>24045</v>
      </c>
      <c r="T2281" s="178">
        <v>7439976</v>
      </c>
      <c r="U2281" s="178" t="s">
        <v>24043</v>
      </c>
      <c r="V2281" s="178">
        <v>8</v>
      </c>
      <c r="W2281" s="178">
        <f>Emissions!W2282</f>
        <v>1.5242095571355283</v>
      </c>
      <c r="X2281" s="178" t="str">
        <f>Emissions!X2282</f>
        <v>LB</v>
      </c>
    </row>
    <row r="2282" spans="1:24" x14ac:dyDescent="0.3">
      <c r="A2282" s="175" t="str">
        <f>Emissions!A2283</f>
        <v>42073</v>
      </c>
      <c r="B2282" s="175" t="str">
        <f>Emissions!B2283</f>
        <v>42</v>
      </c>
      <c r="C2282" s="175" t="str">
        <f>Emissions!F2283</f>
        <v>PA</v>
      </c>
      <c r="D2282" s="175" t="str">
        <f>Emissions!C2283</f>
        <v>073</v>
      </c>
      <c r="E2282" s="178" t="str">
        <f>Emissions!D2283</f>
        <v>Lawrence</v>
      </c>
      <c r="F2282" s="178" t="str">
        <f>Emissions!E2283</f>
        <v>County</v>
      </c>
      <c r="G2282" s="178">
        <v>2850001000</v>
      </c>
      <c r="H2282" s="178" t="s">
        <v>24044</v>
      </c>
      <c r="I2282" s="178" t="s">
        <v>24041</v>
      </c>
      <c r="J2282" s="178" t="s">
        <v>24046</v>
      </c>
      <c r="K2282" s="178">
        <v>2014</v>
      </c>
      <c r="L2282" s="178">
        <v>515</v>
      </c>
      <c r="M2282" s="178" t="s">
        <v>24042</v>
      </c>
      <c r="N2282" s="183">
        <f>Emissions!P2283</f>
        <v>8.8922157645462292</v>
      </c>
      <c r="O2282" s="183" t="str">
        <f>Emissions!Q2283</f>
        <v>LB</v>
      </c>
      <c r="P2282" s="172">
        <f t="shared" si="35"/>
        <v>2.8531061514364544E-2</v>
      </c>
      <c r="Q2282" s="178" t="str">
        <f>Emissions!S2283</f>
        <v xml:space="preserve">LB </v>
      </c>
      <c r="R2282" s="178" t="str">
        <f>Emissions!T2283</f>
        <v xml:space="preserve">LB </v>
      </c>
      <c r="S2282" s="178" t="s">
        <v>24045</v>
      </c>
      <c r="T2282" s="178">
        <v>7439976</v>
      </c>
      <c r="U2282" s="178" t="s">
        <v>24043</v>
      </c>
      <c r="V2282" s="178">
        <v>8</v>
      </c>
      <c r="W2282" s="178">
        <f>Emissions!W2283</f>
        <v>0.25370435497727062</v>
      </c>
      <c r="X2282" s="178" t="str">
        <f>Emissions!X2283</f>
        <v>LB</v>
      </c>
    </row>
    <row r="2283" spans="1:24" x14ac:dyDescent="0.3">
      <c r="A2283" s="175" t="str">
        <f>Emissions!A2284</f>
        <v>42075</v>
      </c>
      <c r="B2283" s="175" t="str">
        <f>Emissions!B2284</f>
        <v>42</v>
      </c>
      <c r="C2283" s="175" t="str">
        <f>Emissions!F2284</f>
        <v>PA</v>
      </c>
      <c r="D2283" s="175" t="str">
        <f>Emissions!C2284</f>
        <v>075</v>
      </c>
      <c r="E2283" s="178" t="str">
        <f>Emissions!D2284</f>
        <v>Lebanon</v>
      </c>
      <c r="F2283" s="178" t="str">
        <f>Emissions!E2284</f>
        <v>County</v>
      </c>
      <c r="G2283" s="178">
        <v>2850001000</v>
      </c>
      <c r="H2283" s="178" t="s">
        <v>24044</v>
      </c>
      <c r="I2283" s="178" t="s">
        <v>24041</v>
      </c>
      <c r="J2283" s="178" t="s">
        <v>24046</v>
      </c>
      <c r="K2283" s="178">
        <v>2014</v>
      </c>
      <c r="L2283" s="178">
        <v>515</v>
      </c>
      <c r="M2283" s="178" t="s">
        <v>24042</v>
      </c>
      <c r="N2283" s="183">
        <f>Emissions!P2284</f>
        <v>13.659118962699072</v>
      </c>
      <c r="O2283" s="183" t="str">
        <f>Emissions!Q2284</f>
        <v>LB</v>
      </c>
      <c r="P2283" s="172">
        <f t="shared" si="35"/>
        <v>2.8531061514364544E-2</v>
      </c>
      <c r="Q2283" s="178" t="str">
        <f>Emissions!S2284</f>
        <v xml:space="preserve">LB </v>
      </c>
      <c r="R2283" s="178" t="str">
        <f>Emissions!T2284</f>
        <v xml:space="preserve">LB </v>
      </c>
      <c r="S2283" s="178" t="s">
        <v>24045</v>
      </c>
      <c r="T2283" s="178">
        <v>7439976</v>
      </c>
      <c r="U2283" s="178" t="s">
        <v>24043</v>
      </c>
      <c r="V2283" s="178">
        <v>8</v>
      </c>
      <c r="W2283" s="178">
        <f>Emissions!W2284</f>
        <v>0.38970916335679046</v>
      </c>
      <c r="X2283" s="178" t="str">
        <f>Emissions!X2284</f>
        <v>LB</v>
      </c>
    </row>
    <row r="2284" spans="1:24" x14ac:dyDescent="0.3">
      <c r="A2284" s="175" t="str">
        <f>Emissions!A2285</f>
        <v>42077</v>
      </c>
      <c r="B2284" s="175" t="str">
        <f>Emissions!B2285</f>
        <v>42</v>
      </c>
      <c r="C2284" s="175" t="str">
        <f>Emissions!F2285</f>
        <v>PA</v>
      </c>
      <c r="D2284" s="175" t="str">
        <f>Emissions!C2285</f>
        <v>077</v>
      </c>
      <c r="E2284" s="178" t="str">
        <f>Emissions!D2285</f>
        <v>Lehigh</v>
      </c>
      <c r="F2284" s="178" t="str">
        <f>Emissions!E2285</f>
        <v>County</v>
      </c>
      <c r="G2284" s="178">
        <v>2850001000</v>
      </c>
      <c r="H2284" s="178" t="s">
        <v>24044</v>
      </c>
      <c r="I2284" s="178" t="s">
        <v>24041</v>
      </c>
      <c r="J2284" s="178" t="s">
        <v>24046</v>
      </c>
      <c r="K2284" s="178">
        <v>2014</v>
      </c>
      <c r="L2284" s="178">
        <v>515</v>
      </c>
      <c r="M2284" s="178" t="s">
        <v>24042</v>
      </c>
      <c r="N2284" s="183">
        <f>Emissions!P2285</f>
        <v>35.843229450127019</v>
      </c>
      <c r="O2284" s="183" t="str">
        <f>Emissions!Q2285</f>
        <v>LB</v>
      </c>
      <c r="P2284" s="172">
        <f t="shared" si="35"/>
        <v>2.8531061514364547E-2</v>
      </c>
      <c r="Q2284" s="178" t="str">
        <f>Emissions!S2285</f>
        <v xml:space="preserve">LB </v>
      </c>
      <c r="R2284" s="178" t="str">
        <f>Emissions!T2285</f>
        <v xml:space="preserve">LB </v>
      </c>
      <c r="S2284" s="178" t="s">
        <v>24045</v>
      </c>
      <c r="T2284" s="178">
        <v>7439976</v>
      </c>
      <c r="U2284" s="178" t="s">
        <v>24043</v>
      </c>
      <c r="V2284" s="178">
        <v>8</v>
      </c>
      <c r="W2284" s="178">
        <f>Emissions!W2285</f>
        <v>1.0226453843150569</v>
      </c>
      <c r="X2284" s="178" t="str">
        <f>Emissions!X2285</f>
        <v>LB</v>
      </c>
    </row>
    <row r="2285" spans="1:24" x14ac:dyDescent="0.3">
      <c r="A2285" s="175" t="str">
        <f>Emissions!A2286</f>
        <v>42079</v>
      </c>
      <c r="B2285" s="175" t="str">
        <f>Emissions!B2286</f>
        <v>42</v>
      </c>
      <c r="C2285" s="175" t="str">
        <f>Emissions!F2286</f>
        <v>PA</v>
      </c>
      <c r="D2285" s="175" t="str">
        <f>Emissions!C2286</f>
        <v>079</v>
      </c>
      <c r="E2285" s="178" t="str">
        <f>Emissions!D2286</f>
        <v>Luzerne</v>
      </c>
      <c r="F2285" s="178" t="str">
        <f>Emissions!E2286</f>
        <v>County</v>
      </c>
      <c r="G2285" s="178">
        <v>2850001000</v>
      </c>
      <c r="H2285" s="178" t="s">
        <v>24044</v>
      </c>
      <c r="I2285" s="178" t="s">
        <v>24041</v>
      </c>
      <c r="J2285" s="178" t="s">
        <v>24046</v>
      </c>
      <c r="K2285" s="178">
        <v>2014</v>
      </c>
      <c r="L2285" s="178">
        <v>515</v>
      </c>
      <c r="M2285" s="178" t="s">
        <v>24042</v>
      </c>
      <c r="N2285" s="183">
        <f>Emissions!P2286</f>
        <v>31.937189622675309</v>
      </c>
      <c r="O2285" s="183" t="str">
        <f>Emissions!Q2286</f>
        <v>LB</v>
      </c>
      <c r="P2285" s="172">
        <f t="shared" si="35"/>
        <v>2.8531061514364547E-2</v>
      </c>
      <c r="Q2285" s="178" t="str">
        <f>Emissions!S2286</f>
        <v xml:space="preserve">LB </v>
      </c>
      <c r="R2285" s="178" t="str">
        <f>Emissions!T2286</f>
        <v xml:space="preserve">LB </v>
      </c>
      <c r="S2285" s="178" t="s">
        <v>24045</v>
      </c>
      <c r="T2285" s="178">
        <v>7439976</v>
      </c>
      <c r="U2285" s="178" t="s">
        <v>24043</v>
      </c>
      <c r="V2285" s="178">
        <v>8</v>
      </c>
      <c r="W2285" s="178">
        <f>Emissions!W2286</f>
        <v>0.91120192172047432</v>
      </c>
      <c r="X2285" s="178" t="str">
        <f>Emissions!X2286</f>
        <v>LB</v>
      </c>
    </row>
    <row r="2286" spans="1:24" x14ac:dyDescent="0.3">
      <c r="A2286" s="175" t="str">
        <f>Emissions!A2287</f>
        <v>42081</v>
      </c>
      <c r="B2286" s="175" t="str">
        <f>Emissions!B2287</f>
        <v>42</v>
      </c>
      <c r="C2286" s="175" t="str">
        <f>Emissions!F2287</f>
        <v>PA</v>
      </c>
      <c r="D2286" s="175" t="str">
        <f>Emissions!C2287</f>
        <v>081</v>
      </c>
      <c r="E2286" s="178" t="str">
        <f>Emissions!D2287</f>
        <v>Lycoming</v>
      </c>
      <c r="F2286" s="178" t="str">
        <f>Emissions!E2287</f>
        <v>County</v>
      </c>
      <c r="G2286" s="178">
        <v>2850001000</v>
      </c>
      <c r="H2286" s="178" t="s">
        <v>24044</v>
      </c>
      <c r="I2286" s="178" t="s">
        <v>24041</v>
      </c>
      <c r="J2286" s="178" t="s">
        <v>24046</v>
      </c>
      <c r="K2286" s="178">
        <v>2014</v>
      </c>
      <c r="L2286" s="178">
        <v>515</v>
      </c>
      <c r="M2286" s="178" t="s">
        <v>24042</v>
      </c>
      <c r="N2286" s="183">
        <f>Emissions!P2287</f>
        <v>11.670638770496582</v>
      </c>
      <c r="O2286" s="183" t="str">
        <f>Emissions!Q2287</f>
        <v>LB</v>
      </c>
      <c r="P2286" s="172">
        <f t="shared" si="35"/>
        <v>2.8531061514364547E-2</v>
      </c>
      <c r="Q2286" s="178" t="str">
        <f>Emissions!S2287</f>
        <v xml:space="preserve">LB </v>
      </c>
      <c r="R2286" s="178" t="str">
        <f>Emissions!T2287</f>
        <v xml:space="preserve">LB </v>
      </c>
      <c r="S2286" s="178" t="s">
        <v>24045</v>
      </c>
      <c r="T2286" s="178">
        <v>7439976</v>
      </c>
      <c r="U2286" s="178" t="s">
        <v>24043</v>
      </c>
      <c r="V2286" s="178">
        <v>8</v>
      </c>
      <c r="W2286" s="178">
        <f>Emissions!W2287</f>
        <v>0.33297571267296583</v>
      </c>
      <c r="X2286" s="178" t="str">
        <f>Emissions!X2287</f>
        <v>LB</v>
      </c>
    </row>
    <row r="2287" spans="1:24" x14ac:dyDescent="0.3">
      <c r="A2287" s="175" t="str">
        <f>Emissions!A2288</f>
        <v>42083</v>
      </c>
      <c r="B2287" s="175" t="str">
        <f>Emissions!B2288</f>
        <v>42</v>
      </c>
      <c r="C2287" s="175" t="str">
        <f>Emissions!F2288</f>
        <v>PA</v>
      </c>
      <c r="D2287" s="175" t="str">
        <f>Emissions!C2288</f>
        <v>083</v>
      </c>
      <c r="E2287" s="178" t="str">
        <f>Emissions!D2288</f>
        <v>McKean</v>
      </c>
      <c r="F2287" s="178" t="str">
        <f>Emissions!E2288</f>
        <v>County</v>
      </c>
      <c r="G2287" s="178">
        <v>2850001000</v>
      </c>
      <c r="H2287" s="178" t="s">
        <v>24044</v>
      </c>
      <c r="I2287" s="178" t="s">
        <v>24041</v>
      </c>
      <c r="J2287" s="178" t="s">
        <v>24046</v>
      </c>
      <c r="K2287" s="178">
        <v>2014</v>
      </c>
      <c r="L2287" s="178">
        <v>515</v>
      </c>
      <c r="M2287" s="178" t="s">
        <v>24042</v>
      </c>
      <c r="N2287" s="183">
        <f>Emissions!P2288</f>
        <v>4.2626460177817114</v>
      </c>
      <c r="O2287" s="183" t="str">
        <f>Emissions!Q2288</f>
        <v>LB</v>
      </c>
      <c r="P2287" s="172">
        <f t="shared" si="35"/>
        <v>2.8531061514364544E-2</v>
      </c>
      <c r="Q2287" s="178" t="str">
        <f>Emissions!S2288</f>
        <v xml:space="preserve">LB </v>
      </c>
      <c r="R2287" s="178" t="str">
        <f>Emissions!T2288</f>
        <v xml:space="preserve">LB </v>
      </c>
      <c r="S2287" s="178" t="s">
        <v>24045</v>
      </c>
      <c r="T2287" s="178">
        <v>7439976</v>
      </c>
      <c r="U2287" s="178" t="s">
        <v>24043</v>
      </c>
      <c r="V2287" s="178">
        <v>8</v>
      </c>
      <c r="W2287" s="178">
        <f>Emissions!W2288</f>
        <v>0.12161781574729107</v>
      </c>
      <c r="X2287" s="178" t="str">
        <f>Emissions!X2288</f>
        <v>LB</v>
      </c>
    </row>
    <row r="2288" spans="1:24" x14ac:dyDescent="0.3">
      <c r="A2288" s="175" t="str">
        <f>Emissions!A2289</f>
        <v>42085</v>
      </c>
      <c r="B2288" s="175" t="str">
        <f>Emissions!B2289</f>
        <v>42</v>
      </c>
      <c r="C2288" s="175" t="str">
        <f>Emissions!F2289</f>
        <v>PA</v>
      </c>
      <c r="D2288" s="175" t="str">
        <f>Emissions!C2289</f>
        <v>085</v>
      </c>
      <c r="E2288" s="178" t="str">
        <f>Emissions!D2289</f>
        <v>Mercer</v>
      </c>
      <c r="F2288" s="178" t="str">
        <f>Emissions!E2289</f>
        <v>County</v>
      </c>
      <c r="G2288" s="178">
        <v>2850001000</v>
      </c>
      <c r="H2288" s="178" t="s">
        <v>24044</v>
      </c>
      <c r="I2288" s="178" t="s">
        <v>24041</v>
      </c>
      <c r="J2288" s="178" t="s">
        <v>24046</v>
      </c>
      <c r="K2288" s="178">
        <v>2014</v>
      </c>
      <c r="L2288" s="178">
        <v>515</v>
      </c>
      <c r="M2288" s="178" t="s">
        <v>24042</v>
      </c>
      <c r="N2288" s="183">
        <f>Emissions!P2289</f>
        <v>11.507962238728066</v>
      </c>
      <c r="O2288" s="183" t="str">
        <f>Emissions!Q2289</f>
        <v>LB</v>
      </c>
      <c r="P2288" s="172">
        <f t="shared" si="35"/>
        <v>2.8531061514364544E-2</v>
      </c>
      <c r="Q2288" s="178" t="str">
        <f>Emissions!S2289</f>
        <v xml:space="preserve">LB </v>
      </c>
      <c r="R2288" s="178" t="str">
        <f>Emissions!T2289</f>
        <v xml:space="preserve">LB </v>
      </c>
      <c r="S2288" s="178" t="s">
        <v>24045</v>
      </c>
      <c r="T2288" s="178">
        <v>7439976</v>
      </c>
      <c r="U2288" s="178" t="s">
        <v>24043</v>
      </c>
      <c r="V2288" s="178">
        <v>8</v>
      </c>
      <c r="W2288" s="178">
        <f>Emissions!W2289</f>
        <v>0.32833437853813474</v>
      </c>
      <c r="X2288" s="178" t="str">
        <f>Emissions!X2289</f>
        <v>LB</v>
      </c>
    </row>
    <row r="2289" spans="1:24" x14ac:dyDescent="0.3">
      <c r="A2289" s="175" t="str">
        <f>Emissions!A2290</f>
        <v>42087</v>
      </c>
      <c r="B2289" s="175" t="str">
        <f>Emissions!B2290</f>
        <v>42</v>
      </c>
      <c r="C2289" s="175" t="str">
        <f>Emissions!F2290</f>
        <v>PA</v>
      </c>
      <c r="D2289" s="175" t="str">
        <f>Emissions!C2290</f>
        <v>087</v>
      </c>
      <c r="E2289" s="178" t="str">
        <f>Emissions!D2290</f>
        <v>Mifflin</v>
      </c>
      <c r="F2289" s="178" t="str">
        <f>Emissions!E2290</f>
        <v>County</v>
      </c>
      <c r="G2289" s="178">
        <v>2850001000</v>
      </c>
      <c r="H2289" s="178" t="s">
        <v>24044</v>
      </c>
      <c r="I2289" s="178" t="s">
        <v>24041</v>
      </c>
      <c r="J2289" s="178" t="s">
        <v>24046</v>
      </c>
      <c r="K2289" s="178">
        <v>2014</v>
      </c>
      <c r="L2289" s="178">
        <v>515</v>
      </c>
      <c r="M2289" s="178" t="s">
        <v>24042</v>
      </c>
      <c r="N2289" s="183">
        <f>Emissions!P2290</f>
        <v>4.663126789955685</v>
      </c>
      <c r="O2289" s="183" t="str">
        <f>Emissions!Q2290</f>
        <v>LB</v>
      </c>
      <c r="P2289" s="172">
        <f t="shared" si="35"/>
        <v>2.8531061514364547E-2</v>
      </c>
      <c r="Q2289" s="178" t="str">
        <f>Emissions!S2290</f>
        <v xml:space="preserve">LB </v>
      </c>
      <c r="R2289" s="178" t="str">
        <f>Emissions!T2290</f>
        <v xml:space="preserve">LB </v>
      </c>
      <c r="S2289" s="178" t="s">
        <v>24045</v>
      </c>
      <c r="T2289" s="178">
        <v>7439976</v>
      </c>
      <c r="U2289" s="178" t="s">
        <v>24043</v>
      </c>
      <c r="V2289" s="178">
        <v>8</v>
      </c>
      <c r="W2289" s="178">
        <f>Emissions!W2290</f>
        <v>0.13304395729350693</v>
      </c>
      <c r="X2289" s="178" t="str">
        <f>Emissions!X2290</f>
        <v>LB</v>
      </c>
    </row>
    <row r="2290" spans="1:24" x14ac:dyDescent="0.3">
      <c r="A2290" s="175" t="str">
        <f>Emissions!A2291</f>
        <v>42089</v>
      </c>
      <c r="B2290" s="175" t="str">
        <f>Emissions!B2291</f>
        <v>42</v>
      </c>
      <c r="C2290" s="175" t="str">
        <f>Emissions!F2291</f>
        <v>PA</v>
      </c>
      <c r="D2290" s="175" t="str">
        <f>Emissions!C2291</f>
        <v>089</v>
      </c>
      <c r="E2290" s="178" t="str">
        <f>Emissions!D2291</f>
        <v>Monroe</v>
      </c>
      <c r="F2290" s="178" t="str">
        <f>Emissions!E2291</f>
        <v>County</v>
      </c>
      <c r="G2290" s="178">
        <v>2850001000</v>
      </c>
      <c r="H2290" s="178" t="s">
        <v>24044</v>
      </c>
      <c r="I2290" s="178" t="s">
        <v>24041</v>
      </c>
      <c r="J2290" s="178" t="s">
        <v>24046</v>
      </c>
      <c r="K2290" s="178">
        <v>2014</v>
      </c>
      <c r="L2290" s="178">
        <v>515</v>
      </c>
      <c r="M2290" s="178" t="s">
        <v>24042</v>
      </c>
      <c r="N2290" s="183">
        <f>Emissions!P2291</f>
        <v>16.659719645658399</v>
      </c>
      <c r="O2290" s="183" t="str">
        <f>Emissions!Q2291</f>
        <v>LB</v>
      </c>
      <c r="P2290" s="172">
        <f t="shared" si="35"/>
        <v>2.8531061514364547E-2</v>
      </c>
      <c r="Q2290" s="178" t="str">
        <f>Emissions!S2291</f>
        <v xml:space="preserve">LB </v>
      </c>
      <c r="R2290" s="178" t="str">
        <f>Emissions!T2291</f>
        <v xml:space="preserve">LB </v>
      </c>
      <c r="S2290" s="178" t="s">
        <v>24045</v>
      </c>
      <c r="T2290" s="178">
        <v>7439976</v>
      </c>
      <c r="U2290" s="178" t="s">
        <v>24043</v>
      </c>
      <c r="V2290" s="178">
        <v>8</v>
      </c>
      <c r="W2290" s="178">
        <f>Emissions!W2291</f>
        <v>0.4753194860223473</v>
      </c>
      <c r="X2290" s="178" t="str">
        <f>Emissions!X2291</f>
        <v>LB</v>
      </c>
    </row>
    <row r="2291" spans="1:24" x14ac:dyDescent="0.3">
      <c r="A2291" s="175" t="str">
        <f>Emissions!A2292</f>
        <v>42091</v>
      </c>
      <c r="B2291" s="175" t="str">
        <f>Emissions!B2292</f>
        <v>42</v>
      </c>
      <c r="C2291" s="175" t="str">
        <f>Emissions!F2292</f>
        <v>PA</v>
      </c>
      <c r="D2291" s="175" t="str">
        <f>Emissions!C2292</f>
        <v>091</v>
      </c>
      <c r="E2291" s="178" t="str">
        <f>Emissions!D2292</f>
        <v>Montgomery</v>
      </c>
      <c r="F2291" s="178" t="str">
        <f>Emissions!E2292</f>
        <v>County</v>
      </c>
      <c r="G2291" s="178">
        <v>2850001000</v>
      </c>
      <c r="H2291" s="178" t="s">
        <v>24044</v>
      </c>
      <c r="I2291" s="178" t="s">
        <v>24041</v>
      </c>
      <c r="J2291" s="178" t="s">
        <v>24046</v>
      </c>
      <c r="K2291" s="178">
        <v>2014</v>
      </c>
      <c r="L2291" s="178">
        <v>515</v>
      </c>
      <c r="M2291" s="178" t="s">
        <v>24042</v>
      </c>
      <c r="N2291" s="183">
        <f>Emissions!P2292</f>
        <v>81.824792925391634</v>
      </c>
      <c r="O2291" s="183" t="str">
        <f>Emissions!Q2292</f>
        <v>LB</v>
      </c>
      <c r="P2291" s="172">
        <f t="shared" si="35"/>
        <v>2.853106151436454E-2</v>
      </c>
      <c r="Q2291" s="178" t="str">
        <f>Emissions!S2292</f>
        <v xml:space="preserve">LB </v>
      </c>
      <c r="R2291" s="178" t="str">
        <f>Emissions!T2292</f>
        <v xml:space="preserve">LB </v>
      </c>
      <c r="S2291" s="178" t="s">
        <v>24045</v>
      </c>
      <c r="T2291" s="178">
        <v>7439976</v>
      </c>
      <c r="U2291" s="178" t="s">
        <v>24043</v>
      </c>
      <c r="V2291" s="178">
        <v>8</v>
      </c>
      <c r="W2291" s="178">
        <f>Emissions!W2292</f>
        <v>2.3345482003544893</v>
      </c>
      <c r="X2291" s="178" t="str">
        <f>Emissions!X2292</f>
        <v>LB</v>
      </c>
    </row>
    <row r="2292" spans="1:24" x14ac:dyDescent="0.3">
      <c r="A2292" s="175" t="str">
        <f>Emissions!A2293</f>
        <v>42093</v>
      </c>
      <c r="B2292" s="175" t="str">
        <f>Emissions!B2293</f>
        <v>42</v>
      </c>
      <c r="C2292" s="175" t="str">
        <f>Emissions!F2293</f>
        <v>PA</v>
      </c>
      <c r="D2292" s="175" t="str">
        <f>Emissions!C2293</f>
        <v>093</v>
      </c>
      <c r="E2292" s="178" t="str">
        <f>Emissions!D2293</f>
        <v>Montour</v>
      </c>
      <c r="F2292" s="178" t="str">
        <f>Emissions!E2293</f>
        <v>County</v>
      </c>
      <c r="G2292" s="178">
        <v>2850001000</v>
      </c>
      <c r="H2292" s="178" t="s">
        <v>24044</v>
      </c>
      <c r="I2292" s="178" t="s">
        <v>24041</v>
      </c>
      <c r="J2292" s="178" t="s">
        <v>24046</v>
      </c>
      <c r="K2292" s="178">
        <v>2014</v>
      </c>
      <c r="L2292" s="178">
        <v>515</v>
      </c>
      <c r="M2292" s="178" t="s">
        <v>24042</v>
      </c>
      <c r="N2292" s="183">
        <f>Emissions!P2293</f>
        <v>1.8672741556015622</v>
      </c>
      <c r="O2292" s="183" t="str">
        <f>Emissions!Q2293</f>
        <v>LB</v>
      </c>
      <c r="P2292" s="172">
        <f t="shared" si="35"/>
        <v>2.8531061514364544E-2</v>
      </c>
      <c r="Q2292" s="178" t="str">
        <f>Emissions!S2293</f>
        <v xml:space="preserve">LB </v>
      </c>
      <c r="R2292" s="178" t="str">
        <f>Emissions!T2293</f>
        <v xml:space="preserve">LB </v>
      </c>
      <c r="S2292" s="178" t="s">
        <v>24045</v>
      </c>
      <c r="T2292" s="178">
        <v>7439976</v>
      </c>
      <c r="U2292" s="178" t="s">
        <v>24043</v>
      </c>
      <c r="V2292" s="178">
        <v>8</v>
      </c>
      <c r="W2292" s="178">
        <f>Emissions!W2293</f>
        <v>5.3275313797651283E-2</v>
      </c>
      <c r="X2292" s="178" t="str">
        <f>Emissions!X2293</f>
        <v>LB</v>
      </c>
    </row>
    <row r="2293" spans="1:24" x14ac:dyDescent="0.3">
      <c r="A2293" s="175" t="str">
        <f>Emissions!A2294</f>
        <v>42095</v>
      </c>
      <c r="B2293" s="175" t="str">
        <f>Emissions!B2294</f>
        <v>42</v>
      </c>
      <c r="C2293" s="175" t="str">
        <f>Emissions!F2294</f>
        <v>PA</v>
      </c>
      <c r="D2293" s="175" t="str">
        <f>Emissions!C2294</f>
        <v>095</v>
      </c>
      <c r="E2293" s="178" t="str">
        <f>Emissions!D2294</f>
        <v>Northampton</v>
      </c>
      <c r="F2293" s="178" t="str">
        <f>Emissions!E2294</f>
        <v>County</v>
      </c>
      <c r="G2293" s="178">
        <v>2850001000</v>
      </c>
      <c r="H2293" s="178" t="s">
        <v>24044</v>
      </c>
      <c r="I2293" s="178" t="s">
        <v>24041</v>
      </c>
      <c r="J2293" s="178" t="s">
        <v>24046</v>
      </c>
      <c r="K2293" s="178">
        <v>2014</v>
      </c>
      <c r="L2293" s="178">
        <v>515</v>
      </c>
      <c r="M2293" s="178" t="s">
        <v>24042</v>
      </c>
      <c r="N2293" s="183">
        <f>Emissions!P2294</f>
        <v>30.116594816706833</v>
      </c>
      <c r="O2293" s="183" t="str">
        <f>Emissions!Q2294</f>
        <v>LB</v>
      </c>
      <c r="P2293" s="172">
        <f t="shared" si="35"/>
        <v>2.8531061514364544E-2</v>
      </c>
      <c r="Q2293" s="178" t="str">
        <f>Emissions!S2294</f>
        <v xml:space="preserve">LB </v>
      </c>
      <c r="R2293" s="178" t="str">
        <f>Emissions!T2294</f>
        <v xml:space="preserve">LB </v>
      </c>
      <c r="S2293" s="178" t="s">
        <v>24045</v>
      </c>
      <c r="T2293" s="178">
        <v>7439976</v>
      </c>
      <c r="U2293" s="178" t="s">
        <v>24043</v>
      </c>
      <c r="V2293" s="178">
        <v>8</v>
      </c>
      <c r="W2293" s="178">
        <f>Emissions!W2294</f>
        <v>0.85925841931865499</v>
      </c>
      <c r="X2293" s="178" t="str">
        <f>Emissions!X2294</f>
        <v>LB</v>
      </c>
    </row>
    <row r="2294" spans="1:24" x14ac:dyDescent="0.3">
      <c r="A2294" s="175" t="str">
        <f>Emissions!A2295</f>
        <v>42097</v>
      </c>
      <c r="B2294" s="175" t="str">
        <f>Emissions!B2295</f>
        <v>42</v>
      </c>
      <c r="C2294" s="175" t="str">
        <f>Emissions!F2295</f>
        <v>PA</v>
      </c>
      <c r="D2294" s="175" t="str">
        <f>Emissions!C2295</f>
        <v>097</v>
      </c>
      <c r="E2294" s="178" t="str">
        <f>Emissions!D2295</f>
        <v>Northumberland</v>
      </c>
      <c r="F2294" s="178" t="str">
        <f>Emissions!E2295</f>
        <v>County</v>
      </c>
      <c r="G2294" s="178">
        <v>2850001000</v>
      </c>
      <c r="H2294" s="178" t="s">
        <v>24044</v>
      </c>
      <c r="I2294" s="178" t="s">
        <v>24041</v>
      </c>
      <c r="J2294" s="178" t="s">
        <v>24046</v>
      </c>
      <c r="K2294" s="178">
        <v>2014</v>
      </c>
      <c r="L2294" s="178">
        <v>515</v>
      </c>
      <c r="M2294" s="178" t="s">
        <v>24042</v>
      </c>
      <c r="N2294" s="183">
        <f>Emissions!P2295</f>
        <v>9.4103966135847408</v>
      </c>
      <c r="O2294" s="183" t="str">
        <f>Emissions!Q2295</f>
        <v>LB</v>
      </c>
      <c r="P2294" s="172">
        <f t="shared" si="35"/>
        <v>2.8531061514364547E-2</v>
      </c>
      <c r="Q2294" s="178" t="str">
        <f>Emissions!S2295</f>
        <v xml:space="preserve">LB </v>
      </c>
      <c r="R2294" s="178" t="str">
        <f>Emissions!T2295</f>
        <v xml:space="preserve">LB </v>
      </c>
      <c r="S2294" s="178" t="s">
        <v>24045</v>
      </c>
      <c r="T2294" s="178">
        <v>7439976</v>
      </c>
      <c r="U2294" s="178" t="s">
        <v>24043</v>
      </c>
      <c r="V2294" s="178">
        <v>8</v>
      </c>
      <c r="W2294" s="178">
        <f>Emissions!W2295</f>
        <v>0.26848860465675406</v>
      </c>
      <c r="X2294" s="178" t="str">
        <f>Emissions!X2295</f>
        <v>LB</v>
      </c>
    </row>
    <row r="2295" spans="1:24" x14ac:dyDescent="0.3">
      <c r="A2295" s="175" t="str">
        <f>Emissions!A2296</f>
        <v>42099</v>
      </c>
      <c r="B2295" s="175" t="str">
        <f>Emissions!B2296</f>
        <v>42</v>
      </c>
      <c r="C2295" s="175" t="str">
        <f>Emissions!F2296</f>
        <v>PA</v>
      </c>
      <c r="D2295" s="175" t="str">
        <f>Emissions!C2296</f>
        <v>099</v>
      </c>
      <c r="E2295" s="178" t="str">
        <f>Emissions!D2296</f>
        <v>Perry</v>
      </c>
      <c r="F2295" s="178" t="str">
        <f>Emissions!E2296</f>
        <v>County</v>
      </c>
      <c r="G2295" s="178">
        <v>2850001000</v>
      </c>
      <c r="H2295" s="178" t="s">
        <v>24044</v>
      </c>
      <c r="I2295" s="178" t="s">
        <v>24041</v>
      </c>
      <c r="J2295" s="178" t="s">
        <v>24046</v>
      </c>
      <c r="K2295" s="178">
        <v>2014</v>
      </c>
      <c r="L2295" s="178">
        <v>515</v>
      </c>
      <c r="M2295" s="178" t="s">
        <v>24042</v>
      </c>
      <c r="N2295" s="183">
        <f>Emissions!P2296</f>
        <v>4.571170474584072</v>
      </c>
      <c r="O2295" s="183" t="str">
        <f>Emissions!Q2296</f>
        <v>LB</v>
      </c>
      <c r="P2295" s="172">
        <f t="shared" si="35"/>
        <v>2.8531061514364547E-2</v>
      </c>
      <c r="Q2295" s="178" t="str">
        <f>Emissions!S2296</f>
        <v xml:space="preserve">LB </v>
      </c>
      <c r="R2295" s="178" t="str">
        <f>Emissions!T2296</f>
        <v xml:space="preserve">LB </v>
      </c>
      <c r="S2295" s="178" t="s">
        <v>24045</v>
      </c>
      <c r="T2295" s="178">
        <v>7439976</v>
      </c>
      <c r="U2295" s="178" t="s">
        <v>24043</v>
      </c>
      <c r="V2295" s="178">
        <v>8</v>
      </c>
      <c r="W2295" s="178">
        <f>Emissions!W2296</f>
        <v>0.13042034600300514</v>
      </c>
      <c r="X2295" s="178" t="str">
        <f>Emissions!X2296</f>
        <v>LB</v>
      </c>
    </row>
    <row r="2296" spans="1:24" x14ac:dyDescent="0.3">
      <c r="A2296" s="175" t="str">
        <f>Emissions!A2297</f>
        <v>42101</v>
      </c>
      <c r="B2296" s="175" t="str">
        <f>Emissions!B2297</f>
        <v>42</v>
      </c>
      <c r="C2296" s="175" t="str">
        <f>Emissions!F2297</f>
        <v>PA</v>
      </c>
      <c r="D2296" s="175" t="str">
        <f>Emissions!C2297</f>
        <v>101</v>
      </c>
      <c r="E2296" s="178" t="str">
        <f>Emissions!D2297</f>
        <v>Philadelphia</v>
      </c>
      <c r="F2296" s="178" t="str">
        <f>Emissions!E2297</f>
        <v>County</v>
      </c>
      <c r="G2296" s="178">
        <v>2850001000</v>
      </c>
      <c r="H2296" s="178" t="s">
        <v>24044</v>
      </c>
      <c r="I2296" s="178" t="s">
        <v>24041</v>
      </c>
      <c r="J2296" s="178" t="s">
        <v>24046</v>
      </c>
      <c r="K2296" s="178">
        <v>2014</v>
      </c>
      <c r="L2296" s="178">
        <v>515</v>
      </c>
      <c r="M2296" s="178" t="s">
        <v>24042</v>
      </c>
      <c r="N2296" s="183">
        <f>Emissions!P2297</f>
        <v>156.29538453745241</v>
      </c>
      <c r="O2296" s="183" t="str">
        <f>Emissions!Q2297</f>
        <v>LB</v>
      </c>
      <c r="P2296" s="172">
        <f t="shared" si="35"/>
        <v>2.8531061514364547E-2</v>
      </c>
      <c r="Q2296" s="178" t="str">
        <f>Emissions!S2297</f>
        <v xml:space="preserve">LB </v>
      </c>
      <c r="R2296" s="178" t="str">
        <f>Emissions!T2297</f>
        <v xml:space="preserve">LB </v>
      </c>
      <c r="S2296" s="178" t="s">
        <v>24045</v>
      </c>
      <c r="T2296" s="178">
        <v>7439976</v>
      </c>
      <c r="U2296" s="178" t="s">
        <v>24043</v>
      </c>
      <c r="V2296" s="178">
        <v>8</v>
      </c>
      <c r="W2296" s="178">
        <f>Emissions!W2297</f>
        <v>4.4592732306493161</v>
      </c>
      <c r="X2296" s="178" t="str">
        <f>Emissions!X2297</f>
        <v>LB</v>
      </c>
    </row>
    <row r="2297" spans="1:24" x14ac:dyDescent="0.3">
      <c r="A2297" s="175" t="str">
        <f>Emissions!A2298</f>
        <v>42103</v>
      </c>
      <c r="B2297" s="175" t="str">
        <f>Emissions!B2298</f>
        <v>42</v>
      </c>
      <c r="C2297" s="175" t="str">
        <f>Emissions!F2298</f>
        <v>PA</v>
      </c>
      <c r="D2297" s="175" t="str">
        <f>Emissions!C2298</f>
        <v>103</v>
      </c>
      <c r="E2297" s="178" t="str">
        <f>Emissions!D2298</f>
        <v>Pike</v>
      </c>
      <c r="F2297" s="178" t="str">
        <f>Emissions!E2298</f>
        <v>County</v>
      </c>
      <c r="G2297" s="178">
        <v>2850001000</v>
      </c>
      <c r="H2297" s="178" t="s">
        <v>24044</v>
      </c>
      <c r="I2297" s="178" t="s">
        <v>24041</v>
      </c>
      <c r="J2297" s="178" t="s">
        <v>24046</v>
      </c>
      <c r="K2297" s="178">
        <v>2014</v>
      </c>
      <c r="L2297" s="178">
        <v>515</v>
      </c>
      <c r="M2297" s="178" t="s">
        <v>24042</v>
      </c>
      <c r="N2297" s="183">
        <f>Emissions!P2298</f>
        <v>5.6286681013576185</v>
      </c>
      <c r="O2297" s="183" t="str">
        <f>Emissions!Q2298</f>
        <v>LB</v>
      </c>
      <c r="P2297" s="172">
        <f t="shared" si="35"/>
        <v>2.8531061514364547E-2</v>
      </c>
      <c r="Q2297" s="178" t="str">
        <f>Emissions!S2298</f>
        <v xml:space="preserve">LB </v>
      </c>
      <c r="R2297" s="178" t="str">
        <f>Emissions!T2298</f>
        <v xml:space="preserve">LB </v>
      </c>
      <c r="S2297" s="178" t="s">
        <v>24045</v>
      </c>
      <c r="T2297" s="178">
        <v>7439976</v>
      </c>
      <c r="U2297" s="178" t="s">
        <v>24043</v>
      </c>
      <c r="V2297" s="178">
        <v>8</v>
      </c>
      <c r="W2297" s="178">
        <f>Emissions!W2298</f>
        <v>0.16059187584377571</v>
      </c>
      <c r="X2297" s="178" t="str">
        <f>Emissions!X2298</f>
        <v>LB</v>
      </c>
    </row>
    <row r="2298" spans="1:24" x14ac:dyDescent="0.3">
      <c r="A2298" s="175" t="str">
        <f>Emissions!A2299</f>
        <v>42105</v>
      </c>
      <c r="B2298" s="175" t="str">
        <f>Emissions!B2299</f>
        <v>42</v>
      </c>
      <c r="C2298" s="175" t="str">
        <f>Emissions!F2299</f>
        <v>PA</v>
      </c>
      <c r="D2298" s="175" t="str">
        <f>Emissions!C2299</f>
        <v>105</v>
      </c>
      <c r="E2298" s="178" t="str">
        <f>Emissions!D2299</f>
        <v>Potter</v>
      </c>
      <c r="F2298" s="178" t="str">
        <f>Emissions!E2299</f>
        <v>County</v>
      </c>
      <c r="G2298" s="178">
        <v>2850001000</v>
      </c>
      <c r="H2298" s="178" t="s">
        <v>24044</v>
      </c>
      <c r="I2298" s="178" t="s">
        <v>24041</v>
      </c>
      <c r="J2298" s="178" t="s">
        <v>24046</v>
      </c>
      <c r="K2298" s="178">
        <v>2014</v>
      </c>
      <c r="L2298" s="178">
        <v>515</v>
      </c>
      <c r="M2298" s="178" t="s">
        <v>24042</v>
      </c>
      <c r="N2298" s="183">
        <f>Emissions!P2299</f>
        <v>1.723529806409553</v>
      </c>
      <c r="O2298" s="183" t="str">
        <f>Emissions!Q2299</f>
        <v>LB</v>
      </c>
      <c r="P2298" s="172">
        <f t="shared" si="35"/>
        <v>2.8531061514364547E-2</v>
      </c>
      <c r="Q2298" s="178" t="str">
        <f>Emissions!S2299</f>
        <v xml:space="preserve">LB </v>
      </c>
      <c r="R2298" s="178" t="str">
        <f>Emissions!T2299</f>
        <v xml:space="preserve">LB </v>
      </c>
      <c r="S2298" s="178" t="s">
        <v>24045</v>
      </c>
      <c r="T2298" s="178">
        <v>7439976</v>
      </c>
      <c r="U2298" s="178" t="s">
        <v>24043</v>
      </c>
      <c r="V2298" s="178">
        <v>8</v>
      </c>
      <c r="W2298" s="178">
        <f>Emissions!W2299</f>
        <v>4.9174134928511776E-2</v>
      </c>
      <c r="X2298" s="178" t="str">
        <f>Emissions!X2299</f>
        <v>LB</v>
      </c>
    </row>
    <row r="2299" spans="1:24" x14ac:dyDescent="0.3">
      <c r="A2299" s="175" t="str">
        <f>Emissions!A2300</f>
        <v>42107</v>
      </c>
      <c r="B2299" s="175" t="str">
        <f>Emissions!B2300</f>
        <v>42</v>
      </c>
      <c r="C2299" s="175" t="str">
        <f>Emissions!F2300</f>
        <v>PA</v>
      </c>
      <c r="D2299" s="175" t="str">
        <f>Emissions!C2300</f>
        <v>107</v>
      </c>
      <c r="E2299" s="178" t="str">
        <f>Emissions!D2300</f>
        <v>Schuylkill</v>
      </c>
      <c r="F2299" s="178" t="str">
        <f>Emissions!E2300</f>
        <v>County</v>
      </c>
      <c r="G2299" s="178">
        <v>2850001000</v>
      </c>
      <c r="H2299" s="178" t="s">
        <v>24044</v>
      </c>
      <c r="I2299" s="178" t="s">
        <v>24041</v>
      </c>
      <c r="J2299" s="178" t="s">
        <v>24046</v>
      </c>
      <c r="K2299" s="178">
        <v>2014</v>
      </c>
      <c r="L2299" s="178">
        <v>515</v>
      </c>
      <c r="M2299" s="178" t="s">
        <v>24042</v>
      </c>
      <c r="N2299" s="183">
        <f>Emissions!P2300</f>
        <v>14.604526048186306</v>
      </c>
      <c r="O2299" s="183" t="str">
        <f>Emissions!Q2300</f>
        <v>LB</v>
      </c>
      <c r="P2299" s="172">
        <f t="shared" si="35"/>
        <v>2.8531061514364547E-2</v>
      </c>
      <c r="Q2299" s="178" t="str">
        <f>Emissions!S2300</f>
        <v xml:space="preserve">LB </v>
      </c>
      <c r="R2299" s="178" t="str">
        <f>Emissions!T2300</f>
        <v xml:space="preserve">LB </v>
      </c>
      <c r="S2299" s="178" t="s">
        <v>24045</v>
      </c>
      <c r="T2299" s="178">
        <v>7439976</v>
      </c>
      <c r="U2299" s="178" t="s">
        <v>24043</v>
      </c>
      <c r="V2299" s="178">
        <v>8</v>
      </c>
      <c r="W2299" s="178">
        <f>Emissions!W2300</f>
        <v>0.41668263106894288</v>
      </c>
      <c r="X2299" s="178" t="str">
        <f>Emissions!X2300</f>
        <v>LB</v>
      </c>
    </row>
    <row r="2300" spans="1:24" x14ac:dyDescent="0.3">
      <c r="A2300" s="175" t="str">
        <f>Emissions!A2301</f>
        <v>42109</v>
      </c>
      <c r="B2300" s="175" t="str">
        <f>Emissions!B2301</f>
        <v>42</v>
      </c>
      <c r="C2300" s="175" t="str">
        <f>Emissions!F2301</f>
        <v>PA</v>
      </c>
      <c r="D2300" s="175" t="str">
        <f>Emissions!C2301</f>
        <v>109</v>
      </c>
      <c r="E2300" s="178" t="str">
        <f>Emissions!D2301</f>
        <v>Snyder</v>
      </c>
      <c r="F2300" s="178" t="str">
        <f>Emissions!E2301</f>
        <v>County</v>
      </c>
      <c r="G2300" s="178">
        <v>2850001000</v>
      </c>
      <c r="H2300" s="178" t="s">
        <v>24044</v>
      </c>
      <c r="I2300" s="178" t="s">
        <v>24041</v>
      </c>
      <c r="J2300" s="178" t="s">
        <v>24046</v>
      </c>
      <c r="K2300" s="178">
        <v>2014</v>
      </c>
      <c r="L2300" s="178">
        <v>515</v>
      </c>
      <c r="M2300" s="178" t="s">
        <v>24042</v>
      </c>
      <c r="N2300" s="183">
        <f>Emissions!P2301</f>
        <v>4.0391661271563644</v>
      </c>
      <c r="O2300" s="183" t="str">
        <f>Emissions!Q2301</f>
        <v>LB</v>
      </c>
      <c r="P2300" s="172">
        <f t="shared" si="35"/>
        <v>2.8531061514364544E-2</v>
      </c>
      <c r="Q2300" s="178" t="str">
        <f>Emissions!S2301</f>
        <v xml:space="preserve">LB </v>
      </c>
      <c r="R2300" s="178" t="str">
        <f>Emissions!T2301</f>
        <v xml:space="preserve">LB </v>
      </c>
      <c r="S2300" s="178" t="s">
        <v>24045</v>
      </c>
      <c r="T2300" s="178">
        <v>7439976</v>
      </c>
      <c r="U2300" s="178" t="s">
        <v>24043</v>
      </c>
      <c r="V2300" s="178">
        <v>8</v>
      </c>
      <c r="W2300" s="178">
        <f>Emissions!W2301</f>
        <v>0.11524169724063583</v>
      </c>
      <c r="X2300" s="178" t="str">
        <f>Emissions!X2301</f>
        <v>LB</v>
      </c>
    </row>
    <row r="2301" spans="1:24" x14ac:dyDescent="0.3">
      <c r="A2301" s="175" t="str">
        <f>Emissions!A2302</f>
        <v>42111</v>
      </c>
      <c r="B2301" s="175" t="str">
        <f>Emissions!B2302</f>
        <v>42</v>
      </c>
      <c r="C2301" s="175" t="str">
        <f>Emissions!F2302</f>
        <v>PA</v>
      </c>
      <c r="D2301" s="175" t="str">
        <f>Emissions!C2302</f>
        <v>111</v>
      </c>
      <c r="E2301" s="178" t="str">
        <f>Emissions!D2302</f>
        <v>Somerset</v>
      </c>
      <c r="F2301" s="178" t="str">
        <f>Emissions!E2302</f>
        <v>County</v>
      </c>
      <c r="G2301" s="178">
        <v>2850001000</v>
      </c>
      <c r="H2301" s="178" t="s">
        <v>24044</v>
      </c>
      <c r="I2301" s="178" t="s">
        <v>24041</v>
      </c>
      <c r="J2301" s="178" t="s">
        <v>24046</v>
      </c>
      <c r="K2301" s="178">
        <v>2014</v>
      </c>
      <c r="L2301" s="178">
        <v>515</v>
      </c>
      <c r="M2301" s="178" t="s">
        <v>24042</v>
      </c>
      <c r="N2301" s="183">
        <f>Emissions!P2302</f>
        <v>7.6347782625202436</v>
      </c>
      <c r="O2301" s="183" t="str">
        <f>Emissions!Q2302</f>
        <v>LB</v>
      </c>
      <c r="P2301" s="172">
        <f t="shared" si="35"/>
        <v>2.8531061514364547E-2</v>
      </c>
      <c r="Q2301" s="178" t="str">
        <f>Emissions!S2302</f>
        <v xml:space="preserve">LB </v>
      </c>
      <c r="R2301" s="178" t="str">
        <f>Emissions!T2302</f>
        <v xml:space="preserve">LB </v>
      </c>
      <c r="S2301" s="178" t="s">
        <v>24045</v>
      </c>
      <c r="T2301" s="178">
        <v>7439976</v>
      </c>
      <c r="U2301" s="178" t="s">
        <v>24043</v>
      </c>
      <c r="V2301" s="178">
        <v>8</v>
      </c>
      <c r="W2301" s="178">
        <f>Emissions!W2302</f>
        <v>0.21782832825649834</v>
      </c>
      <c r="X2301" s="178" t="str">
        <f>Emissions!X2302</f>
        <v>LB</v>
      </c>
    </row>
    <row r="2302" spans="1:24" x14ac:dyDescent="0.3">
      <c r="A2302" s="175" t="str">
        <f>Emissions!A2303</f>
        <v>42113</v>
      </c>
      <c r="B2302" s="175" t="str">
        <f>Emissions!B2303</f>
        <v>42</v>
      </c>
      <c r="C2302" s="175" t="str">
        <f>Emissions!F2303</f>
        <v>PA</v>
      </c>
      <c r="D2302" s="175" t="str">
        <f>Emissions!C2303</f>
        <v>113</v>
      </c>
      <c r="E2302" s="178" t="str">
        <f>Emissions!D2303</f>
        <v>Sullivan</v>
      </c>
      <c r="F2302" s="178" t="str">
        <f>Emissions!E2303</f>
        <v>County</v>
      </c>
      <c r="G2302" s="178">
        <v>2850001000</v>
      </c>
      <c r="H2302" s="178" t="s">
        <v>24044</v>
      </c>
      <c r="I2302" s="178" t="s">
        <v>24041</v>
      </c>
      <c r="J2302" s="178" t="s">
        <v>24046</v>
      </c>
      <c r="K2302" s="178">
        <v>2014</v>
      </c>
      <c r="L2302" s="178">
        <v>515</v>
      </c>
      <c r="M2302" s="178" t="s">
        <v>24042</v>
      </c>
      <c r="N2302" s="183">
        <f>Emissions!P2303</f>
        <v>0.63497939339940468</v>
      </c>
      <c r="O2302" s="183" t="str">
        <f>Emissions!Q2303</f>
        <v>LB</v>
      </c>
      <c r="P2302" s="172">
        <f t="shared" si="35"/>
        <v>2.8531061514364544E-2</v>
      </c>
      <c r="Q2302" s="178" t="str">
        <f>Emissions!S2303</f>
        <v xml:space="preserve">LB </v>
      </c>
      <c r="R2302" s="178" t="str">
        <f>Emissions!T2303</f>
        <v xml:space="preserve">LB </v>
      </c>
      <c r="S2302" s="178" t="s">
        <v>24045</v>
      </c>
      <c r="T2302" s="178">
        <v>7439976</v>
      </c>
      <c r="U2302" s="178" t="s">
        <v>24043</v>
      </c>
      <c r="V2302" s="178">
        <v>8</v>
      </c>
      <c r="W2302" s="178">
        <f>Emissions!W2303</f>
        <v>1.8116636133432298E-2</v>
      </c>
      <c r="X2302" s="178" t="str">
        <f>Emissions!X2303</f>
        <v>LB</v>
      </c>
    </row>
    <row r="2303" spans="1:24" x14ac:dyDescent="0.3">
      <c r="A2303" s="175" t="str">
        <f>Emissions!A2304</f>
        <v>42115</v>
      </c>
      <c r="B2303" s="175" t="str">
        <f>Emissions!B2304</f>
        <v>42</v>
      </c>
      <c r="C2303" s="175" t="str">
        <f>Emissions!F2304</f>
        <v>PA</v>
      </c>
      <c r="D2303" s="175" t="str">
        <f>Emissions!C2304</f>
        <v>115</v>
      </c>
      <c r="E2303" s="178" t="str">
        <f>Emissions!D2304</f>
        <v>Susquehanna</v>
      </c>
      <c r="F2303" s="178" t="str">
        <f>Emissions!E2304</f>
        <v>County</v>
      </c>
      <c r="G2303" s="178">
        <v>2850001000</v>
      </c>
      <c r="H2303" s="178" t="s">
        <v>24044</v>
      </c>
      <c r="I2303" s="178" t="s">
        <v>24041</v>
      </c>
      <c r="J2303" s="178" t="s">
        <v>24046</v>
      </c>
      <c r="K2303" s="178">
        <v>2014</v>
      </c>
      <c r="L2303" s="178">
        <v>515</v>
      </c>
      <c r="M2303" s="178" t="s">
        <v>24042</v>
      </c>
      <c r="N2303" s="183">
        <f>Emissions!P2304</f>
        <v>4.1991380614139517</v>
      </c>
      <c r="O2303" s="183" t="str">
        <f>Emissions!Q2304</f>
        <v>LB</v>
      </c>
      <c r="P2303" s="172">
        <f t="shared" si="35"/>
        <v>2.8531061514364547E-2</v>
      </c>
      <c r="Q2303" s="178" t="str">
        <f>Emissions!S2304</f>
        <v xml:space="preserve">LB </v>
      </c>
      <c r="R2303" s="178" t="str">
        <f>Emissions!T2304</f>
        <v xml:space="preserve">LB </v>
      </c>
      <c r="S2303" s="178" t="s">
        <v>24045</v>
      </c>
      <c r="T2303" s="178">
        <v>7439976</v>
      </c>
      <c r="U2303" s="178" t="s">
        <v>24043</v>
      </c>
      <c r="V2303" s="178">
        <v>8</v>
      </c>
      <c r="W2303" s="178">
        <f>Emissions!W2304</f>
        <v>0.11980586633751095</v>
      </c>
      <c r="X2303" s="178" t="str">
        <f>Emissions!X2304</f>
        <v>LB</v>
      </c>
    </row>
    <row r="2304" spans="1:24" x14ac:dyDescent="0.3">
      <c r="A2304" s="175" t="str">
        <f>Emissions!A2305</f>
        <v>42117</v>
      </c>
      <c r="B2304" s="175" t="str">
        <f>Emissions!B2305</f>
        <v>42</v>
      </c>
      <c r="C2304" s="175" t="str">
        <f>Emissions!F2305</f>
        <v>PA</v>
      </c>
      <c r="D2304" s="175" t="str">
        <f>Emissions!C2305</f>
        <v>117</v>
      </c>
      <c r="E2304" s="178" t="str">
        <f>Emissions!D2305</f>
        <v>Tioga</v>
      </c>
      <c r="F2304" s="178" t="str">
        <f>Emissions!E2305</f>
        <v>County</v>
      </c>
      <c r="G2304" s="178">
        <v>2850001000</v>
      </c>
      <c r="H2304" s="178" t="s">
        <v>24044</v>
      </c>
      <c r="I2304" s="178" t="s">
        <v>24041</v>
      </c>
      <c r="J2304" s="178" t="s">
        <v>24046</v>
      </c>
      <c r="K2304" s="178">
        <v>2014</v>
      </c>
      <c r="L2304" s="178">
        <v>515</v>
      </c>
      <c r="M2304" s="178" t="s">
        <v>24042</v>
      </c>
      <c r="N2304" s="183">
        <f>Emissions!P2305</f>
        <v>4.2345983398905869</v>
      </c>
      <c r="O2304" s="183" t="str">
        <f>Emissions!Q2305</f>
        <v>LB</v>
      </c>
      <c r="P2304" s="172">
        <f t="shared" si="35"/>
        <v>2.8531061514364547E-2</v>
      </c>
      <c r="Q2304" s="178" t="str">
        <f>Emissions!S2305</f>
        <v xml:space="preserve">LB </v>
      </c>
      <c r="R2304" s="178" t="str">
        <f>Emissions!T2305</f>
        <v xml:space="preserve">LB </v>
      </c>
      <c r="S2304" s="178" t="s">
        <v>24045</v>
      </c>
      <c r="T2304" s="178">
        <v>7439976</v>
      </c>
      <c r="U2304" s="178" t="s">
        <v>24043</v>
      </c>
      <c r="V2304" s="178">
        <v>8</v>
      </c>
      <c r="W2304" s="178">
        <f>Emissions!W2305</f>
        <v>0.12081758572404433</v>
      </c>
      <c r="X2304" s="178" t="str">
        <f>Emissions!X2305</f>
        <v>LB</v>
      </c>
    </row>
    <row r="2305" spans="1:24" x14ac:dyDescent="0.3">
      <c r="A2305" s="175" t="str">
        <f>Emissions!A2306</f>
        <v>42119</v>
      </c>
      <c r="B2305" s="175" t="str">
        <f>Emissions!B2306</f>
        <v>42</v>
      </c>
      <c r="C2305" s="175" t="str">
        <f>Emissions!F2306</f>
        <v>PA</v>
      </c>
      <c r="D2305" s="175" t="str">
        <f>Emissions!C2306</f>
        <v>119</v>
      </c>
      <c r="E2305" s="178" t="str">
        <f>Emissions!D2306</f>
        <v>Union</v>
      </c>
      <c r="F2305" s="178" t="str">
        <f>Emissions!E2306</f>
        <v>County</v>
      </c>
      <c r="G2305" s="178">
        <v>2850001000</v>
      </c>
      <c r="H2305" s="178" t="s">
        <v>24044</v>
      </c>
      <c r="I2305" s="178" t="s">
        <v>24041</v>
      </c>
      <c r="J2305" s="178" t="s">
        <v>24046</v>
      </c>
      <c r="K2305" s="178">
        <v>2014</v>
      </c>
      <c r="L2305" s="178">
        <v>515</v>
      </c>
      <c r="M2305" s="178" t="s">
        <v>24042</v>
      </c>
      <c r="N2305" s="183">
        <f>Emissions!P2306</f>
        <v>4.4950410631653073</v>
      </c>
      <c r="O2305" s="183" t="str">
        <f>Emissions!Q2306</f>
        <v>LB</v>
      </c>
      <c r="P2305" s="172">
        <f t="shared" si="35"/>
        <v>2.8531061514364544E-2</v>
      </c>
      <c r="Q2305" s="178" t="str">
        <f>Emissions!S2306</f>
        <v xml:space="preserve">LB </v>
      </c>
      <c r="R2305" s="178" t="str">
        <f>Emissions!T2306</f>
        <v xml:space="preserve">LB </v>
      </c>
      <c r="S2305" s="178" t="s">
        <v>24045</v>
      </c>
      <c r="T2305" s="178">
        <v>7439976</v>
      </c>
      <c r="U2305" s="178" t="s">
        <v>24043</v>
      </c>
      <c r="V2305" s="178">
        <v>8</v>
      </c>
      <c r="W2305" s="178">
        <f>Emissions!W2306</f>
        <v>0.12824829308276398</v>
      </c>
      <c r="X2305" s="178" t="str">
        <f>Emissions!X2306</f>
        <v>LB</v>
      </c>
    </row>
    <row r="2306" spans="1:24" x14ac:dyDescent="0.3">
      <c r="A2306" s="175" t="str">
        <f>Emissions!A2307</f>
        <v>42121</v>
      </c>
      <c r="B2306" s="175" t="str">
        <f>Emissions!B2307</f>
        <v>42</v>
      </c>
      <c r="C2306" s="175" t="str">
        <f>Emissions!F2307</f>
        <v>PA</v>
      </c>
      <c r="D2306" s="175" t="str">
        <f>Emissions!C2307</f>
        <v>121</v>
      </c>
      <c r="E2306" s="178" t="str">
        <f>Emissions!D2307</f>
        <v>Venango</v>
      </c>
      <c r="F2306" s="178" t="str">
        <f>Emissions!E2307</f>
        <v>County</v>
      </c>
      <c r="G2306" s="178">
        <v>2850001000</v>
      </c>
      <c r="H2306" s="178" t="s">
        <v>24044</v>
      </c>
      <c r="I2306" s="178" t="s">
        <v>24041</v>
      </c>
      <c r="J2306" s="178" t="s">
        <v>24046</v>
      </c>
      <c r="K2306" s="178">
        <v>2014</v>
      </c>
      <c r="L2306" s="178">
        <v>515</v>
      </c>
      <c r="M2306" s="178" t="s">
        <v>24042</v>
      </c>
      <c r="N2306" s="183">
        <f>Emissions!P2307</f>
        <v>5.3620148208355785</v>
      </c>
      <c r="O2306" s="183" t="str">
        <f>Emissions!Q2307</f>
        <v>LB</v>
      </c>
      <c r="P2306" s="172">
        <f t="shared" si="35"/>
        <v>2.8531061514364547E-2</v>
      </c>
      <c r="Q2306" s="178" t="str">
        <f>Emissions!S2307</f>
        <v xml:space="preserve">LB </v>
      </c>
      <c r="R2306" s="178" t="str">
        <f>Emissions!T2307</f>
        <v xml:space="preserve">LB </v>
      </c>
      <c r="S2306" s="178" t="s">
        <v>24045</v>
      </c>
      <c r="T2306" s="178">
        <v>7439976</v>
      </c>
      <c r="U2306" s="178" t="s">
        <v>24043</v>
      </c>
      <c r="V2306" s="178">
        <v>8</v>
      </c>
      <c r="W2306" s="178">
        <f>Emissions!W2307</f>
        <v>0.15298397469419428</v>
      </c>
      <c r="X2306" s="178" t="str">
        <f>Emissions!X2307</f>
        <v>LB</v>
      </c>
    </row>
    <row r="2307" spans="1:24" x14ac:dyDescent="0.3">
      <c r="A2307" s="175" t="str">
        <f>Emissions!A2308</f>
        <v>42123</v>
      </c>
      <c r="B2307" s="175" t="str">
        <f>Emissions!B2308</f>
        <v>42</v>
      </c>
      <c r="C2307" s="175" t="str">
        <f>Emissions!F2308</f>
        <v>PA</v>
      </c>
      <c r="D2307" s="175" t="str">
        <f>Emissions!C2308</f>
        <v>123</v>
      </c>
      <c r="E2307" s="178" t="str">
        <f>Emissions!D2308</f>
        <v>Warren</v>
      </c>
      <c r="F2307" s="178" t="str">
        <f>Emissions!E2308</f>
        <v>County</v>
      </c>
      <c r="G2307" s="178">
        <v>2850001000</v>
      </c>
      <c r="H2307" s="178" t="s">
        <v>24044</v>
      </c>
      <c r="I2307" s="178" t="s">
        <v>24041</v>
      </c>
      <c r="J2307" s="178" t="s">
        <v>24046</v>
      </c>
      <c r="K2307" s="178">
        <v>2014</v>
      </c>
      <c r="L2307" s="178">
        <v>515</v>
      </c>
      <c r="M2307" s="178" t="s">
        <v>24042</v>
      </c>
      <c r="N2307" s="183">
        <f>Emissions!P2308</f>
        <v>4.0772308328657472</v>
      </c>
      <c r="O2307" s="183" t="str">
        <f>Emissions!Q2308</f>
        <v>LB</v>
      </c>
      <c r="P2307" s="172">
        <f t="shared" ref="P2307:P2370" si="36">W2307/N2307</f>
        <v>2.8531061514364544E-2</v>
      </c>
      <c r="Q2307" s="178" t="str">
        <f>Emissions!S2308</f>
        <v xml:space="preserve">LB </v>
      </c>
      <c r="R2307" s="178" t="str">
        <f>Emissions!T2308</f>
        <v xml:space="preserve">LB </v>
      </c>
      <c r="S2307" s="178" t="s">
        <v>24045</v>
      </c>
      <c r="T2307" s="178">
        <v>7439976</v>
      </c>
      <c r="U2307" s="178" t="s">
        <v>24043</v>
      </c>
      <c r="V2307" s="178">
        <v>8</v>
      </c>
      <c r="W2307" s="178">
        <f>Emissions!W2308</f>
        <v>0.11632772370075642</v>
      </c>
      <c r="X2307" s="178" t="str">
        <f>Emissions!X2308</f>
        <v>LB</v>
      </c>
    </row>
    <row r="2308" spans="1:24" x14ac:dyDescent="0.3">
      <c r="A2308" s="175" t="str">
        <f>Emissions!A2309</f>
        <v>42125</v>
      </c>
      <c r="B2308" s="175" t="str">
        <f>Emissions!B2309</f>
        <v>42</v>
      </c>
      <c r="C2308" s="175" t="str">
        <f>Emissions!F2309</f>
        <v>PA</v>
      </c>
      <c r="D2308" s="175" t="str">
        <f>Emissions!C2309</f>
        <v>125</v>
      </c>
      <c r="E2308" s="178" t="str">
        <f>Emissions!D2309</f>
        <v>Washington</v>
      </c>
      <c r="F2308" s="178" t="str">
        <f>Emissions!E2309</f>
        <v>County</v>
      </c>
      <c r="G2308" s="178">
        <v>2850001000</v>
      </c>
      <c r="H2308" s="178" t="s">
        <v>24044</v>
      </c>
      <c r="I2308" s="178" t="s">
        <v>24041</v>
      </c>
      <c r="J2308" s="178" t="s">
        <v>24046</v>
      </c>
      <c r="K2308" s="178">
        <v>2014</v>
      </c>
      <c r="L2308" s="178">
        <v>515</v>
      </c>
      <c r="M2308" s="178" t="s">
        <v>24042</v>
      </c>
      <c r="N2308" s="183">
        <f>Emissions!P2309</f>
        <v>20.85414970399777</v>
      </c>
      <c r="O2308" s="183" t="str">
        <f>Emissions!Q2309</f>
        <v>LB</v>
      </c>
      <c r="P2308" s="172">
        <f t="shared" si="36"/>
        <v>2.8531061514364551E-2</v>
      </c>
      <c r="Q2308" s="178" t="str">
        <f>Emissions!S2309</f>
        <v xml:space="preserve">LB </v>
      </c>
      <c r="R2308" s="178" t="str">
        <f>Emissions!T2309</f>
        <v xml:space="preserve">LB </v>
      </c>
      <c r="S2308" s="178" t="s">
        <v>24045</v>
      </c>
      <c r="T2308" s="178">
        <v>7439976</v>
      </c>
      <c r="U2308" s="178" t="s">
        <v>24043</v>
      </c>
      <c r="V2308" s="178">
        <v>8</v>
      </c>
      <c r="W2308" s="178">
        <f>Emissions!W2309</f>
        <v>0.59499102803452764</v>
      </c>
      <c r="X2308" s="178" t="str">
        <f>Emissions!X2309</f>
        <v>LB</v>
      </c>
    </row>
    <row r="2309" spans="1:24" x14ac:dyDescent="0.3">
      <c r="A2309" s="175" t="str">
        <f>Emissions!A2310</f>
        <v>42127</v>
      </c>
      <c r="B2309" s="175" t="str">
        <f>Emissions!B2310</f>
        <v>42</v>
      </c>
      <c r="C2309" s="175" t="str">
        <f>Emissions!F2310</f>
        <v>PA</v>
      </c>
      <c r="D2309" s="175" t="str">
        <f>Emissions!C2310</f>
        <v>127</v>
      </c>
      <c r="E2309" s="178" t="str">
        <f>Emissions!D2310</f>
        <v>Wayne</v>
      </c>
      <c r="F2309" s="178" t="str">
        <f>Emissions!E2310</f>
        <v>County</v>
      </c>
      <c r="G2309" s="178">
        <v>2850001000</v>
      </c>
      <c r="H2309" s="178" t="s">
        <v>24044</v>
      </c>
      <c r="I2309" s="178" t="s">
        <v>24041</v>
      </c>
      <c r="J2309" s="178" t="s">
        <v>24046</v>
      </c>
      <c r="K2309" s="178">
        <v>2014</v>
      </c>
      <c r="L2309" s="178">
        <v>515</v>
      </c>
      <c r="M2309" s="178" t="s">
        <v>24042</v>
      </c>
      <c r="N2309" s="183">
        <f>Emissions!P2310</f>
        <v>5.148852468863037</v>
      </c>
      <c r="O2309" s="183" t="str">
        <f>Emissions!Q2310</f>
        <v>LB</v>
      </c>
      <c r="P2309" s="172">
        <f t="shared" si="36"/>
        <v>2.8531061514364547E-2</v>
      </c>
      <c r="Q2309" s="178" t="str">
        <f>Emissions!S2310</f>
        <v xml:space="preserve">LB </v>
      </c>
      <c r="R2309" s="178" t="str">
        <f>Emissions!T2310</f>
        <v xml:space="preserve">LB </v>
      </c>
      <c r="S2309" s="178" t="s">
        <v>24045</v>
      </c>
      <c r="T2309" s="178">
        <v>7439976</v>
      </c>
      <c r="U2309" s="178" t="s">
        <v>24043</v>
      </c>
      <c r="V2309" s="178">
        <v>8</v>
      </c>
      <c r="W2309" s="178">
        <f>Emissions!W2310</f>
        <v>0.14690222651751908</v>
      </c>
      <c r="X2309" s="178" t="str">
        <f>Emissions!X2310</f>
        <v>LB</v>
      </c>
    </row>
    <row r="2310" spans="1:24" x14ac:dyDescent="0.3">
      <c r="A2310" s="175" t="str">
        <f>Emissions!A2311</f>
        <v>42129</v>
      </c>
      <c r="B2310" s="175" t="str">
        <f>Emissions!B2311</f>
        <v>42</v>
      </c>
      <c r="C2310" s="175" t="str">
        <f>Emissions!F2311</f>
        <v>PA</v>
      </c>
      <c r="D2310" s="175" t="str">
        <f>Emissions!C2311</f>
        <v>129</v>
      </c>
      <c r="E2310" s="178" t="str">
        <f>Emissions!D2311</f>
        <v>Westmoreland</v>
      </c>
      <c r="F2310" s="178" t="str">
        <f>Emissions!E2311</f>
        <v>County</v>
      </c>
      <c r="G2310" s="178">
        <v>2850001000</v>
      </c>
      <c r="H2310" s="178" t="s">
        <v>24044</v>
      </c>
      <c r="I2310" s="178" t="s">
        <v>24041</v>
      </c>
      <c r="J2310" s="178" t="s">
        <v>24046</v>
      </c>
      <c r="K2310" s="178">
        <v>2014</v>
      </c>
      <c r="L2310" s="178">
        <v>515</v>
      </c>
      <c r="M2310" s="178" t="s">
        <v>24042</v>
      </c>
      <c r="N2310" s="183">
        <f>Emissions!P2311</f>
        <v>35.993184356566346</v>
      </c>
      <c r="O2310" s="183" t="str">
        <f>Emissions!Q2311</f>
        <v>LB</v>
      </c>
      <c r="P2310" s="172">
        <f t="shared" si="36"/>
        <v>2.8531061514364551E-2</v>
      </c>
      <c r="Q2310" s="178" t="str">
        <f>Emissions!S2311</f>
        <v xml:space="preserve">LB </v>
      </c>
      <c r="R2310" s="178" t="str">
        <f>Emissions!T2311</f>
        <v xml:space="preserve">LB </v>
      </c>
      <c r="S2310" s="178" t="s">
        <v>24045</v>
      </c>
      <c r="T2310" s="178">
        <v>7439976</v>
      </c>
      <c r="U2310" s="178" t="s">
        <v>24043</v>
      </c>
      <c r="V2310" s="178">
        <v>8</v>
      </c>
      <c r="W2310" s="178">
        <f>Emissions!W2311</f>
        <v>1.0269237569750582</v>
      </c>
      <c r="X2310" s="178" t="str">
        <f>Emissions!X2311</f>
        <v>LB</v>
      </c>
    </row>
    <row r="2311" spans="1:24" x14ac:dyDescent="0.3">
      <c r="A2311" s="175" t="str">
        <f>Emissions!A2312</f>
        <v>42131</v>
      </c>
      <c r="B2311" s="175" t="str">
        <f>Emissions!B2312</f>
        <v>42</v>
      </c>
      <c r="C2311" s="175" t="str">
        <f>Emissions!F2312</f>
        <v>PA</v>
      </c>
      <c r="D2311" s="175" t="str">
        <f>Emissions!C2312</f>
        <v>131</v>
      </c>
      <c r="E2311" s="178" t="str">
        <f>Emissions!D2312</f>
        <v>Wyoming</v>
      </c>
      <c r="F2311" s="178" t="str">
        <f>Emissions!E2312</f>
        <v>County</v>
      </c>
      <c r="G2311" s="178">
        <v>2850001000</v>
      </c>
      <c r="H2311" s="178" t="s">
        <v>24044</v>
      </c>
      <c r="I2311" s="178" t="s">
        <v>24041</v>
      </c>
      <c r="J2311" s="178" t="s">
        <v>24046</v>
      </c>
      <c r="K2311" s="178">
        <v>2014</v>
      </c>
      <c r="L2311" s="178">
        <v>515</v>
      </c>
      <c r="M2311" s="178" t="s">
        <v>24042</v>
      </c>
      <c r="N2311" s="183">
        <f>Emissions!P2312</f>
        <v>2.8178900955542909</v>
      </c>
      <c r="O2311" s="183" t="str">
        <f>Emissions!Q2312</f>
        <v>LB</v>
      </c>
      <c r="P2311" s="172">
        <f t="shared" si="36"/>
        <v>2.8531061514364547E-2</v>
      </c>
      <c r="Q2311" s="178" t="str">
        <f>Emissions!S2312</f>
        <v xml:space="preserve">LB </v>
      </c>
      <c r="R2311" s="178" t="str">
        <f>Emissions!T2312</f>
        <v xml:space="preserve">LB </v>
      </c>
      <c r="S2311" s="178" t="s">
        <v>24045</v>
      </c>
      <c r="T2311" s="178">
        <v>7439976</v>
      </c>
      <c r="U2311" s="178" t="s">
        <v>24043</v>
      </c>
      <c r="V2311" s="178">
        <v>8</v>
      </c>
      <c r="W2311" s="178">
        <f>Emissions!W2312</f>
        <v>8.0397395656978066E-2</v>
      </c>
      <c r="X2311" s="178" t="str">
        <f>Emissions!X2312</f>
        <v>LB</v>
      </c>
    </row>
    <row r="2312" spans="1:24" x14ac:dyDescent="0.3">
      <c r="A2312" s="175" t="str">
        <f>Emissions!A2313</f>
        <v>42133</v>
      </c>
      <c r="B2312" s="175" t="str">
        <f>Emissions!B2313</f>
        <v>42</v>
      </c>
      <c r="C2312" s="175" t="str">
        <f>Emissions!F2313</f>
        <v>PA</v>
      </c>
      <c r="D2312" s="175" t="str">
        <f>Emissions!C2313</f>
        <v>133</v>
      </c>
      <c r="E2312" s="178" t="str">
        <f>Emissions!D2313</f>
        <v>York</v>
      </c>
      <c r="F2312" s="178" t="str">
        <f>Emissions!E2313</f>
        <v>County</v>
      </c>
      <c r="G2312" s="178">
        <v>2850001000</v>
      </c>
      <c r="H2312" s="178" t="s">
        <v>24044</v>
      </c>
      <c r="I2312" s="178" t="s">
        <v>24041</v>
      </c>
      <c r="J2312" s="178" t="s">
        <v>24046</v>
      </c>
      <c r="K2312" s="178">
        <v>2014</v>
      </c>
      <c r="L2312" s="178">
        <v>515</v>
      </c>
      <c r="M2312" s="178" t="s">
        <v>24042</v>
      </c>
      <c r="N2312" s="183">
        <f>Emissions!P2313</f>
        <v>44.150550960365138</v>
      </c>
      <c r="O2312" s="183" t="str">
        <f>Emissions!Q2313</f>
        <v>LB</v>
      </c>
      <c r="P2312" s="172">
        <f t="shared" si="36"/>
        <v>2.8531061514364547E-2</v>
      </c>
      <c r="Q2312" s="178" t="str">
        <f>Emissions!S2313</f>
        <v xml:space="preserve">LB </v>
      </c>
      <c r="R2312" s="178" t="str">
        <f>Emissions!T2313</f>
        <v xml:space="preserve">LB </v>
      </c>
      <c r="S2312" s="178" t="s">
        <v>24045</v>
      </c>
      <c r="T2312" s="178">
        <v>7439976</v>
      </c>
      <c r="U2312" s="178" t="s">
        <v>24043</v>
      </c>
      <c r="V2312" s="178">
        <v>8</v>
      </c>
      <c r="W2312" s="178">
        <f>Emissions!W2313</f>
        <v>1.2596620853432645</v>
      </c>
      <c r="X2312" s="178" t="str">
        <f>Emissions!X2313</f>
        <v>LB</v>
      </c>
    </row>
    <row r="2313" spans="1:24" x14ac:dyDescent="0.3">
      <c r="A2313" s="175" t="str">
        <f>Emissions!A2314</f>
        <v>44001</v>
      </c>
      <c r="B2313" s="175" t="str">
        <f>Emissions!B2314</f>
        <v>44</v>
      </c>
      <c r="C2313" s="175" t="str">
        <f>Emissions!F2314</f>
        <v>RI</v>
      </c>
      <c r="D2313" s="175" t="str">
        <f>Emissions!C2314</f>
        <v>001</v>
      </c>
      <c r="E2313" s="178" t="str">
        <f>Emissions!D2314</f>
        <v>Bristol</v>
      </c>
      <c r="F2313" s="178" t="str">
        <f>Emissions!E2314</f>
        <v>County</v>
      </c>
      <c r="G2313" s="178">
        <v>2850001000</v>
      </c>
      <c r="H2313" s="178" t="s">
        <v>24044</v>
      </c>
      <c r="I2313" s="178" t="s">
        <v>24041</v>
      </c>
      <c r="J2313" s="178" t="s">
        <v>24046</v>
      </c>
      <c r="K2313" s="178">
        <v>2014</v>
      </c>
      <c r="L2313" s="178">
        <v>515</v>
      </c>
      <c r="M2313" s="178" t="s">
        <v>24042</v>
      </c>
      <c r="N2313" s="183">
        <f>Emissions!P2314</f>
        <v>4.9143538476376074</v>
      </c>
      <c r="O2313" s="183" t="str">
        <f>Emissions!Q2314</f>
        <v>LB</v>
      </c>
      <c r="P2313" s="172">
        <f t="shared" si="36"/>
        <v>2.8531061514364547E-2</v>
      </c>
      <c r="Q2313" s="178" t="str">
        <f>Emissions!S2314</f>
        <v xml:space="preserve">LB </v>
      </c>
      <c r="R2313" s="178" t="str">
        <f>Emissions!T2314</f>
        <v xml:space="preserve">LB </v>
      </c>
      <c r="S2313" s="178" t="s">
        <v>24045</v>
      </c>
      <c r="T2313" s="178">
        <v>7439976</v>
      </c>
      <c r="U2313" s="178" t="s">
        <v>24043</v>
      </c>
      <c r="V2313" s="178">
        <v>8</v>
      </c>
      <c r="W2313" s="178">
        <f>Emissions!W2314</f>
        <v>0.14021173193030267</v>
      </c>
      <c r="X2313" s="178" t="str">
        <f>Emissions!X2314</f>
        <v>LB</v>
      </c>
    </row>
    <row r="2314" spans="1:24" x14ac:dyDescent="0.3">
      <c r="A2314" s="175" t="str">
        <f>Emissions!A2315</f>
        <v>44003</v>
      </c>
      <c r="B2314" s="175" t="str">
        <f>Emissions!B2315</f>
        <v>44</v>
      </c>
      <c r="C2314" s="175" t="str">
        <f>Emissions!F2315</f>
        <v>RI</v>
      </c>
      <c r="D2314" s="175" t="str">
        <f>Emissions!C2315</f>
        <v>003</v>
      </c>
      <c r="E2314" s="178" t="str">
        <f>Emissions!D2315</f>
        <v>Kent</v>
      </c>
      <c r="F2314" s="178" t="str">
        <f>Emissions!E2315</f>
        <v>County</v>
      </c>
      <c r="G2314" s="178">
        <v>2850001000</v>
      </c>
      <c r="H2314" s="178" t="s">
        <v>24044</v>
      </c>
      <c r="I2314" s="178" t="s">
        <v>24041</v>
      </c>
      <c r="J2314" s="178" t="s">
        <v>24046</v>
      </c>
      <c r="K2314" s="178">
        <v>2014</v>
      </c>
      <c r="L2314" s="178">
        <v>515</v>
      </c>
      <c r="M2314" s="178" t="s">
        <v>24042</v>
      </c>
      <c r="N2314" s="183">
        <f>Emissions!P2315</f>
        <v>16.540917695733853</v>
      </c>
      <c r="O2314" s="183" t="str">
        <f>Emissions!Q2315</f>
        <v>LB</v>
      </c>
      <c r="P2314" s="172">
        <f t="shared" si="36"/>
        <v>2.8531061514364547E-2</v>
      </c>
      <c r="Q2314" s="178" t="str">
        <f>Emissions!S2315</f>
        <v xml:space="preserve">LB </v>
      </c>
      <c r="R2314" s="178" t="str">
        <f>Emissions!T2315</f>
        <v xml:space="preserve">LB </v>
      </c>
      <c r="S2314" s="178" t="s">
        <v>24045</v>
      </c>
      <c r="T2314" s="178">
        <v>7439976</v>
      </c>
      <c r="U2314" s="178" t="s">
        <v>24043</v>
      </c>
      <c r="V2314" s="178">
        <v>8</v>
      </c>
      <c r="W2314" s="178">
        <f>Emissions!W2315</f>
        <v>0.47192994028102364</v>
      </c>
      <c r="X2314" s="178" t="str">
        <f>Emissions!X2315</f>
        <v>LB</v>
      </c>
    </row>
    <row r="2315" spans="1:24" x14ac:dyDescent="0.3">
      <c r="A2315" s="175" t="str">
        <f>Emissions!A2316</f>
        <v>44005</v>
      </c>
      <c r="B2315" s="175" t="str">
        <f>Emissions!B2316</f>
        <v>44</v>
      </c>
      <c r="C2315" s="175" t="str">
        <f>Emissions!F2316</f>
        <v>RI</v>
      </c>
      <c r="D2315" s="175" t="str">
        <f>Emissions!C2316</f>
        <v>005</v>
      </c>
      <c r="E2315" s="178" t="str">
        <f>Emissions!D2316</f>
        <v>Newport</v>
      </c>
      <c r="F2315" s="178" t="str">
        <f>Emissions!E2316</f>
        <v>County</v>
      </c>
      <c r="G2315" s="178">
        <v>2850001000</v>
      </c>
      <c r="H2315" s="178" t="s">
        <v>24044</v>
      </c>
      <c r="I2315" s="178" t="s">
        <v>24041</v>
      </c>
      <c r="J2315" s="178" t="s">
        <v>24046</v>
      </c>
      <c r="K2315" s="178">
        <v>2014</v>
      </c>
      <c r="L2315" s="178">
        <v>515</v>
      </c>
      <c r="M2315" s="178" t="s">
        <v>24042</v>
      </c>
      <c r="N2315" s="183">
        <f>Emissions!P2316</f>
        <v>8.2498237705613153</v>
      </c>
      <c r="O2315" s="183" t="str">
        <f>Emissions!Q2316</f>
        <v>LB</v>
      </c>
      <c r="P2315" s="172">
        <f t="shared" si="36"/>
        <v>2.8531061514364544E-2</v>
      </c>
      <c r="Q2315" s="178" t="str">
        <f>Emissions!S2316</f>
        <v xml:space="preserve">LB </v>
      </c>
      <c r="R2315" s="178" t="str">
        <f>Emissions!T2316</f>
        <v xml:space="preserve">LB </v>
      </c>
      <c r="S2315" s="178" t="s">
        <v>24045</v>
      </c>
      <c r="T2315" s="178">
        <v>7439976</v>
      </c>
      <c r="U2315" s="178" t="s">
        <v>24043</v>
      </c>
      <c r="V2315" s="178">
        <v>8</v>
      </c>
      <c r="W2315" s="178">
        <f>Emissions!W2316</f>
        <v>0.23537622948055173</v>
      </c>
      <c r="X2315" s="178" t="str">
        <f>Emissions!X2316</f>
        <v>LB</v>
      </c>
    </row>
    <row r="2316" spans="1:24" x14ac:dyDescent="0.3">
      <c r="A2316" s="175" t="str">
        <f>Emissions!A2317</f>
        <v>44007</v>
      </c>
      <c r="B2316" s="175" t="str">
        <f>Emissions!B2317</f>
        <v>44</v>
      </c>
      <c r="C2316" s="175" t="str">
        <f>Emissions!F2317</f>
        <v>RI</v>
      </c>
      <c r="D2316" s="175" t="str">
        <f>Emissions!C2317</f>
        <v>007</v>
      </c>
      <c r="E2316" s="178" t="str">
        <f>Emissions!D2317</f>
        <v>Providence</v>
      </c>
      <c r="F2316" s="178" t="str">
        <f>Emissions!E2317</f>
        <v>County</v>
      </c>
      <c r="G2316" s="178">
        <v>2850001000</v>
      </c>
      <c r="H2316" s="178" t="s">
        <v>24044</v>
      </c>
      <c r="I2316" s="178" t="s">
        <v>24041</v>
      </c>
      <c r="J2316" s="178" t="s">
        <v>24046</v>
      </c>
      <c r="K2316" s="178">
        <v>2014</v>
      </c>
      <c r="L2316" s="178">
        <v>515</v>
      </c>
      <c r="M2316" s="178" t="s">
        <v>24042</v>
      </c>
      <c r="N2316" s="183">
        <f>Emissions!P2317</f>
        <v>63.3050113841608</v>
      </c>
      <c r="O2316" s="183" t="str">
        <f>Emissions!Q2317</f>
        <v>LB</v>
      </c>
      <c r="P2316" s="172">
        <f t="shared" si="36"/>
        <v>2.8531061514364547E-2</v>
      </c>
      <c r="Q2316" s="178" t="str">
        <f>Emissions!S2317</f>
        <v xml:space="preserve">LB </v>
      </c>
      <c r="R2316" s="178" t="str">
        <f>Emissions!T2317</f>
        <v xml:space="preserve">LB </v>
      </c>
      <c r="S2316" s="178" t="s">
        <v>24045</v>
      </c>
      <c r="T2316" s="178">
        <v>7439976</v>
      </c>
      <c r="U2316" s="178" t="s">
        <v>24043</v>
      </c>
      <c r="V2316" s="178">
        <v>8</v>
      </c>
      <c r="W2316" s="178">
        <f>Emissions!W2317</f>
        <v>1.8061591739690397</v>
      </c>
      <c r="X2316" s="178" t="str">
        <f>Emissions!X2317</f>
        <v>LB</v>
      </c>
    </row>
    <row r="2317" spans="1:24" x14ac:dyDescent="0.3">
      <c r="A2317" s="175" t="str">
        <f>Emissions!A2318</f>
        <v>44009</v>
      </c>
      <c r="B2317" s="175" t="str">
        <f>Emissions!B2318</f>
        <v>44</v>
      </c>
      <c r="C2317" s="175" t="str">
        <f>Emissions!F2318</f>
        <v>RI</v>
      </c>
      <c r="D2317" s="175" t="str">
        <f>Emissions!C2318</f>
        <v>009</v>
      </c>
      <c r="E2317" s="178" t="str">
        <f>Emissions!D2318</f>
        <v>Washington</v>
      </c>
      <c r="F2317" s="178" t="str">
        <f>Emissions!E2318</f>
        <v>County</v>
      </c>
      <c r="G2317" s="178">
        <v>2850001000</v>
      </c>
      <c r="H2317" s="178" t="s">
        <v>24044</v>
      </c>
      <c r="I2317" s="178" t="s">
        <v>24041</v>
      </c>
      <c r="J2317" s="178" t="s">
        <v>24046</v>
      </c>
      <c r="K2317" s="178">
        <v>2014</v>
      </c>
      <c r="L2317" s="178">
        <v>515</v>
      </c>
      <c r="M2317" s="178" t="s">
        <v>24042</v>
      </c>
      <c r="N2317" s="183">
        <f>Emissions!P2318</f>
        <v>12.686866242658905</v>
      </c>
      <c r="O2317" s="183" t="str">
        <f>Emissions!Q2318</f>
        <v>LB</v>
      </c>
      <c r="P2317" s="172">
        <f t="shared" si="36"/>
        <v>2.8531061514364547E-2</v>
      </c>
      <c r="Q2317" s="178" t="str">
        <f>Emissions!S2318</f>
        <v xml:space="preserve">LB </v>
      </c>
      <c r="R2317" s="178" t="str">
        <f>Emissions!T2318</f>
        <v xml:space="preserve">LB </v>
      </c>
      <c r="S2317" s="178" t="s">
        <v>24045</v>
      </c>
      <c r="T2317" s="178">
        <v>7439976</v>
      </c>
      <c r="U2317" s="178" t="s">
        <v>24043</v>
      </c>
      <c r="V2317" s="178">
        <v>8</v>
      </c>
      <c r="W2317" s="178">
        <f>Emissions!W2318</f>
        <v>0.36196976119381624</v>
      </c>
      <c r="X2317" s="178" t="str">
        <f>Emissions!X2318</f>
        <v>LB</v>
      </c>
    </row>
    <row r="2318" spans="1:24" x14ac:dyDescent="0.3">
      <c r="A2318" s="175" t="str">
        <f>Emissions!A2319</f>
        <v>45001</v>
      </c>
      <c r="B2318" s="175" t="str">
        <f>Emissions!B2319</f>
        <v>45</v>
      </c>
      <c r="C2318" s="175" t="str">
        <f>Emissions!F2319</f>
        <v>SC</v>
      </c>
      <c r="D2318" s="175" t="str">
        <f>Emissions!C2319</f>
        <v>001</v>
      </c>
      <c r="E2318" s="178" t="str">
        <f>Emissions!D2319</f>
        <v>Abbeville</v>
      </c>
      <c r="F2318" s="178" t="str">
        <f>Emissions!E2319</f>
        <v>County</v>
      </c>
      <c r="G2318" s="178">
        <v>2850001000</v>
      </c>
      <c r="H2318" s="178" t="s">
        <v>24044</v>
      </c>
      <c r="I2318" s="178" t="s">
        <v>24041</v>
      </c>
      <c r="J2318" s="178" t="s">
        <v>24046</v>
      </c>
      <c r="K2318" s="178">
        <v>2014</v>
      </c>
      <c r="L2318" s="178">
        <v>515</v>
      </c>
      <c r="M2318" s="178" t="s">
        <v>24042</v>
      </c>
      <c r="N2318" s="183">
        <f>Emissions!P2319</f>
        <v>2.5007509948282283</v>
      </c>
      <c r="O2318" s="183" t="str">
        <f>Emissions!Q2319</f>
        <v>LB</v>
      </c>
      <c r="P2318" s="172">
        <f t="shared" si="36"/>
        <v>2.8531061514364544E-2</v>
      </c>
      <c r="Q2318" s="178" t="str">
        <f>Emissions!S2319</f>
        <v xml:space="preserve">LB </v>
      </c>
      <c r="R2318" s="178" t="str">
        <f>Emissions!T2319</f>
        <v xml:space="preserve">LB </v>
      </c>
      <c r="S2318" s="178" t="s">
        <v>24045</v>
      </c>
      <c r="T2318" s="178">
        <v>7439976</v>
      </c>
      <c r="U2318" s="178" t="s">
        <v>24043</v>
      </c>
      <c r="V2318" s="178">
        <v>8</v>
      </c>
      <c r="W2318" s="178">
        <f>Emissions!W2319</f>
        <v>7.1349080465552508E-2</v>
      </c>
      <c r="X2318" s="178" t="str">
        <f>Emissions!X2319</f>
        <v>LB</v>
      </c>
    </row>
    <row r="2319" spans="1:24" x14ac:dyDescent="0.3">
      <c r="A2319" s="175" t="str">
        <f>Emissions!A2320</f>
        <v>45003</v>
      </c>
      <c r="B2319" s="175" t="str">
        <f>Emissions!B2320</f>
        <v>45</v>
      </c>
      <c r="C2319" s="175" t="str">
        <f>Emissions!F2320</f>
        <v>SC</v>
      </c>
      <c r="D2319" s="175" t="str">
        <f>Emissions!C2320</f>
        <v>003</v>
      </c>
      <c r="E2319" s="178" t="str">
        <f>Emissions!D2320</f>
        <v>Aiken</v>
      </c>
      <c r="F2319" s="178" t="str">
        <f>Emissions!E2320</f>
        <v>County</v>
      </c>
      <c r="G2319" s="178">
        <v>2850001000</v>
      </c>
      <c r="H2319" s="178" t="s">
        <v>24044</v>
      </c>
      <c r="I2319" s="178" t="s">
        <v>24041</v>
      </c>
      <c r="J2319" s="178" t="s">
        <v>24046</v>
      </c>
      <c r="K2319" s="178">
        <v>2014</v>
      </c>
      <c r="L2319" s="178">
        <v>515</v>
      </c>
      <c r="M2319" s="178" t="s">
        <v>24042</v>
      </c>
      <c r="N2319" s="183">
        <f>Emissions!P2320</f>
        <v>16.503353841415386</v>
      </c>
      <c r="O2319" s="183" t="str">
        <f>Emissions!Q2320</f>
        <v>LB</v>
      </c>
      <c r="P2319" s="172">
        <f t="shared" si="36"/>
        <v>2.8531061514364544E-2</v>
      </c>
      <c r="Q2319" s="178" t="str">
        <f>Emissions!S2320</f>
        <v xml:space="preserve">LB </v>
      </c>
      <c r="R2319" s="178" t="str">
        <f>Emissions!T2320</f>
        <v xml:space="preserve">LB </v>
      </c>
      <c r="S2319" s="178" t="s">
        <v>24045</v>
      </c>
      <c r="T2319" s="178">
        <v>7439976</v>
      </c>
      <c r="U2319" s="178" t="s">
        <v>24043</v>
      </c>
      <c r="V2319" s="178">
        <v>8</v>
      </c>
      <c r="W2319" s="178">
        <f>Emissions!W2320</f>
        <v>0.47085820364274678</v>
      </c>
      <c r="X2319" s="178" t="str">
        <f>Emissions!X2320</f>
        <v>LB</v>
      </c>
    </row>
    <row r="2320" spans="1:24" x14ac:dyDescent="0.3">
      <c r="A2320" s="175" t="str">
        <f>Emissions!A2321</f>
        <v>45005</v>
      </c>
      <c r="B2320" s="175" t="str">
        <f>Emissions!B2321</f>
        <v>45</v>
      </c>
      <c r="C2320" s="175" t="str">
        <f>Emissions!F2321</f>
        <v>SC</v>
      </c>
      <c r="D2320" s="175" t="str">
        <f>Emissions!C2321</f>
        <v>005</v>
      </c>
      <c r="E2320" s="178" t="str">
        <f>Emissions!D2321</f>
        <v>Allendale</v>
      </c>
      <c r="F2320" s="178" t="str">
        <f>Emissions!E2321</f>
        <v>County</v>
      </c>
      <c r="G2320" s="178">
        <v>2850001000</v>
      </c>
      <c r="H2320" s="178" t="s">
        <v>24044</v>
      </c>
      <c r="I2320" s="178" t="s">
        <v>24041</v>
      </c>
      <c r="J2320" s="178" t="s">
        <v>24046</v>
      </c>
      <c r="K2320" s="178">
        <v>2014</v>
      </c>
      <c r="L2320" s="178">
        <v>515</v>
      </c>
      <c r="M2320" s="178" t="s">
        <v>24042</v>
      </c>
      <c r="N2320" s="183">
        <f>Emissions!P2321</f>
        <v>0.97115084698015908</v>
      </c>
      <c r="O2320" s="183" t="str">
        <f>Emissions!Q2321</f>
        <v>LB</v>
      </c>
      <c r="P2320" s="172">
        <f t="shared" si="36"/>
        <v>2.8531061514364544E-2</v>
      </c>
      <c r="Q2320" s="178" t="str">
        <f>Emissions!S2321</f>
        <v xml:space="preserve">LB </v>
      </c>
      <c r="R2320" s="178" t="str">
        <f>Emissions!T2321</f>
        <v xml:space="preserve">LB </v>
      </c>
      <c r="S2320" s="178" t="s">
        <v>24045</v>
      </c>
      <c r="T2320" s="178">
        <v>7439976</v>
      </c>
      <c r="U2320" s="178" t="s">
        <v>24043</v>
      </c>
      <c r="V2320" s="178">
        <v>8</v>
      </c>
      <c r="W2320" s="178">
        <f>Emissions!W2321</f>
        <v>2.7707964554918148E-2</v>
      </c>
      <c r="X2320" s="178" t="str">
        <f>Emissions!X2321</f>
        <v>LB</v>
      </c>
    </row>
    <row r="2321" spans="1:24" x14ac:dyDescent="0.3">
      <c r="A2321" s="175" t="str">
        <f>Emissions!A2322</f>
        <v>45007</v>
      </c>
      <c r="B2321" s="175" t="str">
        <f>Emissions!B2322</f>
        <v>45</v>
      </c>
      <c r="C2321" s="175" t="str">
        <f>Emissions!F2322</f>
        <v>SC</v>
      </c>
      <c r="D2321" s="175" t="str">
        <f>Emissions!C2322</f>
        <v>007</v>
      </c>
      <c r="E2321" s="178" t="str">
        <f>Emissions!D2322</f>
        <v>Anderson</v>
      </c>
      <c r="F2321" s="178" t="str">
        <f>Emissions!E2322</f>
        <v>County</v>
      </c>
      <c r="G2321" s="178">
        <v>2850001000</v>
      </c>
      <c r="H2321" s="178" t="s">
        <v>24044</v>
      </c>
      <c r="I2321" s="178" t="s">
        <v>24041</v>
      </c>
      <c r="J2321" s="178" t="s">
        <v>24046</v>
      </c>
      <c r="K2321" s="178">
        <v>2014</v>
      </c>
      <c r="L2321" s="178">
        <v>515</v>
      </c>
      <c r="M2321" s="178" t="s">
        <v>24042</v>
      </c>
      <c r="N2321" s="183">
        <f>Emissions!P2322</f>
        <v>19.313831336384162</v>
      </c>
      <c r="O2321" s="183" t="str">
        <f>Emissions!Q2322</f>
        <v>LB</v>
      </c>
      <c r="P2321" s="172">
        <f t="shared" si="36"/>
        <v>2.8531061514364547E-2</v>
      </c>
      <c r="Q2321" s="178" t="str">
        <f>Emissions!S2322</f>
        <v xml:space="preserve">LB </v>
      </c>
      <c r="R2321" s="178" t="str">
        <f>Emissions!T2322</f>
        <v xml:space="preserve">LB </v>
      </c>
      <c r="S2321" s="178" t="s">
        <v>24045</v>
      </c>
      <c r="T2321" s="178">
        <v>7439976</v>
      </c>
      <c r="U2321" s="178" t="s">
        <v>24043</v>
      </c>
      <c r="V2321" s="178">
        <v>8</v>
      </c>
      <c r="W2321" s="178">
        <f>Emissions!W2322</f>
        <v>0.55104410993643815</v>
      </c>
      <c r="X2321" s="178" t="str">
        <f>Emissions!X2322</f>
        <v>LB</v>
      </c>
    </row>
    <row r="2322" spans="1:24" x14ac:dyDescent="0.3">
      <c r="A2322" s="175" t="str">
        <f>Emissions!A2323</f>
        <v>45009</v>
      </c>
      <c r="B2322" s="175" t="str">
        <f>Emissions!B2323</f>
        <v>45</v>
      </c>
      <c r="C2322" s="175" t="str">
        <f>Emissions!F2323</f>
        <v>SC</v>
      </c>
      <c r="D2322" s="175" t="str">
        <f>Emissions!C2323</f>
        <v>009</v>
      </c>
      <c r="E2322" s="178" t="str">
        <f>Emissions!D2323</f>
        <v>Bamberg</v>
      </c>
      <c r="F2322" s="178" t="str">
        <f>Emissions!E2323</f>
        <v>County</v>
      </c>
      <c r="G2322" s="178">
        <v>2850001000</v>
      </c>
      <c r="H2322" s="178" t="s">
        <v>24044</v>
      </c>
      <c r="I2322" s="178" t="s">
        <v>24041</v>
      </c>
      <c r="J2322" s="178" t="s">
        <v>24046</v>
      </c>
      <c r="K2322" s="178">
        <v>2014</v>
      </c>
      <c r="L2322" s="178">
        <v>515</v>
      </c>
      <c r="M2322" s="178" t="s">
        <v>24042</v>
      </c>
      <c r="N2322" s="183">
        <f>Emissions!P2323</f>
        <v>1.5207851633680016</v>
      </c>
      <c r="O2322" s="183" t="str">
        <f>Emissions!Q2323</f>
        <v>LB</v>
      </c>
      <c r="P2322" s="172">
        <f t="shared" si="36"/>
        <v>2.8531061514364544E-2</v>
      </c>
      <c r="Q2322" s="178" t="str">
        <f>Emissions!S2323</f>
        <v xml:space="preserve">LB </v>
      </c>
      <c r="R2322" s="178" t="str">
        <f>Emissions!T2323</f>
        <v xml:space="preserve">LB </v>
      </c>
      <c r="S2322" s="178" t="s">
        <v>24045</v>
      </c>
      <c r="T2322" s="178">
        <v>7439976</v>
      </c>
      <c r="U2322" s="178" t="s">
        <v>24043</v>
      </c>
      <c r="V2322" s="178">
        <v>8</v>
      </c>
      <c r="W2322" s="178">
        <f>Emissions!W2323</f>
        <v>4.3389615046185388E-2</v>
      </c>
      <c r="X2322" s="178" t="str">
        <f>Emissions!X2323</f>
        <v>LB</v>
      </c>
    </row>
    <row r="2323" spans="1:24" x14ac:dyDescent="0.3">
      <c r="A2323" s="175" t="str">
        <f>Emissions!A2324</f>
        <v>45011</v>
      </c>
      <c r="B2323" s="175" t="str">
        <f>Emissions!B2324</f>
        <v>45</v>
      </c>
      <c r="C2323" s="175" t="str">
        <f>Emissions!F2324</f>
        <v>SC</v>
      </c>
      <c r="D2323" s="175" t="str">
        <f>Emissions!C2324</f>
        <v>011</v>
      </c>
      <c r="E2323" s="178" t="str">
        <f>Emissions!D2324</f>
        <v>Barnwell</v>
      </c>
      <c r="F2323" s="178" t="str">
        <f>Emissions!E2324</f>
        <v>County</v>
      </c>
      <c r="G2323" s="178">
        <v>2850001000</v>
      </c>
      <c r="H2323" s="178" t="s">
        <v>24044</v>
      </c>
      <c r="I2323" s="178" t="s">
        <v>24041</v>
      </c>
      <c r="J2323" s="178" t="s">
        <v>24046</v>
      </c>
      <c r="K2323" s="178">
        <v>2014</v>
      </c>
      <c r="L2323" s="178">
        <v>515</v>
      </c>
      <c r="M2323" s="178" t="s">
        <v>24042</v>
      </c>
      <c r="N2323" s="183">
        <f>Emissions!P2324</f>
        <v>2.1996391386113783</v>
      </c>
      <c r="O2323" s="183" t="str">
        <f>Emissions!Q2324</f>
        <v>LB</v>
      </c>
      <c r="P2323" s="172">
        <f t="shared" si="36"/>
        <v>2.8531061514364547E-2</v>
      </c>
      <c r="Q2323" s="178" t="str">
        <f>Emissions!S2324</f>
        <v xml:space="preserve">LB </v>
      </c>
      <c r="R2323" s="178" t="str">
        <f>Emissions!T2324</f>
        <v xml:space="preserve">LB </v>
      </c>
      <c r="S2323" s="178" t="s">
        <v>24045</v>
      </c>
      <c r="T2323" s="178">
        <v>7439976</v>
      </c>
      <c r="U2323" s="178" t="s">
        <v>24043</v>
      </c>
      <c r="V2323" s="178">
        <v>8</v>
      </c>
      <c r="W2323" s="178">
        <f>Emissions!W2324</f>
        <v>6.2758039573125077E-2</v>
      </c>
      <c r="X2323" s="178" t="str">
        <f>Emissions!X2324</f>
        <v>LB</v>
      </c>
    </row>
    <row r="2324" spans="1:24" x14ac:dyDescent="0.3">
      <c r="A2324" s="175" t="str">
        <f>Emissions!A2325</f>
        <v>45013</v>
      </c>
      <c r="B2324" s="175" t="str">
        <f>Emissions!B2325</f>
        <v>45</v>
      </c>
      <c r="C2324" s="175" t="str">
        <f>Emissions!F2325</f>
        <v>SC</v>
      </c>
      <c r="D2324" s="175" t="str">
        <f>Emissions!C2325</f>
        <v>013</v>
      </c>
      <c r="E2324" s="178" t="str">
        <f>Emissions!D2325</f>
        <v>Beaufort</v>
      </c>
      <c r="F2324" s="178" t="str">
        <f>Emissions!E2325</f>
        <v>County</v>
      </c>
      <c r="G2324" s="178">
        <v>2850001000</v>
      </c>
      <c r="H2324" s="178" t="s">
        <v>24044</v>
      </c>
      <c r="I2324" s="178" t="s">
        <v>24041</v>
      </c>
      <c r="J2324" s="178" t="s">
        <v>24046</v>
      </c>
      <c r="K2324" s="178">
        <v>2014</v>
      </c>
      <c r="L2324" s="178">
        <v>515</v>
      </c>
      <c r="M2324" s="178" t="s">
        <v>24042</v>
      </c>
      <c r="N2324" s="183">
        <f>Emissions!P2325</f>
        <v>17.615143758963889</v>
      </c>
      <c r="O2324" s="183" t="str">
        <f>Emissions!Q2325</f>
        <v>LB</v>
      </c>
      <c r="P2324" s="172">
        <f t="shared" si="36"/>
        <v>2.8531061514364547E-2</v>
      </c>
      <c r="Q2324" s="178" t="str">
        <f>Emissions!S2325</f>
        <v xml:space="preserve">LB </v>
      </c>
      <c r="R2324" s="178" t="str">
        <f>Emissions!T2325</f>
        <v xml:space="preserve">LB </v>
      </c>
      <c r="S2324" s="178" t="s">
        <v>24045</v>
      </c>
      <c r="T2324" s="178">
        <v>7439976</v>
      </c>
      <c r="U2324" s="178" t="s">
        <v>24043</v>
      </c>
      <c r="V2324" s="178">
        <v>8</v>
      </c>
      <c r="W2324" s="178">
        <f>Emissions!W2325</f>
        <v>0.50257875017137343</v>
      </c>
      <c r="X2324" s="178" t="str">
        <f>Emissions!X2325</f>
        <v>LB</v>
      </c>
    </row>
    <row r="2325" spans="1:24" x14ac:dyDescent="0.3">
      <c r="A2325" s="175" t="str">
        <f>Emissions!A2326</f>
        <v>45015</v>
      </c>
      <c r="B2325" s="175" t="str">
        <f>Emissions!B2326</f>
        <v>45</v>
      </c>
      <c r="C2325" s="175" t="str">
        <f>Emissions!F2326</f>
        <v>SC</v>
      </c>
      <c r="D2325" s="175" t="str">
        <f>Emissions!C2326</f>
        <v>015</v>
      </c>
      <c r="E2325" s="178" t="str">
        <f>Emissions!D2326</f>
        <v>Berkeley</v>
      </c>
      <c r="F2325" s="178" t="str">
        <f>Emissions!E2326</f>
        <v>County</v>
      </c>
      <c r="G2325" s="178">
        <v>2850001000</v>
      </c>
      <c r="H2325" s="178" t="s">
        <v>24044</v>
      </c>
      <c r="I2325" s="178" t="s">
        <v>24041</v>
      </c>
      <c r="J2325" s="178" t="s">
        <v>24046</v>
      </c>
      <c r="K2325" s="178">
        <v>2014</v>
      </c>
      <c r="L2325" s="178">
        <v>515</v>
      </c>
      <c r="M2325" s="178" t="s">
        <v>24042</v>
      </c>
      <c r="N2325" s="183">
        <f>Emissions!P2326</f>
        <v>19.854249987179209</v>
      </c>
      <c r="O2325" s="183" t="str">
        <f>Emissions!Q2326</f>
        <v>LB</v>
      </c>
      <c r="P2325" s="172">
        <f t="shared" si="36"/>
        <v>2.8531061514364544E-2</v>
      </c>
      <c r="Q2325" s="178" t="str">
        <f>Emissions!S2326</f>
        <v xml:space="preserve">LB </v>
      </c>
      <c r="R2325" s="178" t="str">
        <f>Emissions!T2326</f>
        <v xml:space="preserve">LB </v>
      </c>
      <c r="S2325" s="178" t="s">
        <v>24045</v>
      </c>
      <c r="T2325" s="178">
        <v>7439976</v>
      </c>
      <c r="U2325" s="178" t="s">
        <v>24043</v>
      </c>
      <c r="V2325" s="178">
        <v>8</v>
      </c>
      <c r="W2325" s="178">
        <f>Emissions!W2326</f>
        <v>0.56646282770578149</v>
      </c>
      <c r="X2325" s="178" t="str">
        <f>Emissions!X2326</f>
        <v>LB</v>
      </c>
    </row>
    <row r="2326" spans="1:24" x14ac:dyDescent="0.3">
      <c r="A2326" s="175" t="str">
        <f>Emissions!A2327</f>
        <v>45017</v>
      </c>
      <c r="B2326" s="175" t="str">
        <f>Emissions!B2327</f>
        <v>45</v>
      </c>
      <c r="C2326" s="175" t="str">
        <f>Emissions!F2327</f>
        <v>SC</v>
      </c>
      <c r="D2326" s="175" t="str">
        <f>Emissions!C2327</f>
        <v>017</v>
      </c>
      <c r="E2326" s="178" t="str">
        <f>Emissions!D2327</f>
        <v>Calhoun</v>
      </c>
      <c r="F2326" s="178" t="str">
        <f>Emissions!E2327</f>
        <v>County</v>
      </c>
      <c r="G2326" s="178">
        <v>2850001000</v>
      </c>
      <c r="H2326" s="178" t="s">
        <v>24044</v>
      </c>
      <c r="I2326" s="178" t="s">
        <v>24041</v>
      </c>
      <c r="J2326" s="178" t="s">
        <v>24046</v>
      </c>
      <c r="K2326" s="178">
        <v>2014</v>
      </c>
      <c r="L2326" s="178">
        <v>515</v>
      </c>
      <c r="M2326" s="178" t="s">
        <v>24042</v>
      </c>
      <c r="N2326" s="183">
        <f>Emissions!P2327</f>
        <v>1.4903333988004959</v>
      </c>
      <c r="O2326" s="183" t="str">
        <f>Emissions!Q2327</f>
        <v>LB</v>
      </c>
      <c r="P2326" s="172">
        <f t="shared" si="36"/>
        <v>2.8531061514364547E-2</v>
      </c>
      <c r="Q2326" s="178" t="str">
        <f>Emissions!S2327</f>
        <v xml:space="preserve">LB </v>
      </c>
      <c r="R2326" s="178" t="str">
        <f>Emissions!T2327</f>
        <v xml:space="preserve">LB </v>
      </c>
      <c r="S2326" s="178" t="s">
        <v>24045</v>
      </c>
      <c r="T2326" s="178">
        <v>7439976</v>
      </c>
      <c r="U2326" s="178" t="s">
        <v>24043</v>
      </c>
      <c r="V2326" s="178">
        <v>8</v>
      </c>
      <c r="W2326" s="178">
        <f>Emissions!W2327</f>
        <v>4.2520793878088936E-2</v>
      </c>
      <c r="X2326" s="178" t="str">
        <f>Emissions!X2327</f>
        <v>LB</v>
      </c>
    </row>
    <row r="2327" spans="1:24" x14ac:dyDescent="0.3">
      <c r="A2327" s="175" t="str">
        <f>Emissions!A2328</f>
        <v>45019</v>
      </c>
      <c r="B2327" s="175" t="str">
        <f>Emissions!B2328</f>
        <v>45</v>
      </c>
      <c r="C2327" s="175" t="str">
        <f>Emissions!F2328</f>
        <v>SC</v>
      </c>
      <c r="D2327" s="175" t="str">
        <f>Emissions!C2328</f>
        <v>019</v>
      </c>
      <c r="E2327" s="178" t="str">
        <f>Emissions!D2328</f>
        <v>Charleston</v>
      </c>
      <c r="F2327" s="178" t="str">
        <f>Emissions!E2328</f>
        <v>County</v>
      </c>
      <c r="G2327" s="178">
        <v>2850001000</v>
      </c>
      <c r="H2327" s="178" t="s">
        <v>24044</v>
      </c>
      <c r="I2327" s="178" t="s">
        <v>24041</v>
      </c>
      <c r="J2327" s="178" t="s">
        <v>24046</v>
      </c>
      <c r="K2327" s="178">
        <v>2014</v>
      </c>
      <c r="L2327" s="178">
        <v>515</v>
      </c>
      <c r="M2327" s="178" t="s">
        <v>24042</v>
      </c>
      <c r="N2327" s="183">
        <f>Emissions!P2328</f>
        <v>38.166378541737522</v>
      </c>
      <c r="O2327" s="183" t="str">
        <f>Emissions!Q2328</f>
        <v>LB</v>
      </c>
      <c r="P2327" s="172">
        <f t="shared" si="36"/>
        <v>2.8531061514364544E-2</v>
      </c>
      <c r="Q2327" s="178" t="str">
        <f>Emissions!S2328</f>
        <v xml:space="preserve">LB </v>
      </c>
      <c r="R2327" s="178" t="str">
        <f>Emissions!T2328</f>
        <v xml:space="preserve">LB </v>
      </c>
      <c r="S2327" s="178" t="s">
        <v>24045</v>
      </c>
      <c r="T2327" s="178">
        <v>7439976</v>
      </c>
      <c r="U2327" s="178" t="s">
        <v>24043</v>
      </c>
      <c r="V2327" s="178">
        <v>8</v>
      </c>
      <c r="W2327" s="178">
        <f>Emissions!W2328</f>
        <v>1.0889272939548362</v>
      </c>
      <c r="X2327" s="178" t="str">
        <f>Emissions!X2328</f>
        <v>LB</v>
      </c>
    </row>
    <row r="2328" spans="1:24" x14ac:dyDescent="0.3">
      <c r="A2328" s="175" t="str">
        <f>Emissions!A2329</f>
        <v>45021</v>
      </c>
      <c r="B2328" s="175" t="str">
        <f>Emissions!B2329</f>
        <v>45</v>
      </c>
      <c r="C2328" s="175" t="str">
        <f>Emissions!F2329</f>
        <v>SC</v>
      </c>
      <c r="D2328" s="175" t="str">
        <f>Emissions!C2329</f>
        <v>021</v>
      </c>
      <c r="E2328" s="178" t="str">
        <f>Emissions!D2329</f>
        <v>Cherokee</v>
      </c>
      <c r="F2328" s="178" t="str">
        <f>Emissions!E2329</f>
        <v>County</v>
      </c>
      <c r="G2328" s="178">
        <v>2850001000</v>
      </c>
      <c r="H2328" s="178" t="s">
        <v>24044</v>
      </c>
      <c r="I2328" s="178" t="s">
        <v>24041</v>
      </c>
      <c r="J2328" s="178" t="s">
        <v>24046</v>
      </c>
      <c r="K2328" s="178">
        <v>2014</v>
      </c>
      <c r="L2328" s="178">
        <v>515</v>
      </c>
      <c r="M2328" s="178" t="s">
        <v>24042</v>
      </c>
      <c r="N2328" s="183">
        <f>Emissions!P2329</f>
        <v>5.6119396649011275</v>
      </c>
      <c r="O2328" s="183" t="str">
        <f>Emissions!Q2329</f>
        <v>LB</v>
      </c>
      <c r="P2328" s="172">
        <f t="shared" si="36"/>
        <v>2.8531061514364547E-2</v>
      </c>
      <c r="Q2328" s="178" t="str">
        <f>Emissions!S2329</f>
        <v xml:space="preserve">LB </v>
      </c>
      <c r="R2328" s="178" t="str">
        <f>Emissions!T2329</f>
        <v xml:space="preserve">LB </v>
      </c>
      <c r="S2328" s="178" t="s">
        <v>24045</v>
      </c>
      <c r="T2328" s="178">
        <v>7439976</v>
      </c>
      <c r="U2328" s="178" t="s">
        <v>24043</v>
      </c>
      <c r="V2328" s="178">
        <v>8</v>
      </c>
      <c r="W2328" s="178">
        <f>Emissions!W2329</f>
        <v>0.16011459579419643</v>
      </c>
      <c r="X2328" s="178" t="str">
        <f>Emissions!X2329</f>
        <v>LB</v>
      </c>
    </row>
    <row r="2329" spans="1:24" x14ac:dyDescent="0.3">
      <c r="A2329" s="175" t="str">
        <f>Emissions!A2330</f>
        <v>45023</v>
      </c>
      <c r="B2329" s="175" t="str">
        <f>Emissions!B2330</f>
        <v>45</v>
      </c>
      <c r="C2329" s="175" t="str">
        <f>Emissions!F2330</f>
        <v>SC</v>
      </c>
      <c r="D2329" s="175" t="str">
        <f>Emissions!C2330</f>
        <v>023</v>
      </c>
      <c r="E2329" s="178" t="str">
        <f>Emissions!D2330</f>
        <v>Chester</v>
      </c>
      <c r="F2329" s="178" t="str">
        <f>Emissions!E2330</f>
        <v>County</v>
      </c>
      <c r="G2329" s="178">
        <v>2850001000</v>
      </c>
      <c r="H2329" s="178" t="s">
        <v>24044</v>
      </c>
      <c r="I2329" s="178" t="s">
        <v>24041</v>
      </c>
      <c r="J2329" s="178" t="s">
        <v>24046</v>
      </c>
      <c r="K2329" s="178">
        <v>2014</v>
      </c>
      <c r="L2329" s="178">
        <v>515</v>
      </c>
      <c r="M2329" s="178" t="s">
        <v>24042</v>
      </c>
      <c r="N2329" s="183">
        <f>Emissions!P2330</f>
        <v>3.2392062855902428</v>
      </c>
      <c r="O2329" s="183" t="str">
        <f>Emissions!Q2330</f>
        <v>LB</v>
      </c>
      <c r="P2329" s="172">
        <f t="shared" si="36"/>
        <v>2.8531061514364547E-2</v>
      </c>
      <c r="Q2329" s="178" t="str">
        <f>Emissions!S2330</f>
        <v xml:space="preserve">LB </v>
      </c>
      <c r="R2329" s="178" t="str">
        <f>Emissions!T2330</f>
        <v xml:space="preserve">LB </v>
      </c>
      <c r="S2329" s="178" t="s">
        <v>24045</v>
      </c>
      <c r="T2329" s="178">
        <v>7439976</v>
      </c>
      <c r="U2329" s="178" t="s">
        <v>24043</v>
      </c>
      <c r="V2329" s="178">
        <v>8</v>
      </c>
      <c r="W2329" s="178">
        <f>Emissions!W2330</f>
        <v>9.2417993791891515E-2</v>
      </c>
      <c r="X2329" s="178" t="str">
        <f>Emissions!X2330</f>
        <v>LB</v>
      </c>
    </row>
    <row r="2330" spans="1:24" x14ac:dyDescent="0.3">
      <c r="A2330" s="175" t="str">
        <f>Emissions!A2331</f>
        <v>45025</v>
      </c>
      <c r="B2330" s="175" t="str">
        <f>Emissions!B2331</f>
        <v>45</v>
      </c>
      <c r="C2330" s="175" t="str">
        <f>Emissions!F2331</f>
        <v>SC</v>
      </c>
      <c r="D2330" s="175" t="str">
        <f>Emissions!C2331</f>
        <v>025</v>
      </c>
      <c r="E2330" s="178" t="str">
        <f>Emissions!D2331</f>
        <v>Chesterfield</v>
      </c>
      <c r="F2330" s="178" t="str">
        <f>Emissions!E2331</f>
        <v>County</v>
      </c>
      <c r="G2330" s="178">
        <v>2850001000</v>
      </c>
      <c r="H2330" s="178" t="s">
        <v>24044</v>
      </c>
      <c r="I2330" s="178" t="s">
        <v>24041</v>
      </c>
      <c r="J2330" s="178" t="s">
        <v>24046</v>
      </c>
      <c r="K2330" s="178">
        <v>2014</v>
      </c>
      <c r="L2330" s="178">
        <v>515</v>
      </c>
      <c r="M2330" s="178" t="s">
        <v>24042</v>
      </c>
      <c r="N2330" s="183">
        <f>Emissions!P2331</f>
        <v>4.6203540811717208</v>
      </c>
      <c r="O2330" s="183" t="str">
        <f>Emissions!Q2331</f>
        <v>LB</v>
      </c>
      <c r="P2330" s="172">
        <f t="shared" si="36"/>
        <v>2.8531061514364544E-2</v>
      </c>
      <c r="Q2330" s="178" t="str">
        <f>Emissions!S2331</f>
        <v xml:space="preserve">LB </v>
      </c>
      <c r="R2330" s="178" t="str">
        <f>Emissions!T2331</f>
        <v xml:space="preserve">LB </v>
      </c>
      <c r="S2330" s="178" t="s">
        <v>24045</v>
      </c>
      <c r="T2330" s="178">
        <v>7439976</v>
      </c>
      <c r="U2330" s="178" t="s">
        <v>24043</v>
      </c>
      <c r="V2330" s="178">
        <v>8</v>
      </c>
      <c r="W2330" s="178">
        <f>Emissions!W2331</f>
        <v>0.13182360650805564</v>
      </c>
      <c r="X2330" s="178" t="str">
        <f>Emissions!X2331</f>
        <v>LB</v>
      </c>
    </row>
    <row r="2331" spans="1:24" x14ac:dyDescent="0.3">
      <c r="A2331" s="175" t="str">
        <f>Emissions!A2332</f>
        <v>45027</v>
      </c>
      <c r="B2331" s="175" t="str">
        <f>Emissions!B2332</f>
        <v>45</v>
      </c>
      <c r="C2331" s="175" t="str">
        <f>Emissions!F2332</f>
        <v>SC</v>
      </c>
      <c r="D2331" s="175" t="str">
        <f>Emissions!C2332</f>
        <v>027</v>
      </c>
      <c r="E2331" s="178" t="str">
        <f>Emissions!D2332</f>
        <v>Clarendon</v>
      </c>
      <c r="F2331" s="178" t="str">
        <f>Emissions!E2332</f>
        <v>County</v>
      </c>
      <c r="G2331" s="178">
        <v>2850001000</v>
      </c>
      <c r="H2331" s="178" t="s">
        <v>24044</v>
      </c>
      <c r="I2331" s="178" t="s">
        <v>24041</v>
      </c>
      <c r="J2331" s="178" t="s">
        <v>24046</v>
      </c>
      <c r="K2331" s="178">
        <v>2014</v>
      </c>
      <c r="L2331" s="178">
        <v>515</v>
      </c>
      <c r="M2331" s="178" t="s">
        <v>24042</v>
      </c>
      <c r="N2331" s="183">
        <f>Emissions!P2332</f>
        <v>3.4171086996425131</v>
      </c>
      <c r="O2331" s="183" t="str">
        <f>Emissions!Q2332</f>
        <v>LB</v>
      </c>
      <c r="P2331" s="172">
        <f t="shared" si="36"/>
        <v>2.8531061514364547E-2</v>
      </c>
      <c r="Q2331" s="178" t="str">
        <f>Emissions!S2332</f>
        <v xml:space="preserve">LB </v>
      </c>
      <c r="R2331" s="178" t="str">
        <f>Emissions!T2332</f>
        <v xml:space="preserve">LB </v>
      </c>
      <c r="S2331" s="178" t="s">
        <v>24045</v>
      </c>
      <c r="T2331" s="178">
        <v>7439976</v>
      </c>
      <c r="U2331" s="178" t="s">
        <v>24043</v>
      </c>
      <c r="V2331" s="178">
        <v>8</v>
      </c>
      <c r="W2331" s="178">
        <f>Emissions!W2332</f>
        <v>9.7493738510770783E-2</v>
      </c>
      <c r="X2331" s="178" t="str">
        <f>Emissions!X2332</f>
        <v>LB</v>
      </c>
    </row>
    <row r="2332" spans="1:24" x14ac:dyDescent="0.3">
      <c r="A2332" s="175" t="str">
        <f>Emissions!A2333</f>
        <v>45029</v>
      </c>
      <c r="B2332" s="175" t="str">
        <f>Emissions!B2333</f>
        <v>45</v>
      </c>
      <c r="C2332" s="175" t="str">
        <f>Emissions!F2333</f>
        <v>SC</v>
      </c>
      <c r="D2332" s="175" t="str">
        <f>Emissions!C2333</f>
        <v>029</v>
      </c>
      <c r="E2332" s="178" t="str">
        <f>Emissions!D2333</f>
        <v>Colleton</v>
      </c>
      <c r="F2332" s="178" t="str">
        <f>Emissions!E2333</f>
        <v>County</v>
      </c>
      <c r="G2332" s="178">
        <v>2850001000</v>
      </c>
      <c r="H2332" s="178" t="s">
        <v>24044</v>
      </c>
      <c r="I2332" s="178" t="s">
        <v>24041</v>
      </c>
      <c r="J2332" s="178" t="s">
        <v>24046</v>
      </c>
      <c r="K2332" s="178">
        <v>2014</v>
      </c>
      <c r="L2332" s="178">
        <v>515</v>
      </c>
      <c r="M2332" s="178" t="s">
        <v>24042</v>
      </c>
      <c r="N2332" s="183">
        <f>Emissions!P2333</f>
        <v>3.7835315772344082</v>
      </c>
      <c r="O2332" s="183" t="str">
        <f>Emissions!Q2333</f>
        <v>LB</v>
      </c>
      <c r="P2332" s="172">
        <f t="shared" si="36"/>
        <v>2.8531061514364547E-2</v>
      </c>
      <c r="Q2332" s="178" t="str">
        <f>Emissions!S2333</f>
        <v xml:space="preserve">LB </v>
      </c>
      <c r="R2332" s="178" t="str">
        <f>Emissions!T2333</f>
        <v xml:space="preserve">LB </v>
      </c>
      <c r="S2332" s="178" t="s">
        <v>24045</v>
      </c>
      <c r="T2332" s="178">
        <v>7439976</v>
      </c>
      <c r="U2332" s="178" t="s">
        <v>24043</v>
      </c>
      <c r="V2332" s="178">
        <v>8</v>
      </c>
      <c r="W2332" s="178">
        <f>Emissions!W2333</f>
        <v>0.10794817217161562</v>
      </c>
      <c r="X2332" s="178" t="str">
        <f>Emissions!X2333</f>
        <v>LB</v>
      </c>
    </row>
    <row r="2333" spans="1:24" x14ac:dyDescent="0.3">
      <c r="A2333" s="175" t="str">
        <f>Emissions!A2334</f>
        <v>45031</v>
      </c>
      <c r="B2333" s="175" t="str">
        <f>Emissions!B2334</f>
        <v>45</v>
      </c>
      <c r="C2333" s="175" t="str">
        <f>Emissions!F2334</f>
        <v>SC</v>
      </c>
      <c r="D2333" s="175" t="str">
        <f>Emissions!C2334</f>
        <v>031</v>
      </c>
      <c r="E2333" s="178" t="str">
        <f>Emissions!D2334</f>
        <v>Darlington</v>
      </c>
      <c r="F2333" s="178" t="str">
        <f>Emissions!E2334</f>
        <v>County</v>
      </c>
      <c r="G2333" s="178">
        <v>2850001000</v>
      </c>
      <c r="H2333" s="178" t="s">
        <v>24044</v>
      </c>
      <c r="I2333" s="178" t="s">
        <v>24041</v>
      </c>
      <c r="J2333" s="178" t="s">
        <v>24046</v>
      </c>
      <c r="K2333" s="178">
        <v>2014</v>
      </c>
      <c r="L2333" s="178">
        <v>515</v>
      </c>
      <c r="M2333" s="178" t="s">
        <v>24042</v>
      </c>
      <c r="N2333" s="183">
        <f>Emissions!P2334</f>
        <v>6.7914446905010628</v>
      </c>
      <c r="O2333" s="183" t="str">
        <f>Emissions!Q2334</f>
        <v>LB</v>
      </c>
      <c r="P2333" s="172">
        <f t="shared" si="36"/>
        <v>2.8531061514364544E-2</v>
      </c>
      <c r="Q2333" s="178" t="str">
        <f>Emissions!S2334</f>
        <v xml:space="preserve">LB </v>
      </c>
      <c r="R2333" s="178" t="str">
        <f>Emissions!T2334</f>
        <v xml:space="preserve">LB </v>
      </c>
      <c r="S2333" s="178" t="s">
        <v>24045</v>
      </c>
      <c r="T2333" s="178">
        <v>7439976</v>
      </c>
      <c r="U2333" s="178" t="s">
        <v>24043</v>
      </c>
      <c r="V2333" s="178">
        <v>8</v>
      </c>
      <c r="W2333" s="178">
        <f>Emissions!W2334</f>
        <v>0.1937671262360903</v>
      </c>
      <c r="X2333" s="178" t="str">
        <f>Emissions!X2334</f>
        <v>LB</v>
      </c>
    </row>
    <row r="2334" spans="1:24" x14ac:dyDescent="0.3">
      <c r="A2334" s="175" t="str">
        <f>Emissions!A2335</f>
        <v>45033</v>
      </c>
      <c r="B2334" s="175" t="str">
        <f>Emissions!B2335</f>
        <v>45</v>
      </c>
      <c r="C2334" s="175" t="str">
        <f>Emissions!F2335</f>
        <v>SC</v>
      </c>
      <c r="D2334" s="175" t="str">
        <f>Emissions!C2335</f>
        <v>033</v>
      </c>
      <c r="E2334" s="178" t="str">
        <f>Emissions!D2335</f>
        <v>Dillon</v>
      </c>
      <c r="F2334" s="178" t="str">
        <f>Emissions!E2335</f>
        <v>County</v>
      </c>
      <c r="G2334" s="178">
        <v>2850001000</v>
      </c>
      <c r="H2334" s="178" t="s">
        <v>24044</v>
      </c>
      <c r="I2334" s="178" t="s">
        <v>24041</v>
      </c>
      <c r="J2334" s="178" t="s">
        <v>24046</v>
      </c>
      <c r="K2334" s="178">
        <v>2014</v>
      </c>
      <c r="L2334" s="178">
        <v>515</v>
      </c>
      <c r="M2334" s="178" t="s">
        <v>24042</v>
      </c>
      <c r="N2334" s="183">
        <f>Emissions!P2335</f>
        <v>3.1180002489893157</v>
      </c>
      <c r="O2334" s="183" t="str">
        <f>Emissions!Q2335</f>
        <v>LB</v>
      </c>
      <c r="P2334" s="172">
        <f t="shared" si="36"/>
        <v>2.8531061514364547E-2</v>
      </c>
      <c r="Q2334" s="178" t="str">
        <f>Emissions!S2335</f>
        <v xml:space="preserve">LB </v>
      </c>
      <c r="R2334" s="178" t="str">
        <f>Emissions!T2335</f>
        <v xml:space="preserve">LB </v>
      </c>
      <c r="S2334" s="178" t="s">
        <v>24045</v>
      </c>
      <c r="T2334" s="178">
        <v>7439976</v>
      </c>
      <c r="U2334" s="178" t="s">
        <v>24043</v>
      </c>
      <c r="V2334" s="178">
        <v>8</v>
      </c>
      <c r="W2334" s="178">
        <f>Emissions!W2335</f>
        <v>8.8959856905718143E-2</v>
      </c>
      <c r="X2334" s="178" t="str">
        <f>Emissions!X2335</f>
        <v>LB</v>
      </c>
    </row>
    <row r="2335" spans="1:24" x14ac:dyDescent="0.3">
      <c r="A2335" s="175" t="str">
        <f>Emissions!A2336</f>
        <v>45035</v>
      </c>
      <c r="B2335" s="175" t="str">
        <f>Emissions!B2336</f>
        <v>45</v>
      </c>
      <c r="C2335" s="175" t="str">
        <f>Emissions!F2336</f>
        <v>SC</v>
      </c>
      <c r="D2335" s="175" t="str">
        <f>Emissions!C2336</f>
        <v>035</v>
      </c>
      <c r="E2335" s="178" t="str">
        <f>Emissions!D2336</f>
        <v>Dorchester</v>
      </c>
      <c r="F2335" s="178" t="str">
        <f>Emissions!E2336</f>
        <v>County</v>
      </c>
      <c r="G2335" s="178">
        <v>2850001000</v>
      </c>
      <c r="H2335" s="178" t="s">
        <v>24044</v>
      </c>
      <c r="I2335" s="178" t="s">
        <v>24041</v>
      </c>
      <c r="J2335" s="178" t="s">
        <v>24046</v>
      </c>
      <c r="K2335" s="178">
        <v>2014</v>
      </c>
      <c r="L2335" s="178">
        <v>515</v>
      </c>
      <c r="M2335" s="178" t="s">
        <v>24042</v>
      </c>
      <c r="N2335" s="183">
        <f>Emissions!P2336</f>
        <v>14.872181031490173</v>
      </c>
      <c r="O2335" s="183" t="str">
        <f>Emissions!Q2336</f>
        <v>LB</v>
      </c>
      <c r="P2335" s="172">
        <f t="shared" si="36"/>
        <v>2.8531061514364547E-2</v>
      </c>
      <c r="Q2335" s="178" t="str">
        <f>Emissions!S2336</f>
        <v xml:space="preserve">LB </v>
      </c>
      <c r="R2335" s="178" t="str">
        <f>Emissions!T2336</f>
        <v xml:space="preserve">LB </v>
      </c>
      <c r="S2335" s="178" t="s">
        <v>24045</v>
      </c>
      <c r="T2335" s="178">
        <v>7439976</v>
      </c>
      <c r="U2335" s="178" t="s">
        <v>24043</v>
      </c>
      <c r="V2335" s="178">
        <v>8</v>
      </c>
      <c r="W2335" s="178">
        <f>Emissions!W2336</f>
        <v>0.42431911186221172</v>
      </c>
      <c r="X2335" s="178" t="str">
        <f>Emissions!X2336</f>
        <v>LB</v>
      </c>
    </row>
    <row r="2336" spans="1:24" x14ac:dyDescent="0.3">
      <c r="A2336" s="175" t="str">
        <f>Emissions!A2337</f>
        <v>45037</v>
      </c>
      <c r="B2336" s="175" t="str">
        <f>Emissions!B2337</f>
        <v>45</v>
      </c>
      <c r="C2336" s="175" t="str">
        <f>Emissions!F2337</f>
        <v>SC</v>
      </c>
      <c r="D2336" s="175" t="str">
        <f>Emissions!C2337</f>
        <v>037</v>
      </c>
      <c r="E2336" s="178" t="str">
        <f>Emissions!D2337</f>
        <v>Edgefield</v>
      </c>
      <c r="F2336" s="178" t="str">
        <f>Emissions!E2337</f>
        <v>County</v>
      </c>
      <c r="G2336" s="178">
        <v>2850001000</v>
      </c>
      <c r="H2336" s="178" t="s">
        <v>24044</v>
      </c>
      <c r="I2336" s="178" t="s">
        <v>24041</v>
      </c>
      <c r="J2336" s="178" t="s">
        <v>24046</v>
      </c>
      <c r="K2336" s="178">
        <v>2014</v>
      </c>
      <c r="L2336" s="178">
        <v>515</v>
      </c>
      <c r="M2336" s="178" t="s">
        <v>24042</v>
      </c>
      <c r="N2336" s="183">
        <f>Emissions!P2337</f>
        <v>2.6598213965821729</v>
      </c>
      <c r="O2336" s="183" t="str">
        <f>Emissions!Q2337</f>
        <v>LB</v>
      </c>
      <c r="P2336" s="172">
        <f t="shared" si="36"/>
        <v>2.8531061514364544E-2</v>
      </c>
      <c r="Q2336" s="178" t="str">
        <f>Emissions!S2337</f>
        <v xml:space="preserve">LB </v>
      </c>
      <c r="R2336" s="178" t="str">
        <f>Emissions!T2337</f>
        <v xml:space="preserve">LB </v>
      </c>
      <c r="S2336" s="178" t="s">
        <v>24045</v>
      </c>
      <c r="T2336" s="178">
        <v>7439976</v>
      </c>
      <c r="U2336" s="178" t="s">
        <v>24043</v>
      </c>
      <c r="V2336" s="178">
        <v>8</v>
      </c>
      <c r="W2336" s="178">
        <f>Emissions!W2337</f>
        <v>7.5887527883108985E-2</v>
      </c>
      <c r="X2336" s="178" t="str">
        <f>Emissions!X2337</f>
        <v>LB</v>
      </c>
    </row>
    <row r="2337" spans="1:24" x14ac:dyDescent="0.3">
      <c r="A2337" s="175" t="str">
        <f>Emissions!A2338</f>
        <v>45039</v>
      </c>
      <c r="B2337" s="175" t="str">
        <f>Emissions!B2338</f>
        <v>45</v>
      </c>
      <c r="C2337" s="175" t="str">
        <f>Emissions!F2338</f>
        <v>SC</v>
      </c>
      <c r="D2337" s="175" t="str">
        <f>Emissions!C2338</f>
        <v>039</v>
      </c>
      <c r="E2337" s="178" t="str">
        <f>Emissions!D2338</f>
        <v>Fairfield</v>
      </c>
      <c r="F2337" s="178" t="str">
        <f>Emissions!E2338</f>
        <v>County</v>
      </c>
      <c r="G2337" s="178">
        <v>2850001000</v>
      </c>
      <c r="H2337" s="178" t="s">
        <v>24044</v>
      </c>
      <c r="I2337" s="178" t="s">
        <v>24041</v>
      </c>
      <c r="J2337" s="178" t="s">
        <v>24046</v>
      </c>
      <c r="K2337" s="178">
        <v>2014</v>
      </c>
      <c r="L2337" s="178">
        <v>515</v>
      </c>
      <c r="M2337" s="178" t="s">
        <v>24042</v>
      </c>
      <c r="N2337" s="183">
        <f>Emissions!P2338</f>
        <v>2.3015123115230671</v>
      </c>
      <c r="O2337" s="183" t="str">
        <f>Emissions!Q2338</f>
        <v>LB</v>
      </c>
      <c r="P2337" s="172">
        <f t="shared" si="36"/>
        <v>2.8531061514364544E-2</v>
      </c>
      <c r="Q2337" s="178" t="str">
        <f>Emissions!S2338</f>
        <v xml:space="preserve">LB </v>
      </c>
      <c r="R2337" s="178" t="str">
        <f>Emissions!T2338</f>
        <v xml:space="preserve">LB </v>
      </c>
      <c r="S2337" s="178" t="s">
        <v>24045</v>
      </c>
      <c r="T2337" s="178">
        <v>7439976</v>
      </c>
      <c r="U2337" s="178" t="s">
        <v>24043</v>
      </c>
      <c r="V2337" s="178">
        <v>8</v>
      </c>
      <c r="W2337" s="178">
        <f>Emissions!W2338</f>
        <v>6.5664589336131965E-2</v>
      </c>
      <c r="X2337" s="178" t="str">
        <f>Emissions!X2338</f>
        <v>LB</v>
      </c>
    </row>
    <row r="2338" spans="1:24" x14ac:dyDescent="0.3">
      <c r="A2338" s="175" t="str">
        <f>Emissions!A2339</f>
        <v>45041</v>
      </c>
      <c r="B2338" s="175" t="str">
        <f>Emissions!B2339</f>
        <v>45</v>
      </c>
      <c r="C2338" s="175" t="str">
        <f>Emissions!F2339</f>
        <v>SC</v>
      </c>
      <c r="D2338" s="175" t="str">
        <f>Emissions!C2339</f>
        <v>041</v>
      </c>
      <c r="E2338" s="178" t="str">
        <f>Emissions!D2339</f>
        <v>Florence</v>
      </c>
      <c r="F2338" s="178" t="str">
        <f>Emissions!E2339</f>
        <v>County</v>
      </c>
      <c r="G2338" s="178">
        <v>2850001000</v>
      </c>
      <c r="H2338" s="178" t="s">
        <v>24044</v>
      </c>
      <c r="I2338" s="178" t="s">
        <v>24041</v>
      </c>
      <c r="J2338" s="178" t="s">
        <v>24046</v>
      </c>
      <c r="K2338" s="178">
        <v>2014</v>
      </c>
      <c r="L2338" s="178">
        <v>515</v>
      </c>
      <c r="M2338" s="178" t="s">
        <v>24042</v>
      </c>
      <c r="N2338" s="183">
        <f>Emissions!P2339</f>
        <v>13.946808001639456</v>
      </c>
      <c r="O2338" s="183" t="str">
        <f>Emissions!Q2339</f>
        <v>LB</v>
      </c>
      <c r="P2338" s="172">
        <f t="shared" si="36"/>
        <v>2.8531061514364544E-2</v>
      </c>
      <c r="Q2338" s="178" t="str">
        <f>Emissions!S2339</f>
        <v xml:space="preserve">LB </v>
      </c>
      <c r="R2338" s="178" t="str">
        <f>Emissions!T2339</f>
        <v xml:space="preserve">LB </v>
      </c>
      <c r="S2338" s="178" t="s">
        <v>24045</v>
      </c>
      <c r="T2338" s="178">
        <v>7439976</v>
      </c>
      <c r="U2338" s="178" t="s">
        <v>24043</v>
      </c>
      <c r="V2338" s="178">
        <v>8</v>
      </c>
      <c r="W2338" s="178">
        <f>Emissions!W2339</f>
        <v>0.39791723702380694</v>
      </c>
      <c r="X2338" s="178" t="str">
        <f>Emissions!X2339</f>
        <v>LB</v>
      </c>
    </row>
    <row r="2339" spans="1:24" x14ac:dyDescent="0.3">
      <c r="A2339" s="175" t="str">
        <f>Emissions!A2340</f>
        <v>45043</v>
      </c>
      <c r="B2339" s="175" t="str">
        <f>Emissions!B2340</f>
        <v>45</v>
      </c>
      <c r="C2339" s="175" t="str">
        <f>Emissions!F2340</f>
        <v>SC</v>
      </c>
      <c r="D2339" s="175" t="str">
        <f>Emissions!C2340</f>
        <v>043</v>
      </c>
      <c r="E2339" s="178" t="str">
        <f>Emissions!D2340</f>
        <v>Georgetown</v>
      </c>
      <c r="F2339" s="178" t="str">
        <f>Emissions!E2340</f>
        <v>County</v>
      </c>
      <c r="G2339" s="178">
        <v>2850001000</v>
      </c>
      <c r="H2339" s="178" t="s">
        <v>24044</v>
      </c>
      <c r="I2339" s="178" t="s">
        <v>24041</v>
      </c>
      <c r="J2339" s="178" t="s">
        <v>24046</v>
      </c>
      <c r="K2339" s="178">
        <v>2014</v>
      </c>
      <c r="L2339" s="178">
        <v>515</v>
      </c>
      <c r="M2339" s="178" t="s">
        <v>24042</v>
      </c>
      <c r="N2339" s="183">
        <f>Emissions!P2340</f>
        <v>6.087648315990223</v>
      </c>
      <c r="O2339" s="183" t="str">
        <f>Emissions!Q2340</f>
        <v>LB</v>
      </c>
      <c r="P2339" s="172">
        <f t="shared" si="36"/>
        <v>2.8531061514364544E-2</v>
      </c>
      <c r="Q2339" s="178" t="str">
        <f>Emissions!S2340</f>
        <v xml:space="preserve">LB </v>
      </c>
      <c r="R2339" s="178" t="str">
        <f>Emissions!T2340</f>
        <v xml:space="preserve">LB </v>
      </c>
      <c r="S2339" s="178" t="s">
        <v>24045</v>
      </c>
      <c r="T2339" s="178">
        <v>7439976</v>
      </c>
      <c r="U2339" s="178" t="s">
        <v>24043</v>
      </c>
      <c r="V2339" s="178">
        <v>8</v>
      </c>
      <c r="W2339" s="178">
        <f>Emissions!W2340</f>
        <v>0.17368706858133479</v>
      </c>
      <c r="X2339" s="178" t="str">
        <f>Emissions!X2340</f>
        <v>LB</v>
      </c>
    </row>
    <row r="2340" spans="1:24" x14ac:dyDescent="0.3">
      <c r="A2340" s="175" t="str">
        <f>Emissions!A2341</f>
        <v>45045</v>
      </c>
      <c r="B2340" s="175" t="str">
        <f>Emissions!B2341</f>
        <v>45</v>
      </c>
      <c r="C2340" s="175" t="str">
        <f>Emissions!F2341</f>
        <v>SC</v>
      </c>
      <c r="D2340" s="175" t="str">
        <f>Emissions!C2341</f>
        <v>045</v>
      </c>
      <c r="E2340" s="178" t="str">
        <f>Emissions!D2341</f>
        <v>Greenville</v>
      </c>
      <c r="F2340" s="178" t="str">
        <f>Emissions!E2341</f>
        <v>County</v>
      </c>
      <c r="G2340" s="178">
        <v>2850001000</v>
      </c>
      <c r="H2340" s="178" t="s">
        <v>24044</v>
      </c>
      <c r="I2340" s="178" t="s">
        <v>24041</v>
      </c>
      <c r="J2340" s="178" t="s">
        <v>24046</v>
      </c>
      <c r="K2340" s="178">
        <v>2014</v>
      </c>
      <c r="L2340" s="178">
        <v>515</v>
      </c>
      <c r="M2340" s="178" t="s">
        <v>24042</v>
      </c>
      <c r="N2340" s="183">
        <f>Emissions!P2341</f>
        <v>48.357402133199145</v>
      </c>
      <c r="O2340" s="183" t="str">
        <f>Emissions!Q2341</f>
        <v>LB</v>
      </c>
      <c r="P2340" s="172">
        <f t="shared" si="36"/>
        <v>2.8531061514364547E-2</v>
      </c>
      <c r="Q2340" s="178" t="str">
        <f>Emissions!S2341</f>
        <v xml:space="preserve">LB </v>
      </c>
      <c r="R2340" s="178" t="str">
        <f>Emissions!T2341</f>
        <v xml:space="preserve">LB </v>
      </c>
      <c r="S2340" s="178" t="s">
        <v>24045</v>
      </c>
      <c r="T2340" s="178">
        <v>7439976</v>
      </c>
      <c r="U2340" s="178" t="s">
        <v>24043</v>
      </c>
      <c r="V2340" s="178">
        <v>8</v>
      </c>
      <c r="W2340" s="178">
        <f>Emissions!W2341</f>
        <v>1.3796880149371682</v>
      </c>
      <c r="X2340" s="178" t="str">
        <f>Emissions!X2341</f>
        <v>LB</v>
      </c>
    </row>
    <row r="2341" spans="1:24" x14ac:dyDescent="0.3">
      <c r="A2341" s="175" t="str">
        <f>Emissions!A2342</f>
        <v>45047</v>
      </c>
      <c r="B2341" s="175" t="str">
        <f>Emissions!B2342</f>
        <v>45</v>
      </c>
      <c r="C2341" s="175" t="str">
        <f>Emissions!F2342</f>
        <v>SC</v>
      </c>
      <c r="D2341" s="175" t="str">
        <f>Emissions!C2342</f>
        <v>047</v>
      </c>
      <c r="E2341" s="178" t="str">
        <f>Emissions!D2342</f>
        <v>Greenwood</v>
      </c>
      <c r="F2341" s="178" t="str">
        <f>Emissions!E2342</f>
        <v>County</v>
      </c>
      <c r="G2341" s="178">
        <v>2850001000</v>
      </c>
      <c r="H2341" s="178" t="s">
        <v>24044</v>
      </c>
      <c r="I2341" s="178" t="s">
        <v>24041</v>
      </c>
      <c r="J2341" s="178" t="s">
        <v>24046</v>
      </c>
      <c r="K2341" s="178">
        <v>2014</v>
      </c>
      <c r="L2341" s="178">
        <v>515</v>
      </c>
      <c r="M2341" s="178" t="s">
        <v>24042</v>
      </c>
      <c r="N2341" s="183">
        <f>Emissions!P2342</f>
        <v>6.9638377392532913</v>
      </c>
      <c r="O2341" s="183" t="str">
        <f>Emissions!Q2342</f>
        <v>LB</v>
      </c>
      <c r="P2341" s="172">
        <f t="shared" si="36"/>
        <v>2.8531061514364544E-2</v>
      </c>
      <c r="Q2341" s="178" t="str">
        <f>Emissions!S2342</f>
        <v xml:space="preserve">LB </v>
      </c>
      <c r="R2341" s="178" t="str">
        <f>Emissions!T2342</f>
        <v xml:space="preserve">LB </v>
      </c>
      <c r="S2341" s="178" t="s">
        <v>24045</v>
      </c>
      <c r="T2341" s="178">
        <v>7439976</v>
      </c>
      <c r="U2341" s="178" t="s">
        <v>24043</v>
      </c>
      <c r="V2341" s="178">
        <v>8</v>
      </c>
      <c r="W2341" s="178">
        <f>Emissions!W2342</f>
        <v>0.19868568291468897</v>
      </c>
      <c r="X2341" s="178" t="str">
        <f>Emissions!X2342</f>
        <v>LB</v>
      </c>
    </row>
    <row r="2342" spans="1:24" x14ac:dyDescent="0.3">
      <c r="A2342" s="175" t="str">
        <f>Emissions!A2343</f>
        <v>45049</v>
      </c>
      <c r="B2342" s="175" t="str">
        <f>Emissions!B2343</f>
        <v>45</v>
      </c>
      <c r="C2342" s="175" t="str">
        <f>Emissions!F2343</f>
        <v>SC</v>
      </c>
      <c r="D2342" s="175" t="str">
        <f>Emissions!C2343</f>
        <v>049</v>
      </c>
      <c r="E2342" s="178" t="str">
        <f>Emissions!D2343</f>
        <v>Hampton</v>
      </c>
      <c r="F2342" s="178" t="str">
        <f>Emissions!E2343</f>
        <v>County</v>
      </c>
      <c r="G2342" s="178">
        <v>2850001000</v>
      </c>
      <c r="H2342" s="178" t="s">
        <v>24044</v>
      </c>
      <c r="I2342" s="178" t="s">
        <v>24041</v>
      </c>
      <c r="J2342" s="178" t="s">
        <v>24046</v>
      </c>
      <c r="K2342" s="178">
        <v>2014</v>
      </c>
      <c r="L2342" s="178">
        <v>515</v>
      </c>
      <c r="M2342" s="178" t="s">
        <v>24042</v>
      </c>
      <c r="N2342" s="183">
        <f>Emissions!P2343</f>
        <v>2.0439745263156417</v>
      </c>
      <c r="O2342" s="183" t="str">
        <f>Emissions!Q2343</f>
        <v>LB</v>
      </c>
      <c r="P2342" s="172">
        <f t="shared" si="36"/>
        <v>2.8531061514364547E-2</v>
      </c>
      <c r="Q2342" s="178" t="str">
        <f>Emissions!S2343</f>
        <v xml:space="preserve">LB </v>
      </c>
      <c r="R2342" s="178" t="str">
        <f>Emissions!T2343</f>
        <v xml:space="preserve">LB </v>
      </c>
      <c r="S2342" s="178" t="s">
        <v>24045</v>
      </c>
      <c r="T2342" s="178">
        <v>7439976</v>
      </c>
      <c r="U2342" s="178" t="s">
        <v>24043</v>
      </c>
      <c r="V2342" s="178">
        <v>8</v>
      </c>
      <c r="W2342" s="178">
        <f>Emissions!W2343</f>
        <v>5.8316762944105711E-2</v>
      </c>
      <c r="X2342" s="178" t="str">
        <f>Emissions!X2343</f>
        <v>LB</v>
      </c>
    </row>
    <row r="2343" spans="1:24" x14ac:dyDescent="0.3">
      <c r="A2343" s="175" t="str">
        <f>Emissions!A2344</f>
        <v>45051</v>
      </c>
      <c r="B2343" s="175" t="str">
        <f>Emissions!B2344</f>
        <v>45</v>
      </c>
      <c r="C2343" s="175" t="str">
        <f>Emissions!F2344</f>
        <v>SC</v>
      </c>
      <c r="D2343" s="175" t="str">
        <f>Emissions!C2344</f>
        <v>051</v>
      </c>
      <c r="E2343" s="178" t="str">
        <f>Emissions!D2344</f>
        <v>Horry</v>
      </c>
      <c r="F2343" s="178" t="str">
        <f>Emissions!E2344</f>
        <v>County</v>
      </c>
      <c r="G2343" s="178">
        <v>2850001000</v>
      </c>
      <c r="H2343" s="178" t="s">
        <v>24044</v>
      </c>
      <c r="I2343" s="178" t="s">
        <v>24041</v>
      </c>
      <c r="J2343" s="178" t="s">
        <v>24046</v>
      </c>
      <c r="K2343" s="178">
        <v>2014</v>
      </c>
      <c r="L2343" s="178">
        <v>515</v>
      </c>
      <c r="M2343" s="178" t="s">
        <v>24042</v>
      </c>
      <c r="N2343" s="183">
        <f>Emissions!P2344</f>
        <v>29.934084569858165</v>
      </c>
      <c r="O2343" s="183" t="str">
        <f>Emissions!Q2344</f>
        <v>LB</v>
      </c>
      <c r="P2343" s="172">
        <f t="shared" si="36"/>
        <v>2.8531061514364544E-2</v>
      </c>
      <c r="Q2343" s="178" t="str">
        <f>Emissions!S2344</f>
        <v xml:space="preserve">LB </v>
      </c>
      <c r="R2343" s="178" t="str">
        <f>Emissions!T2344</f>
        <v xml:space="preserve">LB </v>
      </c>
      <c r="S2343" s="178" t="s">
        <v>24045</v>
      </c>
      <c r="T2343" s="178">
        <v>7439976</v>
      </c>
      <c r="U2343" s="178" t="s">
        <v>24043</v>
      </c>
      <c r="V2343" s="178">
        <v>8</v>
      </c>
      <c r="W2343" s="178">
        <f>Emissions!W2344</f>
        <v>0.85405120823881386</v>
      </c>
      <c r="X2343" s="178" t="str">
        <f>Emissions!X2344</f>
        <v>LB</v>
      </c>
    </row>
    <row r="2344" spans="1:24" x14ac:dyDescent="0.3">
      <c r="A2344" s="175" t="str">
        <f>Emissions!A2345</f>
        <v>45053</v>
      </c>
      <c r="B2344" s="175" t="str">
        <f>Emissions!B2345</f>
        <v>45</v>
      </c>
      <c r="C2344" s="175" t="str">
        <f>Emissions!F2345</f>
        <v>SC</v>
      </c>
      <c r="D2344" s="175" t="str">
        <f>Emissions!C2345</f>
        <v>053</v>
      </c>
      <c r="E2344" s="178" t="str">
        <f>Emissions!D2345</f>
        <v>Jasper</v>
      </c>
      <c r="F2344" s="178" t="str">
        <f>Emissions!E2345</f>
        <v>County</v>
      </c>
      <c r="G2344" s="178">
        <v>2850001000</v>
      </c>
      <c r="H2344" s="178" t="s">
        <v>24044</v>
      </c>
      <c r="I2344" s="178" t="s">
        <v>24041</v>
      </c>
      <c r="J2344" s="178" t="s">
        <v>24046</v>
      </c>
      <c r="K2344" s="178">
        <v>2014</v>
      </c>
      <c r="L2344" s="178">
        <v>515</v>
      </c>
      <c r="M2344" s="178" t="s">
        <v>24042</v>
      </c>
      <c r="N2344" s="183">
        <f>Emissions!P2345</f>
        <v>2.7216264582208272</v>
      </c>
      <c r="O2344" s="183" t="str">
        <f>Emissions!Q2345</f>
        <v>LB</v>
      </c>
      <c r="P2344" s="172">
        <f t="shared" si="36"/>
        <v>2.8531061514364544E-2</v>
      </c>
      <c r="Q2344" s="178" t="str">
        <f>Emissions!S2345</f>
        <v xml:space="preserve">LB </v>
      </c>
      <c r="R2344" s="178" t="str">
        <f>Emissions!T2345</f>
        <v xml:space="preserve">LB </v>
      </c>
      <c r="S2344" s="178" t="s">
        <v>24045</v>
      </c>
      <c r="T2344" s="178">
        <v>7439976</v>
      </c>
      <c r="U2344" s="178" t="s">
        <v>24043</v>
      </c>
      <c r="V2344" s="178">
        <v>8</v>
      </c>
      <c r="W2344" s="178">
        <f>Emissions!W2345</f>
        <v>7.7650891898620525E-2</v>
      </c>
      <c r="X2344" s="178" t="str">
        <f>Emissions!X2345</f>
        <v>LB</v>
      </c>
    </row>
    <row r="2345" spans="1:24" x14ac:dyDescent="0.3">
      <c r="A2345" s="175" t="str">
        <f>Emissions!A2346</f>
        <v>45055</v>
      </c>
      <c r="B2345" s="175" t="str">
        <f>Emissions!B2346</f>
        <v>45</v>
      </c>
      <c r="C2345" s="175" t="str">
        <f>Emissions!F2346</f>
        <v>SC</v>
      </c>
      <c r="D2345" s="175" t="str">
        <f>Emissions!C2346</f>
        <v>055</v>
      </c>
      <c r="E2345" s="178" t="str">
        <f>Emissions!D2346</f>
        <v>Kershaw</v>
      </c>
      <c r="F2345" s="178" t="str">
        <f>Emissions!E2346</f>
        <v>County</v>
      </c>
      <c r="G2345" s="178">
        <v>2850001000</v>
      </c>
      <c r="H2345" s="178" t="s">
        <v>24044</v>
      </c>
      <c r="I2345" s="178" t="s">
        <v>24041</v>
      </c>
      <c r="J2345" s="178" t="s">
        <v>24046</v>
      </c>
      <c r="K2345" s="178">
        <v>2014</v>
      </c>
      <c r="L2345" s="178">
        <v>515</v>
      </c>
      <c r="M2345" s="178" t="s">
        <v>24042</v>
      </c>
      <c r="N2345" s="183">
        <f>Emissions!P2346</f>
        <v>6.3268549402902359</v>
      </c>
      <c r="O2345" s="183" t="str">
        <f>Emissions!Q2346</f>
        <v>LB</v>
      </c>
      <c r="P2345" s="172">
        <f t="shared" si="36"/>
        <v>2.853106151436454E-2</v>
      </c>
      <c r="Q2345" s="178" t="str">
        <f>Emissions!S2346</f>
        <v xml:space="preserve">LB </v>
      </c>
      <c r="R2345" s="178" t="str">
        <f>Emissions!T2346</f>
        <v xml:space="preserve">LB </v>
      </c>
      <c r="S2345" s="178" t="s">
        <v>24045</v>
      </c>
      <c r="T2345" s="178">
        <v>7439976</v>
      </c>
      <c r="U2345" s="178" t="s">
        <v>24043</v>
      </c>
      <c r="V2345" s="178">
        <v>8</v>
      </c>
      <c r="W2345" s="178">
        <f>Emissions!W2346</f>
        <v>0.18051188749388192</v>
      </c>
      <c r="X2345" s="178" t="str">
        <f>Emissions!X2346</f>
        <v>LB</v>
      </c>
    </row>
    <row r="2346" spans="1:24" x14ac:dyDescent="0.3">
      <c r="A2346" s="175" t="str">
        <f>Emissions!A2347</f>
        <v>45057</v>
      </c>
      <c r="B2346" s="175" t="str">
        <f>Emissions!B2347</f>
        <v>45</v>
      </c>
      <c r="C2346" s="175" t="str">
        <f>Emissions!F2347</f>
        <v>SC</v>
      </c>
      <c r="D2346" s="175" t="str">
        <f>Emissions!C2347</f>
        <v>057</v>
      </c>
      <c r="E2346" s="178" t="str">
        <f>Emissions!D2347</f>
        <v>Lancaster</v>
      </c>
      <c r="F2346" s="178" t="str">
        <f>Emissions!E2347</f>
        <v>County</v>
      </c>
      <c r="G2346" s="178">
        <v>2850001000</v>
      </c>
      <c r="H2346" s="178" t="s">
        <v>24044</v>
      </c>
      <c r="I2346" s="178" t="s">
        <v>24041</v>
      </c>
      <c r="J2346" s="178" t="s">
        <v>24046</v>
      </c>
      <c r="K2346" s="178">
        <v>2014</v>
      </c>
      <c r="L2346" s="178">
        <v>515</v>
      </c>
      <c r="M2346" s="178" t="s">
        <v>24042</v>
      </c>
      <c r="N2346" s="183">
        <f>Emissions!P2347</f>
        <v>8.3301603336637466</v>
      </c>
      <c r="O2346" s="183" t="str">
        <f>Emissions!Q2347</f>
        <v>LB</v>
      </c>
      <c r="P2346" s="172">
        <f t="shared" si="36"/>
        <v>2.8531061514364547E-2</v>
      </c>
      <c r="Q2346" s="178" t="str">
        <f>Emissions!S2347</f>
        <v xml:space="preserve">LB </v>
      </c>
      <c r="R2346" s="178" t="str">
        <f>Emissions!T2347</f>
        <v xml:space="preserve">LB </v>
      </c>
      <c r="S2346" s="178" t="s">
        <v>24045</v>
      </c>
      <c r="T2346" s="178">
        <v>7439976</v>
      </c>
      <c r="U2346" s="178" t="s">
        <v>24043</v>
      </c>
      <c r="V2346" s="178">
        <v>8</v>
      </c>
      <c r="W2346" s="178">
        <f>Emissions!W2347</f>
        <v>0.23766831690427986</v>
      </c>
      <c r="X2346" s="178" t="str">
        <f>Emissions!X2347</f>
        <v>LB</v>
      </c>
    </row>
    <row r="2347" spans="1:24" x14ac:dyDescent="0.3">
      <c r="A2347" s="175" t="str">
        <f>Emissions!A2348</f>
        <v>45059</v>
      </c>
      <c r="B2347" s="175" t="str">
        <f>Emissions!B2348</f>
        <v>45</v>
      </c>
      <c r="C2347" s="175" t="str">
        <f>Emissions!F2348</f>
        <v>SC</v>
      </c>
      <c r="D2347" s="175" t="str">
        <f>Emissions!C2348</f>
        <v>059</v>
      </c>
      <c r="E2347" s="178" t="str">
        <f>Emissions!D2348</f>
        <v>Laurens</v>
      </c>
      <c r="F2347" s="178" t="str">
        <f>Emissions!E2348</f>
        <v>County</v>
      </c>
      <c r="G2347" s="178">
        <v>2850001000</v>
      </c>
      <c r="H2347" s="178" t="s">
        <v>24044</v>
      </c>
      <c r="I2347" s="178" t="s">
        <v>24041</v>
      </c>
      <c r="J2347" s="178" t="s">
        <v>24046</v>
      </c>
      <c r="K2347" s="178">
        <v>2014</v>
      </c>
      <c r="L2347" s="178">
        <v>515</v>
      </c>
      <c r="M2347" s="178" t="s">
        <v>24042</v>
      </c>
      <c r="N2347" s="183">
        <f>Emissions!P2348</f>
        <v>6.6646291183219102</v>
      </c>
      <c r="O2347" s="183" t="str">
        <f>Emissions!Q2348</f>
        <v>LB</v>
      </c>
      <c r="P2347" s="172">
        <f t="shared" si="36"/>
        <v>2.8531061514364544E-2</v>
      </c>
      <c r="Q2347" s="178" t="str">
        <f>Emissions!S2348</f>
        <v xml:space="preserve">LB </v>
      </c>
      <c r="R2347" s="178" t="str">
        <f>Emissions!T2348</f>
        <v xml:space="preserve">LB </v>
      </c>
      <c r="S2347" s="178" t="s">
        <v>24045</v>
      </c>
      <c r="T2347" s="178">
        <v>7439976</v>
      </c>
      <c r="U2347" s="178" t="s">
        <v>24043</v>
      </c>
      <c r="V2347" s="178">
        <v>8</v>
      </c>
      <c r="W2347" s="178">
        <f>Emissions!W2348</f>
        <v>0.19014894334526755</v>
      </c>
      <c r="X2347" s="178" t="str">
        <f>Emissions!X2348</f>
        <v>LB</v>
      </c>
    </row>
    <row r="2348" spans="1:24" x14ac:dyDescent="0.3">
      <c r="A2348" s="175" t="str">
        <f>Emissions!A2349</f>
        <v>45061</v>
      </c>
      <c r="B2348" s="175" t="str">
        <f>Emissions!B2349</f>
        <v>45</v>
      </c>
      <c r="C2348" s="175" t="str">
        <f>Emissions!F2349</f>
        <v>SC</v>
      </c>
      <c r="D2348" s="175" t="str">
        <f>Emissions!C2349</f>
        <v>061</v>
      </c>
      <c r="E2348" s="178" t="str">
        <f>Emissions!D2349</f>
        <v>Lee</v>
      </c>
      <c r="F2348" s="178" t="str">
        <f>Emissions!E2349</f>
        <v>County</v>
      </c>
      <c r="G2348" s="178">
        <v>2850001000</v>
      </c>
      <c r="H2348" s="178" t="s">
        <v>24044</v>
      </c>
      <c r="I2348" s="178" t="s">
        <v>24041</v>
      </c>
      <c r="J2348" s="178" t="s">
        <v>24046</v>
      </c>
      <c r="K2348" s="178">
        <v>2014</v>
      </c>
      <c r="L2348" s="178">
        <v>515</v>
      </c>
      <c r="M2348" s="178" t="s">
        <v>24042</v>
      </c>
      <c r="N2348" s="183">
        <f>Emissions!P2349</f>
        <v>1.8374234127031519</v>
      </c>
      <c r="O2348" s="183" t="str">
        <f>Emissions!Q2349</f>
        <v>LB</v>
      </c>
      <c r="P2348" s="172">
        <f t="shared" si="36"/>
        <v>2.8531061514364547E-2</v>
      </c>
      <c r="Q2348" s="178" t="str">
        <f>Emissions!S2349</f>
        <v xml:space="preserve">LB </v>
      </c>
      <c r="R2348" s="178" t="str">
        <f>Emissions!T2349</f>
        <v xml:space="preserve">LB </v>
      </c>
      <c r="S2348" s="178" t="s">
        <v>24045</v>
      </c>
      <c r="T2348" s="178">
        <v>7439976</v>
      </c>
      <c r="U2348" s="178" t="s">
        <v>24043</v>
      </c>
      <c r="V2348" s="178">
        <v>8</v>
      </c>
      <c r="W2348" s="178">
        <f>Emissions!W2349</f>
        <v>5.2423640415767261E-2</v>
      </c>
      <c r="X2348" s="178" t="str">
        <f>Emissions!X2349</f>
        <v>LB</v>
      </c>
    </row>
    <row r="2349" spans="1:24" x14ac:dyDescent="0.3">
      <c r="A2349" s="175" t="str">
        <f>Emissions!A2350</f>
        <v>45063</v>
      </c>
      <c r="B2349" s="175" t="str">
        <f>Emissions!B2350</f>
        <v>45</v>
      </c>
      <c r="C2349" s="175" t="str">
        <f>Emissions!F2350</f>
        <v>SC</v>
      </c>
      <c r="D2349" s="175" t="str">
        <f>Emissions!C2350</f>
        <v>063</v>
      </c>
      <c r="E2349" s="178" t="str">
        <f>Emissions!D2350</f>
        <v>Lexington</v>
      </c>
      <c r="F2349" s="178" t="str">
        <f>Emissions!E2350</f>
        <v>County</v>
      </c>
      <c r="G2349" s="178">
        <v>2850001000</v>
      </c>
      <c r="H2349" s="178" t="s">
        <v>24044</v>
      </c>
      <c r="I2349" s="178" t="s">
        <v>24041</v>
      </c>
      <c r="J2349" s="178" t="s">
        <v>24046</v>
      </c>
      <c r="K2349" s="178">
        <v>2014</v>
      </c>
      <c r="L2349" s="178">
        <v>515</v>
      </c>
      <c r="M2349" s="178" t="s">
        <v>24042</v>
      </c>
      <c r="N2349" s="183">
        <f>Emissions!P2350</f>
        <v>27.836118263602106</v>
      </c>
      <c r="O2349" s="183" t="str">
        <f>Emissions!Q2350</f>
        <v>LB</v>
      </c>
      <c r="P2349" s="172">
        <f t="shared" si="36"/>
        <v>2.8531061514364544E-2</v>
      </c>
      <c r="Q2349" s="178" t="str">
        <f>Emissions!S2350</f>
        <v xml:space="preserve">LB </v>
      </c>
      <c r="R2349" s="178" t="str">
        <f>Emissions!T2350</f>
        <v xml:space="preserve">LB </v>
      </c>
      <c r="S2349" s="178" t="s">
        <v>24045</v>
      </c>
      <c r="T2349" s="178">
        <v>7439976</v>
      </c>
      <c r="U2349" s="178" t="s">
        <v>24043</v>
      </c>
      <c r="V2349" s="178">
        <v>8</v>
      </c>
      <c r="W2349" s="178">
        <f>Emissions!W2350</f>
        <v>0.79419400249995808</v>
      </c>
      <c r="X2349" s="178" t="str">
        <f>Emissions!X2350</f>
        <v>LB</v>
      </c>
    </row>
    <row r="2350" spans="1:24" x14ac:dyDescent="0.3">
      <c r="A2350" s="175" t="str">
        <f>Emissions!A2351</f>
        <v>45065</v>
      </c>
      <c r="B2350" s="175" t="str">
        <f>Emissions!B2351</f>
        <v>45</v>
      </c>
      <c r="C2350" s="175" t="str">
        <f>Emissions!F2351</f>
        <v>SC</v>
      </c>
      <c r="D2350" s="175" t="str">
        <f>Emissions!C2351</f>
        <v>065</v>
      </c>
      <c r="E2350" s="178" t="str">
        <f>Emissions!D2351</f>
        <v>McCormick</v>
      </c>
      <c r="F2350" s="178" t="str">
        <f>Emissions!E2351</f>
        <v>County</v>
      </c>
      <c r="G2350" s="178">
        <v>2850001000</v>
      </c>
      <c r="H2350" s="178" t="s">
        <v>24044</v>
      </c>
      <c r="I2350" s="178" t="s">
        <v>24041</v>
      </c>
      <c r="J2350" s="178" t="s">
        <v>24046</v>
      </c>
      <c r="K2350" s="178">
        <v>2014</v>
      </c>
      <c r="L2350" s="178">
        <v>515</v>
      </c>
      <c r="M2350" s="178" t="s">
        <v>24042</v>
      </c>
      <c r="N2350" s="183">
        <f>Emissions!P2351</f>
        <v>0.9862765589857293</v>
      </c>
      <c r="O2350" s="183" t="str">
        <f>Emissions!Q2351</f>
        <v>LB</v>
      </c>
      <c r="P2350" s="172">
        <f t="shared" si="36"/>
        <v>2.8531061514364547E-2</v>
      </c>
      <c r="Q2350" s="178" t="str">
        <f>Emissions!S2351</f>
        <v xml:space="preserve">LB </v>
      </c>
      <c r="R2350" s="178" t="str">
        <f>Emissions!T2351</f>
        <v xml:space="preserve">LB </v>
      </c>
      <c r="S2350" s="178" t="s">
        <v>24045</v>
      </c>
      <c r="T2350" s="178">
        <v>7439976</v>
      </c>
      <c r="U2350" s="178" t="s">
        <v>24043</v>
      </c>
      <c r="V2350" s="178">
        <v>8</v>
      </c>
      <c r="W2350" s="178">
        <f>Emissions!W2351</f>
        <v>2.8139517174597638E-2</v>
      </c>
      <c r="X2350" s="178" t="str">
        <f>Emissions!X2351</f>
        <v>LB</v>
      </c>
    </row>
    <row r="2351" spans="1:24" x14ac:dyDescent="0.3">
      <c r="A2351" s="175" t="str">
        <f>Emissions!A2352</f>
        <v>45067</v>
      </c>
      <c r="B2351" s="175" t="str">
        <f>Emissions!B2352</f>
        <v>45</v>
      </c>
      <c r="C2351" s="175" t="str">
        <f>Emissions!F2352</f>
        <v>SC</v>
      </c>
      <c r="D2351" s="175" t="str">
        <f>Emissions!C2352</f>
        <v>067</v>
      </c>
      <c r="E2351" s="178" t="str">
        <f>Emissions!D2352</f>
        <v>Marion</v>
      </c>
      <c r="F2351" s="178" t="str">
        <f>Emissions!E2352</f>
        <v>County</v>
      </c>
      <c r="G2351" s="178">
        <v>2850001000</v>
      </c>
      <c r="H2351" s="178" t="s">
        <v>24044</v>
      </c>
      <c r="I2351" s="178" t="s">
        <v>24041</v>
      </c>
      <c r="J2351" s="178" t="s">
        <v>24046</v>
      </c>
      <c r="K2351" s="178">
        <v>2014</v>
      </c>
      <c r="L2351" s="178">
        <v>515</v>
      </c>
      <c r="M2351" s="178" t="s">
        <v>24042</v>
      </c>
      <c r="N2351" s="183">
        <f>Emissions!P2352</f>
        <v>3.1987374932044785</v>
      </c>
      <c r="O2351" s="183" t="str">
        <f>Emissions!Q2352</f>
        <v>LB</v>
      </c>
      <c r="P2351" s="172">
        <f t="shared" si="36"/>
        <v>2.8531061514364547E-2</v>
      </c>
      <c r="Q2351" s="178" t="str">
        <f>Emissions!S2352</f>
        <v xml:space="preserve">LB </v>
      </c>
      <c r="R2351" s="178" t="str">
        <f>Emissions!T2352</f>
        <v xml:space="preserve">LB </v>
      </c>
      <c r="S2351" s="178" t="s">
        <v>24045</v>
      </c>
      <c r="T2351" s="178">
        <v>7439976</v>
      </c>
      <c r="U2351" s="178" t="s">
        <v>24043</v>
      </c>
      <c r="V2351" s="178">
        <v>8</v>
      </c>
      <c r="W2351" s="178">
        <f>Emissions!W2352</f>
        <v>9.1263376186921222E-2</v>
      </c>
      <c r="X2351" s="178" t="str">
        <f>Emissions!X2352</f>
        <v>LB</v>
      </c>
    </row>
    <row r="2352" spans="1:24" x14ac:dyDescent="0.3">
      <c r="A2352" s="175" t="str">
        <f>Emissions!A2353</f>
        <v>45069</v>
      </c>
      <c r="B2352" s="175" t="str">
        <f>Emissions!B2353</f>
        <v>45</v>
      </c>
      <c r="C2352" s="175" t="str">
        <f>Emissions!F2353</f>
        <v>SC</v>
      </c>
      <c r="D2352" s="175" t="str">
        <f>Emissions!C2353</f>
        <v>069</v>
      </c>
      <c r="E2352" s="178" t="str">
        <f>Emissions!D2353</f>
        <v>Marlboro</v>
      </c>
      <c r="F2352" s="178" t="str">
        <f>Emissions!E2353</f>
        <v>County</v>
      </c>
      <c r="G2352" s="178">
        <v>2850001000</v>
      </c>
      <c r="H2352" s="178" t="s">
        <v>24044</v>
      </c>
      <c r="I2352" s="178" t="s">
        <v>24041</v>
      </c>
      <c r="J2352" s="178" t="s">
        <v>24046</v>
      </c>
      <c r="K2352" s="178">
        <v>2014</v>
      </c>
      <c r="L2352" s="178">
        <v>515</v>
      </c>
      <c r="M2352" s="178" t="s">
        <v>24042</v>
      </c>
      <c r="N2352" s="183">
        <f>Emissions!P2353</f>
        <v>2.797154847970496</v>
      </c>
      <c r="O2352" s="183" t="str">
        <f>Emissions!Q2353</f>
        <v>LB</v>
      </c>
      <c r="P2352" s="172">
        <f t="shared" si="36"/>
        <v>2.8531061514364544E-2</v>
      </c>
      <c r="Q2352" s="178" t="str">
        <f>Emissions!S2353</f>
        <v xml:space="preserve">LB </v>
      </c>
      <c r="R2352" s="178" t="str">
        <f>Emissions!T2353</f>
        <v xml:space="preserve">LB </v>
      </c>
      <c r="S2352" s="178" t="s">
        <v>24045</v>
      </c>
      <c r="T2352" s="178">
        <v>7439976</v>
      </c>
      <c r="U2352" s="178" t="s">
        <v>24043</v>
      </c>
      <c r="V2352" s="178">
        <v>8</v>
      </c>
      <c r="W2352" s="178">
        <f>Emissions!W2353</f>
        <v>7.9805797032649228E-2</v>
      </c>
      <c r="X2352" s="178" t="str">
        <f>Emissions!X2353</f>
        <v>LB</v>
      </c>
    </row>
    <row r="2353" spans="1:24" x14ac:dyDescent="0.3">
      <c r="A2353" s="175" t="str">
        <f>Emissions!A2354</f>
        <v>45071</v>
      </c>
      <c r="B2353" s="175" t="str">
        <f>Emissions!B2354</f>
        <v>45</v>
      </c>
      <c r="C2353" s="175" t="str">
        <f>Emissions!F2354</f>
        <v>SC</v>
      </c>
      <c r="D2353" s="175" t="str">
        <f>Emissions!C2354</f>
        <v>071</v>
      </c>
      <c r="E2353" s="178" t="str">
        <f>Emissions!D2354</f>
        <v>Newberry</v>
      </c>
      <c r="F2353" s="178" t="str">
        <f>Emissions!E2354</f>
        <v>County</v>
      </c>
      <c r="G2353" s="178">
        <v>2850001000</v>
      </c>
      <c r="H2353" s="178" t="s">
        <v>24044</v>
      </c>
      <c r="I2353" s="178" t="s">
        <v>24041</v>
      </c>
      <c r="J2353" s="178" t="s">
        <v>24046</v>
      </c>
      <c r="K2353" s="178">
        <v>2014</v>
      </c>
      <c r="L2353" s="178">
        <v>515</v>
      </c>
      <c r="M2353" s="178" t="s">
        <v>24042</v>
      </c>
      <c r="N2353" s="183">
        <f>Emissions!P2354</f>
        <v>3.7847336205725992</v>
      </c>
      <c r="O2353" s="183" t="str">
        <f>Emissions!Q2354</f>
        <v>LB</v>
      </c>
      <c r="P2353" s="172">
        <f t="shared" si="36"/>
        <v>2.8531061514364544E-2</v>
      </c>
      <c r="Q2353" s="178" t="str">
        <f>Emissions!S2354</f>
        <v xml:space="preserve">LB </v>
      </c>
      <c r="R2353" s="178" t="str">
        <f>Emissions!T2354</f>
        <v xml:space="preserve">LB </v>
      </c>
      <c r="S2353" s="178" t="s">
        <v>24045</v>
      </c>
      <c r="T2353" s="178">
        <v>7439976</v>
      </c>
      <c r="U2353" s="178" t="s">
        <v>24043</v>
      </c>
      <c r="V2353" s="178">
        <v>8</v>
      </c>
      <c r="W2353" s="178">
        <f>Emissions!W2354</f>
        <v>0.10798246774404047</v>
      </c>
      <c r="X2353" s="178" t="str">
        <f>Emissions!X2354</f>
        <v>LB</v>
      </c>
    </row>
    <row r="2354" spans="1:24" x14ac:dyDescent="0.3">
      <c r="A2354" s="175" t="str">
        <f>Emissions!A2355</f>
        <v>45073</v>
      </c>
      <c r="B2354" s="175" t="str">
        <f>Emissions!B2355</f>
        <v>45</v>
      </c>
      <c r="C2354" s="175" t="str">
        <f>Emissions!F2355</f>
        <v>SC</v>
      </c>
      <c r="D2354" s="175" t="str">
        <f>Emissions!C2355</f>
        <v>073</v>
      </c>
      <c r="E2354" s="178" t="str">
        <f>Emissions!D2355</f>
        <v>Oconee</v>
      </c>
      <c r="F2354" s="178" t="str">
        <f>Emissions!E2355</f>
        <v>County</v>
      </c>
      <c r="G2354" s="178">
        <v>2850001000</v>
      </c>
      <c r="H2354" s="178" t="s">
        <v>24044</v>
      </c>
      <c r="I2354" s="178" t="s">
        <v>24041</v>
      </c>
      <c r="J2354" s="178" t="s">
        <v>24046</v>
      </c>
      <c r="K2354" s="178">
        <v>2014</v>
      </c>
      <c r="L2354" s="178">
        <v>515</v>
      </c>
      <c r="M2354" s="178" t="s">
        <v>24042</v>
      </c>
      <c r="N2354" s="183">
        <f>Emissions!P2355</f>
        <v>7.5320035571049102</v>
      </c>
      <c r="O2354" s="183" t="str">
        <f>Emissions!Q2355</f>
        <v>LB</v>
      </c>
      <c r="P2354" s="172">
        <f t="shared" si="36"/>
        <v>2.8531061514364547E-2</v>
      </c>
      <c r="Q2354" s="178" t="str">
        <f>Emissions!S2355</f>
        <v xml:space="preserve">LB </v>
      </c>
      <c r="R2354" s="178" t="str">
        <f>Emissions!T2355</f>
        <v xml:space="preserve">LB </v>
      </c>
      <c r="S2354" s="178" t="s">
        <v>24045</v>
      </c>
      <c r="T2354" s="178">
        <v>7439976</v>
      </c>
      <c r="U2354" s="178" t="s">
        <v>24043</v>
      </c>
      <c r="V2354" s="178">
        <v>8</v>
      </c>
      <c r="W2354" s="178">
        <f>Emissions!W2355</f>
        <v>0.21489605681417279</v>
      </c>
      <c r="X2354" s="178" t="str">
        <f>Emissions!X2355</f>
        <v>LB</v>
      </c>
    </row>
    <row r="2355" spans="1:24" x14ac:dyDescent="0.3">
      <c r="A2355" s="175" t="str">
        <f>Emissions!A2356</f>
        <v>45075</v>
      </c>
      <c r="B2355" s="175" t="str">
        <f>Emissions!B2356</f>
        <v>45</v>
      </c>
      <c r="C2355" s="175" t="str">
        <f>Emissions!F2356</f>
        <v>SC</v>
      </c>
      <c r="D2355" s="175" t="str">
        <f>Emissions!C2356</f>
        <v>075</v>
      </c>
      <c r="E2355" s="178" t="str">
        <f>Emissions!D2356</f>
        <v>Orangeburg</v>
      </c>
      <c r="F2355" s="178" t="str">
        <f>Emissions!E2356</f>
        <v>County</v>
      </c>
      <c r="G2355" s="178">
        <v>2850001000</v>
      </c>
      <c r="H2355" s="178" t="s">
        <v>24044</v>
      </c>
      <c r="I2355" s="178" t="s">
        <v>24041</v>
      </c>
      <c r="J2355" s="178" t="s">
        <v>24046</v>
      </c>
      <c r="K2355" s="178">
        <v>2014</v>
      </c>
      <c r="L2355" s="178">
        <v>515</v>
      </c>
      <c r="M2355" s="178" t="s">
        <v>24042</v>
      </c>
      <c r="N2355" s="183">
        <f>Emissions!P2356</f>
        <v>9.0243403614690596</v>
      </c>
      <c r="O2355" s="183" t="str">
        <f>Emissions!Q2356</f>
        <v>LB</v>
      </c>
      <c r="P2355" s="172">
        <f t="shared" si="36"/>
        <v>2.8531061514364547E-2</v>
      </c>
      <c r="Q2355" s="178" t="str">
        <f>Emissions!S2356</f>
        <v xml:space="preserve">LB </v>
      </c>
      <c r="R2355" s="178" t="str">
        <f>Emissions!T2356</f>
        <v xml:space="preserve">LB </v>
      </c>
      <c r="S2355" s="178" t="s">
        <v>24045</v>
      </c>
      <c r="T2355" s="178">
        <v>7439976</v>
      </c>
      <c r="U2355" s="178" t="s">
        <v>24043</v>
      </c>
      <c r="V2355" s="178">
        <v>8</v>
      </c>
      <c r="W2355" s="178">
        <f>Emissions!W2356</f>
        <v>0.25747400997963654</v>
      </c>
      <c r="X2355" s="178" t="str">
        <f>Emissions!X2356</f>
        <v>LB</v>
      </c>
    </row>
    <row r="2356" spans="1:24" x14ac:dyDescent="0.3">
      <c r="A2356" s="175" t="str">
        <f>Emissions!A2357</f>
        <v>45077</v>
      </c>
      <c r="B2356" s="175" t="str">
        <f>Emissions!B2357</f>
        <v>45</v>
      </c>
      <c r="C2356" s="175" t="str">
        <f>Emissions!F2357</f>
        <v>SC</v>
      </c>
      <c r="D2356" s="175" t="str">
        <f>Emissions!C2357</f>
        <v>077</v>
      </c>
      <c r="E2356" s="178" t="str">
        <f>Emissions!D2357</f>
        <v>Pickens</v>
      </c>
      <c r="F2356" s="178" t="str">
        <f>Emissions!E2357</f>
        <v>County</v>
      </c>
      <c r="G2356" s="178">
        <v>2850001000</v>
      </c>
      <c r="H2356" s="178" t="s">
        <v>24044</v>
      </c>
      <c r="I2356" s="178" t="s">
        <v>24041</v>
      </c>
      <c r="J2356" s="178" t="s">
        <v>24046</v>
      </c>
      <c r="K2356" s="178">
        <v>2014</v>
      </c>
      <c r="L2356" s="178">
        <v>515</v>
      </c>
      <c r="M2356" s="178" t="s">
        <v>24042</v>
      </c>
      <c r="N2356" s="183">
        <f>Emissions!P2357</f>
        <v>12.05729604428136</v>
      </c>
      <c r="O2356" s="183" t="str">
        <f>Emissions!Q2357</f>
        <v>LB</v>
      </c>
      <c r="P2356" s="172">
        <f t="shared" si="36"/>
        <v>2.8531061514364544E-2</v>
      </c>
      <c r="Q2356" s="178" t="str">
        <f>Emissions!S2357</f>
        <v xml:space="preserve">LB </v>
      </c>
      <c r="R2356" s="178" t="str">
        <f>Emissions!T2357</f>
        <v xml:space="preserve">LB </v>
      </c>
      <c r="S2356" s="178" t="s">
        <v>24045</v>
      </c>
      <c r="T2356" s="178">
        <v>7439976</v>
      </c>
      <c r="U2356" s="178" t="s">
        <v>24043</v>
      </c>
      <c r="V2356" s="178">
        <v>8</v>
      </c>
      <c r="W2356" s="178">
        <f>Emissions!W2357</f>
        <v>0.34400745513629577</v>
      </c>
      <c r="X2356" s="178" t="str">
        <f>Emissions!X2357</f>
        <v>LB</v>
      </c>
    </row>
    <row r="2357" spans="1:24" x14ac:dyDescent="0.3">
      <c r="A2357" s="175" t="str">
        <f>Emissions!A2358</f>
        <v>45079</v>
      </c>
      <c r="B2357" s="175" t="str">
        <f>Emissions!B2358</f>
        <v>45</v>
      </c>
      <c r="C2357" s="175" t="str">
        <f>Emissions!F2358</f>
        <v>SC</v>
      </c>
      <c r="D2357" s="175" t="str">
        <f>Emissions!C2358</f>
        <v>079</v>
      </c>
      <c r="E2357" s="178" t="str">
        <f>Emissions!D2358</f>
        <v>Richland</v>
      </c>
      <c r="F2357" s="178" t="str">
        <f>Emissions!E2358</f>
        <v>County</v>
      </c>
      <c r="G2357" s="178">
        <v>2850001000</v>
      </c>
      <c r="H2357" s="178" t="s">
        <v>24044</v>
      </c>
      <c r="I2357" s="178" t="s">
        <v>24041</v>
      </c>
      <c r="J2357" s="178" t="s">
        <v>24046</v>
      </c>
      <c r="K2357" s="178">
        <v>2014</v>
      </c>
      <c r="L2357" s="178">
        <v>515</v>
      </c>
      <c r="M2357" s="178" t="s">
        <v>24042</v>
      </c>
      <c r="N2357" s="183">
        <f>Emissions!P2358</f>
        <v>40.224977928667826</v>
      </c>
      <c r="O2357" s="183" t="str">
        <f>Emissions!Q2358</f>
        <v>LB</v>
      </c>
      <c r="P2357" s="172">
        <f t="shared" si="36"/>
        <v>2.8531061514364544E-2</v>
      </c>
      <c r="Q2357" s="178" t="str">
        <f>Emissions!S2358</f>
        <v xml:space="preserve">LB </v>
      </c>
      <c r="R2357" s="178" t="str">
        <f>Emissions!T2358</f>
        <v xml:space="preserve">LB </v>
      </c>
      <c r="S2357" s="178" t="s">
        <v>24045</v>
      </c>
      <c r="T2357" s="178">
        <v>7439976</v>
      </c>
      <c r="U2357" s="178" t="s">
        <v>24043</v>
      </c>
      <c r="V2357" s="178">
        <v>8</v>
      </c>
      <c r="W2357" s="178">
        <f>Emissions!W2358</f>
        <v>1.1476613196967778</v>
      </c>
      <c r="X2357" s="178" t="str">
        <f>Emissions!X2358</f>
        <v>LB</v>
      </c>
    </row>
    <row r="2358" spans="1:24" x14ac:dyDescent="0.3">
      <c r="A2358" s="175" t="str">
        <f>Emissions!A2359</f>
        <v>45081</v>
      </c>
      <c r="B2358" s="175" t="str">
        <f>Emissions!B2359</f>
        <v>45</v>
      </c>
      <c r="C2358" s="175" t="str">
        <f>Emissions!F2359</f>
        <v>SC</v>
      </c>
      <c r="D2358" s="175" t="str">
        <f>Emissions!C2359</f>
        <v>081</v>
      </c>
      <c r="E2358" s="178" t="str">
        <f>Emissions!D2359</f>
        <v>Saluda</v>
      </c>
      <c r="F2358" s="178" t="str">
        <f>Emissions!E2359</f>
        <v>County</v>
      </c>
      <c r="G2358" s="178">
        <v>2850001000</v>
      </c>
      <c r="H2358" s="178" t="s">
        <v>24044</v>
      </c>
      <c r="I2358" s="178" t="s">
        <v>24041</v>
      </c>
      <c r="J2358" s="178" t="s">
        <v>24046</v>
      </c>
      <c r="K2358" s="178">
        <v>2014</v>
      </c>
      <c r="L2358" s="178">
        <v>515</v>
      </c>
      <c r="M2358" s="178" t="s">
        <v>24042</v>
      </c>
      <c r="N2358" s="183">
        <f>Emissions!P2359</f>
        <v>2.0060099908844413</v>
      </c>
      <c r="O2358" s="183" t="str">
        <f>Emissions!Q2359</f>
        <v>LB</v>
      </c>
      <c r="P2358" s="172">
        <f t="shared" si="36"/>
        <v>2.8531061514364551E-2</v>
      </c>
      <c r="Q2358" s="178" t="str">
        <f>Emissions!S2359</f>
        <v xml:space="preserve">LB </v>
      </c>
      <c r="R2358" s="178" t="str">
        <f>Emissions!T2359</f>
        <v xml:space="preserve">LB </v>
      </c>
      <c r="S2358" s="178" t="s">
        <v>24045</v>
      </c>
      <c r="T2358" s="178">
        <v>7439976</v>
      </c>
      <c r="U2358" s="178" t="s">
        <v>24043</v>
      </c>
      <c r="V2358" s="178">
        <v>8</v>
      </c>
      <c r="W2358" s="178">
        <f>Emissions!W2359</f>
        <v>5.7233594448353867E-2</v>
      </c>
      <c r="X2358" s="178" t="str">
        <f>Emissions!X2359</f>
        <v>LB</v>
      </c>
    </row>
    <row r="2359" spans="1:24" x14ac:dyDescent="0.3">
      <c r="A2359" s="175" t="str">
        <f>Emissions!A2360</f>
        <v>45083</v>
      </c>
      <c r="B2359" s="175" t="str">
        <f>Emissions!B2360</f>
        <v>45</v>
      </c>
      <c r="C2359" s="175" t="str">
        <f>Emissions!F2360</f>
        <v>SC</v>
      </c>
      <c r="D2359" s="175" t="str">
        <f>Emissions!C2360</f>
        <v>083</v>
      </c>
      <c r="E2359" s="178" t="str">
        <f>Emissions!D2360</f>
        <v>Spartanburg</v>
      </c>
      <c r="F2359" s="178" t="str">
        <f>Emissions!E2360</f>
        <v>County</v>
      </c>
      <c r="G2359" s="178">
        <v>2850001000</v>
      </c>
      <c r="H2359" s="178" t="s">
        <v>24044</v>
      </c>
      <c r="I2359" s="178" t="s">
        <v>24041</v>
      </c>
      <c r="J2359" s="178" t="s">
        <v>24046</v>
      </c>
      <c r="K2359" s="178">
        <v>2014</v>
      </c>
      <c r="L2359" s="178">
        <v>515</v>
      </c>
      <c r="M2359" s="178" t="s">
        <v>24042</v>
      </c>
      <c r="N2359" s="183">
        <f>Emissions!P2360</f>
        <v>29.404183798272289</v>
      </c>
      <c r="O2359" s="183" t="str">
        <f>Emissions!Q2360</f>
        <v>LB</v>
      </c>
      <c r="P2359" s="172">
        <f t="shared" si="36"/>
        <v>2.8531061514364544E-2</v>
      </c>
      <c r="Q2359" s="178" t="str">
        <f>Emissions!S2360</f>
        <v xml:space="preserve">LB </v>
      </c>
      <c r="R2359" s="178" t="str">
        <f>Emissions!T2360</f>
        <v xml:space="preserve">LB </v>
      </c>
      <c r="S2359" s="178" t="s">
        <v>24045</v>
      </c>
      <c r="T2359" s="178">
        <v>7439976</v>
      </c>
      <c r="U2359" s="178" t="s">
        <v>24043</v>
      </c>
      <c r="V2359" s="178">
        <v>8</v>
      </c>
      <c r="W2359" s="178">
        <f>Emissions!W2360</f>
        <v>0.838932576728188</v>
      </c>
      <c r="X2359" s="178" t="str">
        <f>Emissions!X2360</f>
        <v>LB</v>
      </c>
    </row>
    <row r="2360" spans="1:24" x14ac:dyDescent="0.3">
      <c r="A2360" s="175" t="str">
        <f>Emissions!A2361</f>
        <v>45085</v>
      </c>
      <c r="B2360" s="175" t="str">
        <f>Emissions!B2361</f>
        <v>45</v>
      </c>
      <c r="C2360" s="175" t="str">
        <f>Emissions!F2361</f>
        <v>SC</v>
      </c>
      <c r="D2360" s="175" t="str">
        <f>Emissions!C2361</f>
        <v>085</v>
      </c>
      <c r="E2360" s="178" t="str">
        <f>Emissions!D2361</f>
        <v>Sumter</v>
      </c>
      <c r="F2360" s="178" t="str">
        <f>Emissions!E2361</f>
        <v>County</v>
      </c>
      <c r="G2360" s="178">
        <v>2850001000</v>
      </c>
      <c r="H2360" s="178" t="s">
        <v>24044</v>
      </c>
      <c r="I2360" s="178" t="s">
        <v>24041</v>
      </c>
      <c r="J2360" s="178" t="s">
        <v>24046</v>
      </c>
      <c r="K2360" s="178">
        <v>2014</v>
      </c>
      <c r="L2360" s="178">
        <v>515</v>
      </c>
      <c r="M2360" s="178" t="s">
        <v>24042</v>
      </c>
      <c r="N2360" s="183">
        <f>Emissions!P2361</f>
        <v>10.810276251186362</v>
      </c>
      <c r="O2360" s="183" t="str">
        <f>Emissions!Q2361</f>
        <v>LB</v>
      </c>
      <c r="P2360" s="172">
        <f t="shared" si="36"/>
        <v>2.8531061514364544E-2</v>
      </c>
      <c r="Q2360" s="178" t="str">
        <f>Emissions!S2361</f>
        <v xml:space="preserve">LB </v>
      </c>
      <c r="R2360" s="178" t="str">
        <f>Emissions!T2361</f>
        <v xml:space="preserve">LB </v>
      </c>
      <c r="S2360" s="178" t="s">
        <v>24045</v>
      </c>
      <c r="T2360" s="178">
        <v>7439976</v>
      </c>
      <c r="U2360" s="178" t="s">
        <v>24043</v>
      </c>
      <c r="V2360" s="178">
        <v>8</v>
      </c>
      <c r="W2360" s="178">
        <f>Emissions!W2361</f>
        <v>0.30842865670987224</v>
      </c>
      <c r="X2360" s="178" t="str">
        <f>Emissions!X2361</f>
        <v>LB</v>
      </c>
    </row>
    <row r="2361" spans="1:24" x14ac:dyDescent="0.3">
      <c r="A2361" s="175" t="str">
        <f>Emissions!A2362</f>
        <v>45087</v>
      </c>
      <c r="B2361" s="175" t="str">
        <f>Emissions!B2362</f>
        <v>45</v>
      </c>
      <c r="C2361" s="175" t="str">
        <f>Emissions!F2362</f>
        <v>SC</v>
      </c>
      <c r="D2361" s="175" t="str">
        <f>Emissions!C2362</f>
        <v>087</v>
      </c>
      <c r="E2361" s="178" t="str">
        <f>Emissions!D2362</f>
        <v>Union</v>
      </c>
      <c r="F2361" s="178" t="str">
        <f>Emissions!E2362</f>
        <v>County</v>
      </c>
      <c r="G2361" s="178">
        <v>2850001000</v>
      </c>
      <c r="H2361" s="178" t="s">
        <v>24044</v>
      </c>
      <c r="I2361" s="178" t="s">
        <v>24041</v>
      </c>
      <c r="J2361" s="178" t="s">
        <v>24046</v>
      </c>
      <c r="K2361" s="178">
        <v>2014</v>
      </c>
      <c r="L2361" s="178">
        <v>515</v>
      </c>
      <c r="M2361" s="178" t="s">
        <v>24042</v>
      </c>
      <c r="N2361" s="183">
        <f>Emissions!P2362</f>
        <v>2.7923466746177321</v>
      </c>
      <c r="O2361" s="183" t="str">
        <f>Emissions!Q2362</f>
        <v>LB</v>
      </c>
      <c r="P2361" s="172">
        <f t="shared" si="36"/>
        <v>2.8531061514364547E-2</v>
      </c>
      <c r="Q2361" s="178" t="str">
        <f>Emissions!S2362</f>
        <v xml:space="preserve">LB </v>
      </c>
      <c r="R2361" s="178" t="str">
        <f>Emissions!T2362</f>
        <v xml:space="preserve">LB </v>
      </c>
      <c r="S2361" s="178" t="s">
        <v>24045</v>
      </c>
      <c r="T2361" s="178">
        <v>7439976</v>
      </c>
      <c r="U2361" s="178" t="s">
        <v>24043</v>
      </c>
      <c r="V2361" s="178">
        <v>8</v>
      </c>
      <c r="W2361" s="178">
        <f>Emissions!W2362</f>
        <v>7.9668614742949798E-2</v>
      </c>
      <c r="X2361" s="178" t="str">
        <f>Emissions!X2362</f>
        <v>LB</v>
      </c>
    </row>
    <row r="2362" spans="1:24" x14ac:dyDescent="0.3">
      <c r="A2362" s="175" t="str">
        <f>Emissions!A2363</f>
        <v>45089</v>
      </c>
      <c r="B2362" s="175" t="str">
        <f>Emissions!B2363</f>
        <v>45</v>
      </c>
      <c r="C2362" s="175" t="str">
        <f>Emissions!F2363</f>
        <v>SC</v>
      </c>
      <c r="D2362" s="175" t="str">
        <f>Emissions!C2363</f>
        <v>089</v>
      </c>
      <c r="E2362" s="178" t="str">
        <f>Emissions!D2363</f>
        <v>Williamsburg</v>
      </c>
      <c r="F2362" s="178" t="str">
        <f>Emissions!E2363</f>
        <v>County</v>
      </c>
      <c r="G2362" s="178">
        <v>2850001000</v>
      </c>
      <c r="H2362" s="178" t="s">
        <v>24044</v>
      </c>
      <c r="I2362" s="178" t="s">
        <v>24041</v>
      </c>
      <c r="J2362" s="178" t="s">
        <v>24046</v>
      </c>
      <c r="K2362" s="178">
        <v>2014</v>
      </c>
      <c r="L2362" s="178">
        <v>515</v>
      </c>
      <c r="M2362" s="178" t="s">
        <v>24042</v>
      </c>
      <c r="N2362" s="183">
        <f>Emissions!P2363</f>
        <v>3.2750672451796081</v>
      </c>
      <c r="O2362" s="183" t="str">
        <f>Emissions!Q2363</f>
        <v>LB</v>
      </c>
      <c r="P2362" s="172">
        <f t="shared" si="36"/>
        <v>2.8531061514364544E-2</v>
      </c>
      <c r="Q2362" s="178" t="str">
        <f>Emissions!S2363</f>
        <v xml:space="preserve">LB </v>
      </c>
      <c r="R2362" s="178" t="str">
        <f>Emissions!T2363</f>
        <v xml:space="preserve">LB </v>
      </c>
      <c r="S2362" s="178" t="s">
        <v>24045</v>
      </c>
      <c r="T2362" s="178">
        <v>7439976</v>
      </c>
      <c r="U2362" s="178" t="s">
        <v>24043</v>
      </c>
      <c r="V2362" s="178">
        <v>8</v>
      </c>
      <c r="W2362" s="178">
        <f>Emissions!W2363</f>
        <v>9.3441145035899828E-2</v>
      </c>
      <c r="X2362" s="178" t="str">
        <f>Emissions!X2363</f>
        <v>LB</v>
      </c>
    </row>
    <row r="2363" spans="1:24" x14ac:dyDescent="0.3">
      <c r="A2363" s="175" t="str">
        <f>Emissions!A2364</f>
        <v>45091</v>
      </c>
      <c r="B2363" s="175" t="str">
        <f>Emissions!B2364</f>
        <v>45</v>
      </c>
      <c r="C2363" s="175" t="str">
        <f>Emissions!F2364</f>
        <v>SC</v>
      </c>
      <c r="D2363" s="175" t="str">
        <f>Emissions!C2364</f>
        <v>091</v>
      </c>
      <c r="E2363" s="178" t="str">
        <f>Emissions!D2364</f>
        <v>York</v>
      </c>
      <c r="F2363" s="178" t="str">
        <f>Emissions!E2364</f>
        <v>County</v>
      </c>
      <c r="G2363" s="178">
        <v>2850001000</v>
      </c>
      <c r="H2363" s="178" t="s">
        <v>24044</v>
      </c>
      <c r="I2363" s="178" t="s">
        <v>24041</v>
      </c>
      <c r="J2363" s="178" t="s">
        <v>24046</v>
      </c>
      <c r="K2363" s="178">
        <v>2014</v>
      </c>
      <c r="L2363" s="178">
        <v>515</v>
      </c>
      <c r="M2363" s="178" t="s">
        <v>24042</v>
      </c>
      <c r="N2363" s="183">
        <f>Emissions!P2364</f>
        <v>24.576377070984435</v>
      </c>
      <c r="O2363" s="183" t="str">
        <f>Emissions!Q2364</f>
        <v>LB</v>
      </c>
      <c r="P2363" s="172">
        <f t="shared" si="36"/>
        <v>2.8531061514364547E-2</v>
      </c>
      <c r="Q2363" s="178" t="str">
        <f>Emissions!S2364</f>
        <v xml:space="preserve">LB </v>
      </c>
      <c r="R2363" s="178" t="str">
        <f>Emissions!T2364</f>
        <v xml:space="preserve">LB </v>
      </c>
      <c r="S2363" s="178" t="s">
        <v>24045</v>
      </c>
      <c r="T2363" s="178">
        <v>7439976</v>
      </c>
      <c r="U2363" s="178" t="s">
        <v>24043</v>
      </c>
      <c r="V2363" s="178">
        <v>8</v>
      </c>
      <c r="W2363" s="178">
        <f>Emissions!W2364</f>
        <v>0.70119012601247532</v>
      </c>
      <c r="X2363" s="178" t="str">
        <f>Emissions!X2364</f>
        <v>LB</v>
      </c>
    </row>
    <row r="2364" spans="1:24" x14ac:dyDescent="0.3">
      <c r="A2364" s="175" t="str">
        <f>Emissions!A2365</f>
        <v>46003</v>
      </c>
      <c r="B2364" s="175" t="str">
        <f>Emissions!B2365</f>
        <v>46</v>
      </c>
      <c r="C2364" s="175" t="str">
        <f>Emissions!F2365</f>
        <v>SD</v>
      </c>
      <c r="D2364" s="175" t="str">
        <f>Emissions!C2365</f>
        <v>003</v>
      </c>
      <c r="E2364" s="178" t="str">
        <f>Emissions!D2365</f>
        <v>Aurora</v>
      </c>
      <c r="F2364" s="178" t="str">
        <f>Emissions!E2365</f>
        <v>County</v>
      </c>
      <c r="G2364" s="178">
        <v>2850001000</v>
      </c>
      <c r="H2364" s="178" t="s">
        <v>24044</v>
      </c>
      <c r="I2364" s="178" t="s">
        <v>24041</v>
      </c>
      <c r="J2364" s="178" t="s">
        <v>24046</v>
      </c>
      <c r="K2364" s="178">
        <v>2014</v>
      </c>
      <c r="L2364" s="178">
        <v>515</v>
      </c>
      <c r="M2364" s="178" t="s">
        <v>24042</v>
      </c>
      <c r="N2364" s="183">
        <f>Emissions!P2365</f>
        <v>0.27496741361119514</v>
      </c>
      <c r="O2364" s="183" t="str">
        <f>Emissions!Q2365</f>
        <v>LB</v>
      </c>
      <c r="P2364" s="172">
        <f t="shared" si="36"/>
        <v>2.8531061514364547E-2</v>
      </c>
      <c r="Q2364" s="178" t="str">
        <f>Emissions!S2365</f>
        <v xml:space="preserve">LB </v>
      </c>
      <c r="R2364" s="178" t="str">
        <f>Emissions!T2365</f>
        <v xml:space="preserve">LB </v>
      </c>
      <c r="S2364" s="178" t="s">
        <v>24045</v>
      </c>
      <c r="T2364" s="178">
        <v>7439976</v>
      </c>
      <c r="U2364" s="178" t="s">
        <v>24043</v>
      </c>
      <c r="V2364" s="178">
        <v>8</v>
      </c>
      <c r="W2364" s="178">
        <f>Emissions!W2365</f>
        <v>7.8451121921867279E-3</v>
      </c>
      <c r="X2364" s="178" t="str">
        <f>Emissions!X2365</f>
        <v>LB</v>
      </c>
    </row>
    <row r="2365" spans="1:24" x14ac:dyDescent="0.3">
      <c r="A2365" s="175" t="str">
        <f>Emissions!A2366</f>
        <v>46005</v>
      </c>
      <c r="B2365" s="175" t="str">
        <f>Emissions!B2366</f>
        <v>46</v>
      </c>
      <c r="C2365" s="175" t="str">
        <f>Emissions!F2366</f>
        <v>SD</v>
      </c>
      <c r="D2365" s="175" t="str">
        <f>Emissions!C2366</f>
        <v>005</v>
      </c>
      <c r="E2365" s="178" t="str">
        <f>Emissions!D2366</f>
        <v>Beadle</v>
      </c>
      <c r="F2365" s="178" t="str">
        <f>Emissions!E2366</f>
        <v>County</v>
      </c>
      <c r="G2365" s="178">
        <v>2850001000</v>
      </c>
      <c r="H2365" s="178" t="s">
        <v>24044</v>
      </c>
      <c r="I2365" s="178" t="s">
        <v>24041</v>
      </c>
      <c r="J2365" s="178" t="s">
        <v>24046</v>
      </c>
      <c r="K2365" s="178">
        <v>2014</v>
      </c>
      <c r="L2365" s="178">
        <v>515</v>
      </c>
      <c r="M2365" s="178" t="s">
        <v>24042</v>
      </c>
      <c r="N2365" s="183">
        <f>Emissions!P2366</f>
        <v>1.8199937842993823</v>
      </c>
      <c r="O2365" s="183" t="str">
        <f>Emissions!Q2366</f>
        <v>LB</v>
      </c>
      <c r="P2365" s="172">
        <f t="shared" si="36"/>
        <v>2.8531061514364547E-2</v>
      </c>
      <c r="Q2365" s="178" t="str">
        <f>Emissions!S2366</f>
        <v xml:space="preserve">LB </v>
      </c>
      <c r="R2365" s="178" t="str">
        <f>Emissions!T2366</f>
        <v xml:space="preserve">LB </v>
      </c>
      <c r="S2365" s="178" t="s">
        <v>24045</v>
      </c>
      <c r="T2365" s="178">
        <v>7439976</v>
      </c>
      <c r="U2365" s="178" t="s">
        <v>24043</v>
      </c>
      <c r="V2365" s="178">
        <v>8</v>
      </c>
      <c r="W2365" s="178">
        <f>Emissions!W2366</f>
        <v>5.1926354615606796E-2</v>
      </c>
      <c r="X2365" s="178" t="str">
        <f>Emissions!X2366</f>
        <v>LB</v>
      </c>
    </row>
    <row r="2366" spans="1:24" x14ac:dyDescent="0.3">
      <c r="A2366" s="175" t="str">
        <f>Emissions!A2367</f>
        <v>46007</v>
      </c>
      <c r="B2366" s="175" t="str">
        <f>Emissions!B2367</f>
        <v>46</v>
      </c>
      <c r="C2366" s="175" t="str">
        <f>Emissions!F2367</f>
        <v>SD</v>
      </c>
      <c r="D2366" s="175" t="str">
        <f>Emissions!C2367</f>
        <v>007</v>
      </c>
      <c r="E2366" s="178" t="str">
        <f>Emissions!D2367</f>
        <v>Bennett</v>
      </c>
      <c r="F2366" s="178" t="str">
        <f>Emissions!E2367</f>
        <v>County</v>
      </c>
      <c r="G2366" s="178">
        <v>2850001000</v>
      </c>
      <c r="H2366" s="178" t="s">
        <v>24044</v>
      </c>
      <c r="I2366" s="178" t="s">
        <v>24041</v>
      </c>
      <c r="J2366" s="178" t="s">
        <v>24046</v>
      </c>
      <c r="K2366" s="178">
        <v>2014</v>
      </c>
      <c r="L2366" s="178">
        <v>515</v>
      </c>
      <c r="M2366" s="178" t="s">
        <v>24042</v>
      </c>
      <c r="N2366" s="183">
        <f>Emissions!P2367</f>
        <v>0.34358405416626564</v>
      </c>
      <c r="O2366" s="183" t="str">
        <f>Emissions!Q2367</f>
        <v>LB</v>
      </c>
      <c r="P2366" s="172">
        <f t="shared" si="36"/>
        <v>2.8531061514364544E-2</v>
      </c>
      <c r="Q2366" s="178" t="str">
        <f>Emissions!S2367</f>
        <v xml:space="preserve">LB </v>
      </c>
      <c r="R2366" s="178" t="str">
        <f>Emissions!T2367</f>
        <v xml:space="preserve">LB </v>
      </c>
      <c r="S2366" s="178" t="s">
        <v>24045</v>
      </c>
      <c r="T2366" s="178">
        <v>7439976</v>
      </c>
      <c r="U2366" s="178" t="s">
        <v>24043</v>
      </c>
      <c r="V2366" s="178">
        <v>8</v>
      </c>
      <c r="W2366" s="178">
        <f>Emissions!W2367</f>
        <v>9.802817784772485E-3</v>
      </c>
      <c r="X2366" s="178" t="str">
        <f>Emissions!X2367</f>
        <v>LB</v>
      </c>
    </row>
    <row r="2367" spans="1:24" x14ac:dyDescent="0.3">
      <c r="A2367" s="175" t="str">
        <f>Emissions!A2368</f>
        <v>46009</v>
      </c>
      <c r="B2367" s="175" t="str">
        <f>Emissions!B2368</f>
        <v>46</v>
      </c>
      <c r="C2367" s="175" t="str">
        <f>Emissions!F2368</f>
        <v>SD</v>
      </c>
      <c r="D2367" s="175" t="str">
        <f>Emissions!C2368</f>
        <v>009</v>
      </c>
      <c r="E2367" s="178" t="str">
        <f>Emissions!D2368</f>
        <v>Bon Homme</v>
      </c>
      <c r="F2367" s="178" t="str">
        <f>Emissions!E2368</f>
        <v>County</v>
      </c>
      <c r="G2367" s="178">
        <v>2850001000</v>
      </c>
      <c r="H2367" s="178" t="s">
        <v>24044</v>
      </c>
      <c r="I2367" s="178" t="s">
        <v>24041</v>
      </c>
      <c r="J2367" s="178" t="s">
        <v>24046</v>
      </c>
      <c r="K2367" s="178">
        <v>2014</v>
      </c>
      <c r="L2367" s="178">
        <v>515</v>
      </c>
      <c r="M2367" s="178" t="s">
        <v>24042</v>
      </c>
      <c r="N2367" s="183">
        <f>Emissions!P2368</f>
        <v>0.70349586367629258</v>
      </c>
      <c r="O2367" s="183" t="str">
        <f>Emissions!Q2368</f>
        <v>LB</v>
      </c>
      <c r="P2367" s="172">
        <f t="shared" si="36"/>
        <v>2.8531061514364544E-2</v>
      </c>
      <c r="Q2367" s="178" t="str">
        <f>Emissions!S2368</f>
        <v xml:space="preserve">LB </v>
      </c>
      <c r="R2367" s="178" t="str">
        <f>Emissions!T2368</f>
        <v xml:space="preserve">LB </v>
      </c>
      <c r="S2367" s="178" t="s">
        <v>24045</v>
      </c>
      <c r="T2367" s="178">
        <v>7439976</v>
      </c>
      <c r="U2367" s="178" t="s">
        <v>24043</v>
      </c>
      <c r="V2367" s="178">
        <v>8</v>
      </c>
      <c r="W2367" s="178">
        <f>Emissions!W2368</f>
        <v>2.0071483761649318E-2</v>
      </c>
      <c r="X2367" s="178" t="str">
        <f>Emissions!X2368</f>
        <v>LB</v>
      </c>
    </row>
    <row r="2368" spans="1:24" x14ac:dyDescent="0.3">
      <c r="A2368" s="175" t="str">
        <f>Emissions!A2369</f>
        <v>46011</v>
      </c>
      <c r="B2368" s="175" t="str">
        <f>Emissions!B2369</f>
        <v>46</v>
      </c>
      <c r="C2368" s="175" t="str">
        <f>Emissions!F2369</f>
        <v>SD</v>
      </c>
      <c r="D2368" s="175" t="str">
        <f>Emissions!C2369</f>
        <v>011</v>
      </c>
      <c r="E2368" s="178" t="str">
        <f>Emissions!D2369</f>
        <v>Brookings</v>
      </c>
      <c r="F2368" s="178" t="str">
        <f>Emissions!E2369</f>
        <v>County</v>
      </c>
      <c r="G2368" s="178">
        <v>2850001000</v>
      </c>
      <c r="H2368" s="178" t="s">
        <v>24044</v>
      </c>
      <c r="I2368" s="178" t="s">
        <v>24041</v>
      </c>
      <c r="J2368" s="178" t="s">
        <v>24046</v>
      </c>
      <c r="K2368" s="178">
        <v>2014</v>
      </c>
      <c r="L2368" s="178">
        <v>515</v>
      </c>
      <c r="M2368" s="178" t="s">
        <v>24042</v>
      </c>
      <c r="N2368" s="183">
        <f>Emissions!P2369</f>
        <v>3.3370726473746277</v>
      </c>
      <c r="O2368" s="183" t="str">
        <f>Emissions!Q2369</f>
        <v>LB</v>
      </c>
      <c r="P2368" s="172">
        <f t="shared" si="36"/>
        <v>2.8531061514364544E-2</v>
      </c>
      <c r="Q2368" s="178" t="str">
        <f>Emissions!S2369</f>
        <v xml:space="preserve">LB </v>
      </c>
      <c r="R2368" s="178" t="str">
        <f>Emissions!T2369</f>
        <v xml:space="preserve">LB </v>
      </c>
      <c r="S2368" s="178" t="s">
        <v>24045</v>
      </c>
      <c r="T2368" s="178">
        <v>7439976</v>
      </c>
      <c r="U2368" s="178" t="s">
        <v>24043</v>
      </c>
      <c r="V2368" s="178">
        <v>8</v>
      </c>
      <c r="W2368" s="178">
        <f>Emissions!W2369</f>
        <v>9.5210224980148847E-2</v>
      </c>
      <c r="X2368" s="178" t="str">
        <f>Emissions!X2369</f>
        <v>LB</v>
      </c>
    </row>
    <row r="2369" spans="1:24" x14ac:dyDescent="0.3">
      <c r="A2369" s="175" t="str">
        <f>Emissions!A2370</f>
        <v>46013</v>
      </c>
      <c r="B2369" s="175" t="str">
        <f>Emissions!B2370</f>
        <v>46</v>
      </c>
      <c r="C2369" s="175" t="str">
        <f>Emissions!F2370</f>
        <v>SD</v>
      </c>
      <c r="D2369" s="175" t="str">
        <f>Emissions!C2370</f>
        <v>013</v>
      </c>
      <c r="E2369" s="178" t="str">
        <f>Emissions!D2370</f>
        <v>Brown</v>
      </c>
      <c r="F2369" s="178" t="str">
        <f>Emissions!E2370</f>
        <v>County</v>
      </c>
      <c r="G2369" s="178">
        <v>2850001000</v>
      </c>
      <c r="H2369" s="178" t="s">
        <v>24044</v>
      </c>
      <c r="I2369" s="178" t="s">
        <v>24041</v>
      </c>
      <c r="J2369" s="178" t="s">
        <v>24046</v>
      </c>
      <c r="K2369" s="178">
        <v>2014</v>
      </c>
      <c r="L2369" s="178">
        <v>515</v>
      </c>
      <c r="M2369" s="178" t="s">
        <v>24042</v>
      </c>
      <c r="N2369" s="183">
        <f>Emissions!P2370</f>
        <v>3.8473400444367147</v>
      </c>
      <c r="O2369" s="183" t="str">
        <f>Emissions!Q2370</f>
        <v>LB</v>
      </c>
      <c r="P2369" s="172">
        <f t="shared" si="36"/>
        <v>2.8531061514364547E-2</v>
      </c>
      <c r="Q2369" s="178" t="str">
        <f>Emissions!S2370</f>
        <v xml:space="preserve">LB </v>
      </c>
      <c r="R2369" s="178" t="str">
        <f>Emissions!T2370</f>
        <v xml:space="preserve">LB </v>
      </c>
      <c r="S2369" s="178" t="s">
        <v>24045</v>
      </c>
      <c r="T2369" s="178">
        <v>7439976</v>
      </c>
      <c r="U2369" s="178" t="s">
        <v>24043</v>
      </c>
      <c r="V2369" s="178">
        <v>8</v>
      </c>
      <c r="W2369" s="178">
        <f>Emissions!W2370</f>
        <v>0.10976869547450194</v>
      </c>
      <c r="X2369" s="178" t="str">
        <f>Emissions!X2370</f>
        <v>LB</v>
      </c>
    </row>
    <row r="2370" spans="1:24" x14ac:dyDescent="0.3">
      <c r="A2370" s="175" t="str">
        <f>Emissions!A2371</f>
        <v>46015</v>
      </c>
      <c r="B2370" s="175" t="str">
        <f>Emissions!B2371</f>
        <v>46</v>
      </c>
      <c r="C2370" s="175" t="str">
        <f>Emissions!F2371</f>
        <v>SD</v>
      </c>
      <c r="D2370" s="175" t="str">
        <f>Emissions!C2371</f>
        <v>015</v>
      </c>
      <c r="E2370" s="178" t="str">
        <f>Emissions!D2371</f>
        <v>Brule</v>
      </c>
      <c r="F2370" s="178" t="str">
        <f>Emissions!E2371</f>
        <v>County</v>
      </c>
      <c r="G2370" s="178">
        <v>2850001000</v>
      </c>
      <c r="H2370" s="178" t="s">
        <v>24044</v>
      </c>
      <c r="I2370" s="178" t="s">
        <v>24041</v>
      </c>
      <c r="J2370" s="178" t="s">
        <v>24046</v>
      </c>
      <c r="K2370" s="178">
        <v>2014</v>
      </c>
      <c r="L2370" s="178">
        <v>515</v>
      </c>
      <c r="M2370" s="178" t="s">
        <v>24042</v>
      </c>
      <c r="N2370" s="183">
        <f>Emissions!P2371</f>
        <v>0.53180400687134233</v>
      </c>
      <c r="O2370" s="183" t="str">
        <f>Emissions!Q2371</f>
        <v>LB</v>
      </c>
      <c r="P2370" s="172">
        <f t="shared" si="36"/>
        <v>2.8531061514364544E-2</v>
      </c>
      <c r="Q2370" s="178" t="str">
        <f>Emissions!S2371</f>
        <v xml:space="preserve">LB </v>
      </c>
      <c r="R2370" s="178" t="str">
        <f>Emissions!T2371</f>
        <v xml:space="preserve">LB </v>
      </c>
      <c r="S2370" s="178" t="s">
        <v>24045</v>
      </c>
      <c r="T2370" s="178">
        <v>7439976</v>
      </c>
      <c r="U2370" s="178" t="s">
        <v>24043</v>
      </c>
      <c r="V2370" s="178">
        <v>8</v>
      </c>
      <c r="W2370" s="178">
        <f>Emissions!W2371</f>
        <v>1.5172932833631813E-2</v>
      </c>
      <c r="X2370" s="178" t="str">
        <f>Emissions!X2371</f>
        <v>LB</v>
      </c>
    </row>
    <row r="2371" spans="1:24" x14ac:dyDescent="0.3">
      <c r="A2371" s="175" t="str">
        <f>Emissions!A2372</f>
        <v>46017</v>
      </c>
      <c r="B2371" s="175" t="str">
        <f>Emissions!B2372</f>
        <v>46</v>
      </c>
      <c r="C2371" s="175" t="str">
        <f>Emissions!F2372</f>
        <v>SD</v>
      </c>
      <c r="D2371" s="175" t="str">
        <f>Emissions!C2372</f>
        <v>017</v>
      </c>
      <c r="E2371" s="178" t="str">
        <f>Emissions!D2372</f>
        <v>Buffalo</v>
      </c>
      <c r="F2371" s="178" t="str">
        <f>Emissions!E2372</f>
        <v>County</v>
      </c>
      <c r="G2371" s="178">
        <v>2850001000</v>
      </c>
      <c r="H2371" s="178" t="s">
        <v>24044</v>
      </c>
      <c r="I2371" s="178" t="s">
        <v>24041</v>
      </c>
      <c r="J2371" s="178" t="s">
        <v>24046</v>
      </c>
      <c r="K2371" s="178">
        <v>2014</v>
      </c>
      <c r="L2371" s="178">
        <v>515</v>
      </c>
      <c r="M2371" s="178" t="s">
        <v>24042</v>
      </c>
      <c r="N2371" s="183">
        <f>Emissions!P2372</f>
        <v>0.20805366778522849</v>
      </c>
      <c r="O2371" s="183" t="str">
        <f>Emissions!Q2372</f>
        <v>LB</v>
      </c>
      <c r="P2371" s="172">
        <f t="shared" ref="P2371:P2434" si="37">W2371/N2371</f>
        <v>2.8531061514364547E-2</v>
      </c>
      <c r="Q2371" s="178" t="str">
        <f>Emissions!S2372</f>
        <v xml:space="preserve">LB </v>
      </c>
      <c r="R2371" s="178" t="str">
        <f>Emissions!T2372</f>
        <v xml:space="preserve">LB </v>
      </c>
      <c r="S2371" s="178" t="s">
        <v>24045</v>
      </c>
      <c r="T2371" s="178">
        <v>7439976</v>
      </c>
      <c r="U2371" s="178" t="s">
        <v>24043</v>
      </c>
      <c r="V2371" s="178">
        <v>8</v>
      </c>
      <c r="W2371" s="178">
        <f>Emissions!W2372</f>
        <v>5.9359919938695195E-3</v>
      </c>
      <c r="X2371" s="178" t="str">
        <f>Emissions!X2372</f>
        <v>LB</v>
      </c>
    </row>
    <row r="2372" spans="1:24" x14ac:dyDescent="0.3">
      <c r="A2372" s="175" t="str">
        <f>Emissions!A2373</f>
        <v>46019</v>
      </c>
      <c r="B2372" s="175" t="str">
        <f>Emissions!B2373</f>
        <v>46</v>
      </c>
      <c r="C2372" s="175" t="str">
        <f>Emissions!F2373</f>
        <v>SD</v>
      </c>
      <c r="D2372" s="175" t="str">
        <f>Emissions!C2373</f>
        <v>019</v>
      </c>
      <c r="E2372" s="178" t="str">
        <f>Emissions!D2373</f>
        <v>Butte</v>
      </c>
      <c r="F2372" s="178" t="str">
        <f>Emissions!E2373</f>
        <v>County</v>
      </c>
      <c r="G2372" s="178">
        <v>2850001000</v>
      </c>
      <c r="H2372" s="178" t="s">
        <v>24044</v>
      </c>
      <c r="I2372" s="178" t="s">
        <v>24041</v>
      </c>
      <c r="J2372" s="178" t="s">
        <v>24046</v>
      </c>
      <c r="K2372" s="178">
        <v>2014</v>
      </c>
      <c r="L2372" s="178">
        <v>515</v>
      </c>
      <c r="M2372" s="178" t="s">
        <v>24042</v>
      </c>
      <c r="N2372" s="183">
        <f>Emissions!P2373</f>
        <v>1.0315535247242575</v>
      </c>
      <c r="O2372" s="183" t="str">
        <f>Emissions!Q2373</f>
        <v>LB</v>
      </c>
      <c r="P2372" s="172">
        <f t="shared" si="37"/>
        <v>2.8531061514364547E-2</v>
      </c>
      <c r="Q2372" s="178" t="str">
        <f>Emissions!S2373</f>
        <v xml:space="preserve">LB </v>
      </c>
      <c r="R2372" s="178" t="str">
        <f>Emissions!T2373</f>
        <v xml:space="preserve">LB </v>
      </c>
      <c r="S2372" s="178" t="s">
        <v>24045</v>
      </c>
      <c r="T2372" s="178">
        <v>7439976</v>
      </c>
      <c r="U2372" s="178" t="s">
        <v>24043</v>
      </c>
      <c r="V2372" s="178">
        <v>8</v>
      </c>
      <c r="W2372" s="178">
        <f>Emissions!W2373</f>
        <v>2.9431317069267361E-2</v>
      </c>
      <c r="X2372" s="178" t="str">
        <f>Emissions!X2373</f>
        <v>LB</v>
      </c>
    </row>
    <row r="2373" spans="1:24" x14ac:dyDescent="0.3">
      <c r="A2373" s="175" t="str">
        <f>Emissions!A2374</f>
        <v>46021</v>
      </c>
      <c r="B2373" s="175" t="str">
        <f>Emissions!B2374</f>
        <v>46</v>
      </c>
      <c r="C2373" s="175" t="str">
        <f>Emissions!F2374</f>
        <v>SD</v>
      </c>
      <c r="D2373" s="175" t="str">
        <f>Emissions!C2374</f>
        <v>021</v>
      </c>
      <c r="E2373" s="178" t="str">
        <f>Emissions!D2374</f>
        <v>Campbell</v>
      </c>
      <c r="F2373" s="178" t="str">
        <f>Emissions!E2374</f>
        <v>County</v>
      </c>
      <c r="G2373" s="178">
        <v>2850001000</v>
      </c>
      <c r="H2373" s="178" t="s">
        <v>24044</v>
      </c>
      <c r="I2373" s="178" t="s">
        <v>24041</v>
      </c>
      <c r="J2373" s="178" t="s">
        <v>24046</v>
      </c>
      <c r="K2373" s="178">
        <v>2014</v>
      </c>
      <c r="L2373" s="178">
        <v>515</v>
      </c>
      <c r="M2373" s="178" t="s">
        <v>24042</v>
      </c>
      <c r="N2373" s="183">
        <f>Emissions!P2374</f>
        <v>0.13883600556106246</v>
      </c>
      <c r="O2373" s="183" t="str">
        <f>Emissions!Q2374</f>
        <v>LB</v>
      </c>
      <c r="P2373" s="172">
        <f t="shared" si="37"/>
        <v>2.8531061514364544E-2</v>
      </c>
      <c r="Q2373" s="178" t="str">
        <f>Emissions!S2374</f>
        <v xml:space="preserve">LB </v>
      </c>
      <c r="R2373" s="178" t="str">
        <f>Emissions!T2374</f>
        <v xml:space="preserve">LB </v>
      </c>
      <c r="S2373" s="178" t="s">
        <v>24045</v>
      </c>
      <c r="T2373" s="178">
        <v>7439976</v>
      </c>
      <c r="U2373" s="178" t="s">
        <v>24043</v>
      </c>
      <c r="V2373" s="178">
        <v>8</v>
      </c>
      <c r="W2373" s="178">
        <f>Emissions!W2374</f>
        <v>3.961138615071331E-3</v>
      </c>
      <c r="X2373" s="178" t="str">
        <f>Emissions!X2374</f>
        <v>LB</v>
      </c>
    </row>
    <row r="2374" spans="1:24" x14ac:dyDescent="0.3">
      <c r="A2374" s="175" t="str">
        <f>Emissions!A2375</f>
        <v>46023</v>
      </c>
      <c r="B2374" s="175" t="str">
        <f>Emissions!B2375</f>
        <v>46</v>
      </c>
      <c r="C2374" s="175" t="str">
        <f>Emissions!F2375</f>
        <v>SD</v>
      </c>
      <c r="D2374" s="175" t="str">
        <f>Emissions!C2375</f>
        <v>023</v>
      </c>
      <c r="E2374" s="178" t="str">
        <f>Emissions!D2375</f>
        <v>Charles Mix</v>
      </c>
      <c r="F2374" s="178" t="str">
        <f>Emissions!E2375</f>
        <v>County</v>
      </c>
      <c r="G2374" s="178">
        <v>2850001000</v>
      </c>
      <c r="H2374" s="178" t="s">
        <v>24044</v>
      </c>
      <c r="I2374" s="178" t="s">
        <v>24041</v>
      </c>
      <c r="J2374" s="178" t="s">
        <v>24046</v>
      </c>
      <c r="K2374" s="178">
        <v>2014</v>
      </c>
      <c r="L2374" s="178">
        <v>515</v>
      </c>
      <c r="M2374" s="178" t="s">
        <v>24042</v>
      </c>
      <c r="N2374" s="183">
        <f>Emissions!P2375</f>
        <v>0.9302813734816644</v>
      </c>
      <c r="O2374" s="183" t="str">
        <f>Emissions!Q2375</f>
        <v>LB</v>
      </c>
      <c r="P2374" s="172">
        <f t="shared" si="37"/>
        <v>2.8531061514364544E-2</v>
      </c>
      <c r="Q2374" s="178" t="str">
        <f>Emissions!S2375</f>
        <v xml:space="preserve">LB </v>
      </c>
      <c r="R2374" s="178" t="str">
        <f>Emissions!T2375</f>
        <v xml:space="preserve">LB </v>
      </c>
      <c r="S2374" s="178" t="s">
        <v>24045</v>
      </c>
      <c r="T2374" s="178">
        <v>7439976</v>
      </c>
      <c r="U2374" s="178" t="s">
        <v>24043</v>
      </c>
      <c r="V2374" s="178">
        <v>8</v>
      </c>
      <c r="W2374" s="178">
        <f>Emissions!W2375</f>
        <v>2.6541915092472904E-2</v>
      </c>
      <c r="X2374" s="178" t="str">
        <f>Emissions!X2375</f>
        <v>LB</v>
      </c>
    </row>
    <row r="2375" spans="1:24" x14ac:dyDescent="0.3">
      <c r="A2375" s="175" t="str">
        <f>Emissions!A2376</f>
        <v>46025</v>
      </c>
      <c r="B2375" s="175" t="str">
        <f>Emissions!B2376</f>
        <v>46</v>
      </c>
      <c r="C2375" s="175" t="str">
        <f>Emissions!F2376</f>
        <v>SD</v>
      </c>
      <c r="D2375" s="175" t="str">
        <f>Emissions!C2376</f>
        <v>025</v>
      </c>
      <c r="E2375" s="178" t="str">
        <f>Emissions!D2376</f>
        <v>Clark</v>
      </c>
      <c r="F2375" s="178" t="str">
        <f>Emissions!E2376</f>
        <v>County</v>
      </c>
      <c r="G2375" s="178">
        <v>2850001000</v>
      </c>
      <c r="H2375" s="178" t="s">
        <v>24044</v>
      </c>
      <c r="I2375" s="178" t="s">
        <v>24041</v>
      </c>
      <c r="J2375" s="178" t="s">
        <v>24046</v>
      </c>
      <c r="K2375" s="178">
        <v>2014</v>
      </c>
      <c r="L2375" s="178">
        <v>515</v>
      </c>
      <c r="M2375" s="178" t="s">
        <v>24042</v>
      </c>
      <c r="N2375" s="183">
        <f>Emissions!P2376</f>
        <v>0.36512066397552134</v>
      </c>
      <c r="O2375" s="183" t="str">
        <f>Emissions!Q2376</f>
        <v>LB</v>
      </c>
      <c r="P2375" s="172">
        <f t="shared" si="37"/>
        <v>2.8531061514364547E-2</v>
      </c>
      <c r="Q2375" s="178" t="str">
        <f>Emissions!S2376</f>
        <v xml:space="preserve">LB </v>
      </c>
      <c r="R2375" s="178" t="str">
        <f>Emissions!T2376</f>
        <v xml:space="preserve">LB </v>
      </c>
      <c r="S2375" s="178" t="s">
        <v>24045</v>
      </c>
      <c r="T2375" s="178">
        <v>7439976</v>
      </c>
      <c r="U2375" s="178" t="s">
        <v>24043</v>
      </c>
      <c r="V2375" s="178">
        <v>8</v>
      </c>
      <c r="W2375" s="178">
        <f>Emissions!W2376</f>
        <v>1.0417280124051227E-2</v>
      </c>
      <c r="X2375" s="178" t="str">
        <f>Emissions!X2376</f>
        <v>LB</v>
      </c>
    </row>
    <row r="2376" spans="1:24" x14ac:dyDescent="0.3">
      <c r="A2376" s="175" t="str">
        <f>Emissions!A2377</f>
        <v>46027</v>
      </c>
      <c r="B2376" s="175" t="str">
        <f>Emissions!B2377</f>
        <v>46</v>
      </c>
      <c r="C2376" s="175" t="str">
        <f>Emissions!F2377</f>
        <v>SD</v>
      </c>
      <c r="D2376" s="175" t="str">
        <f>Emissions!C2377</f>
        <v>027</v>
      </c>
      <c r="E2376" s="178" t="str">
        <f>Emissions!D2377</f>
        <v>Clay</v>
      </c>
      <c r="F2376" s="178" t="str">
        <f>Emissions!E2377</f>
        <v>County</v>
      </c>
      <c r="G2376" s="178">
        <v>2850001000</v>
      </c>
      <c r="H2376" s="178" t="s">
        <v>24044</v>
      </c>
      <c r="I2376" s="178" t="s">
        <v>24041</v>
      </c>
      <c r="J2376" s="178" t="s">
        <v>24046</v>
      </c>
      <c r="K2376" s="178">
        <v>2014</v>
      </c>
      <c r="L2376" s="178">
        <v>515</v>
      </c>
      <c r="M2376" s="178" t="s">
        <v>24042</v>
      </c>
      <c r="N2376" s="183">
        <f>Emissions!P2377</f>
        <v>1.3955723156397706</v>
      </c>
      <c r="O2376" s="183" t="str">
        <f>Emissions!Q2377</f>
        <v>LB</v>
      </c>
      <c r="P2376" s="172">
        <f t="shared" si="37"/>
        <v>2.8531061514364544E-2</v>
      </c>
      <c r="Q2376" s="178" t="str">
        <f>Emissions!S2377</f>
        <v xml:space="preserve">LB </v>
      </c>
      <c r="R2376" s="178" t="str">
        <f>Emissions!T2377</f>
        <v xml:space="preserve">LB </v>
      </c>
      <c r="S2376" s="178" t="s">
        <v>24045</v>
      </c>
      <c r="T2376" s="178">
        <v>7439976</v>
      </c>
      <c r="U2376" s="178" t="s">
        <v>24043</v>
      </c>
      <c r="V2376" s="178">
        <v>8</v>
      </c>
      <c r="W2376" s="178">
        <f>Emissions!W2377</f>
        <v>3.9817159585262468E-2</v>
      </c>
      <c r="X2376" s="178" t="str">
        <f>Emissions!X2377</f>
        <v>LB</v>
      </c>
    </row>
    <row r="2377" spans="1:24" x14ac:dyDescent="0.3">
      <c r="A2377" s="175" t="str">
        <f>Emissions!A2378</f>
        <v>46029</v>
      </c>
      <c r="B2377" s="175" t="str">
        <f>Emissions!B2378</f>
        <v>46</v>
      </c>
      <c r="C2377" s="175" t="str">
        <f>Emissions!F2378</f>
        <v>SD</v>
      </c>
      <c r="D2377" s="175" t="str">
        <f>Emissions!C2378</f>
        <v>029</v>
      </c>
      <c r="E2377" s="178" t="str">
        <f>Emissions!D2378</f>
        <v>Codington</v>
      </c>
      <c r="F2377" s="178" t="str">
        <f>Emissions!E2378</f>
        <v>County</v>
      </c>
      <c r="G2377" s="178">
        <v>2850001000</v>
      </c>
      <c r="H2377" s="178" t="s">
        <v>24044</v>
      </c>
      <c r="I2377" s="178" t="s">
        <v>24041</v>
      </c>
      <c r="J2377" s="178" t="s">
        <v>24046</v>
      </c>
      <c r="K2377" s="178">
        <v>2014</v>
      </c>
      <c r="L2377" s="178">
        <v>515</v>
      </c>
      <c r="M2377" s="178" t="s">
        <v>24042</v>
      </c>
      <c r="N2377" s="183">
        <f>Emissions!P2378</f>
        <v>2.7985572318650522</v>
      </c>
      <c r="O2377" s="183" t="str">
        <f>Emissions!Q2378</f>
        <v>LB</v>
      </c>
      <c r="P2377" s="172">
        <f t="shared" si="37"/>
        <v>2.8531061514364547E-2</v>
      </c>
      <c r="Q2377" s="178" t="str">
        <f>Emissions!S2378</f>
        <v xml:space="preserve">LB </v>
      </c>
      <c r="R2377" s="178" t="str">
        <f>Emissions!T2378</f>
        <v xml:space="preserve">LB </v>
      </c>
      <c r="S2377" s="178" t="s">
        <v>24045</v>
      </c>
      <c r="T2377" s="178">
        <v>7439976</v>
      </c>
      <c r="U2377" s="178" t="s">
        <v>24043</v>
      </c>
      <c r="V2377" s="178">
        <v>8</v>
      </c>
      <c r="W2377" s="178">
        <f>Emissions!W2378</f>
        <v>7.9845808533811569E-2</v>
      </c>
      <c r="X2377" s="178" t="str">
        <f>Emissions!X2378</f>
        <v>LB</v>
      </c>
    </row>
    <row r="2378" spans="1:24" x14ac:dyDescent="0.3">
      <c r="A2378" s="175" t="str">
        <f>Emissions!A2379</f>
        <v>46031</v>
      </c>
      <c r="B2378" s="175" t="str">
        <f>Emissions!B2379</f>
        <v>46</v>
      </c>
      <c r="C2378" s="175" t="str">
        <f>Emissions!F2379</f>
        <v>SD</v>
      </c>
      <c r="D2378" s="175" t="str">
        <f>Emissions!C2379</f>
        <v>031</v>
      </c>
      <c r="E2378" s="178" t="str">
        <f>Emissions!D2379</f>
        <v>Corson</v>
      </c>
      <c r="F2378" s="178" t="str">
        <f>Emissions!E2379</f>
        <v>County</v>
      </c>
      <c r="G2378" s="178">
        <v>2850001000</v>
      </c>
      <c r="H2378" s="178" t="s">
        <v>24044</v>
      </c>
      <c r="I2378" s="178" t="s">
        <v>24041</v>
      </c>
      <c r="J2378" s="178" t="s">
        <v>24046</v>
      </c>
      <c r="K2378" s="178">
        <v>2014</v>
      </c>
      <c r="L2378" s="178">
        <v>515</v>
      </c>
      <c r="M2378" s="178" t="s">
        <v>24042</v>
      </c>
      <c r="N2378" s="183">
        <f>Emissions!P2379</f>
        <v>0.41891210335956941</v>
      </c>
      <c r="O2378" s="183" t="str">
        <f>Emissions!Q2379</f>
        <v>LB</v>
      </c>
      <c r="P2378" s="172">
        <f t="shared" si="37"/>
        <v>2.8531061514364547E-2</v>
      </c>
      <c r="Q2378" s="178" t="str">
        <f>Emissions!S2379</f>
        <v xml:space="preserve">LB </v>
      </c>
      <c r="R2378" s="178" t="str">
        <f>Emissions!T2379</f>
        <v xml:space="preserve">LB </v>
      </c>
      <c r="S2378" s="178" t="s">
        <v>24045</v>
      </c>
      <c r="T2378" s="178">
        <v>7439976</v>
      </c>
      <c r="U2378" s="178" t="s">
        <v>24043</v>
      </c>
      <c r="V2378" s="178">
        <v>8</v>
      </c>
      <c r="W2378" s="178">
        <f>Emissions!W2379</f>
        <v>1.1952006990063714E-2</v>
      </c>
      <c r="X2378" s="178" t="str">
        <f>Emissions!X2379</f>
        <v>LB</v>
      </c>
    </row>
    <row r="2379" spans="1:24" x14ac:dyDescent="0.3">
      <c r="A2379" s="175" t="str">
        <f>Emissions!A2380</f>
        <v>46033</v>
      </c>
      <c r="B2379" s="175" t="str">
        <f>Emissions!B2380</f>
        <v>46</v>
      </c>
      <c r="C2379" s="175" t="str">
        <f>Emissions!F2380</f>
        <v>SD</v>
      </c>
      <c r="D2379" s="175" t="str">
        <f>Emissions!C2380</f>
        <v>033</v>
      </c>
      <c r="E2379" s="178" t="str">
        <f>Emissions!D2380</f>
        <v>Custer</v>
      </c>
      <c r="F2379" s="178" t="str">
        <f>Emissions!E2380</f>
        <v>County</v>
      </c>
      <c r="G2379" s="178">
        <v>2850001000</v>
      </c>
      <c r="H2379" s="178" t="s">
        <v>24044</v>
      </c>
      <c r="I2379" s="178" t="s">
        <v>24041</v>
      </c>
      <c r="J2379" s="178" t="s">
        <v>24046</v>
      </c>
      <c r="K2379" s="178">
        <v>2014</v>
      </c>
      <c r="L2379" s="178">
        <v>515</v>
      </c>
      <c r="M2379" s="178" t="s">
        <v>24042</v>
      </c>
      <c r="N2379" s="183">
        <f>Emissions!P2380</f>
        <v>0.84593799925192803</v>
      </c>
      <c r="O2379" s="183" t="str">
        <f>Emissions!Q2380</f>
        <v>LB</v>
      </c>
      <c r="P2379" s="172">
        <f t="shared" si="37"/>
        <v>2.8531061514364547E-2</v>
      </c>
      <c r="Q2379" s="178" t="str">
        <f>Emissions!S2380</f>
        <v xml:space="preserve">LB </v>
      </c>
      <c r="R2379" s="178" t="str">
        <f>Emissions!T2380</f>
        <v xml:space="preserve">LB </v>
      </c>
      <c r="S2379" s="178" t="s">
        <v>24045</v>
      </c>
      <c r="T2379" s="178">
        <v>7439976</v>
      </c>
      <c r="U2379" s="178" t="s">
        <v>24043</v>
      </c>
      <c r="V2379" s="178">
        <v>8</v>
      </c>
      <c r="W2379" s="178">
        <f>Emissions!W2380</f>
        <v>2.4135509093995228E-2</v>
      </c>
      <c r="X2379" s="178" t="str">
        <f>Emissions!X2380</f>
        <v>LB</v>
      </c>
    </row>
    <row r="2380" spans="1:24" x14ac:dyDescent="0.3">
      <c r="A2380" s="175" t="str">
        <f>Emissions!A2381</f>
        <v>46035</v>
      </c>
      <c r="B2380" s="175" t="str">
        <f>Emissions!B2381</f>
        <v>46</v>
      </c>
      <c r="C2380" s="175" t="str">
        <f>Emissions!F2381</f>
        <v>SD</v>
      </c>
      <c r="D2380" s="175" t="str">
        <f>Emissions!C2381</f>
        <v>035</v>
      </c>
      <c r="E2380" s="178" t="str">
        <f>Emissions!D2381</f>
        <v>Davison</v>
      </c>
      <c r="F2380" s="178" t="str">
        <f>Emissions!E2381</f>
        <v>County</v>
      </c>
      <c r="G2380" s="178">
        <v>2850001000</v>
      </c>
      <c r="H2380" s="178" t="s">
        <v>24044</v>
      </c>
      <c r="I2380" s="178" t="s">
        <v>24041</v>
      </c>
      <c r="J2380" s="178" t="s">
        <v>24046</v>
      </c>
      <c r="K2380" s="178">
        <v>2014</v>
      </c>
      <c r="L2380" s="178">
        <v>515</v>
      </c>
      <c r="M2380" s="178" t="s">
        <v>24042</v>
      </c>
      <c r="N2380" s="183">
        <f>Emissions!P2381</f>
        <v>1.9918859816606973</v>
      </c>
      <c r="O2380" s="183" t="str">
        <f>Emissions!Q2381</f>
        <v>LB</v>
      </c>
      <c r="P2380" s="172">
        <f t="shared" si="37"/>
        <v>2.8531061514364547E-2</v>
      </c>
      <c r="Q2380" s="178" t="str">
        <f>Emissions!S2381</f>
        <v xml:space="preserve">LB </v>
      </c>
      <c r="R2380" s="178" t="str">
        <f>Emissions!T2381</f>
        <v xml:space="preserve">LB </v>
      </c>
      <c r="S2380" s="178" t="s">
        <v>24045</v>
      </c>
      <c r="T2380" s="178">
        <v>7439976</v>
      </c>
      <c r="U2380" s="178" t="s">
        <v>24043</v>
      </c>
      <c r="V2380" s="178">
        <v>8</v>
      </c>
      <c r="W2380" s="178">
        <f>Emissions!W2381</f>
        <v>5.6830621472361766E-2</v>
      </c>
      <c r="X2380" s="178" t="str">
        <f>Emissions!X2381</f>
        <v>LB</v>
      </c>
    </row>
    <row r="2381" spans="1:24" x14ac:dyDescent="0.3">
      <c r="A2381" s="175" t="str">
        <f>Emissions!A2382</f>
        <v>46037</v>
      </c>
      <c r="B2381" s="175" t="str">
        <f>Emissions!B2382</f>
        <v>46</v>
      </c>
      <c r="C2381" s="175" t="str">
        <f>Emissions!F2382</f>
        <v>SD</v>
      </c>
      <c r="D2381" s="175" t="str">
        <f>Emissions!C2382</f>
        <v>037</v>
      </c>
      <c r="E2381" s="178" t="str">
        <f>Emissions!D2382</f>
        <v>Day</v>
      </c>
      <c r="F2381" s="178" t="str">
        <f>Emissions!E2382</f>
        <v>County</v>
      </c>
      <c r="G2381" s="178">
        <v>2850001000</v>
      </c>
      <c r="H2381" s="178" t="s">
        <v>24044</v>
      </c>
      <c r="I2381" s="178" t="s">
        <v>24041</v>
      </c>
      <c r="J2381" s="178" t="s">
        <v>24046</v>
      </c>
      <c r="K2381" s="178">
        <v>2014</v>
      </c>
      <c r="L2381" s="178">
        <v>515</v>
      </c>
      <c r="M2381" s="178" t="s">
        <v>24042</v>
      </c>
      <c r="N2381" s="183">
        <f>Emissions!P2382</f>
        <v>0.55975151448428351</v>
      </c>
      <c r="O2381" s="183" t="str">
        <f>Emissions!Q2382</f>
        <v>LB</v>
      </c>
      <c r="P2381" s="172">
        <f t="shared" si="37"/>
        <v>2.8531061514364547E-2</v>
      </c>
      <c r="Q2381" s="178" t="str">
        <f>Emissions!S2382</f>
        <v xml:space="preserve">LB </v>
      </c>
      <c r="R2381" s="178" t="str">
        <f>Emissions!T2382</f>
        <v xml:space="preserve">LB </v>
      </c>
      <c r="S2381" s="178" t="s">
        <v>24045</v>
      </c>
      <c r="T2381" s="178">
        <v>7439976</v>
      </c>
      <c r="U2381" s="178" t="s">
        <v>24043</v>
      </c>
      <c r="V2381" s="178">
        <v>8</v>
      </c>
      <c r="W2381" s="178">
        <f>Emissions!W2382</f>
        <v>1.597030489250981E-2</v>
      </c>
      <c r="X2381" s="178" t="str">
        <f>Emissions!X2382</f>
        <v>LB</v>
      </c>
    </row>
    <row r="2382" spans="1:24" x14ac:dyDescent="0.3">
      <c r="A2382" s="175" t="str">
        <f>Emissions!A2383</f>
        <v>46039</v>
      </c>
      <c r="B2382" s="175" t="str">
        <f>Emissions!B2383</f>
        <v>46</v>
      </c>
      <c r="C2382" s="175" t="str">
        <f>Emissions!F2383</f>
        <v>SD</v>
      </c>
      <c r="D2382" s="175" t="str">
        <f>Emissions!C2383</f>
        <v>039</v>
      </c>
      <c r="E2382" s="178" t="str">
        <f>Emissions!D2383</f>
        <v>Deuel</v>
      </c>
      <c r="F2382" s="178" t="str">
        <f>Emissions!E2383</f>
        <v>County</v>
      </c>
      <c r="G2382" s="178">
        <v>2850001000</v>
      </c>
      <c r="H2382" s="178" t="s">
        <v>24044</v>
      </c>
      <c r="I2382" s="178" t="s">
        <v>24041</v>
      </c>
      <c r="J2382" s="178" t="s">
        <v>24046</v>
      </c>
      <c r="K2382" s="178">
        <v>2014</v>
      </c>
      <c r="L2382" s="178">
        <v>515</v>
      </c>
      <c r="M2382" s="178" t="s">
        <v>24042</v>
      </c>
      <c r="N2382" s="183">
        <f>Emissions!P2383</f>
        <v>0.4319342395233054</v>
      </c>
      <c r="O2382" s="183" t="str">
        <f>Emissions!Q2383</f>
        <v>LB</v>
      </c>
      <c r="P2382" s="172">
        <f t="shared" si="37"/>
        <v>2.8531061514364544E-2</v>
      </c>
      <c r="Q2382" s="178" t="str">
        <f>Emissions!S2383</f>
        <v xml:space="preserve">LB </v>
      </c>
      <c r="R2382" s="178" t="str">
        <f>Emissions!T2383</f>
        <v xml:space="preserve">LB </v>
      </c>
      <c r="S2382" s="178" t="s">
        <v>24045</v>
      </c>
      <c r="T2382" s="178">
        <v>7439976</v>
      </c>
      <c r="U2382" s="178" t="s">
        <v>24043</v>
      </c>
      <c r="V2382" s="178">
        <v>8</v>
      </c>
      <c r="W2382" s="178">
        <f>Emissions!W2383</f>
        <v>1.2323542357999696E-2</v>
      </c>
      <c r="X2382" s="178" t="str">
        <f>Emissions!X2383</f>
        <v>LB</v>
      </c>
    </row>
    <row r="2383" spans="1:24" x14ac:dyDescent="0.3">
      <c r="A2383" s="175" t="str">
        <f>Emissions!A2384</f>
        <v>46041</v>
      </c>
      <c r="B2383" s="175" t="str">
        <f>Emissions!B2384</f>
        <v>46</v>
      </c>
      <c r="C2383" s="175" t="str">
        <f>Emissions!F2384</f>
        <v>SD</v>
      </c>
      <c r="D2383" s="175" t="str">
        <f>Emissions!C2384</f>
        <v>041</v>
      </c>
      <c r="E2383" s="178" t="str">
        <f>Emissions!D2384</f>
        <v>Dewey</v>
      </c>
      <c r="F2383" s="178" t="str">
        <f>Emissions!E2384</f>
        <v>County</v>
      </c>
      <c r="G2383" s="178">
        <v>2850001000</v>
      </c>
      <c r="H2383" s="178" t="s">
        <v>24044</v>
      </c>
      <c r="I2383" s="178" t="s">
        <v>24041</v>
      </c>
      <c r="J2383" s="178" t="s">
        <v>24046</v>
      </c>
      <c r="K2383" s="178">
        <v>2014</v>
      </c>
      <c r="L2383" s="178">
        <v>515</v>
      </c>
      <c r="M2383" s="178" t="s">
        <v>24042</v>
      </c>
      <c r="N2383" s="183">
        <f>Emissions!P2384</f>
        <v>0.56716411506979481</v>
      </c>
      <c r="O2383" s="183" t="str">
        <f>Emissions!Q2384</f>
        <v>LB</v>
      </c>
      <c r="P2383" s="172">
        <f t="shared" si="37"/>
        <v>2.8531061514364544E-2</v>
      </c>
      <c r="Q2383" s="178" t="str">
        <f>Emissions!S2384</f>
        <v xml:space="preserve">LB </v>
      </c>
      <c r="R2383" s="178" t="str">
        <f>Emissions!T2384</f>
        <v xml:space="preserve">LB </v>
      </c>
      <c r="S2383" s="178" t="s">
        <v>24045</v>
      </c>
      <c r="T2383" s="178">
        <v>7439976</v>
      </c>
      <c r="U2383" s="178" t="s">
        <v>24043</v>
      </c>
      <c r="V2383" s="178">
        <v>8</v>
      </c>
      <c r="W2383" s="178">
        <f>Emissions!W2384</f>
        <v>1.6181794255796446E-2</v>
      </c>
      <c r="X2383" s="178" t="str">
        <f>Emissions!X2384</f>
        <v>LB</v>
      </c>
    </row>
    <row r="2384" spans="1:24" x14ac:dyDescent="0.3">
      <c r="A2384" s="175" t="str">
        <f>Emissions!A2385</f>
        <v>46043</v>
      </c>
      <c r="B2384" s="175" t="str">
        <f>Emissions!B2385</f>
        <v>46</v>
      </c>
      <c r="C2384" s="175" t="str">
        <f>Emissions!F2385</f>
        <v>SD</v>
      </c>
      <c r="D2384" s="175" t="str">
        <f>Emissions!C2385</f>
        <v>043</v>
      </c>
      <c r="E2384" s="178" t="str">
        <f>Emissions!D2385</f>
        <v>Douglas</v>
      </c>
      <c r="F2384" s="178" t="str">
        <f>Emissions!E2385</f>
        <v>County</v>
      </c>
      <c r="G2384" s="178">
        <v>2850001000</v>
      </c>
      <c r="H2384" s="178" t="s">
        <v>24044</v>
      </c>
      <c r="I2384" s="178" t="s">
        <v>24041</v>
      </c>
      <c r="J2384" s="178" t="s">
        <v>24046</v>
      </c>
      <c r="K2384" s="178">
        <v>2014</v>
      </c>
      <c r="L2384" s="178">
        <v>515</v>
      </c>
      <c r="M2384" s="178" t="s">
        <v>24042</v>
      </c>
      <c r="N2384" s="183">
        <f>Emissions!P2385</f>
        <v>0.29780623703682446</v>
      </c>
      <c r="O2384" s="183" t="str">
        <f>Emissions!Q2385</f>
        <v>LB</v>
      </c>
      <c r="P2384" s="172">
        <f t="shared" si="37"/>
        <v>2.8531061514364544E-2</v>
      </c>
      <c r="Q2384" s="178" t="str">
        <f>Emissions!S2385</f>
        <v xml:space="preserve">LB </v>
      </c>
      <c r="R2384" s="178" t="str">
        <f>Emissions!T2385</f>
        <v xml:space="preserve">LB </v>
      </c>
      <c r="S2384" s="178" t="s">
        <v>24045</v>
      </c>
      <c r="T2384" s="178">
        <v>7439976</v>
      </c>
      <c r="U2384" s="178" t="s">
        <v>24043</v>
      </c>
      <c r="V2384" s="178">
        <v>8</v>
      </c>
      <c r="W2384" s="178">
        <f>Emissions!W2385</f>
        <v>8.4967280682590671E-3</v>
      </c>
      <c r="X2384" s="178" t="str">
        <f>Emissions!X2385</f>
        <v>LB</v>
      </c>
    </row>
    <row r="2385" spans="1:24" x14ac:dyDescent="0.3">
      <c r="A2385" s="175" t="str">
        <f>Emissions!A2386</f>
        <v>46045</v>
      </c>
      <c r="B2385" s="175" t="str">
        <f>Emissions!B2386</f>
        <v>46</v>
      </c>
      <c r="C2385" s="175" t="str">
        <f>Emissions!F2386</f>
        <v>SD</v>
      </c>
      <c r="D2385" s="175" t="str">
        <f>Emissions!C2386</f>
        <v>045</v>
      </c>
      <c r="E2385" s="178" t="str">
        <f>Emissions!D2386</f>
        <v>Edmunds</v>
      </c>
      <c r="F2385" s="178" t="str">
        <f>Emissions!E2386</f>
        <v>County</v>
      </c>
      <c r="G2385" s="178">
        <v>2850001000</v>
      </c>
      <c r="H2385" s="178" t="s">
        <v>24044</v>
      </c>
      <c r="I2385" s="178" t="s">
        <v>24041</v>
      </c>
      <c r="J2385" s="178" t="s">
        <v>24046</v>
      </c>
      <c r="K2385" s="178">
        <v>2014</v>
      </c>
      <c r="L2385" s="178">
        <v>515</v>
      </c>
      <c r="M2385" s="178" t="s">
        <v>24042</v>
      </c>
      <c r="N2385" s="183">
        <f>Emissions!P2386</f>
        <v>0.39897821800123501</v>
      </c>
      <c r="O2385" s="183" t="str">
        <f>Emissions!Q2386</f>
        <v>LB</v>
      </c>
      <c r="P2385" s="172">
        <f t="shared" si="37"/>
        <v>2.8531061514364547E-2</v>
      </c>
      <c r="Q2385" s="178" t="str">
        <f>Emissions!S2386</f>
        <v xml:space="preserve">LB </v>
      </c>
      <c r="R2385" s="178" t="str">
        <f>Emissions!T2386</f>
        <v xml:space="preserve">LB </v>
      </c>
      <c r="S2385" s="178" t="s">
        <v>24045</v>
      </c>
      <c r="T2385" s="178">
        <v>7439976</v>
      </c>
      <c r="U2385" s="178" t="s">
        <v>24043</v>
      </c>
      <c r="V2385" s="178">
        <v>8</v>
      </c>
      <c r="W2385" s="178">
        <f>Emissions!W2386</f>
        <v>1.1383272080684785E-2</v>
      </c>
      <c r="X2385" s="178" t="str">
        <f>Emissions!X2386</f>
        <v>LB</v>
      </c>
    </row>
    <row r="2386" spans="1:24" x14ac:dyDescent="0.3">
      <c r="A2386" s="175" t="str">
        <f>Emissions!A2387</f>
        <v>46047</v>
      </c>
      <c r="B2386" s="175" t="str">
        <f>Emissions!B2387</f>
        <v>46</v>
      </c>
      <c r="C2386" s="175" t="str">
        <f>Emissions!F2387</f>
        <v>SD</v>
      </c>
      <c r="D2386" s="175" t="str">
        <f>Emissions!C2387</f>
        <v>047</v>
      </c>
      <c r="E2386" s="178" t="str">
        <f>Emissions!D2387</f>
        <v>Fall River</v>
      </c>
      <c r="F2386" s="178" t="str">
        <f>Emissions!E2387</f>
        <v>County</v>
      </c>
      <c r="G2386" s="178">
        <v>2850001000</v>
      </c>
      <c r="H2386" s="178" t="s">
        <v>24044</v>
      </c>
      <c r="I2386" s="178" t="s">
        <v>24041</v>
      </c>
      <c r="J2386" s="178" t="s">
        <v>24046</v>
      </c>
      <c r="K2386" s="178">
        <v>2014</v>
      </c>
      <c r="L2386" s="178">
        <v>515</v>
      </c>
      <c r="M2386" s="178" t="s">
        <v>24042</v>
      </c>
      <c r="N2386" s="183">
        <f>Emissions!P2387</f>
        <v>0.68566555415979247</v>
      </c>
      <c r="O2386" s="183" t="str">
        <f>Emissions!Q2387</f>
        <v>LB</v>
      </c>
      <c r="P2386" s="172">
        <f t="shared" si="37"/>
        <v>2.8531061514364544E-2</v>
      </c>
      <c r="Q2386" s="178" t="str">
        <f>Emissions!S2387</f>
        <v xml:space="preserve">LB </v>
      </c>
      <c r="R2386" s="178" t="str">
        <f>Emissions!T2387</f>
        <v xml:space="preserve">LB </v>
      </c>
      <c r="S2386" s="178" t="s">
        <v>24045</v>
      </c>
      <c r="T2386" s="178">
        <v>7439976</v>
      </c>
      <c r="U2386" s="178" t="s">
        <v>24043</v>
      </c>
      <c r="V2386" s="178">
        <v>8</v>
      </c>
      <c r="W2386" s="178">
        <f>Emissions!W2387</f>
        <v>1.9562766104013894E-2</v>
      </c>
      <c r="X2386" s="178" t="str">
        <f>Emissions!X2387</f>
        <v>LB</v>
      </c>
    </row>
    <row r="2387" spans="1:24" x14ac:dyDescent="0.3">
      <c r="A2387" s="175" t="str">
        <f>Emissions!A2388</f>
        <v>46049</v>
      </c>
      <c r="B2387" s="175" t="str">
        <f>Emissions!B2388</f>
        <v>46</v>
      </c>
      <c r="C2387" s="175" t="str">
        <f>Emissions!F2388</f>
        <v>SD</v>
      </c>
      <c r="D2387" s="175" t="str">
        <f>Emissions!C2388</f>
        <v>049</v>
      </c>
      <c r="E2387" s="178" t="str">
        <f>Emissions!D2388</f>
        <v>Faulk</v>
      </c>
      <c r="F2387" s="178" t="str">
        <f>Emissions!E2388</f>
        <v>County</v>
      </c>
      <c r="G2387" s="178">
        <v>2850001000</v>
      </c>
      <c r="H2387" s="178" t="s">
        <v>24044</v>
      </c>
      <c r="I2387" s="178" t="s">
        <v>24041</v>
      </c>
      <c r="J2387" s="178" t="s">
        <v>24046</v>
      </c>
      <c r="K2387" s="178">
        <v>2014</v>
      </c>
      <c r="L2387" s="178">
        <v>515</v>
      </c>
      <c r="M2387" s="178" t="s">
        <v>24042</v>
      </c>
      <c r="N2387" s="183">
        <f>Emissions!P2388</f>
        <v>0.23610134567635221</v>
      </c>
      <c r="O2387" s="183" t="str">
        <f>Emissions!Q2388</f>
        <v>LB</v>
      </c>
      <c r="P2387" s="172">
        <f t="shared" si="37"/>
        <v>2.8531061514364547E-2</v>
      </c>
      <c r="Q2387" s="178" t="str">
        <f>Emissions!S2388</f>
        <v xml:space="preserve">LB </v>
      </c>
      <c r="R2387" s="178" t="str">
        <f>Emissions!T2388</f>
        <v xml:space="preserve">LB </v>
      </c>
      <c r="S2387" s="178" t="s">
        <v>24045</v>
      </c>
      <c r="T2387" s="178">
        <v>7439976</v>
      </c>
      <c r="U2387" s="178" t="s">
        <v>24043</v>
      </c>
      <c r="V2387" s="178">
        <v>8</v>
      </c>
      <c r="W2387" s="178">
        <f>Emissions!W2388</f>
        <v>6.7362220171162529E-3</v>
      </c>
      <c r="X2387" s="178" t="str">
        <f>Emissions!X2388</f>
        <v>LB</v>
      </c>
    </row>
    <row r="2388" spans="1:24" x14ac:dyDescent="0.3">
      <c r="A2388" s="175" t="str">
        <f>Emissions!A2389</f>
        <v>46051</v>
      </c>
      <c r="B2388" s="175" t="str">
        <f>Emissions!B2389</f>
        <v>46</v>
      </c>
      <c r="C2388" s="175" t="str">
        <f>Emissions!F2389</f>
        <v>SD</v>
      </c>
      <c r="D2388" s="175" t="str">
        <f>Emissions!C2389</f>
        <v>051</v>
      </c>
      <c r="E2388" s="178" t="str">
        <f>Emissions!D2389</f>
        <v>Grant</v>
      </c>
      <c r="F2388" s="178" t="str">
        <f>Emissions!E2389</f>
        <v>County</v>
      </c>
      <c r="G2388" s="178">
        <v>2850001000</v>
      </c>
      <c r="H2388" s="178" t="s">
        <v>24044</v>
      </c>
      <c r="I2388" s="178" t="s">
        <v>24041</v>
      </c>
      <c r="J2388" s="178" t="s">
        <v>24046</v>
      </c>
      <c r="K2388" s="178">
        <v>2014</v>
      </c>
      <c r="L2388" s="178">
        <v>515</v>
      </c>
      <c r="M2388" s="178" t="s">
        <v>24042</v>
      </c>
      <c r="N2388" s="183">
        <f>Emissions!P2389</f>
        <v>0.72533298432009596</v>
      </c>
      <c r="O2388" s="183" t="str">
        <f>Emissions!Q2389</f>
        <v>LB</v>
      </c>
      <c r="P2388" s="172">
        <f t="shared" si="37"/>
        <v>2.8531061514364547E-2</v>
      </c>
      <c r="Q2388" s="178" t="str">
        <f>Emissions!S2389</f>
        <v xml:space="preserve">LB </v>
      </c>
      <c r="R2388" s="178" t="str">
        <f>Emissions!T2389</f>
        <v xml:space="preserve">LB </v>
      </c>
      <c r="S2388" s="178" t="s">
        <v>24045</v>
      </c>
      <c r="T2388" s="178">
        <v>7439976</v>
      </c>
      <c r="U2388" s="178" t="s">
        <v>24043</v>
      </c>
      <c r="V2388" s="178">
        <v>8</v>
      </c>
      <c r="W2388" s="178">
        <f>Emissions!W2389</f>
        <v>2.0694519994034273E-2</v>
      </c>
      <c r="X2388" s="178" t="str">
        <f>Emissions!X2389</f>
        <v>LB</v>
      </c>
    </row>
    <row r="2389" spans="1:24" x14ac:dyDescent="0.3">
      <c r="A2389" s="175" t="str">
        <f>Emissions!A2390</f>
        <v>46053</v>
      </c>
      <c r="B2389" s="175" t="str">
        <f>Emissions!B2390</f>
        <v>46</v>
      </c>
      <c r="C2389" s="175" t="str">
        <f>Emissions!F2390</f>
        <v>SD</v>
      </c>
      <c r="D2389" s="175" t="str">
        <f>Emissions!C2390</f>
        <v>053</v>
      </c>
      <c r="E2389" s="178" t="str">
        <f>Emissions!D2390</f>
        <v>Gregory</v>
      </c>
      <c r="F2389" s="178" t="str">
        <f>Emissions!E2390</f>
        <v>County</v>
      </c>
      <c r="G2389" s="178">
        <v>2850001000</v>
      </c>
      <c r="H2389" s="178" t="s">
        <v>24044</v>
      </c>
      <c r="I2389" s="178" t="s">
        <v>24041</v>
      </c>
      <c r="J2389" s="178" t="s">
        <v>24046</v>
      </c>
      <c r="K2389" s="178">
        <v>2014</v>
      </c>
      <c r="L2389" s="178">
        <v>515</v>
      </c>
      <c r="M2389" s="178" t="s">
        <v>24042</v>
      </c>
      <c r="N2389" s="183">
        <f>Emissions!P2390</f>
        <v>0.42241806309595986</v>
      </c>
      <c r="O2389" s="183" t="str">
        <f>Emissions!Q2390</f>
        <v>LB</v>
      </c>
      <c r="P2389" s="172">
        <f t="shared" si="37"/>
        <v>2.8531061514364547E-2</v>
      </c>
      <c r="Q2389" s="178" t="str">
        <f>Emissions!S2390</f>
        <v xml:space="preserve">LB </v>
      </c>
      <c r="R2389" s="178" t="str">
        <f>Emissions!T2390</f>
        <v xml:space="preserve">LB </v>
      </c>
      <c r="S2389" s="178" t="s">
        <v>24045</v>
      </c>
      <c r="T2389" s="178">
        <v>7439976</v>
      </c>
      <c r="U2389" s="178" t="s">
        <v>24043</v>
      </c>
      <c r="V2389" s="178">
        <v>8</v>
      </c>
      <c r="W2389" s="178">
        <f>Emissions!W2390</f>
        <v>1.2052035742969555E-2</v>
      </c>
      <c r="X2389" s="178" t="str">
        <f>Emissions!X2390</f>
        <v>LB</v>
      </c>
    </row>
    <row r="2390" spans="1:24" x14ac:dyDescent="0.3">
      <c r="A2390" s="175" t="str">
        <f>Emissions!A2391</f>
        <v>46055</v>
      </c>
      <c r="B2390" s="175" t="str">
        <f>Emissions!B2391</f>
        <v>46</v>
      </c>
      <c r="C2390" s="175" t="str">
        <f>Emissions!F2391</f>
        <v>SD</v>
      </c>
      <c r="D2390" s="175" t="str">
        <f>Emissions!C2391</f>
        <v>055</v>
      </c>
      <c r="E2390" s="178" t="str">
        <f>Emissions!D2391</f>
        <v>Haakon</v>
      </c>
      <c r="F2390" s="178" t="str">
        <f>Emissions!E2391</f>
        <v>County</v>
      </c>
      <c r="G2390" s="178">
        <v>2850001000</v>
      </c>
      <c r="H2390" s="178" t="s">
        <v>24044</v>
      </c>
      <c r="I2390" s="178" t="s">
        <v>24041</v>
      </c>
      <c r="J2390" s="178" t="s">
        <v>24046</v>
      </c>
      <c r="K2390" s="178">
        <v>2014</v>
      </c>
      <c r="L2390" s="178">
        <v>515</v>
      </c>
      <c r="M2390" s="178" t="s">
        <v>24042</v>
      </c>
      <c r="N2390" s="183">
        <f>Emissions!P2391</f>
        <v>0.185014503803234</v>
      </c>
      <c r="O2390" s="183" t="str">
        <f>Emissions!Q2391</f>
        <v>LB</v>
      </c>
      <c r="P2390" s="172">
        <f t="shared" si="37"/>
        <v>2.8531061514364547E-2</v>
      </c>
      <c r="Q2390" s="178" t="str">
        <f>Emissions!S2391</f>
        <v xml:space="preserve">LB </v>
      </c>
      <c r="R2390" s="178" t="str">
        <f>Emissions!T2391</f>
        <v xml:space="preserve">LB </v>
      </c>
      <c r="S2390" s="178" t="s">
        <v>24045</v>
      </c>
      <c r="T2390" s="178">
        <v>7439976</v>
      </c>
      <c r="U2390" s="178" t="s">
        <v>24043</v>
      </c>
      <c r="V2390" s="178">
        <v>8</v>
      </c>
      <c r="W2390" s="178">
        <f>Emissions!W2391</f>
        <v>5.2786601890597029E-3</v>
      </c>
      <c r="X2390" s="178" t="str">
        <f>Emissions!X2391</f>
        <v>LB</v>
      </c>
    </row>
    <row r="2391" spans="1:24" x14ac:dyDescent="0.3">
      <c r="A2391" s="175" t="str">
        <f>Emissions!A2392</f>
        <v>46057</v>
      </c>
      <c r="B2391" s="175" t="str">
        <f>Emissions!B2392</f>
        <v>46</v>
      </c>
      <c r="C2391" s="175" t="str">
        <f>Emissions!F2392</f>
        <v>SD</v>
      </c>
      <c r="D2391" s="175" t="str">
        <f>Emissions!C2392</f>
        <v>057</v>
      </c>
      <c r="E2391" s="178" t="str">
        <f>Emissions!D2392</f>
        <v>Hamlin</v>
      </c>
      <c r="F2391" s="178" t="str">
        <f>Emissions!E2392</f>
        <v>County</v>
      </c>
      <c r="G2391" s="178">
        <v>2850001000</v>
      </c>
      <c r="H2391" s="178" t="s">
        <v>24044</v>
      </c>
      <c r="I2391" s="178" t="s">
        <v>24041</v>
      </c>
      <c r="J2391" s="178" t="s">
        <v>24046</v>
      </c>
      <c r="K2391" s="178">
        <v>2014</v>
      </c>
      <c r="L2391" s="178">
        <v>515</v>
      </c>
      <c r="M2391" s="178" t="s">
        <v>24042</v>
      </c>
      <c r="N2391" s="183">
        <f>Emissions!P2392</f>
        <v>0.59991979603549994</v>
      </c>
      <c r="O2391" s="183" t="str">
        <f>Emissions!Q2392</f>
        <v>LB</v>
      </c>
      <c r="P2391" s="172">
        <f t="shared" si="37"/>
        <v>2.8531061514364547E-2</v>
      </c>
      <c r="Q2391" s="178" t="str">
        <f>Emissions!S2392</f>
        <v xml:space="preserve">LB </v>
      </c>
      <c r="R2391" s="178" t="str">
        <f>Emissions!T2392</f>
        <v xml:space="preserve">LB </v>
      </c>
      <c r="S2391" s="178" t="s">
        <v>24045</v>
      </c>
      <c r="T2391" s="178">
        <v>7439976</v>
      </c>
      <c r="U2391" s="178" t="s">
        <v>24043</v>
      </c>
      <c r="V2391" s="178">
        <v>8</v>
      </c>
      <c r="W2391" s="178">
        <f>Emissions!W2392</f>
        <v>1.7116348604373881E-2</v>
      </c>
      <c r="X2391" s="178" t="str">
        <f>Emissions!X2392</f>
        <v>LB</v>
      </c>
    </row>
    <row r="2392" spans="1:24" x14ac:dyDescent="0.3">
      <c r="A2392" s="175" t="str">
        <f>Emissions!A2393</f>
        <v>46059</v>
      </c>
      <c r="B2392" s="175" t="str">
        <f>Emissions!B2393</f>
        <v>46</v>
      </c>
      <c r="C2392" s="175" t="str">
        <f>Emissions!F2393</f>
        <v>SD</v>
      </c>
      <c r="D2392" s="175" t="str">
        <f>Emissions!C2393</f>
        <v>059</v>
      </c>
      <c r="E2392" s="178" t="str">
        <f>Emissions!D2393</f>
        <v>Hand</v>
      </c>
      <c r="F2392" s="178" t="str">
        <f>Emissions!E2393</f>
        <v>County</v>
      </c>
      <c r="G2392" s="178">
        <v>2850001000</v>
      </c>
      <c r="H2392" s="178" t="s">
        <v>24044</v>
      </c>
      <c r="I2392" s="178" t="s">
        <v>24041</v>
      </c>
      <c r="J2392" s="178" t="s">
        <v>24046</v>
      </c>
      <c r="K2392" s="178">
        <v>2014</v>
      </c>
      <c r="L2392" s="178">
        <v>515</v>
      </c>
      <c r="M2392" s="178" t="s">
        <v>24042</v>
      </c>
      <c r="N2392" s="183">
        <f>Emissions!P2393</f>
        <v>0.33506958052074598</v>
      </c>
      <c r="O2392" s="183" t="str">
        <f>Emissions!Q2393</f>
        <v>LB</v>
      </c>
      <c r="P2392" s="172">
        <f t="shared" si="37"/>
        <v>2.8531061514364544E-2</v>
      </c>
      <c r="Q2392" s="178" t="str">
        <f>Emissions!S2393</f>
        <v xml:space="preserve">LB </v>
      </c>
      <c r="R2392" s="178" t="str">
        <f>Emissions!T2393</f>
        <v xml:space="preserve">LB </v>
      </c>
      <c r="S2392" s="178" t="s">
        <v>24045</v>
      </c>
      <c r="T2392" s="178">
        <v>7439976</v>
      </c>
      <c r="U2392" s="178" t="s">
        <v>24043</v>
      </c>
      <c r="V2392" s="178">
        <v>8</v>
      </c>
      <c r="W2392" s="178">
        <f>Emissions!W2393</f>
        <v>9.5598908134297278E-3</v>
      </c>
      <c r="X2392" s="178" t="str">
        <f>Emissions!X2393</f>
        <v>LB</v>
      </c>
    </row>
    <row r="2393" spans="1:24" x14ac:dyDescent="0.3">
      <c r="A2393" s="175" t="str">
        <f>Emissions!A2394</f>
        <v>46061</v>
      </c>
      <c r="B2393" s="175" t="str">
        <f>Emissions!B2394</f>
        <v>46</v>
      </c>
      <c r="C2393" s="175" t="str">
        <f>Emissions!F2394</f>
        <v>SD</v>
      </c>
      <c r="D2393" s="175" t="str">
        <f>Emissions!C2394</f>
        <v>061</v>
      </c>
      <c r="E2393" s="178" t="str">
        <f>Emissions!D2394</f>
        <v>Hanson</v>
      </c>
      <c r="F2393" s="178" t="str">
        <f>Emissions!E2394</f>
        <v>County</v>
      </c>
      <c r="G2393" s="178">
        <v>2850001000</v>
      </c>
      <c r="H2393" s="178" t="s">
        <v>24044</v>
      </c>
      <c r="I2393" s="178" t="s">
        <v>24041</v>
      </c>
      <c r="J2393" s="178" t="s">
        <v>24046</v>
      </c>
      <c r="K2393" s="178">
        <v>2014</v>
      </c>
      <c r="L2393" s="178">
        <v>515</v>
      </c>
      <c r="M2393" s="178" t="s">
        <v>24042</v>
      </c>
      <c r="N2393" s="183">
        <f>Emissions!P2394</f>
        <v>0.34248218110625728</v>
      </c>
      <c r="O2393" s="183" t="str">
        <f>Emissions!Q2394</f>
        <v>LB</v>
      </c>
      <c r="P2393" s="172">
        <f t="shared" si="37"/>
        <v>2.8531061514364544E-2</v>
      </c>
      <c r="Q2393" s="178" t="str">
        <f>Emissions!S2394</f>
        <v xml:space="preserve">LB </v>
      </c>
      <c r="R2393" s="178" t="str">
        <f>Emissions!T2394</f>
        <v xml:space="preserve">LB </v>
      </c>
      <c r="S2393" s="178" t="s">
        <v>24045</v>
      </c>
      <c r="T2393" s="178">
        <v>7439976</v>
      </c>
      <c r="U2393" s="178" t="s">
        <v>24043</v>
      </c>
      <c r="V2393" s="178">
        <v>8</v>
      </c>
      <c r="W2393" s="178">
        <f>Emissions!W2394</f>
        <v>9.7713801767163651E-3</v>
      </c>
      <c r="X2393" s="178" t="str">
        <f>Emissions!X2394</f>
        <v>LB</v>
      </c>
    </row>
    <row r="2394" spans="1:24" x14ac:dyDescent="0.3">
      <c r="A2394" s="175" t="str">
        <f>Emissions!A2395</f>
        <v>46063</v>
      </c>
      <c r="B2394" s="175" t="str">
        <f>Emissions!B2395</f>
        <v>46</v>
      </c>
      <c r="C2394" s="175" t="str">
        <f>Emissions!F2395</f>
        <v>SD</v>
      </c>
      <c r="D2394" s="175" t="str">
        <f>Emissions!C2395</f>
        <v>063</v>
      </c>
      <c r="E2394" s="178" t="str">
        <f>Emissions!D2395</f>
        <v>Harding</v>
      </c>
      <c r="F2394" s="178" t="str">
        <f>Emissions!E2395</f>
        <v>County</v>
      </c>
      <c r="G2394" s="178">
        <v>2850001000</v>
      </c>
      <c r="H2394" s="178" t="s">
        <v>24044</v>
      </c>
      <c r="I2394" s="178" t="s">
        <v>24041</v>
      </c>
      <c r="J2394" s="178" t="s">
        <v>24046</v>
      </c>
      <c r="K2394" s="178">
        <v>2014</v>
      </c>
      <c r="L2394" s="178">
        <v>515</v>
      </c>
      <c r="M2394" s="178" t="s">
        <v>24042</v>
      </c>
      <c r="N2394" s="183">
        <f>Emissions!P2395</f>
        <v>0.12521284772823094</v>
      </c>
      <c r="O2394" s="183" t="str">
        <f>Emissions!Q2395</f>
        <v>LB</v>
      </c>
      <c r="P2394" s="172">
        <f t="shared" si="37"/>
        <v>2.8531061514364544E-2</v>
      </c>
      <c r="Q2394" s="178" t="str">
        <f>Emissions!S2395</f>
        <v xml:space="preserve">LB </v>
      </c>
      <c r="R2394" s="178" t="str">
        <f>Emissions!T2395</f>
        <v xml:space="preserve">LB </v>
      </c>
      <c r="S2394" s="178" t="s">
        <v>24045</v>
      </c>
      <c r="T2394" s="178">
        <v>7439976</v>
      </c>
      <c r="U2394" s="178" t="s">
        <v>24043</v>
      </c>
      <c r="V2394" s="178">
        <v>8</v>
      </c>
      <c r="W2394" s="178">
        <f>Emissions!W2395</f>
        <v>3.5724554609229174E-3</v>
      </c>
      <c r="X2394" s="178" t="str">
        <f>Emissions!X2395</f>
        <v>LB</v>
      </c>
    </row>
    <row r="2395" spans="1:24" x14ac:dyDescent="0.3">
      <c r="A2395" s="175" t="str">
        <f>Emissions!A2396</f>
        <v>46065</v>
      </c>
      <c r="B2395" s="175" t="str">
        <f>Emissions!B2396</f>
        <v>46</v>
      </c>
      <c r="C2395" s="175" t="str">
        <f>Emissions!F2396</f>
        <v>SD</v>
      </c>
      <c r="D2395" s="175" t="str">
        <f>Emissions!C2396</f>
        <v>065</v>
      </c>
      <c r="E2395" s="178" t="str">
        <f>Emissions!D2396</f>
        <v>Hughes</v>
      </c>
      <c r="F2395" s="178" t="str">
        <f>Emissions!E2396</f>
        <v>County</v>
      </c>
      <c r="G2395" s="178">
        <v>2850001000</v>
      </c>
      <c r="H2395" s="178" t="s">
        <v>24044</v>
      </c>
      <c r="I2395" s="178" t="s">
        <v>24041</v>
      </c>
      <c r="J2395" s="178" t="s">
        <v>24046</v>
      </c>
      <c r="K2395" s="178">
        <v>2014</v>
      </c>
      <c r="L2395" s="178">
        <v>515</v>
      </c>
      <c r="M2395" s="178" t="s">
        <v>24042</v>
      </c>
      <c r="N2395" s="183">
        <f>Emissions!P2396</f>
        <v>1.76720404769716</v>
      </c>
      <c r="O2395" s="183" t="str">
        <f>Emissions!Q2396</f>
        <v>LB</v>
      </c>
      <c r="P2395" s="172">
        <f t="shared" si="37"/>
        <v>2.8531061514364544E-2</v>
      </c>
      <c r="Q2395" s="178" t="str">
        <f>Emissions!S2396</f>
        <v xml:space="preserve">LB </v>
      </c>
      <c r="R2395" s="178" t="str">
        <f>Emissions!T2396</f>
        <v xml:space="preserve">LB </v>
      </c>
      <c r="S2395" s="178" t="s">
        <v>24045</v>
      </c>
      <c r="T2395" s="178">
        <v>7439976</v>
      </c>
      <c r="U2395" s="178" t="s">
        <v>24043</v>
      </c>
      <c r="V2395" s="178">
        <v>8</v>
      </c>
      <c r="W2395" s="178">
        <f>Emissions!W2396</f>
        <v>5.0420207393281687E-2</v>
      </c>
      <c r="X2395" s="178" t="str">
        <f>Emissions!X2396</f>
        <v>LB</v>
      </c>
    </row>
    <row r="2396" spans="1:24" x14ac:dyDescent="0.3">
      <c r="A2396" s="175" t="str">
        <f>Emissions!A2397</f>
        <v>46067</v>
      </c>
      <c r="B2396" s="175" t="str">
        <f>Emissions!B2397</f>
        <v>46</v>
      </c>
      <c r="C2396" s="175" t="str">
        <f>Emissions!F2397</f>
        <v>SD</v>
      </c>
      <c r="D2396" s="175" t="str">
        <f>Emissions!C2397</f>
        <v>067</v>
      </c>
      <c r="E2396" s="178" t="str">
        <f>Emissions!D2397</f>
        <v>Hutchinson</v>
      </c>
      <c r="F2396" s="178" t="str">
        <f>Emissions!E2397</f>
        <v>County</v>
      </c>
      <c r="G2396" s="178">
        <v>2850001000</v>
      </c>
      <c r="H2396" s="178" t="s">
        <v>24044</v>
      </c>
      <c r="I2396" s="178" t="s">
        <v>24041</v>
      </c>
      <c r="J2396" s="178" t="s">
        <v>24046</v>
      </c>
      <c r="K2396" s="178">
        <v>2014</v>
      </c>
      <c r="L2396" s="178">
        <v>515</v>
      </c>
      <c r="M2396" s="178" t="s">
        <v>24042</v>
      </c>
      <c r="N2396" s="183">
        <f>Emissions!P2397</f>
        <v>0.72122600291461014</v>
      </c>
      <c r="O2396" s="183" t="str">
        <f>Emissions!Q2397</f>
        <v>LB</v>
      </c>
      <c r="P2396" s="172">
        <f t="shared" si="37"/>
        <v>2.8531061514364547E-2</v>
      </c>
      <c r="Q2396" s="178" t="str">
        <f>Emissions!S2397</f>
        <v xml:space="preserve">LB </v>
      </c>
      <c r="R2396" s="178" t="str">
        <f>Emissions!T2397</f>
        <v xml:space="preserve">LB </v>
      </c>
      <c r="S2396" s="178" t="s">
        <v>24045</v>
      </c>
      <c r="T2396" s="178">
        <v>7439976</v>
      </c>
      <c r="U2396" s="178" t="s">
        <v>24043</v>
      </c>
      <c r="V2396" s="178">
        <v>8</v>
      </c>
      <c r="W2396" s="178">
        <f>Emissions!W2397</f>
        <v>2.0577343454916006E-2</v>
      </c>
      <c r="X2396" s="178" t="str">
        <f>Emissions!X2397</f>
        <v>LB</v>
      </c>
    </row>
    <row r="2397" spans="1:24" x14ac:dyDescent="0.3">
      <c r="A2397" s="175" t="str">
        <f>Emissions!A2398</f>
        <v>46069</v>
      </c>
      <c r="B2397" s="175" t="str">
        <f>Emissions!B2398</f>
        <v>46</v>
      </c>
      <c r="C2397" s="175" t="str">
        <f>Emissions!F2398</f>
        <v>SD</v>
      </c>
      <c r="D2397" s="175" t="str">
        <f>Emissions!C2398</f>
        <v>069</v>
      </c>
      <c r="E2397" s="178" t="str">
        <f>Emissions!D2398</f>
        <v>Hyde</v>
      </c>
      <c r="F2397" s="178" t="str">
        <f>Emissions!E2398</f>
        <v>County</v>
      </c>
      <c r="G2397" s="178">
        <v>2850001000</v>
      </c>
      <c r="H2397" s="178" t="s">
        <v>24044</v>
      </c>
      <c r="I2397" s="178" t="s">
        <v>24041</v>
      </c>
      <c r="J2397" s="178" t="s">
        <v>24046</v>
      </c>
      <c r="K2397" s="178">
        <v>2014</v>
      </c>
      <c r="L2397" s="178">
        <v>515</v>
      </c>
      <c r="M2397" s="178" t="s">
        <v>24042</v>
      </c>
      <c r="N2397" s="183">
        <f>Emissions!P2398</f>
        <v>0.13983770834288828</v>
      </c>
      <c r="O2397" s="183" t="str">
        <f>Emissions!Q2398</f>
        <v>LB</v>
      </c>
      <c r="P2397" s="172">
        <f t="shared" si="37"/>
        <v>2.8531061514364547E-2</v>
      </c>
      <c r="Q2397" s="178" t="str">
        <f>Emissions!S2398</f>
        <v xml:space="preserve">LB </v>
      </c>
      <c r="R2397" s="178" t="str">
        <f>Emissions!T2398</f>
        <v xml:space="preserve">LB </v>
      </c>
      <c r="S2397" s="178" t="s">
        <v>24045</v>
      </c>
      <c r="T2397" s="178">
        <v>7439976</v>
      </c>
      <c r="U2397" s="178" t="s">
        <v>24043</v>
      </c>
      <c r="V2397" s="178">
        <v>8</v>
      </c>
      <c r="W2397" s="178">
        <f>Emissions!W2398</f>
        <v>3.9897182587587138E-3</v>
      </c>
      <c r="X2397" s="178" t="str">
        <f>Emissions!X2398</f>
        <v>LB</v>
      </c>
    </row>
    <row r="2398" spans="1:24" x14ac:dyDescent="0.3">
      <c r="A2398" s="175" t="str">
        <f>Emissions!A2399</f>
        <v>46071</v>
      </c>
      <c r="B2398" s="175" t="str">
        <f>Emissions!B2399</f>
        <v>46</v>
      </c>
      <c r="C2398" s="175" t="str">
        <f>Emissions!F2399</f>
        <v>SD</v>
      </c>
      <c r="D2398" s="175" t="str">
        <f>Emissions!C2399</f>
        <v>071</v>
      </c>
      <c r="E2398" s="178" t="str">
        <f>Emissions!D2399</f>
        <v>Jackson</v>
      </c>
      <c r="F2398" s="178" t="str">
        <f>Emissions!E2399</f>
        <v>County</v>
      </c>
      <c r="G2398" s="178">
        <v>2850001000</v>
      </c>
      <c r="H2398" s="178" t="s">
        <v>24044</v>
      </c>
      <c r="I2398" s="178" t="s">
        <v>24041</v>
      </c>
      <c r="J2398" s="178" t="s">
        <v>24046</v>
      </c>
      <c r="K2398" s="178">
        <v>2014</v>
      </c>
      <c r="L2398" s="178">
        <v>515</v>
      </c>
      <c r="M2398" s="178" t="s">
        <v>24042</v>
      </c>
      <c r="N2398" s="183">
        <f>Emissions!P2399</f>
        <v>0.32795749076978242</v>
      </c>
      <c r="O2398" s="183" t="str">
        <f>Emissions!Q2399</f>
        <v>LB</v>
      </c>
      <c r="P2398" s="172">
        <f t="shared" si="37"/>
        <v>2.8531061514364547E-2</v>
      </c>
      <c r="Q2398" s="178" t="str">
        <f>Emissions!S2399</f>
        <v xml:space="preserve">LB </v>
      </c>
      <c r="R2398" s="178" t="str">
        <f>Emissions!T2399</f>
        <v xml:space="preserve">LB </v>
      </c>
      <c r="S2398" s="178" t="s">
        <v>24045</v>
      </c>
      <c r="T2398" s="178">
        <v>7439976</v>
      </c>
      <c r="U2398" s="178" t="s">
        <v>24043</v>
      </c>
      <c r="V2398" s="178">
        <v>8</v>
      </c>
      <c r="W2398" s="178">
        <f>Emissions!W2399</f>
        <v>9.3569753432493057E-3</v>
      </c>
      <c r="X2398" s="178" t="str">
        <f>Emissions!X2399</f>
        <v>LB</v>
      </c>
    </row>
    <row r="2399" spans="1:24" x14ac:dyDescent="0.3">
      <c r="A2399" s="175" t="str">
        <f>Emissions!A2400</f>
        <v>46073</v>
      </c>
      <c r="B2399" s="175" t="str">
        <f>Emissions!B2400</f>
        <v>46</v>
      </c>
      <c r="C2399" s="175" t="str">
        <f>Emissions!F2400</f>
        <v>SD</v>
      </c>
      <c r="D2399" s="175" t="str">
        <f>Emissions!C2400</f>
        <v>073</v>
      </c>
      <c r="E2399" s="178" t="str">
        <f>Emissions!D2400</f>
        <v>Jerauld</v>
      </c>
      <c r="F2399" s="178" t="str">
        <f>Emissions!E2400</f>
        <v>County</v>
      </c>
      <c r="G2399" s="178">
        <v>2850001000</v>
      </c>
      <c r="H2399" s="178" t="s">
        <v>24044</v>
      </c>
      <c r="I2399" s="178" t="s">
        <v>24041</v>
      </c>
      <c r="J2399" s="178" t="s">
        <v>24046</v>
      </c>
      <c r="K2399" s="178">
        <v>2014</v>
      </c>
      <c r="L2399" s="178">
        <v>515</v>
      </c>
      <c r="M2399" s="178" t="s">
        <v>24042</v>
      </c>
      <c r="N2399" s="183">
        <f>Emissions!P2400</f>
        <v>0.20104174831244756</v>
      </c>
      <c r="O2399" s="183" t="str">
        <f>Emissions!Q2400</f>
        <v>LB</v>
      </c>
      <c r="P2399" s="172">
        <f t="shared" si="37"/>
        <v>2.8531061514364547E-2</v>
      </c>
      <c r="Q2399" s="178" t="str">
        <f>Emissions!S2400</f>
        <v xml:space="preserve">LB </v>
      </c>
      <c r="R2399" s="178" t="str">
        <f>Emissions!T2400</f>
        <v xml:space="preserve">LB </v>
      </c>
      <c r="S2399" s="178" t="s">
        <v>24045</v>
      </c>
      <c r="T2399" s="178">
        <v>7439976</v>
      </c>
      <c r="U2399" s="178" t="s">
        <v>24043</v>
      </c>
      <c r="V2399" s="178">
        <v>8</v>
      </c>
      <c r="W2399" s="178">
        <f>Emissions!W2400</f>
        <v>5.7359344880578362E-3</v>
      </c>
      <c r="X2399" s="178" t="str">
        <f>Emissions!X2400</f>
        <v>LB</v>
      </c>
    </row>
    <row r="2400" spans="1:24" x14ac:dyDescent="0.3">
      <c r="A2400" s="175" t="str">
        <f>Emissions!A2401</f>
        <v>46075</v>
      </c>
      <c r="B2400" s="175" t="str">
        <f>Emissions!B2401</f>
        <v>46</v>
      </c>
      <c r="C2400" s="175" t="str">
        <f>Emissions!F2401</f>
        <v>SD</v>
      </c>
      <c r="D2400" s="175" t="str">
        <f>Emissions!C2401</f>
        <v>075</v>
      </c>
      <c r="E2400" s="178" t="str">
        <f>Emissions!D2401</f>
        <v>Jones</v>
      </c>
      <c r="F2400" s="178" t="str">
        <f>Emissions!E2401</f>
        <v>County</v>
      </c>
      <c r="G2400" s="178">
        <v>2850001000</v>
      </c>
      <c r="H2400" s="178" t="s">
        <v>24044</v>
      </c>
      <c r="I2400" s="178" t="s">
        <v>24041</v>
      </c>
      <c r="J2400" s="178" t="s">
        <v>24046</v>
      </c>
      <c r="K2400" s="178">
        <v>2014</v>
      </c>
      <c r="L2400" s="178">
        <v>515</v>
      </c>
      <c r="M2400" s="178" t="s">
        <v>24042</v>
      </c>
      <c r="N2400" s="183">
        <f>Emissions!P2401</f>
        <v>9.7666021228020108E-2</v>
      </c>
      <c r="O2400" s="183" t="str">
        <f>Emissions!Q2401</f>
        <v>LB</v>
      </c>
      <c r="P2400" s="172">
        <f t="shared" si="37"/>
        <v>2.8531061514364547E-2</v>
      </c>
      <c r="Q2400" s="178" t="str">
        <f>Emissions!S2401</f>
        <v xml:space="preserve">LB </v>
      </c>
      <c r="R2400" s="178" t="str">
        <f>Emissions!T2401</f>
        <v xml:space="preserve">LB </v>
      </c>
      <c r="S2400" s="178" t="s">
        <v>24045</v>
      </c>
      <c r="T2400" s="178">
        <v>7439976</v>
      </c>
      <c r="U2400" s="178" t="s">
        <v>24043</v>
      </c>
      <c r="V2400" s="178">
        <v>8</v>
      </c>
      <c r="W2400" s="178">
        <f>Emissions!W2401</f>
        <v>2.7865152595198755E-3</v>
      </c>
      <c r="X2400" s="178" t="str">
        <f>Emissions!X2401</f>
        <v>LB</v>
      </c>
    </row>
    <row r="2401" spans="1:24" x14ac:dyDescent="0.3">
      <c r="A2401" s="175" t="str">
        <f>Emissions!A2402</f>
        <v>46077</v>
      </c>
      <c r="B2401" s="175" t="str">
        <f>Emissions!B2402</f>
        <v>46</v>
      </c>
      <c r="C2401" s="175" t="str">
        <f>Emissions!F2402</f>
        <v>SD</v>
      </c>
      <c r="D2401" s="175" t="str">
        <f>Emissions!C2402</f>
        <v>077</v>
      </c>
      <c r="E2401" s="178" t="str">
        <f>Emissions!D2402</f>
        <v>Kingsbury</v>
      </c>
      <c r="F2401" s="178" t="str">
        <f>Emissions!E2402</f>
        <v>County</v>
      </c>
      <c r="G2401" s="178">
        <v>2850001000</v>
      </c>
      <c r="H2401" s="178" t="s">
        <v>24044</v>
      </c>
      <c r="I2401" s="178" t="s">
        <v>24041</v>
      </c>
      <c r="J2401" s="178" t="s">
        <v>24046</v>
      </c>
      <c r="K2401" s="178">
        <v>2014</v>
      </c>
      <c r="L2401" s="178">
        <v>515</v>
      </c>
      <c r="M2401" s="178" t="s">
        <v>24042</v>
      </c>
      <c r="N2401" s="183">
        <f>Emissions!P2402</f>
        <v>0.50836416177661758</v>
      </c>
      <c r="O2401" s="183" t="str">
        <f>Emissions!Q2402</f>
        <v>LB</v>
      </c>
      <c r="P2401" s="172">
        <f t="shared" si="37"/>
        <v>2.8531061514364544E-2</v>
      </c>
      <c r="Q2401" s="178" t="str">
        <f>Emissions!S2402</f>
        <v xml:space="preserve">LB </v>
      </c>
      <c r="R2401" s="178" t="str">
        <f>Emissions!T2402</f>
        <v xml:space="preserve">LB </v>
      </c>
      <c r="S2401" s="178" t="s">
        <v>24045</v>
      </c>
      <c r="T2401" s="178">
        <v>7439976</v>
      </c>
      <c r="U2401" s="178" t="s">
        <v>24043</v>
      </c>
      <c r="V2401" s="178">
        <v>8</v>
      </c>
      <c r="W2401" s="178">
        <f>Emissions!W2402</f>
        <v>1.4504169171347045E-2</v>
      </c>
      <c r="X2401" s="178" t="str">
        <f>Emissions!X2402</f>
        <v>LB</v>
      </c>
    </row>
    <row r="2402" spans="1:24" x14ac:dyDescent="0.3">
      <c r="A2402" s="175" t="str">
        <f>Emissions!A2403</f>
        <v>46079</v>
      </c>
      <c r="B2402" s="175" t="str">
        <f>Emissions!B2403</f>
        <v>46</v>
      </c>
      <c r="C2402" s="175" t="str">
        <f>Emissions!F2403</f>
        <v>SD</v>
      </c>
      <c r="D2402" s="175" t="str">
        <f>Emissions!C2403</f>
        <v>079</v>
      </c>
      <c r="E2402" s="178" t="str">
        <f>Emissions!D2403</f>
        <v>Lake</v>
      </c>
      <c r="F2402" s="178" t="str">
        <f>Emissions!E2403</f>
        <v>County</v>
      </c>
      <c r="G2402" s="178">
        <v>2850001000</v>
      </c>
      <c r="H2402" s="178" t="s">
        <v>24044</v>
      </c>
      <c r="I2402" s="178" t="s">
        <v>24041</v>
      </c>
      <c r="J2402" s="178" t="s">
        <v>24046</v>
      </c>
      <c r="K2402" s="178">
        <v>2014</v>
      </c>
      <c r="L2402" s="178">
        <v>515</v>
      </c>
      <c r="M2402" s="178" t="s">
        <v>24042</v>
      </c>
      <c r="N2402" s="183">
        <f>Emissions!P2403</f>
        <v>1.2389060005622079</v>
      </c>
      <c r="O2402" s="183" t="str">
        <f>Emissions!Q2403</f>
        <v>LB</v>
      </c>
      <c r="P2402" s="172">
        <f t="shared" si="37"/>
        <v>2.8531061514364547E-2</v>
      </c>
      <c r="Q2402" s="178" t="str">
        <f>Emissions!S2403</f>
        <v xml:space="preserve">LB </v>
      </c>
      <c r="R2402" s="178" t="str">
        <f>Emissions!T2403</f>
        <v xml:space="preserve">LB </v>
      </c>
      <c r="S2402" s="178" t="s">
        <v>24045</v>
      </c>
      <c r="T2402" s="178">
        <v>7439976</v>
      </c>
      <c r="U2402" s="178" t="s">
        <v>24043</v>
      </c>
      <c r="V2402" s="178">
        <v>8</v>
      </c>
      <c r="W2402" s="178">
        <f>Emissions!W2403</f>
        <v>3.5347303312555714E-2</v>
      </c>
      <c r="X2402" s="178" t="str">
        <f>Emissions!X2403</f>
        <v>LB</v>
      </c>
    </row>
    <row r="2403" spans="1:24" x14ac:dyDescent="0.3">
      <c r="A2403" s="175" t="str">
        <f>Emissions!A2404</f>
        <v>46081</v>
      </c>
      <c r="B2403" s="175" t="str">
        <f>Emissions!B2404</f>
        <v>46</v>
      </c>
      <c r="C2403" s="175" t="str">
        <f>Emissions!F2404</f>
        <v>SD</v>
      </c>
      <c r="D2403" s="175" t="str">
        <f>Emissions!C2404</f>
        <v>081</v>
      </c>
      <c r="E2403" s="178" t="str">
        <f>Emissions!D2404</f>
        <v>Lawrence</v>
      </c>
      <c r="F2403" s="178" t="str">
        <f>Emissions!E2404</f>
        <v>County</v>
      </c>
      <c r="G2403" s="178">
        <v>2850001000</v>
      </c>
      <c r="H2403" s="178" t="s">
        <v>24044</v>
      </c>
      <c r="I2403" s="178" t="s">
        <v>24041</v>
      </c>
      <c r="J2403" s="178" t="s">
        <v>24046</v>
      </c>
      <c r="K2403" s="178">
        <v>2014</v>
      </c>
      <c r="L2403" s="178">
        <v>515</v>
      </c>
      <c r="M2403" s="178" t="s">
        <v>24042</v>
      </c>
      <c r="N2403" s="183">
        <f>Emissions!P2404</f>
        <v>2.4698985491479921</v>
      </c>
      <c r="O2403" s="183" t="str">
        <f>Emissions!Q2404</f>
        <v>LB</v>
      </c>
      <c r="P2403" s="172">
        <f t="shared" si="37"/>
        <v>2.8531061514364544E-2</v>
      </c>
      <c r="Q2403" s="178" t="str">
        <f>Emissions!S2404</f>
        <v xml:space="preserve">LB </v>
      </c>
      <c r="R2403" s="178" t="str">
        <f>Emissions!T2404</f>
        <v xml:space="preserve">LB </v>
      </c>
      <c r="S2403" s="178" t="s">
        <v>24045</v>
      </c>
      <c r="T2403" s="178">
        <v>7439976</v>
      </c>
      <c r="U2403" s="178" t="s">
        <v>24043</v>
      </c>
      <c r="V2403" s="178">
        <v>8</v>
      </c>
      <c r="W2403" s="178">
        <f>Emissions!W2404</f>
        <v>7.0468827439981105E-2</v>
      </c>
      <c r="X2403" s="178" t="str">
        <f>Emissions!X2404</f>
        <v>LB</v>
      </c>
    </row>
    <row r="2404" spans="1:24" x14ac:dyDescent="0.3">
      <c r="A2404" s="175" t="str">
        <f>Emissions!A2405</f>
        <v>46083</v>
      </c>
      <c r="B2404" s="175" t="str">
        <f>Emissions!B2405</f>
        <v>46</v>
      </c>
      <c r="C2404" s="175" t="str">
        <f>Emissions!F2405</f>
        <v>SD</v>
      </c>
      <c r="D2404" s="175" t="str">
        <f>Emissions!C2405</f>
        <v>083</v>
      </c>
      <c r="E2404" s="178" t="str">
        <f>Emissions!D2405</f>
        <v>Lincoln</v>
      </c>
      <c r="F2404" s="178" t="str">
        <f>Emissions!E2405</f>
        <v>County</v>
      </c>
      <c r="G2404" s="178">
        <v>2850001000</v>
      </c>
      <c r="H2404" s="178" t="s">
        <v>24044</v>
      </c>
      <c r="I2404" s="178" t="s">
        <v>24041</v>
      </c>
      <c r="J2404" s="178" t="s">
        <v>24046</v>
      </c>
      <c r="K2404" s="178">
        <v>2014</v>
      </c>
      <c r="L2404" s="178">
        <v>515</v>
      </c>
      <c r="M2404" s="178" t="s">
        <v>24042</v>
      </c>
      <c r="N2404" s="183">
        <f>Emissions!P2405</f>
        <v>5.1635774997558785</v>
      </c>
      <c r="O2404" s="183" t="str">
        <f>Emissions!Q2405</f>
        <v>LB</v>
      </c>
      <c r="P2404" s="172">
        <f t="shared" si="37"/>
        <v>2.8531061514364547E-2</v>
      </c>
      <c r="Q2404" s="178" t="str">
        <f>Emissions!S2405</f>
        <v xml:space="preserve">LB </v>
      </c>
      <c r="R2404" s="178" t="str">
        <f>Emissions!T2405</f>
        <v xml:space="preserve">LB </v>
      </c>
      <c r="S2404" s="178" t="s">
        <v>24045</v>
      </c>
      <c r="T2404" s="178">
        <v>7439976</v>
      </c>
      <c r="U2404" s="178" t="s">
        <v>24043</v>
      </c>
      <c r="V2404" s="178">
        <v>8</v>
      </c>
      <c r="W2404" s="178">
        <f>Emissions!W2405</f>
        <v>0.14732234727972365</v>
      </c>
      <c r="X2404" s="178" t="str">
        <f>Emissions!X2405</f>
        <v>LB</v>
      </c>
    </row>
    <row r="2405" spans="1:24" x14ac:dyDescent="0.3">
      <c r="A2405" s="175" t="str">
        <f>Emissions!A2406</f>
        <v>46085</v>
      </c>
      <c r="B2405" s="175" t="str">
        <f>Emissions!B2406</f>
        <v>46</v>
      </c>
      <c r="C2405" s="175" t="str">
        <f>Emissions!F2406</f>
        <v>SD</v>
      </c>
      <c r="D2405" s="175" t="str">
        <f>Emissions!C2406</f>
        <v>085</v>
      </c>
      <c r="E2405" s="178" t="str">
        <f>Emissions!D2406</f>
        <v>Lyman</v>
      </c>
      <c r="F2405" s="178" t="str">
        <f>Emissions!E2406</f>
        <v>County</v>
      </c>
      <c r="G2405" s="178">
        <v>2850001000</v>
      </c>
      <c r="H2405" s="178" t="s">
        <v>24044</v>
      </c>
      <c r="I2405" s="178" t="s">
        <v>24041</v>
      </c>
      <c r="J2405" s="178" t="s">
        <v>24046</v>
      </c>
      <c r="K2405" s="178">
        <v>2014</v>
      </c>
      <c r="L2405" s="178">
        <v>515</v>
      </c>
      <c r="M2405" s="178" t="s">
        <v>24042</v>
      </c>
      <c r="N2405" s="183">
        <f>Emissions!P2406</f>
        <v>0.38836016851388105</v>
      </c>
      <c r="O2405" s="183" t="str">
        <f>Emissions!Q2406</f>
        <v>LB</v>
      </c>
      <c r="P2405" s="172">
        <f t="shared" si="37"/>
        <v>2.8531061514364544E-2</v>
      </c>
      <c r="Q2405" s="178" t="str">
        <f>Emissions!S2406</f>
        <v xml:space="preserve">LB </v>
      </c>
      <c r="R2405" s="178" t="str">
        <f>Emissions!T2406</f>
        <v xml:space="preserve">LB </v>
      </c>
      <c r="S2405" s="178" t="s">
        <v>24045</v>
      </c>
      <c r="T2405" s="178">
        <v>7439976</v>
      </c>
      <c r="U2405" s="178" t="s">
        <v>24043</v>
      </c>
      <c r="V2405" s="178">
        <v>8</v>
      </c>
      <c r="W2405" s="178">
        <f>Emissions!W2406</f>
        <v>1.1080327857598521E-2</v>
      </c>
      <c r="X2405" s="178" t="str">
        <f>Emissions!X2406</f>
        <v>LB</v>
      </c>
    </row>
    <row r="2406" spans="1:24" x14ac:dyDescent="0.3">
      <c r="A2406" s="175" t="str">
        <f>Emissions!A2407</f>
        <v>46087</v>
      </c>
      <c r="B2406" s="175" t="str">
        <f>Emissions!B2407</f>
        <v>46</v>
      </c>
      <c r="C2406" s="175" t="str">
        <f>Emissions!F2407</f>
        <v>SD</v>
      </c>
      <c r="D2406" s="175" t="str">
        <f>Emissions!C2407</f>
        <v>087</v>
      </c>
      <c r="E2406" s="178" t="str">
        <f>Emissions!D2407</f>
        <v>McCook</v>
      </c>
      <c r="F2406" s="178" t="str">
        <f>Emissions!E2407</f>
        <v>County</v>
      </c>
      <c r="G2406" s="178">
        <v>2850001000</v>
      </c>
      <c r="H2406" s="178" t="s">
        <v>24044</v>
      </c>
      <c r="I2406" s="178" t="s">
        <v>24041</v>
      </c>
      <c r="J2406" s="178" t="s">
        <v>24046</v>
      </c>
      <c r="K2406" s="178">
        <v>2014</v>
      </c>
      <c r="L2406" s="178">
        <v>515</v>
      </c>
      <c r="M2406" s="178" t="s">
        <v>24042</v>
      </c>
      <c r="N2406" s="183">
        <f>Emissions!P2407</f>
        <v>0.5658619014534213</v>
      </c>
      <c r="O2406" s="183" t="str">
        <f>Emissions!Q2407</f>
        <v>LB</v>
      </c>
      <c r="P2406" s="172">
        <f t="shared" si="37"/>
        <v>2.8531061514364547E-2</v>
      </c>
      <c r="Q2406" s="178" t="str">
        <f>Emissions!S2407</f>
        <v xml:space="preserve">LB </v>
      </c>
      <c r="R2406" s="178" t="str">
        <f>Emissions!T2407</f>
        <v xml:space="preserve">LB </v>
      </c>
      <c r="S2406" s="178" t="s">
        <v>24045</v>
      </c>
      <c r="T2406" s="178">
        <v>7439976</v>
      </c>
      <c r="U2406" s="178" t="s">
        <v>24043</v>
      </c>
      <c r="V2406" s="178">
        <v>8</v>
      </c>
      <c r="W2406" s="178">
        <f>Emissions!W2407</f>
        <v>1.6144640719002852E-2</v>
      </c>
      <c r="X2406" s="178" t="str">
        <f>Emissions!X2407</f>
        <v>LB</v>
      </c>
    </row>
    <row r="2407" spans="1:24" x14ac:dyDescent="0.3">
      <c r="A2407" s="175" t="str">
        <f>Emissions!A2408</f>
        <v>46089</v>
      </c>
      <c r="B2407" s="175" t="str">
        <f>Emissions!B2408</f>
        <v>46</v>
      </c>
      <c r="C2407" s="175" t="str">
        <f>Emissions!F2408</f>
        <v>SD</v>
      </c>
      <c r="D2407" s="175" t="str">
        <f>Emissions!C2408</f>
        <v>089</v>
      </c>
      <c r="E2407" s="178" t="str">
        <f>Emissions!D2408</f>
        <v>McPherson</v>
      </c>
      <c r="F2407" s="178" t="str">
        <f>Emissions!E2408</f>
        <v>County</v>
      </c>
      <c r="G2407" s="178">
        <v>2850001000</v>
      </c>
      <c r="H2407" s="178" t="s">
        <v>24044</v>
      </c>
      <c r="I2407" s="178" t="s">
        <v>24041</v>
      </c>
      <c r="J2407" s="178" t="s">
        <v>24046</v>
      </c>
      <c r="K2407" s="178">
        <v>2014</v>
      </c>
      <c r="L2407" s="178">
        <v>515</v>
      </c>
      <c r="M2407" s="178" t="s">
        <v>24042</v>
      </c>
      <c r="N2407" s="183">
        <f>Emissions!P2408</f>
        <v>0.24331360570549834</v>
      </c>
      <c r="O2407" s="183" t="str">
        <f>Emissions!Q2408</f>
        <v>LB</v>
      </c>
      <c r="P2407" s="172">
        <f t="shared" si="37"/>
        <v>2.8531061514364544E-2</v>
      </c>
      <c r="Q2407" s="178" t="str">
        <f>Emissions!S2408</f>
        <v xml:space="preserve">LB </v>
      </c>
      <c r="R2407" s="178" t="str">
        <f>Emissions!T2408</f>
        <v xml:space="preserve">LB </v>
      </c>
      <c r="S2407" s="178" t="s">
        <v>24045</v>
      </c>
      <c r="T2407" s="178">
        <v>7439976</v>
      </c>
      <c r="U2407" s="178" t="s">
        <v>24043</v>
      </c>
      <c r="V2407" s="178">
        <v>8</v>
      </c>
      <c r="W2407" s="178">
        <f>Emissions!W2408</f>
        <v>6.9419954516654128E-3</v>
      </c>
      <c r="X2407" s="178" t="str">
        <f>Emissions!X2408</f>
        <v>LB</v>
      </c>
    </row>
    <row r="2408" spans="1:24" x14ac:dyDescent="0.3">
      <c r="A2408" s="175" t="str">
        <f>Emissions!A2409</f>
        <v>46091</v>
      </c>
      <c r="B2408" s="175" t="str">
        <f>Emissions!B2409</f>
        <v>46</v>
      </c>
      <c r="C2408" s="175" t="str">
        <f>Emissions!F2409</f>
        <v>SD</v>
      </c>
      <c r="D2408" s="175" t="str">
        <f>Emissions!C2409</f>
        <v>091</v>
      </c>
      <c r="E2408" s="178" t="str">
        <f>Emissions!D2409</f>
        <v>Marshall</v>
      </c>
      <c r="F2408" s="178" t="str">
        <f>Emissions!E2409</f>
        <v>County</v>
      </c>
      <c r="G2408" s="178">
        <v>2850001000</v>
      </c>
      <c r="H2408" s="178" t="s">
        <v>24044</v>
      </c>
      <c r="I2408" s="178" t="s">
        <v>24041</v>
      </c>
      <c r="J2408" s="178" t="s">
        <v>24046</v>
      </c>
      <c r="K2408" s="178">
        <v>2014</v>
      </c>
      <c r="L2408" s="178">
        <v>515</v>
      </c>
      <c r="M2408" s="178" t="s">
        <v>24042</v>
      </c>
      <c r="N2408" s="183">
        <f>Emissions!P2409</f>
        <v>0.46909741272904432</v>
      </c>
      <c r="O2408" s="183" t="str">
        <f>Emissions!Q2409</f>
        <v>LB</v>
      </c>
      <c r="P2408" s="172">
        <f t="shared" si="37"/>
        <v>2.8531061514364544E-2</v>
      </c>
      <c r="Q2408" s="178" t="str">
        <f>Emissions!S2409</f>
        <v xml:space="preserve">LB </v>
      </c>
      <c r="R2408" s="178" t="str">
        <f>Emissions!T2409</f>
        <v xml:space="preserve">LB </v>
      </c>
      <c r="S2408" s="178" t="s">
        <v>24045</v>
      </c>
      <c r="T2408" s="178">
        <v>7439976</v>
      </c>
      <c r="U2408" s="178" t="s">
        <v>24043</v>
      </c>
      <c r="V2408" s="178">
        <v>8</v>
      </c>
      <c r="W2408" s="178">
        <f>Emissions!W2409</f>
        <v>1.3383847138801617E-2</v>
      </c>
      <c r="X2408" s="178" t="str">
        <f>Emissions!X2409</f>
        <v>LB</v>
      </c>
    </row>
    <row r="2409" spans="1:24" x14ac:dyDescent="0.3">
      <c r="A2409" s="175" t="str">
        <f>Emissions!A2410</f>
        <v>46093</v>
      </c>
      <c r="B2409" s="175" t="str">
        <f>Emissions!B2410</f>
        <v>46</v>
      </c>
      <c r="C2409" s="175" t="str">
        <f>Emissions!F2410</f>
        <v>SD</v>
      </c>
      <c r="D2409" s="175" t="str">
        <f>Emissions!C2410</f>
        <v>093</v>
      </c>
      <c r="E2409" s="178" t="str">
        <f>Emissions!D2410</f>
        <v>Meade</v>
      </c>
      <c r="F2409" s="178" t="str">
        <f>Emissions!E2410</f>
        <v>County</v>
      </c>
      <c r="G2409" s="178">
        <v>2850001000</v>
      </c>
      <c r="H2409" s="178" t="s">
        <v>24044</v>
      </c>
      <c r="I2409" s="178" t="s">
        <v>24041</v>
      </c>
      <c r="J2409" s="178" t="s">
        <v>24046</v>
      </c>
      <c r="K2409" s="178">
        <v>2014</v>
      </c>
      <c r="L2409" s="178">
        <v>515</v>
      </c>
      <c r="M2409" s="178" t="s">
        <v>24042</v>
      </c>
      <c r="N2409" s="183">
        <f>Emissions!P2410</f>
        <v>2.6996891672988412</v>
      </c>
      <c r="O2409" s="183" t="str">
        <f>Emissions!Q2410</f>
        <v>LB</v>
      </c>
      <c r="P2409" s="172">
        <f t="shared" si="37"/>
        <v>2.8531061514364547E-2</v>
      </c>
      <c r="Q2409" s="178" t="str">
        <f>Emissions!S2410</f>
        <v xml:space="preserve">LB </v>
      </c>
      <c r="R2409" s="178" t="str">
        <f>Emissions!T2410</f>
        <v xml:space="preserve">LB </v>
      </c>
      <c r="S2409" s="178" t="s">
        <v>24045</v>
      </c>
      <c r="T2409" s="178">
        <v>7439976</v>
      </c>
      <c r="U2409" s="178" t="s">
        <v>24043</v>
      </c>
      <c r="V2409" s="178">
        <v>8</v>
      </c>
      <c r="W2409" s="178">
        <f>Emissions!W2410</f>
        <v>7.702499770186684E-2</v>
      </c>
      <c r="X2409" s="178" t="str">
        <f>Emissions!X2410</f>
        <v>LB</v>
      </c>
    </row>
    <row r="2410" spans="1:24" x14ac:dyDescent="0.3">
      <c r="A2410" s="175" t="str">
        <f>Emissions!A2411</f>
        <v>46095</v>
      </c>
      <c r="B2410" s="175" t="str">
        <f>Emissions!B2411</f>
        <v>46</v>
      </c>
      <c r="C2410" s="175" t="str">
        <f>Emissions!F2411</f>
        <v>SD</v>
      </c>
      <c r="D2410" s="175" t="str">
        <f>Emissions!C2411</f>
        <v>095</v>
      </c>
      <c r="E2410" s="178" t="str">
        <f>Emissions!D2411</f>
        <v>Mellette</v>
      </c>
      <c r="F2410" s="178" t="str">
        <f>Emissions!E2411</f>
        <v>County</v>
      </c>
      <c r="G2410" s="178">
        <v>2850001000</v>
      </c>
      <c r="H2410" s="178" t="s">
        <v>24044</v>
      </c>
      <c r="I2410" s="178" t="s">
        <v>24041</v>
      </c>
      <c r="J2410" s="178" t="s">
        <v>24046</v>
      </c>
      <c r="K2410" s="178">
        <v>2014</v>
      </c>
      <c r="L2410" s="178">
        <v>515</v>
      </c>
      <c r="M2410" s="178" t="s">
        <v>24042</v>
      </c>
      <c r="N2410" s="183">
        <f>Emissions!P2411</f>
        <v>0.21035758418342795</v>
      </c>
      <c r="O2410" s="183" t="str">
        <f>Emissions!Q2411</f>
        <v>LB</v>
      </c>
      <c r="P2410" s="172">
        <f t="shared" si="37"/>
        <v>2.8531061514364544E-2</v>
      </c>
      <c r="Q2410" s="178" t="str">
        <f>Emissions!S2411</f>
        <v xml:space="preserve">LB </v>
      </c>
      <c r="R2410" s="178" t="str">
        <f>Emissions!T2411</f>
        <v xml:space="preserve">LB </v>
      </c>
      <c r="S2410" s="178" t="s">
        <v>24045</v>
      </c>
      <c r="T2410" s="178">
        <v>7439976</v>
      </c>
      <c r="U2410" s="178" t="s">
        <v>24043</v>
      </c>
      <c r="V2410" s="178">
        <v>8</v>
      </c>
      <c r="W2410" s="178">
        <f>Emissions!W2411</f>
        <v>6.0017251743505013E-3</v>
      </c>
      <c r="X2410" s="178" t="str">
        <f>Emissions!X2411</f>
        <v>LB</v>
      </c>
    </row>
    <row r="2411" spans="1:24" x14ac:dyDescent="0.3">
      <c r="A2411" s="175" t="str">
        <f>Emissions!A2412</f>
        <v>46097</v>
      </c>
      <c r="B2411" s="175" t="str">
        <f>Emissions!B2412</f>
        <v>46</v>
      </c>
      <c r="C2411" s="175" t="str">
        <f>Emissions!F2412</f>
        <v>SD</v>
      </c>
      <c r="D2411" s="175" t="str">
        <f>Emissions!C2412</f>
        <v>097</v>
      </c>
      <c r="E2411" s="178" t="str">
        <f>Emissions!D2412</f>
        <v>Miner</v>
      </c>
      <c r="F2411" s="178" t="str">
        <f>Emissions!E2412</f>
        <v>County</v>
      </c>
      <c r="G2411" s="178">
        <v>2850001000</v>
      </c>
      <c r="H2411" s="178" t="s">
        <v>24044</v>
      </c>
      <c r="I2411" s="178" t="s">
        <v>24041</v>
      </c>
      <c r="J2411" s="178" t="s">
        <v>24046</v>
      </c>
      <c r="K2411" s="178">
        <v>2014</v>
      </c>
      <c r="L2411" s="178">
        <v>515</v>
      </c>
      <c r="M2411" s="178" t="s">
        <v>24042</v>
      </c>
      <c r="N2411" s="183">
        <f>Emissions!P2412</f>
        <v>0.23199436427086623</v>
      </c>
      <c r="O2411" s="183" t="str">
        <f>Emissions!Q2412</f>
        <v>LB</v>
      </c>
      <c r="P2411" s="172">
        <f t="shared" si="37"/>
        <v>2.8531061514364547E-2</v>
      </c>
      <c r="Q2411" s="178" t="str">
        <f>Emissions!S2412</f>
        <v xml:space="preserve">LB </v>
      </c>
      <c r="R2411" s="178" t="str">
        <f>Emissions!T2412</f>
        <v xml:space="preserve">LB </v>
      </c>
      <c r="S2411" s="178" t="s">
        <v>24045</v>
      </c>
      <c r="T2411" s="178">
        <v>7439976</v>
      </c>
      <c r="U2411" s="178" t="s">
        <v>24043</v>
      </c>
      <c r="V2411" s="178">
        <v>8</v>
      </c>
      <c r="W2411" s="178">
        <f>Emissions!W2412</f>
        <v>6.6190454779979811E-3</v>
      </c>
      <c r="X2411" s="178" t="str">
        <f>Emissions!X2412</f>
        <v>LB</v>
      </c>
    </row>
    <row r="2412" spans="1:24" x14ac:dyDescent="0.3">
      <c r="A2412" s="175" t="str">
        <f>Emissions!A2413</f>
        <v>46099</v>
      </c>
      <c r="B2412" s="175" t="str">
        <f>Emissions!B2413</f>
        <v>46</v>
      </c>
      <c r="C2412" s="175" t="str">
        <f>Emissions!F2413</f>
        <v>SD</v>
      </c>
      <c r="D2412" s="175" t="str">
        <f>Emissions!C2413</f>
        <v>099</v>
      </c>
      <c r="E2412" s="178" t="str">
        <f>Emissions!D2413</f>
        <v>Minnehaha</v>
      </c>
      <c r="F2412" s="178" t="str">
        <f>Emissions!E2413</f>
        <v>County</v>
      </c>
      <c r="G2412" s="178">
        <v>2850001000</v>
      </c>
      <c r="H2412" s="178" t="s">
        <v>24044</v>
      </c>
      <c r="I2412" s="178" t="s">
        <v>24041</v>
      </c>
      <c r="J2412" s="178" t="s">
        <v>24046</v>
      </c>
      <c r="K2412" s="178">
        <v>2014</v>
      </c>
      <c r="L2412" s="178">
        <v>515</v>
      </c>
      <c r="M2412" s="178" t="s">
        <v>24042</v>
      </c>
      <c r="N2412" s="183">
        <f>Emissions!P2413</f>
        <v>18.319340814587459</v>
      </c>
      <c r="O2412" s="183" t="str">
        <f>Emissions!Q2413</f>
        <v>LB</v>
      </c>
      <c r="P2412" s="172">
        <f t="shared" si="37"/>
        <v>2.8531061514364547E-2</v>
      </c>
      <c r="Q2412" s="178" t="str">
        <f>Emissions!S2413</f>
        <v xml:space="preserve">LB </v>
      </c>
      <c r="R2412" s="178" t="str">
        <f>Emissions!T2413</f>
        <v xml:space="preserve">LB </v>
      </c>
      <c r="S2412" s="178" t="s">
        <v>24045</v>
      </c>
      <c r="T2412" s="178">
        <v>7439976</v>
      </c>
      <c r="U2412" s="178" t="s">
        <v>24043</v>
      </c>
      <c r="V2412" s="178">
        <v>8</v>
      </c>
      <c r="W2412" s="178">
        <f>Emissions!W2413</f>
        <v>0.52267023968360393</v>
      </c>
      <c r="X2412" s="178" t="str">
        <f>Emissions!X2413</f>
        <v>LB</v>
      </c>
    </row>
    <row r="2413" spans="1:24" x14ac:dyDescent="0.3">
      <c r="A2413" s="175" t="str">
        <f>Emissions!A2414</f>
        <v>46101</v>
      </c>
      <c r="B2413" s="175" t="str">
        <f>Emissions!B2414</f>
        <v>46</v>
      </c>
      <c r="C2413" s="175" t="str">
        <f>Emissions!F2414</f>
        <v>SD</v>
      </c>
      <c r="D2413" s="175" t="str">
        <f>Emissions!C2414</f>
        <v>101</v>
      </c>
      <c r="E2413" s="178" t="str">
        <f>Emissions!D2414</f>
        <v>Moody</v>
      </c>
      <c r="F2413" s="178" t="str">
        <f>Emissions!E2414</f>
        <v>County</v>
      </c>
      <c r="G2413" s="178">
        <v>2850001000</v>
      </c>
      <c r="H2413" s="178" t="s">
        <v>24044</v>
      </c>
      <c r="I2413" s="178" t="s">
        <v>24041</v>
      </c>
      <c r="J2413" s="178" t="s">
        <v>24046</v>
      </c>
      <c r="K2413" s="178">
        <v>2014</v>
      </c>
      <c r="L2413" s="178">
        <v>515</v>
      </c>
      <c r="M2413" s="178" t="s">
        <v>24042</v>
      </c>
      <c r="N2413" s="183">
        <f>Emissions!P2414</f>
        <v>0.637784161188517</v>
      </c>
      <c r="O2413" s="183" t="str">
        <f>Emissions!Q2414</f>
        <v>LB</v>
      </c>
      <c r="P2413" s="172">
        <f t="shared" si="37"/>
        <v>2.8531061514364547E-2</v>
      </c>
      <c r="Q2413" s="178" t="str">
        <f>Emissions!S2414</f>
        <v xml:space="preserve">LB </v>
      </c>
      <c r="R2413" s="178" t="str">
        <f>Emissions!T2414</f>
        <v xml:space="preserve">LB </v>
      </c>
      <c r="S2413" s="178" t="s">
        <v>24045</v>
      </c>
      <c r="T2413" s="178">
        <v>7439976</v>
      </c>
      <c r="U2413" s="178" t="s">
        <v>24043</v>
      </c>
      <c r="V2413" s="178">
        <v>8</v>
      </c>
      <c r="W2413" s="178">
        <f>Emissions!W2414</f>
        <v>1.8196659135756972E-2</v>
      </c>
      <c r="X2413" s="178" t="str">
        <f>Emissions!X2414</f>
        <v>LB</v>
      </c>
    </row>
    <row r="2414" spans="1:24" x14ac:dyDescent="0.3">
      <c r="A2414" s="175" t="str">
        <f>Emissions!A2415</f>
        <v>46103</v>
      </c>
      <c r="B2414" s="175" t="str">
        <f>Emissions!B2415</f>
        <v>46</v>
      </c>
      <c r="C2414" s="175" t="str">
        <f>Emissions!F2415</f>
        <v>SD</v>
      </c>
      <c r="D2414" s="175" t="str">
        <f>Emissions!C2415</f>
        <v>103</v>
      </c>
      <c r="E2414" s="178" t="str">
        <f>Emissions!D2415</f>
        <v>Pennington</v>
      </c>
      <c r="F2414" s="178" t="str">
        <f>Emissions!E2415</f>
        <v>County</v>
      </c>
      <c r="G2414" s="178">
        <v>2850001000</v>
      </c>
      <c r="H2414" s="178" t="s">
        <v>24044</v>
      </c>
      <c r="I2414" s="178" t="s">
        <v>24041</v>
      </c>
      <c r="J2414" s="178" t="s">
        <v>24046</v>
      </c>
      <c r="K2414" s="178">
        <v>2014</v>
      </c>
      <c r="L2414" s="178">
        <v>515</v>
      </c>
      <c r="M2414" s="178" t="s">
        <v>24042</v>
      </c>
      <c r="N2414" s="183">
        <f>Emissions!P2415</f>
        <v>10.842631251039338</v>
      </c>
      <c r="O2414" s="183" t="str">
        <f>Emissions!Q2415</f>
        <v>LB</v>
      </c>
      <c r="P2414" s="172">
        <f t="shared" si="37"/>
        <v>2.8531061514364544E-2</v>
      </c>
      <c r="Q2414" s="178" t="str">
        <f>Emissions!S2415</f>
        <v xml:space="preserve">LB </v>
      </c>
      <c r="R2414" s="178" t="str">
        <f>Emissions!T2415</f>
        <v xml:space="preserve">LB </v>
      </c>
      <c r="S2414" s="178" t="s">
        <v>24045</v>
      </c>
      <c r="T2414" s="178">
        <v>7439976</v>
      </c>
      <c r="U2414" s="178" t="s">
        <v>24043</v>
      </c>
      <c r="V2414" s="178">
        <v>8</v>
      </c>
      <c r="W2414" s="178">
        <f>Emissions!W2415</f>
        <v>0.30935177920097473</v>
      </c>
      <c r="X2414" s="178" t="str">
        <f>Emissions!X2415</f>
        <v>LB</v>
      </c>
    </row>
    <row r="2415" spans="1:24" x14ac:dyDescent="0.3">
      <c r="A2415" s="175" t="str">
        <f>Emissions!A2416</f>
        <v>46105</v>
      </c>
      <c r="B2415" s="175" t="str">
        <f>Emissions!B2416</f>
        <v>46</v>
      </c>
      <c r="C2415" s="175" t="str">
        <f>Emissions!F2416</f>
        <v>SD</v>
      </c>
      <c r="D2415" s="175" t="str">
        <f>Emissions!C2416</f>
        <v>105</v>
      </c>
      <c r="E2415" s="178" t="str">
        <f>Emissions!D2416</f>
        <v>Perkins</v>
      </c>
      <c r="F2415" s="178" t="str">
        <f>Emissions!E2416</f>
        <v>County</v>
      </c>
      <c r="G2415" s="178">
        <v>2850001000</v>
      </c>
      <c r="H2415" s="178" t="s">
        <v>24044</v>
      </c>
      <c r="I2415" s="178" t="s">
        <v>24041</v>
      </c>
      <c r="J2415" s="178" t="s">
        <v>24046</v>
      </c>
      <c r="K2415" s="178">
        <v>2014</v>
      </c>
      <c r="L2415" s="178">
        <v>515</v>
      </c>
      <c r="M2415" s="178" t="s">
        <v>24042</v>
      </c>
      <c r="N2415" s="183">
        <f>Emissions!P2416</f>
        <v>0.30381645372777949</v>
      </c>
      <c r="O2415" s="183" t="str">
        <f>Emissions!Q2416</f>
        <v>LB</v>
      </c>
      <c r="P2415" s="172">
        <f t="shared" si="37"/>
        <v>2.8531061514364544E-2</v>
      </c>
      <c r="Q2415" s="178" t="str">
        <f>Emissions!S2416</f>
        <v xml:space="preserve">LB </v>
      </c>
      <c r="R2415" s="178" t="str">
        <f>Emissions!T2416</f>
        <v xml:space="preserve">LB </v>
      </c>
      <c r="S2415" s="178" t="s">
        <v>24045</v>
      </c>
      <c r="T2415" s="178">
        <v>7439976</v>
      </c>
      <c r="U2415" s="178" t="s">
        <v>24043</v>
      </c>
      <c r="V2415" s="178">
        <v>8</v>
      </c>
      <c r="W2415" s="178">
        <f>Emissions!W2416</f>
        <v>8.6682059303833658E-3</v>
      </c>
      <c r="X2415" s="178" t="str">
        <f>Emissions!X2416</f>
        <v>LB</v>
      </c>
    </row>
    <row r="2416" spans="1:24" x14ac:dyDescent="0.3">
      <c r="A2416" s="175" t="str">
        <f>Emissions!A2417</f>
        <v>46107</v>
      </c>
      <c r="B2416" s="175" t="str">
        <f>Emissions!B2417</f>
        <v>46</v>
      </c>
      <c r="C2416" s="175" t="str">
        <f>Emissions!F2417</f>
        <v>SD</v>
      </c>
      <c r="D2416" s="175" t="str">
        <f>Emissions!C2417</f>
        <v>107</v>
      </c>
      <c r="E2416" s="178" t="str">
        <f>Emissions!D2417</f>
        <v>Potter</v>
      </c>
      <c r="F2416" s="178" t="str">
        <f>Emissions!E2417</f>
        <v>County</v>
      </c>
      <c r="G2416" s="178">
        <v>2850001000</v>
      </c>
      <c r="H2416" s="178" t="s">
        <v>24044</v>
      </c>
      <c r="I2416" s="178" t="s">
        <v>24041</v>
      </c>
      <c r="J2416" s="178" t="s">
        <v>24046</v>
      </c>
      <c r="K2416" s="178">
        <v>2014</v>
      </c>
      <c r="L2416" s="178">
        <v>515</v>
      </c>
      <c r="M2416" s="178" t="s">
        <v>24042</v>
      </c>
      <c r="N2416" s="183">
        <f>Emissions!P2417</f>
        <v>0.23439845094724829</v>
      </c>
      <c r="O2416" s="183" t="str">
        <f>Emissions!Q2417</f>
        <v>LB</v>
      </c>
      <c r="P2416" s="172">
        <f t="shared" si="37"/>
        <v>2.8531061514364544E-2</v>
      </c>
      <c r="Q2416" s="178" t="str">
        <f>Emissions!S2417</f>
        <v xml:space="preserve">LB </v>
      </c>
      <c r="R2416" s="178" t="str">
        <f>Emissions!T2417</f>
        <v xml:space="preserve">LB </v>
      </c>
      <c r="S2416" s="178" t="s">
        <v>24045</v>
      </c>
      <c r="T2416" s="178">
        <v>7439976</v>
      </c>
      <c r="U2416" s="178" t="s">
        <v>24043</v>
      </c>
      <c r="V2416" s="178">
        <v>8</v>
      </c>
      <c r="W2416" s="178">
        <f>Emissions!W2417</f>
        <v>6.6876366228477008E-3</v>
      </c>
      <c r="X2416" s="178" t="str">
        <f>Emissions!X2417</f>
        <v>LB</v>
      </c>
    </row>
    <row r="2417" spans="1:24" x14ac:dyDescent="0.3">
      <c r="A2417" s="175" t="str">
        <f>Emissions!A2418</f>
        <v>46109</v>
      </c>
      <c r="B2417" s="175" t="str">
        <f>Emissions!B2418</f>
        <v>46</v>
      </c>
      <c r="C2417" s="175" t="str">
        <f>Emissions!F2418</f>
        <v>SD</v>
      </c>
      <c r="D2417" s="175" t="str">
        <f>Emissions!C2418</f>
        <v>109</v>
      </c>
      <c r="E2417" s="178" t="str">
        <f>Emissions!D2418</f>
        <v>Roberts</v>
      </c>
      <c r="F2417" s="178" t="str">
        <f>Emissions!E2418</f>
        <v>County</v>
      </c>
      <c r="G2417" s="178">
        <v>2850001000</v>
      </c>
      <c r="H2417" s="178" t="s">
        <v>24044</v>
      </c>
      <c r="I2417" s="178" t="s">
        <v>24041</v>
      </c>
      <c r="J2417" s="178" t="s">
        <v>24046</v>
      </c>
      <c r="K2417" s="178">
        <v>2014</v>
      </c>
      <c r="L2417" s="178">
        <v>515</v>
      </c>
      <c r="M2417" s="178" t="s">
        <v>24042</v>
      </c>
      <c r="N2417" s="183">
        <f>Emissions!P2418</f>
        <v>1.0391664658661339</v>
      </c>
      <c r="O2417" s="183" t="str">
        <f>Emissions!Q2418</f>
        <v>LB</v>
      </c>
      <c r="P2417" s="172">
        <f t="shared" si="37"/>
        <v>2.8531061514364547E-2</v>
      </c>
      <c r="Q2417" s="178" t="str">
        <f>Emissions!S2418</f>
        <v xml:space="preserve">LB </v>
      </c>
      <c r="R2417" s="178" t="str">
        <f>Emissions!T2418</f>
        <v xml:space="preserve">LB </v>
      </c>
      <c r="S2417" s="178" t="s">
        <v>24045</v>
      </c>
      <c r="T2417" s="178">
        <v>7439976</v>
      </c>
      <c r="U2417" s="178" t="s">
        <v>24043</v>
      </c>
      <c r="V2417" s="178">
        <v>8</v>
      </c>
      <c r="W2417" s="178">
        <f>Emissions!W2418</f>
        <v>2.9648522361291473E-2</v>
      </c>
      <c r="X2417" s="178" t="str">
        <f>Emissions!X2418</f>
        <v>LB</v>
      </c>
    </row>
    <row r="2418" spans="1:24" x14ac:dyDescent="0.3">
      <c r="A2418" s="175" t="str">
        <f>Emissions!A2419</f>
        <v>46111</v>
      </c>
      <c r="B2418" s="175" t="str">
        <f>Emissions!B2419</f>
        <v>46</v>
      </c>
      <c r="C2418" s="175" t="str">
        <f>Emissions!F2419</f>
        <v>SD</v>
      </c>
      <c r="D2418" s="175" t="str">
        <f>Emissions!C2419</f>
        <v>111</v>
      </c>
      <c r="E2418" s="178" t="str">
        <f>Emissions!D2419</f>
        <v>Sanborn</v>
      </c>
      <c r="F2418" s="178" t="str">
        <f>Emissions!E2419</f>
        <v>County</v>
      </c>
      <c r="G2418" s="178">
        <v>2850001000</v>
      </c>
      <c r="H2418" s="178" t="s">
        <v>24044</v>
      </c>
      <c r="I2418" s="178" t="s">
        <v>24041</v>
      </c>
      <c r="J2418" s="178" t="s">
        <v>24046</v>
      </c>
      <c r="K2418" s="178">
        <v>2014</v>
      </c>
      <c r="L2418" s="178">
        <v>515</v>
      </c>
      <c r="M2418" s="178" t="s">
        <v>24042</v>
      </c>
      <c r="N2418" s="183">
        <f>Emissions!P2419</f>
        <v>0.23399776983451795</v>
      </c>
      <c r="O2418" s="183" t="str">
        <f>Emissions!Q2419</f>
        <v>LB</v>
      </c>
      <c r="P2418" s="172">
        <f t="shared" si="37"/>
        <v>2.8531061514364544E-2</v>
      </c>
      <c r="Q2418" s="178" t="str">
        <f>Emissions!S2419</f>
        <v xml:space="preserve">LB </v>
      </c>
      <c r="R2418" s="178" t="str">
        <f>Emissions!T2419</f>
        <v xml:space="preserve">LB </v>
      </c>
      <c r="S2418" s="178" t="s">
        <v>24045</v>
      </c>
      <c r="T2418" s="178">
        <v>7439976</v>
      </c>
      <c r="U2418" s="178" t="s">
        <v>24043</v>
      </c>
      <c r="V2418" s="178">
        <v>8</v>
      </c>
      <c r="W2418" s="178">
        <f>Emissions!W2419</f>
        <v>6.6762047653727476E-3</v>
      </c>
      <c r="X2418" s="178" t="str">
        <f>Emissions!X2419</f>
        <v>LB</v>
      </c>
    </row>
    <row r="2419" spans="1:24" x14ac:dyDescent="0.3">
      <c r="A2419" s="175" t="str">
        <f>Emissions!A2420</f>
        <v>46113</v>
      </c>
      <c r="B2419" s="175" t="str">
        <f>Emissions!B2420</f>
        <v>46</v>
      </c>
      <c r="C2419" s="175" t="str">
        <f>Emissions!F2420</f>
        <v>SD</v>
      </c>
      <c r="D2419" s="175" t="str">
        <f>Emissions!C2420</f>
        <v>113</v>
      </c>
      <c r="E2419" s="178" t="str">
        <f>Emissions!D2420</f>
        <v>Shannon</v>
      </c>
      <c r="F2419" s="178" t="str">
        <f>Emissions!E2420</f>
        <v>County</v>
      </c>
      <c r="G2419" s="178">
        <v>2850001000</v>
      </c>
      <c r="H2419" s="178" t="s">
        <v>24044</v>
      </c>
      <c r="I2419" s="178" t="s">
        <v>24041</v>
      </c>
      <c r="J2419" s="178" t="s">
        <v>24046</v>
      </c>
      <c r="K2419" s="178">
        <v>2014</v>
      </c>
      <c r="L2419" s="178">
        <v>515</v>
      </c>
      <c r="M2419" s="178" t="s">
        <v>24042</v>
      </c>
      <c r="N2419" s="183">
        <f>Emissions!P2420</f>
        <v>1.4242210151999901</v>
      </c>
      <c r="O2419" s="183" t="str">
        <f>Emissions!Q2420</f>
        <v>LB</v>
      </c>
      <c r="P2419" s="172">
        <f t="shared" si="37"/>
        <v>2.8531061514364547E-2</v>
      </c>
      <c r="Q2419" s="178" t="str">
        <f>Emissions!S2420</f>
        <v xml:space="preserve">LB </v>
      </c>
      <c r="R2419" s="178" t="str">
        <f>Emissions!T2420</f>
        <v xml:space="preserve">LB </v>
      </c>
      <c r="S2419" s="178" t="s">
        <v>24045</v>
      </c>
      <c r="T2419" s="178">
        <v>7439976</v>
      </c>
      <c r="U2419" s="178" t="s">
        <v>24043</v>
      </c>
      <c r="V2419" s="178">
        <v>8</v>
      </c>
      <c r="W2419" s="178">
        <f>Emissions!W2420</f>
        <v>4.0634537394721643E-2</v>
      </c>
      <c r="X2419" s="178" t="str">
        <f>Emissions!X2420</f>
        <v>LB</v>
      </c>
    </row>
    <row r="2420" spans="1:24" x14ac:dyDescent="0.3">
      <c r="A2420" s="175" t="str">
        <f>Emissions!A2421</f>
        <v>46115</v>
      </c>
      <c r="B2420" s="175" t="str">
        <f>Emissions!B2421</f>
        <v>46</v>
      </c>
      <c r="C2420" s="175" t="str">
        <f>Emissions!F2421</f>
        <v>SD</v>
      </c>
      <c r="D2420" s="175" t="str">
        <f>Emissions!C2421</f>
        <v>115</v>
      </c>
      <c r="E2420" s="178" t="str">
        <f>Emissions!D2421</f>
        <v>Spink</v>
      </c>
      <c r="F2420" s="178" t="str">
        <f>Emissions!E2421</f>
        <v>County</v>
      </c>
      <c r="G2420" s="178">
        <v>2850001000</v>
      </c>
      <c r="H2420" s="178" t="s">
        <v>24044</v>
      </c>
      <c r="I2420" s="178" t="s">
        <v>24041</v>
      </c>
      <c r="J2420" s="178" t="s">
        <v>24046</v>
      </c>
      <c r="K2420" s="178">
        <v>2014</v>
      </c>
      <c r="L2420" s="178">
        <v>515</v>
      </c>
      <c r="M2420" s="178" t="s">
        <v>24042</v>
      </c>
      <c r="N2420" s="183">
        <f>Emissions!P2421</f>
        <v>0.66092349544869411</v>
      </c>
      <c r="O2420" s="183" t="str">
        <f>Emissions!Q2421</f>
        <v>LB</v>
      </c>
      <c r="P2420" s="172">
        <f t="shared" si="37"/>
        <v>2.8531061514364547E-2</v>
      </c>
      <c r="Q2420" s="178" t="str">
        <f>Emissions!S2421</f>
        <v xml:space="preserve">LB </v>
      </c>
      <c r="R2420" s="178" t="str">
        <f>Emissions!T2421</f>
        <v xml:space="preserve">LB </v>
      </c>
      <c r="S2420" s="178" t="s">
        <v>24045</v>
      </c>
      <c r="T2420" s="178">
        <v>7439976</v>
      </c>
      <c r="U2420" s="178" t="s">
        <v>24043</v>
      </c>
      <c r="V2420" s="178">
        <v>8</v>
      </c>
      <c r="W2420" s="178">
        <f>Emissions!W2421</f>
        <v>1.8856848904935528E-2</v>
      </c>
      <c r="X2420" s="178" t="str">
        <f>Emissions!X2421</f>
        <v>LB</v>
      </c>
    </row>
    <row r="2421" spans="1:24" x14ac:dyDescent="0.3">
      <c r="A2421" s="175" t="str">
        <f>Emissions!A2422</f>
        <v>46117</v>
      </c>
      <c r="B2421" s="175" t="str">
        <f>Emissions!B2422</f>
        <v>46</v>
      </c>
      <c r="C2421" s="175" t="str">
        <f>Emissions!F2422</f>
        <v>SD</v>
      </c>
      <c r="D2421" s="175" t="str">
        <f>Emissions!C2422</f>
        <v>117</v>
      </c>
      <c r="E2421" s="178" t="str">
        <f>Emissions!D2422</f>
        <v>Stanley</v>
      </c>
      <c r="F2421" s="178" t="str">
        <f>Emissions!E2422</f>
        <v>County</v>
      </c>
      <c r="G2421" s="178">
        <v>2850001000</v>
      </c>
      <c r="H2421" s="178" t="s">
        <v>24044</v>
      </c>
      <c r="I2421" s="178" t="s">
        <v>24041</v>
      </c>
      <c r="J2421" s="178" t="s">
        <v>24046</v>
      </c>
      <c r="K2421" s="178">
        <v>2014</v>
      </c>
      <c r="L2421" s="178">
        <v>515</v>
      </c>
      <c r="M2421" s="178" t="s">
        <v>24042</v>
      </c>
      <c r="N2421" s="183">
        <f>Emissions!P2422</f>
        <v>0.29880793981865034</v>
      </c>
      <c r="O2421" s="183" t="str">
        <f>Emissions!Q2422</f>
        <v>LB</v>
      </c>
      <c r="P2421" s="172">
        <f t="shared" si="37"/>
        <v>2.8531061514364547E-2</v>
      </c>
      <c r="Q2421" s="178" t="str">
        <f>Emissions!S2422</f>
        <v xml:space="preserve">LB </v>
      </c>
      <c r="R2421" s="178" t="str">
        <f>Emissions!T2422</f>
        <v xml:space="preserve">LB </v>
      </c>
      <c r="S2421" s="178" t="s">
        <v>24045</v>
      </c>
      <c r="T2421" s="178">
        <v>7439976</v>
      </c>
      <c r="U2421" s="178" t="s">
        <v>24043</v>
      </c>
      <c r="V2421" s="178">
        <v>8</v>
      </c>
      <c r="W2421" s="178">
        <f>Emissions!W2422</f>
        <v>8.5253077119464525E-3</v>
      </c>
      <c r="X2421" s="178" t="str">
        <f>Emissions!X2422</f>
        <v>LB</v>
      </c>
    </row>
    <row r="2422" spans="1:24" x14ac:dyDescent="0.3">
      <c r="A2422" s="175" t="str">
        <f>Emissions!A2423</f>
        <v>46119</v>
      </c>
      <c r="B2422" s="175" t="str">
        <f>Emissions!B2423</f>
        <v>46</v>
      </c>
      <c r="C2422" s="175" t="str">
        <f>Emissions!F2423</f>
        <v>SD</v>
      </c>
      <c r="D2422" s="175" t="str">
        <f>Emissions!C2423</f>
        <v>119</v>
      </c>
      <c r="E2422" s="178" t="str">
        <f>Emissions!D2423</f>
        <v>Sully</v>
      </c>
      <c r="F2422" s="178" t="str">
        <f>Emissions!E2423</f>
        <v>County</v>
      </c>
      <c r="G2422" s="178">
        <v>2850001000</v>
      </c>
      <c r="H2422" s="178" t="s">
        <v>24044</v>
      </c>
      <c r="I2422" s="178" t="s">
        <v>24041</v>
      </c>
      <c r="J2422" s="178" t="s">
        <v>24046</v>
      </c>
      <c r="K2422" s="178">
        <v>2014</v>
      </c>
      <c r="L2422" s="178">
        <v>515</v>
      </c>
      <c r="M2422" s="178" t="s">
        <v>24042</v>
      </c>
      <c r="N2422" s="183">
        <f>Emissions!P2423</f>
        <v>0.14404486002655684</v>
      </c>
      <c r="O2422" s="183" t="str">
        <f>Emissions!Q2423</f>
        <v>LB</v>
      </c>
      <c r="P2422" s="172">
        <f t="shared" si="37"/>
        <v>2.8531061514364551E-2</v>
      </c>
      <c r="Q2422" s="178" t="str">
        <f>Emissions!S2423</f>
        <v xml:space="preserve">LB </v>
      </c>
      <c r="R2422" s="178" t="str">
        <f>Emissions!T2423</f>
        <v xml:space="preserve">LB </v>
      </c>
      <c r="S2422" s="178" t="s">
        <v>24045</v>
      </c>
      <c r="T2422" s="178">
        <v>7439976</v>
      </c>
      <c r="U2422" s="178" t="s">
        <v>24043</v>
      </c>
      <c r="V2422" s="178">
        <v>8</v>
      </c>
      <c r="W2422" s="178">
        <f>Emissions!W2423</f>
        <v>4.1097527622457244E-3</v>
      </c>
      <c r="X2422" s="178" t="str">
        <f>Emissions!X2423</f>
        <v>LB</v>
      </c>
    </row>
    <row r="2423" spans="1:24" x14ac:dyDescent="0.3">
      <c r="A2423" s="175" t="str">
        <f>Emissions!A2424</f>
        <v>46121</v>
      </c>
      <c r="B2423" s="175" t="str">
        <f>Emissions!B2424</f>
        <v>46</v>
      </c>
      <c r="C2423" s="175" t="str">
        <f>Emissions!F2424</f>
        <v>SD</v>
      </c>
      <c r="D2423" s="175" t="str">
        <f>Emissions!C2424</f>
        <v>121</v>
      </c>
      <c r="E2423" s="178" t="str">
        <f>Emissions!D2424</f>
        <v>Todd</v>
      </c>
      <c r="F2423" s="178" t="str">
        <f>Emissions!E2424</f>
        <v>County</v>
      </c>
      <c r="G2423" s="178">
        <v>2850001000</v>
      </c>
      <c r="H2423" s="178" t="s">
        <v>24044</v>
      </c>
      <c r="I2423" s="178" t="s">
        <v>24041</v>
      </c>
      <c r="J2423" s="178" t="s">
        <v>24046</v>
      </c>
      <c r="K2423" s="178">
        <v>2014</v>
      </c>
      <c r="L2423" s="178">
        <v>515</v>
      </c>
      <c r="M2423" s="178" t="s">
        <v>24042</v>
      </c>
      <c r="N2423" s="183">
        <f>Emissions!P2424</f>
        <v>0.9898826890003023</v>
      </c>
      <c r="O2423" s="183" t="str">
        <f>Emissions!Q2424</f>
        <v>LB</v>
      </c>
      <c r="P2423" s="172">
        <f t="shared" si="37"/>
        <v>2.8531061514364547E-2</v>
      </c>
      <c r="Q2423" s="178" t="str">
        <f>Emissions!S2424</f>
        <v xml:space="preserve">LB </v>
      </c>
      <c r="R2423" s="178" t="str">
        <f>Emissions!T2424</f>
        <v xml:space="preserve">LB </v>
      </c>
      <c r="S2423" s="178" t="s">
        <v>24045</v>
      </c>
      <c r="T2423" s="178">
        <v>7439976</v>
      </c>
      <c r="U2423" s="178" t="s">
        <v>24043</v>
      </c>
      <c r="V2423" s="178">
        <v>8</v>
      </c>
      <c r="W2423" s="178">
        <f>Emissions!W2424</f>
        <v>2.8242403891872214E-2</v>
      </c>
      <c r="X2423" s="178" t="str">
        <f>Emissions!X2424</f>
        <v>LB</v>
      </c>
    </row>
    <row r="2424" spans="1:24" x14ac:dyDescent="0.3">
      <c r="A2424" s="175" t="str">
        <f>Emissions!A2425</f>
        <v>46123</v>
      </c>
      <c r="B2424" s="175" t="str">
        <f>Emissions!B2425</f>
        <v>46</v>
      </c>
      <c r="C2424" s="175" t="str">
        <f>Emissions!F2425</f>
        <v>SD</v>
      </c>
      <c r="D2424" s="175" t="str">
        <f>Emissions!C2425</f>
        <v>123</v>
      </c>
      <c r="E2424" s="178" t="str">
        <f>Emissions!D2425</f>
        <v>Tripp</v>
      </c>
      <c r="F2424" s="178" t="str">
        <f>Emissions!E2425</f>
        <v>County</v>
      </c>
      <c r="G2424" s="178">
        <v>2850001000</v>
      </c>
      <c r="H2424" s="178" t="s">
        <v>24044</v>
      </c>
      <c r="I2424" s="178" t="s">
        <v>24041</v>
      </c>
      <c r="J2424" s="178" t="s">
        <v>24046</v>
      </c>
      <c r="K2424" s="178">
        <v>2014</v>
      </c>
      <c r="L2424" s="178">
        <v>515</v>
      </c>
      <c r="M2424" s="178" t="s">
        <v>24042</v>
      </c>
      <c r="N2424" s="183">
        <f>Emissions!P2425</f>
        <v>0.55213857334240701</v>
      </c>
      <c r="O2424" s="183" t="str">
        <f>Emissions!Q2425</f>
        <v>LB</v>
      </c>
      <c r="P2424" s="172">
        <f t="shared" si="37"/>
        <v>2.8531061514364547E-2</v>
      </c>
      <c r="Q2424" s="178" t="str">
        <f>Emissions!S2425</f>
        <v xml:space="preserve">LB </v>
      </c>
      <c r="R2424" s="178" t="str">
        <f>Emissions!T2425</f>
        <v xml:space="preserve">LB </v>
      </c>
      <c r="S2424" s="178" t="s">
        <v>24045</v>
      </c>
      <c r="T2424" s="178">
        <v>7439976</v>
      </c>
      <c r="U2424" s="178" t="s">
        <v>24043</v>
      </c>
      <c r="V2424" s="178">
        <v>8</v>
      </c>
      <c r="W2424" s="178">
        <f>Emissions!W2425</f>
        <v>1.5753099600485695E-2</v>
      </c>
      <c r="X2424" s="178" t="str">
        <f>Emissions!X2425</f>
        <v>LB</v>
      </c>
    </row>
    <row r="2425" spans="1:24" x14ac:dyDescent="0.3">
      <c r="A2425" s="175" t="str">
        <f>Emissions!A2426</f>
        <v>46125</v>
      </c>
      <c r="B2425" s="175" t="str">
        <f>Emissions!B2426</f>
        <v>46</v>
      </c>
      <c r="C2425" s="175" t="str">
        <f>Emissions!F2426</f>
        <v>SD</v>
      </c>
      <c r="D2425" s="175" t="str">
        <f>Emissions!C2426</f>
        <v>125</v>
      </c>
      <c r="E2425" s="178" t="str">
        <f>Emissions!D2426</f>
        <v>Turner</v>
      </c>
      <c r="F2425" s="178" t="str">
        <f>Emissions!E2426</f>
        <v>County</v>
      </c>
      <c r="G2425" s="178">
        <v>2850001000</v>
      </c>
      <c r="H2425" s="178" t="s">
        <v>24044</v>
      </c>
      <c r="I2425" s="178" t="s">
        <v>24041</v>
      </c>
      <c r="J2425" s="178" t="s">
        <v>24046</v>
      </c>
      <c r="K2425" s="178">
        <v>2014</v>
      </c>
      <c r="L2425" s="178">
        <v>515</v>
      </c>
      <c r="M2425" s="178" t="s">
        <v>24042</v>
      </c>
      <c r="N2425" s="183">
        <f>Emissions!P2426</f>
        <v>0.82860854112634097</v>
      </c>
      <c r="O2425" s="183" t="str">
        <f>Emissions!Q2426</f>
        <v>LB</v>
      </c>
      <c r="P2425" s="172">
        <f t="shared" si="37"/>
        <v>2.8531061514364544E-2</v>
      </c>
      <c r="Q2425" s="178" t="str">
        <f>Emissions!S2426</f>
        <v xml:space="preserve">LB </v>
      </c>
      <c r="R2425" s="178" t="str">
        <f>Emissions!T2426</f>
        <v xml:space="preserve">LB </v>
      </c>
      <c r="S2425" s="178" t="s">
        <v>24045</v>
      </c>
      <c r="T2425" s="178">
        <v>7439976</v>
      </c>
      <c r="U2425" s="178" t="s">
        <v>24043</v>
      </c>
      <c r="V2425" s="178">
        <v>8</v>
      </c>
      <c r="W2425" s="178">
        <f>Emissions!W2426</f>
        <v>2.3641081258203498E-2</v>
      </c>
      <c r="X2425" s="178" t="str">
        <f>Emissions!X2426</f>
        <v>LB</v>
      </c>
    </row>
    <row r="2426" spans="1:24" x14ac:dyDescent="0.3">
      <c r="A2426" s="175" t="str">
        <f>Emissions!A2427</f>
        <v>46127</v>
      </c>
      <c r="B2426" s="175" t="str">
        <f>Emissions!B2427</f>
        <v>46</v>
      </c>
      <c r="C2426" s="175" t="str">
        <f>Emissions!F2427</f>
        <v>SD</v>
      </c>
      <c r="D2426" s="175" t="str">
        <f>Emissions!C2427</f>
        <v>127</v>
      </c>
      <c r="E2426" s="178" t="str">
        <f>Emissions!D2427</f>
        <v>Union</v>
      </c>
      <c r="F2426" s="178" t="str">
        <f>Emissions!E2427</f>
        <v>County</v>
      </c>
      <c r="G2426" s="178">
        <v>2850001000</v>
      </c>
      <c r="H2426" s="178" t="s">
        <v>24044</v>
      </c>
      <c r="I2426" s="178" t="s">
        <v>24041</v>
      </c>
      <c r="J2426" s="178" t="s">
        <v>24046</v>
      </c>
      <c r="K2426" s="178">
        <v>2014</v>
      </c>
      <c r="L2426" s="178">
        <v>515</v>
      </c>
      <c r="M2426" s="178" t="s">
        <v>24042</v>
      </c>
      <c r="N2426" s="183">
        <f>Emissions!P2427</f>
        <v>1.505459110806066</v>
      </c>
      <c r="O2426" s="183" t="str">
        <f>Emissions!Q2427</f>
        <v>LB</v>
      </c>
      <c r="P2426" s="172">
        <f t="shared" si="37"/>
        <v>2.8531061514364544E-2</v>
      </c>
      <c r="Q2426" s="178" t="str">
        <f>Emissions!S2427</f>
        <v xml:space="preserve">LB </v>
      </c>
      <c r="R2426" s="178" t="str">
        <f>Emissions!T2427</f>
        <v xml:space="preserve">LB </v>
      </c>
      <c r="S2426" s="178" t="s">
        <v>24045</v>
      </c>
      <c r="T2426" s="178">
        <v>7439976</v>
      </c>
      <c r="U2426" s="178" t="s">
        <v>24043</v>
      </c>
      <c r="V2426" s="178">
        <v>8</v>
      </c>
      <c r="W2426" s="178">
        <f>Emissions!W2427</f>
        <v>4.2952346497768419E-2</v>
      </c>
      <c r="X2426" s="178" t="str">
        <f>Emissions!X2427</f>
        <v>LB</v>
      </c>
    </row>
    <row r="2427" spans="1:24" x14ac:dyDescent="0.3">
      <c r="A2427" s="175" t="str">
        <f>Emissions!A2428</f>
        <v>46129</v>
      </c>
      <c r="B2427" s="175" t="str">
        <f>Emissions!B2428</f>
        <v>46</v>
      </c>
      <c r="C2427" s="175" t="str">
        <f>Emissions!F2428</f>
        <v>SD</v>
      </c>
      <c r="D2427" s="175" t="str">
        <f>Emissions!C2428</f>
        <v>129</v>
      </c>
      <c r="E2427" s="178" t="str">
        <f>Emissions!D2428</f>
        <v>Walworth</v>
      </c>
      <c r="F2427" s="178" t="str">
        <f>Emissions!E2428</f>
        <v>County</v>
      </c>
      <c r="G2427" s="178">
        <v>2850001000</v>
      </c>
      <c r="H2427" s="178" t="s">
        <v>24044</v>
      </c>
      <c r="I2427" s="178" t="s">
        <v>24041</v>
      </c>
      <c r="J2427" s="178" t="s">
        <v>24046</v>
      </c>
      <c r="K2427" s="178">
        <v>2014</v>
      </c>
      <c r="L2427" s="178">
        <v>515</v>
      </c>
      <c r="M2427" s="178" t="s">
        <v>24042</v>
      </c>
      <c r="N2427" s="183">
        <f>Emissions!P2428</f>
        <v>0.55203840306422447</v>
      </c>
      <c r="O2427" s="183" t="str">
        <f>Emissions!Q2428</f>
        <v>LB</v>
      </c>
      <c r="P2427" s="172">
        <f t="shared" si="37"/>
        <v>2.8531061514364544E-2</v>
      </c>
      <c r="Q2427" s="178" t="str">
        <f>Emissions!S2428</f>
        <v xml:space="preserve">LB </v>
      </c>
      <c r="R2427" s="178" t="str">
        <f>Emissions!T2428</f>
        <v xml:space="preserve">LB </v>
      </c>
      <c r="S2427" s="178" t="s">
        <v>24045</v>
      </c>
      <c r="T2427" s="178">
        <v>7439976</v>
      </c>
      <c r="U2427" s="178" t="s">
        <v>24043</v>
      </c>
      <c r="V2427" s="178">
        <v>8</v>
      </c>
      <c r="W2427" s="178">
        <f>Emissions!W2428</f>
        <v>1.5750241636116956E-2</v>
      </c>
      <c r="X2427" s="178" t="str">
        <f>Emissions!X2428</f>
        <v>LB</v>
      </c>
    </row>
    <row r="2428" spans="1:24" x14ac:dyDescent="0.3">
      <c r="A2428" s="175" t="str">
        <f>Emissions!A2429</f>
        <v>46135</v>
      </c>
      <c r="B2428" s="175" t="str">
        <f>Emissions!B2429</f>
        <v>46</v>
      </c>
      <c r="C2428" s="175" t="str">
        <f>Emissions!F2429</f>
        <v>SD</v>
      </c>
      <c r="D2428" s="175" t="str">
        <f>Emissions!C2429</f>
        <v>135</v>
      </c>
      <c r="E2428" s="178" t="str">
        <f>Emissions!D2429</f>
        <v>Yankton</v>
      </c>
      <c r="F2428" s="178" t="str">
        <f>Emissions!E2429</f>
        <v>County</v>
      </c>
      <c r="G2428" s="178">
        <v>2850001000</v>
      </c>
      <c r="H2428" s="178" t="s">
        <v>24044</v>
      </c>
      <c r="I2428" s="178" t="s">
        <v>24041</v>
      </c>
      <c r="J2428" s="178" t="s">
        <v>24046</v>
      </c>
      <c r="K2428" s="178">
        <v>2014</v>
      </c>
      <c r="L2428" s="178">
        <v>515</v>
      </c>
      <c r="M2428" s="178" t="s">
        <v>24042</v>
      </c>
      <c r="N2428" s="183">
        <f>Emissions!P2429</f>
        <v>2.2722625902937521</v>
      </c>
      <c r="O2428" s="183" t="str">
        <f>Emissions!Q2429</f>
        <v>LB</v>
      </c>
      <c r="P2428" s="172">
        <f t="shared" si="37"/>
        <v>2.8531061514364547E-2</v>
      </c>
      <c r="Q2428" s="178" t="str">
        <f>Emissions!S2429</f>
        <v xml:space="preserve">LB </v>
      </c>
      <c r="R2428" s="178" t="str">
        <f>Emissions!T2429</f>
        <v xml:space="preserve">LB </v>
      </c>
      <c r="S2428" s="178" t="s">
        <v>24045</v>
      </c>
      <c r="T2428" s="178">
        <v>7439976</v>
      </c>
      <c r="U2428" s="178" t="s">
        <v>24043</v>
      </c>
      <c r="V2428" s="178">
        <v>8</v>
      </c>
      <c r="W2428" s="178">
        <f>Emissions!W2429</f>
        <v>6.4830063740460367E-2</v>
      </c>
      <c r="X2428" s="178" t="str">
        <f>Emissions!X2429</f>
        <v>LB</v>
      </c>
    </row>
    <row r="2429" spans="1:24" x14ac:dyDescent="0.3">
      <c r="A2429" s="175" t="str">
        <f>Emissions!A2430</f>
        <v>46137</v>
      </c>
      <c r="B2429" s="175" t="str">
        <f>Emissions!B2430</f>
        <v>46</v>
      </c>
      <c r="C2429" s="175" t="str">
        <f>Emissions!F2430</f>
        <v>SD</v>
      </c>
      <c r="D2429" s="175" t="str">
        <f>Emissions!C2430</f>
        <v>137</v>
      </c>
      <c r="E2429" s="178" t="str">
        <f>Emissions!D2430</f>
        <v>Ziebach</v>
      </c>
      <c r="F2429" s="178" t="str">
        <f>Emissions!E2430</f>
        <v>County</v>
      </c>
      <c r="G2429" s="178">
        <v>2850001000</v>
      </c>
      <c r="H2429" s="178" t="s">
        <v>24044</v>
      </c>
      <c r="I2429" s="178" t="s">
        <v>24041</v>
      </c>
      <c r="J2429" s="178" t="s">
        <v>24046</v>
      </c>
      <c r="K2429" s="178">
        <v>2014</v>
      </c>
      <c r="L2429" s="178">
        <v>515</v>
      </c>
      <c r="M2429" s="178" t="s">
        <v>24042</v>
      </c>
      <c r="N2429" s="183">
        <f>Emissions!P2430</f>
        <v>0.28308120614398447</v>
      </c>
      <c r="O2429" s="183" t="str">
        <f>Emissions!Q2430</f>
        <v>LB</v>
      </c>
      <c r="P2429" s="172">
        <f t="shared" si="37"/>
        <v>2.8531061514364547E-2</v>
      </c>
      <c r="Q2429" s="178" t="str">
        <f>Emissions!S2430</f>
        <v xml:space="preserve">LB </v>
      </c>
      <c r="R2429" s="178" t="str">
        <f>Emissions!T2430</f>
        <v xml:space="preserve">LB </v>
      </c>
      <c r="S2429" s="178" t="s">
        <v>24045</v>
      </c>
      <c r="T2429" s="178">
        <v>7439976</v>
      </c>
      <c r="U2429" s="178" t="s">
        <v>24043</v>
      </c>
      <c r="V2429" s="178">
        <v>8</v>
      </c>
      <c r="W2429" s="178">
        <f>Emissions!W2430</f>
        <v>8.0766073060545319E-3</v>
      </c>
      <c r="X2429" s="178" t="str">
        <f>Emissions!X2430</f>
        <v>LB</v>
      </c>
    </row>
    <row r="2430" spans="1:24" x14ac:dyDescent="0.3">
      <c r="A2430" s="175" t="str">
        <f>Emissions!A2431</f>
        <v>47001</v>
      </c>
      <c r="B2430" s="175" t="str">
        <f>Emissions!B2431</f>
        <v>47</v>
      </c>
      <c r="C2430" s="175" t="str">
        <f>Emissions!F2431</f>
        <v>TN</v>
      </c>
      <c r="D2430" s="175" t="str">
        <f>Emissions!C2431</f>
        <v>001</v>
      </c>
      <c r="E2430" s="178" t="str">
        <f>Emissions!D2431</f>
        <v>Anderson</v>
      </c>
      <c r="F2430" s="178" t="str">
        <f>Emissions!E2431</f>
        <v>County</v>
      </c>
      <c r="G2430" s="178">
        <v>2850001000</v>
      </c>
      <c r="H2430" s="178" t="s">
        <v>24044</v>
      </c>
      <c r="I2430" s="178" t="s">
        <v>24041</v>
      </c>
      <c r="J2430" s="178" t="s">
        <v>24046</v>
      </c>
      <c r="K2430" s="178">
        <v>2014</v>
      </c>
      <c r="L2430" s="178">
        <v>515</v>
      </c>
      <c r="M2430" s="178" t="s">
        <v>24042</v>
      </c>
      <c r="N2430" s="183">
        <f>Emissions!P2431</f>
        <v>7.5656607705742598</v>
      </c>
      <c r="O2430" s="183" t="str">
        <f>Emissions!Q2431</f>
        <v>LB</v>
      </c>
      <c r="P2430" s="172">
        <f t="shared" si="37"/>
        <v>2.8531061514364547E-2</v>
      </c>
      <c r="Q2430" s="178" t="str">
        <f>Emissions!S2431</f>
        <v xml:space="preserve">LB </v>
      </c>
      <c r="R2430" s="178" t="str">
        <f>Emissions!T2431</f>
        <v xml:space="preserve">LB </v>
      </c>
      <c r="S2430" s="178" t="s">
        <v>24045</v>
      </c>
      <c r="T2430" s="178">
        <v>7439976</v>
      </c>
      <c r="U2430" s="178" t="s">
        <v>24043</v>
      </c>
      <c r="V2430" s="178">
        <v>8</v>
      </c>
      <c r="W2430" s="178">
        <f>Emissions!W2431</f>
        <v>0.2158563328420689</v>
      </c>
      <c r="X2430" s="178" t="str">
        <f>Emissions!X2431</f>
        <v>LB</v>
      </c>
    </row>
    <row r="2431" spans="1:24" x14ac:dyDescent="0.3">
      <c r="A2431" s="175" t="str">
        <f>Emissions!A2432</f>
        <v>47003</v>
      </c>
      <c r="B2431" s="175" t="str">
        <f>Emissions!B2432</f>
        <v>47</v>
      </c>
      <c r="C2431" s="175" t="str">
        <f>Emissions!F2432</f>
        <v>TN</v>
      </c>
      <c r="D2431" s="175" t="str">
        <f>Emissions!C2432</f>
        <v>003</v>
      </c>
      <c r="E2431" s="178" t="str">
        <f>Emissions!D2432</f>
        <v>Bedford</v>
      </c>
      <c r="F2431" s="178" t="str">
        <f>Emissions!E2432</f>
        <v>County</v>
      </c>
      <c r="G2431" s="178">
        <v>2850001000</v>
      </c>
      <c r="H2431" s="178" t="s">
        <v>24044</v>
      </c>
      <c r="I2431" s="178" t="s">
        <v>24041</v>
      </c>
      <c r="J2431" s="178" t="s">
        <v>24046</v>
      </c>
      <c r="K2431" s="178">
        <v>2014</v>
      </c>
      <c r="L2431" s="178">
        <v>515</v>
      </c>
      <c r="M2431" s="178" t="s">
        <v>24042</v>
      </c>
      <c r="N2431" s="183">
        <f>Emissions!P2432</f>
        <v>4.6706395608193789</v>
      </c>
      <c r="O2431" s="183" t="str">
        <f>Emissions!Q2432</f>
        <v>LB</v>
      </c>
      <c r="P2431" s="172">
        <f t="shared" si="37"/>
        <v>2.8531061514364547E-2</v>
      </c>
      <c r="Q2431" s="178" t="str">
        <f>Emissions!S2432</f>
        <v xml:space="preserve">LB </v>
      </c>
      <c r="R2431" s="178" t="str">
        <f>Emissions!T2432</f>
        <v xml:space="preserve">LB </v>
      </c>
      <c r="S2431" s="178" t="s">
        <v>24045</v>
      </c>
      <c r="T2431" s="178">
        <v>7439976</v>
      </c>
      <c r="U2431" s="178" t="s">
        <v>24043</v>
      </c>
      <c r="V2431" s="178">
        <v>8</v>
      </c>
      <c r="W2431" s="178">
        <f>Emissions!W2432</f>
        <v>0.13325830462116231</v>
      </c>
      <c r="X2431" s="178" t="str">
        <f>Emissions!X2432</f>
        <v>LB</v>
      </c>
    </row>
    <row r="2432" spans="1:24" x14ac:dyDescent="0.3">
      <c r="A2432" s="175" t="str">
        <f>Emissions!A2433</f>
        <v>47005</v>
      </c>
      <c r="B2432" s="175" t="str">
        <f>Emissions!B2433</f>
        <v>47</v>
      </c>
      <c r="C2432" s="175" t="str">
        <f>Emissions!F2433</f>
        <v>TN</v>
      </c>
      <c r="D2432" s="175" t="str">
        <f>Emissions!C2433</f>
        <v>005</v>
      </c>
      <c r="E2432" s="178" t="str">
        <f>Emissions!D2433</f>
        <v>Benton</v>
      </c>
      <c r="F2432" s="178" t="str">
        <f>Emissions!E2433</f>
        <v>County</v>
      </c>
      <c r="G2432" s="178">
        <v>2850001000</v>
      </c>
      <c r="H2432" s="178" t="s">
        <v>24044</v>
      </c>
      <c r="I2432" s="178" t="s">
        <v>24041</v>
      </c>
      <c r="J2432" s="178" t="s">
        <v>24046</v>
      </c>
      <c r="K2432" s="178">
        <v>2014</v>
      </c>
      <c r="L2432" s="178">
        <v>515</v>
      </c>
      <c r="M2432" s="178" t="s">
        <v>24042</v>
      </c>
      <c r="N2432" s="183">
        <f>Emissions!P2433</f>
        <v>1.6172491412578307</v>
      </c>
      <c r="O2432" s="183" t="str">
        <f>Emissions!Q2433</f>
        <v>LB</v>
      </c>
      <c r="P2432" s="172">
        <f t="shared" si="37"/>
        <v>2.8531061514364547E-2</v>
      </c>
      <c r="Q2432" s="178" t="str">
        <f>Emissions!S2433</f>
        <v xml:space="preserve">LB </v>
      </c>
      <c r="R2432" s="178" t="str">
        <f>Emissions!T2433</f>
        <v xml:space="preserve">LB </v>
      </c>
      <c r="S2432" s="178" t="s">
        <v>24045</v>
      </c>
      <c r="T2432" s="178">
        <v>7439976</v>
      </c>
      <c r="U2432" s="178" t="s">
        <v>24043</v>
      </c>
      <c r="V2432" s="178">
        <v>8</v>
      </c>
      <c r="W2432" s="178">
        <f>Emissions!W2433</f>
        <v>4.6141834733280408E-2</v>
      </c>
      <c r="X2432" s="178" t="str">
        <f>Emissions!X2433</f>
        <v>LB</v>
      </c>
    </row>
    <row r="2433" spans="1:24" x14ac:dyDescent="0.3">
      <c r="A2433" s="175" t="str">
        <f>Emissions!A2434</f>
        <v>47007</v>
      </c>
      <c r="B2433" s="175" t="str">
        <f>Emissions!B2434</f>
        <v>47</v>
      </c>
      <c r="C2433" s="175" t="str">
        <f>Emissions!F2434</f>
        <v>TN</v>
      </c>
      <c r="D2433" s="175" t="str">
        <f>Emissions!C2434</f>
        <v>007</v>
      </c>
      <c r="E2433" s="178" t="str">
        <f>Emissions!D2434</f>
        <v>Bledsoe</v>
      </c>
      <c r="F2433" s="178" t="str">
        <f>Emissions!E2434</f>
        <v>County</v>
      </c>
      <c r="G2433" s="178">
        <v>2850001000</v>
      </c>
      <c r="H2433" s="178" t="s">
        <v>24044</v>
      </c>
      <c r="I2433" s="178" t="s">
        <v>24041</v>
      </c>
      <c r="J2433" s="178" t="s">
        <v>24046</v>
      </c>
      <c r="K2433" s="178">
        <v>2014</v>
      </c>
      <c r="L2433" s="178">
        <v>515</v>
      </c>
      <c r="M2433" s="178" t="s">
        <v>24042</v>
      </c>
      <c r="N2433" s="183">
        <f>Emissions!P2434</f>
        <v>1.3954721453615879</v>
      </c>
      <c r="O2433" s="183" t="str">
        <f>Emissions!Q2434</f>
        <v>LB</v>
      </c>
      <c r="P2433" s="172">
        <f t="shared" si="37"/>
        <v>2.8531061514364547E-2</v>
      </c>
      <c r="Q2433" s="178" t="str">
        <f>Emissions!S2434</f>
        <v xml:space="preserve">LB </v>
      </c>
      <c r="R2433" s="178" t="str">
        <f>Emissions!T2434</f>
        <v xml:space="preserve">LB </v>
      </c>
      <c r="S2433" s="178" t="s">
        <v>24045</v>
      </c>
      <c r="T2433" s="178">
        <v>7439976</v>
      </c>
      <c r="U2433" s="178" t="s">
        <v>24043</v>
      </c>
      <c r="V2433" s="178">
        <v>8</v>
      </c>
      <c r="W2433" s="178">
        <f>Emissions!W2434</f>
        <v>3.9814301620893729E-2</v>
      </c>
      <c r="X2433" s="178" t="str">
        <f>Emissions!X2434</f>
        <v>LB</v>
      </c>
    </row>
    <row r="2434" spans="1:24" x14ac:dyDescent="0.3">
      <c r="A2434" s="175" t="str">
        <f>Emissions!A2435</f>
        <v>47009</v>
      </c>
      <c r="B2434" s="175" t="str">
        <f>Emissions!B2435</f>
        <v>47</v>
      </c>
      <c r="C2434" s="175" t="str">
        <f>Emissions!F2435</f>
        <v>TN</v>
      </c>
      <c r="D2434" s="175" t="str">
        <f>Emissions!C2435</f>
        <v>009</v>
      </c>
      <c r="E2434" s="178" t="str">
        <f>Emissions!D2435</f>
        <v>Blount</v>
      </c>
      <c r="F2434" s="178" t="str">
        <f>Emissions!E2435</f>
        <v>County</v>
      </c>
      <c r="G2434" s="178">
        <v>2850001000</v>
      </c>
      <c r="H2434" s="178" t="s">
        <v>24044</v>
      </c>
      <c r="I2434" s="178" t="s">
        <v>24041</v>
      </c>
      <c r="J2434" s="178" t="s">
        <v>24046</v>
      </c>
      <c r="K2434" s="178">
        <v>2014</v>
      </c>
      <c r="L2434" s="178">
        <v>515</v>
      </c>
      <c r="M2434" s="178" t="s">
        <v>24042</v>
      </c>
      <c r="N2434" s="183">
        <f>Emissions!P2435</f>
        <v>12.655412775309573</v>
      </c>
      <c r="O2434" s="183" t="str">
        <f>Emissions!Q2435</f>
        <v>LB</v>
      </c>
      <c r="P2434" s="172">
        <f t="shared" si="37"/>
        <v>2.8531061514364547E-2</v>
      </c>
      <c r="Q2434" s="178" t="str">
        <f>Emissions!S2435</f>
        <v xml:space="preserve">LB </v>
      </c>
      <c r="R2434" s="178" t="str">
        <f>Emissions!T2435</f>
        <v xml:space="preserve">LB </v>
      </c>
      <c r="S2434" s="178" t="s">
        <v>24045</v>
      </c>
      <c r="T2434" s="178">
        <v>7439976</v>
      </c>
      <c r="U2434" s="178" t="s">
        <v>24043</v>
      </c>
      <c r="V2434" s="178">
        <v>8</v>
      </c>
      <c r="W2434" s="178">
        <f>Emissions!W2435</f>
        <v>0.36107236038203239</v>
      </c>
      <c r="X2434" s="178" t="str">
        <f>Emissions!X2435</f>
        <v>LB</v>
      </c>
    </row>
    <row r="2435" spans="1:24" x14ac:dyDescent="0.3">
      <c r="A2435" s="175" t="str">
        <f>Emissions!A2436</f>
        <v>47011</v>
      </c>
      <c r="B2435" s="175" t="str">
        <f>Emissions!B2436</f>
        <v>47</v>
      </c>
      <c r="C2435" s="175" t="str">
        <f>Emissions!F2436</f>
        <v>TN</v>
      </c>
      <c r="D2435" s="175" t="str">
        <f>Emissions!C2436</f>
        <v>011</v>
      </c>
      <c r="E2435" s="178" t="str">
        <f>Emissions!D2436</f>
        <v>Bradley</v>
      </c>
      <c r="F2435" s="178" t="str">
        <f>Emissions!E2436</f>
        <v>County</v>
      </c>
      <c r="G2435" s="178">
        <v>2850001000</v>
      </c>
      <c r="H2435" s="178" t="s">
        <v>24044</v>
      </c>
      <c r="I2435" s="178" t="s">
        <v>24041</v>
      </c>
      <c r="J2435" s="178" t="s">
        <v>24046</v>
      </c>
      <c r="K2435" s="178">
        <v>2014</v>
      </c>
      <c r="L2435" s="178">
        <v>515</v>
      </c>
      <c r="M2435" s="178" t="s">
        <v>24042</v>
      </c>
      <c r="N2435" s="183">
        <f>Emissions!P2436</f>
        <v>10.315034395851663</v>
      </c>
      <c r="O2435" s="183" t="str">
        <f>Emissions!Q2436</f>
        <v>LB</v>
      </c>
      <c r="P2435" s="172">
        <f t="shared" ref="P2435:P2498" si="38">W2435/N2435</f>
        <v>2.8531061514364547E-2</v>
      </c>
      <c r="Q2435" s="178" t="str">
        <f>Emissions!S2436</f>
        <v xml:space="preserve">LB </v>
      </c>
      <c r="R2435" s="178" t="str">
        <f>Emissions!T2436</f>
        <v xml:space="preserve">LB </v>
      </c>
      <c r="S2435" s="178" t="s">
        <v>24045</v>
      </c>
      <c r="T2435" s="178">
        <v>7439976</v>
      </c>
      <c r="U2435" s="178" t="s">
        <v>24043</v>
      </c>
      <c r="V2435" s="178">
        <v>8</v>
      </c>
      <c r="W2435" s="178">
        <f>Emissions!W2436</f>
        <v>0.29429888087082995</v>
      </c>
      <c r="X2435" s="178" t="str">
        <f>Emissions!X2436</f>
        <v>LB</v>
      </c>
    </row>
    <row r="2436" spans="1:24" x14ac:dyDescent="0.3">
      <c r="A2436" s="175" t="str">
        <f>Emissions!A2437</f>
        <v>47013</v>
      </c>
      <c r="B2436" s="175" t="str">
        <f>Emissions!B2437</f>
        <v>47</v>
      </c>
      <c r="C2436" s="175" t="str">
        <f>Emissions!F2437</f>
        <v>TN</v>
      </c>
      <c r="D2436" s="175" t="str">
        <f>Emissions!C2437</f>
        <v>013</v>
      </c>
      <c r="E2436" s="178" t="str">
        <f>Emissions!D2437</f>
        <v>Campbell</v>
      </c>
      <c r="F2436" s="178" t="str">
        <f>Emissions!E2437</f>
        <v>County</v>
      </c>
      <c r="G2436" s="178">
        <v>2850001000</v>
      </c>
      <c r="H2436" s="178" t="s">
        <v>24044</v>
      </c>
      <c r="I2436" s="178" t="s">
        <v>24041</v>
      </c>
      <c r="J2436" s="178" t="s">
        <v>24046</v>
      </c>
      <c r="K2436" s="178">
        <v>2014</v>
      </c>
      <c r="L2436" s="178">
        <v>515</v>
      </c>
      <c r="M2436" s="178" t="s">
        <v>24042</v>
      </c>
      <c r="N2436" s="183">
        <f>Emissions!P2437</f>
        <v>3.9985971644924176</v>
      </c>
      <c r="O2436" s="183" t="str">
        <f>Emissions!Q2437</f>
        <v>LB</v>
      </c>
      <c r="P2436" s="172">
        <f t="shared" si="38"/>
        <v>2.8531061514364544E-2</v>
      </c>
      <c r="Q2436" s="178" t="str">
        <f>Emissions!S2437</f>
        <v xml:space="preserve">LB </v>
      </c>
      <c r="R2436" s="178" t="str">
        <f>Emissions!T2437</f>
        <v xml:space="preserve">LB </v>
      </c>
      <c r="S2436" s="178" t="s">
        <v>24045</v>
      </c>
      <c r="T2436" s="178">
        <v>7439976</v>
      </c>
      <c r="U2436" s="178" t="s">
        <v>24043</v>
      </c>
      <c r="V2436" s="178">
        <v>8</v>
      </c>
      <c r="W2436" s="178">
        <f>Emissions!W2437</f>
        <v>0.11408422167129681</v>
      </c>
      <c r="X2436" s="178" t="str">
        <f>Emissions!X2437</f>
        <v>LB</v>
      </c>
    </row>
    <row r="2437" spans="1:24" x14ac:dyDescent="0.3">
      <c r="A2437" s="175" t="str">
        <f>Emissions!A2438</f>
        <v>47015</v>
      </c>
      <c r="B2437" s="175" t="str">
        <f>Emissions!B2438</f>
        <v>47</v>
      </c>
      <c r="C2437" s="175" t="str">
        <f>Emissions!F2438</f>
        <v>TN</v>
      </c>
      <c r="D2437" s="175" t="str">
        <f>Emissions!C2438</f>
        <v>015</v>
      </c>
      <c r="E2437" s="178" t="str">
        <f>Emissions!D2438</f>
        <v>Cannon</v>
      </c>
      <c r="F2437" s="178" t="str">
        <f>Emissions!E2438</f>
        <v>County</v>
      </c>
      <c r="G2437" s="178">
        <v>2850001000</v>
      </c>
      <c r="H2437" s="178" t="s">
        <v>24044</v>
      </c>
      <c r="I2437" s="178" t="s">
        <v>24041</v>
      </c>
      <c r="J2437" s="178" t="s">
        <v>24046</v>
      </c>
      <c r="K2437" s="178">
        <v>2014</v>
      </c>
      <c r="L2437" s="178">
        <v>515</v>
      </c>
      <c r="M2437" s="178" t="s">
        <v>24042</v>
      </c>
      <c r="N2437" s="183">
        <f>Emissions!P2438</f>
        <v>1.3780425169578183</v>
      </c>
      <c r="O2437" s="183" t="str">
        <f>Emissions!Q2438</f>
        <v>LB</v>
      </c>
      <c r="P2437" s="172">
        <f t="shared" si="38"/>
        <v>2.8531061514364547E-2</v>
      </c>
      <c r="Q2437" s="178" t="str">
        <f>Emissions!S2438</f>
        <v xml:space="preserve">LB </v>
      </c>
      <c r="R2437" s="178" t="str">
        <f>Emissions!T2438</f>
        <v xml:space="preserve">LB </v>
      </c>
      <c r="S2437" s="178" t="s">
        <v>24045</v>
      </c>
      <c r="T2437" s="178">
        <v>7439976</v>
      </c>
      <c r="U2437" s="178" t="s">
        <v>24043</v>
      </c>
      <c r="V2437" s="178">
        <v>8</v>
      </c>
      <c r="W2437" s="178">
        <f>Emissions!W2438</f>
        <v>3.9317015820733263E-2</v>
      </c>
      <c r="X2437" s="178" t="str">
        <f>Emissions!X2438</f>
        <v>LB</v>
      </c>
    </row>
    <row r="2438" spans="1:24" x14ac:dyDescent="0.3">
      <c r="A2438" s="175" t="str">
        <f>Emissions!A2439</f>
        <v>47017</v>
      </c>
      <c r="B2438" s="175" t="str">
        <f>Emissions!B2439</f>
        <v>47</v>
      </c>
      <c r="C2438" s="175" t="str">
        <f>Emissions!F2439</f>
        <v>TN</v>
      </c>
      <c r="D2438" s="175" t="str">
        <f>Emissions!C2439</f>
        <v>017</v>
      </c>
      <c r="E2438" s="178" t="str">
        <f>Emissions!D2439</f>
        <v>Carroll</v>
      </c>
      <c r="F2438" s="178" t="str">
        <f>Emissions!E2439</f>
        <v>County</v>
      </c>
      <c r="G2438" s="178">
        <v>2850001000</v>
      </c>
      <c r="H2438" s="178" t="s">
        <v>24044</v>
      </c>
      <c r="I2438" s="178" t="s">
        <v>24041</v>
      </c>
      <c r="J2438" s="178" t="s">
        <v>24046</v>
      </c>
      <c r="K2438" s="178">
        <v>2014</v>
      </c>
      <c r="L2438" s="178">
        <v>515</v>
      </c>
      <c r="M2438" s="178" t="s">
        <v>24042</v>
      </c>
      <c r="N2438" s="183">
        <f>Emissions!P2439</f>
        <v>2.8418307920399291</v>
      </c>
      <c r="O2438" s="183" t="str">
        <f>Emissions!Q2439</f>
        <v>LB</v>
      </c>
      <c r="P2438" s="172">
        <f t="shared" si="38"/>
        <v>2.8531061514364547E-2</v>
      </c>
      <c r="Q2438" s="178" t="str">
        <f>Emissions!S2439</f>
        <v xml:space="preserve">LB </v>
      </c>
      <c r="R2438" s="178" t="str">
        <f>Emissions!T2439</f>
        <v xml:space="preserve">LB </v>
      </c>
      <c r="S2438" s="178" t="s">
        <v>24045</v>
      </c>
      <c r="T2438" s="178">
        <v>7439976</v>
      </c>
      <c r="U2438" s="178" t="s">
        <v>24043</v>
      </c>
      <c r="V2438" s="178">
        <v>8</v>
      </c>
      <c r="W2438" s="178">
        <f>Emissions!W2439</f>
        <v>8.1080449141106542E-2</v>
      </c>
      <c r="X2438" s="178" t="str">
        <f>Emissions!X2439</f>
        <v>LB</v>
      </c>
    </row>
    <row r="2439" spans="1:24" x14ac:dyDescent="0.3">
      <c r="A2439" s="175" t="str">
        <f>Emissions!A2440</f>
        <v>47019</v>
      </c>
      <c r="B2439" s="175" t="str">
        <f>Emissions!B2440</f>
        <v>47</v>
      </c>
      <c r="C2439" s="175" t="str">
        <f>Emissions!F2440</f>
        <v>TN</v>
      </c>
      <c r="D2439" s="175" t="str">
        <f>Emissions!C2440</f>
        <v>019</v>
      </c>
      <c r="E2439" s="178" t="str">
        <f>Emissions!D2440</f>
        <v>Carter</v>
      </c>
      <c r="F2439" s="178" t="str">
        <f>Emissions!E2440</f>
        <v>County</v>
      </c>
      <c r="G2439" s="178">
        <v>2850001000</v>
      </c>
      <c r="H2439" s="178" t="s">
        <v>24044</v>
      </c>
      <c r="I2439" s="178" t="s">
        <v>24041</v>
      </c>
      <c r="J2439" s="178" t="s">
        <v>24046</v>
      </c>
      <c r="K2439" s="178">
        <v>2014</v>
      </c>
      <c r="L2439" s="178">
        <v>515</v>
      </c>
      <c r="M2439" s="178" t="s">
        <v>24042</v>
      </c>
      <c r="N2439" s="183">
        <f>Emissions!P2440</f>
        <v>5.6982864446945163</v>
      </c>
      <c r="O2439" s="183" t="str">
        <f>Emissions!Q2440</f>
        <v>LB</v>
      </c>
      <c r="P2439" s="172">
        <f t="shared" si="38"/>
        <v>2.8531061514364544E-2</v>
      </c>
      <c r="Q2439" s="178" t="str">
        <f>Emissions!S2440</f>
        <v xml:space="preserve">LB </v>
      </c>
      <c r="R2439" s="178" t="str">
        <f>Emissions!T2440</f>
        <v xml:space="preserve">LB </v>
      </c>
      <c r="S2439" s="178" t="s">
        <v>24045</v>
      </c>
      <c r="T2439" s="178">
        <v>7439976</v>
      </c>
      <c r="U2439" s="178" t="s">
        <v>24043</v>
      </c>
      <c r="V2439" s="178">
        <v>8</v>
      </c>
      <c r="W2439" s="178">
        <f>Emissions!W2440</f>
        <v>0.16257816108004888</v>
      </c>
      <c r="X2439" s="178" t="str">
        <f>Emissions!X2440</f>
        <v>LB</v>
      </c>
    </row>
    <row r="2440" spans="1:24" x14ac:dyDescent="0.3">
      <c r="A2440" s="175" t="str">
        <f>Emissions!A2441</f>
        <v>47021</v>
      </c>
      <c r="B2440" s="175" t="str">
        <f>Emissions!B2441</f>
        <v>47</v>
      </c>
      <c r="C2440" s="175" t="str">
        <f>Emissions!F2441</f>
        <v>TN</v>
      </c>
      <c r="D2440" s="175" t="str">
        <f>Emissions!C2441</f>
        <v>021</v>
      </c>
      <c r="E2440" s="178" t="str">
        <f>Emissions!D2441</f>
        <v>Cheatham</v>
      </c>
      <c r="F2440" s="178" t="str">
        <f>Emissions!E2441</f>
        <v>County</v>
      </c>
      <c r="G2440" s="178">
        <v>2850001000</v>
      </c>
      <c r="H2440" s="178" t="s">
        <v>24044</v>
      </c>
      <c r="I2440" s="178" t="s">
        <v>24041</v>
      </c>
      <c r="J2440" s="178" t="s">
        <v>24046</v>
      </c>
      <c r="K2440" s="178">
        <v>2014</v>
      </c>
      <c r="L2440" s="178">
        <v>515</v>
      </c>
      <c r="M2440" s="178" t="s">
        <v>24042</v>
      </c>
      <c r="N2440" s="183">
        <f>Emissions!P2441</f>
        <v>3.9831709416522996</v>
      </c>
      <c r="O2440" s="183" t="str">
        <f>Emissions!Q2441</f>
        <v>LB</v>
      </c>
      <c r="P2440" s="172">
        <f t="shared" si="38"/>
        <v>2.8531061514364547E-2</v>
      </c>
      <c r="Q2440" s="178" t="str">
        <f>Emissions!S2441</f>
        <v xml:space="preserve">LB </v>
      </c>
      <c r="R2440" s="178" t="str">
        <f>Emissions!T2441</f>
        <v xml:space="preserve">LB </v>
      </c>
      <c r="S2440" s="178" t="s">
        <v>24045</v>
      </c>
      <c r="T2440" s="178">
        <v>7439976</v>
      </c>
      <c r="U2440" s="178" t="s">
        <v>24043</v>
      </c>
      <c r="V2440" s="178">
        <v>8</v>
      </c>
      <c r="W2440" s="178">
        <f>Emissions!W2441</f>
        <v>0.11364409515851112</v>
      </c>
      <c r="X2440" s="178" t="str">
        <f>Emissions!X2441</f>
        <v>LB</v>
      </c>
    </row>
    <row r="2441" spans="1:24" x14ac:dyDescent="0.3">
      <c r="A2441" s="175" t="str">
        <f>Emissions!A2442</f>
        <v>47023</v>
      </c>
      <c r="B2441" s="175" t="str">
        <f>Emissions!B2442</f>
        <v>47</v>
      </c>
      <c r="C2441" s="175" t="str">
        <f>Emissions!F2442</f>
        <v>TN</v>
      </c>
      <c r="D2441" s="175" t="str">
        <f>Emissions!C2442</f>
        <v>023</v>
      </c>
      <c r="E2441" s="178" t="str">
        <f>Emissions!D2442</f>
        <v>Chester</v>
      </c>
      <c r="F2441" s="178" t="str">
        <f>Emissions!E2442</f>
        <v>County</v>
      </c>
      <c r="G2441" s="178">
        <v>2850001000</v>
      </c>
      <c r="H2441" s="178" t="s">
        <v>24044</v>
      </c>
      <c r="I2441" s="178" t="s">
        <v>24041</v>
      </c>
      <c r="J2441" s="178" t="s">
        <v>24046</v>
      </c>
      <c r="K2441" s="178">
        <v>2014</v>
      </c>
      <c r="L2441" s="178">
        <v>515</v>
      </c>
      <c r="M2441" s="178" t="s">
        <v>24042</v>
      </c>
      <c r="N2441" s="183">
        <f>Emissions!P2442</f>
        <v>1.7408592645351402</v>
      </c>
      <c r="O2441" s="183" t="str">
        <f>Emissions!Q2442</f>
        <v>LB</v>
      </c>
      <c r="P2441" s="172">
        <f t="shared" si="38"/>
        <v>2.8531061514364544E-2</v>
      </c>
      <c r="Q2441" s="178" t="str">
        <f>Emissions!S2442</f>
        <v xml:space="preserve">LB </v>
      </c>
      <c r="R2441" s="178" t="str">
        <f>Emissions!T2442</f>
        <v xml:space="preserve">LB </v>
      </c>
      <c r="S2441" s="178" t="s">
        <v>24045</v>
      </c>
      <c r="T2441" s="178">
        <v>7439976</v>
      </c>
      <c r="U2441" s="178" t="s">
        <v>24043</v>
      </c>
      <c r="V2441" s="178">
        <v>8</v>
      </c>
      <c r="W2441" s="178">
        <f>Emissions!W2442</f>
        <v>4.9668562764303502E-2</v>
      </c>
      <c r="X2441" s="178" t="str">
        <f>Emissions!X2442</f>
        <v>LB</v>
      </c>
    </row>
    <row r="2442" spans="1:24" x14ac:dyDescent="0.3">
      <c r="A2442" s="175" t="str">
        <f>Emissions!A2443</f>
        <v>47025</v>
      </c>
      <c r="B2442" s="175" t="str">
        <f>Emissions!B2443</f>
        <v>47</v>
      </c>
      <c r="C2442" s="175" t="str">
        <f>Emissions!F2443</f>
        <v>TN</v>
      </c>
      <c r="D2442" s="175" t="str">
        <f>Emissions!C2443</f>
        <v>025</v>
      </c>
      <c r="E2442" s="178" t="str">
        <f>Emissions!D2443</f>
        <v>Claiborne</v>
      </c>
      <c r="F2442" s="178" t="str">
        <f>Emissions!E2443</f>
        <v>County</v>
      </c>
      <c r="G2442" s="178">
        <v>2850001000</v>
      </c>
      <c r="H2442" s="178" t="s">
        <v>24044</v>
      </c>
      <c r="I2442" s="178" t="s">
        <v>24041</v>
      </c>
      <c r="J2442" s="178" t="s">
        <v>24046</v>
      </c>
      <c r="K2442" s="178">
        <v>2014</v>
      </c>
      <c r="L2442" s="178">
        <v>515</v>
      </c>
      <c r="M2442" s="178" t="s">
        <v>24042</v>
      </c>
      <c r="N2442" s="183">
        <f>Emissions!P2443</f>
        <v>3.1645794283442168</v>
      </c>
      <c r="O2442" s="183" t="str">
        <f>Emissions!Q2443</f>
        <v>LB</v>
      </c>
      <c r="P2442" s="172">
        <f t="shared" si="38"/>
        <v>2.8531061514364547E-2</v>
      </c>
      <c r="Q2442" s="178" t="str">
        <f>Emissions!S2443</f>
        <v xml:space="preserve">LB </v>
      </c>
      <c r="R2442" s="178" t="str">
        <f>Emissions!T2443</f>
        <v xml:space="preserve">LB </v>
      </c>
      <c r="S2442" s="178" t="s">
        <v>24045</v>
      </c>
      <c r="T2442" s="178">
        <v>7439976</v>
      </c>
      <c r="U2442" s="178" t="s">
        <v>24043</v>
      </c>
      <c r="V2442" s="178">
        <v>8</v>
      </c>
      <c r="W2442" s="178">
        <f>Emissions!W2443</f>
        <v>9.0288810337181447E-2</v>
      </c>
      <c r="X2442" s="178" t="str">
        <f>Emissions!X2443</f>
        <v>LB</v>
      </c>
    </row>
    <row r="2443" spans="1:24" x14ac:dyDescent="0.3">
      <c r="A2443" s="175" t="str">
        <f>Emissions!A2444</f>
        <v>47027</v>
      </c>
      <c r="B2443" s="175" t="str">
        <f>Emissions!B2444</f>
        <v>47</v>
      </c>
      <c r="C2443" s="175" t="str">
        <f>Emissions!F2444</f>
        <v>TN</v>
      </c>
      <c r="D2443" s="175" t="str">
        <f>Emissions!C2444</f>
        <v>027</v>
      </c>
      <c r="E2443" s="178" t="str">
        <f>Emissions!D2444</f>
        <v>Clay</v>
      </c>
      <c r="F2443" s="178" t="str">
        <f>Emissions!E2444</f>
        <v>County</v>
      </c>
      <c r="G2443" s="178">
        <v>2850001000</v>
      </c>
      <c r="H2443" s="178" t="s">
        <v>24044</v>
      </c>
      <c r="I2443" s="178" t="s">
        <v>24041</v>
      </c>
      <c r="J2443" s="178" t="s">
        <v>24046</v>
      </c>
      <c r="K2443" s="178">
        <v>2014</v>
      </c>
      <c r="L2443" s="178">
        <v>515</v>
      </c>
      <c r="M2443" s="178" t="s">
        <v>24042</v>
      </c>
      <c r="N2443" s="183">
        <f>Emissions!P2444</f>
        <v>0.77782221008777042</v>
      </c>
      <c r="O2443" s="183" t="str">
        <f>Emissions!Q2444</f>
        <v>LB</v>
      </c>
      <c r="P2443" s="172">
        <f t="shared" si="38"/>
        <v>2.8531061514364544E-2</v>
      </c>
      <c r="Q2443" s="178" t="str">
        <f>Emissions!S2444</f>
        <v xml:space="preserve">LB </v>
      </c>
      <c r="R2443" s="178" t="str">
        <f>Emissions!T2444</f>
        <v xml:space="preserve">LB </v>
      </c>
      <c r="S2443" s="178" t="s">
        <v>24045</v>
      </c>
      <c r="T2443" s="178">
        <v>7439976</v>
      </c>
      <c r="U2443" s="178" t="s">
        <v>24043</v>
      </c>
      <c r="V2443" s="178">
        <v>8</v>
      </c>
      <c r="W2443" s="178">
        <f>Emissions!W2444</f>
        <v>2.219209332325316E-2</v>
      </c>
      <c r="X2443" s="178" t="str">
        <f>Emissions!X2444</f>
        <v>LB</v>
      </c>
    </row>
    <row r="2444" spans="1:24" x14ac:dyDescent="0.3">
      <c r="A2444" s="175" t="str">
        <f>Emissions!A2445</f>
        <v>47029</v>
      </c>
      <c r="B2444" s="175" t="str">
        <f>Emissions!B2445</f>
        <v>47</v>
      </c>
      <c r="C2444" s="175" t="str">
        <f>Emissions!F2445</f>
        <v>TN</v>
      </c>
      <c r="D2444" s="175" t="str">
        <f>Emissions!C2445</f>
        <v>029</v>
      </c>
      <c r="E2444" s="178" t="str">
        <f>Emissions!D2445</f>
        <v>Cocke</v>
      </c>
      <c r="F2444" s="178" t="str">
        <f>Emissions!E2445</f>
        <v>County</v>
      </c>
      <c r="G2444" s="178">
        <v>2850001000</v>
      </c>
      <c r="H2444" s="178" t="s">
        <v>24044</v>
      </c>
      <c r="I2444" s="178" t="s">
        <v>24041</v>
      </c>
      <c r="J2444" s="178" t="s">
        <v>24046</v>
      </c>
      <c r="K2444" s="178">
        <v>2014</v>
      </c>
      <c r="L2444" s="178">
        <v>515</v>
      </c>
      <c r="M2444" s="178" t="s">
        <v>24042</v>
      </c>
      <c r="N2444" s="183">
        <f>Emissions!P2445</f>
        <v>3.5434234204307526</v>
      </c>
      <c r="O2444" s="183" t="str">
        <f>Emissions!Q2445</f>
        <v>LB</v>
      </c>
      <c r="P2444" s="172">
        <f t="shared" si="38"/>
        <v>2.8531061514364544E-2</v>
      </c>
      <c r="Q2444" s="178" t="str">
        <f>Emissions!S2445</f>
        <v xml:space="preserve">LB </v>
      </c>
      <c r="R2444" s="178" t="str">
        <f>Emissions!T2445</f>
        <v xml:space="preserve">LB </v>
      </c>
      <c r="S2444" s="178" t="s">
        <v>24045</v>
      </c>
      <c r="T2444" s="178">
        <v>7439976</v>
      </c>
      <c r="U2444" s="178" t="s">
        <v>24043</v>
      </c>
      <c r="V2444" s="178">
        <v>8</v>
      </c>
      <c r="W2444" s="178">
        <f>Emissions!W2445</f>
        <v>0.10109763157974982</v>
      </c>
      <c r="X2444" s="178" t="str">
        <f>Emissions!X2445</f>
        <v>LB</v>
      </c>
    </row>
    <row r="2445" spans="1:24" x14ac:dyDescent="0.3">
      <c r="A2445" s="175" t="str">
        <f>Emissions!A2446</f>
        <v>47031</v>
      </c>
      <c r="B2445" s="175" t="str">
        <f>Emissions!B2446</f>
        <v>47</v>
      </c>
      <c r="C2445" s="175" t="str">
        <f>Emissions!F2446</f>
        <v>TN</v>
      </c>
      <c r="D2445" s="175" t="str">
        <f>Emissions!C2446</f>
        <v>031</v>
      </c>
      <c r="E2445" s="178" t="str">
        <f>Emissions!D2446</f>
        <v>Coffee</v>
      </c>
      <c r="F2445" s="178" t="str">
        <f>Emissions!E2446</f>
        <v>County</v>
      </c>
      <c r="G2445" s="178">
        <v>2850001000</v>
      </c>
      <c r="H2445" s="178" t="s">
        <v>24044</v>
      </c>
      <c r="I2445" s="178" t="s">
        <v>24041</v>
      </c>
      <c r="J2445" s="178" t="s">
        <v>24046</v>
      </c>
      <c r="K2445" s="178">
        <v>2014</v>
      </c>
      <c r="L2445" s="178">
        <v>515</v>
      </c>
      <c r="M2445" s="178" t="s">
        <v>24042</v>
      </c>
      <c r="N2445" s="183">
        <f>Emissions!P2446</f>
        <v>5.3714308269847422</v>
      </c>
      <c r="O2445" s="183" t="str">
        <f>Emissions!Q2446</f>
        <v>LB</v>
      </c>
      <c r="P2445" s="172">
        <f t="shared" si="38"/>
        <v>2.8531061514364547E-2</v>
      </c>
      <c r="Q2445" s="178" t="str">
        <f>Emissions!S2446</f>
        <v xml:space="preserve">LB </v>
      </c>
      <c r="R2445" s="178" t="str">
        <f>Emissions!T2446</f>
        <v xml:space="preserve">LB </v>
      </c>
      <c r="S2445" s="178" t="s">
        <v>24045</v>
      </c>
      <c r="T2445" s="178">
        <v>7439976</v>
      </c>
      <c r="U2445" s="178" t="s">
        <v>24043</v>
      </c>
      <c r="V2445" s="178">
        <v>8</v>
      </c>
      <c r="W2445" s="178">
        <f>Emissions!W2446</f>
        <v>0.1532526233448557</v>
      </c>
      <c r="X2445" s="178" t="str">
        <f>Emissions!X2446</f>
        <v>LB</v>
      </c>
    </row>
    <row r="2446" spans="1:24" x14ac:dyDescent="0.3">
      <c r="A2446" s="175" t="str">
        <f>Emissions!A2447</f>
        <v>47033</v>
      </c>
      <c r="B2446" s="175" t="str">
        <f>Emissions!B2447</f>
        <v>47</v>
      </c>
      <c r="C2446" s="175" t="str">
        <f>Emissions!F2447</f>
        <v>TN</v>
      </c>
      <c r="D2446" s="175" t="str">
        <f>Emissions!C2447</f>
        <v>033</v>
      </c>
      <c r="E2446" s="178" t="str">
        <f>Emissions!D2447</f>
        <v>Crockett</v>
      </c>
      <c r="F2446" s="178" t="str">
        <f>Emissions!E2447</f>
        <v>County</v>
      </c>
      <c r="G2446" s="178">
        <v>2850001000</v>
      </c>
      <c r="H2446" s="178" t="s">
        <v>24044</v>
      </c>
      <c r="I2446" s="178" t="s">
        <v>24041</v>
      </c>
      <c r="J2446" s="178" t="s">
        <v>24046</v>
      </c>
      <c r="K2446" s="178">
        <v>2014</v>
      </c>
      <c r="L2446" s="178">
        <v>515</v>
      </c>
      <c r="M2446" s="178" t="s">
        <v>24042</v>
      </c>
      <c r="N2446" s="183">
        <f>Emissions!P2447</f>
        <v>1.4692976403821529</v>
      </c>
      <c r="O2446" s="183" t="str">
        <f>Emissions!Q2447</f>
        <v>LB</v>
      </c>
      <c r="P2446" s="172">
        <f t="shared" si="38"/>
        <v>2.8531061514364544E-2</v>
      </c>
      <c r="Q2446" s="178" t="str">
        <f>Emissions!S2447</f>
        <v xml:space="preserve">LB </v>
      </c>
      <c r="R2446" s="178" t="str">
        <f>Emissions!T2447</f>
        <v xml:space="preserve">LB </v>
      </c>
      <c r="S2446" s="178" t="s">
        <v>24045</v>
      </c>
      <c r="T2446" s="178">
        <v>7439976</v>
      </c>
      <c r="U2446" s="178" t="s">
        <v>24043</v>
      </c>
      <c r="V2446" s="178">
        <v>8</v>
      </c>
      <c r="W2446" s="178">
        <f>Emissions!W2447</f>
        <v>4.192062136065388E-2</v>
      </c>
      <c r="X2446" s="178" t="str">
        <f>Emissions!X2447</f>
        <v>LB</v>
      </c>
    </row>
    <row r="2447" spans="1:24" x14ac:dyDescent="0.3">
      <c r="A2447" s="175" t="str">
        <f>Emissions!A2448</f>
        <v>47035</v>
      </c>
      <c r="B2447" s="175" t="str">
        <f>Emissions!B2448</f>
        <v>47</v>
      </c>
      <c r="C2447" s="175" t="str">
        <f>Emissions!F2448</f>
        <v>TN</v>
      </c>
      <c r="D2447" s="175" t="str">
        <f>Emissions!C2448</f>
        <v>035</v>
      </c>
      <c r="E2447" s="178" t="str">
        <f>Emissions!D2448</f>
        <v>Cumberland</v>
      </c>
      <c r="F2447" s="178" t="str">
        <f>Emissions!E2448</f>
        <v>County</v>
      </c>
      <c r="G2447" s="178">
        <v>2850001000</v>
      </c>
      <c r="H2447" s="178" t="s">
        <v>24044</v>
      </c>
      <c r="I2447" s="178" t="s">
        <v>24041</v>
      </c>
      <c r="J2447" s="178" t="s">
        <v>24046</v>
      </c>
      <c r="K2447" s="178">
        <v>2014</v>
      </c>
      <c r="L2447" s="178">
        <v>515</v>
      </c>
      <c r="M2447" s="178" t="s">
        <v>24042</v>
      </c>
      <c r="N2447" s="183">
        <f>Emissions!P2448</f>
        <v>5.8083735804171761</v>
      </c>
      <c r="O2447" s="183" t="str">
        <f>Emissions!Q2448</f>
        <v>LB</v>
      </c>
      <c r="P2447" s="172">
        <f t="shared" si="38"/>
        <v>2.8531061514364544E-2</v>
      </c>
      <c r="Q2447" s="178" t="str">
        <f>Emissions!S2448</f>
        <v xml:space="preserve">LB </v>
      </c>
      <c r="R2447" s="178" t="str">
        <f>Emissions!T2448</f>
        <v xml:space="preserve">LB </v>
      </c>
      <c r="S2447" s="178" t="s">
        <v>24045</v>
      </c>
      <c r="T2447" s="178">
        <v>7439976</v>
      </c>
      <c r="U2447" s="178" t="s">
        <v>24043</v>
      </c>
      <c r="V2447" s="178">
        <v>8</v>
      </c>
      <c r="W2447" s="178">
        <f>Emissions!W2448</f>
        <v>0.16571906392129229</v>
      </c>
      <c r="X2447" s="178" t="str">
        <f>Emissions!X2448</f>
        <v>LB</v>
      </c>
    </row>
    <row r="2448" spans="1:24" x14ac:dyDescent="0.3">
      <c r="A2448" s="175" t="str">
        <f>Emissions!A2449</f>
        <v>47037</v>
      </c>
      <c r="B2448" s="175" t="str">
        <f>Emissions!B2449</f>
        <v>47</v>
      </c>
      <c r="C2448" s="175" t="str">
        <f>Emissions!F2449</f>
        <v>TN</v>
      </c>
      <c r="D2448" s="175" t="str">
        <f>Emissions!C2449</f>
        <v>037</v>
      </c>
      <c r="E2448" s="178" t="str">
        <f>Emissions!D2449</f>
        <v>Davidson</v>
      </c>
      <c r="F2448" s="178" t="str">
        <f>Emissions!E2449</f>
        <v>County</v>
      </c>
      <c r="G2448" s="178">
        <v>2850001000</v>
      </c>
      <c r="H2448" s="178" t="s">
        <v>24044</v>
      </c>
      <c r="I2448" s="178" t="s">
        <v>24041</v>
      </c>
      <c r="J2448" s="178" t="s">
        <v>24046</v>
      </c>
      <c r="K2448" s="178">
        <v>2014</v>
      </c>
      <c r="L2448" s="178">
        <v>515</v>
      </c>
      <c r="M2448" s="178" t="s">
        <v>24042</v>
      </c>
      <c r="N2448" s="183">
        <f>Emissions!P2449</f>
        <v>66.948504912495963</v>
      </c>
      <c r="O2448" s="183" t="str">
        <f>Emissions!Q2449</f>
        <v>LB</v>
      </c>
      <c r="P2448" s="172">
        <f t="shared" si="38"/>
        <v>2.8531061514364547E-2</v>
      </c>
      <c r="Q2448" s="178" t="str">
        <f>Emissions!S2449</f>
        <v xml:space="preserve">LB </v>
      </c>
      <c r="R2448" s="178" t="str">
        <f>Emissions!T2449</f>
        <v xml:space="preserve">LB </v>
      </c>
      <c r="S2448" s="178" t="s">
        <v>24045</v>
      </c>
      <c r="T2448" s="178">
        <v>7439976</v>
      </c>
      <c r="U2448" s="178" t="s">
        <v>24043</v>
      </c>
      <c r="V2448" s="178">
        <v>8</v>
      </c>
      <c r="W2448" s="178">
        <f>Emissions!W2449</f>
        <v>1.9101119119531593</v>
      </c>
      <c r="X2448" s="178" t="str">
        <f>Emissions!X2449</f>
        <v>LB</v>
      </c>
    </row>
    <row r="2449" spans="1:24" x14ac:dyDescent="0.3">
      <c r="A2449" s="175" t="str">
        <f>Emissions!A2450</f>
        <v>47039</v>
      </c>
      <c r="B2449" s="175" t="str">
        <f>Emissions!B2450</f>
        <v>47</v>
      </c>
      <c r="C2449" s="175" t="str">
        <f>Emissions!F2450</f>
        <v>TN</v>
      </c>
      <c r="D2449" s="175" t="str">
        <f>Emissions!C2450</f>
        <v>039</v>
      </c>
      <c r="E2449" s="178" t="str">
        <f>Emissions!D2450</f>
        <v>Decatur</v>
      </c>
      <c r="F2449" s="178" t="str">
        <f>Emissions!E2450</f>
        <v>County</v>
      </c>
      <c r="G2449" s="178">
        <v>2850001000</v>
      </c>
      <c r="H2449" s="178" t="s">
        <v>24044</v>
      </c>
      <c r="I2449" s="178" t="s">
        <v>24041</v>
      </c>
      <c r="J2449" s="178" t="s">
        <v>24046</v>
      </c>
      <c r="K2449" s="178">
        <v>2014</v>
      </c>
      <c r="L2449" s="178">
        <v>515</v>
      </c>
      <c r="M2449" s="178" t="s">
        <v>24042</v>
      </c>
      <c r="N2449" s="183">
        <f>Emissions!P2450</f>
        <v>1.1685864652780336</v>
      </c>
      <c r="O2449" s="183" t="str">
        <f>Emissions!Q2450</f>
        <v>LB</v>
      </c>
      <c r="P2449" s="172">
        <f t="shared" si="38"/>
        <v>2.853106151436454E-2</v>
      </c>
      <c r="Q2449" s="178" t="str">
        <f>Emissions!S2450</f>
        <v xml:space="preserve">LB </v>
      </c>
      <c r="R2449" s="178" t="str">
        <f>Emissions!T2450</f>
        <v xml:space="preserve">LB </v>
      </c>
      <c r="S2449" s="178" t="s">
        <v>24045</v>
      </c>
      <c r="T2449" s="178">
        <v>7439976</v>
      </c>
      <c r="U2449" s="178" t="s">
        <v>24043</v>
      </c>
      <c r="V2449" s="178">
        <v>8</v>
      </c>
      <c r="W2449" s="178">
        <f>Emissions!W2450</f>
        <v>3.33410123257014E-2</v>
      </c>
      <c r="X2449" s="178" t="str">
        <f>Emissions!X2450</f>
        <v>LB</v>
      </c>
    </row>
    <row r="2450" spans="1:24" x14ac:dyDescent="0.3">
      <c r="A2450" s="175" t="str">
        <f>Emissions!A2451</f>
        <v>47041</v>
      </c>
      <c r="B2450" s="175" t="str">
        <f>Emissions!B2451</f>
        <v>47</v>
      </c>
      <c r="C2450" s="175" t="str">
        <f>Emissions!F2451</f>
        <v>TN</v>
      </c>
      <c r="D2450" s="175" t="str">
        <f>Emissions!C2451</f>
        <v>041</v>
      </c>
      <c r="E2450" s="178" t="str">
        <f>Emissions!D2451</f>
        <v>DeKalb</v>
      </c>
      <c r="F2450" s="178" t="str">
        <f>Emissions!E2451</f>
        <v>County</v>
      </c>
      <c r="G2450" s="178">
        <v>2850001000</v>
      </c>
      <c r="H2450" s="178" t="s">
        <v>24044</v>
      </c>
      <c r="I2450" s="178" t="s">
        <v>24041</v>
      </c>
      <c r="J2450" s="178" t="s">
        <v>24046</v>
      </c>
      <c r="K2450" s="178">
        <v>2014</v>
      </c>
      <c r="L2450" s="178">
        <v>515</v>
      </c>
      <c r="M2450" s="178" t="s">
        <v>24042</v>
      </c>
      <c r="N2450" s="183">
        <f>Emissions!P2451</f>
        <v>1.9300809200220428</v>
      </c>
      <c r="O2450" s="183" t="str">
        <f>Emissions!Q2451</f>
        <v>LB</v>
      </c>
      <c r="P2450" s="172">
        <f t="shared" si="38"/>
        <v>2.8531061514364544E-2</v>
      </c>
      <c r="Q2450" s="178" t="str">
        <f>Emissions!S2451</f>
        <v xml:space="preserve">LB </v>
      </c>
      <c r="R2450" s="178" t="str">
        <f>Emissions!T2451</f>
        <v xml:space="preserve">LB </v>
      </c>
      <c r="S2450" s="178" t="s">
        <v>24045</v>
      </c>
      <c r="T2450" s="178">
        <v>7439976</v>
      </c>
      <c r="U2450" s="178" t="s">
        <v>24043</v>
      </c>
      <c r="V2450" s="178">
        <v>8</v>
      </c>
      <c r="W2450" s="178">
        <f>Emissions!W2451</f>
        <v>5.5067257456850219E-2</v>
      </c>
      <c r="X2450" s="178" t="str">
        <f>Emissions!X2451</f>
        <v>LB</v>
      </c>
    </row>
    <row r="2451" spans="1:24" x14ac:dyDescent="0.3">
      <c r="A2451" s="175" t="str">
        <f>Emissions!A2452</f>
        <v>47043</v>
      </c>
      <c r="B2451" s="175" t="str">
        <f>Emissions!B2452</f>
        <v>47</v>
      </c>
      <c r="C2451" s="175" t="str">
        <f>Emissions!F2452</f>
        <v>TN</v>
      </c>
      <c r="D2451" s="175" t="str">
        <f>Emissions!C2452</f>
        <v>043</v>
      </c>
      <c r="E2451" s="178" t="str">
        <f>Emissions!D2452</f>
        <v>Dickson</v>
      </c>
      <c r="F2451" s="178" t="str">
        <f>Emissions!E2452</f>
        <v>County</v>
      </c>
      <c r="G2451" s="178">
        <v>2850001000</v>
      </c>
      <c r="H2451" s="178" t="s">
        <v>24044</v>
      </c>
      <c r="I2451" s="178" t="s">
        <v>24041</v>
      </c>
      <c r="J2451" s="178" t="s">
        <v>24046</v>
      </c>
      <c r="K2451" s="178">
        <v>2014</v>
      </c>
      <c r="L2451" s="178">
        <v>515</v>
      </c>
      <c r="M2451" s="178" t="s">
        <v>24042</v>
      </c>
      <c r="N2451" s="183">
        <f>Emissions!P2452</f>
        <v>5.0661118190842229</v>
      </c>
      <c r="O2451" s="183" t="str">
        <f>Emissions!Q2452</f>
        <v>LB</v>
      </c>
      <c r="P2451" s="172">
        <f t="shared" si="38"/>
        <v>2.8531061514364551E-2</v>
      </c>
      <c r="Q2451" s="178" t="str">
        <f>Emissions!S2452</f>
        <v xml:space="preserve">LB </v>
      </c>
      <c r="R2451" s="178" t="str">
        <f>Emissions!T2452</f>
        <v xml:space="preserve">LB </v>
      </c>
      <c r="S2451" s="178" t="s">
        <v>24045</v>
      </c>
      <c r="T2451" s="178">
        <v>7439976</v>
      </c>
      <c r="U2451" s="178" t="s">
        <v>24043</v>
      </c>
      <c r="V2451" s="178">
        <v>8</v>
      </c>
      <c r="W2451" s="178">
        <f>Emissions!W2452</f>
        <v>0.14454154794894125</v>
      </c>
      <c r="X2451" s="178" t="str">
        <f>Emissions!X2452</f>
        <v>LB</v>
      </c>
    </row>
    <row r="2452" spans="1:24" x14ac:dyDescent="0.3">
      <c r="A2452" s="175" t="str">
        <f>Emissions!A2453</f>
        <v>47045</v>
      </c>
      <c r="B2452" s="175" t="str">
        <f>Emissions!B2453</f>
        <v>47</v>
      </c>
      <c r="C2452" s="175" t="str">
        <f>Emissions!F2453</f>
        <v>TN</v>
      </c>
      <c r="D2452" s="175" t="str">
        <f>Emissions!C2453</f>
        <v>045</v>
      </c>
      <c r="E2452" s="178" t="str">
        <f>Emissions!D2453</f>
        <v>Dyer</v>
      </c>
      <c r="F2452" s="178" t="str">
        <f>Emissions!E2453</f>
        <v>County</v>
      </c>
      <c r="G2452" s="178">
        <v>2850001000</v>
      </c>
      <c r="H2452" s="178" t="s">
        <v>24044</v>
      </c>
      <c r="I2452" s="178" t="s">
        <v>24041</v>
      </c>
      <c r="J2452" s="178" t="s">
        <v>24046</v>
      </c>
      <c r="K2452" s="178">
        <v>2014</v>
      </c>
      <c r="L2452" s="178">
        <v>515</v>
      </c>
      <c r="M2452" s="178" t="s">
        <v>24042</v>
      </c>
      <c r="N2452" s="183">
        <f>Emissions!P2453</f>
        <v>3.799959502856352</v>
      </c>
      <c r="O2452" s="183" t="str">
        <f>Emissions!Q2453</f>
        <v>LB</v>
      </c>
      <c r="P2452" s="172">
        <f t="shared" si="38"/>
        <v>2.8531061514364544E-2</v>
      </c>
      <c r="Q2452" s="178" t="str">
        <f>Emissions!S2453</f>
        <v xml:space="preserve">LB </v>
      </c>
      <c r="R2452" s="178" t="str">
        <f>Emissions!T2453</f>
        <v xml:space="preserve">LB </v>
      </c>
      <c r="S2452" s="178" t="s">
        <v>24045</v>
      </c>
      <c r="T2452" s="178">
        <v>7439976</v>
      </c>
      <c r="U2452" s="178" t="s">
        <v>24043</v>
      </c>
      <c r="V2452" s="178">
        <v>8</v>
      </c>
      <c r="W2452" s="178">
        <f>Emissions!W2453</f>
        <v>0.10841687832808869</v>
      </c>
      <c r="X2452" s="178" t="str">
        <f>Emissions!X2453</f>
        <v>LB</v>
      </c>
    </row>
    <row r="2453" spans="1:24" x14ac:dyDescent="0.3">
      <c r="A2453" s="175" t="str">
        <f>Emissions!A2454</f>
        <v>47047</v>
      </c>
      <c r="B2453" s="175" t="str">
        <f>Emissions!B2454</f>
        <v>47</v>
      </c>
      <c r="C2453" s="175" t="str">
        <f>Emissions!F2454</f>
        <v>TN</v>
      </c>
      <c r="D2453" s="175" t="str">
        <f>Emissions!C2454</f>
        <v>047</v>
      </c>
      <c r="E2453" s="178" t="str">
        <f>Emissions!D2454</f>
        <v>Fayette</v>
      </c>
      <c r="F2453" s="178" t="str">
        <f>Emissions!E2454</f>
        <v>County</v>
      </c>
      <c r="G2453" s="178">
        <v>2850001000</v>
      </c>
      <c r="H2453" s="178" t="s">
        <v>24044</v>
      </c>
      <c r="I2453" s="178" t="s">
        <v>24041</v>
      </c>
      <c r="J2453" s="178" t="s">
        <v>24046</v>
      </c>
      <c r="K2453" s="178">
        <v>2014</v>
      </c>
      <c r="L2453" s="178">
        <v>515</v>
      </c>
      <c r="M2453" s="178" t="s">
        <v>24042</v>
      </c>
      <c r="N2453" s="183">
        <f>Emissions!P2454</f>
        <v>3.9077427221808132</v>
      </c>
      <c r="O2453" s="183" t="str">
        <f>Emissions!Q2454</f>
        <v>LB</v>
      </c>
      <c r="P2453" s="172">
        <f t="shared" si="38"/>
        <v>2.8531061514364544E-2</v>
      </c>
      <c r="Q2453" s="178" t="str">
        <f>Emissions!S2454</f>
        <v xml:space="preserve">LB </v>
      </c>
      <c r="R2453" s="178" t="str">
        <f>Emissions!T2454</f>
        <v xml:space="preserve">LB </v>
      </c>
      <c r="S2453" s="178" t="s">
        <v>24045</v>
      </c>
      <c r="T2453" s="178">
        <v>7439976</v>
      </c>
      <c r="U2453" s="178" t="s">
        <v>24043</v>
      </c>
      <c r="V2453" s="178">
        <v>8</v>
      </c>
      <c r="W2453" s="178">
        <f>Emissions!W2454</f>
        <v>0.11149204798885114</v>
      </c>
      <c r="X2453" s="178" t="str">
        <f>Emissions!X2454</f>
        <v>LB</v>
      </c>
    </row>
    <row r="2454" spans="1:24" x14ac:dyDescent="0.3">
      <c r="A2454" s="175" t="str">
        <f>Emissions!A2455</f>
        <v>47049</v>
      </c>
      <c r="B2454" s="175" t="str">
        <f>Emissions!B2455</f>
        <v>47</v>
      </c>
      <c r="C2454" s="175" t="str">
        <f>Emissions!F2455</f>
        <v>TN</v>
      </c>
      <c r="D2454" s="175" t="str">
        <f>Emissions!C2455</f>
        <v>049</v>
      </c>
      <c r="E2454" s="178" t="str">
        <f>Emissions!D2455</f>
        <v>Fentress</v>
      </c>
      <c r="F2454" s="178" t="str">
        <f>Emissions!E2455</f>
        <v>County</v>
      </c>
      <c r="G2454" s="178">
        <v>2850001000</v>
      </c>
      <c r="H2454" s="178" t="s">
        <v>24044</v>
      </c>
      <c r="I2454" s="178" t="s">
        <v>24041</v>
      </c>
      <c r="J2454" s="178" t="s">
        <v>24046</v>
      </c>
      <c r="K2454" s="178">
        <v>2014</v>
      </c>
      <c r="L2454" s="178">
        <v>515</v>
      </c>
      <c r="M2454" s="178" t="s">
        <v>24042</v>
      </c>
      <c r="N2454" s="183">
        <f>Emissions!P2455</f>
        <v>1.7885403169500504</v>
      </c>
      <c r="O2454" s="183" t="str">
        <f>Emissions!Q2455</f>
        <v>LB</v>
      </c>
      <c r="P2454" s="172">
        <f t="shared" si="38"/>
        <v>2.8531061514364547E-2</v>
      </c>
      <c r="Q2454" s="178" t="str">
        <f>Emissions!S2455</f>
        <v xml:space="preserve">LB </v>
      </c>
      <c r="R2454" s="178" t="str">
        <f>Emissions!T2455</f>
        <v xml:space="preserve">LB </v>
      </c>
      <c r="S2454" s="178" t="s">
        <v>24045</v>
      </c>
      <c r="T2454" s="178">
        <v>7439976</v>
      </c>
      <c r="U2454" s="178" t="s">
        <v>24043</v>
      </c>
      <c r="V2454" s="178">
        <v>8</v>
      </c>
      <c r="W2454" s="178">
        <f>Emissions!W2455</f>
        <v>5.1028953803822955E-2</v>
      </c>
      <c r="X2454" s="178" t="str">
        <f>Emissions!X2455</f>
        <v>LB</v>
      </c>
    </row>
    <row r="2455" spans="1:24" x14ac:dyDescent="0.3">
      <c r="A2455" s="175" t="str">
        <f>Emissions!A2456</f>
        <v>47051</v>
      </c>
      <c r="B2455" s="175" t="str">
        <f>Emissions!B2456</f>
        <v>47</v>
      </c>
      <c r="C2455" s="175" t="str">
        <f>Emissions!F2456</f>
        <v>TN</v>
      </c>
      <c r="D2455" s="175" t="str">
        <f>Emissions!C2456</f>
        <v>051</v>
      </c>
      <c r="E2455" s="178" t="str">
        <f>Emissions!D2456</f>
        <v>Franklin</v>
      </c>
      <c r="F2455" s="178" t="str">
        <f>Emissions!E2456</f>
        <v>County</v>
      </c>
      <c r="G2455" s="178">
        <v>2850001000</v>
      </c>
      <c r="H2455" s="178" t="s">
        <v>24044</v>
      </c>
      <c r="I2455" s="178" t="s">
        <v>24041</v>
      </c>
      <c r="J2455" s="178" t="s">
        <v>24046</v>
      </c>
      <c r="K2455" s="178">
        <v>2014</v>
      </c>
      <c r="L2455" s="178">
        <v>515</v>
      </c>
      <c r="M2455" s="178" t="s">
        <v>24042</v>
      </c>
      <c r="N2455" s="183">
        <f>Emissions!P2456</f>
        <v>4.1472498573153738</v>
      </c>
      <c r="O2455" s="183" t="str">
        <f>Emissions!Q2456</f>
        <v>LB</v>
      </c>
      <c r="P2455" s="172">
        <f t="shared" si="38"/>
        <v>2.8531061514364544E-2</v>
      </c>
      <c r="Q2455" s="178" t="str">
        <f>Emissions!S2456</f>
        <v xml:space="preserve">LB </v>
      </c>
      <c r="R2455" s="178" t="str">
        <f>Emissions!T2456</f>
        <v xml:space="preserve">LB </v>
      </c>
      <c r="S2455" s="178" t="s">
        <v>24045</v>
      </c>
      <c r="T2455" s="178">
        <v>7439976</v>
      </c>
      <c r="U2455" s="178" t="s">
        <v>24043</v>
      </c>
      <c r="V2455" s="178">
        <v>8</v>
      </c>
      <c r="W2455" s="178">
        <f>Emissions!W2456</f>
        <v>0.11832544079450451</v>
      </c>
      <c r="X2455" s="178" t="str">
        <f>Emissions!X2456</f>
        <v>LB</v>
      </c>
    </row>
    <row r="2456" spans="1:24" x14ac:dyDescent="0.3">
      <c r="A2456" s="175" t="str">
        <f>Emissions!A2457</f>
        <v>47053</v>
      </c>
      <c r="B2456" s="175" t="str">
        <f>Emissions!B2457</f>
        <v>47</v>
      </c>
      <c r="C2456" s="175" t="str">
        <f>Emissions!F2457</f>
        <v>TN</v>
      </c>
      <c r="D2456" s="175" t="str">
        <f>Emissions!C2457</f>
        <v>053</v>
      </c>
      <c r="E2456" s="178" t="str">
        <f>Emissions!D2457</f>
        <v>Gibson</v>
      </c>
      <c r="F2456" s="178" t="str">
        <f>Emissions!E2457</f>
        <v>County</v>
      </c>
      <c r="G2456" s="178">
        <v>2850001000</v>
      </c>
      <c r="H2456" s="178" t="s">
        <v>24044</v>
      </c>
      <c r="I2456" s="178" t="s">
        <v>24041</v>
      </c>
      <c r="J2456" s="178" t="s">
        <v>24046</v>
      </c>
      <c r="K2456" s="178">
        <v>2014</v>
      </c>
      <c r="L2456" s="178">
        <v>515</v>
      </c>
      <c r="M2456" s="178" t="s">
        <v>24042</v>
      </c>
      <c r="N2456" s="183">
        <f>Emissions!P2457</f>
        <v>4.9556240022488316</v>
      </c>
      <c r="O2456" s="183" t="str">
        <f>Emissions!Q2457</f>
        <v>LB</v>
      </c>
      <c r="P2456" s="172">
        <f t="shared" si="38"/>
        <v>2.8531061514364547E-2</v>
      </c>
      <c r="Q2456" s="178" t="str">
        <f>Emissions!S2457</f>
        <v xml:space="preserve">LB </v>
      </c>
      <c r="R2456" s="178" t="str">
        <f>Emissions!T2457</f>
        <v xml:space="preserve">LB </v>
      </c>
      <c r="S2456" s="178" t="s">
        <v>24045</v>
      </c>
      <c r="T2456" s="178">
        <v>7439976</v>
      </c>
      <c r="U2456" s="178" t="s">
        <v>24043</v>
      </c>
      <c r="V2456" s="178">
        <v>8</v>
      </c>
      <c r="W2456" s="178">
        <f>Emissions!W2457</f>
        <v>0.14138921325022286</v>
      </c>
      <c r="X2456" s="178" t="str">
        <f>Emissions!X2457</f>
        <v>LB</v>
      </c>
    </row>
    <row r="2457" spans="1:24" x14ac:dyDescent="0.3">
      <c r="A2457" s="175" t="str">
        <f>Emissions!A2458</f>
        <v>47055</v>
      </c>
      <c r="B2457" s="175" t="str">
        <f>Emissions!B2458</f>
        <v>47</v>
      </c>
      <c r="C2457" s="175" t="str">
        <f>Emissions!F2458</f>
        <v>TN</v>
      </c>
      <c r="D2457" s="175" t="str">
        <f>Emissions!C2458</f>
        <v>055</v>
      </c>
      <c r="E2457" s="178" t="str">
        <f>Emissions!D2458</f>
        <v>Giles</v>
      </c>
      <c r="F2457" s="178" t="str">
        <f>Emissions!E2458</f>
        <v>County</v>
      </c>
      <c r="G2457" s="178">
        <v>2850001000</v>
      </c>
      <c r="H2457" s="178" t="s">
        <v>24044</v>
      </c>
      <c r="I2457" s="178" t="s">
        <v>24041</v>
      </c>
      <c r="J2457" s="178" t="s">
        <v>24046</v>
      </c>
      <c r="K2457" s="178">
        <v>2014</v>
      </c>
      <c r="L2457" s="178">
        <v>515</v>
      </c>
      <c r="M2457" s="178" t="s">
        <v>24042</v>
      </c>
      <c r="N2457" s="183">
        <f>Emissions!P2458</f>
        <v>2.8902130364021175</v>
      </c>
      <c r="O2457" s="183" t="str">
        <f>Emissions!Q2458</f>
        <v>LB</v>
      </c>
      <c r="P2457" s="172">
        <f t="shared" si="38"/>
        <v>2.8531061514364544E-2</v>
      </c>
      <c r="Q2457" s="178" t="str">
        <f>Emissions!S2458</f>
        <v xml:space="preserve">LB </v>
      </c>
      <c r="R2457" s="178" t="str">
        <f>Emissions!T2458</f>
        <v xml:space="preserve">LB </v>
      </c>
      <c r="S2457" s="178" t="s">
        <v>24045</v>
      </c>
      <c r="T2457" s="178">
        <v>7439976</v>
      </c>
      <c r="U2457" s="178" t="s">
        <v>24043</v>
      </c>
      <c r="V2457" s="178">
        <v>8</v>
      </c>
      <c r="W2457" s="178">
        <f>Emissions!W2458</f>
        <v>8.2460845931207144E-2</v>
      </c>
      <c r="X2457" s="178" t="str">
        <f>Emissions!X2458</f>
        <v>LB</v>
      </c>
    </row>
    <row r="2458" spans="1:24" x14ac:dyDescent="0.3">
      <c r="A2458" s="175" t="str">
        <f>Emissions!A2459</f>
        <v>47057</v>
      </c>
      <c r="B2458" s="175" t="str">
        <f>Emissions!B2459</f>
        <v>47</v>
      </c>
      <c r="C2458" s="175" t="str">
        <f>Emissions!F2459</f>
        <v>TN</v>
      </c>
      <c r="D2458" s="175" t="str">
        <f>Emissions!C2459</f>
        <v>057</v>
      </c>
      <c r="E2458" s="178" t="str">
        <f>Emissions!D2459</f>
        <v>Grainger</v>
      </c>
      <c r="F2458" s="178" t="str">
        <f>Emissions!E2459</f>
        <v>County</v>
      </c>
      <c r="G2458" s="178">
        <v>2850001000</v>
      </c>
      <c r="H2458" s="178" t="s">
        <v>24044</v>
      </c>
      <c r="I2458" s="178" t="s">
        <v>24041</v>
      </c>
      <c r="J2458" s="178" t="s">
        <v>24046</v>
      </c>
      <c r="K2458" s="178">
        <v>2014</v>
      </c>
      <c r="L2458" s="178">
        <v>515</v>
      </c>
      <c r="M2458" s="178" t="s">
        <v>24042</v>
      </c>
      <c r="N2458" s="183">
        <f>Emissions!P2459</f>
        <v>2.2902932403666174</v>
      </c>
      <c r="O2458" s="183" t="str">
        <f>Emissions!Q2459</f>
        <v>LB</v>
      </c>
      <c r="P2458" s="172">
        <f t="shared" si="38"/>
        <v>2.853106151436454E-2</v>
      </c>
      <c r="Q2458" s="178" t="str">
        <f>Emissions!S2459</f>
        <v xml:space="preserve">LB </v>
      </c>
      <c r="R2458" s="178" t="str">
        <f>Emissions!T2459</f>
        <v xml:space="preserve">LB </v>
      </c>
      <c r="S2458" s="178" t="s">
        <v>24045</v>
      </c>
      <c r="T2458" s="178">
        <v>7439976</v>
      </c>
      <c r="U2458" s="178" t="s">
        <v>24043</v>
      </c>
      <c r="V2458" s="178">
        <v>8</v>
      </c>
      <c r="W2458" s="178">
        <f>Emissions!W2459</f>
        <v>6.5344497326833256E-2</v>
      </c>
      <c r="X2458" s="178" t="str">
        <f>Emissions!X2459</f>
        <v>LB</v>
      </c>
    </row>
    <row r="2459" spans="1:24" x14ac:dyDescent="0.3">
      <c r="A2459" s="175" t="str">
        <f>Emissions!A2460</f>
        <v>47059</v>
      </c>
      <c r="B2459" s="175" t="str">
        <f>Emissions!B2460</f>
        <v>47</v>
      </c>
      <c r="C2459" s="175" t="str">
        <f>Emissions!F2460</f>
        <v>TN</v>
      </c>
      <c r="D2459" s="175" t="str">
        <f>Emissions!C2460</f>
        <v>059</v>
      </c>
      <c r="E2459" s="178" t="str">
        <f>Emissions!D2460</f>
        <v>Greene</v>
      </c>
      <c r="F2459" s="178" t="str">
        <f>Emissions!E2460</f>
        <v>County</v>
      </c>
      <c r="G2459" s="178">
        <v>2850001000</v>
      </c>
      <c r="H2459" s="178" t="s">
        <v>24044</v>
      </c>
      <c r="I2459" s="178" t="s">
        <v>24041</v>
      </c>
      <c r="J2459" s="178" t="s">
        <v>24046</v>
      </c>
      <c r="K2459" s="178">
        <v>2014</v>
      </c>
      <c r="L2459" s="178">
        <v>515</v>
      </c>
      <c r="M2459" s="178" t="s">
        <v>24042</v>
      </c>
      <c r="N2459" s="183">
        <f>Emissions!P2460</f>
        <v>6.8451359596069281</v>
      </c>
      <c r="O2459" s="183" t="str">
        <f>Emissions!Q2460</f>
        <v>LB</v>
      </c>
      <c r="P2459" s="172">
        <f t="shared" si="38"/>
        <v>2.8531061514364544E-2</v>
      </c>
      <c r="Q2459" s="178" t="str">
        <f>Emissions!S2460</f>
        <v xml:space="preserve">LB </v>
      </c>
      <c r="R2459" s="178" t="str">
        <f>Emissions!T2460</f>
        <v xml:space="preserve">LB </v>
      </c>
      <c r="S2459" s="178" t="s">
        <v>24045</v>
      </c>
      <c r="T2459" s="178">
        <v>7439976</v>
      </c>
      <c r="U2459" s="178" t="s">
        <v>24043</v>
      </c>
      <c r="V2459" s="178">
        <v>8</v>
      </c>
      <c r="W2459" s="178">
        <f>Emissions!W2460</f>
        <v>0.19529899513773405</v>
      </c>
      <c r="X2459" s="178" t="str">
        <f>Emissions!X2460</f>
        <v>LB</v>
      </c>
    </row>
    <row r="2460" spans="1:24" x14ac:dyDescent="0.3">
      <c r="A2460" s="175" t="str">
        <f>Emissions!A2461</f>
        <v>47061</v>
      </c>
      <c r="B2460" s="175" t="str">
        <f>Emissions!B2461</f>
        <v>47</v>
      </c>
      <c r="C2460" s="175" t="str">
        <f>Emissions!F2461</f>
        <v>TN</v>
      </c>
      <c r="D2460" s="175" t="str">
        <f>Emissions!C2461</f>
        <v>061</v>
      </c>
      <c r="E2460" s="178" t="str">
        <f>Emissions!D2461</f>
        <v>Grundy</v>
      </c>
      <c r="F2460" s="178" t="str">
        <f>Emissions!E2461</f>
        <v>County</v>
      </c>
      <c r="G2460" s="178">
        <v>2850001000</v>
      </c>
      <c r="H2460" s="178" t="s">
        <v>24044</v>
      </c>
      <c r="I2460" s="178" t="s">
        <v>24041</v>
      </c>
      <c r="J2460" s="178" t="s">
        <v>24046</v>
      </c>
      <c r="K2460" s="178">
        <v>2014</v>
      </c>
      <c r="L2460" s="178">
        <v>515</v>
      </c>
      <c r="M2460" s="178" t="s">
        <v>24042</v>
      </c>
      <c r="N2460" s="183">
        <f>Emissions!P2461</f>
        <v>1.3447859846012002</v>
      </c>
      <c r="O2460" s="183" t="str">
        <f>Emissions!Q2461</f>
        <v>LB</v>
      </c>
      <c r="P2460" s="172">
        <f t="shared" si="38"/>
        <v>2.853106151436454E-2</v>
      </c>
      <c r="Q2460" s="178" t="str">
        <f>Emissions!S2461</f>
        <v xml:space="preserve">LB </v>
      </c>
      <c r="R2460" s="178" t="str">
        <f>Emissions!T2461</f>
        <v xml:space="preserve">LB </v>
      </c>
      <c r="S2460" s="178" t="s">
        <v>24045</v>
      </c>
      <c r="T2460" s="178">
        <v>7439976</v>
      </c>
      <c r="U2460" s="178" t="s">
        <v>24043</v>
      </c>
      <c r="V2460" s="178">
        <v>8</v>
      </c>
      <c r="W2460" s="178">
        <f>Emissions!W2461</f>
        <v>3.836817165031213E-2</v>
      </c>
      <c r="X2460" s="178" t="str">
        <f>Emissions!X2461</f>
        <v>LB</v>
      </c>
    </row>
    <row r="2461" spans="1:24" x14ac:dyDescent="0.3">
      <c r="A2461" s="175" t="str">
        <f>Emissions!A2462</f>
        <v>47063</v>
      </c>
      <c r="B2461" s="175" t="str">
        <f>Emissions!B2462</f>
        <v>47</v>
      </c>
      <c r="C2461" s="175" t="str">
        <f>Emissions!F2462</f>
        <v>TN</v>
      </c>
      <c r="D2461" s="175" t="str">
        <f>Emissions!C2462</f>
        <v>063</v>
      </c>
      <c r="E2461" s="178" t="str">
        <f>Emissions!D2462</f>
        <v>Hamblen</v>
      </c>
      <c r="F2461" s="178" t="str">
        <f>Emissions!E2462</f>
        <v>County</v>
      </c>
      <c r="G2461" s="178">
        <v>2850001000</v>
      </c>
      <c r="H2461" s="178" t="s">
        <v>24044</v>
      </c>
      <c r="I2461" s="178" t="s">
        <v>24041</v>
      </c>
      <c r="J2461" s="178" t="s">
        <v>24046</v>
      </c>
      <c r="K2461" s="178">
        <v>2014</v>
      </c>
      <c r="L2461" s="178">
        <v>515</v>
      </c>
      <c r="M2461" s="178" t="s">
        <v>24042</v>
      </c>
      <c r="N2461" s="183">
        <f>Emissions!P2462</f>
        <v>6.3143336555174123</v>
      </c>
      <c r="O2461" s="183" t="str">
        <f>Emissions!Q2462</f>
        <v>LB</v>
      </c>
      <c r="P2461" s="172">
        <f t="shared" si="38"/>
        <v>2.8531061514364544E-2</v>
      </c>
      <c r="Q2461" s="178" t="str">
        <f>Emissions!S2462</f>
        <v xml:space="preserve">LB </v>
      </c>
      <c r="R2461" s="178" t="str">
        <f>Emissions!T2462</f>
        <v xml:space="preserve">LB </v>
      </c>
      <c r="S2461" s="178" t="s">
        <v>24045</v>
      </c>
      <c r="T2461" s="178">
        <v>7439976</v>
      </c>
      <c r="U2461" s="178" t="s">
        <v>24043</v>
      </c>
      <c r="V2461" s="178">
        <v>8</v>
      </c>
      <c r="W2461" s="178">
        <f>Emissions!W2462</f>
        <v>0.18015464194778963</v>
      </c>
      <c r="X2461" s="178" t="str">
        <f>Emissions!X2462</f>
        <v>LB</v>
      </c>
    </row>
    <row r="2462" spans="1:24" x14ac:dyDescent="0.3">
      <c r="A2462" s="175" t="str">
        <f>Emissions!A2463</f>
        <v>47065</v>
      </c>
      <c r="B2462" s="175" t="str">
        <f>Emissions!B2463</f>
        <v>47</v>
      </c>
      <c r="C2462" s="175" t="str">
        <f>Emissions!F2463</f>
        <v>TN</v>
      </c>
      <c r="D2462" s="175" t="str">
        <f>Emissions!C2463</f>
        <v>065</v>
      </c>
      <c r="E2462" s="178" t="str">
        <f>Emissions!D2463</f>
        <v>Hamilton</v>
      </c>
      <c r="F2462" s="178" t="str">
        <f>Emissions!E2463</f>
        <v>County</v>
      </c>
      <c r="G2462" s="178">
        <v>2850001000</v>
      </c>
      <c r="H2462" s="178" t="s">
        <v>24044</v>
      </c>
      <c r="I2462" s="178" t="s">
        <v>24041</v>
      </c>
      <c r="J2462" s="178" t="s">
        <v>24046</v>
      </c>
      <c r="K2462" s="178">
        <v>2014</v>
      </c>
      <c r="L2462" s="178">
        <v>515</v>
      </c>
      <c r="M2462" s="178" t="s">
        <v>24042</v>
      </c>
      <c r="N2462" s="183">
        <f>Emissions!P2463</f>
        <v>35.181805103287417</v>
      </c>
      <c r="O2462" s="183" t="str">
        <f>Emissions!Q2463</f>
        <v>LB</v>
      </c>
      <c r="P2462" s="172">
        <f t="shared" si="38"/>
        <v>2.853106151436454E-2</v>
      </c>
      <c r="Q2462" s="178" t="str">
        <f>Emissions!S2463</f>
        <v xml:space="preserve">LB </v>
      </c>
      <c r="R2462" s="178" t="str">
        <f>Emissions!T2463</f>
        <v xml:space="preserve">LB </v>
      </c>
      <c r="S2462" s="178" t="s">
        <v>24045</v>
      </c>
      <c r="T2462" s="178">
        <v>7439976</v>
      </c>
      <c r="U2462" s="178" t="s">
        <v>24043</v>
      </c>
      <c r="V2462" s="178">
        <v>8</v>
      </c>
      <c r="W2462" s="178">
        <f>Emissions!W2463</f>
        <v>1.0037742455882777</v>
      </c>
      <c r="X2462" s="178" t="str">
        <f>Emissions!X2463</f>
        <v>LB</v>
      </c>
    </row>
    <row r="2463" spans="1:24" x14ac:dyDescent="0.3">
      <c r="A2463" s="175" t="str">
        <f>Emissions!A2464</f>
        <v>47067</v>
      </c>
      <c r="B2463" s="175" t="str">
        <f>Emissions!B2464</f>
        <v>47</v>
      </c>
      <c r="C2463" s="175" t="str">
        <f>Emissions!F2464</f>
        <v>TN</v>
      </c>
      <c r="D2463" s="175" t="str">
        <f>Emissions!C2464</f>
        <v>067</v>
      </c>
      <c r="E2463" s="178" t="str">
        <f>Emissions!D2464</f>
        <v>Hancock</v>
      </c>
      <c r="F2463" s="178" t="str">
        <f>Emissions!E2464</f>
        <v>County</v>
      </c>
      <c r="G2463" s="178">
        <v>2850001000</v>
      </c>
      <c r="H2463" s="178" t="s">
        <v>24044</v>
      </c>
      <c r="I2463" s="178" t="s">
        <v>24041</v>
      </c>
      <c r="J2463" s="178" t="s">
        <v>24046</v>
      </c>
      <c r="K2463" s="178">
        <v>2014</v>
      </c>
      <c r="L2463" s="178">
        <v>515</v>
      </c>
      <c r="M2463" s="178" t="s">
        <v>24042</v>
      </c>
      <c r="N2463" s="183">
        <f>Emissions!P2464</f>
        <v>0.66683354186146659</v>
      </c>
      <c r="O2463" s="183" t="str">
        <f>Emissions!Q2464</f>
        <v>LB</v>
      </c>
      <c r="P2463" s="172">
        <f t="shared" si="38"/>
        <v>2.8531061514364547E-2</v>
      </c>
      <c r="Q2463" s="178" t="str">
        <f>Emissions!S2464</f>
        <v xml:space="preserve">LB </v>
      </c>
      <c r="R2463" s="178" t="str">
        <f>Emissions!T2464</f>
        <v xml:space="preserve">LB </v>
      </c>
      <c r="S2463" s="178" t="s">
        <v>24045</v>
      </c>
      <c r="T2463" s="178">
        <v>7439976</v>
      </c>
      <c r="U2463" s="178" t="s">
        <v>24043</v>
      </c>
      <c r="V2463" s="178">
        <v>8</v>
      </c>
      <c r="W2463" s="178">
        <f>Emissions!W2464</f>
        <v>1.9025468802691091E-2</v>
      </c>
      <c r="X2463" s="178" t="str">
        <f>Emissions!X2464</f>
        <v>LB</v>
      </c>
    </row>
    <row r="2464" spans="1:24" x14ac:dyDescent="0.3">
      <c r="A2464" s="175" t="str">
        <f>Emissions!A2465</f>
        <v>47069</v>
      </c>
      <c r="B2464" s="175" t="str">
        <f>Emissions!B2465</f>
        <v>47</v>
      </c>
      <c r="C2464" s="175" t="str">
        <f>Emissions!F2465</f>
        <v>TN</v>
      </c>
      <c r="D2464" s="175" t="str">
        <f>Emissions!C2465</f>
        <v>069</v>
      </c>
      <c r="E2464" s="178" t="str">
        <f>Emissions!D2465</f>
        <v>Hardeman</v>
      </c>
      <c r="F2464" s="178" t="str">
        <f>Emissions!E2465</f>
        <v>County</v>
      </c>
      <c r="G2464" s="178">
        <v>2850001000</v>
      </c>
      <c r="H2464" s="178" t="s">
        <v>24044</v>
      </c>
      <c r="I2464" s="178" t="s">
        <v>24041</v>
      </c>
      <c r="J2464" s="178" t="s">
        <v>24046</v>
      </c>
      <c r="K2464" s="178">
        <v>2014</v>
      </c>
      <c r="L2464" s="178">
        <v>515</v>
      </c>
      <c r="M2464" s="178" t="s">
        <v>24042</v>
      </c>
      <c r="N2464" s="183">
        <f>Emissions!P2465</f>
        <v>2.6009212730108127</v>
      </c>
      <c r="O2464" s="183" t="str">
        <f>Emissions!Q2465</f>
        <v>LB</v>
      </c>
      <c r="P2464" s="172">
        <f t="shared" si="38"/>
        <v>2.8531061514364547E-2</v>
      </c>
      <c r="Q2464" s="178" t="str">
        <f>Emissions!S2465</f>
        <v xml:space="preserve">LB </v>
      </c>
      <c r="R2464" s="178" t="str">
        <f>Emissions!T2465</f>
        <v xml:space="preserve">LB </v>
      </c>
      <c r="S2464" s="178" t="s">
        <v>24045</v>
      </c>
      <c r="T2464" s="178">
        <v>7439976</v>
      </c>
      <c r="U2464" s="178" t="s">
        <v>24043</v>
      </c>
      <c r="V2464" s="178">
        <v>8</v>
      </c>
      <c r="W2464" s="178">
        <f>Emissions!W2465</f>
        <v>7.4207044834290845E-2</v>
      </c>
      <c r="X2464" s="178" t="str">
        <f>Emissions!X2465</f>
        <v>LB</v>
      </c>
    </row>
    <row r="2465" spans="1:24" x14ac:dyDescent="0.3">
      <c r="A2465" s="175" t="str">
        <f>Emissions!A2466</f>
        <v>47071</v>
      </c>
      <c r="B2465" s="175" t="str">
        <f>Emissions!B2466</f>
        <v>47</v>
      </c>
      <c r="C2465" s="175" t="str">
        <f>Emissions!F2466</f>
        <v>TN</v>
      </c>
      <c r="D2465" s="175" t="str">
        <f>Emissions!C2466</f>
        <v>071</v>
      </c>
      <c r="E2465" s="178" t="str">
        <f>Emissions!D2466</f>
        <v>Hardin</v>
      </c>
      <c r="F2465" s="178" t="str">
        <f>Emissions!E2466</f>
        <v>County</v>
      </c>
      <c r="G2465" s="178">
        <v>2850001000</v>
      </c>
      <c r="H2465" s="178" t="s">
        <v>24044</v>
      </c>
      <c r="I2465" s="178" t="s">
        <v>24041</v>
      </c>
      <c r="J2465" s="178" t="s">
        <v>24046</v>
      </c>
      <c r="K2465" s="178">
        <v>2014</v>
      </c>
      <c r="L2465" s="178">
        <v>515</v>
      </c>
      <c r="M2465" s="178" t="s">
        <v>24042</v>
      </c>
      <c r="N2465" s="183">
        <f>Emissions!P2466</f>
        <v>2.591405096583467</v>
      </c>
      <c r="O2465" s="183" t="str">
        <f>Emissions!Q2466</f>
        <v>LB</v>
      </c>
      <c r="P2465" s="172">
        <f t="shared" si="38"/>
        <v>2.8531061514364544E-2</v>
      </c>
      <c r="Q2465" s="178" t="str">
        <f>Emissions!S2466</f>
        <v xml:space="preserve">LB </v>
      </c>
      <c r="R2465" s="178" t="str">
        <f>Emissions!T2466</f>
        <v xml:space="preserve">LB </v>
      </c>
      <c r="S2465" s="178" t="s">
        <v>24045</v>
      </c>
      <c r="T2465" s="178">
        <v>7439976</v>
      </c>
      <c r="U2465" s="178" t="s">
        <v>24043</v>
      </c>
      <c r="V2465" s="178">
        <v>8</v>
      </c>
      <c r="W2465" s="178">
        <f>Emissions!W2466</f>
        <v>7.3935538219260688E-2</v>
      </c>
      <c r="X2465" s="178" t="str">
        <f>Emissions!X2466</f>
        <v>LB</v>
      </c>
    </row>
    <row r="2466" spans="1:24" x14ac:dyDescent="0.3">
      <c r="A2466" s="175" t="str">
        <f>Emissions!A2467</f>
        <v>47073</v>
      </c>
      <c r="B2466" s="175" t="str">
        <f>Emissions!B2467</f>
        <v>47</v>
      </c>
      <c r="C2466" s="175" t="str">
        <f>Emissions!F2467</f>
        <v>TN</v>
      </c>
      <c r="D2466" s="175" t="str">
        <f>Emissions!C2467</f>
        <v>073</v>
      </c>
      <c r="E2466" s="178" t="str">
        <f>Emissions!D2467</f>
        <v>Hawkins</v>
      </c>
      <c r="F2466" s="178" t="str">
        <f>Emissions!E2467</f>
        <v>County</v>
      </c>
      <c r="G2466" s="178">
        <v>2850001000</v>
      </c>
      <c r="H2466" s="178" t="s">
        <v>24044</v>
      </c>
      <c r="I2466" s="178" t="s">
        <v>24041</v>
      </c>
      <c r="J2466" s="178" t="s">
        <v>24046</v>
      </c>
      <c r="K2466" s="178">
        <v>2014</v>
      </c>
      <c r="L2466" s="178">
        <v>515</v>
      </c>
      <c r="M2466" s="178" t="s">
        <v>24042</v>
      </c>
      <c r="N2466" s="183">
        <f>Emissions!P2467</f>
        <v>5.6831607326889442</v>
      </c>
      <c r="O2466" s="183" t="str">
        <f>Emissions!Q2467</f>
        <v>LB</v>
      </c>
      <c r="P2466" s="172">
        <f t="shared" si="38"/>
        <v>2.8531061514364547E-2</v>
      </c>
      <c r="Q2466" s="178" t="str">
        <f>Emissions!S2467</f>
        <v xml:space="preserve">LB </v>
      </c>
      <c r="R2466" s="178" t="str">
        <f>Emissions!T2467</f>
        <v xml:space="preserve">LB </v>
      </c>
      <c r="S2466" s="178" t="s">
        <v>24045</v>
      </c>
      <c r="T2466" s="178">
        <v>7439976</v>
      </c>
      <c r="U2466" s="178" t="s">
        <v>24043</v>
      </c>
      <c r="V2466" s="178">
        <v>8</v>
      </c>
      <c r="W2466" s="178">
        <f>Emissions!W2467</f>
        <v>0.16214660846036935</v>
      </c>
      <c r="X2466" s="178" t="str">
        <f>Emissions!X2467</f>
        <v>LB</v>
      </c>
    </row>
    <row r="2467" spans="1:24" x14ac:dyDescent="0.3">
      <c r="A2467" s="175" t="str">
        <f>Emissions!A2468</f>
        <v>47075</v>
      </c>
      <c r="B2467" s="175" t="str">
        <f>Emissions!B2468</f>
        <v>47</v>
      </c>
      <c r="C2467" s="175" t="str">
        <f>Emissions!F2468</f>
        <v>TN</v>
      </c>
      <c r="D2467" s="175" t="str">
        <f>Emissions!C2468</f>
        <v>075</v>
      </c>
      <c r="E2467" s="178" t="str">
        <f>Emissions!D2468</f>
        <v>Haywood</v>
      </c>
      <c r="F2467" s="178" t="str">
        <f>Emissions!E2468</f>
        <v>County</v>
      </c>
      <c r="G2467" s="178">
        <v>2850001000</v>
      </c>
      <c r="H2467" s="178" t="s">
        <v>24044</v>
      </c>
      <c r="I2467" s="178" t="s">
        <v>24041</v>
      </c>
      <c r="J2467" s="178" t="s">
        <v>24046</v>
      </c>
      <c r="K2467" s="178">
        <v>2014</v>
      </c>
      <c r="L2467" s="178">
        <v>515</v>
      </c>
      <c r="M2467" s="178" t="s">
        <v>24042</v>
      </c>
      <c r="N2467" s="183">
        <f>Emissions!P2468</f>
        <v>1.8215965087503034</v>
      </c>
      <c r="O2467" s="183" t="str">
        <f>Emissions!Q2468</f>
        <v>LB</v>
      </c>
      <c r="P2467" s="172">
        <f t="shared" si="38"/>
        <v>2.8531061514364544E-2</v>
      </c>
      <c r="Q2467" s="178" t="str">
        <f>Emissions!S2468</f>
        <v xml:space="preserve">LB </v>
      </c>
      <c r="R2467" s="178" t="str">
        <f>Emissions!T2468</f>
        <v xml:space="preserve">LB </v>
      </c>
      <c r="S2467" s="178" t="s">
        <v>24045</v>
      </c>
      <c r="T2467" s="178">
        <v>7439976</v>
      </c>
      <c r="U2467" s="178" t="s">
        <v>24043</v>
      </c>
      <c r="V2467" s="178">
        <v>8</v>
      </c>
      <c r="W2467" s="178">
        <f>Emissions!W2468</f>
        <v>5.1972082045506601E-2</v>
      </c>
      <c r="X2467" s="178" t="str">
        <f>Emissions!X2468</f>
        <v>LB</v>
      </c>
    </row>
    <row r="2468" spans="1:24" x14ac:dyDescent="0.3">
      <c r="A2468" s="175" t="str">
        <f>Emissions!A2469</f>
        <v>47077</v>
      </c>
      <c r="B2468" s="175" t="str">
        <f>Emissions!B2469</f>
        <v>47</v>
      </c>
      <c r="C2468" s="175" t="str">
        <f>Emissions!F2469</f>
        <v>TN</v>
      </c>
      <c r="D2468" s="175" t="str">
        <f>Emissions!C2469</f>
        <v>077</v>
      </c>
      <c r="E2468" s="178" t="str">
        <f>Emissions!D2469</f>
        <v>Henderson</v>
      </c>
      <c r="F2468" s="178" t="str">
        <f>Emissions!E2469</f>
        <v>County</v>
      </c>
      <c r="G2468" s="178">
        <v>2850001000</v>
      </c>
      <c r="H2468" s="178" t="s">
        <v>24044</v>
      </c>
      <c r="I2468" s="178" t="s">
        <v>24041</v>
      </c>
      <c r="J2468" s="178" t="s">
        <v>24046</v>
      </c>
      <c r="K2468" s="178">
        <v>2014</v>
      </c>
      <c r="L2468" s="178">
        <v>515</v>
      </c>
      <c r="M2468" s="178" t="s">
        <v>24042</v>
      </c>
      <c r="N2468" s="183">
        <f>Emissions!P2469</f>
        <v>2.805669321616016</v>
      </c>
      <c r="O2468" s="183" t="str">
        <f>Emissions!Q2469</f>
        <v>LB</v>
      </c>
      <c r="P2468" s="172">
        <f t="shared" si="38"/>
        <v>2.8531061514364544E-2</v>
      </c>
      <c r="Q2468" s="178" t="str">
        <f>Emissions!S2469</f>
        <v xml:space="preserve">LB </v>
      </c>
      <c r="R2468" s="178" t="str">
        <f>Emissions!T2469</f>
        <v xml:space="preserve">LB </v>
      </c>
      <c r="S2468" s="178" t="s">
        <v>24045</v>
      </c>
      <c r="T2468" s="178">
        <v>7439976</v>
      </c>
      <c r="U2468" s="178" t="s">
        <v>24043</v>
      </c>
      <c r="V2468" s="178">
        <v>8</v>
      </c>
      <c r="W2468" s="178">
        <f>Emissions!W2469</f>
        <v>8.0048724003991989E-2</v>
      </c>
      <c r="X2468" s="178" t="str">
        <f>Emissions!X2469</f>
        <v>LB</v>
      </c>
    </row>
    <row r="2469" spans="1:24" x14ac:dyDescent="0.3">
      <c r="A2469" s="175" t="str">
        <f>Emissions!A2470</f>
        <v>47079</v>
      </c>
      <c r="B2469" s="175" t="str">
        <f>Emissions!B2470</f>
        <v>47</v>
      </c>
      <c r="C2469" s="175" t="str">
        <f>Emissions!F2470</f>
        <v>TN</v>
      </c>
      <c r="D2469" s="175" t="str">
        <f>Emissions!C2470</f>
        <v>079</v>
      </c>
      <c r="E2469" s="178" t="str">
        <f>Emissions!D2470</f>
        <v>Henry</v>
      </c>
      <c r="F2469" s="178" t="str">
        <f>Emissions!E2470</f>
        <v>County</v>
      </c>
      <c r="G2469" s="178">
        <v>2850001000</v>
      </c>
      <c r="H2469" s="178" t="s">
        <v>24044</v>
      </c>
      <c r="I2469" s="178" t="s">
        <v>24041</v>
      </c>
      <c r="J2469" s="178" t="s">
        <v>24046</v>
      </c>
      <c r="K2469" s="178">
        <v>2014</v>
      </c>
      <c r="L2469" s="178">
        <v>515</v>
      </c>
      <c r="M2469" s="178" t="s">
        <v>24042</v>
      </c>
      <c r="N2469" s="183">
        <f>Emissions!P2470</f>
        <v>3.2258836385919589</v>
      </c>
      <c r="O2469" s="183" t="str">
        <f>Emissions!Q2470</f>
        <v>LB</v>
      </c>
      <c r="P2469" s="172">
        <f t="shared" si="38"/>
        <v>2.8531061514364544E-2</v>
      </c>
      <c r="Q2469" s="178" t="str">
        <f>Emissions!S2470</f>
        <v xml:space="preserve">LB </v>
      </c>
      <c r="R2469" s="178" t="str">
        <f>Emissions!T2470</f>
        <v xml:space="preserve">LB </v>
      </c>
      <c r="S2469" s="178" t="s">
        <v>24045</v>
      </c>
      <c r="T2469" s="178">
        <v>7439976</v>
      </c>
      <c r="U2469" s="178" t="s">
        <v>24043</v>
      </c>
      <c r="V2469" s="178">
        <v>8</v>
      </c>
      <c r="W2469" s="178">
        <f>Emissions!W2470</f>
        <v>9.2037884530849295E-2</v>
      </c>
      <c r="X2469" s="178" t="str">
        <f>Emissions!X2470</f>
        <v>LB</v>
      </c>
    </row>
    <row r="2470" spans="1:24" x14ac:dyDescent="0.3">
      <c r="A2470" s="175" t="str">
        <f>Emissions!A2471</f>
        <v>47081</v>
      </c>
      <c r="B2470" s="175" t="str">
        <f>Emissions!B2471</f>
        <v>47</v>
      </c>
      <c r="C2470" s="175" t="str">
        <f>Emissions!F2471</f>
        <v>TN</v>
      </c>
      <c r="D2470" s="175" t="str">
        <f>Emissions!C2471</f>
        <v>081</v>
      </c>
      <c r="E2470" s="178" t="str">
        <f>Emissions!D2471</f>
        <v>Hickman</v>
      </c>
      <c r="F2470" s="178" t="str">
        <f>Emissions!E2471</f>
        <v>County</v>
      </c>
      <c r="G2470" s="178">
        <v>2850001000</v>
      </c>
      <c r="H2470" s="178" t="s">
        <v>24044</v>
      </c>
      <c r="I2470" s="178" t="s">
        <v>24041</v>
      </c>
      <c r="J2470" s="178" t="s">
        <v>24046</v>
      </c>
      <c r="K2470" s="178">
        <v>2014</v>
      </c>
      <c r="L2470" s="178">
        <v>515</v>
      </c>
      <c r="M2470" s="178" t="s">
        <v>24042</v>
      </c>
      <c r="N2470" s="183">
        <f>Emissions!P2471</f>
        <v>2.4425520632041464</v>
      </c>
      <c r="O2470" s="183" t="str">
        <f>Emissions!Q2471</f>
        <v>LB</v>
      </c>
      <c r="P2470" s="172">
        <f t="shared" si="38"/>
        <v>2.8531061514364544E-2</v>
      </c>
      <c r="Q2470" s="178" t="str">
        <f>Emissions!S2471</f>
        <v xml:space="preserve">LB </v>
      </c>
      <c r="R2470" s="178" t="str">
        <f>Emissions!T2471</f>
        <v xml:space="preserve">LB </v>
      </c>
      <c r="S2470" s="178" t="s">
        <v>24045</v>
      </c>
      <c r="T2470" s="178">
        <v>7439976</v>
      </c>
      <c r="U2470" s="178" t="s">
        <v>24043</v>
      </c>
      <c r="V2470" s="178">
        <v>8</v>
      </c>
      <c r="W2470" s="178">
        <f>Emissions!W2471</f>
        <v>6.9688603167315538E-2</v>
      </c>
      <c r="X2470" s="178" t="str">
        <f>Emissions!X2471</f>
        <v>LB</v>
      </c>
    </row>
    <row r="2471" spans="1:24" x14ac:dyDescent="0.3">
      <c r="A2471" s="175" t="str">
        <f>Emissions!A2472</f>
        <v>47083</v>
      </c>
      <c r="B2471" s="175" t="str">
        <f>Emissions!B2472</f>
        <v>47</v>
      </c>
      <c r="C2471" s="175" t="str">
        <f>Emissions!F2472</f>
        <v>TN</v>
      </c>
      <c r="D2471" s="175" t="str">
        <f>Emissions!C2472</f>
        <v>083</v>
      </c>
      <c r="E2471" s="178" t="str">
        <f>Emissions!D2472</f>
        <v>Houston</v>
      </c>
      <c r="F2471" s="178" t="str">
        <f>Emissions!E2472</f>
        <v>County</v>
      </c>
      <c r="G2471" s="178">
        <v>2850001000</v>
      </c>
      <c r="H2471" s="178" t="s">
        <v>24044</v>
      </c>
      <c r="I2471" s="178" t="s">
        <v>24041</v>
      </c>
      <c r="J2471" s="178" t="s">
        <v>24046</v>
      </c>
      <c r="K2471" s="178">
        <v>2014</v>
      </c>
      <c r="L2471" s="178">
        <v>515</v>
      </c>
      <c r="M2471" s="178" t="s">
        <v>24042</v>
      </c>
      <c r="N2471" s="183">
        <f>Emissions!P2472</f>
        <v>0.82810768973542803</v>
      </c>
      <c r="O2471" s="183" t="str">
        <f>Emissions!Q2472</f>
        <v>LB</v>
      </c>
      <c r="P2471" s="172">
        <f t="shared" si="38"/>
        <v>2.8531061514364547E-2</v>
      </c>
      <c r="Q2471" s="178" t="str">
        <f>Emissions!S2472</f>
        <v xml:space="preserve">LB </v>
      </c>
      <c r="R2471" s="178" t="str">
        <f>Emissions!T2472</f>
        <v xml:space="preserve">LB </v>
      </c>
      <c r="S2471" s="178" t="s">
        <v>24045</v>
      </c>
      <c r="T2471" s="178">
        <v>7439976</v>
      </c>
      <c r="U2471" s="178" t="s">
        <v>24043</v>
      </c>
      <c r="V2471" s="178">
        <v>8</v>
      </c>
      <c r="W2471" s="178">
        <f>Emissions!W2472</f>
        <v>2.3626791436359807E-2</v>
      </c>
      <c r="X2471" s="178" t="str">
        <f>Emissions!X2472</f>
        <v>LB</v>
      </c>
    </row>
    <row r="2472" spans="1:24" x14ac:dyDescent="0.3">
      <c r="A2472" s="175" t="str">
        <f>Emissions!A2473</f>
        <v>47085</v>
      </c>
      <c r="B2472" s="175" t="str">
        <f>Emissions!B2473</f>
        <v>47</v>
      </c>
      <c r="C2472" s="175" t="str">
        <f>Emissions!F2473</f>
        <v>TN</v>
      </c>
      <c r="D2472" s="175" t="str">
        <f>Emissions!C2473</f>
        <v>085</v>
      </c>
      <c r="E2472" s="178" t="str">
        <f>Emissions!D2473</f>
        <v>Humphreys</v>
      </c>
      <c r="F2472" s="178" t="str">
        <f>Emissions!E2473</f>
        <v>County</v>
      </c>
      <c r="G2472" s="178">
        <v>2850001000</v>
      </c>
      <c r="H2472" s="178" t="s">
        <v>24044</v>
      </c>
      <c r="I2472" s="178" t="s">
        <v>24041</v>
      </c>
      <c r="J2472" s="178" t="s">
        <v>24046</v>
      </c>
      <c r="K2472" s="178">
        <v>2014</v>
      </c>
      <c r="L2472" s="178">
        <v>515</v>
      </c>
      <c r="M2472" s="178" t="s">
        <v>24042</v>
      </c>
      <c r="N2472" s="183">
        <f>Emissions!P2473</f>
        <v>1.8165879948411743</v>
      </c>
      <c r="O2472" s="183" t="str">
        <f>Emissions!Q2473</f>
        <v>LB</v>
      </c>
      <c r="P2472" s="172">
        <f t="shared" si="38"/>
        <v>2.8531061514364547E-2</v>
      </c>
      <c r="Q2472" s="178" t="str">
        <f>Emissions!S2473</f>
        <v xml:space="preserve">LB </v>
      </c>
      <c r="R2472" s="178" t="str">
        <f>Emissions!T2473</f>
        <v xml:space="preserve">LB </v>
      </c>
      <c r="S2472" s="178" t="s">
        <v>24045</v>
      </c>
      <c r="T2472" s="178">
        <v>7439976</v>
      </c>
      <c r="U2472" s="178" t="s">
        <v>24043</v>
      </c>
      <c r="V2472" s="178">
        <v>8</v>
      </c>
      <c r="W2472" s="178">
        <f>Emissions!W2473</f>
        <v>5.1829183827069691E-2</v>
      </c>
      <c r="X2472" s="178" t="str">
        <f>Emissions!X2473</f>
        <v>LB</v>
      </c>
    </row>
    <row r="2473" spans="1:24" x14ac:dyDescent="0.3">
      <c r="A2473" s="175" t="str">
        <f>Emissions!A2474</f>
        <v>47087</v>
      </c>
      <c r="B2473" s="175" t="str">
        <f>Emissions!B2474</f>
        <v>47</v>
      </c>
      <c r="C2473" s="175" t="str">
        <f>Emissions!F2474</f>
        <v>TN</v>
      </c>
      <c r="D2473" s="175" t="str">
        <f>Emissions!C2474</f>
        <v>087</v>
      </c>
      <c r="E2473" s="178" t="str">
        <f>Emissions!D2474</f>
        <v>Jackson</v>
      </c>
      <c r="F2473" s="178" t="str">
        <f>Emissions!E2474</f>
        <v>County</v>
      </c>
      <c r="G2473" s="178">
        <v>2850001000</v>
      </c>
      <c r="H2473" s="178" t="s">
        <v>24044</v>
      </c>
      <c r="I2473" s="178" t="s">
        <v>24041</v>
      </c>
      <c r="J2473" s="178" t="s">
        <v>24046</v>
      </c>
      <c r="K2473" s="178">
        <v>2014</v>
      </c>
      <c r="L2473" s="178">
        <v>515</v>
      </c>
      <c r="M2473" s="178" t="s">
        <v>24042</v>
      </c>
      <c r="N2473" s="183">
        <f>Emissions!P2474</f>
        <v>1.1587697780161399</v>
      </c>
      <c r="O2473" s="183" t="str">
        <f>Emissions!Q2474</f>
        <v>LB</v>
      </c>
      <c r="P2473" s="172">
        <f t="shared" si="38"/>
        <v>2.8531061514364554E-2</v>
      </c>
      <c r="Q2473" s="178" t="str">
        <f>Emissions!S2474</f>
        <v xml:space="preserve">LB </v>
      </c>
      <c r="R2473" s="178" t="str">
        <f>Emissions!T2474</f>
        <v xml:space="preserve">LB </v>
      </c>
      <c r="S2473" s="178" t="s">
        <v>24045</v>
      </c>
      <c r="T2473" s="178">
        <v>7439976</v>
      </c>
      <c r="U2473" s="178" t="s">
        <v>24043</v>
      </c>
      <c r="V2473" s="178">
        <v>8</v>
      </c>
      <c r="W2473" s="178">
        <f>Emissions!W2474</f>
        <v>3.3060931817565045E-2</v>
      </c>
      <c r="X2473" s="178" t="str">
        <f>Emissions!X2474</f>
        <v>LB</v>
      </c>
    </row>
    <row r="2474" spans="1:24" x14ac:dyDescent="0.3">
      <c r="A2474" s="175" t="str">
        <f>Emissions!A2475</f>
        <v>47089</v>
      </c>
      <c r="B2474" s="175" t="str">
        <f>Emissions!B2475</f>
        <v>47</v>
      </c>
      <c r="C2474" s="175" t="str">
        <f>Emissions!F2475</f>
        <v>TN</v>
      </c>
      <c r="D2474" s="175" t="str">
        <f>Emissions!C2475</f>
        <v>089</v>
      </c>
      <c r="E2474" s="178" t="str">
        <f>Emissions!D2475</f>
        <v>Jefferson</v>
      </c>
      <c r="F2474" s="178" t="str">
        <f>Emissions!E2475</f>
        <v>County</v>
      </c>
      <c r="G2474" s="178">
        <v>2850001000</v>
      </c>
      <c r="H2474" s="178" t="s">
        <v>24044</v>
      </c>
      <c r="I2474" s="178" t="s">
        <v>24041</v>
      </c>
      <c r="J2474" s="178" t="s">
        <v>24046</v>
      </c>
      <c r="K2474" s="178">
        <v>2014</v>
      </c>
      <c r="L2474" s="178">
        <v>515</v>
      </c>
      <c r="M2474" s="178" t="s">
        <v>24042</v>
      </c>
      <c r="N2474" s="183">
        <f>Emissions!P2475</f>
        <v>5.2766697438240158</v>
      </c>
      <c r="O2474" s="183" t="str">
        <f>Emissions!Q2475</f>
        <v>LB</v>
      </c>
      <c r="P2474" s="172">
        <f t="shared" si="38"/>
        <v>2.8531061514364547E-2</v>
      </c>
      <c r="Q2474" s="178" t="str">
        <f>Emissions!S2475</f>
        <v xml:space="preserve">LB </v>
      </c>
      <c r="R2474" s="178" t="str">
        <f>Emissions!T2475</f>
        <v xml:space="preserve">LB </v>
      </c>
      <c r="S2474" s="178" t="s">
        <v>24045</v>
      </c>
      <c r="T2474" s="178">
        <v>7439976</v>
      </c>
      <c r="U2474" s="178" t="s">
        <v>24043</v>
      </c>
      <c r="V2474" s="178">
        <v>8</v>
      </c>
      <c r="W2474" s="178">
        <f>Emissions!W2475</f>
        <v>0.15054898905202921</v>
      </c>
      <c r="X2474" s="178" t="str">
        <f>Emissions!X2475</f>
        <v>LB</v>
      </c>
    </row>
    <row r="2475" spans="1:24" x14ac:dyDescent="0.3">
      <c r="A2475" s="175" t="str">
        <f>Emissions!A2476</f>
        <v>47091</v>
      </c>
      <c r="B2475" s="175" t="str">
        <f>Emissions!B2476</f>
        <v>47</v>
      </c>
      <c r="C2475" s="175" t="str">
        <f>Emissions!F2476</f>
        <v>TN</v>
      </c>
      <c r="D2475" s="175" t="str">
        <f>Emissions!C2476</f>
        <v>091</v>
      </c>
      <c r="E2475" s="178" t="str">
        <f>Emissions!D2476</f>
        <v>Johnson</v>
      </c>
      <c r="F2475" s="178" t="str">
        <f>Emissions!E2476</f>
        <v>County</v>
      </c>
      <c r="G2475" s="178">
        <v>2850001000</v>
      </c>
      <c r="H2475" s="178" t="s">
        <v>24044</v>
      </c>
      <c r="I2475" s="178" t="s">
        <v>24041</v>
      </c>
      <c r="J2475" s="178" t="s">
        <v>24046</v>
      </c>
      <c r="K2475" s="178">
        <v>2014</v>
      </c>
      <c r="L2475" s="178">
        <v>515</v>
      </c>
      <c r="M2475" s="178" t="s">
        <v>24042</v>
      </c>
      <c r="N2475" s="183">
        <f>Emissions!P2476</f>
        <v>1.7889409980627808</v>
      </c>
      <c r="O2475" s="183" t="str">
        <f>Emissions!Q2476</f>
        <v>LB</v>
      </c>
      <c r="P2475" s="172">
        <f t="shared" si="38"/>
        <v>2.8531061514364551E-2</v>
      </c>
      <c r="Q2475" s="178" t="str">
        <f>Emissions!S2476</f>
        <v xml:space="preserve">LB </v>
      </c>
      <c r="R2475" s="178" t="str">
        <f>Emissions!T2476</f>
        <v xml:space="preserve">LB </v>
      </c>
      <c r="S2475" s="178" t="s">
        <v>24045</v>
      </c>
      <c r="T2475" s="178">
        <v>7439976</v>
      </c>
      <c r="U2475" s="178" t="s">
        <v>24043</v>
      </c>
      <c r="V2475" s="178">
        <v>8</v>
      </c>
      <c r="W2475" s="178">
        <f>Emissions!W2476</f>
        <v>5.1040385661297913E-2</v>
      </c>
      <c r="X2475" s="178" t="str">
        <f>Emissions!X2476</f>
        <v>LB</v>
      </c>
    </row>
    <row r="2476" spans="1:24" x14ac:dyDescent="0.3">
      <c r="A2476" s="175" t="str">
        <f>Emissions!A2477</f>
        <v>47093</v>
      </c>
      <c r="B2476" s="175" t="str">
        <f>Emissions!B2477</f>
        <v>47</v>
      </c>
      <c r="C2476" s="175" t="str">
        <f>Emissions!F2477</f>
        <v>TN</v>
      </c>
      <c r="D2476" s="175" t="str">
        <f>Emissions!C2477</f>
        <v>093</v>
      </c>
      <c r="E2476" s="178" t="str">
        <f>Emissions!D2477</f>
        <v>Knox</v>
      </c>
      <c r="F2476" s="178" t="str">
        <f>Emissions!E2477</f>
        <v>County</v>
      </c>
      <c r="G2476" s="178">
        <v>2850001000</v>
      </c>
      <c r="H2476" s="178" t="s">
        <v>24044</v>
      </c>
      <c r="I2476" s="178" t="s">
        <v>24041</v>
      </c>
      <c r="J2476" s="178" t="s">
        <v>24046</v>
      </c>
      <c r="K2476" s="178">
        <v>2014</v>
      </c>
      <c r="L2476" s="178">
        <v>515</v>
      </c>
      <c r="M2476" s="178" t="s">
        <v>24042</v>
      </c>
      <c r="N2476" s="183">
        <f>Emissions!P2477</f>
        <v>44.94079428494755</v>
      </c>
      <c r="O2476" s="183" t="str">
        <f>Emissions!Q2477</f>
        <v>LB</v>
      </c>
      <c r="P2476" s="172">
        <f t="shared" si="38"/>
        <v>2.853106151436454E-2</v>
      </c>
      <c r="Q2476" s="178" t="str">
        <f>Emissions!S2477</f>
        <v xml:space="preserve">LB </v>
      </c>
      <c r="R2476" s="178" t="str">
        <f>Emissions!T2477</f>
        <v xml:space="preserve">LB </v>
      </c>
      <c r="S2476" s="178" t="s">
        <v>24045</v>
      </c>
      <c r="T2476" s="178">
        <v>7439976</v>
      </c>
      <c r="U2476" s="178" t="s">
        <v>24043</v>
      </c>
      <c r="V2476" s="178">
        <v>8</v>
      </c>
      <c r="W2476" s="178">
        <f>Emissions!W2477</f>
        <v>1.282208566248241</v>
      </c>
      <c r="X2476" s="178" t="str">
        <f>Emissions!X2477</f>
        <v>LB</v>
      </c>
    </row>
    <row r="2477" spans="1:24" x14ac:dyDescent="0.3">
      <c r="A2477" s="175" t="str">
        <f>Emissions!A2478</f>
        <v>47095</v>
      </c>
      <c r="B2477" s="175" t="str">
        <f>Emissions!B2478</f>
        <v>47</v>
      </c>
      <c r="C2477" s="175" t="str">
        <f>Emissions!F2478</f>
        <v>TN</v>
      </c>
      <c r="D2477" s="175" t="str">
        <f>Emissions!C2478</f>
        <v>095</v>
      </c>
      <c r="E2477" s="178" t="str">
        <f>Emissions!D2478</f>
        <v>Lake</v>
      </c>
      <c r="F2477" s="178" t="str">
        <f>Emissions!E2478</f>
        <v>County</v>
      </c>
      <c r="G2477" s="178">
        <v>2850001000</v>
      </c>
      <c r="H2477" s="178" t="s">
        <v>24044</v>
      </c>
      <c r="I2477" s="178" t="s">
        <v>24041</v>
      </c>
      <c r="J2477" s="178" t="s">
        <v>24046</v>
      </c>
      <c r="K2477" s="178">
        <v>2014</v>
      </c>
      <c r="L2477" s="178">
        <v>515</v>
      </c>
      <c r="M2477" s="178" t="s">
        <v>24042</v>
      </c>
      <c r="N2477" s="183">
        <f>Emissions!P2478</f>
        <v>0.76439939281130409</v>
      </c>
      <c r="O2477" s="183" t="str">
        <f>Emissions!Q2478</f>
        <v>LB</v>
      </c>
      <c r="P2477" s="172">
        <f t="shared" si="38"/>
        <v>2.8531061514364547E-2</v>
      </c>
      <c r="Q2477" s="178" t="str">
        <f>Emissions!S2478</f>
        <v xml:space="preserve">LB </v>
      </c>
      <c r="R2477" s="178" t="str">
        <f>Emissions!T2478</f>
        <v xml:space="preserve">LB </v>
      </c>
      <c r="S2477" s="178" t="s">
        <v>24045</v>
      </c>
      <c r="T2477" s="178">
        <v>7439976</v>
      </c>
      <c r="U2477" s="178" t="s">
        <v>24043</v>
      </c>
      <c r="V2477" s="178">
        <v>8</v>
      </c>
      <c r="W2477" s="178">
        <f>Emissions!W2478</f>
        <v>2.1809126097842226E-2</v>
      </c>
      <c r="X2477" s="178" t="str">
        <f>Emissions!X2478</f>
        <v>LB</v>
      </c>
    </row>
    <row r="2478" spans="1:24" x14ac:dyDescent="0.3">
      <c r="A2478" s="175" t="str">
        <f>Emissions!A2479</f>
        <v>47097</v>
      </c>
      <c r="B2478" s="175" t="str">
        <f>Emissions!B2479</f>
        <v>47</v>
      </c>
      <c r="C2478" s="175" t="str">
        <f>Emissions!F2479</f>
        <v>TN</v>
      </c>
      <c r="D2478" s="175" t="str">
        <f>Emissions!C2479</f>
        <v>097</v>
      </c>
      <c r="E2478" s="178" t="str">
        <f>Emissions!D2479</f>
        <v>Lauderdale</v>
      </c>
      <c r="F2478" s="178" t="str">
        <f>Emissions!E2479</f>
        <v>County</v>
      </c>
      <c r="G2478" s="178">
        <v>2850001000</v>
      </c>
      <c r="H2478" s="178" t="s">
        <v>24044</v>
      </c>
      <c r="I2478" s="178" t="s">
        <v>24041</v>
      </c>
      <c r="J2478" s="178" t="s">
        <v>24046</v>
      </c>
      <c r="K2478" s="178">
        <v>2014</v>
      </c>
      <c r="L2478" s="178">
        <v>515</v>
      </c>
      <c r="M2478" s="178" t="s">
        <v>24042</v>
      </c>
      <c r="N2478" s="183">
        <f>Emissions!P2479</f>
        <v>2.7428625571955356</v>
      </c>
      <c r="O2478" s="183" t="str">
        <f>Emissions!Q2479</f>
        <v>LB</v>
      </c>
      <c r="P2478" s="172">
        <f t="shared" si="38"/>
        <v>2.8531061514364544E-2</v>
      </c>
      <c r="Q2478" s="178" t="str">
        <f>Emissions!S2479</f>
        <v xml:space="preserve">LB </v>
      </c>
      <c r="R2478" s="178" t="str">
        <f>Emissions!T2479</f>
        <v xml:space="preserve">LB </v>
      </c>
      <c r="S2478" s="178" t="s">
        <v>24045</v>
      </c>
      <c r="T2478" s="178">
        <v>7439976</v>
      </c>
      <c r="U2478" s="178" t="s">
        <v>24043</v>
      </c>
      <c r="V2478" s="178">
        <v>8</v>
      </c>
      <c r="W2478" s="178">
        <f>Emissions!W2479</f>
        <v>7.8256780344793067E-2</v>
      </c>
      <c r="X2478" s="178" t="str">
        <f>Emissions!X2479</f>
        <v>LB</v>
      </c>
    </row>
    <row r="2479" spans="1:24" x14ac:dyDescent="0.3">
      <c r="A2479" s="175" t="str">
        <f>Emissions!A2480</f>
        <v>47099</v>
      </c>
      <c r="B2479" s="175" t="str">
        <f>Emissions!B2480</f>
        <v>47</v>
      </c>
      <c r="C2479" s="175" t="str">
        <f>Emissions!F2480</f>
        <v>TN</v>
      </c>
      <c r="D2479" s="175" t="str">
        <f>Emissions!C2480</f>
        <v>099</v>
      </c>
      <c r="E2479" s="178" t="str">
        <f>Emissions!D2480</f>
        <v>Lawrence</v>
      </c>
      <c r="F2479" s="178" t="str">
        <f>Emissions!E2480</f>
        <v>County</v>
      </c>
      <c r="G2479" s="178">
        <v>2850001000</v>
      </c>
      <c r="H2479" s="178" t="s">
        <v>24044</v>
      </c>
      <c r="I2479" s="178" t="s">
        <v>24041</v>
      </c>
      <c r="J2479" s="178" t="s">
        <v>24046</v>
      </c>
      <c r="K2479" s="178">
        <v>2014</v>
      </c>
      <c r="L2479" s="178">
        <v>515</v>
      </c>
      <c r="M2479" s="178" t="s">
        <v>24042</v>
      </c>
      <c r="N2479" s="183">
        <f>Emissions!P2480</f>
        <v>4.2345983398905869</v>
      </c>
      <c r="O2479" s="183" t="str">
        <f>Emissions!Q2480</f>
        <v>LB</v>
      </c>
      <c r="P2479" s="172">
        <f t="shared" si="38"/>
        <v>2.8531061514364547E-2</v>
      </c>
      <c r="Q2479" s="178" t="str">
        <f>Emissions!S2480</f>
        <v xml:space="preserve">LB </v>
      </c>
      <c r="R2479" s="178" t="str">
        <f>Emissions!T2480</f>
        <v xml:space="preserve">LB </v>
      </c>
      <c r="S2479" s="178" t="s">
        <v>24045</v>
      </c>
      <c r="T2479" s="178">
        <v>7439976</v>
      </c>
      <c r="U2479" s="178" t="s">
        <v>24043</v>
      </c>
      <c r="V2479" s="178">
        <v>8</v>
      </c>
      <c r="W2479" s="178">
        <f>Emissions!W2480</f>
        <v>0.12081758572404433</v>
      </c>
      <c r="X2479" s="178" t="str">
        <f>Emissions!X2480</f>
        <v>LB</v>
      </c>
    </row>
    <row r="2480" spans="1:24" x14ac:dyDescent="0.3">
      <c r="A2480" s="175" t="str">
        <f>Emissions!A2481</f>
        <v>47101</v>
      </c>
      <c r="B2480" s="175" t="str">
        <f>Emissions!B2481</f>
        <v>47</v>
      </c>
      <c r="C2480" s="175" t="str">
        <f>Emissions!F2481</f>
        <v>TN</v>
      </c>
      <c r="D2480" s="175" t="str">
        <f>Emissions!C2481</f>
        <v>101</v>
      </c>
      <c r="E2480" s="178" t="str">
        <f>Emissions!D2481</f>
        <v>Lewis</v>
      </c>
      <c r="F2480" s="178" t="str">
        <f>Emissions!E2481</f>
        <v>County</v>
      </c>
      <c r="G2480" s="178">
        <v>2850001000</v>
      </c>
      <c r="H2480" s="178" t="s">
        <v>24044</v>
      </c>
      <c r="I2480" s="178" t="s">
        <v>24041</v>
      </c>
      <c r="J2480" s="178" t="s">
        <v>24046</v>
      </c>
      <c r="K2480" s="178">
        <v>2014</v>
      </c>
      <c r="L2480" s="178">
        <v>515</v>
      </c>
      <c r="M2480" s="178" t="s">
        <v>24042</v>
      </c>
      <c r="N2480" s="183">
        <f>Emissions!P2481</f>
        <v>1.1926273320418539</v>
      </c>
      <c r="O2480" s="183" t="str">
        <f>Emissions!Q2481</f>
        <v>LB</v>
      </c>
      <c r="P2480" s="172">
        <f t="shared" si="38"/>
        <v>2.8531061514364544E-2</v>
      </c>
      <c r="Q2480" s="178" t="str">
        <f>Emissions!S2481</f>
        <v xml:space="preserve">LB </v>
      </c>
      <c r="R2480" s="178" t="str">
        <f>Emissions!T2481</f>
        <v xml:space="preserve">LB </v>
      </c>
      <c r="S2480" s="178" t="s">
        <v>24045</v>
      </c>
      <c r="T2480" s="178">
        <v>7439976</v>
      </c>
      <c r="U2480" s="178" t="s">
        <v>24043</v>
      </c>
      <c r="V2480" s="178">
        <v>8</v>
      </c>
      <c r="W2480" s="178">
        <f>Emissions!W2481</f>
        <v>3.4026923774198602E-2</v>
      </c>
      <c r="X2480" s="178" t="str">
        <f>Emissions!X2481</f>
        <v>LB</v>
      </c>
    </row>
    <row r="2481" spans="1:24" x14ac:dyDescent="0.3">
      <c r="A2481" s="175" t="str">
        <f>Emissions!A2482</f>
        <v>47103</v>
      </c>
      <c r="B2481" s="175" t="str">
        <f>Emissions!B2482</f>
        <v>47</v>
      </c>
      <c r="C2481" s="175" t="str">
        <f>Emissions!F2482</f>
        <v>TN</v>
      </c>
      <c r="D2481" s="175" t="str">
        <f>Emissions!C2482</f>
        <v>103</v>
      </c>
      <c r="E2481" s="178" t="str">
        <f>Emissions!D2482</f>
        <v>Lincoln</v>
      </c>
      <c r="F2481" s="178" t="str">
        <f>Emissions!E2482</f>
        <v>County</v>
      </c>
      <c r="G2481" s="178">
        <v>2850001000</v>
      </c>
      <c r="H2481" s="178" t="s">
        <v>24044</v>
      </c>
      <c r="I2481" s="178" t="s">
        <v>24041</v>
      </c>
      <c r="J2481" s="178" t="s">
        <v>24046</v>
      </c>
      <c r="K2481" s="178">
        <v>2014</v>
      </c>
      <c r="L2481" s="178">
        <v>515</v>
      </c>
      <c r="M2481" s="178" t="s">
        <v>24042</v>
      </c>
      <c r="N2481" s="183">
        <f>Emissions!P2482</f>
        <v>3.369427647227603</v>
      </c>
      <c r="O2481" s="183" t="str">
        <f>Emissions!Q2482</f>
        <v>LB</v>
      </c>
      <c r="P2481" s="172">
        <f t="shared" si="38"/>
        <v>2.8531061514364547E-2</v>
      </c>
      <c r="Q2481" s="178" t="str">
        <f>Emissions!S2482</f>
        <v xml:space="preserve">LB </v>
      </c>
      <c r="R2481" s="178" t="str">
        <f>Emissions!T2482</f>
        <v xml:space="preserve">LB </v>
      </c>
      <c r="S2481" s="178" t="s">
        <v>24045</v>
      </c>
      <c r="T2481" s="178">
        <v>7439976</v>
      </c>
      <c r="U2481" s="178" t="s">
        <v>24043</v>
      </c>
      <c r="V2481" s="178">
        <v>8</v>
      </c>
      <c r="W2481" s="178">
        <f>Emissions!W2482</f>
        <v>9.6133347471251351E-2</v>
      </c>
      <c r="X2481" s="178" t="str">
        <f>Emissions!X2482</f>
        <v>LB</v>
      </c>
    </row>
    <row r="2482" spans="1:24" x14ac:dyDescent="0.3">
      <c r="A2482" s="175" t="str">
        <f>Emissions!A2483</f>
        <v>47105</v>
      </c>
      <c r="B2482" s="175" t="str">
        <f>Emissions!B2483</f>
        <v>47</v>
      </c>
      <c r="C2482" s="175" t="str">
        <f>Emissions!F2483</f>
        <v>TN</v>
      </c>
      <c r="D2482" s="175" t="str">
        <f>Emissions!C2483</f>
        <v>105</v>
      </c>
      <c r="E2482" s="178" t="str">
        <f>Emissions!D2483</f>
        <v>Loudon</v>
      </c>
      <c r="F2482" s="178" t="str">
        <f>Emissions!E2483</f>
        <v>County</v>
      </c>
      <c r="G2482" s="178">
        <v>2850001000</v>
      </c>
      <c r="H2482" s="178" t="s">
        <v>24044</v>
      </c>
      <c r="I2482" s="178" t="s">
        <v>24041</v>
      </c>
      <c r="J2482" s="178" t="s">
        <v>24046</v>
      </c>
      <c r="K2482" s="178">
        <v>2014</v>
      </c>
      <c r="L2482" s="178">
        <v>515</v>
      </c>
      <c r="M2482" s="178" t="s">
        <v>24042</v>
      </c>
      <c r="N2482" s="183">
        <f>Emissions!P2483</f>
        <v>5.0857451936080098</v>
      </c>
      <c r="O2482" s="183" t="str">
        <f>Emissions!Q2483</f>
        <v>LB</v>
      </c>
      <c r="P2482" s="172">
        <f t="shared" si="38"/>
        <v>2.8531061514364547E-2</v>
      </c>
      <c r="Q2482" s="178" t="str">
        <f>Emissions!S2483</f>
        <v xml:space="preserve">LB </v>
      </c>
      <c r="R2482" s="178" t="str">
        <f>Emissions!T2483</f>
        <v xml:space="preserve">LB </v>
      </c>
      <c r="S2482" s="178" t="s">
        <v>24045</v>
      </c>
      <c r="T2482" s="178">
        <v>7439976</v>
      </c>
      <c r="U2482" s="178" t="s">
        <v>24043</v>
      </c>
      <c r="V2482" s="178">
        <v>8</v>
      </c>
      <c r="W2482" s="178">
        <f>Emissions!W2483</f>
        <v>0.14510170896521396</v>
      </c>
      <c r="X2482" s="178" t="str">
        <f>Emissions!X2483</f>
        <v>LB</v>
      </c>
    </row>
    <row r="2483" spans="1:24" x14ac:dyDescent="0.3">
      <c r="A2483" s="175" t="str">
        <f>Emissions!A2484</f>
        <v>47107</v>
      </c>
      <c r="B2483" s="175" t="str">
        <f>Emissions!B2484</f>
        <v>47</v>
      </c>
      <c r="C2483" s="175" t="str">
        <f>Emissions!F2484</f>
        <v>TN</v>
      </c>
      <c r="D2483" s="175" t="str">
        <f>Emissions!C2484</f>
        <v>107</v>
      </c>
      <c r="E2483" s="178" t="str">
        <f>Emissions!D2484</f>
        <v>McMinn</v>
      </c>
      <c r="F2483" s="178" t="str">
        <f>Emissions!E2484</f>
        <v>County</v>
      </c>
      <c r="G2483" s="178">
        <v>2850001000</v>
      </c>
      <c r="H2483" s="178" t="s">
        <v>24044</v>
      </c>
      <c r="I2483" s="178" t="s">
        <v>24041</v>
      </c>
      <c r="J2483" s="178" t="s">
        <v>24046</v>
      </c>
      <c r="K2483" s="178">
        <v>2014</v>
      </c>
      <c r="L2483" s="178">
        <v>515</v>
      </c>
      <c r="M2483" s="178" t="s">
        <v>24042</v>
      </c>
      <c r="N2483" s="183">
        <f>Emissions!P2484</f>
        <v>5.2715610596367046</v>
      </c>
      <c r="O2483" s="183" t="str">
        <f>Emissions!Q2484</f>
        <v>LB</v>
      </c>
      <c r="P2483" s="172">
        <f t="shared" si="38"/>
        <v>2.8531061514364547E-2</v>
      </c>
      <c r="Q2483" s="178" t="str">
        <f>Emissions!S2484</f>
        <v xml:space="preserve">LB </v>
      </c>
      <c r="R2483" s="178" t="str">
        <f>Emissions!T2484</f>
        <v xml:space="preserve">LB </v>
      </c>
      <c r="S2483" s="178" t="s">
        <v>24045</v>
      </c>
      <c r="T2483" s="178">
        <v>7439976</v>
      </c>
      <c r="U2483" s="178" t="s">
        <v>24043</v>
      </c>
      <c r="V2483" s="178">
        <v>8</v>
      </c>
      <c r="W2483" s="178">
        <f>Emissions!W2484</f>
        <v>0.15040323286922358</v>
      </c>
      <c r="X2483" s="178" t="str">
        <f>Emissions!X2484</f>
        <v>LB</v>
      </c>
    </row>
    <row r="2484" spans="1:24" x14ac:dyDescent="0.3">
      <c r="A2484" s="175" t="str">
        <f>Emissions!A2485</f>
        <v>47109</v>
      </c>
      <c r="B2484" s="175" t="str">
        <f>Emissions!B2485</f>
        <v>47</v>
      </c>
      <c r="C2484" s="175" t="str">
        <f>Emissions!F2485</f>
        <v>TN</v>
      </c>
      <c r="D2484" s="175" t="str">
        <f>Emissions!C2485</f>
        <v>109</v>
      </c>
      <c r="E2484" s="178" t="str">
        <f>Emissions!D2485</f>
        <v>McNairy</v>
      </c>
      <c r="F2484" s="178" t="str">
        <f>Emissions!E2485</f>
        <v>County</v>
      </c>
      <c r="G2484" s="178">
        <v>2850001000</v>
      </c>
      <c r="H2484" s="178" t="s">
        <v>24044</v>
      </c>
      <c r="I2484" s="178" t="s">
        <v>24041</v>
      </c>
      <c r="J2484" s="178" t="s">
        <v>24046</v>
      </c>
      <c r="K2484" s="178">
        <v>2014</v>
      </c>
      <c r="L2484" s="178">
        <v>515</v>
      </c>
      <c r="M2484" s="178" t="s">
        <v>24042</v>
      </c>
      <c r="N2484" s="183">
        <f>Emissions!P2485</f>
        <v>2.6311726970219533</v>
      </c>
      <c r="O2484" s="183" t="str">
        <f>Emissions!Q2485</f>
        <v>LB</v>
      </c>
      <c r="P2484" s="172">
        <f t="shared" si="38"/>
        <v>2.8531061514364547E-2</v>
      </c>
      <c r="Q2484" s="178" t="str">
        <f>Emissions!S2485</f>
        <v xml:space="preserve">LB </v>
      </c>
      <c r="R2484" s="178" t="str">
        <f>Emissions!T2485</f>
        <v xml:space="preserve">LB </v>
      </c>
      <c r="S2484" s="178" t="s">
        <v>24045</v>
      </c>
      <c r="T2484" s="178">
        <v>7439976</v>
      </c>
      <c r="U2484" s="178" t="s">
        <v>24043</v>
      </c>
      <c r="V2484" s="178">
        <v>8</v>
      </c>
      <c r="W2484" s="178">
        <f>Emissions!W2485</f>
        <v>7.5070150073649825E-2</v>
      </c>
      <c r="X2484" s="178" t="str">
        <f>Emissions!X2485</f>
        <v>LB</v>
      </c>
    </row>
    <row r="2485" spans="1:24" x14ac:dyDescent="0.3">
      <c r="A2485" s="175" t="str">
        <f>Emissions!A2486</f>
        <v>47111</v>
      </c>
      <c r="B2485" s="175" t="str">
        <f>Emissions!B2486</f>
        <v>47</v>
      </c>
      <c r="C2485" s="175" t="str">
        <f>Emissions!F2486</f>
        <v>TN</v>
      </c>
      <c r="D2485" s="175" t="str">
        <f>Emissions!C2486</f>
        <v>111</v>
      </c>
      <c r="E2485" s="178" t="str">
        <f>Emissions!D2486</f>
        <v>Macon</v>
      </c>
      <c r="F2485" s="178" t="str">
        <f>Emissions!E2486</f>
        <v>County</v>
      </c>
      <c r="G2485" s="178">
        <v>2850001000</v>
      </c>
      <c r="H2485" s="178" t="s">
        <v>24044</v>
      </c>
      <c r="I2485" s="178" t="s">
        <v>24041</v>
      </c>
      <c r="J2485" s="178" t="s">
        <v>24046</v>
      </c>
      <c r="K2485" s="178">
        <v>2014</v>
      </c>
      <c r="L2485" s="178">
        <v>515</v>
      </c>
      <c r="M2485" s="178" t="s">
        <v>24042</v>
      </c>
      <c r="N2485" s="183">
        <f>Emissions!P2486</f>
        <v>2.3042169090339963</v>
      </c>
      <c r="O2485" s="183" t="str">
        <f>Emissions!Q2486</f>
        <v>LB</v>
      </c>
      <c r="P2485" s="172">
        <f t="shared" si="38"/>
        <v>2.8531061514364547E-2</v>
      </c>
      <c r="Q2485" s="178" t="str">
        <f>Emissions!S2486</f>
        <v xml:space="preserve">LB </v>
      </c>
      <c r="R2485" s="178" t="str">
        <f>Emissions!T2486</f>
        <v xml:space="preserve">LB </v>
      </c>
      <c r="S2485" s="178" t="s">
        <v>24045</v>
      </c>
      <c r="T2485" s="178">
        <v>7439976</v>
      </c>
      <c r="U2485" s="178" t="s">
        <v>24043</v>
      </c>
      <c r="V2485" s="178">
        <v>8</v>
      </c>
      <c r="W2485" s="178">
        <f>Emissions!W2486</f>
        <v>6.5741754374087885E-2</v>
      </c>
      <c r="X2485" s="178" t="str">
        <f>Emissions!X2486</f>
        <v>LB</v>
      </c>
    </row>
    <row r="2486" spans="1:24" x14ac:dyDescent="0.3">
      <c r="A2486" s="175" t="str">
        <f>Emissions!A2487</f>
        <v>47113</v>
      </c>
      <c r="B2486" s="175" t="str">
        <f>Emissions!B2487</f>
        <v>47</v>
      </c>
      <c r="C2486" s="175" t="str">
        <f>Emissions!F2487</f>
        <v>TN</v>
      </c>
      <c r="D2486" s="175" t="str">
        <f>Emissions!C2487</f>
        <v>113</v>
      </c>
      <c r="E2486" s="178" t="str">
        <f>Emissions!D2487</f>
        <v>Madison</v>
      </c>
      <c r="F2486" s="178" t="str">
        <f>Emissions!E2487</f>
        <v>County</v>
      </c>
      <c r="G2486" s="178">
        <v>2850001000</v>
      </c>
      <c r="H2486" s="178" t="s">
        <v>24044</v>
      </c>
      <c r="I2486" s="178" t="s">
        <v>24041</v>
      </c>
      <c r="J2486" s="178" t="s">
        <v>24046</v>
      </c>
      <c r="K2486" s="178">
        <v>2014</v>
      </c>
      <c r="L2486" s="178">
        <v>515</v>
      </c>
      <c r="M2486" s="178" t="s">
        <v>24042</v>
      </c>
      <c r="N2486" s="183">
        <f>Emissions!P2487</f>
        <v>9.8345175714098048</v>
      </c>
      <c r="O2486" s="183" t="str">
        <f>Emissions!Q2487</f>
        <v>LB</v>
      </c>
      <c r="P2486" s="172">
        <f t="shared" si="38"/>
        <v>2.8531061514364544E-2</v>
      </c>
      <c r="Q2486" s="178" t="str">
        <f>Emissions!S2487</f>
        <v xml:space="preserve">LB </v>
      </c>
      <c r="R2486" s="178" t="str">
        <f>Emissions!T2487</f>
        <v xml:space="preserve">LB </v>
      </c>
      <c r="S2486" s="178" t="s">
        <v>24045</v>
      </c>
      <c r="T2486" s="178">
        <v>7439976</v>
      </c>
      <c r="U2486" s="178" t="s">
        <v>24043</v>
      </c>
      <c r="V2486" s="178">
        <v>8</v>
      </c>
      <c r="W2486" s="178">
        <f>Emissions!W2487</f>
        <v>0.28058922579399215</v>
      </c>
      <c r="X2486" s="178" t="str">
        <f>Emissions!X2487</f>
        <v>LB</v>
      </c>
    </row>
    <row r="2487" spans="1:24" x14ac:dyDescent="0.3">
      <c r="A2487" s="175" t="str">
        <f>Emissions!A2488</f>
        <v>47115</v>
      </c>
      <c r="B2487" s="175" t="str">
        <f>Emissions!B2488</f>
        <v>47</v>
      </c>
      <c r="C2487" s="175" t="str">
        <f>Emissions!F2488</f>
        <v>TN</v>
      </c>
      <c r="D2487" s="175" t="str">
        <f>Emissions!C2488</f>
        <v>115</v>
      </c>
      <c r="E2487" s="178" t="str">
        <f>Emissions!D2488</f>
        <v>Marion</v>
      </c>
      <c r="F2487" s="178" t="str">
        <f>Emissions!E2488</f>
        <v>County</v>
      </c>
      <c r="G2487" s="178">
        <v>2850001000</v>
      </c>
      <c r="H2487" s="178" t="s">
        <v>24044</v>
      </c>
      <c r="I2487" s="178" t="s">
        <v>24041</v>
      </c>
      <c r="J2487" s="178" t="s">
        <v>24046</v>
      </c>
      <c r="K2487" s="178">
        <v>2014</v>
      </c>
      <c r="L2487" s="178">
        <v>515</v>
      </c>
      <c r="M2487" s="178" t="s">
        <v>24042</v>
      </c>
      <c r="N2487" s="183">
        <f>Emissions!P2488</f>
        <v>2.8455370923326844</v>
      </c>
      <c r="O2487" s="183" t="str">
        <f>Emissions!Q2488</f>
        <v>LB</v>
      </c>
      <c r="P2487" s="172">
        <f t="shared" si="38"/>
        <v>2.8531061514364547E-2</v>
      </c>
      <c r="Q2487" s="178" t="str">
        <f>Emissions!S2488</f>
        <v xml:space="preserve">LB </v>
      </c>
      <c r="R2487" s="178" t="str">
        <f>Emissions!T2488</f>
        <v xml:space="preserve">LB </v>
      </c>
      <c r="S2487" s="178" t="s">
        <v>24045</v>
      </c>
      <c r="T2487" s="178">
        <v>7439976</v>
      </c>
      <c r="U2487" s="178" t="s">
        <v>24043</v>
      </c>
      <c r="V2487" s="178">
        <v>8</v>
      </c>
      <c r="W2487" s="178">
        <f>Emissions!W2488</f>
        <v>8.1186193822749844E-2</v>
      </c>
      <c r="X2487" s="178" t="str">
        <f>Emissions!X2488</f>
        <v>LB</v>
      </c>
    </row>
    <row r="2488" spans="1:24" x14ac:dyDescent="0.3">
      <c r="A2488" s="175" t="str">
        <f>Emissions!A2489</f>
        <v>47117</v>
      </c>
      <c r="B2488" s="175" t="str">
        <f>Emissions!B2489</f>
        <v>47</v>
      </c>
      <c r="C2488" s="175" t="str">
        <f>Emissions!F2489</f>
        <v>TN</v>
      </c>
      <c r="D2488" s="175" t="str">
        <f>Emissions!C2489</f>
        <v>117</v>
      </c>
      <c r="E2488" s="178" t="str">
        <f>Emissions!D2489</f>
        <v>Marshall</v>
      </c>
      <c r="F2488" s="178" t="str">
        <f>Emissions!E2489</f>
        <v>County</v>
      </c>
      <c r="G2488" s="178">
        <v>2850001000</v>
      </c>
      <c r="H2488" s="178" t="s">
        <v>24044</v>
      </c>
      <c r="I2488" s="178" t="s">
        <v>24041</v>
      </c>
      <c r="J2488" s="178" t="s">
        <v>24046</v>
      </c>
      <c r="K2488" s="178">
        <v>2014</v>
      </c>
      <c r="L2488" s="178">
        <v>515</v>
      </c>
      <c r="M2488" s="178" t="s">
        <v>24042</v>
      </c>
      <c r="N2488" s="183">
        <f>Emissions!P2489</f>
        <v>3.1322244284912419</v>
      </c>
      <c r="O2488" s="183" t="str">
        <f>Emissions!Q2489</f>
        <v>LB</v>
      </c>
      <c r="P2488" s="172">
        <f t="shared" si="38"/>
        <v>2.8531061514364544E-2</v>
      </c>
      <c r="Q2488" s="178" t="str">
        <f>Emissions!S2489</f>
        <v xml:space="preserve">LB </v>
      </c>
      <c r="R2488" s="178" t="str">
        <f>Emissions!T2489</f>
        <v xml:space="preserve">LB </v>
      </c>
      <c r="S2488" s="178" t="s">
        <v>24045</v>
      </c>
      <c r="T2488" s="178">
        <v>7439976</v>
      </c>
      <c r="U2488" s="178" t="s">
        <v>24043</v>
      </c>
      <c r="V2488" s="178">
        <v>8</v>
      </c>
      <c r="W2488" s="178">
        <f>Emissions!W2489</f>
        <v>8.9365687846078956E-2</v>
      </c>
      <c r="X2488" s="178" t="str">
        <f>Emissions!X2489</f>
        <v>LB</v>
      </c>
    </row>
    <row r="2489" spans="1:24" x14ac:dyDescent="0.3">
      <c r="A2489" s="175" t="str">
        <f>Emissions!A2490</f>
        <v>47119</v>
      </c>
      <c r="B2489" s="175" t="str">
        <f>Emissions!B2490</f>
        <v>47</v>
      </c>
      <c r="C2489" s="175" t="str">
        <f>Emissions!F2490</f>
        <v>TN</v>
      </c>
      <c r="D2489" s="175" t="str">
        <f>Emissions!C2490</f>
        <v>119</v>
      </c>
      <c r="E2489" s="178" t="str">
        <f>Emissions!D2490</f>
        <v>Maury</v>
      </c>
      <c r="F2489" s="178" t="str">
        <f>Emissions!E2490</f>
        <v>County</v>
      </c>
      <c r="G2489" s="178">
        <v>2850001000</v>
      </c>
      <c r="H2489" s="178" t="s">
        <v>24044</v>
      </c>
      <c r="I2489" s="178" t="s">
        <v>24041</v>
      </c>
      <c r="J2489" s="178" t="s">
        <v>24046</v>
      </c>
      <c r="K2489" s="178">
        <v>2014</v>
      </c>
      <c r="L2489" s="178">
        <v>515</v>
      </c>
      <c r="M2489" s="178" t="s">
        <v>24042</v>
      </c>
      <c r="N2489" s="183">
        <f>Emissions!P2490</f>
        <v>8.5660613387837348</v>
      </c>
      <c r="O2489" s="183" t="str">
        <f>Emissions!Q2490</f>
        <v>LB</v>
      </c>
      <c r="P2489" s="172">
        <f t="shared" si="38"/>
        <v>2.8531061514364544E-2</v>
      </c>
      <c r="Q2489" s="178" t="str">
        <f>Emissions!S2490</f>
        <v xml:space="preserve">LB </v>
      </c>
      <c r="R2489" s="178" t="str">
        <f>Emissions!T2490</f>
        <v xml:space="preserve">LB </v>
      </c>
      <c r="S2489" s="178" t="s">
        <v>24045</v>
      </c>
      <c r="T2489" s="178">
        <v>7439976</v>
      </c>
      <c r="U2489" s="178" t="s">
        <v>24043</v>
      </c>
      <c r="V2489" s="178">
        <v>8</v>
      </c>
      <c r="W2489" s="178">
        <f>Emissions!W2490</f>
        <v>0.24439882299265864</v>
      </c>
      <c r="X2489" s="178" t="str">
        <f>Emissions!X2490</f>
        <v>LB</v>
      </c>
    </row>
    <row r="2490" spans="1:24" x14ac:dyDescent="0.3">
      <c r="A2490" s="175" t="str">
        <f>Emissions!A2491</f>
        <v>47121</v>
      </c>
      <c r="B2490" s="175" t="str">
        <f>Emissions!B2491</f>
        <v>47</v>
      </c>
      <c r="C2490" s="175" t="str">
        <f>Emissions!F2491</f>
        <v>TN</v>
      </c>
      <c r="D2490" s="175" t="str">
        <f>Emissions!C2491</f>
        <v>121</v>
      </c>
      <c r="E2490" s="178" t="str">
        <f>Emissions!D2491</f>
        <v>Meigs</v>
      </c>
      <c r="F2490" s="178" t="str">
        <f>Emissions!E2491</f>
        <v>County</v>
      </c>
      <c r="G2490" s="178">
        <v>2850001000</v>
      </c>
      <c r="H2490" s="178" t="s">
        <v>24044</v>
      </c>
      <c r="I2490" s="178" t="s">
        <v>24041</v>
      </c>
      <c r="J2490" s="178" t="s">
        <v>24046</v>
      </c>
      <c r="K2490" s="178">
        <v>2014</v>
      </c>
      <c r="L2490" s="178">
        <v>515</v>
      </c>
      <c r="M2490" s="178" t="s">
        <v>24042</v>
      </c>
      <c r="N2490" s="183">
        <f>Emissions!P2491</f>
        <v>1.172092425014424</v>
      </c>
      <c r="O2490" s="183" t="str">
        <f>Emissions!Q2491</f>
        <v>LB</v>
      </c>
      <c r="P2490" s="172">
        <f t="shared" si="38"/>
        <v>2.8531061514364551E-2</v>
      </c>
      <c r="Q2490" s="178" t="str">
        <f>Emissions!S2491</f>
        <v xml:space="preserve">LB </v>
      </c>
      <c r="R2490" s="178" t="str">
        <f>Emissions!T2491</f>
        <v xml:space="preserve">LB </v>
      </c>
      <c r="S2490" s="178" t="s">
        <v>24045</v>
      </c>
      <c r="T2490" s="178">
        <v>7439976</v>
      </c>
      <c r="U2490" s="178" t="s">
        <v>24043</v>
      </c>
      <c r="V2490" s="178">
        <v>8</v>
      </c>
      <c r="W2490" s="178">
        <f>Emissions!W2491</f>
        <v>3.344104107860725E-2</v>
      </c>
      <c r="X2490" s="178" t="str">
        <f>Emissions!X2491</f>
        <v>LB</v>
      </c>
    </row>
    <row r="2491" spans="1:24" x14ac:dyDescent="0.3">
      <c r="A2491" s="175" t="str">
        <f>Emissions!A2492</f>
        <v>47123</v>
      </c>
      <c r="B2491" s="175" t="str">
        <f>Emissions!B2492</f>
        <v>47</v>
      </c>
      <c r="C2491" s="175" t="str">
        <f>Emissions!F2492</f>
        <v>TN</v>
      </c>
      <c r="D2491" s="175" t="str">
        <f>Emissions!C2492</f>
        <v>123</v>
      </c>
      <c r="E2491" s="178" t="str">
        <f>Emissions!D2492</f>
        <v>Monroe</v>
      </c>
      <c r="F2491" s="178" t="str">
        <f>Emissions!E2492</f>
        <v>County</v>
      </c>
      <c r="G2491" s="178">
        <v>2850001000</v>
      </c>
      <c r="H2491" s="178" t="s">
        <v>24044</v>
      </c>
      <c r="I2491" s="178" t="s">
        <v>24041</v>
      </c>
      <c r="J2491" s="178" t="s">
        <v>24046</v>
      </c>
      <c r="K2491" s="178">
        <v>2014</v>
      </c>
      <c r="L2491" s="178">
        <v>515</v>
      </c>
      <c r="M2491" s="178" t="s">
        <v>24042</v>
      </c>
      <c r="N2491" s="183">
        <f>Emissions!P2492</f>
        <v>4.5310021930328555</v>
      </c>
      <c r="O2491" s="183" t="str">
        <f>Emissions!Q2492</f>
        <v>LB</v>
      </c>
      <c r="P2491" s="172">
        <f t="shared" si="38"/>
        <v>2.8531061514364547E-2</v>
      </c>
      <c r="Q2491" s="178" t="str">
        <f>Emissions!S2492</f>
        <v xml:space="preserve">LB </v>
      </c>
      <c r="R2491" s="178" t="str">
        <f>Emissions!T2492</f>
        <v xml:space="preserve">LB </v>
      </c>
      <c r="S2491" s="178" t="s">
        <v>24045</v>
      </c>
      <c r="T2491" s="178">
        <v>7439976</v>
      </c>
      <c r="U2491" s="178" t="s">
        <v>24043</v>
      </c>
      <c r="V2491" s="178">
        <v>8</v>
      </c>
      <c r="W2491" s="178">
        <f>Emissions!W2492</f>
        <v>0.12927430229114106</v>
      </c>
      <c r="X2491" s="178" t="str">
        <f>Emissions!X2492</f>
        <v>LB</v>
      </c>
    </row>
    <row r="2492" spans="1:24" x14ac:dyDescent="0.3">
      <c r="A2492" s="175" t="str">
        <f>Emissions!A2493</f>
        <v>47125</v>
      </c>
      <c r="B2492" s="175" t="str">
        <f>Emissions!B2493</f>
        <v>47</v>
      </c>
      <c r="C2492" s="175" t="str">
        <f>Emissions!F2493</f>
        <v>TN</v>
      </c>
      <c r="D2492" s="175" t="str">
        <f>Emissions!C2493</f>
        <v>125</v>
      </c>
      <c r="E2492" s="178" t="str">
        <f>Emissions!D2493</f>
        <v>Montgomery</v>
      </c>
      <c r="F2492" s="178" t="str">
        <f>Emissions!E2493</f>
        <v>County</v>
      </c>
      <c r="G2492" s="178">
        <v>2850001000</v>
      </c>
      <c r="H2492" s="178" t="s">
        <v>24044</v>
      </c>
      <c r="I2492" s="178" t="s">
        <v>24041</v>
      </c>
      <c r="J2492" s="178" t="s">
        <v>24046</v>
      </c>
      <c r="K2492" s="178">
        <v>2014</v>
      </c>
      <c r="L2492" s="178">
        <v>515</v>
      </c>
      <c r="M2492" s="178" t="s">
        <v>24042</v>
      </c>
      <c r="N2492" s="183">
        <f>Emissions!P2493</f>
        <v>19.028446213841978</v>
      </c>
      <c r="O2492" s="183" t="str">
        <f>Emissions!Q2493</f>
        <v>LB</v>
      </c>
      <c r="P2492" s="172">
        <f t="shared" si="38"/>
        <v>2.8531061514364547E-2</v>
      </c>
      <c r="Q2492" s="178" t="str">
        <f>Emissions!S2493</f>
        <v xml:space="preserve">LB </v>
      </c>
      <c r="R2492" s="178" t="str">
        <f>Emissions!T2493</f>
        <v xml:space="preserve">LB </v>
      </c>
      <c r="S2492" s="178" t="s">
        <v>24045</v>
      </c>
      <c r="T2492" s="178">
        <v>7439976</v>
      </c>
      <c r="U2492" s="178" t="s">
        <v>24043</v>
      </c>
      <c r="V2492" s="178">
        <v>8</v>
      </c>
      <c r="W2492" s="178">
        <f>Emissions!W2493</f>
        <v>0.54290176944990265</v>
      </c>
      <c r="X2492" s="178" t="str">
        <f>Emissions!X2493</f>
        <v>LB</v>
      </c>
    </row>
    <row r="2493" spans="1:24" x14ac:dyDescent="0.3">
      <c r="A2493" s="175" t="str">
        <f>Emissions!A2494</f>
        <v>47127</v>
      </c>
      <c r="B2493" s="175" t="str">
        <f>Emissions!B2494</f>
        <v>47</v>
      </c>
      <c r="C2493" s="175" t="str">
        <f>Emissions!F2494</f>
        <v>TN</v>
      </c>
      <c r="D2493" s="175" t="str">
        <f>Emissions!C2494</f>
        <v>127</v>
      </c>
      <c r="E2493" s="178" t="str">
        <f>Emissions!D2494</f>
        <v>Moore</v>
      </c>
      <c r="F2493" s="178" t="str">
        <f>Emissions!E2494</f>
        <v>County</v>
      </c>
      <c r="G2493" s="178">
        <v>2850001000</v>
      </c>
      <c r="H2493" s="178" t="s">
        <v>24044</v>
      </c>
      <c r="I2493" s="178" t="s">
        <v>24041</v>
      </c>
      <c r="J2493" s="178" t="s">
        <v>24046</v>
      </c>
      <c r="K2493" s="178">
        <v>2014</v>
      </c>
      <c r="L2493" s="178">
        <v>515</v>
      </c>
      <c r="M2493" s="178" t="s">
        <v>24042</v>
      </c>
      <c r="N2493" s="183">
        <f>Emissions!P2494</f>
        <v>0.63297598783575304</v>
      </c>
      <c r="O2493" s="183" t="str">
        <f>Emissions!Q2494</f>
        <v>LB</v>
      </c>
      <c r="P2493" s="172">
        <f t="shared" si="38"/>
        <v>2.8531061514364547E-2</v>
      </c>
      <c r="Q2493" s="178" t="str">
        <f>Emissions!S2494</f>
        <v xml:space="preserve">LB </v>
      </c>
      <c r="R2493" s="178" t="str">
        <f>Emissions!T2494</f>
        <v xml:space="preserve">LB </v>
      </c>
      <c r="S2493" s="178" t="s">
        <v>24045</v>
      </c>
      <c r="T2493" s="178">
        <v>7439976</v>
      </c>
      <c r="U2493" s="178" t="s">
        <v>24043</v>
      </c>
      <c r="V2493" s="178">
        <v>8</v>
      </c>
      <c r="W2493" s="178">
        <f>Emissions!W2494</f>
        <v>1.8059476846057534E-2</v>
      </c>
      <c r="X2493" s="178" t="str">
        <f>Emissions!X2494</f>
        <v>LB</v>
      </c>
    </row>
    <row r="2494" spans="1:24" x14ac:dyDescent="0.3">
      <c r="A2494" s="175" t="str">
        <f>Emissions!A2495</f>
        <v>47129</v>
      </c>
      <c r="B2494" s="175" t="str">
        <f>Emissions!B2495</f>
        <v>47</v>
      </c>
      <c r="C2494" s="175" t="str">
        <f>Emissions!F2495</f>
        <v>TN</v>
      </c>
      <c r="D2494" s="175" t="str">
        <f>Emissions!C2495</f>
        <v>129</v>
      </c>
      <c r="E2494" s="178" t="str">
        <f>Emissions!D2495</f>
        <v>Morgan</v>
      </c>
      <c r="F2494" s="178" t="str">
        <f>Emissions!E2495</f>
        <v>County</v>
      </c>
      <c r="G2494" s="178">
        <v>2850001000</v>
      </c>
      <c r="H2494" s="178" t="s">
        <v>24044</v>
      </c>
      <c r="I2494" s="178" t="s">
        <v>24041</v>
      </c>
      <c r="J2494" s="178" t="s">
        <v>24046</v>
      </c>
      <c r="K2494" s="178">
        <v>2014</v>
      </c>
      <c r="L2494" s="178">
        <v>515</v>
      </c>
      <c r="M2494" s="178" t="s">
        <v>24042</v>
      </c>
      <c r="N2494" s="183">
        <f>Emissions!P2495</f>
        <v>2.1696882254347858</v>
      </c>
      <c r="O2494" s="183" t="str">
        <f>Emissions!Q2495</f>
        <v>LB</v>
      </c>
      <c r="P2494" s="172">
        <f t="shared" si="38"/>
        <v>2.8531061514364544E-2</v>
      </c>
      <c r="Q2494" s="178" t="str">
        <f>Emissions!S2495</f>
        <v xml:space="preserve">LB </v>
      </c>
      <c r="R2494" s="178" t="str">
        <f>Emissions!T2495</f>
        <v xml:space="preserve">LB </v>
      </c>
      <c r="S2494" s="178" t="s">
        <v>24045</v>
      </c>
      <c r="T2494" s="178">
        <v>7439976</v>
      </c>
      <c r="U2494" s="178" t="s">
        <v>24043</v>
      </c>
      <c r="V2494" s="178">
        <v>8</v>
      </c>
      <c r="W2494" s="178">
        <f>Emissions!W2495</f>
        <v>6.1903508226872322E-2</v>
      </c>
      <c r="X2494" s="178" t="str">
        <f>Emissions!X2495</f>
        <v>LB</v>
      </c>
    </row>
    <row r="2495" spans="1:24" x14ac:dyDescent="0.3">
      <c r="A2495" s="175" t="str">
        <f>Emissions!A2496</f>
        <v>47131</v>
      </c>
      <c r="B2495" s="175" t="str">
        <f>Emissions!B2496</f>
        <v>47</v>
      </c>
      <c r="C2495" s="175" t="str">
        <f>Emissions!F2496</f>
        <v>TN</v>
      </c>
      <c r="D2495" s="175" t="str">
        <f>Emissions!C2496</f>
        <v>131</v>
      </c>
      <c r="E2495" s="178" t="str">
        <f>Emissions!D2496</f>
        <v>Obion</v>
      </c>
      <c r="F2495" s="178" t="str">
        <f>Emissions!E2496</f>
        <v>County</v>
      </c>
      <c r="G2495" s="178">
        <v>2850001000</v>
      </c>
      <c r="H2495" s="178" t="s">
        <v>24044</v>
      </c>
      <c r="I2495" s="178" t="s">
        <v>24041</v>
      </c>
      <c r="J2495" s="178" t="s">
        <v>24046</v>
      </c>
      <c r="K2495" s="178">
        <v>2014</v>
      </c>
      <c r="L2495" s="178">
        <v>515</v>
      </c>
      <c r="M2495" s="178" t="s">
        <v>24042</v>
      </c>
      <c r="N2495" s="183">
        <f>Emissions!P2496</f>
        <v>3.099368577247354</v>
      </c>
      <c r="O2495" s="183" t="str">
        <f>Emissions!Q2496</f>
        <v>LB</v>
      </c>
      <c r="P2495" s="172">
        <f t="shared" si="38"/>
        <v>2.8531061514364547E-2</v>
      </c>
      <c r="Q2495" s="178" t="str">
        <f>Emissions!S2496</f>
        <v xml:space="preserve">LB </v>
      </c>
      <c r="R2495" s="178" t="str">
        <f>Emissions!T2496</f>
        <v xml:space="preserve">LB </v>
      </c>
      <c r="S2495" s="178" t="s">
        <v>24045</v>
      </c>
      <c r="T2495" s="178">
        <v>7439976</v>
      </c>
      <c r="U2495" s="178" t="s">
        <v>24043</v>
      </c>
      <c r="V2495" s="178">
        <v>8</v>
      </c>
      <c r="W2495" s="178">
        <f>Emissions!W2496</f>
        <v>8.8428275533132789E-2</v>
      </c>
      <c r="X2495" s="178" t="str">
        <f>Emissions!X2496</f>
        <v>LB</v>
      </c>
    </row>
    <row r="2496" spans="1:24" x14ac:dyDescent="0.3">
      <c r="A2496" s="175" t="str">
        <f>Emissions!A2497</f>
        <v>47133</v>
      </c>
      <c r="B2496" s="175" t="str">
        <f>Emissions!B2497</f>
        <v>47</v>
      </c>
      <c r="C2496" s="175" t="str">
        <f>Emissions!F2497</f>
        <v>TN</v>
      </c>
      <c r="D2496" s="175" t="str">
        <f>Emissions!C2497</f>
        <v>133</v>
      </c>
      <c r="E2496" s="178" t="str">
        <f>Emissions!D2497</f>
        <v>Overton</v>
      </c>
      <c r="F2496" s="178" t="str">
        <f>Emissions!E2497</f>
        <v>County</v>
      </c>
      <c r="G2496" s="178">
        <v>2850001000</v>
      </c>
      <c r="H2496" s="178" t="s">
        <v>24044</v>
      </c>
      <c r="I2496" s="178" t="s">
        <v>24041</v>
      </c>
      <c r="J2496" s="178" t="s">
        <v>24046</v>
      </c>
      <c r="K2496" s="178">
        <v>2014</v>
      </c>
      <c r="L2496" s="178">
        <v>515</v>
      </c>
      <c r="M2496" s="178" t="s">
        <v>24042</v>
      </c>
      <c r="N2496" s="183">
        <f>Emissions!P2497</f>
        <v>2.2065508878059767</v>
      </c>
      <c r="O2496" s="183" t="str">
        <f>Emissions!Q2497</f>
        <v>LB</v>
      </c>
      <c r="P2496" s="172">
        <f t="shared" si="38"/>
        <v>2.8531061514364544E-2</v>
      </c>
      <c r="Q2496" s="178" t="str">
        <f>Emissions!S2497</f>
        <v xml:space="preserve">LB </v>
      </c>
      <c r="R2496" s="178" t="str">
        <f>Emissions!T2497</f>
        <v xml:space="preserve">LB </v>
      </c>
      <c r="S2496" s="178" t="s">
        <v>24045</v>
      </c>
      <c r="T2496" s="178">
        <v>7439976</v>
      </c>
      <c r="U2496" s="178" t="s">
        <v>24043</v>
      </c>
      <c r="V2496" s="178">
        <v>8</v>
      </c>
      <c r="W2496" s="178">
        <f>Emissions!W2497</f>
        <v>6.2955239114568018E-2</v>
      </c>
      <c r="X2496" s="178" t="str">
        <f>Emissions!X2497</f>
        <v>LB</v>
      </c>
    </row>
    <row r="2497" spans="1:24" x14ac:dyDescent="0.3">
      <c r="A2497" s="175" t="str">
        <f>Emissions!A2498</f>
        <v>47135</v>
      </c>
      <c r="B2497" s="175" t="str">
        <f>Emissions!B2498</f>
        <v>47</v>
      </c>
      <c r="C2497" s="175" t="str">
        <f>Emissions!F2498</f>
        <v>TN</v>
      </c>
      <c r="D2497" s="175" t="str">
        <f>Emissions!C2498</f>
        <v>135</v>
      </c>
      <c r="E2497" s="178" t="str">
        <f>Emissions!D2498</f>
        <v>Perry</v>
      </c>
      <c r="F2497" s="178" t="str">
        <f>Emissions!E2498</f>
        <v>County</v>
      </c>
      <c r="G2497" s="178">
        <v>2850001000</v>
      </c>
      <c r="H2497" s="178" t="s">
        <v>24044</v>
      </c>
      <c r="I2497" s="178" t="s">
        <v>24041</v>
      </c>
      <c r="J2497" s="178" t="s">
        <v>24046</v>
      </c>
      <c r="K2497" s="178">
        <v>2014</v>
      </c>
      <c r="L2497" s="178">
        <v>515</v>
      </c>
      <c r="M2497" s="178" t="s">
        <v>24042</v>
      </c>
      <c r="N2497" s="183">
        <f>Emissions!P2498</f>
        <v>0.78353191594417781</v>
      </c>
      <c r="O2497" s="183" t="str">
        <f>Emissions!Q2498</f>
        <v>LB</v>
      </c>
      <c r="P2497" s="172">
        <f t="shared" si="38"/>
        <v>2.8531061514364544E-2</v>
      </c>
      <c r="Q2497" s="178" t="str">
        <f>Emissions!S2498</f>
        <v xml:space="preserve">LB </v>
      </c>
      <c r="R2497" s="178" t="str">
        <f>Emissions!T2498</f>
        <v xml:space="preserve">LB </v>
      </c>
      <c r="S2497" s="178" t="s">
        <v>24045</v>
      </c>
      <c r="T2497" s="178">
        <v>7439976</v>
      </c>
      <c r="U2497" s="178" t="s">
        <v>24043</v>
      </c>
      <c r="V2497" s="178">
        <v>8</v>
      </c>
      <c r="W2497" s="178">
        <f>Emissions!W2498</f>
        <v>2.2354997292271247E-2</v>
      </c>
      <c r="X2497" s="178" t="str">
        <f>Emissions!X2498</f>
        <v>LB</v>
      </c>
    </row>
    <row r="2498" spans="1:24" x14ac:dyDescent="0.3">
      <c r="A2498" s="175" t="str">
        <f>Emissions!A2499</f>
        <v>47137</v>
      </c>
      <c r="B2498" s="175" t="str">
        <f>Emissions!B2499</f>
        <v>47</v>
      </c>
      <c r="C2498" s="175" t="str">
        <f>Emissions!F2499</f>
        <v>TN</v>
      </c>
      <c r="D2498" s="175" t="str">
        <f>Emissions!C2499</f>
        <v>137</v>
      </c>
      <c r="E2498" s="178" t="str">
        <f>Emissions!D2499</f>
        <v>Pickett</v>
      </c>
      <c r="F2498" s="178" t="str">
        <f>Emissions!E2499</f>
        <v>County</v>
      </c>
      <c r="G2498" s="178">
        <v>2850001000</v>
      </c>
      <c r="H2498" s="178" t="s">
        <v>24044</v>
      </c>
      <c r="I2498" s="178" t="s">
        <v>24041</v>
      </c>
      <c r="J2498" s="178" t="s">
        <v>24046</v>
      </c>
      <c r="K2498" s="178">
        <v>2014</v>
      </c>
      <c r="L2498" s="178">
        <v>515</v>
      </c>
      <c r="M2498" s="178" t="s">
        <v>24042</v>
      </c>
      <c r="N2498" s="183">
        <f>Emissions!P2499</f>
        <v>0.51327250540756419</v>
      </c>
      <c r="O2498" s="183" t="str">
        <f>Emissions!Q2499</f>
        <v>LB</v>
      </c>
      <c r="P2498" s="172">
        <f t="shared" si="38"/>
        <v>2.8531061514364544E-2</v>
      </c>
      <c r="Q2498" s="178" t="str">
        <f>Emissions!S2499</f>
        <v xml:space="preserve">LB </v>
      </c>
      <c r="R2498" s="178" t="str">
        <f>Emissions!T2499</f>
        <v xml:space="preserve">LB </v>
      </c>
      <c r="S2498" s="178" t="s">
        <v>24045</v>
      </c>
      <c r="T2498" s="178">
        <v>7439976</v>
      </c>
      <c r="U2498" s="178" t="s">
        <v>24043</v>
      </c>
      <c r="V2498" s="178">
        <v>8</v>
      </c>
      <c r="W2498" s="178">
        <f>Emissions!W2499</f>
        <v>1.4644209425415222E-2</v>
      </c>
      <c r="X2498" s="178" t="str">
        <f>Emissions!X2499</f>
        <v>LB</v>
      </c>
    </row>
    <row r="2499" spans="1:24" x14ac:dyDescent="0.3">
      <c r="A2499" s="175" t="str">
        <f>Emissions!A2500</f>
        <v>47139</v>
      </c>
      <c r="B2499" s="175" t="str">
        <f>Emissions!B2500</f>
        <v>47</v>
      </c>
      <c r="C2499" s="175" t="str">
        <f>Emissions!F2500</f>
        <v>TN</v>
      </c>
      <c r="D2499" s="175" t="str">
        <f>Emissions!C2500</f>
        <v>139</v>
      </c>
      <c r="E2499" s="178" t="str">
        <f>Emissions!D2500</f>
        <v>Polk</v>
      </c>
      <c r="F2499" s="178" t="str">
        <f>Emissions!E2500</f>
        <v>County</v>
      </c>
      <c r="G2499" s="178">
        <v>2850001000</v>
      </c>
      <c r="H2499" s="178" t="s">
        <v>24044</v>
      </c>
      <c r="I2499" s="178" t="s">
        <v>24041</v>
      </c>
      <c r="J2499" s="178" t="s">
        <v>24046</v>
      </c>
      <c r="K2499" s="178">
        <v>2014</v>
      </c>
      <c r="L2499" s="178">
        <v>515</v>
      </c>
      <c r="M2499" s="178" t="s">
        <v>24042</v>
      </c>
      <c r="N2499" s="183">
        <f>Emissions!P2500</f>
        <v>1.6758487539946427</v>
      </c>
      <c r="O2499" s="183" t="str">
        <f>Emissions!Q2500</f>
        <v>LB</v>
      </c>
      <c r="P2499" s="172">
        <f t="shared" ref="P2499:P2562" si="39">W2499/N2499</f>
        <v>2.8531061514364547E-2</v>
      </c>
      <c r="Q2499" s="178" t="str">
        <f>Emissions!S2500</f>
        <v xml:space="preserve">LB </v>
      </c>
      <c r="R2499" s="178" t="str">
        <f>Emissions!T2500</f>
        <v xml:space="preserve">LB </v>
      </c>
      <c r="S2499" s="178" t="s">
        <v>24045</v>
      </c>
      <c r="T2499" s="178">
        <v>7439976</v>
      </c>
      <c r="U2499" s="178" t="s">
        <v>24043</v>
      </c>
      <c r="V2499" s="178">
        <v>8</v>
      </c>
      <c r="W2499" s="178">
        <f>Emissions!W2500</f>
        <v>4.781374388899233E-2</v>
      </c>
      <c r="X2499" s="178" t="str">
        <f>Emissions!X2500</f>
        <v>LB</v>
      </c>
    </row>
    <row r="2500" spans="1:24" x14ac:dyDescent="0.3">
      <c r="A2500" s="175" t="str">
        <f>Emissions!A2501</f>
        <v>47141</v>
      </c>
      <c r="B2500" s="175" t="str">
        <f>Emissions!B2501</f>
        <v>47</v>
      </c>
      <c r="C2500" s="175" t="str">
        <f>Emissions!F2501</f>
        <v>TN</v>
      </c>
      <c r="D2500" s="175" t="str">
        <f>Emissions!C2501</f>
        <v>141</v>
      </c>
      <c r="E2500" s="178" t="str">
        <f>Emissions!D2501</f>
        <v>Putnam</v>
      </c>
      <c r="F2500" s="178" t="str">
        <f>Emissions!E2501</f>
        <v>County</v>
      </c>
      <c r="G2500" s="178">
        <v>2850001000</v>
      </c>
      <c r="H2500" s="178" t="s">
        <v>24044</v>
      </c>
      <c r="I2500" s="178" t="s">
        <v>24041</v>
      </c>
      <c r="J2500" s="178" t="s">
        <v>24046</v>
      </c>
      <c r="K2500" s="178">
        <v>2014</v>
      </c>
      <c r="L2500" s="178">
        <v>515</v>
      </c>
      <c r="M2500" s="178" t="s">
        <v>24042</v>
      </c>
      <c r="N2500" s="183">
        <f>Emissions!P2501</f>
        <v>7.429128681411397</v>
      </c>
      <c r="O2500" s="183" t="str">
        <f>Emissions!Q2501</f>
        <v>LB</v>
      </c>
      <c r="P2500" s="172">
        <f t="shared" si="39"/>
        <v>2.8531061514364544E-2</v>
      </c>
      <c r="Q2500" s="178" t="str">
        <f>Emissions!S2501</f>
        <v xml:space="preserve">LB </v>
      </c>
      <c r="R2500" s="178" t="str">
        <f>Emissions!T2501</f>
        <v xml:space="preserve">LB </v>
      </c>
      <c r="S2500" s="178" t="s">
        <v>24045</v>
      </c>
      <c r="T2500" s="178">
        <v>7439976</v>
      </c>
      <c r="U2500" s="178" t="s">
        <v>24043</v>
      </c>
      <c r="V2500" s="178">
        <v>8</v>
      </c>
      <c r="W2500" s="178">
        <f>Emissions!W2501</f>
        <v>0.21196092740747852</v>
      </c>
      <c r="X2500" s="178" t="str">
        <f>Emissions!X2501</f>
        <v>LB</v>
      </c>
    </row>
    <row r="2501" spans="1:24" x14ac:dyDescent="0.3">
      <c r="A2501" s="175" t="str">
        <f>Emissions!A2502</f>
        <v>47143</v>
      </c>
      <c r="B2501" s="175" t="str">
        <f>Emissions!B2502</f>
        <v>47</v>
      </c>
      <c r="C2501" s="175" t="str">
        <f>Emissions!F2502</f>
        <v>TN</v>
      </c>
      <c r="D2501" s="175" t="str">
        <f>Emissions!C2502</f>
        <v>143</v>
      </c>
      <c r="E2501" s="178" t="str">
        <f>Emissions!D2502</f>
        <v>Rhea</v>
      </c>
      <c r="F2501" s="178" t="str">
        <f>Emissions!E2502</f>
        <v>County</v>
      </c>
      <c r="G2501" s="178">
        <v>2850001000</v>
      </c>
      <c r="H2501" s="178" t="s">
        <v>24044</v>
      </c>
      <c r="I2501" s="178" t="s">
        <v>24041</v>
      </c>
      <c r="J2501" s="178" t="s">
        <v>24046</v>
      </c>
      <c r="K2501" s="178">
        <v>2014</v>
      </c>
      <c r="L2501" s="178">
        <v>515</v>
      </c>
      <c r="M2501" s="178" t="s">
        <v>24042</v>
      </c>
      <c r="N2501" s="183">
        <f>Emissions!P2502</f>
        <v>3.2696580501577479</v>
      </c>
      <c r="O2501" s="183" t="str">
        <f>Emissions!Q2502</f>
        <v>LB</v>
      </c>
      <c r="P2501" s="172">
        <f t="shared" si="39"/>
        <v>2.8531061514364547E-2</v>
      </c>
      <c r="Q2501" s="178" t="str">
        <f>Emissions!S2502</f>
        <v xml:space="preserve">LB </v>
      </c>
      <c r="R2501" s="178" t="str">
        <f>Emissions!T2502</f>
        <v xml:space="preserve">LB </v>
      </c>
      <c r="S2501" s="178" t="s">
        <v>24045</v>
      </c>
      <c r="T2501" s="178">
        <v>7439976</v>
      </c>
      <c r="U2501" s="178" t="s">
        <v>24043</v>
      </c>
      <c r="V2501" s="178">
        <v>8</v>
      </c>
      <c r="W2501" s="178">
        <f>Emissions!W2502</f>
        <v>9.3286814959987946E-2</v>
      </c>
      <c r="X2501" s="178" t="str">
        <f>Emissions!X2502</f>
        <v>LB</v>
      </c>
    </row>
    <row r="2502" spans="1:24" x14ac:dyDescent="0.3">
      <c r="A2502" s="175" t="str">
        <f>Emissions!A2503</f>
        <v>47145</v>
      </c>
      <c r="B2502" s="175" t="str">
        <f>Emissions!B2503</f>
        <v>47</v>
      </c>
      <c r="C2502" s="175" t="str">
        <f>Emissions!F2503</f>
        <v>TN</v>
      </c>
      <c r="D2502" s="175" t="str">
        <f>Emissions!C2503</f>
        <v>145</v>
      </c>
      <c r="E2502" s="178" t="str">
        <f>Emissions!D2503</f>
        <v>Roane</v>
      </c>
      <c r="F2502" s="178" t="str">
        <f>Emissions!E2503</f>
        <v>County</v>
      </c>
      <c r="G2502" s="178">
        <v>2850001000</v>
      </c>
      <c r="H2502" s="178" t="s">
        <v>24044</v>
      </c>
      <c r="I2502" s="178" t="s">
        <v>24041</v>
      </c>
      <c r="J2502" s="178" t="s">
        <v>24046</v>
      </c>
      <c r="K2502" s="178">
        <v>2014</v>
      </c>
      <c r="L2502" s="178">
        <v>515</v>
      </c>
      <c r="M2502" s="178" t="s">
        <v>24042</v>
      </c>
      <c r="N2502" s="183">
        <f>Emissions!P2503</f>
        <v>5.28378183357498</v>
      </c>
      <c r="O2502" s="183" t="str">
        <f>Emissions!Q2503</f>
        <v>LB</v>
      </c>
      <c r="P2502" s="172">
        <f t="shared" si="39"/>
        <v>2.8531061514364544E-2</v>
      </c>
      <c r="Q2502" s="178" t="str">
        <f>Emissions!S2503</f>
        <v xml:space="preserve">LB </v>
      </c>
      <c r="R2502" s="178" t="str">
        <f>Emissions!T2503</f>
        <v xml:space="preserve">LB </v>
      </c>
      <c r="S2502" s="178" t="s">
        <v>24045</v>
      </c>
      <c r="T2502" s="178">
        <v>7439976</v>
      </c>
      <c r="U2502" s="178" t="s">
        <v>24043</v>
      </c>
      <c r="V2502" s="178">
        <v>8</v>
      </c>
      <c r="W2502" s="178">
        <f>Emissions!W2503</f>
        <v>0.15075190452220963</v>
      </c>
      <c r="X2502" s="178" t="str">
        <f>Emissions!X2503</f>
        <v>LB</v>
      </c>
    </row>
    <row r="2503" spans="1:24" x14ac:dyDescent="0.3">
      <c r="A2503" s="175" t="str">
        <f>Emissions!A2504</f>
        <v>47147</v>
      </c>
      <c r="B2503" s="175" t="str">
        <f>Emissions!B2504</f>
        <v>47</v>
      </c>
      <c r="C2503" s="175" t="str">
        <f>Emissions!F2504</f>
        <v>TN</v>
      </c>
      <c r="D2503" s="175" t="str">
        <f>Emissions!C2504</f>
        <v>147</v>
      </c>
      <c r="E2503" s="178" t="str">
        <f>Emissions!D2504</f>
        <v>Robertson</v>
      </c>
      <c r="F2503" s="178" t="str">
        <f>Emissions!E2504</f>
        <v>County</v>
      </c>
      <c r="G2503" s="178">
        <v>2850001000</v>
      </c>
      <c r="H2503" s="178" t="s">
        <v>24044</v>
      </c>
      <c r="I2503" s="178" t="s">
        <v>24041</v>
      </c>
      <c r="J2503" s="178" t="s">
        <v>24046</v>
      </c>
      <c r="K2503" s="178">
        <v>2014</v>
      </c>
      <c r="L2503" s="178">
        <v>515</v>
      </c>
      <c r="M2503" s="178" t="s">
        <v>24042</v>
      </c>
      <c r="N2503" s="183">
        <f>Emissions!P2504</f>
        <v>6.8194923683921864</v>
      </c>
      <c r="O2503" s="183" t="str">
        <f>Emissions!Q2504</f>
        <v>LB</v>
      </c>
      <c r="P2503" s="172">
        <f t="shared" si="39"/>
        <v>2.8531061514364547E-2</v>
      </c>
      <c r="Q2503" s="178" t="str">
        <f>Emissions!S2504</f>
        <v xml:space="preserve">LB </v>
      </c>
      <c r="R2503" s="178" t="str">
        <f>Emissions!T2504</f>
        <v xml:space="preserve">LB </v>
      </c>
      <c r="S2503" s="178" t="s">
        <v>24045</v>
      </c>
      <c r="T2503" s="178">
        <v>7439976</v>
      </c>
      <c r="U2503" s="178" t="s">
        <v>24043</v>
      </c>
      <c r="V2503" s="178">
        <v>8</v>
      </c>
      <c r="W2503" s="178">
        <f>Emissions!W2504</f>
        <v>0.19456735625933705</v>
      </c>
      <c r="X2503" s="178" t="str">
        <f>Emissions!X2504</f>
        <v>LB</v>
      </c>
    </row>
    <row r="2504" spans="1:24" x14ac:dyDescent="0.3">
      <c r="A2504" s="175" t="str">
        <f>Emissions!A2505</f>
        <v>47149</v>
      </c>
      <c r="B2504" s="175" t="str">
        <f>Emissions!B2505</f>
        <v>47</v>
      </c>
      <c r="C2504" s="175" t="str">
        <f>Emissions!F2505</f>
        <v>TN</v>
      </c>
      <c r="D2504" s="175" t="str">
        <f>Emissions!C2505</f>
        <v>149</v>
      </c>
      <c r="E2504" s="178" t="str">
        <f>Emissions!D2505</f>
        <v>Rutherford</v>
      </c>
      <c r="F2504" s="178" t="str">
        <f>Emissions!E2505</f>
        <v>County</v>
      </c>
      <c r="G2504" s="178">
        <v>2850001000</v>
      </c>
      <c r="H2504" s="178" t="s">
        <v>24044</v>
      </c>
      <c r="I2504" s="178" t="s">
        <v>24041</v>
      </c>
      <c r="J2504" s="178" t="s">
        <v>24046</v>
      </c>
      <c r="K2504" s="178">
        <v>2014</v>
      </c>
      <c r="L2504" s="178">
        <v>515</v>
      </c>
      <c r="M2504" s="178" t="s">
        <v>24042</v>
      </c>
      <c r="N2504" s="183">
        <f>Emissions!P2505</f>
        <v>28.939794388617823</v>
      </c>
      <c r="O2504" s="183" t="str">
        <f>Emissions!Q2505</f>
        <v>LB</v>
      </c>
      <c r="P2504" s="172">
        <f t="shared" si="39"/>
        <v>2.8531061514364547E-2</v>
      </c>
      <c r="Q2504" s="178" t="str">
        <f>Emissions!S2505</f>
        <v xml:space="preserve">LB </v>
      </c>
      <c r="R2504" s="178" t="str">
        <f>Emissions!T2505</f>
        <v xml:space="preserve">LB </v>
      </c>
      <c r="S2504" s="178" t="s">
        <v>24045</v>
      </c>
      <c r="T2504" s="178">
        <v>7439976</v>
      </c>
      <c r="U2504" s="178" t="s">
        <v>24043</v>
      </c>
      <c r="V2504" s="178">
        <v>8</v>
      </c>
      <c r="W2504" s="178">
        <f>Emissions!W2505</f>
        <v>0.82568305391471708</v>
      </c>
      <c r="X2504" s="178" t="str">
        <f>Emissions!X2505</f>
        <v>LB</v>
      </c>
    </row>
    <row r="2505" spans="1:24" x14ac:dyDescent="0.3">
      <c r="A2505" s="175" t="str">
        <f>Emissions!A2506</f>
        <v>47151</v>
      </c>
      <c r="B2505" s="175" t="str">
        <f>Emissions!B2506</f>
        <v>47</v>
      </c>
      <c r="C2505" s="175" t="str">
        <f>Emissions!F2506</f>
        <v>TN</v>
      </c>
      <c r="D2505" s="175" t="str">
        <f>Emissions!C2506</f>
        <v>151</v>
      </c>
      <c r="E2505" s="178" t="str">
        <f>Emissions!D2506</f>
        <v>Scott</v>
      </c>
      <c r="F2505" s="178" t="str">
        <f>Emissions!E2506</f>
        <v>County</v>
      </c>
      <c r="G2505" s="178">
        <v>2850001000</v>
      </c>
      <c r="H2505" s="178" t="s">
        <v>24044</v>
      </c>
      <c r="I2505" s="178" t="s">
        <v>24041</v>
      </c>
      <c r="J2505" s="178" t="s">
        <v>24046</v>
      </c>
      <c r="K2505" s="178">
        <v>2014</v>
      </c>
      <c r="L2505" s="178">
        <v>515</v>
      </c>
      <c r="M2505" s="178" t="s">
        <v>24042</v>
      </c>
      <c r="N2505" s="183">
        <f>Emissions!P2506</f>
        <v>2.2024439064004904</v>
      </c>
      <c r="O2505" s="183" t="str">
        <f>Emissions!Q2506</f>
        <v>LB</v>
      </c>
      <c r="P2505" s="172">
        <f t="shared" si="39"/>
        <v>2.8531061514364547E-2</v>
      </c>
      <c r="Q2505" s="178" t="str">
        <f>Emissions!S2506</f>
        <v xml:space="preserve">LB </v>
      </c>
      <c r="R2505" s="178" t="str">
        <f>Emissions!T2506</f>
        <v xml:space="preserve">LB </v>
      </c>
      <c r="S2505" s="178" t="s">
        <v>24045</v>
      </c>
      <c r="T2505" s="178">
        <v>7439976</v>
      </c>
      <c r="U2505" s="178" t="s">
        <v>24043</v>
      </c>
      <c r="V2505" s="178">
        <v>8</v>
      </c>
      <c r="W2505" s="178">
        <f>Emissions!W2506</f>
        <v>6.2838062575449743E-2</v>
      </c>
      <c r="X2505" s="178" t="str">
        <f>Emissions!X2506</f>
        <v>LB</v>
      </c>
    </row>
    <row r="2506" spans="1:24" x14ac:dyDescent="0.3">
      <c r="A2506" s="175" t="str">
        <f>Emissions!A2507</f>
        <v>47153</v>
      </c>
      <c r="B2506" s="175" t="str">
        <f>Emissions!B2507</f>
        <v>47</v>
      </c>
      <c r="C2506" s="175" t="str">
        <f>Emissions!F2507</f>
        <v>TN</v>
      </c>
      <c r="D2506" s="175" t="str">
        <f>Emissions!C2507</f>
        <v>153</v>
      </c>
      <c r="E2506" s="178" t="str">
        <f>Emissions!D2507</f>
        <v>Sequatchie</v>
      </c>
      <c r="F2506" s="178" t="str">
        <f>Emissions!E2507</f>
        <v>County</v>
      </c>
      <c r="G2506" s="178">
        <v>2850001000</v>
      </c>
      <c r="H2506" s="178" t="s">
        <v>24044</v>
      </c>
      <c r="I2506" s="178" t="s">
        <v>24041</v>
      </c>
      <c r="J2506" s="178" t="s">
        <v>24046</v>
      </c>
      <c r="K2506" s="178">
        <v>2014</v>
      </c>
      <c r="L2506" s="178">
        <v>515</v>
      </c>
      <c r="M2506" s="178" t="s">
        <v>24042</v>
      </c>
      <c r="N2506" s="183">
        <f>Emissions!P2507</f>
        <v>1.472903770396726</v>
      </c>
      <c r="O2506" s="183" t="str">
        <f>Emissions!Q2507</f>
        <v>LB</v>
      </c>
      <c r="P2506" s="172">
        <f t="shared" si="39"/>
        <v>2.8531061514364544E-2</v>
      </c>
      <c r="Q2506" s="178" t="str">
        <f>Emissions!S2507</f>
        <v xml:space="preserve">LB </v>
      </c>
      <c r="R2506" s="178" t="str">
        <f>Emissions!T2507</f>
        <v xml:space="preserve">LB </v>
      </c>
      <c r="S2506" s="178" t="s">
        <v>24045</v>
      </c>
      <c r="T2506" s="178">
        <v>7439976</v>
      </c>
      <c r="U2506" s="178" t="s">
        <v>24043</v>
      </c>
      <c r="V2506" s="178">
        <v>8</v>
      </c>
      <c r="W2506" s="178">
        <f>Emissions!W2507</f>
        <v>4.2023508077928463E-2</v>
      </c>
      <c r="X2506" s="178" t="str">
        <f>Emissions!X2507</f>
        <v>LB</v>
      </c>
    </row>
    <row r="2507" spans="1:24" x14ac:dyDescent="0.3">
      <c r="A2507" s="175" t="str">
        <f>Emissions!A2508</f>
        <v>47155</v>
      </c>
      <c r="B2507" s="175" t="str">
        <f>Emissions!B2508</f>
        <v>47</v>
      </c>
      <c r="C2507" s="175" t="str">
        <f>Emissions!F2508</f>
        <v>TN</v>
      </c>
      <c r="D2507" s="175" t="str">
        <f>Emissions!C2508</f>
        <v>155</v>
      </c>
      <c r="E2507" s="178" t="str">
        <f>Emissions!D2508</f>
        <v>Sevier</v>
      </c>
      <c r="F2507" s="178" t="str">
        <f>Emissions!E2508</f>
        <v>County</v>
      </c>
      <c r="G2507" s="178">
        <v>2850001000</v>
      </c>
      <c r="H2507" s="178" t="s">
        <v>24044</v>
      </c>
      <c r="I2507" s="178" t="s">
        <v>24041</v>
      </c>
      <c r="J2507" s="178" t="s">
        <v>24046</v>
      </c>
      <c r="K2507" s="178">
        <v>2014</v>
      </c>
      <c r="L2507" s="178">
        <v>515</v>
      </c>
      <c r="M2507" s="178" t="s">
        <v>24042</v>
      </c>
      <c r="N2507" s="183">
        <f>Emissions!P2508</f>
        <v>9.5271951579456324</v>
      </c>
      <c r="O2507" s="183" t="str">
        <f>Emissions!Q2508</f>
        <v>LB</v>
      </c>
      <c r="P2507" s="172">
        <f t="shared" si="39"/>
        <v>2.8531061514364547E-2</v>
      </c>
      <c r="Q2507" s="178" t="str">
        <f>Emissions!S2508</f>
        <v xml:space="preserve">LB </v>
      </c>
      <c r="R2507" s="178" t="str">
        <f>Emissions!T2508</f>
        <v xml:space="preserve">LB </v>
      </c>
      <c r="S2507" s="178" t="s">
        <v>24045</v>
      </c>
      <c r="T2507" s="178">
        <v>7439976</v>
      </c>
      <c r="U2507" s="178" t="s">
        <v>24043</v>
      </c>
      <c r="V2507" s="178">
        <v>8</v>
      </c>
      <c r="W2507" s="178">
        <f>Emissions!W2508</f>
        <v>0.2718209911107029</v>
      </c>
      <c r="X2507" s="178" t="str">
        <f>Emissions!X2508</f>
        <v>LB</v>
      </c>
    </row>
    <row r="2508" spans="1:24" x14ac:dyDescent="0.3">
      <c r="A2508" s="175" t="str">
        <f>Emissions!A2509</f>
        <v>47157</v>
      </c>
      <c r="B2508" s="175" t="str">
        <f>Emissions!B2509</f>
        <v>47</v>
      </c>
      <c r="C2508" s="175" t="str">
        <f>Emissions!F2509</f>
        <v>TN</v>
      </c>
      <c r="D2508" s="175" t="str">
        <f>Emissions!C2509</f>
        <v>157</v>
      </c>
      <c r="E2508" s="178" t="str">
        <f>Emissions!D2509</f>
        <v>Shelby</v>
      </c>
      <c r="F2508" s="178" t="str">
        <f>Emissions!E2509</f>
        <v>County</v>
      </c>
      <c r="G2508" s="178">
        <v>2850001000</v>
      </c>
      <c r="H2508" s="178" t="s">
        <v>24044</v>
      </c>
      <c r="I2508" s="178" t="s">
        <v>24041</v>
      </c>
      <c r="J2508" s="178" t="s">
        <v>24046</v>
      </c>
      <c r="K2508" s="178">
        <v>2014</v>
      </c>
      <c r="L2508" s="178">
        <v>515</v>
      </c>
      <c r="M2508" s="178" t="s">
        <v>24042</v>
      </c>
      <c r="N2508" s="183">
        <f>Emissions!P2509</f>
        <v>94.040157668645108</v>
      </c>
      <c r="O2508" s="183" t="str">
        <f>Emissions!Q2509</f>
        <v>LB</v>
      </c>
      <c r="P2508" s="172">
        <f t="shared" si="39"/>
        <v>2.8531061514364544E-2</v>
      </c>
      <c r="Q2508" s="178" t="str">
        <f>Emissions!S2509</f>
        <v xml:space="preserve">LB </v>
      </c>
      <c r="R2508" s="178" t="str">
        <f>Emissions!T2509</f>
        <v xml:space="preserve">LB </v>
      </c>
      <c r="S2508" s="178" t="s">
        <v>24045</v>
      </c>
      <c r="T2508" s="178">
        <v>7439976</v>
      </c>
      <c r="U2508" s="178" t="s">
        <v>24043</v>
      </c>
      <c r="V2508" s="178">
        <v>8</v>
      </c>
      <c r="W2508" s="178">
        <f>Emissions!W2509</f>
        <v>2.6830655232646543</v>
      </c>
      <c r="X2508" s="178" t="str">
        <f>Emissions!X2509</f>
        <v>LB</v>
      </c>
    </row>
    <row r="2509" spans="1:24" x14ac:dyDescent="0.3">
      <c r="A2509" s="175" t="str">
        <f>Emissions!A2510</f>
        <v>47159</v>
      </c>
      <c r="B2509" s="175" t="str">
        <f>Emissions!B2510</f>
        <v>47</v>
      </c>
      <c r="C2509" s="175" t="str">
        <f>Emissions!F2510</f>
        <v>TN</v>
      </c>
      <c r="D2509" s="175" t="str">
        <f>Emissions!C2510</f>
        <v>159</v>
      </c>
      <c r="E2509" s="178" t="str">
        <f>Emissions!D2510</f>
        <v>Smith</v>
      </c>
      <c r="F2509" s="178" t="str">
        <f>Emissions!E2510</f>
        <v>County</v>
      </c>
      <c r="G2509" s="178">
        <v>2850001000</v>
      </c>
      <c r="H2509" s="178" t="s">
        <v>24044</v>
      </c>
      <c r="I2509" s="178" t="s">
        <v>24041</v>
      </c>
      <c r="J2509" s="178" t="s">
        <v>24046</v>
      </c>
      <c r="K2509" s="178">
        <v>2014</v>
      </c>
      <c r="L2509" s="178">
        <v>515</v>
      </c>
      <c r="M2509" s="178" t="s">
        <v>24042</v>
      </c>
      <c r="N2509" s="183">
        <f>Emissions!P2510</f>
        <v>1.9041368179727534</v>
      </c>
      <c r="O2509" s="183" t="str">
        <f>Emissions!Q2510</f>
        <v>LB</v>
      </c>
      <c r="P2509" s="172">
        <f t="shared" si="39"/>
        <v>2.8531061514364547E-2</v>
      </c>
      <c r="Q2509" s="178" t="str">
        <f>Emissions!S2510</f>
        <v xml:space="preserve">LB </v>
      </c>
      <c r="R2509" s="178" t="str">
        <f>Emissions!T2510</f>
        <v xml:space="preserve">LB </v>
      </c>
      <c r="S2509" s="178" t="s">
        <v>24045</v>
      </c>
      <c r="T2509" s="178">
        <v>7439976</v>
      </c>
      <c r="U2509" s="178" t="s">
        <v>24043</v>
      </c>
      <c r="V2509" s="178">
        <v>8</v>
      </c>
      <c r="W2509" s="178">
        <f>Emissions!W2510</f>
        <v>5.4327044685346992E-2</v>
      </c>
      <c r="X2509" s="178" t="str">
        <f>Emissions!X2510</f>
        <v>LB</v>
      </c>
    </row>
    <row r="2510" spans="1:24" x14ac:dyDescent="0.3">
      <c r="A2510" s="175" t="str">
        <f>Emissions!A2511</f>
        <v>47161</v>
      </c>
      <c r="B2510" s="175" t="str">
        <f>Emissions!B2511</f>
        <v>47</v>
      </c>
      <c r="C2510" s="175" t="str">
        <f>Emissions!F2511</f>
        <v>TN</v>
      </c>
      <c r="D2510" s="175" t="str">
        <f>Emissions!C2511</f>
        <v>161</v>
      </c>
      <c r="E2510" s="178" t="str">
        <f>Emissions!D2511</f>
        <v>Stewart</v>
      </c>
      <c r="F2510" s="178" t="str">
        <f>Emissions!E2511</f>
        <v>County</v>
      </c>
      <c r="G2510" s="178">
        <v>2850001000</v>
      </c>
      <c r="H2510" s="178" t="s">
        <v>24044</v>
      </c>
      <c r="I2510" s="178" t="s">
        <v>24041</v>
      </c>
      <c r="J2510" s="178" t="s">
        <v>24046</v>
      </c>
      <c r="K2510" s="178">
        <v>2014</v>
      </c>
      <c r="L2510" s="178">
        <v>515</v>
      </c>
      <c r="M2510" s="178" t="s">
        <v>24042</v>
      </c>
      <c r="N2510" s="183">
        <f>Emissions!P2511</f>
        <v>1.3301611239865427</v>
      </c>
      <c r="O2510" s="183" t="str">
        <f>Emissions!Q2511</f>
        <v>LB</v>
      </c>
      <c r="P2510" s="172">
        <f t="shared" si="39"/>
        <v>2.8531061514364547E-2</v>
      </c>
      <c r="Q2510" s="178" t="str">
        <f>Emissions!S2511</f>
        <v xml:space="preserve">LB </v>
      </c>
      <c r="R2510" s="178" t="str">
        <f>Emissions!T2511</f>
        <v xml:space="preserve">LB </v>
      </c>
      <c r="S2510" s="178" t="s">
        <v>24045</v>
      </c>
      <c r="T2510" s="178">
        <v>7439976</v>
      </c>
      <c r="U2510" s="178" t="s">
        <v>24043</v>
      </c>
      <c r="V2510" s="178">
        <v>8</v>
      </c>
      <c r="W2510" s="178">
        <f>Emissions!W2511</f>
        <v>3.7950908852476338E-2</v>
      </c>
      <c r="X2510" s="178" t="str">
        <f>Emissions!X2511</f>
        <v>LB</v>
      </c>
    </row>
    <row r="2511" spans="1:24" x14ac:dyDescent="0.3">
      <c r="A2511" s="175" t="str">
        <f>Emissions!A2512</f>
        <v>47163</v>
      </c>
      <c r="B2511" s="175" t="str">
        <f>Emissions!B2512</f>
        <v>47</v>
      </c>
      <c r="C2511" s="175" t="str">
        <f>Emissions!F2512</f>
        <v>TN</v>
      </c>
      <c r="D2511" s="175" t="str">
        <f>Emissions!C2512</f>
        <v>163</v>
      </c>
      <c r="E2511" s="178" t="str">
        <f>Emissions!D2512</f>
        <v>Sullivan</v>
      </c>
      <c r="F2511" s="178" t="str">
        <f>Emissions!E2512</f>
        <v>County</v>
      </c>
      <c r="G2511" s="178">
        <v>2850001000</v>
      </c>
      <c r="H2511" s="178" t="s">
        <v>24044</v>
      </c>
      <c r="I2511" s="178" t="s">
        <v>24041</v>
      </c>
      <c r="J2511" s="178" t="s">
        <v>24046</v>
      </c>
      <c r="K2511" s="178">
        <v>2014</v>
      </c>
      <c r="L2511" s="178">
        <v>515</v>
      </c>
      <c r="M2511" s="178" t="s">
        <v>24042</v>
      </c>
      <c r="N2511" s="183">
        <f>Emissions!P2512</f>
        <v>15.731441677740387</v>
      </c>
      <c r="O2511" s="183" t="str">
        <f>Emissions!Q2512</f>
        <v>LB</v>
      </c>
      <c r="P2511" s="172">
        <f t="shared" si="39"/>
        <v>2.8531061514364547E-2</v>
      </c>
      <c r="Q2511" s="178" t="str">
        <f>Emissions!S2512</f>
        <v xml:space="preserve">LB </v>
      </c>
      <c r="R2511" s="178" t="str">
        <f>Emissions!T2512</f>
        <v xml:space="preserve">LB </v>
      </c>
      <c r="S2511" s="178" t="s">
        <v>24045</v>
      </c>
      <c r="T2511" s="178">
        <v>7439976</v>
      </c>
      <c r="U2511" s="178" t="s">
        <v>24043</v>
      </c>
      <c r="V2511" s="178">
        <v>8</v>
      </c>
      <c r="W2511" s="178">
        <f>Emissions!W2512</f>
        <v>0.44883473021724918</v>
      </c>
      <c r="X2511" s="178" t="str">
        <f>Emissions!X2512</f>
        <v>LB</v>
      </c>
    </row>
    <row r="2512" spans="1:24" x14ac:dyDescent="0.3">
      <c r="A2512" s="175" t="str">
        <f>Emissions!A2513</f>
        <v>47165</v>
      </c>
      <c r="B2512" s="175" t="str">
        <f>Emissions!B2513</f>
        <v>47</v>
      </c>
      <c r="C2512" s="175" t="str">
        <f>Emissions!F2513</f>
        <v>TN</v>
      </c>
      <c r="D2512" s="175" t="str">
        <f>Emissions!C2513</f>
        <v>165</v>
      </c>
      <c r="E2512" s="178" t="str">
        <f>Emissions!D2513</f>
        <v>Sumner</v>
      </c>
      <c r="F2512" s="178" t="str">
        <f>Emissions!E2513</f>
        <v>County</v>
      </c>
      <c r="G2512" s="178">
        <v>2850001000</v>
      </c>
      <c r="H2512" s="178" t="s">
        <v>24044</v>
      </c>
      <c r="I2512" s="178" t="s">
        <v>24041</v>
      </c>
      <c r="J2512" s="178" t="s">
        <v>24046</v>
      </c>
      <c r="K2512" s="178">
        <v>2014</v>
      </c>
      <c r="L2512" s="178">
        <v>515</v>
      </c>
      <c r="M2512" s="178" t="s">
        <v>24042</v>
      </c>
      <c r="N2512" s="183">
        <f>Emissions!P2513</f>
        <v>17.300008063801478</v>
      </c>
      <c r="O2512" s="183" t="str">
        <f>Emissions!Q2513</f>
        <v>LB</v>
      </c>
      <c r="P2512" s="172">
        <f t="shared" si="39"/>
        <v>2.8531061514364544E-2</v>
      </c>
      <c r="Q2512" s="178" t="str">
        <f>Emissions!S2513</f>
        <v xml:space="preserve">LB </v>
      </c>
      <c r="R2512" s="178" t="str">
        <f>Emissions!T2513</f>
        <v xml:space="preserve">LB </v>
      </c>
      <c r="S2512" s="178" t="s">
        <v>24045</v>
      </c>
      <c r="T2512" s="178">
        <v>7439976</v>
      </c>
      <c r="U2512" s="178" t="s">
        <v>24043</v>
      </c>
      <c r="V2512" s="178">
        <v>8</v>
      </c>
      <c r="W2512" s="178">
        <f>Emissions!W2513</f>
        <v>0.49358759426732263</v>
      </c>
      <c r="X2512" s="178" t="str">
        <f>Emissions!X2513</f>
        <v>LB</v>
      </c>
    </row>
    <row r="2513" spans="1:24" x14ac:dyDescent="0.3">
      <c r="A2513" s="175" t="str">
        <f>Emissions!A2514</f>
        <v>47167</v>
      </c>
      <c r="B2513" s="175" t="str">
        <f>Emissions!B2514</f>
        <v>47</v>
      </c>
      <c r="C2513" s="175" t="str">
        <f>Emissions!F2514</f>
        <v>TN</v>
      </c>
      <c r="D2513" s="175" t="str">
        <f>Emissions!C2514</f>
        <v>167</v>
      </c>
      <c r="E2513" s="178" t="str">
        <f>Emissions!D2514</f>
        <v>Tipton</v>
      </c>
      <c r="F2513" s="178" t="str">
        <f>Emissions!E2514</f>
        <v>County</v>
      </c>
      <c r="G2513" s="178">
        <v>2850001000</v>
      </c>
      <c r="H2513" s="178" t="s">
        <v>24044</v>
      </c>
      <c r="I2513" s="178" t="s">
        <v>24041</v>
      </c>
      <c r="J2513" s="178" t="s">
        <v>24046</v>
      </c>
      <c r="K2513" s="178">
        <v>2014</v>
      </c>
      <c r="L2513" s="178">
        <v>515</v>
      </c>
      <c r="M2513" s="178" t="s">
        <v>24042</v>
      </c>
      <c r="N2513" s="183">
        <f>Emissions!P2514</f>
        <v>6.17279305244542</v>
      </c>
      <c r="O2513" s="183" t="str">
        <f>Emissions!Q2514</f>
        <v>LB</v>
      </c>
      <c r="P2513" s="172">
        <f t="shared" si="39"/>
        <v>2.8531061514364544E-2</v>
      </c>
      <c r="Q2513" s="178" t="str">
        <f>Emissions!S2514</f>
        <v xml:space="preserve">LB </v>
      </c>
      <c r="R2513" s="178" t="str">
        <f>Emissions!T2514</f>
        <v xml:space="preserve">LB </v>
      </c>
      <c r="S2513" s="178" t="s">
        <v>24045</v>
      </c>
      <c r="T2513" s="178">
        <v>7439976</v>
      </c>
      <c r="U2513" s="178" t="s">
        <v>24043</v>
      </c>
      <c r="V2513" s="178">
        <v>8</v>
      </c>
      <c r="W2513" s="178">
        <f>Emissions!W2514</f>
        <v>0.17611633829476236</v>
      </c>
      <c r="X2513" s="178" t="str">
        <f>Emissions!X2514</f>
        <v>LB</v>
      </c>
    </row>
    <row r="2514" spans="1:24" x14ac:dyDescent="0.3">
      <c r="A2514" s="175" t="str">
        <f>Emissions!A2515</f>
        <v>47169</v>
      </c>
      <c r="B2514" s="175" t="str">
        <f>Emissions!B2515</f>
        <v>47</v>
      </c>
      <c r="C2514" s="175" t="str">
        <f>Emissions!F2515</f>
        <v>TN</v>
      </c>
      <c r="D2514" s="175" t="str">
        <f>Emissions!C2515</f>
        <v>169</v>
      </c>
      <c r="E2514" s="178" t="str">
        <f>Emissions!D2515</f>
        <v>Trousdale</v>
      </c>
      <c r="F2514" s="178" t="str">
        <f>Emissions!E2515</f>
        <v>County</v>
      </c>
      <c r="G2514" s="178">
        <v>2850001000</v>
      </c>
      <c r="H2514" s="178" t="s">
        <v>24044</v>
      </c>
      <c r="I2514" s="178" t="s">
        <v>24041</v>
      </c>
      <c r="J2514" s="178" t="s">
        <v>24046</v>
      </c>
      <c r="K2514" s="178">
        <v>2014</v>
      </c>
      <c r="L2514" s="178">
        <v>515</v>
      </c>
      <c r="M2514" s="178" t="s">
        <v>24042</v>
      </c>
      <c r="N2514" s="183">
        <f>Emissions!P2515</f>
        <v>0.80156256601704301</v>
      </c>
      <c r="O2514" s="183" t="str">
        <f>Emissions!Q2515</f>
        <v>LB</v>
      </c>
      <c r="P2514" s="172">
        <f t="shared" si="39"/>
        <v>2.8531061514364547E-2</v>
      </c>
      <c r="Q2514" s="178" t="str">
        <f>Emissions!S2515</f>
        <v xml:space="preserve">LB </v>
      </c>
      <c r="R2514" s="178" t="str">
        <f>Emissions!T2515</f>
        <v xml:space="preserve">LB </v>
      </c>
      <c r="S2514" s="178" t="s">
        <v>24045</v>
      </c>
      <c r="T2514" s="178">
        <v>7439976</v>
      </c>
      <c r="U2514" s="178" t="s">
        <v>24043</v>
      </c>
      <c r="V2514" s="178">
        <v>8</v>
      </c>
      <c r="W2514" s="178">
        <f>Emissions!W2515</f>
        <v>2.2869430878644147E-2</v>
      </c>
      <c r="X2514" s="178" t="str">
        <f>Emissions!X2515</f>
        <v>LB</v>
      </c>
    </row>
    <row r="2515" spans="1:24" x14ac:dyDescent="0.3">
      <c r="A2515" s="175" t="str">
        <f>Emissions!A2516</f>
        <v>47171</v>
      </c>
      <c r="B2515" s="175" t="str">
        <f>Emissions!B2516</f>
        <v>47</v>
      </c>
      <c r="C2515" s="175" t="str">
        <f>Emissions!F2516</f>
        <v>TN</v>
      </c>
      <c r="D2515" s="175" t="str">
        <f>Emissions!C2516</f>
        <v>171</v>
      </c>
      <c r="E2515" s="178" t="str">
        <f>Emissions!D2516</f>
        <v>Unicoi</v>
      </c>
      <c r="F2515" s="178" t="str">
        <f>Emissions!E2516</f>
        <v>County</v>
      </c>
      <c r="G2515" s="178">
        <v>2850001000</v>
      </c>
      <c r="H2515" s="178" t="s">
        <v>24044</v>
      </c>
      <c r="I2515" s="178" t="s">
        <v>24041</v>
      </c>
      <c r="J2515" s="178" t="s">
        <v>24046</v>
      </c>
      <c r="K2515" s="178">
        <v>2014</v>
      </c>
      <c r="L2515" s="178">
        <v>515</v>
      </c>
      <c r="M2515" s="178" t="s">
        <v>24042</v>
      </c>
      <c r="N2515" s="183">
        <f>Emissions!P2516</f>
        <v>1.7993587069937695</v>
      </c>
      <c r="O2515" s="183" t="str">
        <f>Emissions!Q2516</f>
        <v>LB</v>
      </c>
      <c r="P2515" s="172">
        <f t="shared" si="39"/>
        <v>2.8531061514364547E-2</v>
      </c>
      <c r="Q2515" s="178" t="str">
        <f>Emissions!S2516</f>
        <v xml:space="preserve">LB </v>
      </c>
      <c r="R2515" s="178" t="str">
        <f>Emissions!T2516</f>
        <v xml:space="preserve">LB </v>
      </c>
      <c r="S2515" s="178" t="s">
        <v>24045</v>
      </c>
      <c r="T2515" s="178">
        <v>7439976</v>
      </c>
      <c r="U2515" s="178" t="s">
        <v>24043</v>
      </c>
      <c r="V2515" s="178">
        <v>8</v>
      </c>
      <c r="W2515" s="178">
        <f>Emissions!W2516</f>
        <v>5.1337613955646691E-2</v>
      </c>
      <c r="X2515" s="178" t="str">
        <f>Emissions!X2516</f>
        <v>LB</v>
      </c>
    </row>
    <row r="2516" spans="1:24" x14ac:dyDescent="0.3">
      <c r="A2516" s="175" t="str">
        <f>Emissions!A2517</f>
        <v>47173</v>
      </c>
      <c r="B2516" s="175" t="str">
        <f>Emissions!B2517</f>
        <v>47</v>
      </c>
      <c r="C2516" s="175" t="str">
        <f>Emissions!F2517</f>
        <v>TN</v>
      </c>
      <c r="D2516" s="175" t="str">
        <f>Emissions!C2517</f>
        <v>173</v>
      </c>
      <c r="E2516" s="178" t="str">
        <f>Emissions!D2517</f>
        <v>Union</v>
      </c>
      <c r="F2516" s="178" t="str">
        <f>Emissions!E2517</f>
        <v>County</v>
      </c>
      <c r="G2516" s="178">
        <v>2850001000</v>
      </c>
      <c r="H2516" s="178" t="s">
        <v>24044</v>
      </c>
      <c r="I2516" s="178" t="s">
        <v>24041</v>
      </c>
      <c r="J2516" s="178" t="s">
        <v>24046</v>
      </c>
      <c r="K2516" s="178">
        <v>2014</v>
      </c>
      <c r="L2516" s="178">
        <v>515</v>
      </c>
      <c r="M2516" s="178" t="s">
        <v>24042</v>
      </c>
      <c r="N2516" s="183">
        <f>Emissions!P2517</f>
        <v>1.9145545269037421</v>
      </c>
      <c r="O2516" s="183" t="str">
        <f>Emissions!Q2517</f>
        <v>LB</v>
      </c>
      <c r="P2516" s="172">
        <f t="shared" si="39"/>
        <v>2.8531061514364544E-2</v>
      </c>
      <c r="Q2516" s="178" t="str">
        <f>Emissions!S2517</f>
        <v xml:space="preserve">LB </v>
      </c>
      <c r="R2516" s="178" t="str">
        <f>Emissions!T2517</f>
        <v xml:space="preserve">LB </v>
      </c>
      <c r="S2516" s="178" t="s">
        <v>24045</v>
      </c>
      <c r="T2516" s="178">
        <v>7439976</v>
      </c>
      <c r="U2516" s="178" t="s">
        <v>24043</v>
      </c>
      <c r="V2516" s="178">
        <v>8</v>
      </c>
      <c r="W2516" s="178">
        <f>Emissions!W2517</f>
        <v>5.462427297969577E-2</v>
      </c>
      <c r="X2516" s="178" t="str">
        <f>Emissions!X2517</f>
        <v>LB</v>
      </c>
    </row>
    <row r="2517" spans="1:24" x14ac:dyDescent="0.3">
      <c r="A2517" s="175" t="str">
        <f>Emissions!A2518</f>
        <v>47175</v>
      </c>
      <c r="B2517" s="175" t="str">
        <f>Emissions!B2518</f>
        <v>47</v>
      </c>
      <c r="C2517" s="175" t="str">
        <f>Emissions!F2518</f>
        <v>TN</v>
      </c>
      <c r="D2517" s="175" t="str">
        <f>Emissions!C2518</f>
        <v>175</v>
      </c>
      <c r="E2517" s="178" t="str">
        <f>Emissions!D2518</f>
        <v>Van Buren</v>
      </c>
      <c r="F2517" s="178" t="str">
        <f>Emissions!E2518</f>
        <v>County</v>
      </c>
      <c r="G2517" s="178">
        <v>2850001000</v>
      </c>
      <c r="H2517" s="178" t="s">
        <v>24044</v>
      </c>
      <c r="I2517" s="178" t="s">
        <v>24041</v>
      </c>
      <c r="J2517" s="178" t="s">
        <v>24046</v>
      </c>
      <c r="K2517" s="178">
        <v>2014</v>
      </c>
      <c r="L2517" s="178">
        <v>515</v>
      </c>
      <c r="M2517" s="178" t="s">
        <v>24042</v>
      </c>
      <c r="N2517" s="183">
        <f>Emissions!P2518</f>
        <v>0.56425917700249983</v>
      </c>
      <c r="O2517" s="183" t="str">
        <f>Emissions!Q2518</f>
        <v>LB</v>
      </c>
      <c r="P2517" s="172">
        <f t="shared" si="39"/>
        <v>2.8531061514364547E-2</v>
      </c>
      <c r="Q2517" s="178" t="str">
        <f>Emissions!S2518</f>
        <v xml:space="preserve">LB </v>
      </c>
      <c r="R2517" s="178" t="str">
        <f>Emissions!T2518</f>
        <v xml:space="preserve">LB </v>
      </c>
      <c r="S2517" s="178" t="s">
        <v>24045</v>
      </c>
      <c r="T2517" s="178">
        <v>7439976</v>
      </c>
      <c r="U2517" s="178" t="s">
        <v>24043</v>
      </c>
      <c r="V2517" s="178">
        <v>8</v>
      </c>
      <c r="W2517" s="178">
        <f>Emissions!W2518</f>
        <v>1.6098913289103036E-2</v>
      </c>
      <c r="X2517" s="178" t="str">
        <f>Emissions!X2518</f>
        <v>LB</v>
      </c>
    </row>
    <row r="2518" spans="1:24" x14ac:dyDescent="0.3">
      <c r="A2518" s="175" t="str">
        <f>Emissions!A2519</f>
        <v>47177</v>
      </c>
      <c r="B2518" s="175" t="str">
        <f>Emissions!B2519</f>
        <v>47</v>
      </c>
      <c r="C2518" s="175" t="str">
        <f>Emissions!F2519</f>
        <v>TN</v>
      </c>
      <c r="D2518" s="175" t="str">
        <f>Emissions!C2519</f>
        <v>177</v>
      </c>
      <c r="E2518" s="178" t="str">
        <f>Emissions!D2519</f>
        <v>Warren</v>
      </c>
      <c r="F2518" s="178" t="str">
        <f>Emissions!E2519</f>
        <v>County</v>
      </c>
      <c r="G2518" s="178">
        <v>2850001000</v>
      </c>
      <c r="H2518" s="178" t="s">
        <v>24044</v>
      </c>
      <c r="I2518" s="178" t="s">
        <v>24041</v>
      </c>
      <c r="J2518" s="178" t="s">
        <v>24046</v>
      </c>
      <c r="K2518" s="178">
        <v>2014</v>
      </c>
      <c r="L2518" s="178">
        <v>515</v>
      </c>
      <c r="M2518" s="178" t="s">
        <v>24042</v>
      </c>
      <c r="N2518" s="183">
        <f>Emissions!P2519</f>
        <v>4.0037058486797292</v>
      </c>
      <c r="O2518" s="183" t="str">
        <f>Emissions!Q2519</f>
        <v>LB</v>
      </c>
      <c r="P2518" s="172">
        <f t="shared" si="39"/>
        <v>2.8531061514364547E-2</v>
      </c>
      <c r="Q2518" s="178" t="str">
        <f>Emissions!S2519</f>
        <v xml:space="preserve">LB </v>
      </c>
      <c r="R2518" s="178" t="str">
        <f>Emissions!T2519</f>
        <v xml:space="preserve">LB </v>
      </c>
      <c r="S2518" s="178" t="s">
        <v>24045</v>
      </c>
      <c r="T2518" s="178">
        <v>7439976</v>
      </c>
      <c r="U2518" s="178" t="s">
        <v>24043</v>
      </c>
      <c r="V2518" s="178">
        <v>8</v>
      </c>
      <c r="W2518" s="178">
        <f>Emissions!W2519</f>
        <v>0.11422997785410247</v>
      </c>
      <c r="X2518" s="178" t="str">
        <f>Emissions!X2519</f>
        <v>LB</v>
      </c>
    </row>
    <row r="2519" spans="1:24" x14ac:dyDescent="0.3">
      <c r="A2519" s="175" t="str">
        <f>Emissions!A2520</f>
        <v>47179</v>
      </c>
      <c r="B2519" s="175" t="str">
        <f>Emissions!B2520</f>
        <v>47</v>
      </c>
      <c r="C2519" s="175" t="str">
        <f>Emissions!F2520</f>
        <v>TN</v>
      </c>
      <c r="D2519" s="175" t="str">
        <f>Emissions!C2520</f>
        <v>179</v>
      </c>
      <c r="E2519" s="178" t="str">
        <f>Emissions!D2520</f>
        <v>Washington</v>
      </c>
      <c r="F2519" s="178" t="str">
        <f>Emissions!E2520</f>
        <v>County</v>
      </c>
      <c r="G2519" s="178">
        <v>2850001000</v>
      </c>
      <c r="H2519" s="178" t="s">
        <v>24044</v>
      </c>
      <c r="I2519" s="178" t="s">
        <v>24041</v>
      </c>
      <c r="J2519" s="178" t="s">
        <v>24046</v>
      </c>
      <c r="K2519" s="178">
        <v>2014</v>
      </c>
      <c r="L2519" s="178">
        <v>515</v>
      </c>
      <c r="M2519" s="178" t="s">
        <v>24042</v>
      </c>
      <c r="N2519" s="183">
        <f>Emissions!P2520</f>
        <v>12.645696258325863</v>
      </c>
      <c r="O2519" s="183" t="str">
        <f>Emissions!Q2520</f>
        <v>LB</v>
      </c>
      <c r="P2519" s="172">
        <f t="shared" si="39"/>
        <v>2.8531061514364547E-2</v>
      </c>
      <c r="Q2519" s="178" t="str">
        <f>Emissions!S2520</f>
        <v xml:space="preserve">LB </v>
      </c>
      <c r="R2519" s="178" t="str">
        <f>Emissions!T2520</f>
        <v xml:space="preserve">LB </v>
      </c>
      <c r="S2519" s="178" t="s">
        <v>24045</v>
      </c>
      <c r="T2519" s="178">
        <v>7439976</v>
      </c>
      <c r="U2519" s="178" t="s">
        <v>24043</v>
      </c>
      <c r="V2519" s="178">
        <v>8</v>
      </c>
      <c r="W2519" s="178">
        <f>Emissions!W2520</f>
        <v>0.36079513783826478</v>
      </c>
      <c r="X2519" s="178" t="str">
        <f>Emissions!X2520</f>
        <v>LB</v>
      </c>
    </row>
    <row r="2520" spans="1:24" x14ac:dyDescent="0.3">
      <c r="A2520" s="175" t="str">
        <f>Emissions!A2521</f>
        <v>47181</v>
      </c>
      <c r="B2520" s="175" t="str">
        <f>Emissions!B2521</f>
        <v>47</v>
      </c>
      <c r="C2520" s="175" t="str">
        <f>Emissions!F2521</f>
        <v>TN</v>
      </c>
      <c r="D2520" s="175" t="str">
        <f>Emissions!C2521</f>
        <v>181</v>
      </c>
      <c r="E2520" s="178" t="str">
        <f>Emissions!D2521</f>
        <v>Wayne</v>
      </c>
      <c r="F2520" s="178" t="str">
        <f>Emissions!E2521</f>
        <v>County</v>
      </c>
      <c r="G2520" s="178">
        <v>2850001000</v>
      </c>
      <c r="H2520" s="178" t="s">
        <v>24044</v>
      </c>
      <c r="I2520" s="178" t="s">
        <v>24041</v>
      </c>
      <c r="J2520" s="178" t="s">
        <v>24046</v>
      </c>
      <c r="K2520" s="178">
        <v>2014</v>
      </c>
      <c r="L2520" s="178">
        <v>515</v>
      </c>
      <c r="M2520" s="178" t="s">
        <v>24042</v>
      </c>
      <c r="N2520" s="183">
        <f>Emissions!P2521</f>
        <v>1.6941799149020558</v>
      </c>
      <c r="O2520" s="183" t="str">
        <f>Emissions!Q2521</f>
        <v>LB</v>
      </c>
      <c r="P2520" s="172">
        <f t="shared" si="39"/>
        <v>2.8531061514364547E-2</v>
      </c>
      <c r="Q2520" s="178" t="str">
        <f>Emissions!S2521</f>
        <v xml:space="preserve">LB </v>
      </c>
      <c r="R2520" s="178" t="str">
        <f>Emissions!T2521</f>
        <v xml:space="preserve">LB </v>
      </c>
      <c r="S2520" s="178" t="s">
        <v>24045</v>
      </c>
      <c r="T2520" s="178">
        <v>7439976</v>
      </c>
      <c r="U2520" s="178" t="s">
        <v>24043</v>
      </c>
      <c r="V2520" s="178">
        <v>8</v>
      </c>
      <c r="W2520" s="178">
        <f>Emissions!W2521</f>
        <v>4.8336751368471445E-2</v>
      </c>
      <c r="X2520" s="178" t="str">
        <f>Emissions!X2521</f>
        <v>LB</v>
      </c>
    </row>
    <row r="2521" spans="1:24" x14ac:dyDescent="0.3">
      <c r="A2521" s="175" t="str">
        <f>Emissions!A2522</f>
        <v>47183</v>
      </c>
      <c r="B2521" s="175" t="str">
        <f>Emissions!B2522</f>
        <v>47</v>
      </c>
      <c r="C2521" s="175" t="str">
        <f>Emissions!F2522</f>
        <v>TN</v>
      </c>
      <c r="D2521" s="175" t="str">
        <f>Emissions!C2522</f>
        <v>183</v>
      </c>
      <c r="E2521" s="178" t="str">
        <f>Emissions!D2522</f>
        <v>Weakley</v>
      </c>
      <c r="F2521" s="178" t="str">
        <f>Emissions!E2522</f>
        <v>County</v>
      </c>
      <c r="G2521" s="178">
        <v>2850001000</v>
      </c>
      <c r="H2521" s="178" t="s">
        <v>24044</v>
      </c>
      <c r="I2521" s="178" t="s">
        <v>24041</v>
      </c>
      <c r="J2521" s="178" t="s">
        <v>24046</v>
      </c>
      <c r="K2521" s="178">
        <v>2014</v>
      </c>
      <c r="L2521" s="178">
        <v>515</v>
      </c>
      <c r="M2521" s="178" t="s">
        <v>24042</v>
      </c>
      <c r="N2521" s="183">
        <f>Emissions!P2522</f>
        <v>3.4431529719699854</v>
      </c>
      <c r="O2521" s="183" t="str">
        <f>Emissions!Q2522</f>
        <v>LB</v>
      </c>
      <c r="P2521" s="172">
        <f t="shared" si="39"/>
        <v>2.8531061514364551E-2</v>
      </c>
      <c r="Q2521" s="178" t="str">
        <f>Emissions!S2522</f>
        <v xml:space="preserve">LB </v>
      </c>
      <c r="R2521" s="178" t="str">
        <f>Emissions!T2522</f>
        <v xml:space="preserve">LB </v>
      </c>
      <c r="S2521" s="178" t="s">
        <v>24045</v>
      </c>
      <c r="T2521" s="178">
        <v>7439976</v>
      </c>
      <c r="U2521" s="178" t="s">
        <v>24043</v>
      </c>
      <c r="V2521" s="178">
        <v>8</v>
      </c>
      <c r="W2521" s="178">
        <f>Emissions!W2522</f>
        <v>9.823680924664277E-2</v>
      </c>
      <c r="X2521" s="178" t="str">
        <f>Emissions!X2522</f>
        <v>LB</v>
      </c>
    </row>
    <row r="2522" spans="1:24" x14ac:dyDescent="0.3">
      <c r="A2522" s="175" t="str">
        <f>Emissions!A2523</f>
        <v>47185</v>
      </c>
      <c r="B2522" s="175" t="str">
        <f>Emissions!B2523</f>
        <v>47</v>
      </c>
      <c r="C2522" s="175" t="str">
        <f>Emissions!F2523</f>
        <v>TN</v>
      </c>
      <c r="D2522" s="175" t="str">
        <f>Emissions!C2523</f>
        <v>185</v>
      </c>
      <c r="E2522" s="178" t="str">
        <f>Emissions!D2523</f>
        <v>White</v>
      </c>
      <c r="F2522" s="178" t="str">
        <f>Emissions!E2523</f>
        <v>County</v>
      </c>
      <c r="G2522" s="178">
        <v>2850001000</v>
      </c>
      <c r="H2522" s="178" t="s">
        <v>24044</v>
      </c>
      <c r="I2522" s="178" t="s">
        <v>24041</v>
      </c>
      <c r="J2522" s="178" t="s">
        <v>24046</v>
      </c>
      <c r="K2522" s="178">
        <v>2014</v>
      </c>
      <c r="L2522" s="178">
        <v>515</v>
      </c>
      <c r="M2522" s="178" t="s">
        <v>24042</v>
      </c>
      <c r="N2522" s="183">
        <f>Emissions!P2523</f>
        <v>2.6345784864801609</v>
      </c>
      <c r="O2522" s="183" t="str">
        <f>Emissions!Q2523</f>
        <v>LB</v>
      </c>
      <c r="P2522" s="172">
        <f t="shared" si="39"/>
        <v>2.8531061514364547E-2</v>
      </c>
      <c r="Q2522" s="178" t="str">
        <f>Emissions!S2523</f>
        <v xml:space="preserve">LB </v>
      </c>
      <c r="R2522" s="178" t="str">
        <f>Emissions!T2523</f>
        <v xml:space="preserve">LB </v>
      </c>
      <c r="S2522" s="178" t="s">
        <v>24045</v>
      </c>
      <c r="T2522" s="178">
        <v>7439976</v>
      </c>
      <c r="U2522" s="178" t="s">
        <v>24043</v>
      </c>
      <c r="V2522" s="178">
        <v>8</v>
      </c>
      <c r="W2522" s="178">
        <f>Emissions!W2523</f>
        <v>7.5167320862186915E-2</v>
      </c>
      <c r="X2522" s="178" t="str">
        <f>Emissions!X2523</f>
        <v>LB</v>
      </c>
    </row>
    <row r="2523" spans="1:24" x14ac:dyDescent="0.3">
      <c r="A2523" s="175" t="str">
        <f>Emissions!A2524</f>
        <v>47187</v>
      </c>
      <c r="B2523" s="175" t="str">
        <f>Emissions!B2524</f>
        <v>47</v>
      </c>
      <c r="C2523" s="175" t="str">
        <f>Emissions!F2524</f>
        <v>TN</v>
      </c>
      <c r="D2523" s="175" t="str">
        <f>Emissions!C2524</f>
        <v>187</v>
      </c>
      <c r="E2523" s="178" t="str">
        <f>Emissions!D2524</f>
        <v>Williamson</v>
      </c>
      <c r="F2523" s="178" t="str">
        <f>Emissions!E2524</f>
        <v>County</v>
      </c>
      <c r="G2523" s="178">
        <v>2850001000</v>
      </c>
      <c r="H2523" s="178" t="s">
        <v>24044</v>
      </c>
      <c r="I2523" s="178" t="s">
        <v>24041</v>
      </c>
      <c r="J2523" s="178" t="s">
        <v>24046</v>
      </c>
      <c r="K2523" s="178">
        <v>2014</v>
      </c>
      <c r="L2523" s="178">
        <v>515</v>
      </c>
      <c r="M2523" s="178" t="s">
        <v>24042</v>
      </c>
      <c r="N2523" s="183">
        <f>Emissions!P2524</f>
        <v>20.557545510299136</v>
      </c>
      <c r="O2523" s="183" t="str">
        <f>Emissions!Q2524</f>
        <v>LB</v>
      </c>
      <c r="P2523" s="172">
        <f t="shared" si="39"/>
        <v>2.8531061514364544E-2</v>
      </c>
      <c r="Q2523" s="178" t="str">
        <f>Emissions!S2524</f>
        <v xml:space="preserve">LB </v>
      </c>
      <c r="R2523" s="178" t="str">
        <f>Emissions!T2524</f>
        <v xml:space="preserve">LB </v>
      </c>
      <c r="S2523" s="178" t="s">
        <v>24045</v>
      </c>
      <c r="T2523" s="178">
        <v>7439976</v>
      </c>
      <c r="U2523" s="178" t="s">
        <v>24043</v>
      </c>
      <c r="V2523" s="178">
        <v>8</v>
      </c>
      <c r="W2523" s="178">
        <f>Emissions!W2524</f>
        <v>0.5865285955386933</v>
      </c>
      <c r="X2523" s="178" t="str">
        <f>Emissions!X2524</f>
        <v>LB</v>
      </c>
    </row>
    <row r="2524" spans="1:24" x14ac:dyDescent="0.3">
      <c r="A2524" s="175" t="str">
        <f>Emissions!A2525</f>
        <v>47189</v>
      </c>
      <c r="B2524" s="175" t="str">
        <f>Emissions!B2525</f>
        <v>47</v>
      </c>
      <c r="C2524" s="175" t="str">
        <f>Emissions!F2525</f>
        <v>TN</v>
      </c>
      <c r="D2524" s="175" t="str">
        <f>Emissions!C2525</f>
        <v>189</v>
      </c>
      <c r="E2524" s="178" t="str">
        <f>Emissions!D2525</f>
        <v>Wilson</v>
      </c>
      <c r="F2524" s="178" t="str">
        <f>Emissions!E2525</f>
        <v>County</v>
      </c>
      <c r="G2524" s="178">
        <v>2850001000</v>
      </c>
      <c r="H2524" s="178" t="s">
        <v>24044</v>
      </c>
      <c r="I2524" s="178" t="s">
        <v>24041</v>
      </c>
      <c r="J2524" s="178" t="s">
        <v>24046</v>
      </c>
      <c r="K2524" s="178">
        <v>2014</v>
      </c>
      <c r="L2524" s="178">
        <v>515</v>
      </c>
      <c r="M2524" s="178" t="s">
        <v>24042</v>
      </c>
      <c r="N2524" s="183">
        <f>Emissions!P2525</f>
        <v>12.558948797419744</v>
      </c>
      <c r="O2524" s="183" t="str">
        <f>Emissions!Q2525</f>
        <v>LB</v>
      </c>
      <c r="P2524" s="172">
        <f t="shared" si="39"/>
        <v>2.8531061514364547E-2</v>
      </c>
      <c r="Q2524" s="178" t="str">
        <f>Emissions!S2525</f>
        <v xml:space="preserve">LB </v>
      </c>
      <c r="R2524" s="178" t="str">
        <f>Emissions!T2525</f>
        <v xml:space="preserve">LB </v>
      </c>
      <c r="S2524" s="178" t="s">
        <v>24045</v>
      </c>
      <c r="T2524" s="178">
        <v>7439976</v>
      </c>
      <c r="U2524" s="178" t="s">
        <v>24043</v>
      </c>
      <c r="V2524" s="178">
        <v>8</v>
      </c>
      <c r="W2524" s="178">
        <f>Emissions!W2525</f>
        <v>0.35832014069493734</v>
      </c>
      <c r="X2524" s="178" t="str">
        <f>Emissions!X2525</f>
        <v>LB</v>
      </c>
    </row>
    <row r="2525" spans="1:24" x14ac:dyDescent="0.3">
      <c r="A2525" s="175" t="str">
        <f>Emissions!A2526</f>
        <v>48001</v>
      </c>
      <c r="B2525" s="175" t="str">
        <f>Emissions!B2526</f>
        <v>48</v>
      </c>
      <c r="C2525" s="175" t="str">
        <f>Emissions!F2526</f>
        <v>TX</v>
      </c>
      <c r="D2525" s="175" t="str">
        <f>Emissions!C2526</f>
        <v>001</v>
      </c>
      <c r="E2525" s="178" t="str">
        <f>Emissions!D2526</f>
        <v>Anderson</v>
      </c>
      <c r="F2525" s="178" t="str">
        <f>Emissions!E2526</f>
        <v>County</v>
      </c>
      <c r="G2525" s="178">
        <v>2850001000</v>
      </c>
      <c r="H2525" s="178" t="s">
        <v>24044</v>
      </c>
      <c r="I2525" s="178" t="s">
        <v>24041</v>
      </c>
      <c r="J2525" s="178" t="s">
        <v>24046</v>
      </c>
      <c r="K2525" s="178">
        <v>2014</v>
      </c>
      <c r="L2525" s="178">
        <v>515</v>
      </c>
      <c r="M2525" s="178" t="s">
        <v>24042</v>
      </c>
      <c r="N2525" s="183">
        <f>Emissions!P2526</f>
        <v>5.7725126208278095</v>
      </c>
      <c r="O2525" s="183" t="str">
        <f>Emissions!Q2526</f>
        <v>LB</v>
      </c>
      <c r="P2525" s="172">
        <f t="shared" si="39"/>
        <v>2.8531061514364547E-2</v>
      </c>
      <c r="Q2525" s="178" t="str">
        <f>Emissions!S2526</f>
        <v xml:space="preserve">LB </v>
      </c>
      <c r="R2525" s="178" t="str">
        <f>Emissions!T2526</f>
        <v xml:space="preserve">LB </v>
      </c>
      <c r="S2525" s="178" t="s">
        <v>24045</v>
      </c>
      <c r="T2525" s="178">
        <v>7439976</v>
      </c>
      <c r="U2525" s="178" t="s">
        <v>24043</v>
      </c>
      <c r="V2525" s="178">
        <v>8</v>
      </c>
      <c r="W2525" s="178">
        <f>Emissions!W2526</f>
        <v>0.16469591267728395</v>
      </c>
      <c r="X2525" s="178" t="str">
        <f>Emissions!X2526</f>
        <v>LB</v>
      </c>
    </row>
    <row r="2526" spans="1:24" x14ac:dyDescent="0.3">
      <c r="A2526" s="175" t="str">
        <f>Emissions!A2527</f>
        <v>48003</v>
      </c>
      <c r="B2526" s="175" t="str">
        <f>Emissions!B2527</f>
        <v>48</v>
      </c>
      <c r="C2526" s="175" t="str">
        <f>Emissions!F2527</f>
        <v>TX</v>
      </c>
      <c r="D2526" s="175" t="str">
        <f>Emissions!C2527</f>
        <v>003</v>
      </c>
      <c r="E2526" s="178" t="str">
        <f>Emissions!D2527</f>
        <v>Andrews</v>
      </c>
      <c r="F2526" s="178" t="str">
        <f>Emissions!E2527</f>
        <v>County</v>
      </c>
      <c r="G2526" s="178">
        <v>2850001000</v>
      </c>
      <c r="H2526" s="178" t="s">
        <v>24044</v>
      </c>
      <c r="I2526" s="178" t="s">
        <v>24041</v>
      </c>
      <c r="J2526" s="178" t="s">
        <v>24046</v>
      </c>
      <c r="K2526" s="178">
        <v>2014</v>
      </c>
      <c r="L2526" s="178">
        <v>515</v>
      </c>
      <c r="M2526" s="178" t="s">
        <v>24042</v>
      </c>
      <c r="N2526" s="183">
        <f>Emissions!P2527</f>
        <v>1.7506759517970334</v>
      </c>
      <c r="O2526" s="183" t="str">
        <f>Emissions!Q2527</f>
        <v>LB</v>
      </c>
      <c r="P2526" s="172">
        <f t="shared" si="39"/>
        <v>2.8531061514364547E-2</v>
      </c>
      <c r="Q2526" s="178" t="str">
        <f>Emissions!S2527</f>
        <v xml:space="preserve">LB </v>
      </c>
      <c r="R2526" s="178" t="str">
        <f>Emissions!T2527</f>
        <v xml:space="preserve">LB </v>
      </c>
      <c r="S2526" s="178" t="s">
        <v>24045</v>
      </c>
      <c r="T2526" s="178">
        <v>7439976</v>
      </c>
      <c r="U2526" s="178" t="s">
        <v>24043</v>
      </c>
      <c r="V2526" s="178">
        <v>8</v>
      </c>
      <c r="W2526" s="178">
        <f>Emissions!W2527</f>
        <v>4.9948643272439863E-2</v>
      </c>
      <c r="X2526" s="178" t="str">
        <f>Emissions!X2527</f>
        <v>LB</v>
      </c>
    </row>
    <row r="2527" spans="1:24" x14ac:dyDescent="0.3">
      <c r="A2527" s="175" t="str">
        <f>Emissions!A2528</f>
        <v>48005</v>
      </c>
      <c r="B2527" s="175" t="str">
        <f>Emissions!B2528</f>
        <v>48</v>
      </c>
      <c r="C2527" s="175" t="str">
        <f>Emissions!F2528</f>
        <v>TX</v>
      </c>
      <c r="D2527" s="175" t="str">
        <f>Emissions!C2528</f>
        <v>005</v>
      </c>
      <c r="E2527" s="178" t="str">
        <f>Emissions!D2528</f>
        <v>Angelina</v>
      </c>
      <c r="F2527" s="178" t="str">
        <f>Emissions!E2528</f>
        <v>County</v>
      </c>
      <c r="G2527" s="178">
        <v>2850001000</v>
      </c>
      <c r="H2527" s="178" t="s">
        <v>24044</v>
      </c>
      <c r="I2527" s="178" t="s">
        <v>24041</v>
      </c>
      <c r="J2527" s="178" t="s">
        <v>24046</v>
      </c>
      <c r="K2527" s="178">
        <v>2014</v>
      </c>
      <c r="L2527" s="178">
        <v>515</v>
      </c>
      <c r="M2527" s="178" t="s">
        <v>24042</v>
      </c>
      <c r="N2527" s="183">
        <f>Emissions!P2528</f>
        <v>8.7899419105218097</v>
      </c>
      <c r="O2527" s="183" t="str">
        <f>Emissions!Q2528</f>
        <v>LB</v>
      </c>
      <c r="P2527" s="172">
        <f t="shared" si="39"/>
        <v>2.8531061514364544E-2</v>
      </c>
      <c r="Q2527" s="178" t="str">
        <f>Emissions!S2528</f>
        <v xml:space="preserve">LB </v>
      </c>
      <c r="R2527" s="178" t="str">
        <f>Emissions!T2528</f>
        <v xml:space="preserve">LB </v>
      </c>
      <c r="S2527" s="178" t="s">
        <v>24045</v>
      </c>
      <c r="T2527" s="178">
        <v>7439976</v>
      </c>
      <c r="U2527" s="178" t="s">
        <v>24043</v>
      </c>
      <c r="V2527" s="178">
        <v>8</v>
      </c>
      <c r="W2527" s="178">
        <f>Emissions!W2528</f>
        <v>0.25078637335678877</v>
      </c>
      <c r="X2527" s="178" t="str">
        <f>Emissions!X2528</f>
        <v>LB</v>
      </c>
    </row>
    <row r="2528" spans="1:24" x14ac:dyDescent="0.3">
      <c r="A2528" s="175" t="str">
        <f>Emissions!A2529</f>
        <v>48007</v>
      </c>
      <c r="B2528" s="175" t="str">
        <f>Emissions!B2529</f>
        <v>48</v>
      </c>
      <c r="C2528" s="175" t="str">
        <f>Emissions!F2529</f>
        <v>TX</v>
      </c>
      <c r="D2528" s="175" t="str">
        <f>Emissions!C2529</f>
        <v>007</v>
      </c>
      <c r="E2528" s="178" t="str">
        <f>Emissions!D2529</f>
        <v>Aransas</v>
      </c>
      <c r="F2528" s="178" t="str">
        <f>Emissions!E2529</f>
        <v>County</v>
      </c>
      <c r="G2528" s="178">
        <v>2850001000</v>
      </c>
      <c r="H2528" s="178" t="s">
        <v>24044</v>
      </c>
      <c r="I2528" s="178" t="s">
        <v>24041</v>
      </c>
      <c r="J2528" s="178" t="s">
        <v>24046</v>
      </c>
      <c r="K2528" s="178">
        <v>2014</v>
      </c>
      <c r="L2528" s="178">
        <v>515</v>
      </c>
      <c r="M2528" s="178" t="s">
        <v>24042</v>
      </c>
      <c r="N2528" s="183">
        <f>Emissions!P2529</f>
        <v>2.5014521867755066</v>
      </c>
      <c r="O2528" s="183" t="str">
        <f>Emissions!Q2529</f>
        <v>LB</v>
      </c>
      <c r="P2528" s="172">
        <f t="shared" si="39"/>
        <v>2.8531061514364547E-2</v>
      </c>
      <c r="Q2528" s="178" t="str">
        <f>Emissions!S2529</f>
        <v xml:space="preserve">LB </v>
      </c>
      <c r="R2528" s="178" t="str">
        <f>Emissions!T2529</f>
        <v xml:space="preserve">LB </v>
      </c>
      <c r="S2528" s="178" t="s">
        <v>24045</v>
      </c>
      <c r="T2528" s="178">
        <v>7439976</v>
      </c>
      <c r="U2528" s="178" t="s">
        <v>24043</v>
      </c>
      <c r="V2528" s="178">
        <v>8</v>
      </c>
      <c r="W2528" s="178">
        <f>Emissions!W2529</f>
        <v>7.1369086216133693E-2</v>
      </c>
      <c r="X2528" s="178" t="str">
        <f>Emissions!X2529</f>
        <v>LB</v>
      </c>
    </row>
    <row r="2529" spans="1:24" x14ac:dyDescent="0.3">
      <c r="A2529" s="175" t="str">
        <f>Emissions!A2530</f>
        <v>48009</v>
      </c>
      <c r="B2529" s="175" t="str">
        <f>Emissions!B2530</f>
        <v>48</v>
      </c>
      <c r="C2529" s="175" t="str">
        <f>Emissions!F2530</f>
        <v>TX</v>
      </c>
      <c r="D2529" s="175" t="str">
        <f>Emissions!C2530</f>
        <v>009</v>
      </c>
      <c r="E2529" s="178" t="str">
        <f>Emissions!D2530</f>
        <v>Archer</v>
      </c>
      <c r="F2529" s="178" t="str">
        <f>Emissions!E2530</f>
        <v>County</v>
      </c>
      <c r="G2529" s="178">
        <v>2850001000</v>
      </c>
      <c r="H2529" s="178" t="s">
        <v>24044</v>
      </c>
      <c r="I2529" s="178" t="s">
        <v>24041</v>
      </c>
      <c r="J2529" s="178" t="s">
        <v>24046</v>
      </c>
      <c r="K2529" s="178">
        <v>2014</v>
      </c>
      <c r="L2529" s="178">
        <v>515</v>
      </c>
      <c r="M2529" s="178" t="s">
        <v>24042</v>
      </c>
      <c r="N2529" s="183">
        <f>Emissions!P2530</f>
        <v>0.88260032106675412</v>
      </c>
      <c r="O2529" s="183" t="str">
        <f>Emissions!Q2530</f>
        <v>LB</v>
      </c>
      <c r="P2529" s="172">
        <f t="shared" si="39"/>
        <v>2.8531061514364547E-2</v>
      </c>
      <c r="Q2529" s="178" t="str">
        <f>Emissions!S2530</f>
        <v xml:space="preserve">LB </v>
      </c>
      <c r="R2529" s="178" t="str">
        <f>Emissions!T2530</f>
        <v xml:space="preserve">LB </v>
      </c>
      <c r="S2529" s="178" t="s">
        <v>24045</v>
      </c>
      <c r="T2529" s="178">
        <v>7439976</v>
      </c>
      <c r="U2529" s="178" t="s">
        <v>24043</v>
      </c>
      <c r="V2529" s="178">
        <v>8</v>
      </c>
      <c r="W2529" s="178">
        <f>Emissions!W2530</f>
        <v>2.5181524052953461E-2</v>
      </c>
      <c r="X2529" s="178" t="str">
        <f>Emissions!X2530</f>
        <v>LB</v>
      </c>
    </row>
    <row r="2530" spans="1:24" x14ac:dyDescent="0.3">
      <c r="A2530" s="175" t="str">
        <f>Emissions!A2531</f>
        <v>48011</v>
      </c>
      <c r="B2530" s="175" t="str">
        <f>Emissions!B2531</f>
        <v>48</v>
      </c>
      <c r="C2530" s="175" t="str">
        <f>Emissions!F2531</f>
        <v>TX</v>
      </c>
      <c r="D2530" s="175" t="str">
        <f>Emissions!C2531</f>
        <v>011</v>
      </c>
      <c r="E2530" s="178" t="str">
        <f>Emissions!D2531</f>
        <v>Armstrong</v>
      </c>
      <c r="F2530" s="178" t="str">
        <f>Emissions!E2531</f>
        <v>County</v>
      </c>
      <c r="G2530" s="178">
        <v>2850001000</v>
      </c>
      <c r="H2530" s="178" t="s">
        <v>24044</v>
      </c>
      <c r="I2530" s="178" t="s">
        <v>24041</v>
      </c>
      <c r="J2530" s="178" t="s">
        <v>24046</v>
      </c>
      <c r="K2530" s="178">
        <v>2014</v>
      </c>
      <c r="L2530" s="178">
        <v>515</v>
      </c>
      <c r="M2530" s="178" t="s">
        <v>24042</v>
      </c>
      <c r="N2530" s="183">
        <f>Emissions!P2531</f>
        <v>0.19583289384695318</v>
      </c>
      <c r="O2530" s="183" t="str">
        <f>Emissions!Q2531</f>
        <v>LB</v>
      </c>
      <c r="P2530" s="172">
        <f t="shared" si="39"/>
        <v>2.8531061514364544E-2</v>
      </c>
      <c r="Q2530" s="178" t="str">
        <f>Emissions!S2531</f>
        <v xml:space="preserve">LB </v>
      </c>
      <c r="R2530" s="178" t="str">
        <f>Emissions!T2531</f>
        <v xml:space="preserve">LB </v>
      </c>
      <c r="S2530" s="178" t="s">
        <v>24045</v>
      </c>
      <c r="T2530" s="178">
        <v>7439976</v>
      </c>
      <c r="U2530" s="178" t="s">
        <v>24043</v>
      </c>
      <c r="V2530" s="178">
        <v>8</v>
      </c>
      <c r="W2530" s="178">
        <f>Emissions!W2531</f>
        <v>5.5873203408834428E-3</v>
      </c>
      <c r="X2530" s="178" t="str">
        <f>Emissions!X2531</f>
        <v>LB</v>
      </c>
    </row>
    <row r="2531" spans="1:24" x14ac:dyDescent="0.3">
      <c r="A2531" s="175" t="str">
        <f>Emissions!A2532</f>
        <v>48013</v>
      </c>
      <c r="B2531" s="175" t="str">
        <f>Emissions!B2532</f>
        <v>48</v>
      </c>
      <c r="C2531" s="175" t="str">
        <f>Emissions!F2532</f>
        <v>TX</v>
      </c>
      <c r="D2531" s="175" t="str">
        <f>Emissions!C2532</f>
        <v>013</v>
      </c>
      <c r="E2531" s="178" t="str">
        <f>Emissions!D2532</f>
        <v>Atascosa</v>
      </c>
      <c r="F2531" s="178" t="str">
        <f>Emissions!E2532</f>
        <v>County</v>
      </c>
      <c r="G2531" s="178">
        <v>2850001000</v>
      </c>
      <c r="H2531" s="178" t="s">
        <v>24044</v>
      </c>
      <c r="I2531" s="178" t="s">
        <v>24041</v>
      </c>
      <c r="J2531" s="178" t="s">
        <v>24046</v>
      </c>
      <c r="K2531" s="178">
        <v>2014</v>
      </c>
      <c r="L2531" s="178">
        <v>515</v>
      </c>
      <c r="M2531" s="178" t="s">
        <v>24042</v>
      </c>
      <c r="N2531" s="183">
        <f>Emissions!P2532</f>
        <v>4.7855348698948035</v>
      </c>
      <c r="O2531" s="183" t="str">
        <f>Emissions!Q2532</f>
        <v>LB</v>
      </c>
      <c r="P2531" s="172">
        <f t="shared" si="39"/>
        <v>2.8531061514364551E-2</v>
      </c>
      <c r="Q2531" s="178" t="str">
        <f>Emissions!S2532</f>
        <v xml:space="preserve">LB </v>
      </c>
      <c r="R2531" s="178" t="str">
        <f>Emissions!T2532</f>
        <v xml:space="preserve">LB </v>
      </c>
      <c r="S2531" s="178" t="s">
        <v>24045</v>
      </c>
      <c r="T2531" s="178">
        <v>7439976</v>
      </c>
      <c r="U2531" s="178" t="s">
        <v>24043</v>
      </c>
      <c r="V2531" s="178">
        <v>8</v>
      </c>
      <c r="W2531" s="178">
        <f>Emissions!W2532</f>
        <v>0.13653638975210519</v>
      </c>
      <c r="X2531" s="178" t="str">
        <f>Emissions!X2532</f>
        <v>LB</v>
      </c>
    </row>
    <row r="2532" spans="1:24" x14ac:dyDescent="0.3">
      <c r="A2532" s="175" t="str">
        <f>Emissions!A2533</f>
        <v>48015</v>
      </c>
      <c r="B2532" s="175" t="str">
        <f>Emissions!B2533</f>
        <v>48</v>
      </c>
      <c r="C2532" s="175" t="str">
        <f>Emissions!F2533</f>
        <v>TX</v>
      </c>
      <c r="D2532" s="175" t="str">
        <f>Emissions!C2533</f>
        <v>015</v>
      </c>
      <c r="E2532" s="178" t="str">
        <f>Emissions!D2533</f>
        <v>Austin</v>
      </c>
      <c r="F2532" s="178" t="str">
        <f>Emissions!E2533</f>
        <v>County</v>
      </c>
      <c r="G2532" s="178">
        <v>2850001000</v>
      </c>
      <c r="H2532" s="178" t="s">
        <v>24044</v>
      </c>
      <c r="I2532" s="178" t="s">
        <v>24041</v>
      </c>
      <c r="J2532" s="178" t="s">
        <v>24046</v>
      </c>
      <c r="K2532" s="178">
        <v>2014</v>
      </c>
      <c r="L2532" s="178">
        <v>515</v>
      </c>
      <c r="M2532" s="178" t="s">
        <v>24042</v>
      </c>
      <c r="N2532" s="183">
        <f>Emissions!P2533</f>
        <v>2.9163574790077718</v>
      </c>
      <c r="O2532" s="183" t="str">
        <f>Emissions!Q2533</f>
        <v>LB</v>
      </c>
      <c r="P2532" s="172">
        <f t="shared" si="39"/>
        <v>2.8531061514364547E-2</v>
      </c>
      <c r="Q2532" s="178" t="str">
        <f>Emissions!S2533</f>
        <v xml:space="preserve">LB </v>
      </c>
      <c r="R2532" s="178" t="str">
        <f>Emissions!T2533</f>
        <v xml:space="preserve">LB </v>
      </c>
      <c r="S2532" s="178" t="s">
        <v>24045</v>
      </c>
      <c r="T2532" s="178">
        <v>7439976</v>
      </c>
      <c r="U2532" s="178" t="s">
        <v>24043</v>
      </c>
      <c r="V2532" s="178">
        <v>8</v>
      </c>
      <c r="W2532" s="178">
        <f>Emissions!W2533</f>
        <v>8.320677463144785E-2</v>
      </c>
      <c r="X2532" s="178" t="str">
        <f>Emissions!X2533</f>
        <v>LB</v>
      </c>
    </row>
    <row r="2533" spans="1:24" x14ac:dyDescent="0.3">
      <c r="A2533" s="175" t="str">
        <f>Emissions!A2534</f>
        <v>48017</v>
      </c>
      <c r="B2533" s="175" t="str">
        <f>Emissions!B2534</f>
        <v>48</v>
      </c>
      <c r="C2533" s="175" t="str">
        <f>Emissions!F2534</f>
        <v>TX</v>
      </c>
      <c r="D2533" s="175" t="str">
        <f>Emissions!C2534</f>
        <v>017</v>
      </c>
      <c r="E2533" s="178" t="str">
        <f>Emissions!D2534</f>
        <v>Bailey</v>
      </c>
      <c r="F2533" s="178" t="str">
        <f>Emissions!E2534</f>
        <v>County</v>
      </c>
      <c r="G2533" s="178">
        <v>2850001000</v>
      </c>
      <c r="H2533" s="178" t="s">
        <v>24044</v>
      </c>
      <c r="I2533" s="178" t="s">
        <v>24041</v>
      </c>
      <c r="J2533" s="178" t="s">
        <v>24046</v>
      </c>
      <c r="K2533" s="178">
        <v>2014</v>
      </c>
      <c r="L2533" s="178">
        <v>515</v>
      </c>
      <c r="M2533" s="178" t="s">
        <v>24042</v>
      </c>
      <c r="N2533" s="183">
        <f>Emissions!P2534</f>
        <v>0.69217662224166054</v>
      </c>
      <c r="O2533" s="183" t="str">
        <f>Emissions!Q2534</f>
        <v>LB</v>
      </c>
      <c r="P2533" s="172">
        <f t="shared" si="39"/>
        <v>2.8531061514364544E-2</v>
      </c>
      <c r="Q2533" s="178" t="str">
        <f>Emissions!S2534</f>
        <v xml:space="preserve">LB </v>
      </c>
      <c r="R2533" s="178" t="str">
        <f>Emissions!T2534</f>
        <v xml:space="preserve">LB </v>
      </c>
      <c r="S2533" s="178" t="s">
        <v>24045</v>
      </c>
      <c r="T2533" s="178">
        <v>7439976</v>
      </c>
      <c r="U2533" s="178" t="s">
        <v>24043</v>
      </c>
      <c r="V2533" s="178">
        <v>8</v>
      </c>
      <c r="W2533" s="178">
        <f>Emissions!W2534</f>
        <v>1.9748533787981887E-2</v>
      </c>
      <c r="X2533" s="178" t="str">
        <f>Emissions!X2534</f>
        <v>LB</v>
      </c>
    </row>
    <row r="2534" spans="1:24" x14ac:dyDescent="0.3">
      <c r="A2534" s="175" t="str">
        <f>Emissions!A2535</f>
        <v>48019</v>
      </c>
      <c r="B2534" s="175" t="str">
        <f>Emissions!B2535</f>
        <v>48</v>
      </c>
      <c r="C2534" s="175" t="str">
        <f>Emissions!F2535</f>
        <v>TX</v>
      </c>
      <c r="D2534" s="175" t="str">
        <f>Emissions!C2535</f>
        <v>019</v>
      </c>
      <c r="E2534" s="178" t="str">
        <f>Emissions!D2535</f>
        <v>Bandera</v>
      </c>
      <c r="F2534" s="178" t="str">
        <f>Emissions!E2535</f>
        <v>County</v>
      </c>
      <c r="G2534" s="178">
        <v>2850001000</v>
      </c>
      <c r="H2534" s="178" t="s">
        <v>24044</v>
      </c>
      <c r="I2534" s="178" t="s">
        <v>24041</v>
      </c>
      <c r="J2534" s="178" t="s">
        <v>24046</v>
      </c>
      <c r="K2534" s="178">
        <v>2014</v>
      </c>
      <c r="L2534" s="178">
        <v>515</v>
      </c>
      <c r="M2534" s="178" t="s">
        <v>24042</v>
      </c>
      <c r="N2534" s="183">
        <f>Emissions!P2535</f>
        <v>2.0927574517905607</v>
      </c>
      <c r="O2534" s="183" t="str">
        <f>Emissions!Q2535</f>
        <v>LB</v>
      </c>
      <c r="P2534" s="172">
        <f t="shared" si="39"/>
        <v>2.8531061514364544E-2</v>
      </c>
      <c r="Q2534" s="178" t="str">
        <f>Emissions!S2535</f>
        <v xml:space="preserve">LB </v>
      </c>
      <c r="R2534" s="178" t="str">
        <f>Emissions!T2535</f>
        <v xml:space="preserve">LB </v>
      </c>
      <c r="S2534" s="178" t="s">
        <v>24045</v>
      </c>
      <c r="T2534" s="178">
        <v>7439976</v>
      </c>
      <c r="U2534" s="178" t="s">
        <v>24043</v>
      </c>
      <c r="V2534" s="178">
        <v>8</v>
      </c>
      <c r="W2534" s="178">
        <f>Emissions!W2535</f>
        <v>5.9708591591681279E-2</v>
      </c>
      <c r="X2534" s="178" t="str">
        <f>Emissions!X2535</f>
        <v>LB</v>
      </c>
    </row>
    <row r="2535" spans="1:24" x14ac:dyDescent="0.3">
      <c r="A2535" s="175" t="str">
        <f>Emissions!A2536</f>
        <v>48021</v>
      </c>
      <c r="B2535" s="175" t="str">
        <f>Emissions!B2536</f>
        <v>48</v>
      </c>
      <c r="C2535" s="175" t="str">
        <f>Emissions!F2536</f>
        <v>TX</v>
      </c>
      <c r="D2535" s="175" t="str">
        <f>Emissions!C2536</f>
        <v>021</v>
      </c>
      <c r="E2535" s="178" t="str">
        <f>Emissions!D2536</f>
        <v>Bastrop</v>
      </c>
      <c r="F2535" s="178" t="str">
        <f>Emissions!E2536</f>
        <v>County</v>
      </c>
      <c r="G2535" s="178">
        <v>2850001000</v>
      </c>
      <c r="H2535" s="178" t="s">
        <v>24044</v>
      </c>
      <c r="I2535" s="178" t="s">
        <v>24041</v>
      </c>
      <c r="J2535" s="178" t="s">
        <v>24046</v>
      </c>
      <c r="K2535" s="178">
        <v>2014</v>
      </c>
      <c r="L2535" s="178">
        <v>515</v>
      </c>
      <c r="M2535" s="178" t="s">
        <v>24042</v>
      </c>
      <c r="N2535" s="183">
        <f>Emissions!P2536</f>
        <v>7.8201934474362069</v>
      </c>
      <c r="O2535" s="183" t="str">
        <f>Emissions!Q2536</f>
        <v>LB</v>
      </c>
      <c r="P2535" s="172">
        <f t="shared" si="39"/>
        <v>2.8531061514364547E-2</v>
      </c>
      <c r="Q2535" s="178" t="str">
        <f>Emissions!S2536</f>
        <v xml:space="preserve">LB </v>
      </c>
      <c r="R2535" s="178" t="str">
        <f>Emissions!T2536</f>
        <v xml:space="preserve">LB </v>
      </c>
      <c r="S2535" s="178" t="s">
        <v>24045</v>
      </c>
      <c r="T2535" s="178">
        <v>7439976</v>
      </c>
      <c r="U2535" s="178" t="s">
        <v>24043</v>
      </c>
      <c r="V2535" s="178">
        <v>8</v>
      </c>
      <c r="W2535" s="178">
        <f>Emissions!W2536</f>
        <v>0.22311842030303297</v>
      </c>
      <c r="X2535" s="178" t="str">
        <f>Emissions!X2536</f>
        <v>LB</v>
      </c>
    </row>
    <row r="2536" spans="1:24" x14ac:dyDescent="0.3">
      <c r="A2536" s="175" t="str">
        <f>Emissions!A2537</f>
        <v>48023</v>
      </c>
      <c r="B2536" s="175" t="str">
        <f>Emissions!B2537</f>
        <v>48</v>
      </c>
      <c r="C2536" s="175" t="str">
        <f>Emissions!F2537</f>
        <v>TX</v>
      </c>
      <c r="D2536" s="175" t="str">
        <f>Emissions!C2537</f>
        <v>023</v>
      </c>
      <c r="E2536" s="178" t="str">
        <f>Emissions!D2537</f>
        <v>Baylor</v>
      </c>
      <c r="F2536" s="178" t="str">
        <f>Emissions!E2537</f>
        <v>County</v>
      </c>
      <c r="G2536" s="178">
        <v>2850001000</v>
      </c>
      <c r="H2536" s="178" t="s">
        <v>24044</v>
      </c>
      <c r="I2536" s="178" t="s">
        <v>24041</v>
      </c>
      <c r="J2536" s="178" t="s">
        <v>24046</v>
      </c>
      <c r="K2536" s="178">
        <v>2014</v>
      </c>
      <c r="L2536" s="178">
        <v>515</v>
      </c>
      <c r="M2536" s="178" t="s">
        <v>24042</v>
      </c>
      <c r="N2536" s="183">
        <f>Emissions!P2537</f>
        <v>0.35981163923184439</v>
      </c>
      <c r="O2536" s="183" t="str">
        <f>Emissions!Q2537</f>
        <v>LB</v>
      </c>
      <c r="P2536" s="172">
        <f t="shared" si="39"/>
        <v>2.8531061514364547E-2</v>
      </c>
      <c r="Q2536" s="178" t="str">
        <f>Emissions!S2537</f>
        <v xml:space="preserve">LB </v>
      </c>
      <c r="R2536" s="178" t="str">
        <f>Emissions!T2537</f>
        <v xml:space="preserve">LB </v>
      </c>
      <c r="S2536" s="178" t="s">
        <v>24045</v>
      </c>
      <c r="T2536" s="178">
        <v>7439976</v>
      </c>
      <c r="U2536" s="178" t="s">
        <v>24043</v>
      </c>
      <c r="V2536" s="178">
        <v>8</v>
      </c>
      <c r="W2536" s="178">
        <f>Emissions!W2537</f>
        <v>1.0265808012508097E-2</v>
      </c>
      <c r="X2536" s="178" t="str">
        <f>Emissions!X2537</f>
        <v>LB</v>
      </c>
    </row>
    <row r="2537" spans="1:24" x14ac:dyDescent="0.3">
      <c r="A2537" s="175" t="str">
        <f>Emissions!A2538</f>
        <v>48025</v>
      </c>
      <c r="B2537" s="175" t="str">
        <f>Emissions!B2538</f>
        <v>48</v>
      </c>
      <c r="C2537" s="175" t="str">
        <f>Emissions!F2538</f>
        <v>TX</v>
      </c>
      <c r="D2537" s="175" t="str">
        <f>Emissions!C2538</f>
        <v>025</v>
      </c>
      <c r="E2537" s="178" t="str">
        <f>Emissions!D2538</f>
        <v>Bee</v>
      </c>
      <c r="F2537" s="178" t="str">
        <f>Emissions!E2538</f>
        <v>County</v>
      </c>
      <c r="G2537" s="178">
        <v>2850001000</v>
      </c>
      <c r="H2537" s="178" t="s">
        <v>24044</v>
      </c>
      <c r="I2537" s="178" t="s">
        <v>24041</v>
      </c>
      <c r="J2537" s="178" t="s">
        <v>24046</v>
      </c>
      <c r="K2537" s="178">
        <v>2014</v>
      </c>
      <c r="L2537" s="178">
        <v>515</v>
      </c>
      <c r="M2537" s="178" t="s">
        <v>24042</v>
      </c>
      <c r="N2537" s="183">
        <f>Emissions!P2538</f>
        <v>3.291895851914282</v>
      </c>
      <c r="O2537" s="183" t="str">
        <f>Emissions!Q2538</f>
        <v>LB</v>
      </c>
      <c r="P2537" s="172">
        <f t="shared" si="39"/>
        <v>2.8531061514364547E-2</v>
      </c>
      <c r="Q2537" s="178" t="str">
        <f>Emissions!S2538</f>
        <v xml:space="preserve">LB </v>
      </c>
      <c r="R2537" s="178" t="str">
        <f>Emissions!T2538</f>
        <v xml:space="preserve">LB </v>
      </c>
      <c r="S2537" s="178" t="s">
        <v>24045</v>
      </c>
      <c r="T2537" s="178">
        <v>7439976</v>
      </c>
      <c r="U2537" s="178" t="s">
        <v>24043</v>
      </c>
      <c r="V2537" s="178">
        <v>8</v>
      </c>
      <c r="W2537" s="178">
        <f>Emissions!W2538</f>
        <v>9.392128304984787E-2</v>
      </c>
      <c r="X2537" s="178" t="str">
        <f>Emissions!X2538</f>
        <v>LB</v>
      </c>
    </row>
    <row r="2538" spans="1:24" x14ac:dyDescent="0.3">
      <c r="A2538" s="175" t="str">
        <f>Emissions!A2539</f>
        <v>48027</v>
      </c>
      <c r="B2538" s="175" t="str">
        <f>Emissions!B2539</f>
        <v>48</v>
      </c>
      <c r="C2538" s="175" t="str">
        <f>Emissions!F2539</f>
        <v>TX</v>
      </c>
      <c r="D2538" s="175" t="str">
        <f>Emissions!C2539</f>
        <v>027</v>
      </c>
      <c r="E2538" s="178" t="str">
        <f>Emissions!D2539</f>
        <v>Bell</v>
      </c>
      <c r="F2538" s="178" t="str">
        <f>Emissions!E2539</f>
        <v>County</v>
      </c>
      <c r="G2538" s="178">
        <v>2850001000</v>
      </c>
      <c r="H2538" s="178" t="s">
        <v>24044</v>
      </c>
      <c r="I2538" s="178" t="s">
        <v>24041</v>
      </c>
      <c r="J2538" s="178" t="s">
        <v>24046</v>
      </c>
      <c r="K2538" s="178">
        <v>2014</v>
      </c>
      <c r="L2538" s="178">
        <v>515</v>
      </c>
      <c r="M2538" s="178" t="s">
        <v>24042</v>
      </c>
      <c r="N2538" s="183">
        <f>Emissions!P2539</f>
        <v>32.970045361015941</v>
      </c>
      <c r="O2538" s="183" t="str">
        <f>Emissions!Q2539</f>
        <v>LB</v>
      </c>
      <c r="P2538" s="172">
        <f t="shared" si="39"/>
        <v>2.8531061514364547E-2</v>
      </c>
      <c r="Q2538" s="178" t="str">
        <f>Emissions!S2539</f>
        <v xml:space="preserve">LB </v>
      </c>
      <c r="R2538" s="178" t="str">
        <f>Emissions!T2539</f>
        <v xml:space="preserve">LB </v>
      </c>
      <c r="S2538" s="178" t="s">
        <v>24045</v>
      </c>
      <c r="T2538" s="178">
        <v>7439976</v>
      </c>
      <c r="U2538" s="178" t="s">
        <v>24043</v>
      </c>
      <c r="V2538" s="178">
        <v>8</v>
      </c>
      <c r="W2538" s="178">
        <f>Emissions!W2539</f>
        <v>0.94067039232653527</v>
      </c>
      <c r="X2538" s="178" t="str">
        <f>Emissions!X2539</f>
        <v>LB</v>
      </c>
    </row>
    <row r="2539" spans="1:24" x14ac:dyDescent="0.3">
      <c r="A2539" s="175" t="str">
        <f>Emissions!A2540</f>
        <v>48029</v>
      </c>
      <c r="B2539" s="175" t="str">
        <f>Emissions!B2540</f>
        <v>48</v>
      </c>
      <c r="C2539" s="175" t="str">
        <f>Emissions!F2540</f>
        <v>TX</v>
      </c>
      <c r="D2539" s="175" t="str">
        <f>Emissions!C2540</f>
        <v>029</v>
      </c>
      <c r="E2539" s="178" t="str">
        <f>Emissions!D2540</f>
        <v>Bexar</v>
      </c>
      <c r="F2539" s="178" t="str">
        <f>Emissions!E2540</f>
        <v>County</v>
      </c>
      <c r="G2539" s="178">
        <v>2850001000</v>
      </c>
      <c r="H2539" s="178" t="s">
        <v>24044</v>
      </c>
      <c r="I2539" s="178" t="s">
        <v>24041</v>
      </c>
      <c r="J2539" s="178" t="s">
        <v>24046</v>
      </c>
      <c r="K2539" s="178">
        <v>2014</v>
      </c>
      <c r="L2539" s="178">
        <v>515</v>
      </c>
      <c r="M2539" s="178" t="s">
        <v>24042</v>
      </c>
      <c r="N2539" s="183">
        <f>Emissions!P2540</f>
        <v>185.90261348960078</v>
      </c>
      <c r="O2539" s="183" t="str">
        <f>Emissions!Q2540</f>
        <v>LB</v>
      </c>
      <c r="P2539" s="172">
        <f t="shared" si="39"/>
        <v>2.8531061514364547E-2</v>
      </c>
      <c r="Q2539" s="178" t="str">
        <f>Emissions!S2540</f>
        <v xml:space="preserve">LB </v>
      </c>
      <c r="R2539" s="178" t="str">
        <f>Emissions!T2540</f>
        <v xml:space="preserve">LB </v>
      </c>
      <c r="S2539" s="178" t="s">
        <v>24045</v>
      </c>
      <c r="T2539" s="178">
        <v>7439976</v>
      </c>
      <c r="U2539" s="178" t="s">
        <v>24043</v>
      </c>
      <c r="V2539" s="178">
        <v>8</v>
      </c>
      <c r="W2539" s="178">
        <f>Emissions!W2540</f>
        <v>5.3039989011529363</v>
      </c>
      <c r="X2539" s="178" t="str">
        <f>Emissions!X2540</f>
        <v>LB</v>
      </c>
    </row>
    <row r="2540" spans="1:24" x14ac:dyDescent="0.3">
      <c r="A2540" s="175" t="str">
        <f>Emissions!A2541</f>
        <v>48031</v>
      </c>
      <c r="B2540" s="175" t="str">
        <f>Emissions!B2541</f>
        <v>48</v>
      </c>
      <c r="C2540" s="175" t="str">
        <f>Emissions!F2541</f>
        <v>TX</v>
      </c>
      <c r="D2540" s="175" t="str">
        <f>Emissions!C2541</f>
        <v>031</v>
      </c>
      <c r="E2540" s="178" t="str">
        <f>Emissions!D2541</f>
        <v>Blanco</v>
      </c>
      <c r="F2540" s="178" t="str">
        <f>Emissions!E2541</f>
        <v>County</v>
      </c>
      <c r="G2540" s="178">
        <v>2850001000</v>
      </c>
      <c r="H2540" s="178" t="s">
        <v>24044</v>
      </c>
      <c r="I2540" s="178" t="s">
        <v>24041</v>
      </c>
      <c r="J2540" s="178" t="s">
        <v>24046</v>
      </c>
      <c r="K2540" s="178">
        <v>2014</v>
      </c>
      <c r="L2540" s="178">
        <v>515</v>
      </c>
      <c r="M2540" s="178" t="s">
        <v>24042</v>
      </c>
      <c r="N2540" s="183">
        <f>Emissions!P2541</f>
        <v>1.083041047710106</v>
      </c>
      <c r="O2540" s="183" t="str">
        <f>Emissions!Q2541</f>
        <v>LB</v>
      </c>
      <c r="P2540" s="172">
        <f t="shared" si="39"/>
        <v>2.8531061514364547E-2</v>
      </c>
      <c r="Q2540" s="178" t="str">
        <f>Emissions!S2541</f>
        <v xml:space="preserve">LB </v>
      </c>
      <c r="R2540" s="178" t="str">
        <f>Emissions!T2541</f>
        <v xml:space="preserve">LB </v>
      </c>
      <c r="S2540" s="178" t="s">
        <v>24045</v>
      </c>
      <c r="T2540" s="178">
        <v>7439976</v>
      </c>
      <c r="U2540" s="178" t="s">
        <v>24043</v>
      </c>
      <c r="V2540" s="178">
        <v>8</v>
      </c>
      <c r="W2540" s="178">
        <f>Emissions!W2541</f>
        <v>3.0900310754798863E-2</v>
      </c>
      <c r="X2540" s="178" t="str">
        <f>Emissions!X2541</f>
        <v>LB</v>
      </c>
    </row>
    <row r="2541" spans="1:24" x14ac:dyDescent="0.3">
      <c r="A2541" s="175" t="str">
        <f>Emissions!A2542</f>
        <v>48033</v>
      </c>
      <c r="B2541" s="175" t="str">
        <f>Emissions!B2542</f>
        <v>48</v>
      </c>
      <c r="C2541" s="175" t="str">
        <f>Emissions!F2542</f>
        <v>TX</v>
      </c>
      <c r="D2541" s="175" t="str">
        <f>Emissions!C2542</f>
        <v>033</v>
      </c>
      <c r="E2541" s="178" t="str">
        <f>Emissions!D2542</f>
        <v>Borden</v>
      </c>
      <c r="F2541" s="178" t="str">
        <f>Emissions!E2542</f>
        <v>County</v>
      </c>
      <c r="G2541" s="178">
        <v>2850001000</v>
      </c>
      <c r="H2541" s="178" t="s">
        <v>24044</v>
      </c>
      <c r="I2541" s="178" t="s">
        <v>24041</v>
      </c>
      <c r="J2541" s="178" t="s">
        <v>24046</v>
      </c>
      <c r="K2541" s="178">
        <v>2014</v>
      </c>
      <c r="L2541" s="178">
        <v>515</v>
      </c>
      <c r="M2541" s="178" t="s">
        <v>24042</v>
      </c>
      <c r="N2541" s="183">
        <f>Emissions!P2542</f>
        <v>6.5311021375045242E-2</v>
      </c>
      <c r="O2541" s="183" t="str">
        <f>Emissions!Q2542</f>
        <v>LB</v>
      </c>
      <c r="P2541" s="172">
        <f t="shared" si="39"/>
        <v>2.8531061514364544E-2</v>
      </c>
      <c r="Q2541" s="178" t="str">
        <f>Emissions!S2542</f>
        <v xml:space="preserve">LB </v>
      </c>
      <c r="R2541" s="178" t="str">
        <f>Emissions!T2542</f>
        <v xml:space="preserve">LB </v>
      </c>
      <c r="S2541" s="178" t="s">
        <v>24045</v>
      </c>
      <c r="T2541" s="178">
        <v>7439976</v>
      </c>
      <c r="U2541" s="178" t="s">
        <v>24043</v>
      </c>
      <c r="V2541" s="178">
        <v>8</v>
      </c>
      <c r="W2541" s="178">
        <f>Emissions!W2542</f>
        <v>1.8633927684173935E-3</v>
      </c>
      <c r="X2541" s="178" t="str">
        <f>Emissions!X2542</f>
        <v>LB</v>
      </c>
    </row>
    <row r="2542" spans="1:24" x14ac:dyDescent="0.3">
      <c r="A2542" s="175" t="str">
        <f>Emissions!A2543</f>
        <v>48035</v>
      </c>
      <c r="B2542" s="175" t="str">
        <f>Emissions!B2543</f>
        <v>48</v>
      </c>
      <c r="C2542" s="175" t="str">
        <f>Emissions!F2543</f>
        <v>TX</v>
      </c>
      <c r="D2542" s="175" t="str">
        <f>Emissions!C2543</f>
        <v>035</v>
      </c>
      <c r="E2542" s="178" t="str">
        <f>Emissions!D2543</f>
        <v>Bosque</v>
      </c>
      <c r="F2542" s="178" t="str">
        <f>Emissions!E2543</f>
        <v>County</v>
      </c>
      <c r="G2542" s="178">
        <v>2850001000</v>
      </c>
      <c r="H2542" s="178" t="s">
        <v>24044</v>
      </c>
      <c r="I2542" s="178" t="s">
        <v>24041</v>
      </c>
      <c r="J2542" s="178" t="s">
        <v>24046</v>
      </c>
      <c r="K2542" s="178">
        <v>2014</v>
      </c>
      <c r="L2542" s="178">
        <v>515</v>
      </c>
      <c r="M2542" s="178" t="s">
        <v>24042</v>
      </c>
      <c r="N2542" s="183">
        <f>Emissions!P2543</f>
        <v>1.7810275460863567</v>
      </c>
      <c r="O2542" s="183" t="str">
        <f>Emissions!Q2543</f>
        <v>LB</v>
      </c>
      <c r="P2542" s="172">
        <f t="shared" si="39"/>
        <v>2.8531061514364544E-2</v>
      </c>
      <c r="Q2542" s="178" t="str">
        <f>Emissions!S2543</f>
        <v xml:space="preserve">LB </v>
      </c>
      <c r="R2542" s="178" t="str">
        <f>Emissions!T2543</f>
        <v xml:space="preserve">LB </v>
      </c>
      <c r="S2542" s="178" t="s">
        <v>24045</v>
      </c>
      <c r="T2542" s="178">
        <v>7439976</v>
      </c>
      <c r="U2542" s="178" t="s">
        <v>24043</v>
      </c>
      <c r="V2542" s="178">
        <v>8</v>
      </c>
      <c r="W2542" s="178">
        <f>Emissions!W2543</f>
        <v>5.0814606476167576E-2</v>
      </c>
      <c r="X2542" s="178" t="str">
        <f>Emissions!X2543</f>
        <v>LB</v>
      </c>
    </row>
    <row r="2543" spans="1:24" x14ac:dyDescent="0.3">
      <c r="A2543" s="175" t="str">
        <f>Emissions!A2544</f>
        <v>48037</v>
      </c>
      <c r="B2543" s="175" t="str">
        <f>Emissions!B2544</f>
        <v>48</v>
      </c>
      <c r="C2543" s="175" t="str">
        <f>Emissions!F2544</f>
        <v>TX</v>
      </c>
      <c r="D2543" s="175" t="str">
        <f>Emissions!C2544</f>
        <v>037</v>
      </c>
      <c r="E2543" s="178" t="str">
        <f>Emissions!D2544</f>
        <v>Bowie</v>
      </c>
      <c r="F2543" s="178" t="str">
        <f>Emissions!E2544</f>
        <v>County</v>
      </c>
      <c r="G2543" s="178">
        <v>2850001000</v>
      </c>
      <c r="H2543" s="178" t="s">
        <v>24044</v>
      </c>
      <c r="I2543" s="178" t="s">
        <v>24041</v>
      </c>
      <c r="J2543" s="178" t="s">
        <v>24046</v>
      </c>
      <c r="K2543" s="178">
        <v>2014</v>
      </c>
      <c r="L2543" s="178">
        <v>515</v>
      </c>
      <c r="M2543" s="178" t="s">
        <v>24042</v>
      </c>
      <c r="N2543" s="183">
        <f>Emissions!P2544</f>
        <v>9.3433826974805907</v>
      </c>
      <c r="O2543" s="183" t="str">
        <f>Emissions!Q2544</f>
        <v>LB</v>
      </c>
      <c r="P2543" s="172">
        <f t="shared" si="39"/>
        <v>2.8531061514364547E-2</v>
      </c>
      <c r="Q2543" s="178" t="str">
        <f>Emissions!S2544</f>
        <v xml:space="preserve">LB </v>
      </c>
      <c r="R2543" s="178" t="str">
        <f>Emissions!T2544</f>
        <v xml:space="preserve">LB </v>
      </c>
      <c r="S2543" s="178" t="s">
        <v>24045</v>
      </c>
      <c r="T2543" s="178">
        <v>7439976</v>
      </c>
      <c r="U2543" s="178" t="s">
        <v>24043</v>
      </c>
      <c r="V2543" s="178">
        <v>8</v>
      </c>
      <c r="W2543" s="178">
        <f>Emissions!W2544</f>
        <v>0.2665766264940681</v>
      </c>
      <c r="X2543" s="178" t="str">
        <f>Emissions!X2544</f>
        <v>LB</v>
      </c>
    </row>
    <row r="2544" spans="1:24" x14ac:dyDescent="0.3">
      <c r="A2544" s="175" t="str">
        <f>Emissions!A2545</f>
        <v>48039</v>
      </c>
      <c r="B2544" s="175" t="str">
        <f>Emissions!B2545</f>
        <v>48</v>
      </c>
      <c r="C2544" s="175" t="str">
        <f>Emissions!F2545</f>
        <v>TX</v>
      </c>
      <c r="D2544" s="175" t="str">
        <f>Emissions!C2545</f>
        <v>039</v>
      </c>
      <c r="E2544" s="178" t="str">
        <f>Emissions!D2545</f>
        <v>Brazoria</v>
      </c>
      <c r="F2544" s="178" t="str">
        <f>Emissions!E2545</f>
        <v>County</v>
      </c>
      <c r="G2544" s="178">
        <v>2850001000</v>
      </c>
      <c r="H2544" s="178" t="s">
        <v>24044</v>
      </c>
      <c r="I2544" s="178" t="s">
        <v>24041</v>
      </c>
      <c r="J2544" s="178" t="s">
        <v>24046</v>
      </c>
      <c r="K2544" s="178">
        <v>2014</v>
      </c>
      <c r="L2544" s="178">
        <v>515</v>
      </c>
      <c r="M2544" s="178" t="s">
        <v>24042</v>
      </c>
      <c r="N2544" s="183">
        <f>Emissions!P2545</f>
        <v>33.869975140208282</v>
      </c>
      <c r="O2544" s="183" t="str">
        <f>Emissions!Q2545</f>
        <v>LB</v>
      </c>
      <c r="P2544" s="172">
        <f t="shared" si="39"/>
        <v>2.8531061514364544E-2</v>
      </c>
      <c r="Q2544" s="178" t="str">
        <f>Emissions!S2545</f>
        <v xml:space="preserve">LB </v>
      </c>
      <c r="R2544" s="178" t="str">
        <f>Emissions!T2545</f>
        <v xml:space="preserve">LB </v>
      </c>
      <c r="S2544" s="178" t="s">
        <v>24045</v>
      </c>
      <c r="T2544" s="178">
        <v>7439976</v>
      </c>
      <c r="U2544" s="178" t="s">
        <v>24043</v>
      </c>
      <c r="V2544" s="178">
        <v>8</v>
      </c>
      <c r="W2544" s="178">
        <f>Emissions!W2545</f>
        <v>0.96634634421528043</v>
      </c>
      <c r="X2544" s="178" t="str">
        <f>Emissions!X2545</f>
        <v>LB</v>
      </c>
    </row>
    <row r="2545" spans="1:24" x14ac:dyDescent="0.3">
      <c r="A2545" s="175" t="str">
        <f>Emissions!A2546</f>
        <v>48041</v>
      </c>
      <c r="B2545" s="175" t="str">
        <f>Emissions!B2546</f>
        <v>48</v>
      </c>
      <c r="C2545" s="175" t="str">
        <f>Emissions!F2546</f>
        <v>TX</v>
      </c>
      <c r="D2545" s="175" t="str">
        <f>Emissions!C2546</f>
        <v>041</v>
      </c>
      <c r="E2545" s="178" t="str">
        <f>Emissions!D2546</f>
        <v>Brazos</v>
      </c>
      <c r="F2545" s="178" t="str">
        <f>Emissions!E2546</f>
        <v>County</v>
      </c>
      <c r="G2545" s="178">
        <v>2850001000</v>
      </c>
      <c r="H2545" s="178" t="s">
        <v>24044</v>
      </c>
      <c r="I2545" s="178" t="s">
        <v>24041</v>
      </c>
      <c r="J2545" s="178" t="s">
        <v>24046</v>
      </c>
      <c r="K2545" s="178">
        <v>2014</v>
      </c>
      <c r="L2545" s="178">
        <v>515</v>
      </c>
      <c r="M2545" s="178" t="s">
        <v>24042</v>
      </c>
      <c r="N2545" s="183">
        <f>Emissions!P2546</f>
        <v>20.950814022443964</v>
      </c>
      <c r="O2545" s="183" t="str">
        <f>Emissions!Q2546</f>
        <v>LB</v>
      </c>
      <c r="P2545" s="172">
        <f t="shared" si="39"/>
        <v>2.8531061514364544E-2</v>
      </c>
      <c r="Q2545" s="178" t="str">
        <f>Emissions!S2546</f>
        <v xml:space="preserve">LB </v>
      </c>
      <c r="R2545" s="178" t="str">
        <f>Emissions!T2546</f>
        <v xml:space="preserve">LB </v>
      </c>
      <c r="S2545" s="178" t="s">
        <v>24045</v>
      </c>
      <c r="T2545" s="178">
        <v>7439976</v>
      </c>
      <c r="U2545" s="178" t="s">
        <v>24043</v>
      </c>
      <c r="V2545" s="178">
        <v>8</v>
      </c>
      <c r="W2545" s="178">
        <f>Emissions!W2546</f>
        <v>0.59774896365036001</v>
      </c>
      <c r="X2545" s="178" t="str">
        <f>Emissions!X2546</f>
        <v>LB</v>
      </c>
    </row>
    <row r="2546" spans="1:24" x14ac:dyDescent="0.3">
      <c r="A2546" s="175" t="str">
        <f>Emissions!A2547</f>
        <v>48043</v>
      </c>
      <c r="B2546" s="175" t="str">
        <f>Emissions!B2547</f>
        <v>48</v>
      </c>
      <c r="C2546" s="175" t="str">
        <f>Emissions!F2547</f>
        <v>TX</v>
      </c>
      <c r="D2546" s="175" t="str">
        <f>Emissions!C2547</f>
        <v>043</v>
      </c>
      <c r="E2546" s="178" t="str">
        <f>Emissions!D2547</f>
        <v>Brewster</v>
      </c>
      <c r="F2546" s="178" t="str">
        <f>Emissions!E2547</f>
        <v>County</v>
      </c>
      <c r="G2546" s="178">
        <v>2850001000</v>
      </c>
      <c r="H2546" s="178" t="s">
        <v>24044</v>
      </c>
      <c r="I2546" s="178" t="s">
        <v>24041</v>
      </c>
      <c r="J2546" s="178" t="s">
        <v>24046</v>
      </c>
      <c r="K2546" s="178">
        <v>2014</v>
      </c>
      <c r="L2546" s="178">
        <v>515</v>
      </c>
      <c r="M2546" s="178" t="s">
        <v>24042</v>
      </c>
      <c r="N2546" s="183">
        <f>Emissions!P2547</f>
        <v>0.91886196176884993</v>
      </c>
      <c r="O2546" s="183" t="str">
        <f>Emissions!Q2547</f>
        <v>LB</v>
      </c>
      <c r="P2546" s="172">
        <f t="shared" si="39"/>
        <v>2.8531061514364544E-2</v>
      </c>
      <c r="Q2546" s="178" t="str">
        <f>Emissions!S2547</f>
        <v xml:space="preserve">LB </v>
      </c>
      <c r="R2546" s="178" t="str">
        <f>Emissions!T2547</f>
        <v xml:space="preserve">LB </v>
      </c>
      <c r="S2546" s="178" t="s">
        <v>24045</v>
      </c>
      <c r="T2546" s="178">
        <v>7439976</v>
      </c>
      <c r="U2546" s="178" t="s">
        <v>24043</v>
      </c>
      <c r="V2546" s="178">
        <v>8</v>
      </c>
      <c r="W2546" s="178">
        <f>Emissions!W2547</f>
        <v>2.621610715443674E-2</v>
      </c>
      <c r="X2546" s="178" t="str">
        <f>Emissions!X2547</f>
        <v>LB</v>
      </c>
    </row>
    <row r="2547" spans="1:24" x14ac:dyDescent="0.3">
      <c r="A2547" s="175" t="str">
        <f>Emissions!A2548</f>
        <v>48045</v>
      </c>
      <c r="B2547" s="175" t="str">
        <f>Emissions!B2548</f>
        <v>48</v>
      </c>
      <c r="C2547" s="175" t="str">
        <f>Emissions!F2548</f>
        <v>TX</v>
      </c>
      <c r="D2547" s="175" t="str">
        <f>Emissions!C2548</f>
        <v>045</v>
      </c>
      <c r="E2547" s="178" t="str">
        <f>Emissions!D2548</f>
        <v>Briscoe</v>
      </c>
      <c r="F2547" s="178" t="str">
        <f>Emissions!E2548</f>
        <v>County</v>
      </c>
      <c r="G2547" s="178">
        <v>2850001000</v>
      </c>
      <c r="H2547" s="178" t="s">
        <v>24044</v>
      </c>
      <c r="I2547" s="178" t="s">
        <v>24041</v>
      </c>
      <c r="J2547" s="178" t="s">
        <v>24046</v>
      </c>
      <c r="K2547" s="178">
        <v>2014</v>
      </c>
      <c r="L2547" s="178">
        <v>515</v>
      </c>
      <c r="M2547" s="178" t="s">
        <v>24042</v>
      </c>
      <c r="N2547" s="183">
        <f>Emissions!P2548</f>
        <v>0.15386154728845014</v>
      </c>
      <c r="O2547" s="183" t="str">
        <f>Emissions!Q2548</f>
        <v>LB</v>
      </c>
      <c r="P2547" s="172">
        <f t="shared" si="39"/>
        <v>2.8531061514364547E-2</v>
      </c>
      <c r="Q2547" s="178" t="str">
        <f>Emissions!S2548</f>
        <v xml:space="preserve">LB </v>
      </c>
      <c r="R2547" s="178" t="str">
        <f>Emissions!T2548</f>
        <v xml:space="preserve">LB </v>
      </c>
      <c r="S2547" s="178" t="s">
        <v>24045</v>
      </c>
      <c r="T2547" s="178">
        <v>7439976</v>
      </c>
      <c r="U2547" s="178" t="s">
        <v>24043</v>
      </c>
      <c r="V2547" s="178">
        <v>8</v>
      </c>
      <c r="W2547" s="178">
        <f>Emissions!W2548</f>
        <v>4.3898332703820805E-3</v>
      </c>
      <c r="X2547" s="178" t="str">
        <f>Emissions!X2548</f>
        <v>LB</v>
      </c>
    </row>
    <row r="2548" spans="1:24" x14ac:dyDescent="0.3">
      <c r="A2548" s="175" t="str">
        <f>Emissions!A2549</f>
        <v>48047</v>
      </c>
      <c r="B2548" s="175" t="str">
        <f>Emissions!B2549</f>
        <v>48</v>
      </c>
      <c r="C2548" s="175" t="str">
        <f>Emissions!F2549</f>
        <v>TX</v>
      </c>
      <c r="D2548" s="175" t="str">
        <f>Emissions!C2549</f>
        <v>047</v>
      </c>
      <c r="E2548" s="178" t="str">
        <f>Emissions!D2549</f>
        <v>Brooks</v>
      </c>
      <c r="F2548" s="178" t="str">
        <f>Emissions!E2549</f>
        <v>County</v>
      </c>
      <c r="G2548" s="178">
        <v>2850001000</v>
      </c>
      <c r="H2548" s="178" t="s">
        <v>24044</v>
      </c>
      <c r="I2548" s="178" t="s">
        <v>24041</v>
      </c>
      <c r="J2548" s="178" t="s">
        <v>24046</v>
      </c>
      <c r="K2548" s="178">
        <v>2014</v>
      </c>
      <c r="L2548" s="178">
        <v>515</v>
      </c>
      <c r="M2548" s="178" t="s">
        <v>24042</v>
      </c>
      <c r="N2548" s="183">
        <f>Emissions!P2549</f>
        <v>0.72062498124551466</v>
      </c>
      <c r="O2548" s="183" t="str">
        <f>Emissions!Q2549</f>
        <v>LB</v>
      </c>
      <c r="P2548" s="172">
        <f t="shared" si="39"/>
        <v>2.8531061514364544E-2</v>
      </c>
      <c r="Q2548" s="178" t="str">
        <f>Emissions!S2549</f>
        <v xml:space="preserve">LB </v>
      </c>
      <c r="R2548" s="178" t="str">
        <f>Emissions!T2549</f>
        <v xml:space="preserve">LB </v>
      </c>
      <c r="S2548" s="178" t="s">
        <v>24045</v>
      </c>
      <c r="T2548" s="178">
        <v>7439976</v>
      </c>
      <c r="U2548" s="178" t="s">
        <v>24043</v>
      </c>
      <c r="V2548" s="178">
        <v>8</v>
      </c>
      <c r="W2548" s="178">
        <f>Emissions!W2549</f>
        <v>2.0560195668703575E-2</v>
      </c>
      <c r="X2548" s="178" t="str">
        <f>Emissions!X2549</f>
        <v>LB</v>
      </c>
    </row>
    <row r="2549" spans="1:24" x14ac:dyDescent="0.3">
      <c r="A2549" s="175" t="str">
        <f>Emissions!A2550</f>
        <v>48049</v>
      </c>
      <c r="B2549" s="175" t="str">
        <f>Emissions!B2550</f>
        <v>48</v>
      </c>
      <c r="C2549" s="175" t="str">
        <f>Emissions!F2550</f>
        <v>TX</v>
      </c>
      <c r="D2549" s="175" t="str">
        <f>Emissions!C2550</f>
        <v>049</v>
      </c>
      <c r="E2549" s="178" t="str">
        <f>Emissions!D2550</f>
        <v>Brown</v>
      </c>
      <c r="F2549" s="178" t="str">
        <f>Emissions!E2550</f>
        <v>County</v>
      </c>
      <c r="G2549" s="178">
        <v>2850001000</v>
      </c>
      <c r="H2549" s="178" t="s">
        <v>24044</v>
      </c>
      <c r="I2549" s="178" t="s">
        <v>24041</v>
      </c>
      <c r="J2549" s="178" t="s">
        <v>24046</v>
      </c>
      <c r="K2549" s="178">
        <v>2014</v>
      </c>
      <c r="L2549" s="178">
        <v>515</v>
      </c>
      <c r="M2549" s="178" t="s">
        <v>24042</v>
      </c>
      <c r="N2549" s="183">
        <f>Emissions!P2550</f>
        <v>3.7717114844088631</v>
      </c>
      <c r="O2549" s="183" t="str">
        <f>Emissions!Q2550</f>
        <v>LB</v>
      </c>
      <c r="P2549" s="172">
        <f t="shared" si="39"/>
        <v>2.8531061514364544E-2</v>
      </c>
      <c r="Q2549" s="178" t="str">
        <f>Emissions!S2550</f>
        <v xml:space="preserve">LB </v>
      </c>
      <c r="R2549" s="178" t="str">
        <f>Emissions!T2550</f>
        <v xml:space="preserve">LB </v>
      </c>
      <c r="S2549" s="178" t="s">
        <v>24045</v>
      </c>
      <c r="T2549" s="178">
        <v>7439976</v>
      </c>
      <c r="U2549" s="178" t="s">
        <v>24043</v>
      </c>
      <c r="V2549" s="178">
        <v>8</v>
      </c>
      <c r="W2549" s="178">
        <f>Emissions!W2550</f>
        <v>0.10761093237610447</v>
      </c>
      <c r="X2549" s="178" t="str">
        <f>Emissions!X2550</f>
        <v>LB</v>
      </c>
    </row>
    <row r="2550" spans="1:24" x14ac:dyDescent="0.3">
      <c r="A2550" s="175" t="str">
        <f>Emissions!A2551</f>
        <v>48051</v>
      </c>
      <c r="B2550" s="175" t="str">
        <f>Emissions!B2551</f>
        <v>48</v>
      </c>
      <c r="C2550" s="175" t="str">
        <f>Emissions!F2551</f>
        <v>TX</v>
      </c>
      <c r="D2550" s="175" t="str">
        <f>Emissions!C2551</f>
        <v>051</v>
      </c>
      <c r="E2550" s="178" t="str">
        <f>Emissions!D2551</f>
        <v>Burleson</v>
      </c>
      <c r="F2550" s="178" t="str">
        <f>Emissions!E2551</f>
        <v>County</v>
      </c>
      <c r="G2550" s="178">
        <v>2850001000</v>
      </c>
      <c r="H2550" s="178" t="s">
        <v>24044</v>
      </c>
      <c r="I2550" s="178" t="s">
        <v>24041</v>
      </c>
      <c r="J2550" s="178" t="s">
        <v>24046</v>
      </c>
      <c r="K2550" s="178">
        <v>2014</v>
      </c>
      <c r="L2550" s="178">
        <v>515</v>
      </c>
      <c r="M2550" s="178" t="s">
        <v>24042</v>
      </c>
      <c r="N2550" s="183">
        <f>Emissions!P2551</f>
        <v>1.7282378094841344</v>
      </c>
      <c r="O2550" s="183" t="str">
        <f>Emissions!Q2551</f>
        <v>LB</v>
      </c>
      <c r="P2550" s="172">
        <f t="shared" si="39"/>
        <v>2.8531061514364547E-2</v>
      </c>
      <c r="Q2550" s="178" t="str">
        <f>Emissions!S2551</f>
        <v xml:space="preserve">LB </v>
      </c>
      <c r="R2550" s="178" t="str">
        <f>Emissions!T2551</f>
        <v xml:space="preserve">LB </v>
      </c>
      <c r="S2550" s="178" t="s">
        <v>24045</v>
      </c>
      <c r="T2550" s="178">
        <v>7439976</v>
      </c>
      <c r="U2550" s="178" t="s">
        <v>24043</v>
      </c>
      <c r="V2550" s="178">
        <v>8</v>
      </c>
      <c r="W2550" s="178">
        <f>Emissions!W2551</f>
        <v>4.9308459253842474E-2</v>
      </c>
      <c r="X2550" s="178" t="str">
        <f>Emissions!X2551</f>
        <v>LB</v>
      </c>
    </row>
    <row r="2551" spans="1:24" x14ac:dyDescent="0.3">
      <c r="A2551" s="175" t="str">
        <f>Emissions!A2552</f>
        <v>48053</v>
      </c>
      <c r="B2551" s="175" t="str">
        <f>Emissions!B2552</f>
        <v>48</v>
      </c>
      <c r="C2551" s="175" t="str">
        <f>Emissions!F2552</f>
        <v>TX</v>
      </c>
      <c r="D2551" s="175" t="str">
        <f>Emissions!C2552</f>
        <v>053</v>
      </c>
      <c r="E2551" s="178" t="str">
        <f>Emissions!D2552</f>
        <v>Burnet</v>
      </c>
      <c r="F2551" s="178" t="str">
        <f>Emissions!E2552</f>
        <v>County</v>
      </c>
      <c r="G2551" s="178">
        <v>2850001000</v>
      </c>
      <c r="H2551" s="178" t="s">
        <v>24044</v>
      </c>
      <c r="I2551" s="178" t="s">
        <v>24041</v>
      </c>
      <c r="J2551" s="178" t="s">
        <v>24046</v>
      </c>
      <c r="K2551" s="178">
        <v>2014</v>
      </c>
      <c r="L2551" s="178">
        <v>515</v>
      </c>
      <c r="M2551" s="178" t="s">
        <v>24042</v>
      </c>
      <c r="N2551" s="183">
        <f>Emissions!P2552</f>
        <v>4.5019528123599057</v>
      </c>
      <c r="O2551" s="183" t="str">
        <f>Emissions!Q2552</f>
        <v>LB</v>
      </c>
      <c r="P2551" s="172">
        <f t="shared" si="39"/>
        <v>2.8531061514364551E-2</v>
      </c>
      <c r="Q2551" s="178" t="str">
        <f>Emissions!S2552</f>
        <v xml:space="preserve">LB </v>
      </c>
      <c r="R2551" s="178" t="str">
        <f>Emissions!T2552</f>
        <v xml:space="preserve">LB </v>
      </c>
      <c r="S2551" s="178" t="s">
        <v>24045</v>
      </c>
      <c r="T2551" s="178">
        <v>7439976</v>
      </c>
      <c r="U2551" s="178" t="s">
        <v>24043</v>
      </c>
      <c r="V2551" s="178">
        <v>8</v>
      </c>
      <c r="W2551" s="178">
        <f>Emissions!W2552</f>
        <v>0.12844549262420696</v>
      </c>
      <c r="X2551" s="178" t="str">
        <f>Emissions!X2552</f>
        <v>LB</v>
      </c>
    </row>
    <row r="2552" spans="1:24" x14ac:dyDescent="0.3">
      <c r="A2552" s="175" t="str">
        <f>Emissions!A2553</f>
        <v>48055</v>
      </c>
      <c r="B2552" s="175" t="str">
        <f>Emissions!B2553</f>
        <v>48</v>
      </c>
      <c r="C2552" s="175" t="str">
        <f>Emissions!F2553</f>
        <v>TX</v>
      </c>
      <c r="D2552" s="175" t="str">
        <f>Emissions!C2553</f>
        <v>055</v>
      </c>
      <c r="E2552" s="178" t="str">
        <f>Emissions!D2553</f>
        <v>Caldwell</v>
      </c>
      <c r="F2552" s="178" t="str">
        <f>Emissions!E2553</f>
        <v>County</v>
      </c>
      <c r="G2552" s="178">
        <v>2850001000</v>
      </c>
      <c r="H2552" s="178" t="s">
        <v>24044</v>
      </c>
      <c r="I2552" s="178" t="s">
        <v>24041</v>
      </c>
      <c r="J2552" s="178" t="s">
        <v>24046</v>
      </c>
      <c r="K2552" s="178">
        <v>2014</v>
      </c>
      <c r="L2552" s="178">
        <v>515</v>
      </c>
      <c r="M2552" s="178" t="s">
        <v>24042</v>
      </c>
      <c r="N2552" s="183">
        <f>Emissions!P2553</f>
        <v>3.9877787744486981</v>
      </c>
      <c r="O2552" s="183" t="str">
        <f>Emissions!Q2553</f>
        <v>LB</v>
      </c>
      <c r="P2552" s="172">
        <f t="shared" si="39"/>
        <v>2.8531061514364547E-2</v>
      </c>
      <c r="Q2552" s="178" t="str">
        <f>Emissions!S2553</f>
        <v xml:space="preserve">LB </v>
      </c>
      <c r="R2552" s="178" t="str">
        <f>Emissions!T2553</f>
        <v xml:space="preserve">LB </v>
      </c>
      <c r="S2552" s="178" t="s">
        <v>24045</v>
      </c>
      <c r="T2552" s="178">
        <v>7439976</v>
      </c>
      <c r="U2552" s="178" t="s">
        <v>24043</v>
      </c>
      <c r="V2552" s="178">
        <v>8</v>
      </c>
      <c r="W2552" s="178">
        <f>Emissions!W2553</f>
        <v>0.11377556151947307</v>
      </c>
      <c r="X2552" s="178" t="str">
        <f>Emissions!X2553</f>
        <v>LB</v>
      </c>
    </row>
    <row r="2553" spans="1:24" x14ac:dyDescent="0.3">
      <c r="A2553" s="175" t="str">
        <f>Emissions!A2554</f>
        <v>48057</v>
      </c>
      <c r="B2553" s="175" t="str">
        <f>Emissions!B2554</f>
        <v>48</v>
      </c>
      <c r="C2553" s="175" t="str">
        <f>Emissions!F2554</f>
        <v>TX</v>
      </c>
      <c r="D2553" s="175" t="str">
        <f>Emissions!C2554</f>
        <v>057</v>
      </c>
      <c r="E2553" s="178" t="str">
        <f>Emissions!D2554</f>
        <v>Calhoun</v>
      </c>
      <c r="F2553" s="178" t="str">
        <f>Emissions!E2554</f>
        <v>County</v>
      </c>
      <c r="G2553" s="178">
        <v>2850001000</v>
      </c>
      <c r="H2553" s="178" t="s">
        <v>24044</v>
      </c>
      <c r="I2553" s="178" t="s">
        <v>24041</v>
      </c>
      <c r="J2553" s="178" t="s">
        <v>24046</v>
      </c>
      <c r="K2553" s="178">
        <v>2014</v>
      </c>
      <c r="L2553" s="178">
        <v>515</v>
      </c>
      <c r="M2553" s="178" t="s">
        <v>24042</v>
      </c>
      <c r="N2553" s="183">
        <f>Emissions!P2554</f>
        <v>2.1834115535457994</v>
      </c>
      <c r="O2553" s="183" t="str">
        <f>Emissions!Q2554</f>
        <v>LB</v>
      </c>
      <c r="P2553" s="172">
        <f t="shared" si="39"/>
        <v>2.8531061514364547E-2</v>
      </c>
      <c r="Q2553" s="178" t="str">
        <f>Emissions!S2554</f>
        <v xml:space="preserve">LB </v>
      </c>
      <c r="R2553" s="178" t="str">
        <f>Emissions!T2554</f>
        <v xml:space="preserve">LB </v>
      </c>
      <c r="S2553" s="178" t="s">
        <v>24045</v>
      </c>
      <c r="T2553" s="178">
        <v>7439976</v>
      </c>
      <c r="U2553" s="178" t="s">
        <v>24043</v>
      </c>
      <c r="V2553" s="178">
        <v>8</v>
      </c>
      <c r="W2553" s="178">
        <f>Emissions!W2554</f>
        <v>6.2295049345389465E-2</v>
      </c>
      <c r="X2553" s="178" t="str">
        <f>Emissions!X2554</f>
        <v>LB</v>
      </c>
    </row>
    <row r="2554" spans="1:24" x14ac:dyDescent="0.3">
      <c r="A2554" s="175" t="str">
        <f>Emissions!A2555</f>
        <v>48059</v>
      </c>
      <c r="B2554" s="175" t="str">
        <f>Emissions!B2555</f>
        <v>48</v>
      </c>
      <c r="C2554" s="175" t="str">
        <f>Emissions!F2555</f>
        <v>TX</v>
      </c>
      <c r="D2554" s="175" t="str">
        <f>Emissions!C2555</f>
        <v>059</v>
      </c>
      <c r="E2554" s="178" t="str">
        <f>Emissions!D2555</f>
        <v>Callahan</v>
      </c>
      <c r="F2554" s="178" t="str">
        <f>Emissions!E2555</f>
        <v>County</v>
      </c>
      <c r="G2554" s="178">
        <v>2850001000</v>
      </c>
      <c r="H2554" s="178" t="s">
        <v>24044</v>
      </c>
      <c r="I2554" s="178" t="s">
        <v>24041</v>
      </c>
      <c r="J2554" s="178" t="s">
        <v>24046</v>
      </c>
      <c r="K2554" s="178">
        <v>2014</v>
      </c>
      <c r="L2554" s="178">
        <v>515</v>
      </c>
      <c r="M2554" s="178" t="s">
        <v>24042</v>
      </c>
      <c r="N2554" s="183">
        <f>Emissions!P2555</f>
        <v>1.3536009690812676</v>
      </c>
      <c r="O2554" s="183" t="str">
        <f>Emissions!Q2555</f>
        <v>LB</v>
      </c>
      <c r="P2554" s="172">
        <f t="shared" si="39"/>
        <v>2.8531061514364544E-2</v>
      </c>
      <c r="Q2554" s="178" t="str">
        <f>Emissions!S2555</f>
        <v xml:space="preserve">LB </v>
      </c>
      <c r="R2554" s="178" t="str">
        <f>Emissions!T2555</f>
        <v xml:space="preserve">LB </v>
      </c>
      <c r="S2554" s="178" t="s">
        <v>24045</v>
      </c>
      <c r="T2554" s="178">
        <v>7439976</v>
      </c>
      <c r="U2554" s="178" t="s">
        <v>24043</v>
      </c>
      <c r="V2554" s="178">
        <v>8</v>
      </c>
      <c r="W2554" s="178">
        <f>Emissions!W2555</f>
        <v>3.8619672514761103E-2</v>
      </c>
      <c r="X2554" s="178" t="str">
        <f>Emissions!X2555</f>
        <v>LB</v>
      </c>
    </row>
    <row r="2555" spans="1:24" x14ac:dyDescent="0.3">
      <c r="A2555" s="175" t="str">
        <f>Emissions!A2556</f>
        <v>48061</v>
      </c>
      <c r="B2555" s="175" t="str">
        <f>Emissions!B2556</f>
        <v>48</v>
      </c>
      <c r="C2555" s="175" t="str">
        <f>Emissions!F2556</f>
        <v>TX</v>
      </c>
      <c r="D2555" s="175" t="str">
        <f>Emissions!C2556</f>
        <v>061</v>
      </c>
      <c r="E2555" s="178" t="str">
        <f>Emissions!D2556</f>
        <v>Cameron</v>
      </c>
      <c r="F2555" s="178" t="str">
        <f>Emissions!E2556</f>
        <v>County</v>
      </c>
      <c r="G2555" s="178">
        <v>2850001000</v>
      </c>
      <c r="H2555" s="178" t="s">
        <v>24044</v>
      </c>
      <c r="I2555" s="178" t="s">
        <v>24041</v>
      </c>
      <c r="J2555" s="178" t="s">
        <v>24046</v>
      </c>
      <c r="K2555" s="178">
        <v>2014</v>
      </c>
      <c r="L2555" s="178">
        <v>515</v>
      </c>
      <c r="M2555" s="178" t="s">
        <v>24042</v>
      </c>
      <c r="N2555" s="183">
        <f>Emissions!P2556</f>
        <v>42.110783585733166</v>
      </c>
      <c r="O2555" s="183" t="str">
        <f>Emissions!Q2556</f>
        <v>LB</v>
      </c>
      <c r="P2555" s="172">
        <f t="shared" si="39"/>
        <v>2.8531061514364544E-2</v>
      </c>
      <c r="Q2555" s="178" t="str">
        <f>Emissions!S2556</f>
        <v xml:space="preserve">LB </v>
      </c>
      <c r="R2555" s="178" t="str">
        <f>Emissions!T2556</f>
        <v xml:space="preserve">LB </v>
      </c>
      <c r="S2555" s="178" t="s">
        <v>24045</v>
      </c>
      <c r="T2555" s="178">
        <v>7439976</v>
      </c>
      <c r="U2555" s="178" t="s">
        <v>24043</v>
      </c>
      <c r="V2555" s="178">
        <v>8</v>
      </c>
      <c r="W2555" s="178">
        <f>Emissions!W2556</f>
        <v>1.2014653569026457</v>
      </c>
      <c r="X2555" s="178" t="str">
        <f>Emissions!X2556</f>
        <v>LB</v>
      </c>
    </row>
    <row r="2556" spans="1:24" x14ac:dyDescent="0.3">
      <c r="A2556" s="175" t="str">
        <f>Emissions!A2557</f>
        <v>48063</v>
      </c>
      <c r="B2556" s="175" t="str">
        <f>Emissions!B2557</f>
        <v>48</v>
      </c>
      <c r="C2556" s="175" t="str">
        <f>Emissions!F2557</f>
        <v>TX</v>
      </c>
      <c r="D2556" s="175" t="str">
        <f>Emissions!C2557</f>
        <v>063</v>
      </c>
      <c r="E2556" s="178" t="str">
        <f>Emissions!D2557</f>
        <v>Camp</v>
      </c>
      <c r="F2556" s="178" t="str">
        <f>Emissions!E2557</f>
        <v>County</v>
      </c>
      <c r="G2556" s="178">
        <v>2850001000</v>
      </c>
      <c r="H2556" s="178" t="s">
        <v>24044</v>
      </c>
      <c r="I2556" s="178" t="s">
        <v>24041</v>
      </c>
      <c r="J2556" s="178" t="s">
        <v>24046</v>
      </c>
      <c r="K2556" s="178">
        <v>2014</v>
      </c>
      <c r="L2556" s="178">
        <v>515</v>
      </c>
      <c r="M2556" s="178" t="s">
        <v>24042</v>
      </c>
      <c r="N2556" s="183">
        <f>Emissions!P2557</f>
        <v>1.2642490809424021</v>
      </c>
      <c r="O2556" s="183" t="str">
        <f>Emissions!Q2557</f>
        <v>LB</v>
      </c>
      <c r="P2556" s="172">
        <f t="shared" si="39"/>
        <v>2.8531061514364547E-2</v>
      </c>
      <c r="Q2556" s="178" t="str">
        <f>Emissions!S2557</f>
        <v xml:space="preserve">LB </v>
      </c>
      <c r="R2556" s="178" t="str">
        <f>Emissions!T2557</f>
        <v xml:space="preserve">LB </v>
      </c>
      <c r="S2556" s="178" t="s">
        <v>24045</v>
      </c>
      <c r="T2556" s="178">
        <v>7439976</v>
      </c>
      <c r="U2556" s="178" t="s">
        <v>24043</v>
      </c>
      <c r="V2556" s="178">
        <v>8</v>
      </c>
      <c r="W2556" s="178">
        <f>Emissions!W2557</f>
        <v>3.6070368297846517E-2</v>
      </c>
      <c r="X2556" s="178" t="str">
        <f>Emissions!X2557</f>
        <v>LB</v>
      </c>
    </row>
    <row r="2557" spans="1:24" x14ac:dyDescent="0.3">
      <c r="A2557" s="175" t="str">
        <f>Emissions!A2558</f>
        <v>48065</v>
      </c>
      <c r="B2557" s="175" t="str">
        <f>Emissions!B2558</f>
        <v>48</v>
      </c>
      <c r="C2557" s="175" t="str">
        <f>Emissions!F2558</f>
        <v>TX</v>
      </c>
      <c r="D2557" s="175" t="str">
        <f>Emissions!C2558</f>
        <v>065</v>
      </c>
      <c r="E2557" s="178" t="str">
        <f>Emissions!D2558</f>
        <v>Carson</v>
      </c>
      <c r="F2557" s="178" t="str">
        <f>Emissions!E2558</f>
        <v>County</v>
      </c>
      <c r="G2557" s="178">
        <v>2850001000</v>
      </c>
      <c r="H2557" s="178" t="s">
        <v>24044</v>
      </c>
      <c r="I2557" s="178" t="s">
        <v>24041</v>
      </c>
      <c r="J2557" s="178" t="s">
        <v>24046</v>
      </c>
      <c r="K2557" s="178">
        <v>2014</v>
      </c>
      <c r="L2557" s="178">
        <v>515</v>
      </c>
      <c r="M2557" s="178" t="s">
        <v>24042</v>
      </c>
      <c r="N2557" s="183">
        <f>Emissions!P2558</f>
        <v>0.60232388271188209</v>
      </c>
      <c r="O2557" s="183" t="str">
        <f>Emissions!Q2558</f>
        <v>LB</v>
      </c>
      <c r="P2557" s="172">
        <f t="shared" si="39"/>
        <v>2.8531061514364544E-2</v>
      </c>
      <c r="Q2557" s="178" t="str">
        <f>Emissions!S2558</f>
        <v xml:space="preserve">LB </v>
      </c>
      <c r="R2557" s="178" t="str">
        <f>Emissions!T2558</f>
        <v xml:space="preserve">LB </v>
      </c>
      <c r="S2557" s="178" t="s">
        <v>24045</v>
      </c>
      <c r="T2557" s="178">
        <v>7439976</v>
      </c>
      <c r="U2557" s="178" t="s">
        <v>24043</v>
      </c>
      <c r="V2557" s="178">
        <v>8</v>
      </c>
      <c r="W2557" s="178">
        <f>Emissions!W2558</f>
        <v>1.7184939749223603E-2</v>
      </c>
      <c r="X2557" s="178" t="str">
        <f>Emissions!X2558</f>
        <v>LB</v>
      </c>
    </row>
    <row r="2558" spans="1:24" x14ac:dyDescent="0.3">
      <c r="A2558" s="175" t="str">
        <f>Emissions!A2559</f>
        <v>48067</v>
      </c>
      <c r="B2558" s="175" t="str">
        <f>Emissions!B2559</f>
        <v>48</v>
      </c>
      <c r="C2558" s="175" t="str">
        <f>Emissions!F2559</f>
        <v>TX</v>
      </c>
      <c r="D2558" s="175" t="str">
        <f>Emissions!C2559</f>
        <v>067</v>
      </c>
      <c r="E2558" s="178" t="str">
        <f>Emissions!D2559</f>
        <v>Cass</v>
      </c>
      <c r="F2558" s="178" t="str">
        <f>Emissions!E2559</f>
        <v>County</v>
      </c>
      <c r="G2558" s="178">
        <v>2850001000</v>
      </c>
      <c r="H2558" s="178" t="s">
        <v>24044</v>
      </c>
      <c r="I2558" s="178" t="s">
        <v>24041</v>
      </c>
      <c r="J2558" s="178" t="s">
        <v>24046</v>
      </c>
      <c r="K2558" s="178">
        <v>2014</v>
      </c>
      <c r="L2558" s="178">
        <v>515</v>
      </c>
      <c r="M2558" s="178" t="s">
        <v>24042</v>
      </c>
      <c r="N2558" s="183">
        <f>Emissions!P2559</f>
        <v>3.0312527880831968</v>
      </c>
      <c r="O2558" s="183" t="str">
        <f>Emissions!Q2559</f>
        <v>LB</v>
      </c>
      <c r="P2558" s="172">
        <f t="shared" si="39"/>
        <v>2.8531061514364547E-2</v>
      </c>
      <c r="Q2558" s="178" t="str">
        <f>Emissions!S2559</f>
        <v xml:space="preserve">LB </v>
      </c>
      <c r="R2558" s="178" t="str">
        <f>Emissions!T2559</f>
        <v xml:space="preserve">LB </v>
      </c>
      <c r="S2558" s="178" t="s">
        <v>24045</v>
      </c>
      <c r="T2558" s="178">
        <v>7439976</v>
      </c>
      <c r="U2558" s="178" t="s">
        <v>24043</v>
      </c>
      <c r="V2558" s="178">
        <v>8</v>
      </c>
      <c r="W2558" s="178">
        <f>Emissions!W2559</f>
        <v>8.6484859762390731E-2</v>
      </c>
      <c r="X2558" s="178" t="str">
        <f>Emissions!X2559</f>
        <v>LB</v>
      </c>
    </row>
    <row r="2559" spans="1:24" x14ac:dyDescent="0.3">
      <c r="A2559" s="175" t="str">
        <f>Emissions!A2560</f>
        <v>48069</v>
      </c>
      <c r="B2559" s="175" t="str">
        <f>Emissions!B2560</f>
        <v>48</v>
      </c>
      <c r="C2559" s="175" t="str">
        <f>Emissions!F2560</f>
        <v>TX</v>
      </c>
      <c r="D2559" s="175" t="str">
        <f>Emissions!C2560</f>
        <v>069</v>
      </c>
      <c r="E2559" s="178" t="str">
        <f>Emissions!D2560</f>
        <v>Castro</v>
      </c>
      <c r="F2559" s="178" t="str">
        <f>Emissions!E2560</f>
        <v>County</v>
      </c>
      <c r="G2559" s="178">
        <v>2850001000</v>
      </c>
      <c r="H2559" s="178" t="s">
        <v>24044</v>
      </c>
      <c r="I2559" s="178" t="s">
        <v>24041</v>
      </c>
      <c r="J2559" s="178" t="s">
        <v>24046</v>
      </c>
      <c r="K2559" s="178">
        <v>2014</v>
      </c>
      <c r="L2559" s="178">
        <v>515</v>
      </c>
      <c r="M2559" s="178" t="s">
        <v>24042</v>
      </c>
      <c r="N2559" s="183">
        <f>Emissions!P2560</f>
        <v>0.77942493453869188</v>
      </c>
      <c r="O2559" s="183" t="str">
        <f>Emissions!Q2560</f>
        <v>LB</v>
      </c>
      <c r="P2559" s="172">
        <f t="shared" si="39"/>
        <v>2.8531061514364544E-2</v>
      </c>
      <c r="Q2559" s="178" t="str">
        <f>Emissions!S2560</f>
        <v xml:space="preserve">LB </v>
      </c>
      <c r="R2559" s="178" t="str">
        <f>Emissions!T2560</f>
        <v xml:space="preserve">LB </v>
      </c>
      <c r="S2559" s="178" t="s">
        <v>24045</v>
      </c>
      <c r="T2559" s="178">
        <v>7439976</v>
      </c>
      <c r="U2559" s="178" t="s">
        <v>24043</v>
      </c>
      <c r="V2559" s="178">
        <v>8</v>
      </c>
      <c r="W2559" s="178">
        <f>Emissions!W2560</f>
        <v>2.2237820753152976E-2</v>
      </c>
      <c r="X2559" s="178" t="str">
        <f>Emissions!X2560</f>
        <v>LB</v>
      </c>
    </row>
    <row r="2560" spans="1:24" x14ac:dyDescent="0.3">
      <c r="A2560" s="175" t="str">
        <f>Emissions!A2561</f>
        <v>48071</v>
      </c>
      <c r="B2560" s="175" t="str">
        <f>Emissions!B2561</f>
        <v>48</v>
      </c>
      <c r="C2560" s="175" t="str">
        <f>Emissions!F2561</f>
        <v>TX</v>
      </c>
      <c r="D2560" s="175" t="str">
        <f>Emissions!C2561</f>
        <v>071</v>
      </c>
      <c r="E2560" s="178" t="str">
        <f>Emissions!D2561</f>
        <v>Chambers</v>
      </c>
      <c r="F2560" s="178" t="str">
        <f>Emissions!E2561</f>
        <v>County</v>
      </c>
      <c r="G2560" s="178">
        <v>2850001000</v>
      </c>
      <c r="H2560" s="178" t="s">
        <v>24044</v>
      </c>
      <c r="I2560" s="178" t="s">
        <v>24041</v>
      </c>
      <c r="J2560" s="178" t="s">
        <v>24046</v>
      </c>
      <c r="K2560" s="178">
        <v>2014</v>
      </c>
      <c r="L2560" s="178">
        <v>515</v>
      </c>
      <c r="M2560" s="178" t="s">
        <v>24042</v>
      </c>
      <c r="N2560" s="183">
        <f>Emissions!P2561</f>
        <v>3.8209952612746951</v>
      </c>
      <c r="O2560" s="183" t="str">
        <f>Emissions!Q2561</f>
        <v>LB</v>
      </c>
      <c r="P2560" s="172">
        <f t="shared" si="39"/>
        <v>2.853106151436454E-2</v>
      </c>
      <c r="Q2560" s="178" t="str">
        <f>Emissions!S2561</f>
        <v xml:space="preserve">LB </v>
      </c>
      <c r="R2560" s="178" t="str">
        <f>Emissions!T2561</f>
        <v xml:space="preserve">LB </v>
      </c>
      <c r="S2560" s="178" t="s">
        <v>24045</v>
      </c>
      <c r="T2560" s="178">
        <v>7439976</v>
      </c>
      <c r="U2560" s="178" t="s">
        <v>24043</v>
      </c>
      <c r="V2560" s="178">
        <v>8</v>
      </c>
      <c r="W2560" s="178">
        <f>Emissions!W2561</f>
        <v>0.10901705084552374</v>
      </c>
      <c r="X2560" s="178" t="str">
        <f>Emissions!X2561</f>
        <v>LB</v>
      </c>
    </row>
    <row r="2561" spans="1:24" x14ac:dyDescent="0.3">
      <c r="A2561" s="175" t="str">
        <f>Emissions!A2562</f>
        <v>48073</v>
      </c>
      <c r="B2561" s="175" t="str">
        <f>Emissions!B2562</f>
        <v>48</v>
      </c>
      <c r="C2561" s="175" t="str">
        <f>Emissions!F2562</f>
        <v>TX</v>
      </c>
      <c r="D2561" s="175" t="str">
        <f>Emissions!C2562</f>
        <v>073</v>
      </c>
      <c r="E2561" s="178" t="str">
        <f>Emissions!D2562</f>
        <v>Cherokee</v>
      </c>
      <c r="F2561" s="178" t="str">
        <f>Emissions!E2562</f>
        <v>County</v>
      </c>
      <c r="G2561" s="178">
        <v>2850001000</v>
      </c>
      <c r="H2561" s="178" t="s">
        <v>24044</v>
      </c>
      <c r="I2561" s="178" t="s">
        <v>24041</v>
      </c>
      <c r="J2561" s="178" t="s">
        <v>24046</v>
      </c>
      <c r="K2561" s="178">
        <v>2014</v>
      </c>
      <c r="L2561" s="178">
        <v>515</v>
      </c>
      <c r="M2561" s="178" t="s">
        <v>24042</v>
      </c>
      <c r="N2561" s="183">
        <f>Emissions!P2562</f>
        <v>5.0988675000499279</v>
      </c>
      <c r="O2561" s="183" t="str">
        <f>Emissions!Q2562</f>
        <v>LB</v>
      </c>
      <c r="P2561" s="172">
        <f t="shared" si="39"/>
        <v>2.8531061514364547E-2</v>
      </c>
      <c r="Q2561" s="178" t="str">
        <f>Emissions!S2562</f>
        <v xml:space="preserve">LB </v>
      </c>
      <c r="R2561" s="178" t="str">
        <f>Emissions!T2562</f>
        <v xml:space="preserve">LB </v>
      </c>
      <c r="S2561" s="178" t="s">
        <v>24045</v>
      </c>
      <c r="T2561" s="178">
        <v>7439976</v>
      </c>
      <c r="U2561" s="178" t="s">
        <v>24043</v>
      </c>
      <c r="V2561" s="178">
        <v>8</v>
      </c>
      <c r="W2561" s="178">
        <f>Emissions!W2562</f>
        <v>0.14547610229751867</v>
      </c>
      <c r="X2561" s="178" t="str">
        <f>Emissions!X2562</f>
        <v>LB</v>
      </c>
    </row>
    <row r="2562" spans="1:24" x14ac:dyDescent="0.3">
      <c r="A2562" s="175" t="str">
        <f>Emissions!A2563</f>
        <v>48075</v>
      </c>
      <c r="B2562" s="175" t="str">
        <f>Emissions!B2563</f>
        <v>48</v>
      </c>
      <c r="C2562" s="175" t="str">
        <f>Emissions!F2563</f>
        <v>TX</v>
      </c>
      <c r="D2562" s="175" t="str">
        <f>Emissions!C2563</f>
        <v>075</v>
      </c>
      <c r="E2562" s="178" t="str">
        <f>Emissions!D2563</f>
        <v>Childress</v>
      </c>
      <c r="F2562" s="178" t="str">
        <f>Emissions!E2563</f>
        <v>County</v>
      </c>
      <c r="G2562" s="178">
        <v>2850001000</v>
      </c>
      <c r="H2562" s="178" t="s">
        <v>24044</v>
      </c>
      <c r="I2562" s="178" t="s">
        <v>24041</v>
      </c>
      <c r="J2562" s="178" t="s">
        <v>24046</v>
      </c>
      <c r="K2562" s="178">
        <v>2014</v>
      </c>
      <c r="L2562" s="178">
        <v>515</v>
      </c>
      <c r="M2562" s="178" t="s">
        <v>24042</v>
      </c>
      <c r="N2562" s="183">
        <f>Emissions!P2563</f>
        <v>0.7101071020363432</v>
      </c>
      <c r="O2562" s="183" t="str">
        <f>Emissions!Q2563</f>
        <v>LB</v>
      </c>
      <c r="P2562" s="172">
        <f t="shared" si="39"/>
        <v>2.8531061514364544E-2</v>
      </c>
      <c r="Q2562" s="178" t="str">
        <f>Emissions!S2563</f>
        <v xml:space="preserve">LB </v>
      </c>
      <c r="R2562" s="178" t="str">
        <f>Emissions!T2563</f>
        <v xml:space="preserve">LB </v>
      </c>
      <c r="S2562" s="178" t="s">
        <v>24045</v>
      </c>
      <c r="T2562" s="178">
        <v>7439976</v>
      </c>
      <c r="U2562" s="178" t="s">
        <v>24043</v>
      </c>
      <c r="V2562" s="178">
        <v>8</v>
      </c>
      <c r="W2562" s="178">
        <f>Emissions!W2563</f>
        <v>2.0260109409986047E-2</v>
      </c>
      <c r="X2562" s="178" t="str">
        <f>Emissions!X2563</f>
        <v>LB</v>
      </c>
    </row>
    <row r="2563" spans="1:24" x14ac:dyDescent="0.3">
      <c r="A2563" s="175" t="str">
        <f>Emissions!A2564</f>
        <v>48077</v>
      </c>
      <c r="B2563" s="175" t="str">
        <f>Emissions!B2564</f>
        <v>48</v>
      </c>
      <c r="C2563" s="175" t="str">
        <f>Emissions!F2564</f>
        <v>TX</v>
      </c>
      <c r="D2563" s="175" t="str">
        <f>Emissions!C2564</f>
        <v>077</v>
      </c>
      <c r="E2563" s="178" t="str">
        <f>Emissions!D2564</f>
        <v>Clay</v>
      </c>
      <c r="F2563" s="178" t="str">
        <f>Emissions!E2564</f>
        <v>County</v>
      </c>
      <c r="G2563" s="178">
        <v>2850001000</v>
      </c>
      <c r="H2563" s="178" t="s">
        <v>24044</v>
      </c>
      <c r="I2563" s="178" t="s">
        <v>24041</v>
      </c>
      <c r="J2563" s="178" t="s">
        <v>24046</v>
      </c>
      <c r="K2563" s="178">
        <v>2014</v>
      </c>
      <c r="L2563" s="178">
        <v>515</v>
      </c>
      <c r="M2563" s="178" t="s">
        <v>24042</v>
      </c>
      <c r="N2563" s="183">
        <f>Emissions!P2564</f>
        <v>1.0387657847534038</v>
      </c>
      <c r="O2563" s="183" t="str">
        <f>Emissions!Q2564</f>
        <v>LB</v>
      </c>
      <c r="P2563" s="172">
        <f t="shared" ref="P2563:P2626" si="40">W2563/N2563</f>
        <v>2.8531061514364547E-2</v>
      </c>
      <c r="Q2563" s="178" t="str">
        <f>Emissions!S2564</f>
        <v xml:space="preserve">LB </v>
      </c>
      <c r="R2563" s="178" t="str">
        <f>Emissions!T2564</f>
        <v xml:space="preserve">LB </v>
      </c>
      <c r="S2563" s="178" t="s">
        <v>24045</v>
      </c>
      <c r="T2563" s="178">
        <v>7439976</v>
      </c>
      <c r="U2563" s="178" t="s">
        <v>24043</v>
      </c>
      <c r="V2563" s="178">
        <v>8</v>
      </c>
      <c r="W2563" s="178">
        <f>Emissions!W2564</f>
        <v>2.9637090503816525E-2</v>
      </c>
      <c r="X2563" s="178" t="str">
        <f>Emissions!X2564</f>
        <v>LB</v>
      </c>
    </row>
    <row r="2564" spans="1:24" x14ac:dyDescent="0.3">
      <c r="A2564" s="175" t="str">
        <f>Emissions!A2565</f>
        <v>48079</v>
      </c>
      <c r="B2564" s="175" t="str">
        <f>Emissions!B2565</f>
        <v>48</v>
      </c>
      <c r="C2564" s="175" t="str">
        <f>Emissions!F2565</f>
        <v>TX</v>
      </c>
      <c r="D2564" s="175" t="str">
        <f>Emissions!C2565</f>
        <v>079</v>
      </c>
      <c r="E2564" s="178" t="str">
        <f>Emissions!D2565</f>
        <v>Cochran</v>
      </c>
      <c r="F2564" s="178" t="str">
        <f>Emissions!E2565</f>
        <v>County</v>
      </c>
      <c r="G2564" s="178">
        <v>2850001000</v>
      </c>
      <c r="H2564" s="178" t="s">
        <v>24044</v>
      </c>
      <c r="I2564" s="178" t="s">
        <v>24041</v>
      </c>
      <c r="J2564" s="178" t="s">
        <v>24046</v>
      </c>
      <c r="K2564" s="178">
        <v>2014</v>
      </c>
      <c r="L2564" s="178">
        <v>515</v>
      </c>
      <c r="M2564" s="178" t="s">
        <v>24042</v>
      </c>
      <c r="N2564" s="183">
        <f>Emissions!P2565</f>
        <v>0.29399976646588621</v>
      </c>
      <c r="O2564" s="183" t="str">
        <f>Emissions!Q2565</f>
        <v>LB</v>
      </c>
      <c r="P2564" s="172">
        <f t="shared" si="40"/>
        <v>2.8531061514364551E-2</v>
      </c>
      <c r="Q2564" s="178" t="str">
        <f>Emissions!S2565</f>
        <v xml:space="preserve">LB </v>
      </c>
      <c r="R2564" s="178" t="str">
        <f>Emissions!T2565</f>
        <v xml:space="preserve">LB </v>
      </c>
      <c r="S2564" s="178" t="s">
        <v>24045</v>
      </c>
      <c r="T2564" s="178">
        <v>7439976</v>
      </c>
      <c r="U2564" s="178" t="s">
        <v>24043</v>
      </c>
      <c r="V2564" s="178">
        <v>8</v>
      </c>
      <c r="W2564" s="178">
        <f>Emissions!W2565</f>
        <v>8.3881254222470114E-3</v>
      </c>
      <c r="X2564" s="178" t="str">
        <f>Emissions!X2565</f>
        <v>LB</v>
      </c>
    </row>
    <row r="2565" spans="1:24" x14ac:dyDescent="0.3">
      <c r="A2565" s="175" t="str">
        <f>Emissions!A2566</f>
        <v>48081</v>
      </c>
      <c r="B2565" s="175" t="str">
        <f>Emissions!B2566</f>
        <v>48</v>
      </c>
      <c r="C2565" s="175" t="str">
        <f>Emissions!F2566</f>
        <v>TX</v>
      </c>
      <c r="D2565" s="175" t="str">
        <f>Emissions!C2566</f>
        <v>081</v>
      </c>
      <c r="E2565" s="178" t="str">
        <f>Emissions!D2566</f>
        <v>Coke</v>
      </c>
      <c r="F2565" s="178" t="str">
        <f>Emissions!E2566</f>
        <v>County</v>
      </c>
      <c r="G2565" s="178">
        <v>2850001000</v>
      </c>
      <c r="H2565" s="178" t="s">
        <v>24044</v>
      </c>
      <c r="I2565" s="178" t="s">
        <v>24041</v>
      </c>
      <c r="J2565" s="178" t="s">
        <v>24046</v>
      </c>
      <c r="K2565" s="178">
        <v>2014</v>
      </c>
      <c r="L2565" s="178">
        <v>515</v>
      </c>
      <c r="M2565" s="178" t="s">
        <v>24042</v>
      </c>
      <c r="N2565" s="183">
        <f>Emissions!P2566</f>
        <v>0.32595408520613073</v>
      </c>
      <c r="O2565" s="183" t="str">
        <f>Emissions!Q2566</f>
        <v>LB</v>
      </c>
      <c r="P2565" s="172">
        <f t="shared" si="40"/>
        <v>2.8531061514364544E-2</v>
      </c>
      <c r="Q2565" s="178" t="str">
        <f>Emissions!S2566</f>
        <v xml:space="preserve">LB </v>
      </c>
      <c r="R2565" s="178" t="str">
        <f>Emissions!T2566</f>
        <v xml:space="preserve">LB </v>
      </c>
      <c r="S2565" s="178" t="s">
        <v>24045</v>
      </c>
      <c r="T2565" s="178">
        <v>7439976</v>
      </c>
      <c r="U2565" s="178" t="s">
        <v>24043</v>
      </c>
      <c r="V2565" s="178">
        <v>8</v>
      </c>
      <c r="W2565" s="178">
        <f>Emissions!W2566</f>
        <v>9.2998160558745383E-3</v>
      </c>
      <c r="X2565" s="178" t="str">
        <f>Emissions!X2566</f>
        <v>LB</v>
      </c>
    </row>
    <row r="2566" spans="1:24" x14ac:dyDescent="0.3">
      <c r="A2566" s="175" t="str">
        <f>Emissions!A2567</f>
        <v>48083</v>
      </c>
      <c r="B2566" s="175" t="str">
        <f>Emissions!B2567</f>
        <v>48</v>
      </c>
      <c r="C2566" s="175" t="str">
        <f>Emissions!F2567</f>
        <v>TX</v>
      </c>
      <c r="D2566" s="175" t="str">
        <f>Emissions!C2567</f>
        <v>083</v>
      </c>
      <c r="E2566" s="178" t="str">
        <f>Emissions!D2567</f>
        <v>Coleman</v>
      </c>
      <c r="F2566" s="178" t="str">
        <f>Emissions!E2567</f>
        <v>County</v>
      </c>
      <c r="G2566" s="178">
        <v>2850001000</v>
      </c>
      <c r="H2566" s="178" t="s">
        <v>24044</v>
      </c>
      <c r="I2566" s="178" t="s">
        <v>24041</v>
      </c>
      <c r="J2566" s="178" t="s">
        <v>24046</v>
      </c>
      <c r="K2566" s="178">
        <v>2014</v>
      </c>
      <c r="L2566" s="178">
        <v>515</v>
      </c>
      <c r="M2566" s="178" t="s">
        <v>24042</v>
      </c>
      <c r="N2566" s="183">
        <f>Emissions!P2567</f>
        <v>0.84443544507918911</v>
      </c>
      <c r="O2566" s="183" t="str">
        <f>Emissions!Q2567</f>
        <v>LB</v>
      </c>
      <c r="P2566" s="172">
        <f t="shared" si="40"/>
        <v>2.8531061514364544E-2</v>
      </c>
      <c r="Q2566" s="178" t="str">
        <f>Emissions!S2567</f>
        <v xml:space="preserve">LB </v>
      </c>
      <c r="R2566" s="178" t="str">
        <f>Emissions!T2567</f>
        <v xml:space="preserve">LB </v>
      </c>
      <c r="S2566" s="178" t="s">
        <v>24045</v>
      </c>
      <c r="T2566" s="178">
        <v>7439976</v>
      </c>
      <c r="U2566" s="178" t="s">
        <v>24043</v>
      </c>
      <c r="V2566" s="178">
        <v>8</v>
      </c>
      <c r="W2566" s="178">
        <f>Emissions!W2567</f>
        <v>2.4092639628464148E-2</v>
      </c>
      <c r="X2566" s="178" t="str">
        <f>Emissions!X2567</f>
        <v>LB</v>
      </c>
    </row>
    <row r="2567" spans="1:24" x14ac:dyDescent="0.3">
      <c r="A2567" s="175" t="str">
        <f>Emissions!A2568</f>
        <v>48085</v>
      </c>
      <c r="B2567" s="175" t="str">
        <f>Emissions!B2568</f>
        <v>48</v>
      </c>
      <c r="C2567" s="175" t="str">
        <f>Emissions!F2568</f>
        <v>TX</v>
      </c>
      <c r="D2567" s="175" t="str">
        <f>Emissions!C2568</f>
        <v>085</v>
      </c>
      <c r="E2567" s="178" t="str">
        <f>Emissions!D2568</f>
        <v>Collin</v>
      </c>
      <c r="F2567" s="178" t="str">
        <f>Emissions!E2568</f>
        <v>County</v>
      </c>
      <c r="G2567" s="178">
        <v>2850001000</v>
      </c>
      <c r="H2567" s="178" t="s">
        <v>24044</v>
      </c>
      <c r="I2567" s="178" t="s">
        <v>24041</v>
      </c>
      <c r="J2567" s="178" t="s">
        <v>24046</v>
      </c>
      <c r="K2567" s="178">
        <v>2014</v>
      </c>
      <c r="L2567" s="178">
        <v>515</v>
      </c>
      <c r="M2567" s="178" t="s">
        <v>24042</v>
      </c>
      <c r="N2567" s="183">
        <f>Emissions!P2568</f>
        <v>88.674837228629514</v>
      </c>
      <c r="O2567" s="183" t="str">
        <f>Emissions!Q2568</f>
        <v>LB</v>
      </c>
      <c r="P2567" s="172">
        <f t="shared" si="40"/>
        <v>2.853106151436454E-2</v>
      </c>
      <c r="Q2567" s="178" t="str">
        <f>Emissions!S2568</f>
        <v xml:space="preserve">LB </v>
      </c>
      <c r="R2567" s="178" t="str">
        <f>Emissions!T2568</f>
        <v xml:space="preserve">LB </v>
      </c>
      <c r="S2567" s="178" t="s">
        <v>24045</v>
      </c>
      <c r="T2567" s="178">
        <v>7439976</v>
      </c>
      <c r="U2567" s="178" t="s">
        <v>24043</v>
      </c>
      <c r="V2567" s="178">
        <v>8</v>
      </c>
      <c r="W2567" s="178">
        <f>Emissions!W2568</f>
        <v>2.5299872357462916</v>
      </c>
      <c r="X2567" s="178" t="str">
        <f>Emissions!X2568</f>
        <v>LB</v>
      </c>
    </row>
    <row r="2568" spans="1:24" x14ac:dyDescent="0.3">
      <c r="A2568" s="175" t="str">
        <f>Emissions!A2569</f>
        <v>48087</v>
      </c>
      <c r="B2568" s="175" t="str">
        <f>Emissions!B2569</f>
        <v>48</v>
      </c>
      <c r="C2568" s="175" t="str">
        <f>Emissions!F2569</f>
        <v>TX</v>
      </c>
      <c r="D2568" s="175" t="str">
        <f>Emissions!C2569</f>
        <v>087</v>
      </c>
      <c r="E2568" s="178" t="str">
        <f>Emissions!D2569</f>
        <v>Collingsworth</v>
      </c>
      <c r="F2568" s="178" t="str">
        <f>Emissions!E2569</f>
        <v>County</v>
      </c>
      <c r="G2568" s="178">
        <v>2850001000</v>
      </c>
      <c r="H2568" s="178" t="s">
        <v>24044</v>
      </c>
      <c r="I2568" s="178" t="s">
        <v>24041</v>
      </c>
      <c r="J2568" s="178" t="s">
        <v>24046</v>
      </c>
      <c r="K2568" s="178">
        <v>2014</v>
      </c>
      <c r="L2568" s="178">
        <v>515</v>
      </c>
      <c r="M2568" s="178" t="s">
        <v>24042</v>
      </c>
      <c r="N2568" s="183">
        <f>Emissions!P2569</f>
        <v>0.30221372927685825</v>
      </c>
      <c r="O2568" s="183" t="str">
        <f>Emissions!Q2569</f>
        <v>LB</v>
      </c>
      <c r="P2568" s="172">
        <f t="shared" si="40"/>
        <v>2.8531061514364547E-2</v>
      </c>
      <c r="Q2568" s="178" t="str">
        <f>Emissions!S2569</f>
        <v xml:space="preserve">LB </v>
      </c>
      <c r="R2568" s="178" t="str">
        <f>Emissions!T2569</f>
        <v xml:space="preserve">LB </v>
      </c>
      <c r="S2568" s="178" t="s">
        <v>24045</v>
      </c>
      <c r="T2568" s="178">
        <v>7439976</v>
      </c>
      <c r="U2568" s="178" t="s">
        <v>24043</v>
      </c>
      <c r="V2568" s="178">
        <v>8</v>
      </c>
      <c r="W2568" s="178">
        <f>Emissions!W2569</f>
        <v>8.6224785004835568E-3</v>
      </c>
      <c r="X2568" s="178" t="str">
        <f>Emissions!X2569</f>
        <v>LB</v>
      </c>
    </row>
    <row r="2569" spans="1:24" x14ac:dyDescent="0.3">
      <c r="A2569" s="175" t="str">
        <f>Emissions!A2570</f>
        <v>48089</v>
      </c>
      <c r="B2569" s="175" t="str">
        <f>Emissions!B2570</f>
        <v>48</v>
      </c>
      <c r="C2569" s="175" t="str">
        <f>Emissions!F2570</f>
        <v>TX</v>
      </c>
      <c r="D2569" s="175" t="str">
        <f>Emissions!C2570</f>
        <v>089</v>
      </c>
      <c r="E2569" s="178" t="str">
        <f>Emissions!D2570</f>
        <v>Colorado</v>
      </c>
      <c r="F2569" s="178" t="str">
        <f>Emissions!E2570</f>
        <v>County</v>
      </c>
      <c r="G2569" s="178">
        <v>2850001000</v>
      </c>
      <c r="H2569" s="178" t="s">
        <v>24044</v>
      </c>
      <c r="I2569" s="178" t="s">
        <v>24041</v>
      </c>
      <c r="J2569" s="178" t="s">
        <v>24046</v>
      </c>
      <c r="K2569" s="178">
        <v>2014</v>
      </c>
      <c r="L2569" s="178">
        <v>515</v>
      </c>
      <c r="M2569" s="178" t="s">
        <v>24042</v>
      </c>
      <c r="N2569" s="183">
        <f>Emissions!P2570</f>
        <v>2.0754279936649733</v>
      </c>
      <c r="O2569" s="183" t="str">
        <f>Emissions!Q2570</f>
        <v>LB</v>
      </c>
      <c r="P2569" s="172">
        <f t="shared" si="40"/>
        <v>2.8531061514364547E-2</v>
      </c>
      <c r="Q2569" s="178" t="str">
        <f>Emissions!S2570</f>
        <v xml:space="preserve">LB </v>
      </c>
      <c r="R2569" s="178" t="str">
        <f>Emissions!T2570</f>
        <v xml:space="preserve">LB </v>
      </c>
      <c r="S2569" s="178" t="s">
        <v>24045</v>
      </c>
      <c r="T2569" s="178">
        <v>7439976</v>
      </c>
      <c r="U2569" s="178" t="s">
        <v>24043</v>
      </c>
      <c r="V2569" s="178">
        <v>8</v>
      </c>
      <c r="W2569" s="178">
        <f>Emissions!W2570</f>
        <v>5.9214163755889546E-2</v>
      </c>
      <c r="X2569" s="178" t="str">
        <f>Emissions!X2570</f>
        <v>LB</v>
      </c>
    </row>
    <row r="2570" spans="1:24" x14ac:dyDescent="0.3">
      <c r="A2570" s="175" t="str">
        <f>Emissions!A2571</f>
        <v>48091</v>
      </c>
      <c r="B2570" s="175" t="str">
        <f>Emissions!B2571</f>
        <v>48</v>
      </c>
      <c r="C2570" s="175" t="str">
        <f>Emissions!F2571</f>
        <v>TX</v>
      </c>
      <c r="D2570" s="175" t="str">
        <f>Emissions!C2571</f>
        <v>091</v>
      </c>
      <c r="E2570" s="178" t="str">
        <f>Emissions!D2571</f>
        <v>Comal</v>
      </c>
      <c r="F2570" s="178" t="str">
        <f>Emissions!E2571</f>
        <v>County</v>
      </c>
      <c r="G2570" s="178">
        <v>2850001000</v>
      </c>
      <c r="H2570" s="178" t="s">
        <v>24044</v>
      </c>
      <c r="I2570" s="178" t="s">
        <v>24041</v>
      </c>
      <c r="J2570" s="178" t="s">
        <v>24046</v>
      </c>
      <c r="K2570" s="178">
        <v>2014</v>
      </c>
      <c r="L2570" s="178">
        <v>515</v>
      </c>
      <c r="M2570" s="178" t="s">
        <v>24042</v>
      </c>
      <c r="N2570" s="183">
        <f>Emissions!P2571</f>
        <v>12.390462389516637</v>
      </c>
      <c r="O2570" s="183" t="str">
        <f>Emissions!Q2571</f>
        <v>LB</v>
      </c>
      <c r="P2570" s="172">
        <f t="shared" si="40"/>
        <v>2.8531061514364547E-2</v>
      </c>
      <c r="Q2570" s="178" t="str">
        <f>Emissions!S2571</f>
        <v xml:space="preserve">LB </v>
      </c>
      <c r="R2570" s="178" t="str">
        <f>Emissions!T2571</f>
        <v xml:space="preserve">LB </v>
      </c>
      <c r="S2570" s="178" t="s">
        <v>24045</v>
      </c>
      <c r="T2570" s="178">
        <v>7439976</v>
      </c>
      <c r="U2570" s="178" t="s">
        <v>24043</v>
      </c>
      <c r="V2570" s="178">
        <v>8</v>
      </c>
      <c r="W2570" s="178">
        <f>Emissions!W2571</f>
        <v>0.35351304462671951</v>
      </c>
      <c r="X2570" s="178" t="str">
        <f>Emissions!X2571</f>
        <v>LB</v>
      </c>
    </row>
    <row r="2571" spans="1:24" x14ac:dyDescent="0.3">
      <c r="A2571" s="175" t="str">
        <f>Emissions!A2572</f>
        <v>48093</v>
      </c>
      <c r="B2571" s="175" t="str">
        <f>Emissions!B2572</f>
        <v>48</v>
      </c>
      <c r="C2571" s="175" t="str">
        <f>Emissions!F2572</f>
        <v>TX</v>
      </c>
      <c r="D2571" s="175" t="str">
        <f>Emissions!C2572</f>
        <v>093</v>
      </c>
      <c r="E2571" s="178" t="str">
        <f>Emissions!D2572</f>
        <v>Comanche</v>
      </c>
      <c r="F2571" s="178" t="str">
        <f>Emissions!E2572</f>
        <v>County</v>
      </c>
      <c r="G2571" s="178">
        <v>2850001000</v>
      </c>
      <c r="H2571" s="178" t="s">
        <v>24044</v>
      </c>
      <c r="I2571" s="178" t="s">
        <v>24041</v>
      </c>
      <c r="J2571" s="178" t="s">
        <v>24046</v>
      </c>
      <c r="K2571" s="178">
        <v>2014</v>
      </c>
      <c r="L2571" s="178">
        <v>515</v>
      </c>
      <c r="M2571" s="178" t="s">
        <v>24042</v>
      </c>
      <c r="N2571" s="183">
        <f>Emissions!P2572</f>
        <v>1.3573072693740234</v>
      </c>
      <c r="O2571" s="183" t="str">
        <f>Emissions!Q2572</f>
        <v>LB</v>
      </c>
      <c r="P2571" s="172">
        <f t="shared" si="40"/>
        <v>2.8531061514364547E-2</v>
      </c>
      <c r="Q2571" s="178" t="str">
        <f>Emissions!S2572</f>
        <v xml:space="preserve">LB </v>
      </c>
      <c r="R2571" s="178" t="str">
        <f>Emissions!T2572</f>
        <v xml:space="preserve">LB </v>
      </c>
      <c r="S2571" s="178" t="s">
        <v>24045</v>
      </c>
      <c r="T2571" s="178">
        <v>7439976</v>
      </c>
      <c r="U2571" s="178" t="s">
        <v>24043</v>
      </c>
      <c r="V2571" s="178">
        <v>8</v>
      </c>
      <c r="W2571" s="178">
        <f>Emissions!W2572</f>
        <v>3.8725417196404432E-2</v>
      </c>
      <c r="X2571" s="178" t="str">
        <f>Emissions!X2572</f>
        <v>LB</v>
      </c>
    </row>
    <row r="2572" spans="1:24" x14ac:dyDescent="0.3">
      <c r="A2572" s="175" t="str">
        <f>Emissions!A2573</f>
        <v>48095</v>
      </c>
      <c r="B2572" s="175" t="str">
        <f>Emissions!B2573</f>
        <v>48</v>
      </c>
      <c r="C2572" s="175" t="str">
        <f>Emissions!F2573</f>
        <v>TX</v>
      </c>
      <c r="D2572" s="175" t="str">
        <f>Emissions!C2573</f>
        <v>095</v>
      </c>
      <c r="E2572" s="178" t="str">
        <f>Emissions!D2573</f>
        <v>Concho</v>
      </c>
      <c r="F2572" s="178" t="str">
        <f>Emissions!E2573</f>
        <v>County</v>
      </c>
      <c r="G2572" s="178">
        <v>2850001000</v>
      </c>
      <c r="H2572" s="178" t="s">
        <v>24044</v>
      </c>
      <c r="I2572" s="178" t="s">
        <v>24041</v>
      </c>
      <c r="J2572" s="178" t="s">
        <v>24046</v>
      </c>
      <c r="K2572" s="178">
        <v>2014</v>
      </c>
      <c r="L2572" s="178">
        <v>515</v>
      </c>
      <c r="M2572" s="178" t="s">
        <v>24042</v>
      </c>
      <c r="N2572" s="183">
        <f>Emissions!P2573</f>
        <v>0.40568962663946817</v>
      </c>
      <c r="O2572" s="183" t="str">
        <f>Emissions!Q2573</f>
        <v>LB</v>
      </c>
      <c r="P2572" s="172">
        <f t="shared" si="40"/>
        <v>2.8531061514364547E-2</v>
      </c>
      <c r="Q2572" s="178" t="str">
        <f>Emissions!S2573</f>
        <v xml:space="preserve">LB </v>
      </c>
      <c r="R2572" s="178" t="str">
        <f>Emissions!T2573</f>
        <v xml:space="preserve">LB </v>
      </c>
      <c r="S2572" s="178" t="s">
        <v>24045</v>
      </c>
      <c r="T2572" s="178">
        <v>7439976</v>
      </c>
      <c r="U2572" s="178" t="s">
        <v>24043</v>
      </c>
      <c r="V2572" s="178">
        <v>8</v>
      </c>
      <c r="W2572" s="178">
        <f>Emissions!W2573</f>
        <v>1.1574755693390252E-2</v>
      </c>
      <c r="X2572" s="178" t="str">
        <f>Emissions!X2573</f>
        <v>LB</v>
      </c>
    </row>
    <row r="2573" spans="1:24" x14ac:dyDescent="0.3">
      <c r="A2573" s="175" t="str">
        <f>Emissions!A2574</f>
        <v>48097</v>
      </c>
      <c r="B2573" s="175" t="str">
        <f>Emissions!B2574</f>
        <v>48</v>
      </c>
      <c r="C2573" s="175" t="str">
        <f>Emissions!F2574</f>
        <v>TX</v>
      </c>
      <c r="D2573" s="175" t="str">
        <f>Emissions!C2574</f>
        <v>097</v>
      </c>
      <c r="E2573" s="178" t="str">
        <f>Emissions!D2574</f>
        <v>Cooke</v>
      </c>
      <c r="F2573" s="178" t="str">
        <f>Emissions!E2574</f>
        <v>County</v>
      </c>
      <c r="G2573" s="178">
        <v>2850001000</v>
      </c>
      <c r="H2573" s="178" t="s">
        <v>24044</v>
      </c>
      <c r="I2573" s="178" t="s">
        <v>24041</v>
      </c>
      <c r="J2573" s="178" t="s">
        <v>24046</v>
      </c>
      <c r="K2573" s="178">
        <v>2014</v>
      </c>
      <c r="L2573" s="178">
        <v>515</v>
      </c>
      <c r="M2573" s="178" t="s">
        <v>24042</v>
      </c>
      <c r="N2573" s="183">
        <f>Emissions!P2574</f>
        <v>3.882700152635167</v>
      </c>
      <c r="O2573" s="183" t="str">
        <f>Emissions!Q2574</f>
        <v>LB</v>
      </c>
      <c r="P2573" s="172">
        <f t="shared" si="40"/>
        <v>2.8531061514364544E-2</v>
      </c>
      <c r="Q2573" s="178" t="str">
        <f>Emissions!S2574</f>
        <v xml:space="preserve">LB </v>
      </c>
      <c r="R2573" s="178" t="str">
        <f>Emissions!T2574</f>
        <v xml:space="preserve">LB </v>
      </c>
      <c r="S2573" s="178" t="s">
        <v>24045</v>
      </c>
      <c r="T2573" s="178">
        <v>7439976</v>
      </c>
      <c r="U2573" s="178" t="s">
        <v>24043</v>
      </c>
      <c r="V2573" s="178">
        <v>8</v>
      </c>
      <c r="W2573" s="178">
        <f>Emissions!W2574</f>
        <v>0.11077755689666656</v>
      </c>
      <c r="X2573" s="178" t="str">
        <f>Emissions!X2574</f>
        <v>LB</v>
      </c>
    </row>
    <row r="2574" spans="1:24" x14ac:dyDescent="0.3">
      <c r="A2574" s="175" t="str">
        <f>Emissions!A2575</f>
        <v>48099</v>
      </c>
      <c r="B2574" s="175" t="str">
        <f>Emissions!B2575</f>
        <v>48</v>
      </c>
      <c r="C2574" s="175" t="str">
        <f>Emissions!F2575</f>
        <v>TX</v>
      </c>
      <c r="D2574" s="175" t="str">
        <f>Emissions!C2575</f>
        <v>099</v>
      </c>
      <c r="E2574" s="178" t="str">
        <f>Emissions!D2575</f>
        <v>Coryell</v>
      </c>
      <c r="F2574" s="178" t="str">
        <f>Emissions!E2575</f>
        <v>County</v>
      </c>
      <c r="G2574" s="178">
        <v>2850001000</v>
      </c>
      <c r="H2574" s="178" t="s">
        <v>24044</v>
      </c>
      <c r="I2574" s="178" t="s">
        <v>24041</v>
      </c>
      <c r="J2574" s="178" t="s">
        <v>24046</v>
      </c>
      <c r="K2574" s="178">
        <v>2014</v>
      </c>
      <c r="L2574" s="178">
        <v>515</v>
      </c>
      <c r="M2574" s="178" t="s">
        <v>24042</v>
      </c>
      <c r="N2574" s="183">
        <f>Emissions!P2575</f>
        <v>7.5690665600324678</v>
      </c>
      <c r="O2574" s="183" t="str">
        <f>Emissions!Q2575</f>
        <v>LB</v>
      </c>
      <c r="P2574" s="172">
        <f t="shared" si="40"/>
        <v>2.8531061514364547E-2</v>
      </c>
      <c r="Q2574" s="178" t="str">
        <f>Emissions!S2575</f>
        <v xml:space="preserve">LB </v>
      </c>
      <c r="R2574" s="178" t="str">
        <f>Emissions!T2575</f>
        <v xml:space="preserve">LB </v>
      </c>
      <c r="S2574" s="178" t="s">
        <v>24045</v>
      </c>
      <c r="T2574" s="178">
        <v>7439976</v>
      </c>
      <c r="U2574" s="178" t="s">
        <v>24043</v>
      </c>
      <c r="V2574" s="178">
        <v>8</v>
      </c>
      <c r="W2574" s="178">
        <f>Emissions!W2575</f>
        <v>0.215953503630606</v>
      </c>
      <c r="X2574" s="178" t="str">
        <f>Emissions!X2575</f>
        <v>LB</v>
      </c>
    </row>
    <row r="2575" spans="1:24" x14ac:dyDescent="0.3">
      <c r="A2575" s="175" t="str">
        <f>Emissions!A2576</f>
        <v>48101</v>
      </c>
      <c r="B2575" s="175" t="str">
        <f>Emissions!B2576</f>
        <v>48</v>
      </c>
      <c r="C2575" s="175" t="str">
        <f>Emissions!F2576</f>
        <v>TX</v>
      </c>
      <c r="D2575" s="175" t="str">
        <f>Emissions!C2576</f>
        <v>101</v>
      </c>
      <c r="E2575" s="178" t="str">
        <f>Emissions!D2576</f>
        <v>Cottle</v>
      </c>
      <c r="F2575" s="178" t="str">
        <f>Emissions!E2576</f>
        <v>County</v>
      </c>
      <c r="G2575" s="178">
        <v>2850001000</v>
      </c>
      <c r="H2575" s="178" t="s">
        <v>24044</v>
      </c>
      <c r="I2575" s="178" t="s">
        <v>24041</v>
      </c>
      <c r="J2575" s="178" t="s">
        <v>24046</v>
      </c>
      <c r="K2575" s="178">
        <v>2014</v>
      </c>
      <c r="L2575" s="178">
        <v>515</v>
      </c>
      <c r="M2575" s="178" t="s">
        <v>24042</v>
      </c>
      <c r="N2575" s="183">
        <f>Emissions!P2576</f>
        <v>0.1417409436283574</v>
      </c>
      <c r="O2575" s="183" t="str">
        <f>Emissions!Q2576</f>
        <v>LB</v>
      </c>
      <c r="P2575" s="172">
        <f t="shared" si="40"/>
        <v>2.8531061514364547E-2</v>
      </c>
      <c r="Q2575" s="178" t="str">
        <f>Emissions!S2576</f>
        <v xml:space="preserve">LB </v>
      </c>
      <c r="R2575" s="178" t="str">
        <f>Emissions!T2576</f>
        <v xml:space="preserve">LB </v>
      </c>
      <c r="S2575" s="178" t="s">
        <v>24045</v>
      </c>
      <c r="T2575" s="178">
        <v>7439976</v>
      </c>
      <c r="U2575" s="178" t="s">
        <v>24043</v>
      </c>
      <c r="V2575" s="178">
        <v>8</v>
      </c>
      <c r="W2575" s="178">
        <f>Emissions!W2576</f>
        <v>4.0440195817647425E-3</v>
      </c>
      <c r="X2575" s="178" t="str">
        <f>Emissions!X2576</f>
        <v>LB</v>
      </c>
    </row>
    <row r="2576" spans="1:24" x14ac:dyDescent="0.3">
      <c r="A2576" s="175" t="str">
        <f>Emissions!A2577</f>
        <v>48103</v>
      </c>
      <c r="B2576" s="175" t="str">
        <f>Emissions!B2577</f>
        <v>48</v>
      </c>
      <c r="C2576" s="175" t="str">
        <f>Emissions!F2577</f>
        <v>TX</v>
      </c>
      <c r="D2576" s="175" t="str">
        <f>Emissions!C2577</f>
        <v>103</v>
      </c>
      <c r="E2576" s="178" t="str">
        <f>Emissions!D2577</f>
        <v>Crane</v>
      </c>
      <c r="F2576" s="178" t="str">
        <f>Emissions!E2577</f>
        <v>County</v>
      </c>
      <c r="G2576" s="178">
        <v>2850001000</v>
      </c>
      <c r="H2576" s="178" t="s">
        <v>24044</v>
      </c>
      <c r="I2576" s="178" t="s">
        <v>24041</v>
      </c>
      <c r="J2576" s="178" t="s">
        <v>24046</v>
      </c>
      <c r="K2576" s="178">
        <v>2014</v>
      </c>
      <c r="L2576" s="178">
        <v>515</v>
      </c>
      <c r="M2576" s="178" t="s">
        <v>24042</v>
      </c>
      <c r="N2576" s="183">
        <f>Emissions!P2577</f>
        <v>0.49584287700379448</v>
      </c>
      <c r="O2576" s="183" t="str">
        <f>Emissions!Q2577</f>
        <v>LB</v>
      </c>
      <c r="P2576" s="172">
        <f t="shared" si="40"/>
        <v>2.8531061514364544E-2</v>
      </c>
      <c r="Q2576" s="178" t="str">
        <f>Emissions!S2577</f>
        <v xml:space="preserve">LB </v>
      </c>
      <c r="R2576" s="178" t="str">
        <f>Emissions!T2577</f>
        <v xml:space="preserve">LB </v>
      </c>
      <c r="S2576" s="178" t="s">
        <v>24045</v>
      </c>
      <c r="T2576" s="178">
        <v>7439976</v>
      </c>
      <c r="U2576" s="178" t="s">
        <v>24043</v>
      </c>
      <c r="V2576" s="178">
        <v>8</v>
      </c>
      <c r="W2576" s="178">
        <f>Emissions!W2577</f>
        <v>1.4146923625254753E-2</v>
      </c>
      <c r="X2576" s="178" t="str">
        <f>Emissions!X2577</f>
        <v>LB</v>
      </c>
    </row>
    <row r="2577" spans="1:24" x14ac:dyDescent="0.3">
      <c r="A2577" s="175" t="str">
        <f>Emissions!A2578</f>
        <v>48105</v>
      </c>
      <c r="B2577" s="175" t="str">
        <f>Emissions!B2578</f>
        <v>48</v>
      </c>
      <c r="C2577" s="175" t="str">
        <f>Emissions!F2578</f>
        <v>TX</v>
      </c>
      <c r="D2577" s="175" t="str">
        <f>Emissions!C2578</f>
        <v>105</v>
      </c>
      <c r="E2577" s="178" t="str">
        <f>Emissions!D2578</f>
        <v>Crockett</v>
      </c>
      <c r="F2577" s="178" t="str">
        <f>Emissions!E2578</f>
        <v>County</v>
      </c>
      <c r="G2577" s="178">
        <v>2850001000</v>
      </c>
      <c r="H2577" s="178" t="s">
        <v>24044</v>
      </c>
      <c r="I2577" s="178" t="s">
        <v>24041</v>
      </c>
      <c r="J2577" s="178" t="s">
        <v>24046</v>
      </c>
      <c r="K2577" s="178">
        <v>2014</v>
      </c>
      <c r="L2577" s="178">
        <v>515</v>
      </c>
      <c r="M2577" s="178" t="s">
        <v>24042</v>
      </c>
      <c r="N2577" s="183">
        <f>Emissions!P2578</f>
        <v>0.38184910043201303</v>
      </c>
      <c r="O2577" s="183" t="str">
        <f>Emissions!Q2578</f>
        <v>LB</v>
      </c>
      <c r="P2577" s="172">
        <f t="shared" si="40"/>
        <v>2.8531061514364547E-2</v>
      </c>
      <c r="Q2577" s="178" t="str">
        <f>Emissions!S2578</f>
        <v xml:space="preserve">LB </v>
      </c>
      <c r="R2577" s="178" t="str">
        <f>Emissions!T2578</f>
        <v xml:space="preserve">LB </v>
      </c>
      <c r="S2577" s="178" t="s">
        <v>24045</v>
      </c>
      <c r="T2577" s="178">
        <v>7439976</v>
      </c>
      <c r="U2577" s="178" t="s">
        <v>24043</v>
      </c>
      <c r="V2577" s="178">
        <v>8</v>
      </c>
      <c r="W2577" s="178">
        <f>Emissions!W2578</f>
        <v>1.0894560173630529E-2</v>
      </c>
      <c r="X2577" s="178" t="str">
        <f>Emissions!X2578</f>
        <v>LB</v>
      </c>
    </row>
    <row r="2578" spans="1:24" x14ac:dyDescent="0.3">
      <c r="A2578" s="175" t="str">
        <f>Emissions!A2579</f>
        <v>48107</v>
      </c>
      <c r="B2578" s="175" t="str">
        <f>Emissions!B2579</f>
        <v>48</v>
      </c>
      <c r="C2578" s="175" t="str">
        <f>Emissions!F2579</f>
        <v>TX</v>
      </c>
      <c r="D2578" s="175" t="str">
        <f>Emissions!C2579</f>
        <v>107</v>
      </c>
      <c r="E2578" s="178" t="str">
        <f>Emissions!D2579</f>
        <v>Crosby</v>
      </c>
      <c r="F2578" s="178" t="str">
        <f>Emissions!E2579</f>
        <v>County</v>
      </c>
      <c r="G2578" s="178">
        <v>2850001000</v>
      </c>
      <c r="H2578" s="178" t="s">
        <v>24044</v>
      </c>
      <c r="I2578" s="178" t="s">
        <v>24041</v>
      </c>
      <c r="J2578" s="178" t="s">
        <v>24046</v>
      </c>
      <c r="K2578" s="178">
        <v>2014</v>
      </c>
      <c r="L2578" s="178">
        <v>515</v>
      </c>
      <c r="M2578" s="178" t="s">
        <v>24042</v>
      </c>
      <c r="N2578" s="183">
        <f>Emissions!P2579</f>
        <v>0.5909044709990674</v>
      </c>
      <c r="O2578" s="183" t="str">
        <f>Emissions!Q2579</f>
        <v>LB</v>
      </c>
      <c r="P2578" s="172">
        <f t="shared" si="40"/>
        <v>2.8531061514364544E-2</v>
      </c>
      <c r="Q2578" s="178" t="str">
        <f>Emissions!S2579</f>
        <v xml:space="preserve">LB </v>
      </c>
      <c r="R2578" s="178" t="str">
        <f>Emissions!T2579</f>
        <v xml:space="preserve">LB </v>
      </c>
      <c r="S2578" s="178" t="s">
        <v>24045</v>
      </c>
      <c r="T2578" s="178">
        <v>7439976</v>
      </c>
      <c r="U2578" s="178" t="s">
        <v>24043</v>
      </c>
      <c r="V2578" s="178">
        <v>8</v>
      </c>
      <c r="W2578" s="178">
        <f>Emissions!W2579</f>
        <v>1.6859131811187433E-2</v>
      </c>
      <c r="X2578" s="178" t="str">
        <f>Emissions!X2579</f>
        <v>LB</v>
      </c>
    </row>
    <row r="2579" spans="1:24" x14ac:dyDescent="0.3">
      <c r="A2579" s="175" t="str">
        <f>Emissions!A2580</f>
        <v>48109</v>
      </c>
      <c r="B2579" s="175" t="str">
        <f>Emissions!B2580</f>
        <v>48</v>
      </c>
      <c r="C2579" s="175" t="str">
        <f>Emissions!F2580</f>
        <v>TX</v>
      </c>
      <c r="D2579" s="175" t="str">
        <f>Emissions!C2580</f>
        <v>109</v>
      </c>
      <c r="E2579" s="178" t="str">
        <f>Emissions!D2580</f>
        <v>Culberson</v>
      </c>
      <c r="F2579" s="178" t="str">
        <f>Emissions!E2580</f>
        <v>County</v>
      </c>
      <c r="G2579" s="178">
        <v>2850001000</v>
      </c>
      <c r="H2579" s="178" t="s">
        <v>24044</v>
      </c>
      <c r="I2579" s="178" t="s">
        <v>24041</v>
      </c>
      <c r="J2579" s="178" t="s">
        <v>24046</v>
      </c>
      <c r="K2579" s="178">
        <v>2014</v>
      </c>
      <c r="L2579" s="178">
        <v>515</v>
      </c>
      <c r="M2579" s="178" t="s">
        <v>24042</v>
      </c>
      <c r="N2579" s="183">
        <f>Emissions!P2580</f>
        <v>0.22698585036173699</v>
      </c>
      <c r="O2579" s="183" t="str">
        <f>Emissions!Q2580</f>
        <v>LB</v>
      </c>
      <c r="P2579" s="172">
        <f t="shared" si="40"/>
        <v>2.8531061514364547E-2</v>
      </c>
      <c r="Q2579" s="178" t="str">
        <f>Emissions!S2580</f>
        <v xml:space="preserve">LB </v>
      </c>
      <c r="R2579" s="178" t="str">
        <f>Emissions!T2580</f>
        <v xml:space="preserve">LB </v>
      </c>
      <c r="S2579" s="178" t="s">
        <v>24045</v>
      </c>
      <c r="T2579" s="178">
        <v>7439976</v>
      </c>
      <c r="U2579" s="178" t="s">
        <v>24043</v>
      </c>
      <c r="V2579" s="178">
        <v>8</v>
      </c>
      <c r="W2579" s="178">
        <f>Emissions!W2580</f>
        <v>6.4761472595610643E-3</v>
      </c>
      <c r="X2579" s="178" t="str">
        <f>Emissions!X2580</f>
        <v>LB</v>
      </c>
    </row>
    <row r="2580" spans="1:24" x14ac:dyDescent="0.3">
      <c r="A2580" s="175" t="str">
        <f>Emissions!A2581</f>
        <v>48111</v>
      </c>
      <c r="B2580" s="175" t="str">
        <f>Emissions!B2581</f>
        <v>48</v>
      </c>
      <c r="C2580" s="175" t="str">
        <f>Emissions!F2581</f>
        <v>TX</v>
      </c>
      <c r="D2580" s="175" t="str">
        <f>Emissions!C2581</f>
        <v>111</v>
      </c>
      <c r="E2580" s="178" t="str">
        <f>Emissions!D2581</f>
        <v>Dallam</v>
      </c>
      <c r="F2580" s="178" t="str">
        <f>Emissions!E2581</f>
        <v>County</v>
      </c>
      <c r="G2580" s="178">
        <v>2850001000</v>
      </c>
      <c r="H2580" s="178" t="s">
        <v>24044</v>
      </c>
      <c r="I2580" s="178" t="s">
        <v>24041</v>
      </c>
      <c r="J2580" s="178" t="s">
        <v>24046</v>
      </c>
      <c r="K2580" s="178">
        <v>2014</v>
      </c>
      <c r="L2580" s="178">
        <v>515</v>
      </c>
      <c r="M2580" s="178" t="s">
        <v>24042</v>
      </c>
      <c r="N2580" s="183">
        <f>Emissions!P2581</f>
        <v>0.71471493483274218</v>
      </c>
      <c r="O2580" s="183" t="str">
        <f>Emissions!Q2581</f>
        <v>LB</v>
      </c>
      <c r="P2580" s="172">
        <f t="shared" si="40"/>
        <v>2.8531061514364547E-2</v>
      </c>
      <c r="Q2580" s="178" t="str">
        <f>Emissions!S2581</f>
        <v xml:space="preserve">LB </v>
      </c>
      <c r="R2580" s="178" t="str">
        <f>Emissions!T2581</f>
        <v xml:space="preserve">LB </v>
      </c>
      <c r="S2580" s="178" t="s">
        <v>24045</v>
      </c>
      <c r="T2580" s="178">
        <v>7439976</v>
      </c>
      <c r="U2580" s="178" t="s">
        <v>24043</v>
      </c>
      <c r="V2580" s="178">
        <v>8</v>
      </c>
      <c r="W2580" s="178">
        <f>Emissions!W2581</f>
        <v>2.0391575770948016E-2</v>
      </c>
      <c r="X2580" s="178" t="str">
        <f>Emissions!X2581</f>
        <v>LB</v>
      </c>
    </row>
    <row r="2581" spans="1:24" x14ac:dyDescent="0.3">
      <c r="A2581" s="175" t="str">
        <f>Emissions!A2582</f>
        <v>48113</v>
      </c>
      <c r="B2581" s="175" t="str">
        <f>Emissions!B2582</f>
        <v>48</v>
      </c>
      <c r="C2581" s="175" t="str">
        <f>Emissions!F2582</f>
        <v>TX</v>
      </c>
      <c r="D2581" s="175" t="str">
        <f>Emissions!C2582</f>
        <v>113</v>
      </c>
      <c r="E2581" s="178" t="str">
        <f>Emissions!D2582</f>
        <v>Dallas</v>
      </c>
      <c r="F2581" s="178" t="str">
        <f>Emissions!E2582</f>
        <v>County</v>
      </c>
      <c r="G2581" s="178">
        <v>2850001000</v>
      </c>
      <c r="H2581" s="178" t="s">
        <v>24044</v>
      </c>
      <c r="I2581" s="178" t="s">
        <v>24041</v>
      </c>
      <c r="J2581" s="178" t="s">
        <v>24046</v>
      </c>
      <c r="K2581" s="178">
        <v>2014</v>
      </c>
      <c r="L2581" s="178">
        <v>515</v>
      </c>
      <c r="M2581" s="178" t="s">
        <v>24042</v>
      </c>
      <c r="N2581" s="183">
        <f>Emissions!P2582</f>
        <v>252.29266910122888</v>
      </c>
      <c r="O2581" s="183" t="str">
        <f>Emissions!Q2582</f>
        <v>LB</v>
      </c>
      <c r="P2581" s="172">
        <f t="shared" si="40"/>
        <v>2.8531061514364544E-2</v>
      </c>
      <c r="Q2581" s="178" t="str">
        <f>Emissions!S2582</f>
        <v xml:space="preserve">LB </v>
      </c>
      <c r="R2581" s="178" t="str">
        <f>Emissions!T2582</f>
        <v xml:space="preserve">LB </v>
      </c>
      <c r="S2581" s="178" t="s">
        <v>24045</v>
      </c>
      <c r="T2581" s="178">
        <v>7439976</v>
      </c>
      <c r="U2581" s="178" t="s">
        <v>24043</v>
      </c>
      <c r="V2581" s="178">
        <v>8</v>
      </c>
      <c r="W2581" s="178">
        <f>Emissions!W2582</f>
        <v>7.1981776617503801</v>
      </c>
      <c r="X2581" s="178" t="str">
        <f>Emissions!X2582</f>
        <v>LB</v>
      </c>
    </row>
    <row r="2582" spans="1:24" x14ac:dyDescent="0.3">
      <c r="A2582" s="175" t="str">
        <f>Emissions!A2583</f>
        <v>48115</v>
      </c>
      <c r="B2582" s="175" t="str">
        <f>Emissions!B2583</f>
        <v>48</v>
      </c>
      <c r="C2582" s="175" t="str">
        <f>Emissions!F2583</f>
        <v>TX</v>
      </c>
      <c r="D2582" s="175" t="str">
        <f>Emissions!C2583</f>
        <v>115</v>
      </c>
      <c r="E2582" s="178" t="str">
        <f>Emissions!D2583</f>
        <v>Dawson</v>
      </c>
      <c r="F2582" s="178" t="str">
        <f>Emissions!E2583</f>
        <v>County</v>
      </c>
      <c r="G2582" s="178">
        <v>2850001000</v>
      </c>
      <c r="H2582" s="178" t="s">
        <v>24044</v>
      </c>
      <c r="I2582" s="178" t="s">
        <v>24041</v>
      </c>
      <c r="J2582" s="178" t="s">
        <v>24046</v>
      </c>
      <c r="K2582" s="178">
        <v>2014</v>
      </c>
      <c r="L2582" s="178">
        <v>515</v>
      </c>
      <c r="M2582" s="178" t="s">
        <v>24042</v>
      </c>
      <c r="N2582" s="183">
        <f>Emissions!P2583</f>
        <v>1.3394769598575231</v>
      </c>
      <c r="O2582" s="183" t="str">
        <f>Emissions!Q2583</f>
        <v>LB</v>
      </c>
      <c r="P2582" s="172">
        <f t="shared" si="40"/>
        <v>2.8531061514364544E-2</v>
      </c>
      <c r="Q2582" s="178" t="str">
        <f>Emissions!S2583</f>
        <v xml:space="preserve">LB </v>
      </c>
      <c r="R2582" s="178" t="str">
        <f>Emissions!T2583</f>
        <v xml:space="preserve">LB </v>
      </c>
      <c r="S2582" s="178" t="s">
        <v>24045</v>
      </c>
      <c r="T2582" s="178">
        <v>7439976</v>
      </c>
      <c r="U2582" s="178" t="s">
        <v>24043</v>
      </c>
      <c r="V2582" s="178">
        <v>8</v>
      </c>
      <c r="W2582" s="178">
        <f>Emissions!W2583</f>
        <v>3.8216699538769001E-2</v>
      </c>
      <c r="X2582" s="178" t="str">
        <f>Emissions!X2583</f>
        <v>LB</v>
      </c>
    </row>
    <row r="2583" spans="1:24" x14ac:dyDescent="0.3">
      <c r="A2583" s="175" t="str">
        <f>Emissions!A2584</f>
        <v>48117</v>
      </c>
      <c r="B2583" s="175" t="str">
        <f>Emissions!B2584</f>
        <v>48</v>
      </c>
      <c r="C2583" s="175" t="str">
        <f>Emissions!F2584</f>
        <v>TX</v>
      </c>
      <c r="D2583" s="175" t="str">
        <f>Emissions!C2584</f>
        <v>117</v>
      </c>
      <c r="E2583" s="178" t="str">
        <f>Emissions!D2584</f>
        <v>Deaf Smith</v>
      </c>
      <c r="F2583" s="178" t="str">
        <f>Emissions!E2584</f>
        <v>County</v>
      </c>
      <c r="G2583" s="178">
        <v>2850001000</v>
      </c>
      <c r="H2583" s="178" t="s">
        <v>24044</v>
      </c>
      <c r="I2583" s="178" t="s">
        <v>24041</v>
      </c>
      <c r="J2583" s="178" t="s">
        <v>24046</v>
      </c>
      <c r="K2583" s="178">
        <v>2014</v>
      </c>
      <c r="L2583" s="178">
        <v>515</v>
      </c>
      <c r="M2583" s="178" t="s">
        <v>24042</v>
      </c>
      <c r="N2583" s="183">
        <f>Emissions!P2584</f>
        <v>1.9227684897147141</v>
      </c>
      <c r="O2583" s="183" t="str">
        <f>Emissions!Q2584</f>
        <v>LB</v>
      </c>
      <c r="P2583" s="172">
        <f t="shared" si="40"/>
        <v>2.8531061514364544E-2</v>
      </c>
      <c r="Q2583" s="178" t="str">
        <f>Emissions!S2584</f>
        <v xml:space="preserve">LB </v>
      </c>
      <c r="R2583" s="178" t="str">
        <f>Emissions!T2584</f>
        <v xml:space="preserve">LB </v>
      </c>
      <c r="S2583" s="178" t="s">
        <v>24045</v>
      </c>
      <c r="T2583" s="178">
        <v>7439976</v>
      </c>
      <c r="U2583" s="178" t="s">
        <v>24043</v>
      </c>
      <c r="V2583" s="178">
        <v>8</v>
      </c>
      <c r="W2583" s="178">
        <f>Emissions!W2584</f>
        <v>5.4858626057932319E-2</v>
      </c>
      <c r="X2583" s="178" t="str">
        <f>Emissions!X2584</f>
        <v>LB</v>
      </c>
    </row>
    <row r="2584" spans="1:24" x14ac:dyDescent="0.3">
      <c r="A2584" s="175" t="str">
        <f>Emissions!A2585</f>
        <v>48119</v>
      </c>
      <c r="B2584" s="175" t="str">
        <f>Emissions!B2585</f>
        <v>48</v>
      </c>
      <c r="C2584" s="175" t="str">
        <f>Emissions!F2585</f>
        <v>TX</v>
      </c>
      <c r="D2584" s="175" t="str">
        <f>Emissions!C2585</f>
        <v>119</v>
      </c>
      <c r="E2584" s="178" t="str">
        <f>Emissions!D2585</f>
        <v>Delta</v>
      </c>
      <c r="F2584" s="178" t="str">
        <f>Emissions!E2585</f>
        <v>County</v>
      </c>
      <c r="G2584" s="178">
        <v>2850001000</v>
      </c>
      <c r="H2584" s="178" t="s">
        <v>24044</v>
      </c>
      <c r="I2584" s="178" t="s">
        <v>24041</v>
      </c>
      <c r="J2584" s="178" t="s">
        <v>24046</v>
      </c>
      <c r="K2584" s="178">
        <v>2014</v>
      </c>
      <c r="L2584" s="178">
        <v>515</v>
      </c>
      <c r="M2584" s="178" t="s">
        <v>24042</v>
      </c>
      <c r="N2584" s="183">
        <f>Emissions!P2585</f>
        <v>0.52469191712037888</v>
      </c>
      <c r="O2584" s="183" t="str">
        <f>Emissions!Q2585</f>
        <v>LB</v>
      </c>
      <c r="P2584" s="172">
        <f t="shared" si="40"/>
        <v>2.8531061514364544E-2</v>
      </c>
      <c r="Q2584" s="178" t="str">
        <f>Emissions!S2585</f>
        <v xml:space="preserve">LB </v>
      </c>
      <c r="R2584" s="178" t="str">
        <f>Emissions!T2585</f>
        <v xml:space="preserve">LB </v>
      </c>
      <c r="S2584" s="178" t="s">
        <v>24045</v>
      </c>
      <c r="T2584" s="178">
        <v>7439976</v>
      </c>
      <c r="U2584" s="178" t="s">
        <v>24043</v>
      </c>
      <c r="V2584" s="178">
        <v>8</v>
      </c>
      <c r="W2584" s="178">
        <f>Emissions!W2585</f>
        <v>1.4970017363451393E-2</v>
      </c>
      <c r="X2584" s="178" t="str">
        <f>Emissions!X2585</f>
        <v>LB</v>
      </c>
    </row>
    <row r="2585" spans="1:24" x14ac:dyDescent="0.3">
      <c r="A2585" s="175" t="str">
        <f>Emissions!A2586</f>
        <v>48121</v>
      </c>
      <c r="B2585" s="175" t="str">
        <f>Emissions!B2586</f>
        <v>48</v>
      </c>
      <c r="C2585" s="175" t="str">
        <f>Emissions!F2586</f>
        <v>TX</v>
      </c>
      <c r="D2585" s="175" t="str">
        <f>Emissions!C2586</f>
        <v>121</v>
      </c>
      <c r="E2585" s="178" t="str">
        <f>Emissions!D2586</f>
        <v>Denton</v>
      </c>
      <c r="F2585" s="178" t="str">
        <f>Emissions!E2586</f>
        <v>County</v>
      </c>
      <c r="G2585" s="178">
        <v>2850001000</v>
      </c>
      <c r="H2585" s="178" t="s">
        <v>24044</v>
      </c>
      <c r="I2585" s="178" t="s">
        <v>24041</v>
      </c>
      <c r="J2585" s="178" t="s">
        <v>24046</v>
      </c>
      <c r="K2585" s="178">
        <v>2014</v>
      </c>
      <c r="L2585" s="178">
        <v>515</v>
      </c>
      <c r="M2585" s="178" t="s">
        <v>24042</v>
      </c>
      <c r="N2585" s="183">
        <f>Emissions!P2586</f>
        <v>75.464581282466582</v>
      </c>
      <c r="O2585" s="183" t="str">
        <f>Emissions!Q2586</f>
        <v>LB</v>
      </c>
      <c r="P2585" s="172">
        <f t="shared" si="40"/>
        <v>2.8531061514364544E-2</v>
      </c>
      <c r="Q2585" s="178" t="str">
        <f>Emissions!S2586</f>
        <v xml:space="preserve">LB </v>
      </c>
      <c r="R2585" s="178" t="str">
        <f>Emissions!T2586</f>
        <v xml:space="preserve">LB </v>
      </c>
      <c r="S2585" s="178" t="s">
        <v>24045</v>
      </c>
      <c r="T2585" s="178">
        <v>7439976</v>
      </c>
      <c r="U2585" s="178" t="s">
        <v>24043</v>
      </c>
      <c r="V2585" s="178">
        <v>8</v>
      </c>
      <c r="W2585" s="178">
        <f>Emissions!W2586</f>
        <v>2.1530846107258172</v>
      </c>
      <c r="X2585" s="178" t="str">
        <f>Emissions!X2586</f>
        <v>LB</v>
      </c>
    </row>
    <row r="2586" spans="1:24" x14ac:dyDescent="0.3">
      <c r="A2586" s="175" t="str">
        <f>Emissions!A2587</f>
        <v>48123</v>
      </c>
      <c r="B2586" s="175" t="str">
        <f>Emissions!B2587</f>
        <v>48</v>
      </c>
      <c r="C2586" s="175" t="str">
        <f>Emissions!F2587</f>
        <v>TX</v>
      </c>
      <c r="D2586" s="175" t="str">
        <f>Emissions!C2587</f>
        <v>123</v>
      </c>
      <c r="E2586" s="178" t="str">
        <f>Emissions!D2587</f>
        <v>DeWitt</v>
      </c>
      <c r="F2586" s="178" t="str">
        <f>Emissions!E2587</f>
        <v>County</v>
      </c>
      <c r="G2586" s="178">
        <v>2850001000</v>
      </c>
      <c r="H2586" s="178" t="s">
        <v>24044</v>
      </c>
      <c r="I2586" s="178" t="s">
        <v>24041</v>
      </c>
      <c r="J2586" s="178" t="s">
        <v>24046</v>
      </c>
      <c r="K2586" s="178">
        <v>2014</v>
      </c>
      <c r="L2586" s="178">
        <v>515</v>
      </c>
      <c r="M2586" s="178" t="s">
        <v>24042</v>
      </c>
      <c r="N2586" s="183">
        <f>Emissions!P2587</f>
        <v>2.0719220339285829</v>
      </c>
      <c r="O2586" s="183" t="str">
        <f>Emissions!Q2587</f>
        <v>LB</v>
      </c>
      <c r="P2586" s="172">
        <f t="shared" si="40"/>
        <v>2.8531061514364544E-2</v>
      </c>
      <c r="Q2586" s="178" t="str">
        <f>Emissions!S2587</f>
        <v xml:space="preserve">LB </v>
      </c>
      <c r="R2586" s="178" t="str">
        <f>Emissions!T2587</f>
        <v xml:space="preserve">LB </v>
      </c>
      <c r="S2586" s="178" t="s">
        <v>24045</v>
      </c>
      <c r="T2586" s="178">
        <v>7439976</v>
      </c>
      <c r="U2586" s="178" t="s">
        <v>24043</v>
      </c>
      <c r="V2586" s="178">
        <v>8</v>
      </c>
      <c r="W2586" s="178">
        <f>Emissions!W2587</f>
        <v>5.9114135002983702E-2</v>
      </c>
      <c r="X2586" s="178" t="str">
        <f>Emissions!X2587</f>
        <v>LB</v>
      </c>
    </row>
    <row r="2587" spans="1:24" x14ac:dyDescent="0.3">
      <c r="A2587" s="175" t="str">
        <f>Emissions!A2588</f>
        <v>48125</v>
      </c>
      <c r="B2587" s="175" t="str">
        <f>Emissions!B2588</f>
        <v>48</v>
      </c>
      <c r="C2587" s="175" t="str">
        <f>Emissions!F2588</f>
        <v>TX</v>
      </c>
      <c r="D2587" s="175" t="str">
        <f>Emissions!C2588</f>
        <v>125</v>
      </c>
      <c r="E2587" s="178" t="str">
        <f>Emissions!D2588</f>
        <v>Dickens</v>
      </c>
      <c r="F2587" s="178" t="str">
        <f>Emissions!E2588</f>
        <v>County</v>
      </c>
      <c r="G2587" s="178">
        <v>2850001000</v>
      </c>
      <c r="H2587" s="178" t="s">
        <v>24044</v>
      </c>
      <c r="I2587" s="178" t="s">
        <v>24041</v>
      </c>
      <c r="J2587" s="178" t="s">
        <v>24046</v>
      </c>
      <c r="K2587" s="178">
        <v>2014</v>
      </c>
      <c r="L2587" s="178">
        <v>515</v>
      </c>
      <c r="M2587" s="178" t="s">
        <v>24042</v>
      </c>
      <c r="N2587" s="183">
        <f>Emissions!P2588</f>
        <v>0.22217767700897295</v>
      </c>
      <c r="O2587" s="183" t="str">
        <f>Emissions!Q2588</f>
        <v>LB</v>
      </c>
      <c r="P2587" s="172">
        <f t="shared" si="40"/>
        <v>2.8531061514364544E-2</v>
      </c>
      <c r="Q2587" s="178" t="str">
        <f>Emissions!S2588</f>
        <v xml:space="preserve">LB </v>
      </c>
      <c r="R2587" s="178" t="str">
        <f>Emissions!T2588</f>
        <v xml:space="preserve">LB </v>
      </c>
      <c r="S2587" s="178" t="s">
        <v>24045</v>
      </c>
      <c r="T2587" s="178">
        <v>7439976</v>
      </c>
      <c r="U2587" s="178" t="s">
        <v>24043</v>
      </c>
      <c r="V2587" s="178">
        <v>8</v>
      </c>
      <c r="W2587" s="178">
        <f>Emissions!W2588</f>
        <v>6.3389649698616241E-3</v>
      </c>
      <c r="X2587" s="178" t="str">
        <f>Emissions!X2588</f>
        <v>LB</v>
      </c>
    </row>
    <row r="2588" spans="1:24" x14ac:dyDescent="0.3">
      <c r="A2588" s="175" t="str">
        <f>Emissions!A2589</f>
        <v>48127</v>
      </c>
      <c r="B2588" s="175" t="str">
        <f>Emissions!B2589</f>
        <v>48</v>
      </c>
      <c r="C2588" s="175" t="str">
        <f>Emissions!F2589</f>
        <v>TX</v>
      </c>
      <c r="D2588" s="175" t="str">
        <f>Emissions!C2589</f>
        <v>127</v>
      </c>
      <c r="E2588" s="178" t="str">
        <f>Emissions!D2589</f>
        <v>Dimmit</v>
      </c>
      <c r="F2588" s="178" t="str">
        <f>Emissions!E2589</f>
        <v>County</v>
      </c>
      <c r="G2588" s="178">
        <v>2850001000</v>
      </c>
      <c r="H2588" s="178" t="s">
        <v>24044</v>
      </c>
      <c r="I2588" s="178" t="s">
        <v>24041</v>
      </c>
      <c r="J2588" s="178" t="s">
        <v>24046</v>
      </c>
      <c r="K2588" s="178">
        <v>2014</v>
      </c>
      <c r="L2588" s="178">
        <v>515</v>
      </c>
      <c r="M2588" s="178" t="s">
        <v>24042</v>
      </c>
      <c r="N2588" s="183">
        <f>Emissions!P2589</f>
        <v>1.1107882147666823</v>
      </c>
      <c r="O2588" s="183" t="str">
        <f>Emissions!Q2589</f>
        <v>LB</v>
      </c>
      <c r="P2588" s="172">
        <f t="shared" si="40"/>
        <v>2.8531061514364544E-2</v>
      </c>
      <c r="Q2588" s="178" t="str">
        <f>Emissions!S2589</f>
        <v xml:space="preserve">LB </v>
      </c>
      <c r="R2588" s="178" t="str">
        <f>Emissions!T2589</f>
        <v xml:space="preserve">LB </v>
      </c>
      <c r="S2588" s="178" t="s">
        <v>24045</v>
      </c>
      <c r="T2588" s="178">
        <v>7439976</v>
      </c>
      <c r="U2588" s="178" t="s">
        <v>24043</v>
      </c>
      <c r="V2588" s="178">
        <v>8</v>
      </c>
      <c r="W2588" s="178">
        <f>Emissions!W2589</f>
        <v>3.1691966884939388E-2</v>
      </c>
      <c r="X2588" s="178" t="str">
        <f>Emissions!X2589</f>
        <v>LB</v>
      </c>
    </row>
    <row r="2589" spans="1:24" x14ac:dyDescent="0.3">
      <c r="A2589" s="175" t="str">
        <f>Emissions!A2590</f>
        <v>48129</v>
      </c>
      <c r="B2589" s="175" t="str">
        <f>Emissions!B2590</f>
        <v>48</v>
      </c>
      <c r="C2589" s="175" t="str">
        <f>Emissions!F2590</f>
        <v>TX</v>
      </c>
      <c r="D2589" s="175" t="str">
        <f>Emissions!C2590</f>
        <v>129</v>
      </c>
      <c r="E2589" s="178" t="str">
        <f>Emissions!D2590</f>
        <v>Donley</v>
      </c>
      <c r="F2589" s="178" t="str">
        <f>Emissions!E2590</f>
        <v>County</v>
      </c>
      <c r="G2589" s="178">
        <v>2850001000</v>
      </c>
      <c r="H2589" s="178" t="s">
        <v>24044</v>
      </c>
      <c r="I2589" s="178" t="s">
        <v>24041</v>
      </c>
      <c r="J2589" s="178" t="s">
        <v>24046</v>
      </c>
      <c r="K2589" s="178">
        <v>2014</v>
      </c>
      <c r="L2589" s="178">
        <v>515</v>
      </c>
      <c r="M2589" s="178" t="s">
        <v>24042</v>
      </c>
      <c r="N2589" s="183">
        <f>Emissions!P2590</f>
        <v>0.35490329560089773</v>
      </c>
      <c r="O2589" s="183" t="str">
        <f>Emissions!Q2590</f>
        <v>LB</v>
      </c>
      <c r="P2589" s="172">
        <f t="shared" si="40"/>
        <v>2.8531061514364547E-2</v>
      </c>
      <c r="Q2589" s="178" t="str">
        <f>Emissions!S2590</f>
        <v xml:space="preserve">LB </v>
      </c>
      <c r="R2589" s="178" t="str">
        <f>Emissions!T2590</f>
        <v xml:space="preserve">LB </v>
      </c>
      <c r="S2589" s="178" t="s">
        <v>24045</v>
      </c>
      <c r="T2589" s="178">
        <v>7439976</v>
      </c>
      <c r="U2589" s="178" t="s">
        <v>24043</v>
      </c>
      <c r="V2589" s="178">
        <v>8</v>
      </c>
      <c r="W2589" s="178">
        <f>Emissions!W2590</f>
        <v>1.0125767758439918E-2</v>
      </c>
      <c r="X2589" s="178" t="str">
        <f>Emissions!X2590</f>
        <v>LB</v>
      </c>
    </row>
    <row r="2590" spans="1:24" x14ac:dyDescent="0.3">
      <c r="A2590" s="175" t="str">
        <f>Emissions!A2591</f>
        <v>48131</v>
      </c>
      <c r="B2590" s="175" t="str">
        <f>Emissions!B2591</f>
        <v>48</v>
      </c>
      <c r="C2590" s="175" t="str">
        <f>Emissions!F2591</f>
        <v>TX</v>
      </c>
      <c r="D2590" s="175" t="str">
        <f>Emissions!C2591</f>
        <v>131</v>
      </c>
      <c r="E2590" s="178" t="str">
        <f>Emissions!D2591</f>
        <v>Duval</v>
      </c>
      <c r="F2590" s="178" t="str">
        <f>Emissions!E2591</f>
        <v>County</v>
      </c>
      <c r="G2590" s="178">
        <v>2850001000</v>
      </c>
      <c r="H2590" s="178" t="s">
        <v>24044</v>
      </c>
      <c r="I2590" s="178" t="s">
        <v>24041</v>
      </c>
      <c r="J2590" s="178" t="s">
        <v>24046</v>
      </c>
      <c r="K2590" s="178">
        <v>2014</v>
      </c>
      <c r="L2590" s="178">
        <v>515</v>
      </c>
      <c r="M2590" s="178" t="s">
        <v>24042</v>
      </c>
      <c r="N2590" s="183">
        <f>Emissions!P2591</f>
        <v>1.1552638182797499</v>
      </c>
      <c r="O2590" s="183" t="str">
        <f>Emissions!Q2591</f>
        <v>LB</v>
      </c>
      <c r="P2590" s="172">
        <f t="shared" si="40"/>
        <v>2.8531061514364547E-2</v>
      </c>
      <c r="Q2590" s="178" t="str">
        <f>Emissions!S2591</f>
        <v xml:space="preserve">LB </v>
      </c>
      <c r="R2590" s="178" t="str">
        <f>Emissions!T2591</f>
        <v xml:space="preserve">LB </v>
      </c>
      <c r="S2590" s="178" t="s">
        <v>24045</v>
      </c>
      <c r="T2590" s="178">
        <v>7439976</v>
      </c>
      <c r="U2590" s="178" t="s">
        <v>24043</v>
      </c>
      <c r="V2590" s="178">
        <v>8</v>
      </c>
      <c r="W2590" s="178">
        <f>Emissions!W2591</f>
        <v>3.2960903064659208E-2</v>
      </c>
      <c r="X2590" s="178" t="str">
        <f>Emissions!X2591</f>
        <v>LB</v>
      </c>
    </row>
    <row r="2591" spans="1:24" x14ac:dyDescent="0.3">
      <c r="A2591" s="175" t="str">
        <f>Emissions!A2592</f>
        <v>48133</v>
      </c>
      <c r="B2591" s="175" t="str">
        <f>Emissions!B2592</f>
        <v>48</v>
      </c>
      <c r="C2591" s="175" t="str">
        <f>Emissions!F2592</f>
        <v>TX</v>
      </c>
      <c r="D2591" s="175" t="str">
        <f>Emissions!C2592</f>
        <v>133</v>
      </c>
      <c r="E2591" s="178" t="str">
        <f>Emissions!D2592</f>
        <v>Eastland</v>
      </c>
      <c r="F2591" s="178" t="str">
        <f>Emissions!E2592</f>
        <v>County</v>
      </c>
      <c r="G2591" s="178">
        <v>2850001000</v>
      </c>
      <c r="H2591" s="178" t="s">
        <v>24044</v>
      </c>
      <c r="I2591" s="178" t="s">
        <v>24041</v>
      </c>
      <c r="J2591" s="178" t="s">
        <v>24046</v>
      </c>
      <c r="K2591" s="178">
        <v>2014</v>
      </c>
      <c r="L2591" s="178">
        <v>515</v>
      </c>
      <c r="M2591" s="178" t="s">
        <v>24042</v>
      </c>
      <c r="N2591" s="183">
        <f>Emissions!P2592</f>
        <v>1.8206949762466602</v>
      </c>
      <c r="O2591" s="183" t="str">
        <f>Emissions!Q2592</f>
        <v>LB</v>
      </c>
      <c r="P2591" s="172">
        <f t="shared" si="40"/>
        <v>2.8531061514364547E-2</v>
      </c>
      <c r="Q2591" s="178" t="str">
        <f>Emissions!S2592</f>
        <v xml:space="preserve">LB </v>
      </c>
      <c r="R2591" s="178" t="str">
        <f>Emissions!T2592</f>
        <v xml:space="preserve">LB </v>
      </c>
      <c r="S2591" s="178" t="s">
        <v>24045</v>
      </c>
      <c r="T2591" s="178">
        <v>7439976</v>
      </c>
      <c r="U2591" s="178" t="s">
        <v>24043</v>
      </c>
      <c r="V2591" s="178">
        <v>8</v>
      </c>
      <c r="W2591" s="178">
        <f>Emissions!W2592</f>
        <v>5.1946360366187959E-2</v>
      </c>
      <c r="X2591" s="178" t="str">
        <f>Emissions!X2592</f>
        <v>LB</v>
      </c>
    </row>
    <row r="2592" spans="1:24" x14ac:dyDescent="0.3">
      <c r="A2592" s="175" t="str">
        <f>Emissions!A2593</f>
        <v>48135</v>
      </c>
      <c r="B2592" s="175" t="str">
        <f>Emissions!B2593</f>
        <v>48</v>
      </c>
      <c r="C2592" s="175" t="str">
        <f>Emissions!F2593</f>
        <v>TX</v>
      </c>
      <c r="D2592" s="175" t="str">
        <f>Emissions!C2593</f>
        <v>135</v>
      </c>
      <c r="E2592" s="178" t="str">
        <f>Emissions!D2593</f>
        <v>Ector</v>
      </c>
      <c r="F2592" s="178" t="str">
        <f>Emissions!E2593</f>
        <v>County</v>
      </c>
      <c r="G2592" s="178">
        <v>2850001000</v>
      </c>
      <c r="H2592" s="178" t="s">
        <v>24044</v>
      </c>
      <c r="I2592" s="178" t="s">
        <v>24041</v>
      </c>
      <c r="J2592" s="178" t="s">
        <v>24046</v>
      </c>
      <c r="K2592" s="178">
        <v>2014</v>
      </c>
      <c r="L2592" s="178">
        <v>515</v>
      </c>
      <c r="M2592" s="178" t="s">
        <v>24042</v>
      </c>
      <c r="N2592" s="183">
        <f>Emissions!P2593</f>
        <v>15.416606493412521</v>
      </c>
      <c r="O2592" s="183" t="str">
        <f>Emissions!Q2593</f>
        <v>LB</v>
      </c>
      <c r="P2592" s="172">
        <f t="shared" si="40"/>
        <v>2.8531061514364547E-2</v>
      </c>
      <c r="Q2592" s="178" t="str">
        <f>Emissions!S2593</f>
        <v xml:space="preserve">LB </v>
      </c>
      <c r="R2592" s="178" t="str">
        <f>Emissions!T2593</f>
        <v xml:space="preserve">LB </v>
      </c>
      <c r="S2592" s="178" t="s">
        <v>24045</v>
      </c>
      <c r="T2592" s="178">
        <v>7439976</v>
      </c>
      <c r="U2592" s="178" t="s">
        <v>24043</v>
      </c>
      <c r="V2592" s="178">
        <v>8</v>
      </c>
      <c r="W2592" s="178">
        <f>Emissions!W2593</f>
        <v>0.43985214820630458</v>
      </c>
      <c r="X2592" s="178" t="str">
        <f>Emissions!X2593</f>
        <v>LB</v>
      </c>
    </row>
    <row r="2593" spans="1:24" x14ac:dyDescent="0.3">
      <c r="A2593" s="175" t="str">
        <f>Emissions!A2594</f>
        <v>48137</v>
      </c>
      <c r="B2593" s="175" t="str">
        <f>Emissions!B2594</f>
        <v>48</v>
      </c>
      <c r="C2593" s="175" t="str">
        <f>Emissions!F2594</f>
        <v>TX</v>
      </c>
      <c r="D2593" s="175" t="str">
        <f>Emissions!C2594</f>
        <v>137</v>
      </c>
      <c r="E2593" s="178" t="str">
        <f>Emissions!D2594</f>
        <v>Edwards</v>
      </c>
      <c r="F2593" s="178" t="str">
        <f>Emissions!E2594</f>
        <v>County</v>
      </c>
      <c r="G2593" s="178">
        <v>2850001000</v>
      </c>
      <c r="H2593" s="178" t="s">
        <v>24044</v>
      </c>
      <c r="I2593" s="178" t="s">
        <v>24041</v>
      </c>
      <c r="J2593" s="178" t="s">
        <v>24046</v>
      </c>
      <c r="K2593" s="178">
        <v>2014</v>
      </c>
      <c r="L2593" s="178">
        <v>515</v>
      </c>
      <c r="M2593" s="178" t="s">
        <v>24042</v>
      </c>
      <c r="N2593" s="183">
        <f>Emissions!P2594</f>
        <v>0.18821995270507669</v>
      </c>
      <c r="O2593" s="183" t="str">
        <f>Emissions!Q2594</f>
        <v>LB</v>
      </c>
      <c r="P2593" s="172">
        <f t="shared" si="40"/>
        <v>2.8531061514364547E-2</v>
      </c>
      <c r="Q2593" s="178" t="str">
        <f>Emissions!S2594</f>
        <v xml:space="preserve">LB </v>
      </c>
      <c r="R2593" s="178" t="str">
        <f>Emissions!T2594</f>
        <v xml:space="preserve">LB </v>
      </c>
      <c r="S2593" s="178" t="s">
        <v>24045</v>
      </c>
      <c r="T2593" s="178">
        <v>7439976</v>
      </c>
      <c r="U2593" s="178" t="s">
        <v>24043</v>
      </c>
      <c r="V2593" s="178">
        <v>8</v>
      </c>
      <c r="W2593" s="178">
        <f>Emissions!W2594</f>
        <v>5.3701150488593289E-3</v>
      </c>
      <c r="X2593" s="178" t="str">
        <f>Emissions!X2594</f>
        <v>LB</v>
      </c>
    </row>
    <row r="2594" spans="1:24" x14ac:dyDescent="0.3">
      <c r="A2594" s="175" t="str">
        <f>Emissions!A2595</f>
        <v>48139</v>
      </c>
      <c r="B2594" s="175" t="str">
        <f>Emissions!B2595</f>
        <v>48</v>
      </c>
      <c r="C2594" s="175" t="str">
        <f>Emissions!F2595</f>
        <v>TX</v>
      </c>
      <c r="D2594" s="175" t="str">
        <f>Emissions!C2595</f>
        <v>139</v>
      </c>
      <c r="E2594" s="178" t="str">
        <f>Emissions!D2595</f>
        <v>Ellis</v>
      </c>
      <c r="F2594" s="178" t="str">
        <f>Emissions!E2595</f>
        <v>County</v>
      </c>
      <c r="G2594" s="178">
        <v>2850001000</v>
      </c>
      <c r="H2594" s="178" t="s">
        <v>24044</v>
      </c>
      <c r="I2594" s="178" t="s">
        <v>24041</v>
      </c>
      <c r="J2594" s="178" t="s">
        <v>24046</v>
      </c>
      <c r="K2594" s="178">
        <v>2014</v>
      </c>
      <c r="L2594" s="178">
        <v>515</v>
      </c>
      <c r="M2594" s="178" t="s">
        <v>24042</v>
      </c>
      <c r="N2594" s="183">
        <f>Emissions!P2595</f>
        <v>15.958828209214854</v>
      </c>
      <c r="O2594" s="183" t="str">
        <f>Emissions!Q2595</f>
        <v>LB</v>
      </c>
      <c r="P2594" s="172">
        <f t="shared" si="40"/>
        <v>2.8531061514364547E-2</v>
      </c>
      <c r="Q2594" s="178" t="str">
        <f>Emissions!S2595</f>
        <v xml:space="preserve">LB </v>
      </c>
      <c r="R2594" s="178" t="str">
        <f>Emissions!T2595</f>
        <v xml:space="preserve">LB </v>
      </c>
      <c r="S2594" s="178" t="s">
        <v>24045</v>
      </c>
      <c r="T2594" s="178">
        <v>7439976</v>
      </c>
      <c r="U2594" s="178" t="s">
        <v>24043</v>
      </c>
      <c r="V2594" s="178">
        <v>8</v>
      </c>
      <c r="W2594" s="178">
        <f>Emissions!W2595</f>
        <v>0.45532230933428519</v>
      </c>
      <c r="X2594" s="178" t="str">
        <f>Emissions!X2595</f>
        <v>LB</v>
      </c>
    </row>
    <row r="2595" spans="1:24" x14ac:dyDescent="0.3">
      <c r="A2595" s="175" t="str">
        <f>Emissions!A2596</f>
        <v>48141</v>
      </c>
      <c r="B2595" s="175" t="str">
        <f>Emissions!B2596</f>
        <v>48</v>
      </c>
      <c r="C2595" s="175" t="str">
        <f>Emissions!F2596</f>
        <v>TX</v>
      </c>
      <c r="D2595" s="175" t="str">
        <f>Emissions!C2596</f>
        <v>141</v>
      </c>
      <c r="E2595" s="178" t="str">
        <f>Emissions!D2596</f>
        <v>El Paso</v>
      </c>
      <c r="F2595" s="178" t="str">
        <f>Emissions!E2596</f>
        <v>County</v>
      </c>
      <c r="G2595" s="178">
        <v>2850001000</v>
      </c>
      <c r="H2595" s="178" t="s">
        <v>24044</v>
      </c>
      <c r="I2595" s="178" t="s">
        <v>24041</v>
      </c>
      <c r="J2595" s="178" t="s">
        <v>24046</v>
      </c>
      <c r="K2595" s="178">
        <v>2014</v>
      </c>
      <c r="L2595" s="178">
        <v>515</v>
      </c>
      <c r="M2595" s="178" t="s">
        <v>24042</v>
      </c>
      <c r="N2595" s="183">
        <f>Emissions!P2596</f>
        <v>83.490624651567998</v>
      </c>
      <c r="O2595" s="183" t="str">
        <f>Emissions!Q2596</f>
        <v>LB</v>
      </c>
      <c r="P2595" s="172">
        <f t="shared" si="40"/>
        <v>2.8531061514364544E-2</v>
      </c>
      <c r="Q2595" s="178" t="str">
        <f>Emissions!S2596</f>
        <v xml:space="preserve">LB </v>
      </c>
      <c r="R2595" s="178" t="str">
        <f>Emissions!T2596</f>
        <v xml:space="preserve">LB </v>
      </c>
      <c r="S2595" s="178" t="s">
        <v>24045</v>
      </c>
      <c r="T2595" s="178">
        <v>7439976</v>
      </c>
      <c r="U2595" s="178" t="s">
        <v>24043</v>
      </c>
      <c r="V2595" s="178">
        <v>8</v>
      </c>
      <c r="W2595" s="178">
        <f>Emissions!W2596</f>
        <v>2.3820761478066075</v>
      </c>
      <c r="X2595" s="178" t="str">
        <f>Emissions!X2596</f>
        <v>LB</v>
      </c>
    </row>
    <row r="2596" spans="1:24" x14ac:dyDescent="0.3">
      <c r="A2596" s="175" t="str">
        <f>Emissions!A2597</f>
        <v>48143</v>
      </c>
      <c r="B2596" s="175" t="str">
        <f>Emissions!B2597</f>
        <v>48</v>
      </c>
      <c r="C2596" s="175" t="str">
        <f>Emissions!F2597</f>
        <v>TX</v>
      </c>
      <c r="D2596" s="175" t="str">
        <f>Emissions!C2597</f>
        <v>143</v>
      </c>
      <c r="E2596" s="178" t="str">
        <f>Emissions!D2597</f>
        <v>Erath</v>
      </c>
      <c r="F2596" s="178" t="str">
        <f>Emissions!E2597</f>
        <v>County</v>
      </c>
      <c r="G2596" s="178">
        <v>2850001000</v>
      </c>
      <c r="H2596" s="178" t="s">
        <v>24044</v>
      </c>
      <c r="I2596" s="178" t="s">
        <v>24041</v>
      </c>
      <c r="J2596" s="178" t="s">
        <v>24046</v>
      </c>
      <c r="K2596" s="178">
        <v>2014</v>
      </c>
      <c r="L2596" s="178">
        <v>515</v>
      </c>
      <c r="M2596" s="178" t="s">
        <v>24042</v>
      </c>
      <c r="N2596" s="183">
        <f>Emissions!P2597</f>
        <v>4.0215361581962297</v>
      </c>
      <c r="O2596" s="183" t="str">
        <f>Emissions!Q2597</f>
        <v>LB</v>
      </c>
      <c r="P2596" s="172">
        <f t="shared" si="40"/>
        <v>2.8531061514364544E-2</v>
      </c>
      <c r="Q2596" s="178" t="str">
        <f>Emissions!S2597</f>
        <v xml:space="preserve">LB </v>
      </c>
      <c r="R2596" s="178" t="str">
        <f>Emissions!T2597</f>
        <v xml:space="preserve">LB </v>
      </c>
      <c r="S2596" s="178" t="s">
        <v>24045</v>
      </c>
      <c r="T2596" s="178">
        <v>7439976</v>
      </c>
      <c r="U2596" s="178" t="s">
        <v>24043</v>
      </c>
      <c r="V2596" s="178">
        <v>8</v>
      </c>
      <c r="W2596" s="178">
        <f>Emissions!W2597</f>
        <v>0.11473869551173789</v>
      </c>
      <c r="X2596" s="178" t="str">
        <f>Emissions!X2597</f>
        <v>LB</v>
      </c>
    </row>
    <row r="2597" spans="1:24" x14ac:dyDescent="0.3">
      <c r="A2597" s="175" t="str">
        <f>Emissions!A2598</f>
        <v>48145</v>
      </c>
      <c r="B2597" s="175" t="str">
        <f>Emissions!B2598</f>
        <v>48</v>
      </c>
      <c r="C2597" s="175" t="str">
        <f>Emissions!F2598</f>
        <v>TX</v>
      </c>
      <c r="D2597" s="175" t="str">
        <f>Emissions!C2598</f>
        <v>145</v>
      </c>
      <c r="E2597" s="178" t="str">
        <f>Emissions!D2598</f>
        <v>Falls</v>
      </c>
      <c r="F2597" s="178" t="str">
        <f>Emissions!E2598</f>
        <v>County</v>
      </c>
      <c r="G2597" s="178">
        <v>2850001000</v>
      </c>
      <c r="H2597" s="178" t="s">
        <v>24044</v>
      </c>
      <c r="I2597" s="178" t="s">
        <v>24041</v>
      </c>
      <c r="J2597" s="178" t="s">
        <v>24046</v>
      </c>
      <c r="K2597" s="178">
        <v>2014</v>
      </c>
      <c r="L2597" s="178">
        <v>515</v>
      </c>
      <c r="M2597" s="178" t="s">
        <v>24042</v>
      </c>
      <c r="N2597" s="183">
        <f>Emissions!P2598</f>
        <v>1.7017928560439322</v>
      </c>
      <c r="O2597" s="183" t="str">
        <f>Emissions!Q2598</f>
        <v>LB</v>
      </c>
      <c r="P2597" s="172">
        <f t="shared" si="40"/>
        <v>2.8531061514364547E-2</v>
      </c>
      <c r="Q2597" s="178" t="str">
        <f>Emissions!S2598</f>
        <v xml:space="preserve">LB </v>
      </c>
      <c r="R2597" s="178" t="str">
        <f>Emissions!T2598</f>
        <v xml:space="preserve">LB </v>
      </c>
      <c r="S2597" s="178" t="s">
        <v>24045</v>
      </c>
      <c r="T2597" s="178">
        <v>7439976</v>
      </c>
      <c r="U2597" s="178" t="s">
        <v>24043</v>
      </c>
      <c r="V2597" s="178">
        <v>8</v>
      </c>
      <c r="W2597" s="178">
        <f>Emissions!W2598</f>
        <v>4.8553956660495556E-2</v>
      </c>
      <c r="X2597" s="178" t="str">
        <f>Emissions!X2598</f>
        <v>LB</v>
      </c>
    </row>
    <row r="2598" spans="1:24" x14ac:dyDescent="0.3">
      <c r="A2598" s="175" t="str">
        <f>Emissions!A2599</f>
        <v>48147</v>
      </c>
      <c r="B2598" s="175" t="str">
        <f>Emissions!B2599</f>
        <v>48</v>
      </c>
      <c r="C2598" s="175" t="str">
        <f>Emissions!F2599</f>
        <v>TX</v>
      </c>
      <c r="D2598" s="175" t="str">
        <f>Emissions!C2599</f>
        <v>147</v>
      </c>
      <c r="E2598" s="178" t="str">
        <f>Emissions!D2599</f>
        <v>Fannin</v>
      </c>
      <c r="F2598" s="178" t="str">
        <f>Emissions!E2599</f>
        <v>County</v>
      </c>
      <c r="G2598" s="178">
        <v>2850001000</v>
      </c>
      <c r="H2598" s="178" t="s">
        <v>24044</v>
      </c>
      <c r="I2598" s="178" t="s">
        <v>24041</v>
      </c>
      <c r="J2598" s="178" t="s">
        <v>24046</v>
      </c>
      <c r="K2598" s="178">
        <v>2014</v>
      </c>
      <c r="L2598" s="178">
        <v>515</v>
      </c>
      <c r="M2598" s="178" t="s">
        <v>24042</v>
      </c>
      <c r="N2598" s="183">
        <f>Emissions!P2599</f>
        <v>3.3809472292186</v>
      </c>
      <c r="O2598" s="183" t="str">
        <f>Emissions!Q2599</f>
        <v>LB</v>
      </c>
      <c r="P2598" s="172">
        <f t="shared" si="40"/>
        <v>2.853106151436454E-2</v>
      </c>
      <c r="Q2598" s="178" t="str">
        <f>Emissions!S2599</f>
        <v xml:space="preserve">LB </v>
      </c>
      <c r="R2598" s="178" t="str">
        <f>Emissions!T2599</f>
        <v xml:space="preserve">LB </v>
      </c>
      <c r="S2598" s="178" t="s">
        <v>24045</v>
      </c>
      <c r="T2598" s="178">
        <v>7439976</v>
      </c>
      <c r="U2598" s="178" t="s">
        <v>24043</v>
      </c>
      <c r="V2598" s="178">
        <v>8</v>
      </c>
      <c r="W2598" s="178">
        <f>Emissions!W2599</f>
        <v>9.646201337365623E-2</v>
      </c>
      <c r="X2598" s="178" t="str">
        <f>Emissions!X2599</f>
        <v>LB</v>
      </c>
    </row>
    <row r="2599" spans="1:24" x14ac:dyDescent="0.3">
      <c r="A2599" s="175" t="str">
        <f>Emissions!A2600</f>
        <v>48149</v>
      </c>
      <c r="B2599" s="175" t="str">
        <f>Emissions!B2600</f>
        <v>48</v>
      </c>
      <c r="C2599" s="175" t="str">
        <f>Emissions!F2600</f>
        <v>TX</v>
      </c>
      <c r="D2599" s="175" t="str">
        <f>Emissions!C2600</f>
        <v>149</v>
      </c>
      <c r="E2599" s="178" t="str">
        <f>Emissions!D2600</f>
        <v>Fayette</v>
      </c>
      <c r="F2599" s="178" t="str">
        <f>Emissions!E2600</f>
        <v>County</v>
      </c>
      <c r="G2599" s="178">
        <v>2850001000</v>
      </c>
      <c r="H2599" s="178" t="s">
        <v>24044</v>
      </c>
      <c r="I2599" s="178" t="s">
        <v>24041</v>
      </c>
      <c r="J2599" s="178" t="s">
        <v>24046</v>
      </c>
      <c r="K2599" s="178">
        <v>2014</v>
      </c>
      <c r="L2599" s="178">
        <v>515</v>
      </c>
      <c r="M2599" s="178" t="s">
        <v>24042</v>
      </c>
      <c r="N2599" s="183">
        <f>Emissions!P2600</f>
        <v>2.4875285181081268</v>
      </c>
      <c r="O2599" s="183" t="str">
        <f>Emissions!Q2600</f>
        <v>LB</v>
      </c>
      <c r="P2599" s="172">
        <f t="shared" si="40"/>
        <v>2.8531061514364547E-2</v>
      </c>
      <c r="Q2599" s="178" t="str">
        <f>Emissions!S2600</f>
        <v xml:space="preserve">LB </v>
      </c>
      <c r="R2599" s="178" t="str">
        <f>Emissions!T2600</f>
        <v xml:space="preserve">LB </v>
      </c>
      <c r="S2599" s="178" t="s">
        <v>24045</v>
      </c>
      <c r="T2599" s="178">
        <v>7439976</v>
      </c>
      <c r="U2599" s="178" t="s">
        <v>24043</v>
      </c>
      <c r="V2599" s="178">
        <v>8</v>
      </c>
      <c r="W2599" s="178">
        <f>Emissions!W2600</f>
        <v>7.097182916887905E-2</v>
      </c>
      <c r="X2599" s="178" t="str">
        <f>Emissions!X2600</f>
        <v>LB</v>
      </c>
    </row>
    <row r="2600" spans="1:24" x14ac:dyDescent="0.3">
      <c r="A2600" s="175" t="str">
        <f>Emissions!A2601</f>
        <v>48151</v>
      </c>
      <c r="B2600" s="175" t="str">
        <f>Emissions!B2601</f>
        <v>48</v>
      </c>
      <c r="C2600" s="175" t="str">
        <f>Emissions!F2601</f>
        <v>TX</v>
      </c>
      <c r="D2600" s="175" t="str">
        <f>Emissions!C2601</f>
        <v>151</v>
      </c>
      <c r="E2600" s="178" t="str">
        <f>Emissions!D2601</f>
        <v>Fisher</v>
      </c>
      <c r="F2600" s="178" t="str">
        <f>Emissions!E2601</f>
        <v>County</v>
      </c>
      <c r="G2600" s="178">
        <v>2850001000</v>
      </c>
      <c r="H2600" s="178" t="s">
        <v>24044</v>
      </c>
      <c r="I2600" s="178" t="s">
        <v>24041</v>
      </c>
      <c r="J2600" s="178" t="s">
        <v>24046</v>
      </c>
      <c r="K2600" s="178">
        <v>2014</v>
      </c>
      <c r="L2600" s="178">
        <v>515</v>
      </c>
      <c r="M2600" s="178" t="s">
        <v>24042</v>
      </c>
      <c r="N2600" s="183">
        <f>Emissions!P2601</f>
        <v>0.38375233571748213</v>
      </c>
      <c r="O2600" s="183" t="str">
        <f>Emissions!Q2601</f>
        <v>LB</v>
      </c>
      <c r="P2600" s="172">
        <f t="shared" si="40"/>
        <v>2.8531061514364547E-2</v>
      </c>
      <c r="Q2600" s="178" t="str">
        <f>Emissions!S2601</f>
        <v xml:space="preserve">LB </v>
      </c>
      <c r="R2600" s="178" t="str">
        <f>Emissions!T2601</f>
        <v xml:space="preserve">LB </v>
      </c>
      <c r="S2600" s="178" t="s">
        <v>24045</v>
      </c>
      <c r="T2600" s="178">
        <v>7439976</v>
      </c>
      <c r="U2600" s="178" t="s">
        <v>24043</v>
      </c>
      <c r="V2600" s="178">
        <v>8</v>
      </c>
      <c r="W2600" s="178">
        <f>Emissions!W2601</f>
        <v>1.0948861496636557E-2</v>
      </c>
      <c r="X2600" s="178" t="str">
        <f>Emissions!X2601</f>
        <v>LB</v>
      </c>
    </row>
    <row r="2601" spans="1:24" x14ac:dyDescent="0.3">
      <c r="A2601" s="175" t="str">
        <f>Emissions!A2602</f>
        <v>48153</v>
      </c>
      <c r="B2601" s="175" t="str">
        <f>Emissions!B2602</f>
        <v>48</v>
      </c>
      <c r="C2601" s="175" t="str">
        <f>Emissions!F2602</f>
        <v>TX</v>
      </c>
      <c r="D2601" s="175" t="str">
        <f>Emissions!C2602</f>
        <v>153</v>
      </c>
      <c r="E2601" s="178" t="str">
        <f>Emissions!D2602</f>
        <v>Floyd</v>
      </c>
      <c r="F2601" s="178" t="str">
        <f>Emissions!E2602</f>
        <v>County</v>
      </c>
      <c r="G2601" s="178">
        <v>2850001000</v>
      </c>
      <c r="H2601" s="178" t="s">
        <v>24044</v>
      </c>
      <c r="I2601" s="178" t="s">
        <v>24041</v>
      </c>
      <c r="J2601" s="178" t="s">
        <v>24046</v>
      </c>
      <c r="K2601" s="178">
        <v>2014</v>
      </c>
      <c r="L2601" s="178">
        <v>515</v>
      </c>
      <c r="M2601" s="178" t="s">
        <v>24042</v>
      </c>
      <c r="N2601" s="183">
        <f>Emissions!P2602</f>
        <v>0.59591298490819655</v>
      </c>
      <c r="O2601" s="183" t="str">
        <f>Emissions!Q2602</f>
        <v>LB</v>
      </c>
      <c r="P2601" s="172">
        <f t="shared" si="40"/>
        <v>2.8531061514364544E-2</v>
      </c>
      <c r="Q2601" s="178" t="str">
        <f>Emissions!S2602</f>
        <v xml:space="preserve">LB </v>
      </c>
      <c r="R2601" s="178" t="str">
        <f>Emissions!T2602</f>
        <v xml:space="preserve">LB </v>
      </c>
      <c r="S2601" s="178" t="s">
        <v>24045</v>
      </c>
      <c r="T2601" s="178">
        <v>7439976</v>
      </c>
      <c r="U2601" s="178" t="s">
        <v>24043</v>
      </c>
      <c r="V2601" s="178">
        <v>8</v>
      </c>
      <c r="W2601" s="178">
        <f>Emissions!W2602</f>
        <v>1.7002030029624346E-2</v>
      </c>
      <c r="X2601" s="178" t="str">
        <f>Emissions!X2602</f>
        <v>LB</v>
      </c>
    </row>
    <row r="2602" spans="1:24" x14ac:dyDescent="0.3">
      <c r="A2602" s="175" t="str">
        <f>Emissions!A2603</f>
        <v>48155</v>
      </c>
      <c r="B2602" s="175" t="str">
        <f>Emissions!B2603</f>
        <v>48</v>
      </c>
      <c r="C2602" s="175" t="str">
        <f>Emissions!F2603</f>
        <v>TX</v>
      </c>
      <c r="D2602" s="175" t="str">
        <f>Emissions!C2603</f>
        <v>155</v>
      </c>
      <c r="E2602" s="178" t="str">
        <f>Emissions!D2603</f>
        <v>Foard</v>
      </c>
      <c r="F2602" s="178" t="str">
        <f>Emissions!E2603</f>
        <v>County</v>
      </c>
      <c r="G2602" s="178">
        <v>2850001000</v>
      </c>
      <c r="H2602" s="178" t="s">
        <v>24044</v>
      </c>
      <c r="I2602" s="178" t="s">
        <v>24041</v>
      </c>
      <c r="J2602" s="178" t="s">
        <v>24046</v>
      </c>
      <c r="K2602" s="178">
        <v>2014</v>
      </c>
      <c r="L2602" s="178">
        <v>515</v>
      </c>
      <c r="M2602" s="178" t="s">
        <v>24042</v>
      </c>
      <c r="N2602" s="183">
        <f>Emissions!P2603</f>
        <v>0.12771710468279554</v>
      </c>
      <c r="O2602" s="183" t="str">
        <f>Emissions!Q2603</f>
        <v>LB</v>
      </c>
      <c r="P2602" s="172">
        <f t="shared" si="40"/>
        <v>2.8531061514364547E-2</v>
      </c>
      <c r="Q2602" s="178" t="str">
        <f>Emissions!S2603</f>
        <v xml:space="preserve">LB </v>
      </c>
      <c r="R2602" s="178" t="str">
        <f>Emissions!T2603</f>
        <v xml:space="preserve">LB </v>
      </c>
      <c r="S2602" s="178" t="s">
        <v>24045</v>
      </c>
      <c r="T2602" s="178">
        <v>7439976</v>
      </c>
      <c r="U2602" s="178" t="s">
        <v>24043</v>
      </c>
      <c r="V2602" s="178">
        <v>8</v>
      </c>
      <c r="W2602" s="178">
        <f>Emissions!W2603</f>
        <v>3.6439045701413758E-3</v>
      </c>
      <c r="X2602" s="178" t="str">
        <f>Emissions!X2603</f>
        <v>LB</v>
      </c>
    </row>
    <row r="2603" spans="1:24" x14ac:dyDescent="0.3">
      <c r="A2603" s="175" t="str">
        <f>Emissions!A2604</f>
        <v>48157</v>
      </c>
      <c r="B2603" s="175" t="str">
        <f>Emissions!B2604</f>
        <v>48</v>
      </c>
      <c r="C2603" s="175" t="str">
        <f>Emissions!F2604</f>
        <v>TX</v>
      </c>
      <c r="D2603" s="175" t="str">
        <f>Emissions!C2604</f>
        <v>157</v>
      </c>
      <c r="E2603" s="178" t="str">
        <f>Emissions!D2604</f>
        <v>Fort Bend</v>
      </c>
      <c r="F2603" s="178" t="str">
        <f>Emissions!E2604</f>
        <v>County</v>
      </c>
      <c r="G2603" s="178">
        <v>2850001000</v>
      </c>
      <c r="H2603" s="178" t="s">
        <v>24044</v>
      </c>
      <c r="I2603" s="178" t="s">
        <v>24041</v>
      </c>
      <c r="J2603" s="178" t="s">
        <v>24046</v>
      </c>
      <c r="K2603" s="178">
        <v>2014</v>
      </c>
      <c r="L2603" s="178">
        <v>515</v>
      </c>
      <c r="M2603" s="178" t="s">
        <v>24042</v>
      </c>
      <c r="N2603" s="183">
        <f>Emissions!P2604</f>
        <v>68.651199301043533</v>
      </c>
      <c r="O2603" s="183" t="str">
        <f>Emissions!Q2604</f>
        <v>LB</v>
      </c>
      <c r="P2603" s="172">
        <f t="shared" si="40"/>
        <v>2.8531061514364544E-2</v>
      </c>
      <c r="Q2603" s="178" t="str">
        <f>Emissions!S2604</f>
        <v xml:space="preserve">LB </v>
      </c>
      <c r="R2603" s="178" t="str">
        <f>Emissions!T2604</f>
        <v xml:space="preserve">LB </v>
      </c>
      <c r="S2603" s="178" t="s">
        <v>24045</v>
      </c>
      <c r="T2603" s="178">
        <v>7439976</v>
      </c>
      <c r="U2603" s="178" t="s">
        <v>24043</v>
      </c>
      <c r="V2603" s="178">
        <v>8</v>
      </c>
      <c r="W2603" s="178">
        <f>Emissions!W2604</f>
        <v>1.9586915902929734</v>
      </c>
      <c r="X2603" s="178" t="str">
        <f>Emissions!X2604</f>
        <v>LB</v>
      </c>
    </row>
    <row r="2604" spans="1:24" x14ac:dyDescent="0.3">
      <c r="A2604" s="175" t="str">
        <f>Emissions!A2605</f>
        <v>48159</v>
      </c>
      <c r="B2604" s="175" t="str">
        <f>Emissions!B2605</f>
        <v>48</v>
      </c>
      <c r="C2604" s="175" t="str">
        <f>Emissions!F2605</f>
        <v>TX</v>
      </c>
      <c r="D2604" s="175" t="str">
        <f>Emissions!C2605</f>
        <v>159</v>
      </c>
      <c r="E2604" s="178" t="str">
        <f>Emissions!D2605</f>
        <v>Franklin</v>
      </c>
      <c r="F2604" s="178" t="str">
        <f>Emissions!E2605</f>
        <v>County</v>
      </c>
      <c r="G2604" s="178">
        <v>2850001000</v>
      </c>
      <c r="H2604" s="178" t="s">
        <v>24044</v>
      </c>
      <c r="I2604" s="178" t="s">
        <v>24041</v>
      </c>
      <c r="J2604" s="178" t="s">
        <v>24046</v>
      </c>
      <c r="K2604" s="178">
        <v>2014</v>
      </c>
      <c r="L2604" s="178">
        <v>515</v>
      </c>
      <c r="M2604" s="178" t="s">
        <v>24042</v>
      </c>
      <c r="N2604" s="183">
        <f>Emissions!P2605</f>
        <v>1.0618049487353984</v>
      </c>
      <c r="O2604" s="183" t="str">
        <f>Emissions!Q2605</f>
        <v>LB</v>
      </c>
      <c r="P2604" s="172">
        <f t="shared" si="40"/>
        <v>2.8531061514364544E-2</v>
      </c>
      <c r="Q2604" s="178" t="str">
        <f>Emissions!S2605</f>
        <v xml:space="preserve">LB </v>
      </c>
      <c r="R2604" s="178" t="str">
        <f>Emissions!T2605</f>
        <v xml:space="preserve">LB </v>
      </c>
      <c r="S2604" s="178" t="s">
        <v>24045</v>
      </c>
      <c r="T2604" s="178">
        <v>7439976</v>
      </c>
      <c r="U2604" s="178" t="s">
        <v>24043</v>
      </c>
      <c r="V2604" s="178">
        <v>8</v>
      </c>
      <c r="W2604" s="178">
        <f>Emissions!W2605</f>
        <v>3.0294422308626345E-2</v>
      </c>
      <c r="X2604" s="178" t="str">
        <f>Emissions!X2605</f>
        <v>LB</v>
      </c>
    </row>
    <row r="2605" spans="1:24" x14ac:dyDescent="0.3">
      <c r="A2605" s="175" t="str">
        <f>Emissions!A2606</f>
        <v>48161</v>
      </c>
      <c r="B2605" s="175" t="str">
        <f>Emissions!B2606</f>
        <v>48</v>
      </c>
      <c r="C2605" s="175" t="str">
        <f>Emissions!F2606</f>
        <v>TX</v>
      </c>
      <c r="D2605" s="175" t="str">
        <f>Emissions!C2606</f>
        <v>161</v>
      </c>
      <c r="E2605" s="178" t="str">
        <f>Emissions!D2606</f>
        <v>Freestone</v>
      </c>
      <c r="F2605" s="178" t="str">
        <f>Emissions!E2606</f>
        <v>County</v>
      </c>
      <c r="G2605" s="178">
        <v>2850001000</v>
      </c>
      <c r="H2605" s="178" t="s">
        <v>24044</v>
      </c>
      <c r="I2605" s="178" t="s">
        <v>24041</v>
      </c>
      <c r="J2605" s="178" t="s">
        <v>24046</v>
      </c>
      <c r="K2605" s="178">
        <v>2014</v>
      </c>
      <c r="L2605" s="178">
        <v>515</v>
      </c>
      <c r="M2605" s="178" t="s">
        <v>24042</v>
      </c>
      <c r="N2605" s="183">
        <f>Emissions!P2606</f>
        <v>1.9795650374442397</v>
      </c>
      <c r="O2605" s="183" t="str">
        <f>Emissions!Q2606</f>
        <v>LB</v>
      </c>
      <c r="P2605" s="172">
        <f t="shared" si="40"/>
        <v>2.8531061514364547E-2</v>
      </c>
      <c r="Q2605" s="178" t="str">
        <f>Emissions!S2606</f>
        <v xml:space="preserve">LB </v>
      </c>
      <c r="R2605" s="178" t="str">
        <f>Emissions!T2606</f>
        <v xml:space="preserve">LB </v>
      </c>
      <c r="S2605" s="178" t="s">
        <v>24045</v>
      </c>
      <c r="T2605" s="178">
        <v>7439976</v>
      </c>
      <c r="U2605" s="178" t="s">
        <v>24043</v>
      </c>
      <c r="V2605" s="178">
        <v>8</v>
      </c>
      <c r="W2605" s="178">
        <f>Emissions!W2606</f>
        <v>5.6479091855006963E-2</v>
      </c>
      <c r="X2605" s="178" t="str">
        <f>Emissions!X2606</f>
        <v>LB</v>
      </c>
    </row>
    <row r="2606" spans="1:24" x14ac:dyDescent="0.3">
      <c r="A2606" s="175" t="str">
        <f>Emissions!A2607</f>
        <v>48163</v>
      </c>
      <c r="B2606" s="175" t="str">
        <f>Emissions!B2607</f>
        <v>48</v>
      </c>
      <c r="C2606" s="175" t="str">
        <f>Emissions!F2607</f>
        <v>TX</v>
      </c>
      <c r="D2606" s="175" t="str">
        <f>Emissions!C2607</f>
        <v>163</v>
      </c>
      <c r="E2606" s="178" t="str">
        <f>Emissions!D2607</f>
        <v>Frio</v>
      </c>
      <c r="F2606" s="178" t="str">
        <f>Emissions!E2607</f>
        <v>County</v>
      </c>
      <c r="G2606" s="178">
        <v>2850001000</v>
      </c>
      <c r="H2606" s="178" t="s">
        <v>24044</v>
      </c>
      <c r="I2606" s="178" t="s">
        <v>24041</v>
      </c>
      <c r="J2606" s="178" t="s">
        <v>24046</v>
      </c>
      <c r="K2606" s="178">
        <v>2014</v>
      </c>
      <c r="L2606" s="178">
        <v>515</v>
      </c>
      <c r="M2606" s="178" t="s">
        <v>24042</v>
      </c>
      <c r="N2606" s="183">
        <f>Emissions!P2607</f>
        <v>1.8562554250014778</v>
      </c>
      <c r="O2606" s="183" t="str">
        <f>Emissions!Q2607</f>
        <v>LB</v>
      </c>
      <c r="P2606" s="172">
        <f t="shared" si="40"/>
        <v>2.8531061514364547E-2</v>
      </c>
      <c r="Q2606" s="178" t="str">
        <f>Emissions!S2607</f>
        <v xml:space="preserve">LB </v>
      </c>
      <c r="R2606" s="178" t="str">
        <f>Emissions!T2607</f>
        <v xml:space="preserve">LB </v>
      </c>
      <c r="S2606" s="178" t="s">
        <v>24045</v>
      </c>
      <c r="T2606" s="178">
        <v>7439976</v>
      </c>
      <c r="U2606" s="178" t="s">
        <v>24043</v>
      </c>
      <c r="V2606" s="178">
        <v>8</v>
      </c>
      <c r="W2606" s="178">
        <f>Emissions!W2607</f>
        <v>5.2960937717090067E-2</v>
      </c>
      <c r="X2606" s="178" t="str">
        <f>Emissions!X2607</f>
        <v>LB</v>
      </c>
    </row>
    <row r="2607" spans="1:24" x14ac:dyDescent="0.3">
      <c r="A2607" s="175" t="str">
        <f>Emissions!A2608</f>
        <v>48165</v>
      </c>
      <c r="B2607" s="175" t="str">
        <f>Emissions!B2608</f>
        <v>48</v>
      </c>
      <c r="C2607" s="175" t="str">
        <f>Emissions!F2608</f>
        <v>TX</v>
      </c>
      <c r="D2607" s="175" t="str">
        <f>Emissions!C2608</f>
        <v>165</v>
      </c>
      <c r="E2607" s="178" t="str">
        <f>Emissions!D2608</f>
        <v>Gaines</v>
      </c>
      <c r="F2607" s="178" t="str">
        <f>Emissions!E2608</f>
        <v>County</v>
      </c>
      <c r="G2607" s="178">
        <v>2850001000</v>
      </c>
      <c r="H2607" s="178" t="s">
        <v>24044</v>
      </c>
      <c r="I2607" s="178" t="s">
        <v>24041</v>
      </c>
      <c r="J2607" s="178" t="s">
        <v>24046</v>
      </c>
      <c r="K2607" s="178">
        <v>2014</v>
      </c>
      <c r="L2607" s="178">
        <v>515</v>
      </c>
      <c r="M2607" s="178" t="s">
        <v>24042</v>
      </c>
      <c r="N2607" s="183">
        <f>Emissions!P2608</f>
        <v>1.9458076536967084</v>
      </c>
      <c r="O2607" s="183" t="str">
        <f>Emissions!Q2608</f>
        <v>LB</v>
      </c>
      <c r="P2607" s="172">
        <f t="shared" si="40"/>
        <v>2.8531061514364547E-2</v>
      </c>
      <c r="Q2607" s="178" t="str">
        <f>Emissions!S2608</f>
        <v xml:space="preserve">LB </v>
      </c>
      <c r="R2607" s="178" t="str">
        <f>Emissions!T2608</f>
        <v xml:space="preserve">LB </v>
      </c>
      <c r="S2607" s="178" t="s">
        <v>24045</v>
      </c>
      <c r="T2607" s="178">
        <v>7439976</v>
      </c>
      <c r="U2607" s="178" t="s">
        <v>24043</v>
      </c>
      <c r="V2607" s="178">
        <v>8</v>
      </c>
      <c r="W2607" s="178">
        <f>Emissions!W2608</f>
        <v>5.5515957862742132E-2</v>
      </c>
      <c r="X2607" s="178" t="str">
        <f>Emissions!X2608</f>
        <v>LB</v>
      </c>
    </row>
    <row r="2608" spans="1:24" x14ac:dyDescent="0.3">
      <c r="A2608" s="175" t="str">
        <f>Emissions!A2609</f>
        <v>48167</v>
      </c>
      <c r="B2608" s="175" t="str">
        <f>Emissions!B2609</f>
        <v>48</v>
      </c>
      <c r="C2608" s="175" t="str">
        <f>Emissions!F2609</f>
        <v>TX</v>
      </c>
      <c r="D2608" s="175" t="str">
        <f>Emissions!C2609</f>
        <v>167</v>
      </c>
      <c r="E2608" s="178" t="str">
        <f>Emissions!D2609</f>
        <v>Galveston</v>
      </c>
      <c r="F2608" s="178" t="str">
        <f>Emissions!E2609</f>
        <v>County</v>
      </c>
      <c r="G2608" s="178">
        <v>2850001000</v>
      </c>
      <c r="H2608" s="178" t="s">
        <v>24044</v>
      </c>
      <c r="I2608" s="178" t="s">
        <v>24041</v>
      </c>
      <c r="J2608" s="178" t="s">
        <v>24046</v>
      </c>
      <c r="K2608" s="178">
        <v>2014</v>
      </c>
      <c r="L2608" s="178">
        <v>515</v>
      </c>
      <c r="M2608" s="178" t="s">
        <v>24042</v>
      </c>
      <c r="N2608" s="183">
        <f>Emissions!P2609</f>
        <v>31.473301064411761</v>
      </c>
      <c r="O2608" s="183" t="str">
        <f>Emissions!Q2609</f>
        <v>LB</v>
      </c>
      <c r="P2608" s="172">
        <f t="shared" si="40"/>
        <v>2.8531061514364547E-2</v>
      </c>
      <c r="Q2608" s="178" t="str">
        <f>Emissions!S2609</f>
        <v xml:space="preserve">LB </v>
      </c>
      <c r="R2608" s="178" t="str">
        <f>Emissions!T2609</f>
        <v xml:space="preserve">LB </v>
      </c>
      <c r="S2608" s="178" t="s">
        <v>24045</v>
      </c>
      <c r="T2608" s="178">
        <v>7439976</v>
      </c>
      <c r="U2608" s="178" t="s">
        <v>24043</v>
      </c>
      <c r="V2608" s="178">
        <v>8</v>
      </c>
      <c r="W2608" s="178">
        <f>Emissions!W2609</f>
        <v>0.89796668872884711</v>
      </c>
      <c r="X2608" s="178" t="str">
        <f>Emissions!X2609</f>
        <v>LB</v>
      </c>
    </row>
    <row r="2609" spans="1:24" x14ac:dyDescent="0.3">
      <c r="A2609" s="175" t="str">
        <f>Emissions!A2610</f>
        <v>48169</v>
      </c>
      <c r="B2609" s="175" t="str">
        <f>Emissions!B2610</f>
        <v>48</v>
      </c>
      <c r="C2609" s="175" t="str">
        <f>Emissions!F2610</f>
        <v>TX</v>
      </c>
      <c r="D2609" s="175" t="str">
        <f>Emissions!C2610</f>
        <v>169</v>
      </c>
      <c r="E2609" s="178" t="str">
        <f>Emissions!D2610</f>
        <v>Garza</v>
      </c>
      <c r="F2609" s="178" t="str">
        <f>Emissions!E2610</f>
        <v>County</v>
      </c>
      <c r="G2609" s="178">
        <v>2850001000</v>
      </c>
      <c r="H2609" s="178" t="s">
        <v>24044</v>
      </c>
      <c r="I2609" s="178" t="s">
        <v>24041</v>
      </c>
      <c r="J2609" s="178" t="s">
        <v>24046</v>
      </c>
      <c r="K2609" s="178">
        <v>2014</v>
      </c>
      <c r="L2609" s="178">
        <v>515</v>
      </c>
      <c r="M2609" s="178" t="s">
        <v>24042</v>
      </c>
      <c r="N2609" s="183">
        <f>Emissions!P2610</f>
        <v>0.64459574010493281</v>
      </c>
      <c r="O2609" s="183" t="str">
        <f>Emissions!Q2610</f>
        <v>LB</v>
      </c>
      <c r="P2609" s="172">
        <f t="shared" si="40"/>
        <v>2.853106151436454E-2</v>
      </c>
      <c r="Q2609" s="178" t="str">
        <f>Emissions!S2610</f>
        <v xml:space="preserve">LB </v>
      </c>
      <c r="R2609" s="178" t="str">
        <f>Emissions!T2610</f>
        <v xml:space="preserve">LB </v>
      </c>
      <c r="S2609" s="178" t="s">
        <v>24045</v>
      </c>
      <c r="T2609" s="178">
        <v>7439976</v>
      </c>
      <c r="U2609" s="178" t="s">
        <v>24043</v>
      </c>
      <c r="V2609" s="178">
        <v>8</v>
      </c>
      <c r="W2609" s="178">
        <f>Emissions!W2610</f>
        <v>1.8391000712831177E-2</v>
      </c>
      <c r="X2609" s="178" t="str">
        <f>Emissions!X2610</f>
        <v>LB</v>
      </c>
    </row>
    <row r="2610" spans="1:24" x14ac:dyDescent="0.3">
      <c r="A2610" s="175" t="str">
        <f>Emissions!A2611</f>
        <v>48171</v>
      </c>
      <c r="B2610" s="175" t="str">
        <f>Emissions!B2611</f>
        <v>48</v>
      </c>
      <c r="C2610" s="175" t="str">
        <f>Emissions!F2611</f>
        <v>TX</v>
      </c>
      <c r="D2610" s="175" t="str">
        <f>Emissions!C2611</f>
        <v>171</v>
      </c>
      <c r="E2610" s="178" t="str">
        <f>Emissions!D2611</f>
        <v>Gillespie</v>
      </c>
      <c r="F2610" s="178" t="str">
        <f>Emissions!E2611</f>
        <v>County</v>
      </c>
      <c r="G2610" s="178">
        <v>2850001000</v>
      </c>
      <c r="H2610" s="178" t="s">
        <v>24044</v>
      </c>
      <c r="I2610" s="178" t="s">
        <v>24041</v>
      </c>
      <c r="J2610" s="178" t="s">
        <v>24046</v>
      </c>
      <c r="K2610" s="178">
        <v>2014</v>
      </c>
      <c r="L2610" s="178">
        <v>515</v>
      </c>
      <c r="M2610" s="178" t="s">
        <v>24042</v>
      </c>
      <c r="N2610" s="183">
        <f>Emissions!P2611</f>
        <v>2.5563454992195624</v>
      </c>
      <c r="O2610" s="183" t="str">
        <f>Emissions!Q2611</f>
        <v>LB</v>
      </c>
      <c r="P2610" s="172">
        <f t="shared" si="40"/>
        <v>2.8531061514364544E-2</v>
      </c>
      <c r="Q2610" s="178" t="str">
        <f>Emissions!S2611</f>
        <v xml:space="preserve">LB </v>
      </c>
      <c r="R2610" s="178" t="str">
        <f>Emissions!T2611</f>
        <v xml:space="preserve">LB </v>
      </c>
      <c r="S2610" s="178" t="s">
        <v>24045</v>
      </c>
      <c r="T2610" s="178">
        <v>7439976</v>
      </c>
      <c r="U2610" s="178" t="s">
        <v>24043</v>
      </c>
      <c r="V2610" s="178">
        <v>8</v>
      </c>
      <c r="W2610" s="178">
        <f>Emissions!W2611</f>
        <v>7.2935250690202277E-2</v>
      </c>
      <c r="X2610" s="178" t="str">
        <f>Emissions!X2611</f>
        <v>LB</v>
      </c>
    </row>
    <row r="2611" spans="1:24" x14ac:dyDescent="0.3">
      <c r="A2611" s="175" t="str">
        <f>Emissions!A2612</f>
        <v>48173</v>
      </c>
      <c r="B2611" s="175" t="str">
        <f>Emissions!B2612</f>
        <v>48</v>
      </c>
      <c r="C2611" s="175" t="str">
        <f>Emissions!F2612</f>
        <v>TX</v>
      </c>
      <c r="D2611" s="175" t="str">
        <f>Emissions!C2612</f>
        <v>173</v>
      </c>
      <c r="E2611" s="178" t="str">
        <f>Emissions!D2612</f>
        <v>Glasscock</v>
      </c>
      <c r="F2611" s="178" t="str">
        <f>Emissions!E2612</f>
        <v>County</v>
      </c>
      <c r="G2611" s="178">
        <v>2850001000</v>
      </c>
      <c r="H2611" s="178" t="s">
        <v>24044</v>
      </c>
      <c r="I2611" s="178" t="s">
        <v>24041</v>
      </c>
      <c r="J2611" s="178" t="s">
        <v>24046</v>
      </c>
      <c r="K2611" s="178">
        <v>2014</v>
      </c>
      <c r="L2611" s="178">
        <v>515</v>
      </c>
      <c r="M2611" s="178" t="s">
        <v>24042</v>
      </c>
      <c r="N2611" s="183">
        <f>Emissions!P2612</f>
        <v>0.1293198291337169</v>
      </c>
      <c r="O2611" s="183" t="str">
        <f>Emissions!Q2612</f>
        <v>LB</v>
      </c>
      <c r="P2611" s="172">
        <f t="shared" si="40"/>
        <v>2.8531061514364547E-2</v>
      </c>
      <c r="Q2611" s="178" t="str">
        <f>Emissions!S2612</f>
        <v xml:space="preserve">LB </v>
      </c>
      <c r="R2611" s="178" t="str">
        <f>Emissions!T2612</f>
        <v xml:space="preserve">LB </v>
      </c>
      <c r="S2611" s="178" t="s">
        <v>24045</v>
      </c>
      <c r="T2611" s="178">
        <v>7439976</v>
      </c>
      <c r="U2611" s="178" t="s">
        <v>24043</v>
      </c>
      <c r="V2611" s="178">
        <v>8</v>
      </c>
      <c r="W2611" s="178">
        <f>Emissions!W2612</f>
        <v>3.6896320000411893E-3</v>
      </c>
      <c r="X2611" s="178" t="str">
        <f>Emissions!X2612</f>
        <v>LB</v>
      </c>
    </row>
    <row r="2612" spans="1:24" x14ac:dyDescent="0.3">
      <c r="A2612" s="175" t="str">
        <f>Emissions!A2613</f>
        <v>48175</v>
      </c>
      <c r="B2612" s="175" t="str">
        <f>Emissions!B2613</f>
        <v>48</v>
      </c>
      <c r="C2612" s="175" t="str">
        <f>Emissions!F2613</f>
        <v>TX</v>
      </c>
      <c r="D2612" s="175" t="str">
        <f>Emissions!C2613</f>
        <v>175</v>
      </c>
      <c r="E2612" s="178" t="str">
        <f>Emissions!D2613</f>
        <v>Goliad</v>
      </c>
      <c r="F2612" s="178" t="str">
        <f>Emissions!E2613</f>
        <v>County</v>
      </c>
      <c r="G2612" s="178">
        <v>2850001000</v>
      </c>
      <c r="H2612" s="178" t="s">
        <v>24044</v>
      </c>
      <c r="I2612" s="178" t="s">
        <v>24041</v>
      </c>
      <c r="J2612" s="178" t="s">
        <v>24046</v>
      </c>
      <c r="K2612" s="178">
        <v>2014</v>
      </c>
      <c r="L2612" s="178">
        <v>515</v>
      </c>
      <c r="M2612" s="178" t="s">
        <v>24042</v>
      </c>
      <c r="N2612" s="183">
        <f>Emissions!P2613</f>
        <v>0.75618543000033223</v>
      </c>
      <c r="O2612" s="183" t="str">
        <f>Emissions!Q2613</f>
        <v>LB</v>
      </c>
      <c r="P2612" s="172">
        <f t="shared" si="40"/>
        <v>2.8531061514364544E-2</v>
      </c>
      <c r="Q2612" s="178" t="str">
        <f>Emissions!S2613</f>
        <v xml:space="preserve">LB </v>
      </c>
      <c r="R2612" s="178" t="str">
        <f>Emissions!T2613</f>
        <v xml:space="preserve">LB </v>
      </c>
      <c r="S2612" s="178" t="s">
        <v>24045</v>
      </c>
      <c r="T2612" s="178">
        <v>7439976</v>
      </c>
      <c r="U2612" s="178" t="s">
        <v>24043</v>
      </c>
      <c r="V2612" s="178">
        <v>8</v>
      </c>
      <c r="W2612" s="178">
        <f>Emissions!W2613</f>
        <v>2.1574773019605684E-2</v>
      </c>
      <c r="X2612" s="178" t="str">
        <f>Emissions!X2613</f>
        <v>LB</v>
      </c>
    </row>
    <row r="2613" spans="1:24" x14ac:dyDescent="0.3">
      <c r="A2613" s="175" t="str">
        <f>Emissions!A2614</f>
        <v>48177</v>
      </c>
      <c r="B2613" s="175" t="str">
        <f>Emissions!B2614</f>
        <v>48</v>
      </c>
      <c r="C2613" s="175" t="str">
        <f>Emissions!F2614</f>
        <v>TX</v>
      </c>
      <c r="D2613" s="175" t="str">
        <f>Emissions!C2614</f>
        <v>177</v>
      </c>
      <c r="E2613" s="178" t="str">
        <f>Emissions!D2614</f>
        <v>Gonzales</v>
      </c>
      <c r="F2613" s="178" t="str">
        <f>Emissions!E2614</f>
        <v>County</v>
      </c>
      <c r="G2613" s="178">
        <v>2850001000</v>
      </c>
      <c r="H2613" s="178" t="s">
        <v>24044</v>
      </c>
      <c r="I2613" s="178" t="s">
        <v>24041</v>
      </c>
      <c r="J2613" s="178" t="s">
        <v>24046</v>
      </c>
      <c r="K2613" s="178">
        <v>2014</v>
      </c>
      <c r="L2613" s="178">
        <v>515</v>
      </c>
      <c r="M2613" s="178" t="s">
        <v>24042</v>
      </c>
      <c r="N2613" s="183">
        <f>Emissions!P2614</f>
        <v>2.0496842321720488</v>
      </c>
      <c r="O2613" s="183" t="str">
        <f>Emissions!Q2614</f>
        <v>LB</v>
      </c>
      <c r="P2613" s="172">
        <f t="shared" si="40"/>
        <v>2.8531061514364547E-2</v>
      </c>
      <c r="Q2613" s="178" t="str">
        <f>Emissions!S2614</f>
        <v xml:space="preserve">LB </v>
      </c>
      <c r="R2613" s="178" t="str">
        <f>Emissions!T2614</f>
        <v xml:space="preserve">LB </v>
      </c>
      <c r="S2613" s="178" t="s">
        <v>24045</v>
      </c>
      <c r="T2613" s="178">
        <v>7439976</v>
      </c>
      <c r="U2613" s="178" t="s">
        <v>24043</v>
      </c>
      <c r="V2613" s="178">
        <v>8</v>
      </c>
      <c r="W2613" s="178">
        <f>Emissions!W2614</f>
        <v>5.8479666913123785E-2</v>
      </c>
      <c r="X2613" s="178" t="str">
        <f>Emissions!X2614</f>
        <v>LB</v>
      </c>
    </row>
    <row r="2614" spans="1:24" x14ac:dyDescent="0.3">
      <c r="A2614" s="175" t="str">
        <f>Emissions!A2615</f>
        <v>48179</v>
      </c>
      <c r="B2614" s="175" t="str">
        <f>Emissions!B2615</f>
        <v>48</v>
      </c>
      <c r="C2614" s="175" t="str">
        <f>Emissions!F2615</f>
        <v>TX</v>
      </c>
      <c r="D2614" s="175" t="str">
        <f>Emissions!C2615</f>
        <v>179</v>
      </c>
      <c r="E2614" s="178" t="str">
        <f>Emissions!D2615</f>
        <v>Gray</v>
      </c>
      <c r="F2614" s="178" t="str">
        <f>Emissions!E2615</f>
        <v>County</v>
      </c>
      <c r="G2614" s="178">
        <v>2850001000</v>
      </c>
      <c r="H2614" s="178" t="s">
        <v>24044</v>
      </c>
      <c r="I2614" s="178" t="s">
        <v>24041</v>
      </c>
      <c r="J2614" s="178" t="s">
        <v>24046</v>
      </c>
      <c r="K2614" s="178">
        <v>2014</v>
      </c>
      <c r="L2614" s="178">
        <v>515</v>
      </c>
      <c r="M2614" s="178" t="s">
        <v>24042</v>
      </c>
      <c r="N2614" s="183">
        <f>Emissions!P2615</f>
        <v>2.3083238904394827</v>
      </c>
      <c r="O2614" s="183" t="str">
        <f>Emissions!Q2615</f>
        <v>LB</v>
      </c>
      <c r="P2614" s="172">
        <f t="shared" si="40"/>
        <v>2.8531061514364547E-2</v>
      </c>
      <c r="Q2614" s="178" t="str">
        <f>Emissions!S2615</f>
        <v xml:space="preserve">LB </v>
      </c>
      <c r="R2614" s="178" t="str">
        <f>Emissions!T2615</f>
        <v xml:space="preserve">LB </v>
      </c>
      <c r="S2614" s="178" t="s">
        <v>24045</v>
      </c>
      <c r="T2614" s="178">
        <v>7439976</v>
      </c>
      <c r="U2614" s="178" t="s">
        <v>24043</v>
      </c>
      <c r="V2614" s="178">
        <v>8</v>
      </c>
      <c r="W2614" s="178">
        <f>Emissions!W2615</f>
        <v>6.5858930913206173E-2</v>
      </c>
      <c r="X2614" s="178" t="str">
        <f>Emissions!X2615</f>
        <v>LB</v>
      </c>
    </row>
    <row r="2615" spans="1:24" x14ac:dyDescent="0.3">
      <c r="A2615" s="175" t="str">
        <f>Emissions!A2616</f>
        <v>48181</v>
      </c>
      <c r="B2615" s="175" t="str">
        <f>Emissions!B2616</f>
        <v>48</v>
      </c>
      <c r="C2615" s="175" t="str">
        <f>Emissions!F2616</f>
        <v>TX</v>
      </c>
      <c r="D2615" s="175" t="str">
        <f>Emissions!C2616</f>
        <v>181</v>
      </c>
      <c r="E2615" s="178" t="str">
        <f>Emissions!D2616</f>
        <v>Grayson</v>
      </c>
      <c r="F2615" s="178" t="str">
        <f>Emissions!E2616</f>
        <v>County</v>
      </c>
      <c r="G2615" s="178">
        <v>2850001000</v>
      </c>
      <c r="H2615" s="178" t="s">
        <v>24044</v>
      </c>
      <c r="I2615" s="178" t="s">
        <v>24041</v>
      </c>
      <c r="J2615" s="178" t="s">
        <v>24046</v>
      </c>
      <c r="K2615" s="178">
        <v>2014</v>
      </c>
      <c r="L2615" s="178">
        <v>515</v>
      </c>
      <c r="M2615" s="178" t="s">
        <v>24042</v>
      </c>
      <c r="N2615" s="183">
        <f>Emissions!P2616</f>
        <v>12.374435145007423</v>
      </c>
      <c r="O2615" s="183" t="str">
        <f>Emissions!Q2616</f>
        <v>LB</v>
      </c>
      <c r="P2615" s="172">
        <f t="shared" si="40"/>
        <v>2.8531061514364544E-2</v>
      </c>
      <c r="Q2615" s="178" t="str">
        <f>Emissions!S2616</f>
        <v xml:space="preserve">LB </v>
      </c>
      <c r="R2615" s="178" t="str">
        <f>Emissions!T2616</f>
        <v xml:space="preserve">LB </v>
      </c>
      <c r="S2615" s="178" t="s">
        <v>24045</v>
      </c>
      <c r="T2615" s="178">
        <v>7439976</v>
      </c>
      <c r="U2615" s="178" t="s">
        <v>24043</v>
      </c>
      <c r="V2615" s="178">
        <v>8</v>
      </c>
      <c r="W2615" s="178">
        <f>Emissions!W2616</f>
        <v>0.35305577032772134</v>
      </c>
      <c r="X2615" s="178" t="str">
        <f>Emissions!X2616</f>
        <v>LB</v>
      </c>
    </row>
    <row r="2616" spans="1:24" x14ac:dyDescent="0.3">
      <c r="A2616" s="175" t="str">
        <f>Emissions!A2617</f>
        <v>48183</v>
      </c>
      <c r="B2616" s="175" t="str">
        <f>Emissions!B2617</f>
        <v>48</v>
      </c>
      <c r="C2616" s="175" t="str">
        <f>Emissions!F2617</f>
        <v>TX</v>
      </c>
      <c r="D2616" s="175" t="str">
        <f>Emissions!C2617</f>
        <v>183</v>
      </c>
      <c r="E2616" s="178" t="str">
        <f>Emissions!D2617</f>
        <v>Gregg</v>
      </c>
      <c r="F2616" s="178" t="str">
        <f>Emissions!E2617</f>
        <v>County</v>
      </c>
      <c r="G2616" s="178">
        <v>2850001000</v>
      </c>
      <c r="H2616" s="178" t="s">
        <v>24044</v>
      </c>
      <c r="I2616" s="178" t="s">
        <v>24041</v>
      </c>
      <c r="J2616" s="178" t="s">
        <v>24046</v>
      </c>
      <c r="K2616" s="178">
        <v>2014</v>
      </c>
      <c r="L2616" s="178">
        <v>515</v>
      </c>
      <c r="M2616" s="178" t="s">
        <v>24042</v>
      </c>
      <c r="N2616" s="183">
        <f>Emissions!P2617</f>
        <v>12.341378953207169</v>
      </c>
      <c r="O2616" s="183" t="str">
        <f>Emissions!Q2617</f>
        <v>LB</v>
      </c>
      <c r="P2616" s="172">
        <f t="shared" si="40"/>
        <v>2.8531061514364544E-2</v>
      </c>
      <c r="Q2616" s="178" t="str">
        <f>Emissions!S2617</f>
        <v xml:space="preserve">LB </v>
      </c>
      <c r="R2616" s="178" t="str">
        <f>Emissions!T2617</f>
        <v xml:space="preserve">LB </v>
      </c>
      <c r="S2616" s="178" t="s">
        <v>24045</v>
      </c>
      <c r="T2616" s="178">
        <v>7439976</v>
      </c>
      <c r="U2616" s="178" t="s">
        <v>24043</v>
      </c>
      <c r="V2616" s="178">
        <v>8</v>
      </c>
      <c r="W2616" s="178">
        <f>Emissions!W2617</f>
        <v>0.35211264208603765</v>
      </c>
      <c r="X2616" s="178" t="str">
        <f>Emissions!X2617</f>
        <v>LB</v>
      </c>
    </row>
    <row r="2617" spans="1:24" x14ac:dyDescent="0.3">
      <c r="A2617" s="175" t="str">
        <f>Emissions!A2618</f>
        <v>48185</v>
      </c>
      <c r="B2617" s="175" t="str">
        <f>Emissions!B2618</f>
        <v>48</v>
      </c>
      <c r="C2617" s="175" t="str">
        <f>Emissions!F2618</f>
        <v>TX</v>
      </c>
      <c r="D2617" s="175" t="str">
        <f>Emissions!C2618</f>
        <v>185</v>
      </c>
      <c r="E2617" s="178" t="str">
        <f>Emissions!D2618</f>
        <v>Grimes</v>
      </c>
      <c r="F2617" s="178" t="str">
        <f>Emissions!E2618</f>
        <v>County</v>
      </c>
      <c r="G2617" s="178">
        <v>2850001000</v>
      </c>
      <c r="H2617" s="178" t="s">
        <v>24044</v>
      </c>
      <c r="I2617" s="178" t="s">
        <v>24041</v>
      </c>
      <c r="J2617" s="178" t="s">
        <v>24046</v>
      </c>
      <c r="K2617" s="178">
        <v>2014</v>
      </c>
      <c r="L2617" s="178">
        <v>515</v>
      </c>
      <c r="M2617" s="178" t="s">
        <v>24042</v>
      </c>
      <c r="N2617" s="183">
        <f>Emissions!P2618</f>
        <v>2.7218267987771925</v>
      </c>
      <c r="O2617" s="183" t="str">
        <f>Emissions!Q2618</f>
        <v>LB</v>
      </c>
      <c r="P2617" s="172">
        <f t="shared" si="40"/>
        <v>2.8531061514364544E-2</v>
      </c>
      <c r="Q2617" s="178" t="str">
        <f>Emissions!S2618</f>
        <v xml:space="preserve">LB </v>
      </c>
      <c r="R2617" s="178" t="str">
        <f>Emissions!T2618</f>
        <v xml:space="preserve">LB </v>
      </c>
      <c r="S2617" s="178" t="s">
        <v>24045</v>
      </c>
      <c r="T2617" s="178">
        <v>7439976</v>
      </c>
      <c r="U2617" s="178" t="s">
        <v>24043</v>
      </c>
      <c r="V2617" s="178">
        <v>8</v>
      </c>
      <c r="W2617" s="178">
        <f>Emissions!W2618</f>
        <v>7.7656607827358004E-2</v>
      </c>
      <c r="X2617" s="178" t="str">
        <f>Emissions!X2618</f>
        <v>LB</v>
      </c>
    </row>
    <row r="2618" spans="1:24" x14ac:dyDescent="0.3">
      <c r="A2618" s="175" t="str">
        <f>Emissions!A2619</f>
        <v>48187</v>
      </c>
      <c r="B2618" s="175" t="str">
        <f>Emissions!B2619</f>
        <v>48</v>
      </c>
      <c r="C2618" s="175" t="str">
        <f>Emissions!F2619</f>
        <v>TX</v>
      </c>
      <c r="D2618" s="175" t="str">
        <f>Emissions!C2619</f>
        <v>187</v>
      </c>
      <c r="E2618" s="178" t="str">
        <f>Emissions!D2619</f>
        <v>Guadalupe</v>
      </c>
      <c r="F2618" s="178" t="str">
        <f>Emissions!E2619</f>
        <v>County</v>
      </c>
      <c r="G2618" s="178">
        <v>2850001000</v>
      </c>
      <c r="H2618" s="178" t="s">
        <v>24044</v>
      </c>
      <c r="I2618" s="178" t="s">
        <v>24041</v>
      </c>
      <c r="J2618" s="178" t="s">
        <v>24046</v>
      </c>
      <c r="K2618" s="178">
        <v>2014</v>
      </c>
      <c r="L2618" s="178">
        <v>515</v>
      </c>
      <c r="M2618" s="178" t="s">
        <v>24042</v>
      </c>
      <c r="N2618" s="183">
        <f>Emissions!P2619</f>
        <v>14.750073462385602</v>
      </c>
      <c r="O2618" s="183" t="str">
        <f>Emissions!Q2619</f>
        <v>LB</v>
      </c>
      <c r="P2618" s="172">
        <f t="shared" si="40"/>
        <v>2.8531061514364547E-2</v>
      </c>
      <c r="Q2618" s="178" t="str">
        <f>Emissions!S2619</f>
        <v xml:space="preserve">LB </v>
      </c>
      <c r="R2618" s="178" t="str">
        <f>Emissions!T2619</f>
        <v xml:space="preserve">LB </v>
      </c>
      <c r="S2618" s="178" t="s">
        <v>24045</v>
      </c>
      <c r="T2618" s="178">
        <v>7439976</v>
      </c>
      <c r="U2618" s="178" t="s">
        <v>24043</v>
      </c>
      <c r="V2618" s="178">
        <v>8</v>
      </c>
      <c r="W2618" s="178">
        <f>Emissions!W2619</f>
        <v>0.42083525329671967</v>
      </c>
      <c r="X2618" s="178" t="str">
        <f>Emissions!X2619</f>
        <v>LB</v>
      </c>
    </row>
    <row r="2619" spans="1:24" x14ac:dyDescent="0.3">
      <c r="A2619" s="175" t="str">
        <f>Emissions!A2620</f>
        <v>48189</v>
      </c>
      <c r="B2619" s="175" t="str">
        <f>Emissions!B2620</f>
        <v>48</v>
      </c>
      <c r="C2619" s="175" t="str">
        <f>Emissions!F2620</f>
        <v>TX</v>
      </c>
      <c r="D2619" s="175" t="str">
        <f>Emissions!C2620</f>
        <v>189</v>
      </c>
      <c r="E2619" s="178" t="str">
        <f>Emissions!D2620</f>
        <v>Hale</v>
      </c>
      <c r="F2619" s="178" t="str">
        <f>Emissions!E2620</f>
        <v>County</v>
      </c>
      <c r="G2619" s="178">
        <v>2850001000</v>
      </c>
      <c r="H2619" s="178" t="s">
        <v>24044</v>
      </c>
      <c r="I2619" s="178" t="s">
        <v>24041</v>
      </c>
      <c r="J2619" s="178" t="s">
        <v>24046</v>
      </c>
      <c r="K2619" s="178">
        <v>2014</v>
      </c>
      <c r="L2619" s="178">
        <v>515</v>
      </c>
      <c r="M2619" s="178" t="s">
        <v>24042</v>
      </c>
      <c r="N2619" s="183">
        <f>Emissions!P2620</f>
        <v>3.4779120584993422</v>
      </c>
      <c r="O2619" s="183" t="str">
        <f>Emissions!Q2620</f>
        <v>LB</v>
      </c>
      <c r="P2619" s="172">
        <f t="shared" si="40"/>
        <v>2.8531061514364544E-2</v>
      </c>
      <c r="Q2619" s="178" t="str">
        <f>Emissions!S2620</f>
        <v xml:space="preserve">LB </v>
      </c>
      <c r="R2619" s="178" t="str">
        <f>Emissions!T2620</f>
        <v xml:space="preserve">LB </v>
      </c>
      <c r="S2619" s="178" t="s">
        <v>24045</v>
      </c>
      <c r="T2619" s="178">
        <v>7439976</v>
      </c>
      <c r="U2619" s="178" t="s">
        <v>24043</v>
      </c>
      <c r="V2619" s="178">
        <v>8</v>
      </c>
      <c r="W2619" s="178">
        <f>Emissions!W2620</f>
        <v>9.9228522882594955E-2</v>
      </c>
      <c r="X2619" s="178" t="str">
        <f>Emissions!X2620</f>
        <v>LB</v>
      </c>
    </row>
    <row r="2620" spans="1:24" x14ac:dyDescent="0.3">
      <c r="A2620" s="175" t="str">
        <f>Emissions!A2621</f>
        <v>48191</v>
      </c>
      <c r="B2620" s="175" t="str">
        <f>Emissions!B2621</f>
        <v>48</v>
      </c>
      <c r="C2620" s="175" t="str">
        <f>Emissions!F2621</f>
        <v>TX</v>
      </c>
      <c r="D2620" s="175" t="str">
        <f>Emissions!C2621</f>
        <v>191</v>
      </c>
      <c r="E2620" s="178" t="str">
        <f>Emissions!D2621</f>
        <v>Hall</v>
      </c>
      <c r="F2620" s="178" t="str">
        <f>Emissions!E2621</f>
        <v>County</v>
      </c>
      <c r="G2620" s="178">
        <v>2850001000</v>
      </c>
      <c r="H2620" s="178" t="s">
        <v>24044</v>
      </c>
      <c r="I2620" s="178" t="s">
        <v>24041</v>
      </c>
      <c r="J2620" s="178" t="s">
        <v>24046</v>
      </c>
      <c r="K2620" s="178">
        <v>2014</v>
      </c>
      <c r="L2620" s="178">
        <v>515</v>
      </c>
      <c r="M2620" s="178" t="s">
        <v>24042</v>
      </c>
      <c r="N2620" s="183">
        <f>Emissions!P2621</f>
        <v>0.31523586544059418</v>
      </c>
      <c r="O2620" s="183" t="str">
        <f>Emissions!Q2621</f>
        <v>LB</v>
      </c>
      <c r="P2620" s="172">
        <f t="shared" si="40"/>
        <v>2.8531061514364544E-2</v>
      </c>
      <c r="Q2620" s="178" t="str">
        <f>Emissions!S2621</f>
        <v xml:space="preserve">LB </v>
      </c>
      <c r="R2620" s="178" t="str">
        <f>Emissions!T2621</f>
        <v xml:space="preserve">LB </v>
      </c>
      <c r="S2620" s="178" t="s">
        <v>24045</v>
      </c>
      <c r="T2620" s="178">
        <v>7439976</v>
      </c>
      <c r="U2620" s="178" t="s">
        <v>24043</v>
      </c>
      <c r="V2620" s="178">
        <v>8</v>
      </c>
      <c r="W2620" s="178">
        <f>Emissions!W2621</f>
        <v>8.9940138684195363E-3</v>
      </c>
      <c r="X2620" s="178" t="str">
        <f>Emissions!X2621</f>
        <v>LB</v>
      </c>
    </row>
    <row r="2621" spans="1:24" x14ac:dyDescent="0.3">
      <c r="A2621" s="175" t="str">
        <f>Emissions!A2622</f>
        <v>48193</v>
      </c>
      <c r="B2621" s="175" t="str">
        <f>Emissions!B2622</f>
        <v>48</v>
      </c>
      <c r="C2621" s="175" t="str">
        <f>Emissions!F2622</f>
        <v>TX</v>
      </c>
      <c r="D2621" s="175" t="str">
        <f>Emissions!C2622</f>
        <v>193</v>
      </c>
      <c r="E2621" s="178" t="str">
        <f>Emissions!D2622</f>
        <v>Hamilton</v>
      </c>
      <c r="F2621" s="178" t="str">
        <f>Emissions!E2622</f>
        <v>County</v>
      </c>
      <c r="G2621" s="178">
        <v>2850001000</v>
      </c>
      <c r="H2621" s="178" t="s">
        <v>24044</v>
      </c>
      <c r="I2621" s="178" t="s">
        <v>24041</v>
      </c>
      <c r="J2621" s="178" t="s">
        <v>24046</v>
      </c>
      <c r="K2621" s="178">
        <v>2014</v>
      </c>
      <c r="L2621" s="178">
        <v>515</v>
      </c>
      <c r="M2621" s="178" t="s">
        <v>24042</v>
      </c>
      <c r="N2621" s="183">
        <f>Emissions!P2622</f>
        <v>0.82129611081901222</v>
      </c>
      <c r="O2621" s="183" t="str">
        <f>Emissions!Q2622</f>
        <v>LB</v>
      </c>
      <c r="P2621" s="172">
        <f t="shared" si="40"/>
        <v>2.8531061514364551E-2</v>
      </c>
      <c r="Q2621" s="178" t="str">
        <f>Emissions!S2622</f>
        <v xml:space="preserve">LB </v>
      </c>
      <c r="R2621" s="178" t="str">
        <f>Emissions!T2622</f>
        <v xml:space="preserve">LB </v>
      </c>
      <c r="S2621" s="178" t="s">
        <v>24045</v>
      </c>
      <c r="T2621" s="178">
        <v>7439976</v>
      </c>
      <c r="U2621" s="178" t="s">
        <v>24043</v>
      </c>
      <c r="V2621" s="178">
        <v>8</v>
      </c>
      <c r="W2621" s="178">
        <f>Emissions!W2622</f>
        <v>2.3432449859285602E-2</v>
      </c>
      <c r="X2621" s="178" t="str">
        <f>Emissions!X2622</f>
        <v>LB</v>
      </c>
    </row>
    <row r="2622" spans="1:24" x14ac:dyDescent="0.3">
      <c r="A2622" s="175" t="str">
        <f>Emissions!A2623</f>
        <v>48195</v>
      </c>
      <c r="B2622" s="175" t="str">
        <f>Emissions!B2623</f>
        <v>48</v>
      </c>
      <c r="C2622" s="175" t="str">
        <f>Emissions!F2623</f>
        <v>TX</v>
      </c>
      <c r="D2622" s="175" t="str">
        <f>Emissions!C2623</f>
        <v>195</v>
      </c>
      <c r="E2622" s="178" t="str">
        <f>Emissions!D2623</f>
        <v>Hansford</v>
      </c>
      <c r="F2622" s="178" t="str">
        <f>Emissions!E2623</f>
        <v>County</v>
      </c>
      <c r="G2622" s="178">
        <v>2850001000</v>
      </c>
      <c r="H2622" s="178" t="s">
        <v>24044</v>
      </c>
      <c r="I2622" s="178" t="s">
        <v>24041</v>
      </c>
      <c r="J2622" s="178" t="s">
        <v>24046</v>
      </c>
      <c r="K2622" s="178">
        <v>2014</v>
      </c>
      <c r="L2622" s="178">
        <v>515</v>
      </c>
      <c r="M2622" s="178" t="s">
        <v>24042</v>
      </c>
      <c r="N2622" s="183">
        <f>Emissions!P2623</f>
        <v>0.55183806250785927</v>
      </c>
      <c r="O2622" s="183" t="str">
        <f>Emissions!Q2623</f>
        <v>LB</v>
      </c>
      <c r="P2622" s="172">
        <f t="shared" si="40"/>
        <v>2.8531061514364544E-2</v>
      </c>
      <c r="Q2622" s="178" t="str">
        <f>Emissions!S2623</f>
        <v xml:space="preserve">LB </v>
      </c>
      <c r="R2622" s="178" t="str">
        <f>Emissions!T2623</f>
        <v xml:space="preserve">LB </v>
      </c>
      <c r="S2622" s="178" t="s">
        <v>24045</v>
      </c>
      <c r="T2622" s="178">
        <v>7439976</v>
      </c>
      <c r="U2622" s="178" t="s">
        <v>24043</v>
      </c>
      <c r="V2622" s="178">
        <v>8</v>
      </c>
      <c r="W2622" s="178">
        <f>Emissions!W2623</f>
        <v>1.574452570737948E-2</v>
      </c>
      <c r="X2622" s="178" t="str">
        <f>Emissions!X2623</f>
        <v>LB</v>
      </c>
    </row>
    <row r="2623" spans="1:24" x14ac:dyDescent="0.3">
      <c r="A2623" s="175" t="str">
        <f>Emissions!A2624</f>
        <v>48197</v>
      </c>
      <c r="B2623" s="175" t="str">
        <f>Emissions!B2624</f>
        <v>48</v>
      </c>
      <c r="C2623" s="175" t="str">
        <f>Emissions!F2624</f>
        <v>TX</v>
      </c>
      <c r="D2623" s="175" t="str">
        <f>Emissions!C2624</f>
        <v>197</v>
      </c>
      <c r="E2623" s="178" t="str">
        <f>Emissions!D2624</f>
        <v>Hardeman</v>
      </c>
      <c r="F2623" s="178" t="str">
        <f>Emissions!E2624</f>
        <v>County</v>
      </c>
      <c r="G2623" s="178">
        <v>2850001000</v>
      </c>
      <c r="H2623" s="178" t="s">
        <v>24044</v>
      </c>
      <c r="I2623" s="178" t="s">
        <v>24041</v>
      </c>
      <c r="J2623" s="178" t="s">
        <v>24046</v>
      </c>
      <c r="K2623" s="178">
        <v>2014</v>
      </c>
      <c r="L2623" s="178">
        <v>515</v>
      </c>
      <c r="M2623" s="178" t="s">
        <v>24042</v>
      </c>
      <c r="N2623" s="183">
        <f>Emissions!P2624</f>
        <v>0.39346885270119286</v>
      </c>
      <c r="O2623" s="183" t="str">
        <f>Emissions!Q2624</f>
        <v>LB</v>
      </c>
      <c r="P2623" s="172">
        <f t="shared" si="40"/>
        <v>2.8531061514364544E-2</v>
      </c>
      <c r="Q2623" s="178" t="str">
        <f>Emissions!S2624</f>
        <v xml:space="preserve">LB </v>
      </c>
      <c r="R2623" s="178" t="str">
        <f>Emissions!T2624</f>
        <v xml:space="preserve">LB </v>
      </c>
      <c r="S2623" s="178" t="s">
        <v>24045</v>
      </c>
      <c r="T2623" s="178">
        <v>7439976</v>
      </c>
      <c r="U2623" s="178" t="s">
        <v>24043</v>
      </c>
      <c r="V2623" s="178">
        <v>8</v>
      </c>
      <c r="W2623" s="178">
        <f>Emissions!W2624</f>
        <v>1.1226084040404176E-2</v>
      </c>
      <c r="X2623" s="178" t="str">
        <f>Emissions!X2624</f>
        <v>LB</v>
      </c>
    </row>
    <row r="2624" spans="1:24" x14ac:dyDescent="0.3">
      <c r="A2624" s="175" t="str">
        <f>Emissions!A2625</f>
        <v>48199</v>
      </c>
      <c r="B2624" s="175" t="str">
        <f>Emissions!B2625</f>
        <v>48</v>
      </c>
      <c r="C2624" s="175" t="str">
        <f>Emissions!F2625</f>
        <v>TX</v>
      </c>
      <c r="D2624" s="175" t="str">
        <f>Emissions!C2625</f>
        <v>199</v>
      </c>
      <c r="E2624" s="178" t="str">
        <f>Emissions!D2625</f>
        <v>Hardin</v>
      </c>
      <c r="F2624" s="178" t="str">
        <f>Emissions!E2625</f>
        <v>County</v>
      </c>
      <c r="G2624" s="178">
        <v>2850001000</v>
      </c>
      <c r="H2624" s="178" t="s">
        <v>24044</v>
      </c>
      <c r="I2624" s="178" t="s">
        <v>24041</v>
      </c>
      <c r="J2624" s="178" t="s">
        <v>24046</v>
      </c>
      <c r="K2624" s="178">
        <v>2014</v>
      </c>
      <c r="L2624" s="178">
        <v>515</v>
      </c>
      <c r="M2624" s="178" t="s">
        <v>24042</v>
      </c>
      <c r="N2624" s="183">
        <f>Emissions!P2625</f>
        <v>5.5715710427935461</v>
      </c>
      <c r="O2624" s="183" t="str">
        <f>Emissions!Q2625</f>
        <v>LB</v>
      </c>
      <c r="P2624" s="172">
        <f t="shared" si="40"/>
        <v>2.853106151436454E-2</v>
      </c>
      <c r="Q2624" s="178" t="str">
        <f>Emissions!S2625</f>
        <v xml:space="preserve">LB </v>
      </c>
      <c r="R2624" s="178" t="str">
        <f>Emissions!T2625</f>
        <v xml:space="preserve">LB </v>
      </c>
      <c r="S2624" s="178" t="s">
        <v>24045</v>
      </c>
      <c r="T2624" s="178">
        <v>7439976</v>
      </c>
      <c r="U2624" s="178" t="s">
        <v>24043</v>
      </c>
      <c r="V2624" s="178">
        <v>8</v>
      </c>
      <c r="W2624" s="178">
        <f>Emissions!W2625</f>
        <v>0.15896283615359486</v>
      </c>
      <c r="X2624" s="178" t="str">
        <f>Emissions!X2625</f>
        <v>LB</v>
      </c>
    </row>
    <row r="2625" spans="1:24" x14ac:dyDescent="0.3">
      <c r="A2625" s="175" t="str">
        <f>Emissions!A2626</f>
        <v>48201</v>
      </c>
      <c r="B2625" s="175" t="str">
        <f>Emissions!B2626</f>
        <v>48</v>
      </c>
      <c r="C2625" s="175" t="str">
        <f>Emissions!F2626</f>
        <v>TX</v>
      </c>
      <c r="D2625" s="175" t="str">
        <f>Emissions!C2626</f>
        <v>201</v>
      </c>
      <c r="E2625" s="178" t="str">
        <f>Emissions!D2626</f>
        <v>Harris</v>
      </c>
      <c r="F2625" s="178" t="str">
        <f>Emissions!E2626</f>
        <v>County</v>
      </c>
      <c r="G2625" s="178">
        <v>2850001000</v>
      </c>
      <c r="H2625" s="178" t="s">
        <v>24044</v>
      </c>
      <c r="I2625" s="178" t="s">
        <v>24041</v>
      </c>
      <c r="J2625" s="178" t="s">
        <v>24046</v>
      </c>
      <c r="K2625" s="178">
        <v>2014</v>
      </c>
      <c r="L2625" s="178">
        <v>515</v>
      </c>
      <c r="M2625" s="178" t="s">
        <v>24042</v>
      </c>
      <c r="N2625" s="183">
        <f>Emissions!P2626</f>
        <v>444.89326841178638</v>
      </c>
      <c r="O2625" s="183" t="str">
        <f>Emissions!Q2626</f>
        <v>LB</v>
      </c>
      <c r="P2625" s="172">
        <f t="shared" si="40"/>
        <v>2.8531061514364547E-2</v>
      </c>
      <c r="Q2625" s="178" t="str">
        <f>Emissions!S2626</f>
        <v xml:space="preserve">LB </v>
      </c>
      <c r="R2625" s="178" t="str">
        <f>Emissions!T2626</f>
        <v xml:space="preserve">LB </v>
      </c>
      <c r="S2625" s="178" t="s">
        <v>24045</v>
      </c>
      <c r="T2625" s="178">
        <v>7439976</v>
      </c>
      <c r="U2625" s="178" t="s">
        <v>24043</v>
      </c>
      <c r="V2625" s="178">
        <v>8</v>
      </c>
      <c r="W2625" s="178">
        <f>Emissions!W2626</f>
        <v>12.693277208383375</v>
      </c>
      <c r="X2625" s="178" t="str">
        <f>Emissions!X2626</f>
        <v>LB</v>
      </c>
    </row>
    <row r="2626" spans="1:24" x14ac:dyDescent="0.3">
      <c r="A2626" s="175" t="str">
        <f>Emissions!A2627</f>
        <v>48203</v>
      </c>
      <c r="B2626" s="175" t="str">
        <f>Emissions!B2627</f>
        <v>48</v>
      </c>
      <c r="C2626" s="175" t="str">
        <f>Emissions!F2627</f>
        <v>TX</v>
      </c>
      <c r="D2626" s="175" t="str">
        <f>Emissions!C2627</f>
        <v>203</v>
      </c>
      <c r="E2626" s="178" t="str">
        <f>Emissions!D2627</f>
        <v>Harrison</v>
      </c>
      <c r="F2626" s="178" t="str">
        <f>Emissions!E2627</f>
        <v>County</v>
      </c>
      <c r="G2626" s="178">
        <v>2850001000</v>
      </c>
      <c r="H2626" s="178" t="s">
        <v>24044</v>
      </c>
      <c r="I2626" s="178" t="s">
        <v>24041</v>
      </c>
      <c r="J2626" s="178" t="s">
        <v>24046</v>
      </c>
      <c r="K2626" s="178">
        <v>2014</v>
      </c>
      <c r="L2626" s="178">
        <v>515</v>
      </c>
      <c r="M2626" s="178" t="s">
        <v>24042</v>
      </c>
      <c r="N2626" s="183">
        <f>Emissions!P2627</f>
        <v>6.7450658517025257</v>
      </c>
      <c r="O2626" s="183" t="str">
        <f>Emissions!Q2627</f>
        <v>LB</v>
      </c>
      <c r="P2626" s="172">
        <f t="shared" si="40"/>
        <v>2.8531061514364544E-2</v>
      </c>
      <c r="Q2626" s="178" t="str">
        <f>Emissions!S2627</f>
        <v xml:space="preserve">LB </v>
      </c>
      <c r="R2626" s="178" t="str">
        <f>Emissions!T2627</f>
        <v xml:space="preserve">LB </v>
      </c>
      <c r="S2626" s="178" t="s">
        <v>24045</v>
      </c>
      <c r="T2626" s="178">
        <v>7439976</v>
      </c>
      <c r="U2626" s="178" t="s">
        <v>24043</v>
      </c>
      <c r="V2626" s="178">
        <v>8</v>
      </c>
      <c r="W2626" s="178">
        <f>Emissions!W2627</f>
        <v>0.19244388873336443</v>
      </c>
      <c r="X2626" s="178" t="str">
        <f>Emissions!X2627</f>
        <v>LB</v>
      </c>
    </row>
    <row r="2627" spans="1:24" x14ac:dyDescent="0.3">
      <c r="A2627" s="175" t="str">
        <f>Emissions!A2628</f>
        <v>48205</v>
      </c>
      <c r="B2627" s="175" t="str">
        <f>Emissions!B2628</f>
        <v>48</v>
      </c>
      <c r="C2627" s="175" t="str">
        <f>Emissions!F2628</f>
        <v>TX</v>
      </c>
      <c r="D2627" s="175" t="str">
        <f>Emissions!C2628</f>
        <v>205</v>
      </c>
      <c r="E2627" s="178" t="str">
        <f>Emissions!D2628</f>
        <v>Hartley</v>
      </c>
      <c r="F2627" s="178" t="str">
        <f>Emissions!E2628</f>
        <v>County</v>
      </c>
      <c r="G2627" s="178">
        <v>2850001000</v>
      </c>
      <c r="H2627" s="178" t="s">
        <v>24044</v>
      </c>
      <c r="I2627" s="178" t="s">
        <v>24041</v>
      </c>
      <c r="J2627" s="178" t="s">
        <v>24046</v>
      </c>
      <c r="K2627" s="178">
        <v>2014</v>
      </c>
      <c r="L2627" s="178">
        <v>515</v>
      </c>
      <c r="M2627" s="178" t="s">
        <v>24042</v>
      </c>
      <c r="N2627" s="183">
        <f>Emissions!P2628</f>
        <v>0.60993682385375847</v>
      </c>
      <c r="O2627" s="183" t="str">
        <f>Emissions!Q2628</f>
        <v>LB</v>
      </c>
      <c r="P2627" s="172">
        <f t="shared" ref="P2627:P2690" si="41">W2627/N2627</f>
        <v>2.8531061514364544E-2</v>
      </c>
      <c r="Q2627" s="178" t="str">
        <f>Emissions!S2628</f>
        <v xml:space="preserve">LB </v>
      </c>
      <c r="R2627" s="178" t="str">
        <f>Emissions!T2628</f>
        <v xml:space="preserve">LB </v>
      </c>
      <c r="S2627" s="178" t="s">
        <v>24045</v>
      </c>
      <c r="T2627" s="178">
        <v>7439976</v>
      </c>
      <c r="U2627" s="178" t="s">
        <v>24043</v>
      </c>
      <c r="V2627" s="178">
        <v>8</v>
      </c>
      <c r="W2627" s="178">
        <f>Emissions!W2628</f>
        <v>1.7402145041247714E-2</v>
      </c>
      <c r="X2627" s="178" t="str">
        <f>Emissions!X2628</f>
        <v>LB</v>
      </c>
    </row>
    <row r="2628" spans="1:24" x14ac:dyDescent="0.3">
      <c r="A2628" s="175" t="str">
        <f>Emissions!A2629</f>
        <v>48207</v>
      </c>
      <c r="B2628" s="175" t="str">
        <f>Emissions!B2629</f>
        <v>48</v>
      </c>
      <c r="C2628" s="175" t="str">
        <f>Emissions!F2629</f>
        <v>TX</v>
      </c>
      <c r="D2628" s="175" t="str">
        <f>Emissions!C2629</f>
        <v>207</v>
      </c>
      <c r="E2628" s="178" t="str">
        <f>Emissions!D2629</f>
        <v>Haskell</v>
      </c>
      <c r="F2628" s="178" t="str">
        <f>Emissions!E2629</f>
        <v>County</v>
      </c>
      <c r="G2628" s="178">
        <v>2850001000</v>
      </c>
      <c r="H2628" s="178" t="s">
        <v>24044</v>
      </c>
      <c r="I2628" s="178" t="s">
        <v>24041</v>
      </c>
      <c r="J2628" s="178" t="s">
        <v>24046</v>
      </c>
      <c r="K2628" s="178">
        <v>2014</v>
      </c>
      <c r="L2628" s="178">
        <v>515</v>
      </c>
      <c r="M2628" s="178" t="s">
        <v>24042</v>
      </c>
      <c r="N2628" s="183">
        <f>Emissions!P2629</f>
        <v>0.57788233483533136</v>
      </c>
      <c r="O2628" s="183" t="str">
        <f>Emissions!Q2629</f>
        <v>LB</v>
      </c>
      <c r="P2628" s="172">
        <f t="shared" si="41"/>
        <v>2.8531061514364547E-2</v>
      </c>
      <c r="Q2628" s="178" t="str">
        <f>Emissions!S2629</f>
        <v xml:space="preserve">LB </v>
      </c>
      <c r="R2628" s="178" t="str">
        <f>Emissions!T2629</f>
        <v xml:space="preserve">LB </v>
      </c>
      <c r="S2628" s="178" t="s">
        <v>24045</v>
      </c>
      <c r="T2628" s="178">
        <v>7439976</v>
      </c>
      <c r="U2628" s="178" t="s">
        <v>24043</v>
      </c>
      <c r="V2628" s="178">
        <v>8</v>
      </c>
      <c r="W2628" s="178">
        <f>Emissions!W2629</f>
        <v>1.648759644325145E-2</v>
      </c>
      <c r="X2628" s="178" t="str">
        <f>Emissions!X2629</f>
        <v>LB</v>
      </c>
    </row>
    <row r="2629" spans="1:24" x14ac:dyDescent="0.3">
      <c r="A2629" s="175" t="str">
        <f>Emissions!A2630</f>
        <v>48209</v>
      </c>
      <c r="B2629" s="175" t="str">
        <f>Emissions!B2630</f>
        <v>48</v>
      </c>
      <c r="C2629" s="175" t="str">
        <f>Emissions!F2630</f>
        <v>TX</v>
      </c>
      <c r="D2629" s="175" t="str">
        <f>Emissions!C2630</f>
        <v>209</v>
      </c>
      <c r="E2629" s="178" t="str">
        <f>Emissions!D2630</f>
        <v>Hays</v>
      </c>
      <c r="F2629" s="178" t="str">
        <f>Emissions!E2630</f>
        <v>County</v>
      </c>
      <c r="G2629" s="178">
        <v>2850001000</v>
      </c>
      <c r="H2629" s="178" t="s">
        <v>24044</v>
      </c>
      <c r="I2629" s="178" t="s">
        <v>24041</v>
      </c>
      <c r="J2629" s="178" t="s">
        <v>24046</v>
      </c>
      <c r="K2629" s="178">
        <v>2014</v>
      </c>
      <c r="L2629" s="178">
        <v>515</v>
      </c>
      <c r="M2629" s="178" t="s">
        <v>24042</v>
      </c>
      <c r="N2629" s="183">
        <f>Emissions!P2630</f>
        <v>18.53400572073274</v>
      </c>
      <c r="O2629" s="183" t="str">
        <f>Emissions!Q2630</f>
        <v>LB</v>
      </c>
      <c r="P2629" s="172">
        <f t="shared" si="41"/>
        <v>2.8531061514364547E-2</v>
      </c>
      <c r="Q2629" s="178" t="str">
        <f>Emissions!S2630</f>
        <v xml:space="preserve">LB </v>
      </c>
      <c r="R2629" s="178" t="str">
        <f>Emissions!T2630</f>
        <v xml:space="preserve">LB </v>
      </c>
      <c r="S2629" s="178" t="s">
        <v>24045</v>
      </c>
      <c r="T2629" s="178">
        <v>7439976</v>
      </c>
      <c r="U2629" s="178" t="s">
        <v>24043</v>
      </c>
      <c r="V2629" s="178">
        <v>8</v>
      </c>
      <c r="W2629" s="178">
        <f>Emissions!W2630</f>
        <v>0.52879485732581022</v>
      </c>
      <c r="X2629" s="178" t="str">
        <f>Emissions!X2630</f>
        <v>LB</v>
      </c>
    </row>
    <row r="2630" spans="1:24" x14ac:dyDescent="0.3">
      <c r="A2630" s="175" t="str">
        <f>Emissions!A2631</f>
        <v>48211</v>
      </c>
      <c r="B2630" s="175" t="str">
        <f>Emissions!B2631</f>
        <v>48</v>
      </c>
      <c r="C2630" s="175" t="str">
        <f>Emissions!F2631</f>
        <v>TX</v>
      </c>
      <c r="D2630" s="175" t="str">
        <f>Emissions!C2631</f>
        <v>211</v>
      </c>
      <c r="E2630" s="178" t="str">
        <f>Emissions!D2631</f>
        <v>Hemphill</v>
      </c>
      <c r="F2630" s="178" t="str">
        <f>Emissions!E2631</f>
        <v>County</v>
      </c>
      <c r="G2630" s="178">
        <v>2850001000</v>
      </c>
      <c r="H2630" s="178" t="s">
        <v>24044</v>
      </c>
      <c r="I2630" s="178" t="s">
        <v>24041</v>
      </c>
      <c r="J2630" s="178" t="s">
        <v>24046</v>
      </c>
      <c r="K2630" s="178">
        <v>2014</v>
      </c>
      <c r="L2630" s="178">
        <v>515</v>
      </c>
      <c r="M2630" s="178" t="s">
        <v>24042</v>
      </c>
      <c r="N2630" s="183">
        <f>Emissions!P2631</f>
        <v>0.41871176280320421</v>
      </c>
      <c r="O2630" s="183" t="str">
        <f>Emissions!Q2631</f>
        <v>LB</v>
      </c>
      <c r="P2630" s="172">
        <f t="shared" si="41"/>
        <v>2.8531061514364544E-2</v>
      </c>
      <c r="Q2630" s="178" t="str">
        <f>Emissions!S2631</f>
        <v xml:space="preserve">LB </v>
      </c>
      <c r="R2630" s="178" t="str">
        <f>Emissions!T2631</f>
        <v xml:space="preserve">LB </v>
      </c>
      <c r="S2630" s="178" t="s">
        <v>24045</v>
      </c>
      <c r="T2630" s="178">
        <v>7439976</v>
      </c>
      <c r="U2630" s="178" t="s">
        <v>24043</v>
      </c>
      <c r="V2630" s="178">
        <v>8</v>
      </c>
      <c r="W2630" s="178">
        <f>Emissions!W2631</f>
        <v>1.1946291061326235E-2</v>
      </c>
      <c r="X2630" s="178" t="str">
        <f>Emissions!X2631</f>
        <v>LB</v>
      </c>
    </row>
    <row r="2631" spans="1:24" x14ac:dyDescent="0.3">
      <c r="A2631" s="175" t="str">
        <f>Emissions!A2632</f>
        <v>48213</v>
      </c>
      <c r="B2631" s="175" t="str">
        <f>Emissions!B2632</f>
        <v>48</v>
      </c>
      <c r="C2631" s="175" t="str">
        <f>Emissions!F2632</f>
        <v>TX</v>
      </c>
      <c r="D2631" s="175" t="str">
        <f>Emissions!C2632</f>
        <v>213</v>
      </c>
      <c r="E2631" s="178" t="str">
        <f>Emissions!D2632</f>
        <v>Henderson</v>
      </c>
      <c r="F2631" s="178" t="str">
        <f>Emissions!E2632</f>
        <v>County</v>
      </c>
      <c r="G2631" s="178">
        <v>2850001000</v>
      </c>
      <c r="H2631" s="178" t="s">
        <v>24044</v>
      </c>
      <c r="I2631" s="178" t="s">
        <v>24041</v>
      </c>
      <c r="J2631" s="178" t="s">
        <v>24046</v>
      </c>
      <c r="K2631" s="178">
        <v>2014</v>
      </c>
      <c r="L2631" s="178">
        <v>515</v>
      </c>
      <c r="M2631" s="178" t="s">
        <v>24042</v>
      </c>
      <c r="N2631" s="183">
        <f>Emissions!P2632</f>
        <v>7.9425013570971421</v>
      </c>
      <c r="O2631" s="183" t="str">
        <f>Emissions!Q2632</f>
        <v>LB</v>
      </c>
      <c r="P2631" s="172">
        <f t="shared" si="41"/>
        <v>2.8531061514364547E-2</v>
      </c>
      <c r="Q2631" s="178" t="str">
        <f>Emissions!S2632</f>
        <v xml:space="preserve">LB </v>
      </c>
      <c r="R2631" s="178" t="str">
        <f>Emissions!T2632</f>
        <v xml:space="preserve">LB </v>
      </c>
      <c r="S2631" s="178" t="s">
        <v>24045</v>
      </c>
      <c r="T2631" s="178">
        <v>7439976</v>
      </c>
      <c r="U2631" s="178" t="s">
        <v>24043</v>
      </c>
      <c r="V2631" s="178">
        <v>8</v>
      </c>
      <c r="W2631" s="178">
        <f>Emissions!W2632</f>
        <v>0.22660799479726246</v>
      </c>
      <c r="X2631" s="178" t="str">
        <f>Emissions!X2632</f>
        <v>LB</v>
      </c>
    </row>
    <row r="2632" spans="1:24" x14ac:dyDescent="0.3">
      <c r="A2632" s="175" t="str">
        <f>Emissions!A2633</f>
        <v>48215</v>
      </c>
      <c r="B2632" s="175" t="str">
        <f>Emissions!B2633</f>
        <v>48</v>
      </c>
      <c r="C2632" s="175" t="str">
        <f>Emissions!F2633</f>
        <v>TX</v>
      </c>
      <c r="D2632" s="175" t="str">
        <f>Emissions!C2633</f>
        <v>215</v>
      </c>
      <c r="E2632" s="178" t="str">
        <f>Emissions!D2633</f>
        <v>Hidalgo</v>
      </c>
      <c r="F2632" s="178" t="str">
        <f>Emissions!E2633</f>
        <v>County</v>
      </c>
      <c r="G2632" s="178">
        <v>2850001000</v>
      </c>
      <c r="H2632" s="178" t="s">
        <v>24044</v>
      </c>
      <c r="I2632" s="178" t="s">
        <v>24041</v>
      </c>
      <c r="J2632" s="178" t="s">
        <v>24046</v>
      </c>
      <c r="K2632" s="178">
        <v>2014</v>
      </c>
      <c r="L2632" s="178">
        <v>515</v>
      </c>
      <c r="M2632" s="178" t="s">
        <v>24042</v>
      </c>
      <c r="N2632" s="183">
        <f>Emissions!P2633</f>
        <v>83.248813600035234</v>
      </c>
      <c r="O2632" s="183" t="str">
        <f>Emissions!Q2633</f>
        <v>LB</v>
      </c>
      <c r="P2632" s="172">
        <f t="shared" si="41"/>
        <v>2.8531061514364547E-2</v>
      </c>
      <c r="Q2632" s="178" t="str">
        <f>Emissions!S2633</f>
        <v xml:space="preserve">LB </v>
      </c>
      <c r="R2632" s="178" t="str">
        <f>Emissions!T2633</f>
        <v xml:space="preserve">LB </v>
      </c>
      <c r="S2632" s="178" t="s">
        <v>24045</v>
      </c>
      <c r="T2632" s="178">
        <v>7439976</v>
      </c>
      <c r="U2632" s="178" t="s">
        <v>24043</v>
      </c>
      <c r="V2632" s="178">
        <v>8</v>
      </c>
      <c r="W2632" s="178">
        <f>Emissions!W2633</f>
        <v>2.3751770218204733</v>
      </c>
      <c r="X2632" s="178" t="str">
        <f>Emissions!X2633</f>
        <v>LB</v>
      </c>
    </row>
    <row r="2633" spans="1:24" x14ac:dyDescent="0.3">
      <c r="A2633" s="175" t="str">
        <f>Emissions!A2634</f>
        <v>48217</v>
      </c>
      <c r="B2633" s="175" t="str">
        <f>Emissions!B2634</f>
        <v>48</v>
      </c>
      <c r="C2633" s="175" t="str">
        <f>Emissions!F2634</f>
        <v>TX</v>
      </c>
      <c r="D2633" s="175" t="str">
        <f>Emissions!C2634</f>
        <v>217</v>
      </c>
      <c r="E2633" s="178" t="str">
        <f>Emissions!D2634</f>
        <v>Hill</v>
      </c>
      <c r="F2633" s="178" t="str">
        <f>Emissions!E2634</f>
        <v>County</v>
      </c>
      <c r="G2633" s="178">
        <v>2850001000</v>
      </c>
      <c r="H2633" s="178" t="s">
        <v>24044</v>
      </c>
      <c r="I2633" s="178" t="s">
        <v>24041</v>
      </c>
      <c r="J2633" s="178" t="s">
        <v>24046</v>
      </c>
      <c r="K2633" s="178">
        <v>2014</v>
      </c>
      <c r="L2633" s="178">
        <v>515</v>
      </c>
      <c r="M2633" s="178" t="s">
        <v>24042</v>
      </c>
      <c r="N2633" s="183">
        <f>Emissions!P2634</f>
        <v>3.490733854106713</v>
      </c>
      <c r="O2633" s="183" t="str">
        <f>Emissions!Q2634</f>
        <v>LB</v>
      </c>
      <c r="P2633" s="172">
        <f t="shared" si="41"/>
        <v>2.8531061514364544E-2</v>
      </c>
      <c r="Q2633" s="178" t="str">
        <f>Emissions!S2634</f>
        <v xml:space="preserve">LB </v>
      </c>
      <c r="R2633" s="178" t="str">
        <f>Emissions!T2634</f>
        <v xml:space="preserve">LB </v>
      </c>
      <c r="S2633" s="178" t="s">
        <v>24045</v>
      </c>
      <c r="T2633" s="178">
        <v>7439976</v>
      </c>
      <c r="U2633" s="178" t="s">
        <v>24043</v>
      </c>
      <c r="V2633" s="178">
        <v>8</v>
      </c>
      <c r="W2633" s="178">
        <f>Emissions!W2634</f>
        <v>9.9594342321793455E-2</v>
      </c>
      <c r="X2633" s="178" t="str">
        <f>Emissions!X2634</f>
        <v>LB</v>
      </c>
    </row>
    <row r="2634" spans="1:24" x14ac:dyDescent="0.3">
      <c r="A2634" s="175" t="str">
        <f>Emissions!A2635</f>
        <v>48219</v>
      </c>
      <c r="B2634" s="175" t="str">
        <f>Emissions!B2635</f>
        <v>48</v>
      </c>
      <c r="C2634" s="175" t="str">
        <f>Emissions!F2635</f>
        <v>TX</v>
      </c>
      <c r="D2634" s="175" t="str">
        <f>Emissions!C2635</f>
        <v>219</v>
      </c>
      <c r="E2634" s="178" t="str">
        <f>Emissions!D2635</f>
        <v>Hockley</v>
      </c>
      <c r="F2634" s="178" t="str">
        <f>Emissions!E2635</f>
        <v>County</v>
      </c>
      <c r="G2634" s="178">
        <v>2850001000</v>
      </c>
      <c r="H2634" s="178" t="s">
        <v>24044</v>
      </c>
      <c r="I2634" s="178" t="s">
        <v>24041</v>
      </c>
      <c r="J2634" s="178" t="s">
        <v>24046</v>
      </c>
      <c r="K2634" s="178">
        <v>2014</v>
      </c>
      <c r="L2634" s="178">
        <v>515</v>
      </c>
      <c r="M2634" s="178" t="s">
        <v>24042</v>
      </c>
      <c r="N2634" s="183">
        <f>Emissions!P2635</f>
        <v>2.3617146487108003</v>
      </c>
      <c r="O2634" s="183" t="str">
        <f>Emissions!Q2635</f>
        <v>LB</v>
      </c>
      <c r="P2634" s="172">
        <f t="shared" si="41"/>
        <v>2.8531061514364547E-2</v>
      </c>
      <c r="Q2634" s="178" t="str">
        <f>Emissions!S2635</f>
        <v xml:space="preserve">LB </v>
      </c>
      <c r="R2634" s="178" t="str">
        <f>Emissions!T2635</f>
        <v xml:space="preserve">LB </v>
      </c>
      <c r="S2634" s="178" t="s">
        <v>24045</v>
      </c>
      <c r="T2634" s="178">
        <v>7439976</v>
      </c>
      <c r="U2634" s="178" t="s">
        <v>24043</v>
      </c>
      <c r="V2634" s="178">
        <v>8</v>
      </c>
      <c r="W2634" s="178">
        <f>Emissions!W2635</f>
        <v>6.7382225921743699E-2</v>
      </c>
      <c r="X2634" s="178" t="str">
        <f>Emissions!X2635</f>
        <v>LB</v>
      </c>
    </row>
    <row r="2635" spans="1:24" x14ac:dyDescent="0.3">
      <c r="A2635" s="175" t="str">
        <f>Emissions!A2636</f>
        <v>48221</v>
      </c>
      <c r="B2635" s="175" t="str">
        <f>Emissions!B2636</f>
        <v>48</v>
      </c>
      <c r="C2635" s="175" t="str">
        <f>Emissions!F2636</f>
        <v>TX</v>
      </c>
      <c r="D2635" s="175" t="str">
        <f>Emissions!C2636</f>
        <v>221</v>
      </c>
      <c r="E2635" s="178" t="str">
        <f>Emissions!D2636</f>
        <v>Hood</v>
      </c>
      <c r="F2635" s="178" t="str">
        <f>Emissions!E2636</f>
        <v>County</v>
      </c>
      <c r="G2635" s="178">
        <v>2850001000</v>
      </c>
      <c r="H2635" s="178" t="s">
        <v>24044</v>
      </c>
      <c r="I2635" s="178" t="s">
        <v>24041</v>
      </c>
      <c r="J2635" s="178" t="s">
        <v>24046</v>
      </c>
      <c r="K2635" s="178">
        <v>2014</v>
      </c>
      <c r="L2635" s="178">
        <v>515</v>
      </c>
      <c r="M2635" s="178" t="s">
        <v>24042</v>
      </c>
      <c r="N2635" s="183">
        <f>Emissions!P2636</f>
        <v>5.4012815698831513</v>
      </c>
      <c r="O2635" s="183" t="str">
        <f>Emissions!Q2636</f>
        <v>LB</v>
      </c>
      <c r="P2635" s="172">
        <f t="shared" si="41"/>
        <v>2.8531061514364547E-2</v>
      </c>
      <c r="Q2635" s="178" t="str">
        <f>Emissions!S2636</f>
        <v xml:space="preserve">LB </v>
      </c>
      <c r="R2635" s="178" t="str">
        <f>Emissions!T2636</f>
        <v xml:space="preserve">LB </v>
      </c>
      <c r="S2635" s="178" t="s">
        <v>24045</v>
      </c>
      <c r="T2635" s="178">
        <v>7439976</v>
      </c>
      <c r="U2635" s="178" t="s">
        <v>24043</v>
      </c>
      <c r="V2635" s="178">
        <v>8</v>
      </c>
      <c r="W2635" s="178">
        <f>Emissions!W2636</f>
        <v>0.1541042967267397</v>
      </c>
      <c r="X2635" s="178" t="str">
        <f>Emissions!X2636</f>
        <v>LB</v>
      </c>
    </row>
    <row r="2636" spans="1:24" x14ac:dyDescent="0.3">
      <c r="A2636" s="175" t="str">
        <f>Emissions!A2637</f>
        <v>48223</v>
      </c>
      <c r="B2636" s="175" t="str">
        <f>Emissions!B2637</f>
        <v>48</v>
      </c>
      <c r="C2636" s="175" t="str">
        <f>Emissions!F2637</f>
        <v>TX</v>
      </c>
      <c r="D2636" s="175" t="str">
        <f>Emissions!C2637</f>
        <v>223</v>
      </c>
      <c r="E2636" s="178" t="str">
        <f>Emissions!D2637</f>
        <v>Hopkins</v>
      </c>
      <c r="F2636" s="178" t="str">
        <f>Emissions!E2637</f>
        <v>County</v>
      </c>
      <c r="G2636" s="178">
        <v>2850001000</v>
      </c>
      <c r="H2636" s="178" t="s">
        <v>24044</v>
      </c>
      <c r="I2636" s="178" t="s">
        <v>24041</v>
      </c>
      <c r="J2636" s="178" t="s">
        <v>24046</v>
      </c>
      <c r="K2636" s="178">
        <v>2014</v>
      </c>
      <c r="L2636" s="178">
        <v>515</v>
      </c>
      <c r="M2636" s="178" t="s">
        <v>24042</v>
      </c>
      <c r="N2636" s="183">
        <f>Emissions!P2637</f>
        <v>3.598216562596626</v>
      </c>
      <c r="O2636" s="183" t="str">
        <f>Emissions!Q2637</f>
        <v>LB</v>
      </c>
      <c r="P2636" s="172">
        <f t="shared" si="41"/>
        <v>2.8531061514364547E-2</v>
      </c>
      <c r="Q2636" s="178" t="str">
        <f>Emissions!S2637</f>
        <v xml:space="preserve">LB </v>
      </c>
      <c r="R2636" s="178" t="str">
        <f>Emissions!T2637</f>
        <v xml:space="preserve">LB </v>
      </c>
      <c r="S2636" s="178" t="s">
        <v>24045</v>
      </c>
      <c r="T2636" s="178">
        <v>7439976</v>
      </c>
      <c r="U2636" s="178" t="s">
        <v>24043</v>
      </c>
      <c r="V2636" s="178">
        <v>8</v>
      </c>
      <c r="W2636" s="178">
        <f>Emissions!W2637</f>
        <v>0.10266093808944969</v>
      </c>
      <c r="X2636" s="178" t="str">
        <f>Emissions!X2637</f>
        <v>LB</v>
      </c>
    </row>
    <row r="2637" spans="1:24" x14ac:dyDescent="0.3">
      <c r="A2637" s="175" t="str">
        <f>Emissions!A2638</f>
        <v>48225</v>
      </c>
      <c r="B2637" s="175" t="str">
        <f>Emissions!B2638</f>
        <v>48</v>
      </c>
      <c r="C2637" s="175" t="str">
        <f>Emissions!F2638</f>
        <v>TX</v>
      </c>
      <c r="D2637" s="175" t="str">
        <f>Emissions!C2638</f>
        <v>225</v>
      </c>
      <c r="E2637" s="178" t="str">
        <f>Emissions!D2638</f>
        <v>Houston</v>
      </c>
      <c r="F2637" s="178" t="str">
        <f>Emissions!E2638</f>
        <v>County</v>
      </c>
      <c r="G2637" s="178">
        <v>2850001000</v>
      </c>
      <c r="H2637" s="178" t="s">
        <v>24044</v>
      </c>
      <c r="I2637" s="178" t="s">
        <v>24041</v>
      </c>
      <c r="J2637" s="178" t="s">
        <v>24046</v>
      </c>
      <c r="K2637" s="178">
        <v>2014</v>
      </c>
      <c r="L2637" s="178">
        <v>515</v>
      </c>
      <c r="M2637" s="178" t="s">
        <v>24042</v>
      </c>
      <c r="N2637" s="183">
        <f>Emissions!P2638</f>
        <v>2.2779722961501596</v>
      </c>
      <c r="O2637" s="183" t="str">
        <f>Emissions!Q2638</f>
        <v>LB</v>
      </c>
      <c r="P2637" s="172">
        <f t="shared" si="41"/>
        <v>2.8531061514364547E-2</v>
      </c>
      <c r="Q2637" s="178" t="str">
        <f>Emissions!S2638</f>
        <v xml:space="preserve">LB </v>
      </c>
      <c r="R2637" s="178" t="str">
        <f>Emissions!T2638</f>
        <v xml:space="preserve">LB </v>
      </c>
      <c r="S2637" s="178" t="s">
        <v>24045</v>
      </c>
      <c r="T2637" s="178">
        <v>7439976</v>
      </c>
      <c r="U2637" s="178" t="s">
        <v>24043</v>
      </c>
      <c r="V2637" s="178">
        <v>8</v>
      </c>
      <c r="W2637" s="178">
        <f>Emissions!W2638</f>
        <v>6.4992967709478461E-2</v>
      </c>
      <c r="X2637" s="178" t="str">
        <f>Emissions!X2638</f>
        <v>LB</v>
      </c>
    </row>
    <row r="2638" spans="1:24" x14ac:dyDescent="0.3">
      <c r="A2638" s="175" t="str">
        <f>Emissions!A2639</f>
        <v>48227</v>
      </c>
      <c r="B2638" s="175" t="str">
        <f>Emissions!B2639</f>
        <v>48</v>
      </c>
      <c r="C2638" s="175" t="str">
        <f>Emissions!F2639</f>
        <v>TX</v>
      </c>
      <c r="D2638" s="175" t="str">
        <f>Emissions!C2639</f>
        <v>227</v>
      </c>
      <c r="E2638" s="178" t="str">
        <f>Emissions!D2639</f>
        <v>Howard</v>
      </c>
      <c r="F2638" s="178" t="str">
        <f>Emissions!E2639</f>
        <v>County</v>
      </c>
      <c r="G2638" s="178">
        <v>2850001000</v>
      </c>
      <c r="H2638" s="178" t="s">
        <v>24044</v>
      </c>
      <c r="I2638" s="178" t="s">
        <v>24041</v>
      </c>
      <c r="J2638" s="178" t="s">
        <v>24046</v>
      </c>
      <c r="K2638" s="178">
        <v>2014</v>
      </c>
      <c r="L2638" s="178">
        <v>515</v>
      </c>
      <c r="M2638" s="178" t="s">
        <v>24042</v>
      </c>
      <c r="N2638" s="183">
        <f>Emissions!P2639</f>
        <v>3.6713408656699134</v>
      </c>
      <c r="O2638" s="183" t="str">
        <f>Emissions!Q2639</f>
        <v>LB</v>
      </c>
      <c r="P2638" s="172">
        <f t="shared" si="41"/>
        <v>2.8531061514364544E-2</v>
      </c>
      <c r="Q2638" s="178" t="str">
        <f>Emissions!S2639</f>
        <v xml:space="preserve">LB </v>
      </c>
      <c r="R2638" s="178" t="str">
        <f>Emissions!T2639</f>
        <v xml:space="preserve">LB </v>
      </c>
      <c r="S2638" s="178" t="s">
        <v>24045</v>
      </c>
      <c r="T2638" s="178">
        <v>7439976</v>
      </c>
      <c r="U2638" s="178" t="s">
        <v>24043</v>
      </c>
      <c r="V2638" s="178">
        <v>8</v>
      </c>
      <c r="W2638" s="178">
        <f>Emissions!W2639</f>
        <v>0.10474725207862867</v>
      </c>
      <c r="X2638" s="178" t="str">
        <f>Emissions!X2639</f>
        <v>LB</v>
      </c>
    </row>
    <row r="2639" spans="1:24" x14ac:dyDescent="0.3">
      <c r="A2639" s="175" t="str">
        <f>Emissions!A2640</f>
        <v>48229</v>
      </c>
      <c r="B2639" s="175" t="str">
        <f>Emissions!B2640</f>
        <v>48</v>
      </c>
      <c r="C2639" s="175" t="str">
        <f>Emissions!F2640</f>
        <v>TX</v>
      </c>
      <c r="D2639" s="175" t="str">
        <f>Emissions!C2640</f>
        <v>229</v>
      </c>
      <c r="E2639" s="178" t="str">
        <f>Emissions!D2640</f>
        <v>Hudspeth</v>
      </c>
      <c r="F2639" s="178" t="str">
        <f>Emissions!E2640</f>
        <v>County</v>
      </c>
      <c r="G2639" s="178">
        <v>2850001000</v>
      </c>
      <c r="H2639" s="178" t="s">
        <v>24044</v>
      </c>
      <c r="I2639" s="178" t="s">
        <v>24041</v>
      </c>
      <c r="J2639" s="178" t="s">
        <v>24046</v>
      </c>
      <c r="K2639" s="178">
        <v>2014</v>
      </c>
      <c r="L2639" s="178">
        <v>515</v>
      </c>
      <c r="M2639" s="178" t="s">
        <v>24042</v>
      </c>
      <c r="N2639" s="183">
        <f>Emissions!P2640</f>
        <v>0.3216467632442796</v>
      </c>
      <c r="O2639" s="183" t="str">
        <f>Emissions!Q2640</f>
        <v>LB</v>
      </c>
      <c r="P2639" s="172">
        <f t="shared" si="41"/>
        <v>2.8531061514364544E-2</v>
      </c>
      <c r="Q2639" s="178" t="str">
        <f>Emissions!S2640</f>
        <v xml:space="preserve">LB </v>
      </c>
      <c r="R2639" s="178" t="str">
        <f>Emissions!T2640</f>
        <v xml:space="preserve">LB </v>
      </c>
      <c r="S2639" s="178" t="s">
        <v>24045</v>
      </c>
      <c r="T2639" s="178">
        <v>7439976</v>
      </c>
      <c r="U2639" s="178" t="s">
        <v>24043</v>
      </c>
      <c r="V2639" s="178">
        <v>8</v>
      </c>
      <c r="W2639" s="178">
        <f>Emissions!W2640</f>
        <v>9.1769235880187899E-3</v>
      </c>
      <c r="X2639" s="178" t="str">
        <f>Emissions!X2640</f>
        <v>LB</v>
      </c>
    </row>
    <row r="2640" spans="1:24" x14ac:dyDescent="0.3">
      <c r="A2640" s="175" t="str">
        <f>Emissions!A2641</f>
        <v>48231</v>
      </c>
      <c r="B2640" s="175" t="str">
        <f>Emissions!B2641</f>
        <v>48</v>
      </c>
      <c r="C2640" s="175" t="str">
        <f>Emissions!F2641</f>
        <v>TX</v>
      </c>
      <c r="D2640" s="175" t="str">
        <f>Emissions!C2641</f>
        <v>231</v>
      </c>
      <c r="E2640" s="178" t="str">
        <f>Emissions!D2641</f>
        <v>Hunt</v>
      </c>
      <c r="F2640" s="178" t="str">
        <f>Emissions!E2641</f>
        <v>County</v>
      </c>
      <c r="G2640" s="178">
        <v>2850001000</v>
      </c>
      <c r="H2640" s="178" t="s">
        <v>24044</v>
      </c>
      <c r="I2640" s="178" t="s">
        <v>24041</v>
      </c>
      <c r="J2640" s="178" t="s">
        <v>24046</v>
      </c>
      <c r="K2640" s="178">
        <v>2014</v>
      </c>
      <c r="L2640" s="178">
        <v>515</v>
      </c>
      <c r="M2640" s="178" t="s">
        <v>24042</v>
      </c>
      <c r="N2640" s="183">
        <f>Emissions!P2641</f>
        <v>8.8643684272114704</v>
      </c>
      <c r="O2640" s="183" t="str">
        <f>Emissions!Q2641</f>
        <v>LB</v>
      </c>
      <c r="P2640" s="172">
        <f t="shared" si="41"/>
        <v>2.8531061514364544E-2</v>
      </c>
      <c r="Q2640" s="178" t="str">
        <f>Emissions!S2641</f>
        <v xml:space="preserve">LB </v>
      </c>
      <c r="R2640" s="178" t="str">
        <f>Emissions!T2641</f>
        <v xml:space="preserve">LB </v>
      </c>
      <c r="S2640" s="178" t="s">
        <v>24045</v>
      </c>
      <c r="T2640" s="178">
        <v>7439976</v>
      </c>
      <c r="U2640" s="178" t="s">
        <v>24043</v>
      </c>
      <c r="V2640" s="178">
        <v>8</v>
      </c>
      <c r="W2640" s="178">
        <f>Emissions!W2641</f>
        <v>0.25290984088276136</v>
      </c>
      <c r="X2640" s="178" t="str">
        <f>Emissions!X2641</f>
        <v>LB</v>
      </c>
    </row>
    <row r="2641" spans="1:24" x14ac:dyDescent="0.3">
      <c r="A2641" s="175" t="str">
        <f>Emissions!A2642</f>
        <v>48233</v>
      </c>
      <c r="B2641" s="175" t="str">
        <f>Emissions!B2642</f>
        <v>48</v>
      </c>
      <c r="C2641" s="175" t="str">
        <f>Emissions!F2642</f>
        <v>TX</v>
      </c>
      <c r="D2641" s="175" t="str">
        <f>Emissions!C2642</f>
        <v>233</v>
      </c>
      <c r="E2641" s="178" t="str">
        <f>Emissions!D2642</f>
        <v>Hutchinson</v>
      </c>
      <c r="F2641" s="178" t="str">
        <f>Emissions!E2642</f>
        <v>County</v>
      </c>
      <c r="G2641" s="178">
        <v>2850001000</v>
      </c>
      <c r="H2641" s="178" t="s">
        <v>24044</v>
      </c>
      <c r="I2641" s="178" t="s">
        <v>24041</v>
      </c>
      <c r="J2641" s="178" t="s">
        <v>24046</v>
      </c>
      <c r="K2641" s="178">
        <v>2014</v>
      </c>
      <c r="L2641" s="178">
        <v>515</v>
      </c>
      <c r="M2641" s="178" t="s">
        <v>24042</v>
      </c>
      <c r="N2641" s="183">
        <f>Emissions!P2642</f>
        <v>2.1810074668694175</v>
      </c>
      <c r="O2641" s="183" t="str">
        <f>Emissions!Q2642</f>
        <v>LB</v>
      </c>
      <c r="P2641" s="172">
        <f t="shared" si="41"/>
        <v>2.8531061514364544E-2</v>
      </c>
      <c r="Q2641" s="178" t="str">
        <f>Emissions!S2642</f>
        <v xml:space="preserve">LB </v>
      </c>
      <c r="R2641" s="178" t="str">
        <f>Emissions!T2642</f>
        <v xml:space="preserve">LB </v>
      </c>
      <c r="S2641" s="178" t="s">
        <v>24045</v>
      </c>
      <c r="T2641" s="178">
        <v>7439976</v>
      </c>
      <c r="U2641" s="178" t="s">
        <v>24043</v>
      </c>
      <c r="V2641" s="178">
        <v>8</v>
      </c>
      <c r="W2641" s="178">
        <f>Emissions!W2642</f>
        <v>6.2226458200539743E-2</v>
      </c>
      <c r="X2641" s="178" t="str">
        <f>Emissions!X2642</f>
        <v>LB</v>
      </c>
    </row>
    <row r="2642" spans="1:24" x14ac:dyDescent="0.3">
      <c r="A2642" s="175" t="str">
        <f>Emissions!A2643</f>
        <v>48235</v>
      </c>
      <c r="B2642" s="175" t="str">
        <f>Emissions!B2643</f>
        <v>48</v>
      </c>
      <c r="C2642" s="175" t="str">
        <f>Emissions!F2643</f>
        <v>TX</v>
      </c>
      <c r="D2642" s="175" t="str">
        <f>Emissions!C2643</f>
        <v>235</v>
      </c>
      <c r="E2642" s="178" t="str">
        <f>Emissions!D2643</f>
        <v>Irion</v>
      </c>
      <c r="F2642" s="178" t="str">
        <f>Emissions!E2643</f>
        <v>County</v>
      </c>
      <c r="G2642" s="178">
        <v>2850001000</v>
      </c>
      <c r="H2642" s="178" t="s">
        <v>24044</v>
      </c>
      <c r="I2642" s="178" t="s">
        <v>24041</v>
      </c>
      <c r="J2642" s="178" t="s">
        <v>24046</v>
      </c>
      <c r="K2642" s="178">
        <v>2014</v>
      </c>
      <c r="L2642" s="178">
        <v>515</v>
      </c>
      <c r="M2642" s="178" t="s">
        <v>24042</v>
      </c>
      <c r="N2642" s="183">
        <f>Emissions!P2643</f>
        <v>0.15766801785938839</v>
      </c>
      <c r="O2642" s="183" t="str">
        <f>Emissions!Q2643</f>
        <v>LB</v>
      </c>
      <c r="P2642" s="172">
        <f t="shared" si="41"/>
        <v>2.8531061514364547E-2</v>
      </c>
      <c r="Q2642" s="178" t="str">
        <f>Emissions!S2643</f>
        <v xml:space="preserve">LB </v>
      </c>
      <c r="R2642" s="178" t="str">
        <f>Emissions!T2643</f>
        <v xml:space="preserve">LB </v>
      </c>
      <c r="S2642" s="178" t="s">
        <v>24045</v>
      </c>
      <c r="T2642" s="178">
        <v>7439976</v>
      </c>
      <c r="U2642" s="178" t="s">
        <v>24043</v>
      </c>
      <c r="V2642" s="178">
        <v>8</v>
      </c>
      <c r="W2642" s="178">
        <f>Emissions!W2643</f>
        <v>4.4984359163941379E-3</v>
      </c>
      <c r="X2642" s="178" t="str">
        <f>Emissions!X2643</f>
        <v>LB</v>
      </c>
    </row>
    <row r="2643" spans="1:24" x14ac:dyDescent="0.3">
      <c r="A2643" s="175" t="str">
        <f>Emissions!A2644</f>
        <v>48237</v>
      </c>
      <c r="B2643" s="175" t="str">
        <f>Emissions!B2644</f>
        <v>48</v>
      </c>
      <c r="C2643" s="175" t="str">
        <f>Emissions!F2644</f>
        <v>TX</v>
      </c>
      <c r="D2643" s="175" t="str">
        <f>Emissions!C2644</f>
        <v>237</v>
      </c>
      <c r="E2643" s="178" t="str">
        <f>Emissions!D2644</f>
        <v>Jack</v>
      </c>
      <c r="F2643" s="178" t="str">
        <f>Emissions!E2644</f>
        <v>County</v>
      </c>
      <c r="G2643" s="178">
        <v>2850001000</v>
      </c>
      <c r="H2643" s="178" t="s">
        <v>24044</v>
      </c>
      <c r="I2643" s="178" t="s">
        <v>24041</v>
      </c>
      <c r="J2643" s="178" t="s">
        <v>24046</v>
      </c>
      <c r="K2643" s="178">
        <v>2014</v>
      </c>
      <c r="L2643" s="178">
        <v>515</v>
      </c>
      <c r="M2643" s="178" t="s">
        <v>24042</v>
      </c>
      <c r="N2643" s="183">
        <f>Emissions!P2644</f>
        <v>0.8870078133067878</v>
      </c>
      <c r="O2643" s="183" t="str">
        <f>Emissions!Q2644</f>
        <v>LB</v>
      </c>
      <c r="P2643" s="172">
        <f t="shared" si="41"/>
        <v>2.8531061514364544E-2</v>
      </c>
      <c r="Q2643" s="178" t="str">
        <f>Emissions!S2644</f>
        <v xml:space="preserve">LB </v>
      </c>
      <c r="R2643" s="178" t="str">
        <f>Emissions!T2644</f>
        <v xml:space="preserve">LB </v>
      </c>
      <c r="S2643" s="178" t="s">
        <v>24045</v>
      </c>
      <c r="T2643" s="178">
        <v>7439976</v>
      </c>
      <c r="U2643" s="178" t="s">
        <v>24043</v>
      </c>
      <c r="V2643" s="178">
        <v>8</v>
      </c>
      <c r="W2643" s="178">
        <f>Emissions!W2644</f>
        <v>2.5307274485177944E-2</v>
      </c>
      <c r="X2643" s="178" t="str">
        <f>Emissions!X2644</f>
        <v>LB</v>
      </c>
    </row>
    <row r="2644" spans="1:24" x14ac:dyDescent="0.3">
      <c r="A2644" s="175" t="str">
        <f>Emissions!A2645</f>
        <v>48239</v>
      </c>
      <c r="B2644" s="175" t="str">
        <f>Emissions!B2645</f>
        <v>48</v>
      </c>
      <c r="C2644" s="175" t="str">
        <f>Emissions!F2645</f>
        <v>TX</v>
      </c>
      <c r="D2644" s="175" t="str">
        <f>Emissions!C2645</f>
        <v>239</v>
      </c>
      <c r="E2644" s="178" t="str">
        <f>Emissions!D2645</f>
        <v>Jackson</v>
      </c>
      <c r="F2644" s="178" t="str">
        <f>Emissions!E2645</f>
        <v>County</v>
      </c>
      <c r="G2644" s="178">
        <v>2850001000</v>
      </c>
      <c r="H2644" s="178" t="s">
        <v>24044</v>
      </c>
      <c r="I2644" s="178" t="s">
        <v>24041</v>
      </c>
      <c r="J2644" s="178" t="s">
        <v>24046</v>
      </c>
      <c r="K2644" s="178">
        <v>2014</v>
      </c>
      <c r="L2644" s="178">
        <v>515</v>
      </c>
      <c r="M2644" s="178" t="s">
        <v>24042</v>
      </c>
      <c r="N2644" s="183">
        <f>Emissions!P2645</f>
        <v>1.4764097301331163</v>
      </c>
      <c r="O2644" s="183" t="str">
        <f>Emissions!Q2645</f>
        <v>LB</v>
      </c>
      <c r="P2644" s="172">
        <f t="shared" si="41"/>
        <v>2.8531061514364551E-2</v>
      </c>
      <c r="Q2644" s="178" t="str">
        <f>Emissions!S2645</f>
        <v xml:space="preserve">LB </v>
      </c>
      <c r="R2644" s="178" t="str">
        <f>Emissions!T2645</f>
        <v xml:space="preserve">LB </v>
      </c>
      <c r="S2644" s="178" t="s">
        <v>24045</v>
      </c>
      <c r="T2644" s="178">
        <v>7439976</v>
      </c>
      <c r="U2644" s="178" t="s">
        <v>24043</v>
      </c>
      <c r="V2644" s="178">
        <v>8</v>
      </c>
      <c r="W2644" s="178">
        <f>Emissions!W2645</f>
        <v>4.2123536830834307E-2</v>
      </c>
      <c r="X2644" s="178" t="str">
        <f>Emissions!X2645</f>
        <v>LB</v>
      </c>
    </row>
    <row r="2645" spans="1:24" x14ac:dyDescent="0.3">
      <c r="A2645" s="175" t="str">
        <f>Emissions!A2646</f>
        <v>48241</v>
      </c>
      <c r="B2645" s="175" t="str">
        <f>Emissions!B2646</f>
        <v>48</v>
      </c>
      <c r="C2645" s="175" t="str">
        <f>Emissions!F2646</f>
        <v>TX</v>
      </c>
      <c r="D2645" s="175" t="str">
        <f>Emissions!C2646</f>
        <v>241</v>
      </c>
      <c r="E2645" s="178" t="str">
        <f>Emissions!D2646</f>
        <v>Jasper</v>
      </c>
      <c r="F2645" s="178" t="str">
        <f>Emissions!E2646</f>
        <v>County</v>
      </c>
      <c r="G2645" s="178">
        <v>2850001000</v>
      </c>
      <c r="H2645" s="178" t="s">
        <v>24044</v>
      </c>
      <c r="I2645" s="178" t="s">
        <v>24041</v>
      </c>
      <c r="J2645" s="178" t="s">
        <v>24046</v>
      </c>
      <c r="K2645" s="178">
        <v>2014</v>
      </c>
      <c r="L2645" s="178">
        <v>515</v>
      </c>
      <c r="M2645" s="178" t="s">
        <v>24042</v>
      </c>
      <c r="N2645" s="183">
        <f>Emissions!P2646</f>
        <v>3.5612537299472526</v>
      </c>
      <c r="O2645" s="183" t="str">
        <f>Emissions!Q2646</f>
        <v>LB</v>
      </c>
      <c r="P2645" s="172">
        <f t="shared" si="41"/>
        <v>2.8531061514364547E-2</v>
      </c>
      <c r="Q2645" s="178" t="str">
        <f>Emissions!S2646</f>
        <v xml:space="preserve">LB </v>
      </c>
      <c r="R2645" s="178" t="str">
        <f>Emissions!T2646</f>
        <v xml:space="preserve">LB </v>
      </c>
      <c r="S2645" s="178" t="s">
        <v>24045</v>
      </c>
      <c r="T2645" s="178">
        <v>7439976</v>
      </c>
      <c r="U2645" s="178" t="s">
        <v>24043</v>
      </c>
      <c r="V2645" s="178">
        <v>8</v>
      </c>
      <c r="W2645" s="178">
        <f>Emissions!W2646</f>
        <v>0.10160634923738525</v>
      </c>
      <c r="X2645" s="178" t="str">
        <f>Emissions!X2646</f>
        <v>LB</v>
      </c>
    </row>
    <row r="2646" spans="1:24" x14ac:dyDescent="0.3">
      <c r="A2646" s="175" t="str">
        <f>Emissions!A2647</f>
        <v>48243</v>
      </c>
      <c r="B2646" s="175" t="str">
        <f>Emissions!B2647</f>
        <v>48</v>
      </c>
      <c r="C2646" s="175" t="str">
        <f>Emissions!F2647</f>
        <v>TX</v>
      </c>
      <c r="D2646" s="175" t="str">
        <f>Emissions!C2647</f>
        <v>243</v>
      </c>
      <c r="E2646" s="178" t="str">
        <f>Emissions!D2647</f>
        <v>Jeff Davis</v>
      </c>
      <c r="F2646" s="178" t="str">
        <f>Emissions!E2647</f>
        <v>County</v>
      </c>
      <c r="G2646" s="178">
        <v>2850001000</v>
      </c>
      <c r="H2646" s="178" t="s">
        <v>24044</v>
      </c>
      <c r="I2646" s="178" t="s">
        <v>24041</v>
      </c>
      <c r="J2646" s="178" t="s">
        <v>24046</v>
      </c>
      <c r="K2646" s="178">
        <v>2014</v>
      </c>
      <c r="L2646" s="178">
        <v>515</v>
      </c>
      <c r="M2646" s="178" t="s">
        <v>24042</v>
      </c>
      <c r="N2646" s="183">
        <f>Emissions!P2647</f>
        <v>0.22077529311441677</v>
      </c>
      <c r="O2646" s="183" t="str">
        <f>Emissions!Q2647</f>
        <v>LB</v>
      </c>
      <c r="P2646" s="172">
        <f t="shared" si="41"/>
        <v>2.8531061514364547E-2</v>
      </c>
      <c r="Q2646" s="178" t="str">
        <f>Emissions!S2647</f>
        <v xml:space="preserve">LB </v>
      </c>
      <c r="R2646" s="178" t="str">
        <f>Emissions!T2647</f>
        <v xml:space="preserve">LB </v>
      </c>
      <c r="S2646" s="178" t="s">
        <v>24045</v>
      </c>
      <c r="T2646" s="178">
        <v>7439976</v>
      </c>
      <c r="U2646" s="178" t="s">
        <v>24043</v>
      </c>
      <c r="V2646" s="178">
        <v>8</v>
      </c>
      <c r="W2646" s="178">
        <f>Emissions!W2647</f>
        <v>6.2989534686992881E-3</v>
      </c>
      <c r="X2646" s="178" t="str">
        <f>Emissions!X2647</f>
        <v>LB</v>
      </c>
    </row>
    <row r="2647" spans="1:24" x14ac:dyDescent="0.3">
      <c r="A2647" s="175" t="str">
        <f>Emissions!A2648</f>
        <v>48245</v>
      </c>
      <c r="B2647" s="175" t="str">
        <f>Emissions!B2648</f>
        <v>48</v>
      </c>
      <c r="C2647" s="175" t="str">
        <f>Emissions!F2648</f>
        <v>TX</v>
      </c>
      <c r="D2647" s="175" t="str">
        <f>Emissions!C2648</f>
        <v>245</v>
      </c>
      <c r="E2647" s="178" t="str">
        <f>Emissions!D2648</f>
        <v>Jefferson</v>
      </c>
      <c r="F2647" s="178" t="str">
        <f>Emissions!E2648</f>
        <v>County</v>
      </c>
      <c r="G2647" s="178">
        <v>2850001000</v>
      </c>
      <c r="H2647" s="178" t="s">
        <v>24044</v>
      </c>
      <c r="I2647" s="178" t="s">
        <v>24041</v>
      </c>
      <c r="J2647" s="178" t="s">
        <v>24046</v>
      </c>
      <c r="K2647" s="178">
        <v>2014</v>
      </c>
      <c r="L2647" s="178">
        <v>515</v>
      </c>
      <c r="M2647" s="178" t="s">
        <v>24042</v>
      </c>
      <c r="N2647" s="183">
        <f>Emissions!P2648</f>
        <v>25.266450117384263</v>
      </c>
      <c r="O2647" s="183" t="str">
        <f>Emissions!Q2648</f>
        <v>LB</v>
      </c>
      <c r="P2647" s="172">
        <f t="shared" si="41"/>
        <v>2.8531061514364544E-2</v>
      </c>
      <c r="Q2647" s="178" t="str">
        <f>Emissions!S2648</f>
        <v xml:space="preserve">LB </v>
      </c>
      <c r="R2647" s="178" t="str">
        <f>Emissions!T2648</f>
        <v xml:space="preserve">LB </v>
      </c>
      <c r="S2647" s="178" t="s">
        <v>24045</v>
      </c>
      <c r="T2647" s="178">
        <v>7439976</v>
      </c>
      <c r="U2647" s="178" t="s">
        <v>24043</v>
      </c>
      <c r="V2647" s="178">
        <v>8</v>
      </c>
      <c r="W2647" s="178">
        <f>Emissions!W2648</f>
        <v>0.7208786425487137</v>
      </c>
      <c r="X2647" s="178" t="str">
        <f>Emissions!X2648</f>
        <v>LB</v>
      </c>
    </row>
    <row r="2648" spans="1:24" x14ac:dyDescent="0.3">
      <c r="A2648" s="175" t="str">
        <f>Emissions!A2649</f>
        <v>48247</v>
      </c>
      <c r="B2648" s="175" t="str">
        <f>Emissions!B2649</f>
        <v>48</v>
      </c>
      <c r="C2648" s="175" t="str">
        <f>Emissions!F2649</f>
        <v>TX</v>
      </c>
      <c r="D2648" s="175" t="str">
        <f>Emissions!C2649</f>
        <v>247</v>
      </c>
      <c r="E2648" s="178" t="str">
        <f>Emissions!D2649</f>
        <v>Jim Hogg</v>
      </c>
      <c r="F2648" s="178" t="str">
        <f>Emissions!E2649</f>
        <v>County</v>
      </c>
      <c r="G2648" s="178">
        <v>2850001000</v>
      </c>
      <c r="H2648" s="178" t="s">
        <v>24044</v>
      </c>
      <c r="I2648" s="178" t="s">
        <v>24041</v>
      </c>
      <c r="J2648" s="178" t="s">
        <v>24046</v>
      </c>
      <c r="K2648" s="178">
        <v>2014</v>
      </c>
      <c r="L2648" s="178">
        <v>515</v>
      </c>
      <c r="M2648" s="178" t="s">
        <v>24042</v>
      </c>
      <c r="N2648" s="183">
        <f>Emissions!P2649</f>
        <v>0.52639481184948278</v>
      </c>
      <c r="O2648" s="183" t="str">
        <f>Emissions!Q2649</f>
        <v>LB</v>
      </c>
      <c r="P2648" s="172">
        <f t="shared" si="41"/>
        <v>2.8531061514364547E-2</v>
      </c>
      <c r="Q2648" s="178" t="str">
        <f>Emissions!S2649</f>
        <v xml:space="preserve">LB </v>
      </c>
      <c r="R2648" s="178" t="str">
        <f>Emissions!T2649</f>
        <v xml:space="preserve">LB </v>
      </c>
      <c r="S2648" s="178" t="s">
        <v>24045</v>
      </c>
      <c r="T2648" s="178">
        <v>7439976</v>
      </c>
      <c r="U2648" s="178" t="s">
        <v>24043</v>
      </c>
      <c r="V2648" s="178">
        <v>8</v>
      </c>
      <c r="W2648" s="178">
        <f>Emissions!W2649</f>
        <v>1.5018602757719945E-2</v>
      </c>
      <c r="X2648" s="178" t="str">
        <f>Emissions!X2649</f>
        <v>LB</v>
      </c>
    </row>
    <row r="2649" spans="1:24" x14ac:dyDescent="0.3">
      <c r="A2649" s="175" t="str">
        <f>Emissions!A2650</f>
        <v>48249</v>
      </c>
      <c r="B2649" s="175" t="str">
        <f>Emissions!B2650</f>
        <v>48</v>
      </c>
      <c r="C2649" s="175" t="str">
        <f>Emissions!F2650</f>
        <v>TX</v>
      </c>
      <c r="D2649" s="175" t="str">
        <f>Emissions!C2650</f>
        <v>249</v>
      </c>
      <c r="E2649" s="178" t="str">
        <f>Emissions!D2650</f>
        <v>Jim Wells</v>
      </c>
      <c r="F2649" s="178" t="str">
        <f>Emissions!E2650</f>
        <v>County</v>
      </c>
      <c r="G2649" s="178">
        <v>2850001000</v>
      </c>
      <c r="H2649" s="178" t="s">
        <v>24044</v>
      </c>
      <c r="I2649" s="178" t="s">
        <v>24041</v>
      </c>
      <c r="J2649" s="178" t="s">
        <v>24046</v>
      </c>
      <c r="K2649" s="178">
        <v>2014</v>
      </c>
      <c r="L2649" s="178">
        <v>515</v>
      </c>
      <c r="M2649" s="178" t="s">
        <v>24042</v>
      </c>
      <c r="N2649" s="183">
        <f>Emissions!P2650</f>
        <v>4.1423415136844266</v>
      </c>
      <c r="O2649" s="183" t="str">
        <f>Emissions!Q2650</f>
        <v>LB</v>
      </c>
      <c r="P2649" s="172">
        <f t="shared" si="41"/>
        <v>2.8531061514364547E-2</v>
      </c>
      <c r="Q2649" s="178" t="str">
        <f>Emissions!S2650</f>
        <v xml:space="preserve">LB </v>
      </c>
      <c r="R2649" s="178" t="str">
        <f>Emissions!T2650</f>
        <v xml:space="preserve">LB </v>
      </c>
      <c r="S2649" s="178" t="s">
        <v>24045</v>
      </c>
      <c r="T2649" s="178">
        <v>7439976</v>
      </c>
      <c r="U2649" s="178" t="s">
        <v>24043</v>
      </c>
      <c r="V2649" s="178">
        <v>8</v>
      </c>
      <c r="W2649" s="178">
        <f>Emissions!W2650</f>
        <v>0.11818540054043633</v>
      </c>
      <c r="X2649" s="178" t="str">
        <f>Emissions!X2650</f>
        <v>LB</v>
      </c>
    </row>
    <row r="2650" spans="1:24" x14ac:dyDescent="0.3">
      <c r="A2650" s="175" t="str">
        <f>Emissions!A2651</f>
        <v>48251</v>
      </c>
      <c r="B2650" s="175" t="str">
        <f>Emissions!B2651</f>
        <v>48</v>
      </c>
      <c r="C2650" s="175" t="str">
        <f>Emissions!F2651</f>
        <v>TX</v>
      </c>
      <c r="D2650" s="175" t="str">
        <f>Emissions!C2651</f>
        <v>251</v>
      </c>
      <c r="E2650" s="178" t="str">
        <f>Emissions!D2651</f>
        <v>Johnson</v>
      </c>
      <c r="F2650" s="178" t="str">
        <f>Emissions!E2651</f>
        <v>County</v>
      </c>
      <c r="G2650" s="178">
        <v>2850001000</v>
      </c>
      <c r="H2650" s="178" t="s">
        <v>24044</v>
      </c>
      <c r="I2650" s="178" t="s">
        <v>24041</v>
      </c>
      <c r="J2650" s="178" t="s">
        <v>24046</v>
      </c>
      <c r="K2650" s="178">
        <v>2014</v>
      </c>
      <c r="L2650" s="178">
        <v>515</v>
      </c>
      <c r="M2650" s="178" t="s">
        <v>24042</v>
      </c>
      <c r="N2650" s="183">
        <f>Emissions!P2651</f>
        <v>15.772411321517062</v>
      </c>
      <c r="O2650" s="183" t="str">
        <f>Emissions!Q2651</f>
        <v>LB</v>
      </c>
      <c r="P2650" s="172">
        <f t="shared" si="41"/>
        <v>2.8531061514364551E-2</v>
      </c>
      <c r="Q2650" s="178" t="str">
        <f>Emissions!S2651</f>
        <v xml:space="preserve">LB </v>
      </c>
      <c r="R2650" s="178" t="str">
        <f>Emissions!T2651</f>
        <v xml:space="preserve">LB </v>
      </c>
      <c r="S2650" s="178" t="s">
        <v>24045</v>
      </c>
      <c r="T2650" s="178">
        <v>7439976</v>
      </c>
      <c r="U2650" s="178" t="s">
        <v>24043</v>
      </c>
      <c r="V2650" s="178">
        <v>8</v>
      </c>
      <c r="W2650" s="178">
        <f>Emissions!W2651</f>
        <v>0.45000363764406315</v>
      </c>
      <c r="X2650" s="178" t="str">
        <f>Emissions!X2651</f>
        <v>LB</v>
      </c>
    </row>
    <row r="2651" spans="1:24" x14ac:dyDescent="0.3">
      <c r="A2651" s="175" t="str">
        <f>Emissions!A2652</f>
        <v>48253</v>
      </c>
      <c r="B2651" s="175" t="str">
        <f>Emissions!B2652</f>
        <v>48</v>
      </c>
      <c r="C2651" s="175" t="str">
        <f>Emissions!F2652</f>
        <v>TX</v>
      </c>
      <c r="D2651" s="175" t="str">
        <f>Emissions!C2652</f>
        <v>253</v>
      </c>
      <c r="E2651" s="178" t="str">
        <f>Emissions!D2652</f>
        <v>Jones</v>
      </c>
      <c r="F2651" s="178" t="str">
        <f>Emissions!E2652</f>
        <v>County</v>
      </c>
      <c r="G2651" s="178">
        <v>2850001000</v>
      </c>
      <c r="H2651" s="178" t="s">
        <v>24044</v>
      </c>
      <c r="I2651" s="178" t="s">
        <v>24041</v>
      </c>
      <c r="J2651" s="178" t="s">
        <v>24046</v>
      </c>
      <c r="K2651" s="178">
        <v>2014</v>
      </c>
      <c r="L2651" s="178">
        <v>515</v>
      </c>
      <c r="M2651" s="178" t="s">
        <v>24042</v>
      </c>
      <c r="N2651" s="183">
        <f>Emissions!P2652</f>
        <v>1.9969946658480093</v>
      </c>
      <c r="O2651" s="183" t="str">
        <f>Emissions!Q2652</f>
        <v>LB</v>
      </c>
      <c r="P2651" s="172">
        <f t="shared" si="41"/>
        <v>2.8531061514364544E-2</v>
      </c>
      <c r="Q2651" s="178" t="str">
        <f>Emissions!S2652</f>
        <v xml:space="preserve">LB </v>
      </c>
      <c r="R2651" s="178" t="str">
        <f>Emissions!T2652</f>
        <v xml:space="preserve">LB </v>
      </c>
      <c r="S2651" s="178" t="s">
        <v>24045</v>
      </c>
      <c r="T2651" s="178">
        <v>7439976</v>
      </c>
      <c r="U2651" s="178" t="s">
        <v>24043</v>
      </c>
      <c r="V2651" s="178">
        <v>8</v>
      </c>
      <c r="W2651" s="178">
        <f>Emissions!W2652</f>
        <v>5.6976377655167422E-2</v>
      </c>
      <c r="X2651" s="178" t="str">
        <f>Emissions!X2652</f>
        <v>LB</v>
      </c>
    </row>
    <row r="2652" spans="1:24" x14ac:dyDescent="0.3">
      <c r="A2652" s="175" t="str">
        <f>Emissions!A2653</f>
        <v>48255</v>
      </c>
      <c r="B2652" s="175" t="str">
        <f>Emissions!B2653</f>
        <v>48</v>
      </c>
      <c r="C2652" s="175" t="str">
        <f>Emissions!F2653</f>
        <v>TX</v>
      </c>
      <c r="D2652" s="175" t="str">
        <f>Emissions!C2653</f>
        <v>255</v>
      </c>
      <c r="E2652" s="178" t="str">
        <f>Emissions!D2653</f>
        <v>Karnes</v>
      </c>
      <c r="F2652" s="178" t="str">
        <f>Emissions!E2653</f>
        <v>County</v>
      </c>
      <c r="G2652" s="178">
        <v>2850001000</v>
      </c>
      <c r="H2652" s="178" t="s">
        <v>24044</v>
      </c>
      <c r="I2652" s="178" t="s">
        <v>24041</v>
      </c>
      <c r="J2652" s="178" t="s">
        <v>24046</v>
      </c>
      <c r="K2652" s="178">
        <v>2014</v>
      </c>
      <c r="L2652" s="178">
        <v>515</v>
      </c>
      <c r="M2652" s="178" t="s">
        <v>24042</v>
      </c>
      <c r="N2652" s="183">
        <f>Emissions!P2653</f>
        <v>1.4931381665896082</v>
      </c>
      <c r="O2652" s="183" t="str">
        <f>Emissions!Q2653</f>
        <v>LB</v>
      </c>
      <c r="P2652" s="172">
        <f t="shared" si="41"/>
        <v>2.8531061514364544E-2</v>
      </c>
      <c r="Q2652" s="178" t="str">
        <f>Emissions!S2653</f>
        <v xml:space="preserve">LB </v>
      </c>
      <c r="R2652" s="178" t="str">
        <f>Emissions!T2653</f>
        <v xml:space="preserve">LB </v>
      </c>
      <c r="S2652" s="178" t="s">
        <v>24045</v>
      </c>
      <c r="T2652" s="178">
        <v>7439976</v>
      </c>
      <c r="U2652" s="178" t="s">
        <v>24043</v>
      </c>
      <c r="V2652" s="178">
        <v>8</v>
      </c>
      <c r="W2652" s="178">
        <f>Emissions!W2653</f>
        <v>4.2600816880413603E-2</v>
      </c>
      <c r="X2652" s="178" t="str">
        <f>Emissions!X2653</f>
        <v>LB</v>
      </c>
    </row>
    <row r="2653" spans="1:24" x14ac:dyDescent="0.3">
      <c r="A2653" s="175" t="str">
        <f>Emissions!A2654</f>
        <v>48257</v>
      </c>
      <c r="B2653" s="175" t="str">
        <f>Emissions!B2654</f>
        <v>48</v>
      </c>
      <c r="C2653" s="175" t="str">
        <f>Emissions!F2654</f>
        <v>TX</v>
      </c>
      <c r="D2653" s="175" t="str">
        <f>Emissions!C2654</f>
        <v>257</v>
      </c>
      <c r="E2653" s="178" t="str">
        <f>Emissions!D2654</f>
        <v>Kaufman</v>
      </c>
      <c r="F2653" s="178" t="str">
        <f>Emissions!E2654</f>
        <v>County</v>
      </c>
      <c r="G2653" s="178">
        <v>2850001000</v>
      </c>
      <c r="H2653" s="178" t="s">
        <v>24044</v>
      </c>
      <c r="I2653" s="178" t="s">
        <v>24041</v>
      </c>
      <c r="J2653" s="178" t="s">
        <v>24046</v>
      </c>
      <c r="K2653" s="178">
        <v>2014</v>
      </c>
      <c r="L2653" s="178">
        <v>515</v>
      </c>
      <c r="M2653" s="178" t="s">
        <v>24042</v>
      </c>
      <c r="N2653" s="183">
        <f>Emissions!P2654</f>
        <v>11.142541063917996</v>
      </c>
      <c r="O2653" s="183" t="str">
        <f>Emissions!Q2654</f>
        <v>LB</v>
      </c>
      <c r="P2653" s="172">
        <f t="shared" si="41"/>
        <v>2.8531061514364544E-2</v>
      </c>
      <c r="Q2653" s="178" t="str">
        <f>Emissions!S2654</f>
        <v xml:space="preserve">LB </v>
      </c>
      <c r="R2653" s="178" t="str">
        <f>Emissions!T2654</f>
        <v xml:space="preserve">LB </v>
      </c>
      <c r="S2653" s="178" t="s">
        <v>24045</v>
      </c>
      <c r="T2653" s="178">
        <v>7439976</v>
      </c>
      <c r="U2653" s="178" t="s">
        <v>24043</v>
      </c>
      <c r="V2653" s="178">
        <v>8</v>
      </c>
      <c r="W2653" s="178">
        <f>Emissions!W2654</f>
        <v>0.31790852452097729</v>
      </c>
      <c r="X2653" s="178" t="str">
        <f>Emissions!X2654</f>
        <v>LB</v>
      </c>
    </row>
    <row r="2654" spans="1:24" x14ac:dyDescent="0.3">
      <c r="A2654" s="175" t="str">
        <f>Emissions!A2655</f>
        <v>48259</v>
      </c>
      <c r="B2654" s="175" t="str">
        <f>Emissions!B2655</f>
        <v>48</v>
      </c>
      <c r="C2654" s="175" t="str">
        <f>Emissions!F2655</f>
        <v>TX</v>
      </c>
      <c r="D2654" s="175" t="str">
        <f>Emissions!C2655</f>
        <v>259</v>
      </c>
      <c r="E2654" s="178" t="str">
        <f>Emissions!D2655</f>
        <v>Kendall</v>
      </c>
      <c r="F2654" s="178" t="str">
        <f>Emissions!E2655</f>
        <v>County</v>
      </c>
      <c r="G2654" s="178">
        <v>2850001000</v>
      </c>
      <c r="H2654" s="178" t="s">
        <v>24044</v>
      </c>
      <c r="I2654" s="178" t="s">
        <v>24041</v>
      </c>
      <c r="J2654" s="178" t="s">
        <v>24046</v>
      </c>
      <c r="K2654" s="178">
        <v>2014</v>
      </c>
      <c r="L2654" s="178">
        <v>515</v>
      </c>
      <c r="M2654" s="178" t="s">
        <v>24042</v>
      </c>
      <c r="N2654" s="183">
        <f>Emissions!P2655</f>
        <v>3.8946204157388946</v>
      </c>
      <c r="O2654" s="183" t="str">
        <f>Emissions!Q2655</f>
        <v>LB</v>
      </c>
      <c r="P2654" s="172">
        <f t="shared" si="41"/>
        <v>2.8531061514364547E-2</v>
      </c>
      <c r="Q2654" s="178" t="str">
        <f>Emissions!S2655</f>
        <v xml:space="preserve">LB </v>
      </c>
      <c r="R2654" s="178" t="str">
        <f>Emissions!T2655</f>
        <v xml:space="preserve">LB </v>
      </c>
      <c r="S2654" s="178" t="s">
        <v>24045</v>
      </c>
      <c r="T2654" s="178">
        <v>7439976</v>
      </c>
      <c r="U2654" s="178" t="s">
        <v>24043</v>
      </c>
      <c r="V2654" s="178">
        <v>8</v>
      </c>
      <c r="W2654" s="178">
        <f>Emissions!W2655</f>
        <v>0.11111765465654642</v>
      </c>
      <c r="X2654" s="178" t="str">
        <f>Emissions!X2655</f>
        <v>LB</v>
      </c>
    </row>
    <row r="2655" spans="1:24" x14ac:dyDescent="0.3">
      <c r="A2655" s="175" t="str">
        <f>Emissions!A2656</f>
        <v>48261</v>
      </c>
      <c r="B2655" s="175" t="str">
        <f>Emissions!B2656</f>
        <v>48</v>
      </c>
      <c r="C2655" s="175" t="str">
        <f>Emissions!F2656</f>
        <v>TX</v>
      </c>
      <c r="D2655" s="175" t="str">
        <f>Emissions!C2656</f>
        <v>261</v>
      </c>
      <c r="E2655" s="178" t="str">
        <f>Emissions!D2656</f>
        <v>Kenedy</v>
      </c>
      <c r="F2655" s="178" t="str">
        <f>Emissions!E2656</f>
        <v>County</v>
      </c>
      <c r="G2655" s="178">
        <v>2850001000</v>
      </c>
      <c r="H2655" s="178" t="s">
        <v>24044</v>
      </c>
      <c r="I2655" s="178" t="s">
        <v>24041</v>
      </c>
      <c r="J2655" s="178" t="s">
        <v>24046</v>
      </c>
      <c r="K2655" s="178">
        <v>2014</v>
      </c>
      <c r="L2655" s="178">
        <v>515</v>
      </c>
      <c r="M2655" s="178" t="s">
        <v>24042</v>
      </c>
      <c r="N2655" s="183">
        <f>Emissions!P2656</f>
        <v>4.0068111273033898E-2</v>
      </c>
      <c r="O2655" s="183" t="str">
        <f>Emissions!Q2656</f>
        <v>LB</v>
      </c>
      <c r="P2655" s="172">
        <f t="shared" si="41"/>
        <v>2.8531061514364544E-2</v>
      </c>
      <c r="Q2655" s="178" t="str">
        <f>Emissions!S2656</f>
        <v xml:space="preserve">LB </v>
      </c>
      <c r="R2655" s="178" t="str">
        <f>Emissions!T2656</f>
        <v xml:space="preserve">LB </v>
      </c>
      <c r="S2655" s="178" t="s">
        <v>24045</v>
      </c>
      <c r="T2655" s="178">
        <v>7439976</v>
      </c>
      <c r="U2655" s="178" t="s">
        <v>24043</v>
      </c>
      <c r="V2655" s="178">
        <v>8</v>
      </c>
      <c r="W2655" s="178">
        <f>Emissions!W2656</f>
        <v>1.1431857474953335E-3</v>
      </c>
      <c r="X2655" s="178" t="str">
        <f>Emissions!X2656</f>
        <v>LB</v>
      </c>
    </row>
    <row r="2656" spans="1:24" x14ac:dyDescent="0.3">
      <c r="A2656" s="175" t="str">
        <f>Emissions!A2657</f>
        <v>48263</v>
      </c>
      <c r="B2656" s="175" t="str">
        <f>Emissions!B2657</f>
        <v>48</v>
      </c>
      <c r="C2656" s="175" t="str">
        <f>Emissions!F2657</f>
        <v>TX</v>
      </c>
      <c r="D2656" s="175" t="str">
        <f>Emissions!C2657</f>
        <v>263</v>
      </c>
      <c r="E2656" s="178" t="str">
        <f>Emissions!D2657</f>
        <v>Kent</v>
      </c>
      <c r="F2656" s="178" t="str">
        <f>Emissions!E2657</f>
        <v>County</v>
      </c>
      <c r="G2656" s="178">
        <v>2850001000</v>
      </c>
      <c r="H2656" s="178" t="s">
        <v>24044</v>
      </c>
      <c r="I2656" s="178" t="s">
        <v>24041</v>
      </c>
      <c r="J2656" s="178" t="s">
        <v>24046</v>
      </c>
      <c r="K2656" s="178">
        <v>2014</v>
      </c>
      <c r="L2656" s="178">
        <v>515</v>
      </c>
      <c r="M2656" s="178" t="s">
        <v>24042</v>
      </c>
      <c r="N2656" s="183">
        <f>Emissions!P2657</f>
        <v>7.8633668373329024E-2</v>
      </c>
      <c r="O2656" s="183" t="str">
        <f>Emissions!Q2657</f>
        <v>LB</v>
      </c>
      <c r="P2656" s="172">
        <f t="shared" si="41"/>
        <v>2.8531061514364547E-2</v>
      </c>
      <c r="Q2656" s="178" t="str">
        <f>Emissions!S2657</f>
        <v xml:space="preserve">LB </v>
      </c>
      <c r="R2656" s="178" t="str">
        <f>Emissions!T2657</f>
        <v xml:space="preserve">LB </v>
      </c>
      <c r="S2656" s="178" t="s">
        <v>24045</v>
      </c>
      <c r="T2656" s="178">
        <v>7439976</v>
      </c>
      <c r="U2656" s="178" t="s">
        <v>24043</v>
      </c>
      <c r="V2656" s="178">
        <v>8</v>
      </c>
      <c r="W2656" s="178">
        <f>Emissions!W2657</f>
        <v>2.2435020294595924E-3</v>
      </c>
      <c r="X2656" s="178" t="str">
        <f>Emissions!X2657</f>
        <v>LB</v>
      </c>
    </row>
    <row r="2657" spans="1:24" x14ac:dyDescent="0.3">
      <c r="A2657" s="175" t="str">
        <f>Emissions!A2658</f>
        <v>48265</v>
      </c>
      <c r="B2657" s="175" t="str">
        <f>Emissions!B2658</f>
        <v>48</v>
      </c>
      <c r="C2657" s="175" t="str">
        <f>Emissions!F2658</f>
        <v>TX</v>
      </c>
      <c r="D2657" s="175" t="str">
        <f>Emissions!C2658</f>
        <v>265</v>
      </c>
      <c r="E2657" s="178" t="str">
        <f>Emissions!D2658</f>
        <v>Kerr</v>
      </c>
      <c r="F2657" s="178" t="str">
        <f>Emissions!E2658</f>
        <v>County</v>
      </c>
      <c r="G2657" s="178">
        <v>2850001000</v>
      </c>
      <c r="H2657" s="178" t="s">
        <v>24044</v>
      </c>
      <c r="I2657" s="178" t="s">
        <v>24041</v>
      </c>
      <c r="J2657" s="178" t="s">
        <v>24046</v>
      </c>
      <c r="K2657" s="178">
        <v>2014</v>
      </c>
      <c r="L2657" s="178">
        <v>515</v>
      </c>
      <c r="M2657" s="178" t="s">
        <v>24042</v>
      </c>
      <c r="N2657" s="183">
        <f>Emissions!P2658</f>
        <v>5.0648096054678495</v>
      </c>
      <c r="O2657" s="183" t="str">
        <f>Emissions!Q2658</f>
        <v>LB</v>
      </c>
      <c r="P2657" s="172">
        <f t="shared" si="41"/>
        <v>2.8531061514364544E-2</v>
      </c>
      <c r="Q2657" s="178" t="str">
        <f>Emissions!S2658</f>
        <v xml:space="preserve">LB </v>
      </c>
      <c r="R2657" s="178" t="str">
        <f>Emissions!T2658</f>
        <v xml:space="preserve">LB </v>
      </c>
      <c r="S2657" s="178" t="s">
        <v>24045</v>
      </c>
      <c r="T2657" s="178">
        <v>7439976</v>
      </c>
      <c r="U2657" s="178" t="s">
        <v>24043</v>
      </c>
      <c r="V2657" s="178">
        <v>8</v>
      </c>
      <c r="W2657" s="178">
        <f>Emissions!W2658</f>
        <v>0.14450439441214763</v>
      </c>
      <c r="X2657" s="178" t="str">
        <f>Emissions!X2658</f>
        <v>LB</v>
      </c>
    </row>
    <row r="2658" spans="1:24" x14ac:dyDescent="0.3">
      <c r="A2658" s="175" t="str">
        <f>Emissions!A2659</f>
        <v>48267</v>
      </c>
      <c r="B2658" s="175" t="str">
        <f>Emissions!B2659</f>
        <v>48</v>
      </c>
      <c r="C2658" s="175" t="str">
        <f>Emissions!F2659</f>
        <v>TX</v>
      </c>
      <c r="D2658" s="175" t="str">
        <f>Emissions!C2659</f>
        <v>267</v>
      </c>
      <c r="E2658" s="178" t="str">
        <f>Emissions!D2659</f>
        <v>Kimble</v>
      </c>
      <c r="F2658" s="178" t="str">
        <f>Emissions!E2659</f>
        <v>County</v>
      </c>
      <c r="G2658" s="178">
        <v>2850001000</v>
      </c>
      <c r="H2658" s="178" t="s">
        <v>24044</v>
      </c>
      <c r="I2658" s="178" t="s">
        <v>24041</v>
      </c>
      <c r="J2658" s="178" t="s">
        <v>24046</v>
      </c>
      <c r="K2658" s="178">
        <v>2014</v>
      </c>
      <c r="L2658" s="178">
        <v>515</v>
      </c>
      <c r="M2658" s="178" t="s">
        <v>24042</v>
      </c>
      <c r="N2658" s="183">
        <f>Emissions!P2659</f>
        <v>0.44455569457431104</v>
      </c>
      <c r="O2658" s="183" t="str">
        <f>Emissions!Q2659</f>
        <v>LB</v>
      </c>
      <c r="P2658" s="172">
        <f t="shared" si="41"/>
        <v>2.8531061514364547E-2</v>
      </c>
      <c r="Q2658" s="178" t="str">
        <f>Emissions!S2659</f>
        <v xml:space="preserve">LB </v>
      </c>
      <c r="R2658" s="178" t="str">
        <f>Emissions!T2659</f>
        <v xml:space="preserve">LB </v>
      </c>
      <c r="S2658" s="178" t="s">
        <v>24045</v>
      </c>
      <c r="T2658" s="178">
        <v>7439976</v>
      </c>
      <c r="U2658" s="178" t="s">
        <v>24043</v>
      </c>
      <c r="V2658" s="178">
        <v>8</v>
      </c>
      <c r="W2658" s="178">
        <f>Emissions!W2659</f>
        <v>1.2683645868460726E-2</v>
      </c>
      <c r="X2658" s="178" t="str">
        <f>Emissions!X2659</f>
        <v>LB</v>
      </c>
    </row>
    <row r="2659" spans="1:24" x14ac:dyDescent="0.3">
      <c r="A2659" s="175" t="str">
        <f>Emissions!A2660</f>
        <v>48269</v>
      </c>
      <c r="B2659" s="175" t="str">
        <f>Emissions!B2660</f>
        <v>48</v>
      </c>
      <c r="C2659" s="175" t="str">
        <f>Emissions!F2660</f>
        <v>TX</v>
      </c>
      <c r="D2659" s="175" t="str">
        <f>Emissions!C2660</f>
        <v>269</v>
      </c>
      <c r="E2659" s="178" t="str">
        <f>Emissions!D2660</f>
        <v>King</v>
      </c>
      <c r="F2659" s="178" t="str">
        <f>Emissions!E2660</f>
        <v>County</v>
      </c>
      <c r="G2659" s="178">
        <v>2850001000</v>
      </c>
      <c r="H2659" s="178" t="s">
        <v>24044</v>
      </c>
      <c r="I2659" s="178" t="s">
        <v>24041</v>
      </c>
      <c r="J2659" s="178" t="s">
        <v>24046</v>
      </c>
      <c r="K2659" s="178">
        <v>2014</v>
      </c>
      <c r="L2659" s="178">
        <v>515</v>
      </c>
      <c r="M2659" s="178" t="s">
        <v>24042</v>
      </c>
      <c r="N2659" s="183">
        <f>Emissions!P2660</f>
        <v>2.6244612883837202E-2</v>
      </c>
      <c r="O2659" s="183" t="str">
        <f>Emissions!Q2660</f>
        <v>LB</v>
      </c>
      <c r="P2659" s="172">
        <f t="shared" si="41"/>
        <v>2.8531061514364547E-2</v>
      </c>
      <c r="Q2659" s="178" t="str">
        <f>Emissions!S2660</f>
        <v xml:space="preserve">LB </v>
      </c>
      <c r="R2659" s="178" t="str">
        <f>Emissions!T2660</f>
        <v xml:space="preserve">LB </v>
      </c>
      <c r="S2659" s="178" t="s">
        <v>24045</v>
      </c>
      <c r="T2659" s="178">
        <v>7439976</v>
      </c>
      <c r="U2659" s="178" t="s">
        <v>24043</v>
      </c>
      <c r="V2659" s="178">
        <v>8</v>
      </c>
      <c r="W2659" s="178">
        <f>Emissions!W2660</f>
        <v>7.4878666460944353E-4</v>
      </c>
      <c r="X2659" s="178" t="str">
        <f>Emissions!X2660</f>
        <v>LB</v>
      </c>
    </row>
    <row r="2660" spans="1:24" x14ac:dyDescent="0.3">
      <c r="A2660" s="175" t="str">
        <f>Emissions!A2661</f>
        <v>48271</v>
      </c>
      <c r="B2660" s="175" t="str">
        <f>Emissions!B2661</f>
        <v>48</v>
      </c>
      <c r="C2660" s="175" t="str">
        <f>Emissions!F2661</f>
        <v>TX</v>
      </c>
      <c r="D2660" s="175" t="str">
        <f>Emissions!C2661</f>
        <v>271</v>
      </c>
      <c r="E2660" s="178" t="str">
        <f>Emissions!D2661</f>
        <v>Kinney</v>
      </c>
      <c r="F2660" s="178" t="str">
        <f>Emissions!E2661</f>
        <v>County</v>
      </c>
      <c r="G2660" s="178">
        <v>2850001000</v>
      </c>
      <c r="H2660" s="178" t="s">
        <v>24044</v>
      </c>
      <c r="I2660" s="178" t="s">
        <v>24041</v>
      </c>
      <c r="J2660" s="178" t="s">
        <v>24046</v>
      </c>
      <c r="K2660" s="178">
        <v>2014</v>
      </c>
      <c r="L2660" s="178">
        <v>515</v>
      </c>
      <c r="M2660" s="178" t="s">
        <v>24042</v>
      </c>
      <c r="N2660" s="183">
        <f>Emissions!P2661</f>
        <v>0.35320040087179377</v>
      </c>
      <c r="O2660" s="183" t="str">
        <f>Emissions!Q2661</f>
        <v>LB</v>
      </c>
      <c r="P2660" s="172">
        <f t="shared" si="41"/>
        <v>2.8531061514364547E-2</v>
      </c>
      <c r="Q2660" s="178" t="str">
        <f>Emissions!S2661</f>
        <v xml:space="preserve">LB </v>
      </c>
      <c r="R2660" s="178" t="str">
        <f>Emissions!T2661</f>
        <v xml:space="preserve">LB </v>
      </c>
      <c r="S2660" s="178" t="s">
        <v>24045</v>
      </c>
      <c r="T2660" s="178">
        <v>7439976</v>
      </c>
      <c r="U2660" s="178" t="s">
        <v>24043</v>
      </c>
      <c r="V2660" s="178">
        <v>8</v>
      </c>
      <c r="W2660" s="178">
        <f>Emissions!W2661</f>
        <v>1.0077182364171365E-2</v>
      </c>
      <c r="X2660" s="178" t="str">
        <f>Emissions!X2661</f>
        <v>LB</v>
      </c>
    </row>
    <row r="2661" spans="1:24" x14ac:dyDescent="0.3">
      <c r="A2661" s="175" t="str">
        <f>Emissions!A2662</f>
        <v>48273</v>
      </c>
      <c r="B2661" s="175" t="str">
        <f>Emissions!B2662</f>
        <v>48</v>
      </c>
      <c r="C2661" s="175" t="str">
        <f>Emissions!F2662</f>
        <v>TX</v>
      </c>
      <c r="D2661" s="175" t="str">
        <f>Emissions!C2662</f>
        <v>273</v>
      </c>
      <c r="E2661" s="178" t="str">
        <f>Emissions!D2662</f>
        <v>Kleberg</v>
      </c>
      <c r="F2661" s="178" t="str">
        <f>Emissions!E2662</f>
        <v>County</v>
      </c>
      <c r="G2661" s="178">
        <v>2850001000</v>
      </c>
      <c r="H2661" s="178" t="s">
        <v>24044</v>
      </c>
      <c r="I2661" s="178" t="s">
        <v>24041</v>
      </c>
      <c r="J2661" s="178" t="s">
        <v>24046</v>
      </c>
      <c r="K2661" s="178">
        <v>2014</v>
      </c>
      <c r="L2661" s="178">
        <v>515</v>
      </c>
      <c r="M2661" s="178" t="s">
        <v>24042</v>
      </c>
      <c r="N2661" s="183">
        <f>Emissions!P2662</f>
        <v>3.2244812546974027</v>
      </c>
      <c r="O2661" s="183" t="str">
        <f>Emissions!Q2662</f>
        <v>LB</v>
      </c>
      <c r="P2661" s="172">
        <f t="shared" si="41"/>
        <v>2.8531061514364547E-2</v>
      </c>
      <c r="Q2661" s="178" t="str">
        <f>Emissions!S2662</f>
        <v xml:space="preserve">LB </v>
      </c>
      <c r="R2661" s="178" t="str">
        <f>Emissions!T2662</f>
        <v xml:space="preserve">LB </v>
      </c>
      <c r="S2661" s="178" t="s">
        <v>24045</v>
      </c>
      <c r="T2661" s="178">
        <v>7439976</v>
      </c>
      <c r="U2661" s="178" t="s">
        <v>24043</v>
      </c>
      <c r="V2661" s="178">
        <v>8</v>
      </c>
      <c r="W2661" s="178">
        <f>Emissions!W2662</f>
        <v>9.1997873029686969E-2</v>
      </c>
      <c r="X2661" s="178" t="str">
        <f>Emissions!X2662</f>
        <v>LB</v>
      </c>
    </row>
    <row r="2662" spans="1:24" x14ac:dyDescent="0.3">
      <c r="A2662" s="175" t="str">
        <f>Emissions!A2663</f>
        <v>48275</v>
      </c>
      <c r="B2662" s="175" t="str">
        <f>Emissions!B2663</f>
        <v>48</v>
      </c>
      <c r="C2662" s="175" t="str">
        <f>Emissions!F2663</f>
        <v>TX</v>
      </c>
      <c r="D2662" s="175" t="str">
        <f>Emissions!C2663</f>
        <v>275</v>
      </c>
      <c r="E2662" s="178" t="str">
        <f>Emissions!D2663</f>
        <v>Knox</v>
      </c>
      <c r="F2662" s="178" t="str">
        <f>Emissions!E2663</f>
        <v>County</v>
      </c>
      <c r="G2662" s="178">
        <v>2850001000</v>
      </c>
      <c r="H2662" s="178" t="s">
        <v>24044</v>
      </c>
      <c r="I2662" s="178" t="s">
        <v>24041</v>
      </c>
      <c r="J2662" s="178" t="s">
        <v>24046</v>
      </c>
      <c r="K2662" s="178">
        <v>2014</v>
      </c>
      <c r="L2662" s="178">
        <v>515</v>
      </c>
      <c r="M2662" s="178" t="s">
        <v>24042</v>
      </c>
      <c r="N2662" s="183">
        <f>Emissions!P2663</f>
        <v>0.3864569332284119</v>
      </c>
      <c r="O2662" s="183" t="str">
        <f>Emissions!Q2663</f>
        <v>LB</v>
      </c>
      <c r="P2662" s="172">
        <f t="shared" si="41"/>
        <v>2.8531061514364547E-2</v>
      </c>
      <c r="Q2662" s="178" t="str">
        <f>Emissions!S2663</f>
        <v xml:space="preserve">LB </v>
      </c>
      <c r="R2662" s="178" t="str">
        <f>Emissions!T2663</f>
        <v xml:space="preserve">LB </v>
      </c>
      <c r="S2662" s="178" t="s">
        <v>24045</v>
      </c>
      <c r="T2662" s="178">
        <v>7439976</v>
      </c>
      <c r="U2662" s="178" t="s">
        <v>24043</v>
      </c>
      <c r="V2662" s="178">
        <v>8</v>
      </c>
      <c r="W2662" s="178">
        <f>Emissions!W2663</f>
        <v>1.1026026534592493E-2</v>
      </c>
      <c r="X2662" s="178" t="str">
        <f>Emissions!X2663</f>
        <v>LB</v>
      </c>
    </row>
    <row r="2663" spans="1:24" x14ac:dyDescent="0.3">
      <c r="A2663" s="175" t="str">
        <f>Emissions!A2664</f>
        <v>48277</v>
      </c>
      <c r="B2663" s="175" t="str">
        <f>Emissions!B2664</f>
        <v>48</v>
      </c>
      <c r="C2663" s="175" t="str">
        <f>Emissions!F2664</f>
        <v>TX</v>
      </c>
      <c r="D2663" s="175" t="str">
        <f>Emissions!C2664</f>
        <v>277</v>
      </c>
      <c r="E2663" s="178" t="str">
        <f>Emissions!D2664</f>
        <v>Lamar</v>
      </c>
      <c r="F2663" s="178" t="str">
        <f>Emissions!E2664</f>
        <v>County</v>
      </c>
      <c r="G2663" s="178">
        <v>2850001000</v>
      </c>
      <c r="H2663" s="178" t="s">
        <v>24044</v>
      </c>
      <c r="I2663" s="178" t="s">
        <v>24041</v>
      </c>
      <c r="J2663" s="178" t="s">
        <v>24046</v>
      </c>
      <c r="K2663" s="178">
        <v>2014</v>
      </c>
      <c r="L2663" s="178">
        <v>515</v>
      </c>
      <c r="M2663" s="178" t="s">
        <v>24042</v>
      </c>
      <c r="N2663" s="183">
        <f>Emissions!P2664</f>
        <v>4.9607326864361436</v>
      </c>
      <c r="O2663" s="183" t="str">
        <f>Emissions!Q2664</f>
        <v>LB</v>
      </c>
      <c r="P2663" s="172">
        <f t="shared" si="41"/>
        <v>2.8531061514364547E-2</v>
      </c>
      <c r="Q2663" s="178" t="str">
        <f>Emissions!S2664</f>
        <v xml:space="preserve">LB </v>
      </c>
      <c r="R2663" s="178" t="str">
        <f>Emissions!T2664</f>
        <v xml:space="preserve">LB </v>
      </c>
      <c r="S2663" s="178" t="s">
        <v>24045</v>
      </c>
      <c r="T2663" s="178">
        <v>7439976</v>
      </c>
      <c r="U2663" s="178" t="s">
        <v>24043</v>
      </c>
      <c r="V2663" s="178">
        <v>8</v>
      </c>
      <c r="W2663" s="178">
        <f>Emissions!W2664</f>
        <v>0.14153496943302851</v>
      </c>
      <c r="X2663" s="178" t="str">
        <f>Emissions!X2664</f>
        <v>LB</v>
      </c>
    </row>
    <row r="2664" spans="1:24" x14ac:dyDescent="0.3">
      <c r="A2664" s="175" t="str">
        <f>Emissions!A2665</f>
        <v>48279</v>
      </c>
      <c r="B2664" s="175" t="str">
        <f>Emissions!B2665</f>
        <v>48</v>
      </c>
      <c r="C2664" s="175" t="str">
        <f>Emissions!F2665</f>
        <v>TX</v>
      </c>
      <c r="D2664" s="175" t="str">
        <f>Emissions!C2665</f>
        <v>279</v>
      </c>
      <c r="E2664" s="178" t="str">
        <f>Emissions!D2665</f>
        <v>Lamb</v>
      </c>
      <c r="F2664" s="178" t="str">
        <f>Emissions!E2665</f>
        <v>County</v>
      </c>
      <c r="G2664" s="178">
        <v>2850001000</v>
      </c>
      <c r="H2664" s="178" t="s">
        <v>24044</v>
      </c>
      <c r="I2664" s="178" t="s">
        <v>24041</v>
      </c>
      <c r="J2664" s="178" t="s">
        <v>24046</v>
      </c>
      <c r="K2664" s="178">
        <v>2014</v>
      </c>
      <c r="L2664" s="178">
        <v>515</v>
      </c>
      <c r="M2664" s="178" t="s">
        <v>24042</v>
      </c>
      <c r="N2664" s="183">
        <f>Emissions!P2665</f>
        <v>1.3597113560504055</v>
      </c>
      <c r="O2664" s="183" t="str">
        <f>Emissions!Q2665</f>
        <v>LB</v>
      </c>
      <c r="P2664" s="172">
        <f t="shared" si="41"/>
        <v>2.8531061514364547E-2</v>
      </c>
      <c r="Q2664" s="178" t="str">
        <f>Emissions!S2665</f>
        <v xml:space="preserve">LB </v>
      </c>
      <c r="R2664" s="178" t="str">
        <f>Emissions!T2665</f>
        <v xml:space="preserve">LB </v>
      </c>
      <c r="S2664" s="178" t="s">
        <v>24045</v>
      </c>
      <c r="T2664" s="178">
        <v>7439976</v>
      </c>
      <c r="U2664" s="178" t="s">
        <v>24043</v>
      </c>
      <c r="V2664" s="178">
        <v>8</v>
      </c>
      <c r="W2664" s="178">
        <f>Emissions!W2665</f>
        <v>3.8794008341254155E-2</v>
      </c>
      <c r="X2664" s="178" t="str">
        <f>Emissions!X2665</f>
        <v>LB</v>
      </c>
    </row>
    <row r="2665" spans="1:24" x14ac:dyDescent="0.3">
      <c r="A2665" s="175" t="str">
        <f>Emissions!A2666</f>
        <v>48281</v>
      </c>
      <c r="B2665" s="175" t="str">
        <f>Emissions!B2666</f>
        <v>48</v>
      </c>
      <c r="C2665" s="175" t="str">
        <f>Emissions!F2666</f>
        <v>TX</v>
      </c>
      <c r="D2665" s="175" t="str">
        <f>Emissions!C2666</f>
        <v>281</v>
      </c>
      <c r="E2665" s="178" t="str">
        <f>Emissions!D2666</f>
        <v>Lampasas</v>
      </c>
      <c r="F2665" s="178" t="str">
        <f>Emissions!E2666</f>
        <v>County</v>
      </c>
      <c r="G2665" s="178">
        <v>2850001000</v>
      </c>
      <c r="H2665" s="178" t="s">
        <v>24044</v>
      </c>
      <c r="I2665" s="178" t="s">
        <v>24041</v>
      </c>
      <c r="J2665" s="178" t="s">
        <v>24046</v>
      </c>
      <c r="K2665" s="178">
        <v>2014</v>
      </c>
      <c r="L2665" s="178">
        <v>515</v>
      </c>
      <c r="M2665" s="178" t="s">
        <v>24042</v>
      </c>
      <c r="N2665" s="183">
        <f>Emissions!P2666</f>
        <v>2.0190321270481784</v>
      </c>
      <c r="O2665" s="183" t="str">
        <f>Emissions!Q2666</f>
        <v>LB</v>
      </c>
      <c r="P2665" s="172">
        <f t="shared" si="41"/>
        <v>2.8531061514364544E-2</v>
      </c>
      <c r="Q2665" s="178" t="str">
        <f>Emissions!S2666</f>
        <v xml:space="preserve">LB </v>
      </c>
      <c r="R2665" s="178" t="str">
        <f>Emissions!T2666</f>
        <v xml:space="preserve">LB </v>
      </c>
      <c r="S2665" s="178" t="s">
        <v>24045</v>
      </c>
      <c r="T2665" s="178">
        <v>7439976</v>
      </c>
      <c r="U2665" s="178" t="s">
        <v>24043</v>
      </c>
      <c r="V2665" s="178">
        <v>8</v>
      </c>
      <c r="W2665" s="178">
        <f>Emissions!W2666</f>
        <v>5.7605129816289867E-2</v>
      </c>
      <c r="X2665" s="178" t="str">
        <f>Emissions!X2666</f>
        <v>LB</v>
      </c>
    </row>
    <row r="2666" spans="1:24" x14ac:dyDescent="0.3">
      <c r="A2666" s="175" t="str">
        <f>Emissions!A2667</f>
        <v>48283</v>
      </c>
      <c r="B2666" s="175" t="str">
        <f>Emissions!B2667</f>
        <v>48</v>
      </c>
      <c r="C2666" s="175" t="str">
        <f>Emissions!F2667</f>
        <v>TX</v>
      </c>
      <c r="D2666" s="175" t="str">
        <f>Emissions!C2667</f>
        <v>283</v>
      </c>
      <c r="E2666" s="178" t="str">
        <f>Emissions!D2667</f>
        <v>La Salle</v>
      </c>
      <c r="F2666" s="178" t="str">
        <f>Emissions!E2667</f>
        <v>County</v>
      </c>
      <c r="G2666" s="178">
        <v>2850001000</v>
      </c>
      <c r="H2666" s="178" t="s">
        <v>24044</v>
      </c>
      <c r="I2666" s="178" t="s">
        <v>24041</v>
      </c>
      <c r="J2666" s="178" t="s">
        <v>24046</v>
      </c>
      <c r="K2666" s="178">
        <v>2014</v>
      </c>
      <c r="L2666" s="178">
        <v>515</v>
      </c>
      <c r="M2666" s="178" t="s">
        <v>24042</v>
      </c>
      <c r="N2666" s="183">
        <f>Emissions!P2667</f>
        <v>0.74867265913663827</v>
      </c>
      <c r="O2666" s="183" t="str">
        <f>Emissions!Q2667</f>
        <v>LB</v>
      </c>
      <c r="P2666" s="172">
        <f t="shared" si="41"/>
        <v>2.8531061514364544E-2</v>
      </c>
      <c r="Q2666" s="178" t="str">
        <f>Emissions!S2667</f>
        <v xml:space="preserve">LB </v>
      </c>
      <c r="R2666" s="178" t="str">
        <f>Emissions!T2667</f>
        <v xml:space="preserve">LB </v>
      </c>
      <c r="S2666" s="178" t="s">
        <v>24045</v>
      </c>
      <c r="T2666" s="178">
        <v>7439976</v>
      </c>
      <c r="U2666" s="178" t="s">
        <v>24043</v>
      </c>
      <c r="V2666" s="178">
        <v>8</v>
      </c>
      <c r="W2666" s="178">
        <f>Emissions!W2667</f>
        <v>2.1360425691950305E-2</v>
      </c>
      <c r="X2666" s="178" t="str">
        <f>Emissions!X2667</f>
        <v>LB</v>
      </c>
    </row>
    <row r="2667" spans="1:24" x14ac:dyDescent="0.3">
      <c r="A2667" s="175" t="str">
        <f>Emissions!A2668</f>
        <v>48285</v>
      </c>
      <c r="B2667" s="175" t="str">
        <f>Emissions!B2668</f>
        <v>48</v>
      </c>
      <c r="C2667" s="175" t="str">
        <f>Emissions!F2668</f>
        <v>TX</v>
      </c>
      <c r="D2667" s="175" t="str">
        <f>Emissions!C2668</f>
        <v>285</v>
      </c>
      <c r="E2667" s="178" t="str">
        <f>Emissions!D2668</f>
        <v>Lavaca</v>
      </c>
      <c r="F2667" s="178" t="str">
        <f>Emissions!E2668</f>
        <v>County</v>
      </c>
      <c r="G2667" s="178">
        <v>2850001000</v>
      </c>
      <c r="H2667" s="178" t="s">
        <v>24044</v>
      </c>
      <c r="I2667" s="178" t="s">
        <v>24041</v>
      </c>
      <c r="J2667" s="178" t="s">
        <v>24046</v>
      </c>
      <c r="K2667" s="178">
        <v>2014</v>
      </c>
      <c r="L2667" s="178">
        <v>515</v>
      </c>
      <c r="M2667" s="178" t="s">
        <v>24042</v>
      </c>
      <c r="N2667" s="183">
        <f>Emissions!P2668</f>
        <v>1.975458056038754</v>
      </c>
      <c r="O2667" s="183" t="str">
        <f>Emissions!Q2668</f>
        <v>LB</v>
      </c>
      <c r="P2667" s="172">
        <f t="shared" si="41"/>
        <v>2.8531061514364544E-2</v>
      </c>
      <c r="Q2667" s="178" t="str">
        <f>Emissions!S2668</f>
        <v xml:space="preserve">LB </v>
      </c>
      <c r="R2667" s="178" t="str">
        <f>Emissions!T2668</f>
        <v xml:space="preserve">LB </v>
      </c>
      <c r="S2667" s="178" t="s">
        <v>24045</v>
      </c>
      <c r="T2667" s="178">
        <v>7439976</v>
      </c>
      <c r="U2667" s="178" t="s">
        <v>24043</v>
      </c>
      <c r="V2667" s="178">
        <v>8</v>
      </c>
      <c r="W2667" s="178">
        <f>Emissions!W2668</f>
        <v>5.6361915315888689E-2</v>
      </c>
      <c r="X2667" s="178" t="str">
        <f>Emissions!X2668</f>
        <v>LB</v>
      </c>
    </row>
    <row r="2668" spans="1:24" x14ac:dyDescent="0.3">
      <c r="A2668" s="175" t="str">
        <f>Emissions!A2669</f>
        <v>48287</v>
      </c>
      <c r="B2668" s="175" t="str">
        <f>Emissions!B2669</f>
        <v>48</v>
      </c>
      <c r="C2668" s="175" t="str">
        <f>Emissions!F2669</f>
        <v>TX</v>
      </c>
      <c r="D2668" s="175" t="str">
        <f>Emissions!C2669</f>
        <v>287</v>
      </c>
      <c r="E2668" s="178" t="str">
        <f>Emissions!D2669</f>
        <v>Lee</v>
      </c>
      <c r="F2668" s="178" t="str">
        <f>Emissions!E2669</f>
        <v>County</v>
      </c>
      <c r="G2668" s="178">
        <v>2850001000</v>
      </c>
      <c r="H2668" s="178" t="s">
        <v>24044</v>
      </c>
      <c r="I2668" s="178" t="s">
        <v>24041</v>
      </c>
      <c r="J2668" s="178" t="s">
        <v>24046</v>
      </c>
      <c r="K2668" s="178">
        <v>2014</v>
      </c>
      <c r="L2668" s="178">
        <v>515</v>
      </c>
      <c r="M2668" s="178" t="s">
        <v>24042</v>
      </c>
      <c r="N2668" s="183">
        <f>Emissions!P2669</f>
        <v>1.6770507973328337</v>
      </c>
      <c r="O2668" s="183" t="str">
        <f>Emissions!Q2669</f>
        <v>LB</v>
      </c>
      <c r="P2668" s="172">
        <f t="shared" si="41"/>
        <v>2.8531061514364547E-2</v>
      </c>
      <c r="Q2668" s="178" t="str">
        <f>Emissions!S2669</f>
        <v xml:space="preserve">LB </v>
      </c>
      <c r="R2668" s="178" t="str">
        <f>Emissions!T2669</f>
        <v xml:space="preserve">LB </v>
      </c>
      <c r="S2668" s="178" t="s">
        <v>24045</v>
      </c>
      <c r="T2668" s="178">
        <v>7439976</v>
      </c>
      <c r="U2668" s="178" t="s">
        <v>24043</v>
      </c>
      <c r="V2668" s="178">
        <v>8</v>
      </c>
      <c r="W2668" s="178">
        <f>Emissions!W2669</f>
        <v>4.7848039461417191E-2</v>
      </c>
      <c r="X2668" s="178" t="str">
        <f>Emissions!X2669</f>
        <v>LB</v>
      </c>
    </row>
    <row r="2669" spans="1:24" x14ac:dyDescent="0.3">
      <c r="A2669" s="175" t="str">
        <f>Emissions!A2670</f>
        <v>48289</v>
      </c>
      <c r="B2669" s="175" t="str">
        <f>Emissions!B2670</f>
        <v>48</v>
      </c>
      <c r="C2669" s="175" t="str">
        <f>Emissions!F2670</f>
        <v>TX</v>
      </c>
      <c r="D2669" s="175" t="str">
        <f>Emissions!C2670</f>
        <v>289</v>
      </c>
      <c r="E2669" s="178" t="str">
        <f>Emissions!D2670</f>
        <v>Leon</v>
      </c>
      <c r="F2669" s="178" t="str">
        <f>Emissions!E2670</f>
        <v>County</v>
      </c>
      <c r="G2669" s="178">
        <v>2850001000</v>
      </c>
      <c r="H2669" s="178" t="s">
        <v>24044</v>
      </c>
      <c r="I2669" s="178" t="s">
        <v>24041</v>
      </c>
      <c r="J2669" s="178" t="s">
        <v>24046</v>
      </c>
      <c r="K2669" s="178">
        <v>2014</v>
      </c>
      <c r="L2669" s="178">
        <v>515</v>
      </c>
      <c r="M2669" s="178" t="s">
        <v>24042</v>
      </c>
      <c r="N2669" s="183">
        <f>Emissions!P2670</f>
        <v>1.6889710604365613</v>
      </c>
      <c r="O2669" s="183" t="str">
        <f>Emissions!Q2670</f>
        <v>LB</v>
      </c>
      <c r="P2669" s="172">
        <f t="shared" si="41"/>
        <v>2.8531061514364544E-2</v>
      </c>
      <c r="Q2669" s="178" t="str">
        <f>Emissions!S2670</f>
        <v xml:space="preserve">LB </v>
      </c>
      <c r="R2669" s="178" t="str">
        <f>Emissions!T2670</f>
        <v xml:space="preserve">LB </v>
      </c>
      <c r="S2669" s="178" t="s">
        <v>24045</v>
      </c>
      <c r="T2669" s="178">
        <v>7439976</v>
      </c>
      <c r="U2669" s="178" t="s">
        <v>24043</v>
      </c>
      <c r="V2669" s="178">
        <v>8</v>
      </c>
      <c r="W2669" s="178">
        <f>Emissions!W2670</f>
        <v>4.8188137221297049E-2</v>
      </c>
      <c r="X2669" s="178" t="str">
        <f>Emissions!X2670</f>
        <v>LB</v>
      </c>
    </row>
    <row r="2670" spans="1:24" x14ac:dyDescent="0.3">
      <c r="A2670" s="175" t="str">
        <f>Emissions!A2671</f>
        <v>48291</v>
      </c>
      <c r="B2670" s="175" t="str">
        <f>Emissions!B2671</f>
        <v>48</v>
      </c>
      <c r="C2670" s="175" t="str">
        <f>Emissions!F2671</f>
        <v>TX</v>
      </c>
      <c r="D2670" s="175" t="str">
        <f>Emissions!C2671</f>
        <v>291</v>
      </c>
      <c r="E2670" s="178" t="str">
        <f>Emissions!D2671</f>
        <v>Liberty</v>
      </c>
      <c r="F2670" s="178" t="str">
        <f>Emissions!E2671</f>
        <v>County</v>
      </c>
      <c r="G2670" s="178">
        <v>2850001000</v>
      </c>
      <c r="H2670" s="178" t="s">
        <v>24044</v>
      </c>
      <c r="I2670" s="178" t="s">
        <v>24041</v>
      </c>
      <c r="J2670" s="178" t="s">
        <v>24046</v>
      </c>
      <c r="K2670" s="178">
        <v>2014</v>
      </c>
      <c r="L2670" s="178">
        <v>515</v>
      </c>
      <c r="M2670" s="178" t="s">
        <v>24042</v>
      </c>
      <c r="N2670" s="183">
        <f>Emissions!P2671</f>
        <v>7.8250016207889717</v>
      </c>
      <c r="O2670" s="183" t="str">
        <f>Emissions!Q2671</f>
        <v>LB</v>
      </c>
      <c r="P2670" s="172">
        <f t="shared" si="41"/>
        <v>2.8531061514364547E-2</v>
      </c>
      <c r="Q2670" s="178" t="str">
        <f>Emissions!S2671</f>
        <v xml:space="preserve">LB </v>
      </c>
      <c r="R2670" s="178" t="str">
        <f>Emissions!T2671</f>
        <v xml:space="preserve">LB </v>
      </c>
      <c r="S2670" s="178" t="s">
        <v>24045</v>
      </c>
      <c r="T2670" s="178">
        <v>7439976</v>
      </c>
      <c r="U2670" s="178" t="s">
        <v>24043</v>
      </c>
      <c r="V2670" s="178">
        <v>8</v>
      </c>
      <c r="W2670" s="178">
        <f>Emissions!W2671</f>
        <v>0.22325560259273244</v>
      </c>
      <c r="X2670" s="178" t="str">
        <f>Emissions!X2671</f>
        <v>LB</v>
      </c>
    </row>
    <row r="2671" spans="1:24" x14ac:dyDescent="0.3">
      <c r="A2671" s="175" t="str">
        <f>Emissions!A2672</f>
        <v>48293</v>
      </c>
      <c r="B2671" s="175" t="str">
        <f>Emissions!B2672</f>
        <v>48</v>
      </c>
      <c r="C2671" s="175" t="str">
        <f>Emissions!F2672</f>
        <v>TX</v>
      </c>
      <c r="D2671" s="175" t="str">
        <f>Emissions!C2672</f>
        <v>293</v>
      </c>
      <c r="E2671" s="178" t="str">
        <f>Emissions!D2672</f>
        <v>Limestone</v>
      </c>
      <c r="F2671" s="178" t="str">
        <f>Emissions!E2672</f>
        <v>County</v>
      </c>
      <c r="G2671" s="178">
        <v>2850001000</v>
      </c>
      <c r="H2671" s="178" t="s">
        <v>24044</v>
      </c>
      <c r="I2671" s="178" t="s">
        <v>24041</v>
      </c>
      <c r="J2671" s="178" t="s">
        <v>24046</v>
      </c>
      <c r="K2671" s="178">
        <v>2014</v>
      </c>
      <c r="L2671" s="178">
        <v>515</v>
      </c>
      <c r="M2671" s="178" t="s">
        <v>24042</v>
      </c>
      <c r="N2671" s="183">
        <f>Emissions!P2672</f>
        <v>2.3564056239671234</v>
      </c>
      <c r="O2671" s="183" t="str">
        <f>Emissions!Q2672</f>
        <v>LB</v>
      </c>
      <c r="P2671" s="172">
        <f t="shared" si="41"/>
        <v>2.8531061514364544E-2</v>
      </c>
      <c r="Q2671" s="178" t="str">
        <f>Emissions!S2672</f>
        <v xml:space="preserve">LB </v>
      </c>
      <c r="R2671" s="178" t="str">
        <f>Emissions!T2672</f>
        <v xml:space="preserve">LB </v>
      </c>
      <c r="S2671" s="178" t="s">
        <v>24045</v>
      </c>
      <c r="T2671" s="178">
        <v>7439976</v>
      </c>
      <c r="U2671" s="178" t="s">
        <v>24043</v>
      </c>
      <c r="V2671" s="178">
        <v>8</v>
      </c>
      <c r="W2671" s="178">
        <f>Emissions!W2672</f>
        <v>6.7230753810200564E-2</v>
      </c>
      <c r="X2671" s="178" t="str">
        <f>Emissions!X2672</f>
        <v>LB</v>
      </c>
    </row>
    <row r="2672" spans="1:24" x14ac:dyDescent="0.3">
      <c r="A2672" s="175" t="str">
        <f>Emissions!A2673</f>
        <v>48295</v>
      </c>
      <c r="B2672" s="175" t="str">
        <f>Emissions!B2673</f>
        <v>48</v>
      </c>
      <c r="C2672" s="175" t="str">
        <f>Emissions!F2673</f>
        <v>TX</v>
      </c>
      <c r="D2672" s="175" t="str">
        <f>Emissions!C2673</f>
        <v>295</v>
      </c>
      <c r="E2672" s="178" t="str">
        <f>Emissions!D2673</f>
        <v>Lipscomb</v>
      </c>
      <c r="F2672" s="178" t="str">
        <f>Emissions!E2673</f>
        <v>County</v>
      </c>
      <c r="G2672" s="178">
        <v>2850001000</v>
      </c>
      <c r="H2672" s="178" t="s">
        <v>24044</v>
      </c>
      <c r="I2672" s="178" t="s">
        <v>24041</v>
      </c>
      <c r="J2672" s="178" t="s">
        <v>24046</v>
      </c>
      <c r="K2672" s="178">
        <v>2014</v>
      </c>
      <c r="L2672" s="178">
        <v>515</v>
      </c>
      <c r="M2672" s="178" t="s">
        <v>24042</v>
      </c>
      <c r="N2672" s="183">
        <f>Emissions!P2673</f>
        <v>0.35590499838272355</v>
      </c>
      <c r="O2672" s="183" t="str">
        <f>Emissions!Q2673</f>
        <v>LB</v>
      </c>
      <c r="P2672" s="172">
        <f t="shared" si="41"/>
        <v>2.8531061514364551E-2</v>
      </c>
      <c r="Q2672" s="178" t="str">
        <f>Emissions!S2673</f>
        <v xml:space="preserve">LB </v>
      </c>
      <c r="R2672" s="178" t="str">
        <f>Emissions!T2673</f>
        <v xml:space="preserve">LB </v>
      </c>
      <c r="S2672" s="178" t="s">
        <v>24045</v>
      </c>
      <c r="T2672" s="178">
        <v>7439976</v>
      </c>
      <c r="U2672" s="178" t="s">
        <v>24043</v>
      </c>
      <c r="V2672" s="178">
        <v>8</v>
      </c>
      <c r="W2672" s="178">
        <f>Emissions!W2673</f>
        <v>1.0154347402127301E-2</v>
      </c>
      <c r="X2672" s="178" t="str">
        <f>Emissions!X2673</f>
        <v>LB</v>
      </c>
    </row>
    <row r="2673" spans="1:24" x14ac:dyDescent="0.3">
      <c r="A2673" s="175" t="str">
        <f>Emissions!A2674</f>
        <v>48297</v>
      </c>
      <c r="B2673" s="175" t="str">
        <f>Emissions!B2674</f>
        <v>48</v>
      </c>
      <c r="C2673" s="175" t="str">
        <f>Emissions!F2674</f>
        <v>TX</v>
      </c>
      <c r="D2673" s="175" t="str">
        <f>Emissions!C2674</f>
        <v>297</v>
      </c>
      <c r="E2673" s="178" t="str">
        <f>Emissions!D2674</f>
        <v>Live Oak</v>
      </c>
      <c r="F2673" s="178" t="str">
        <f>Emissions!E2674</f>
        <v>County</v>
      </c>
      <c r="G2673" s="178">
        <v>2850001000</v>
      </c>
      <c r="H2673" s="178" t="s">
        <v>24044</v>
      </c>
      <c r="I2673" s="178" t="s">
        <v>24041</v>
      </c>
      <c r="J2673" s="178" t="s">
        <v>24046</v>
      </c>
      <c r="K2673" s="178">
        <v>2014</v>
      </c>
      <c r="L2673" s="178">
        <v>515</v>
      </c>
      <c r="M2673" s="178" t="s">
        <v>24042</v>
      </c>
      <c r="N2673" s="183">
        <f>Emissions!P2674</f>
        <v>1.211158833505632</v>
      </c>
      <c r="O2673" s="183" t="str">
        <f>Emissions!Q2674</f>
        <v>LB</v>
      </c>
      <c r="P2673" s="172">
        <f t="shared" si="41"/>
        <v>2.8531061514364547E-2</v>
      </c>
      <c r="Q2673" s="178" t="str">
        <f>Emissions!S2674</f>
        <v xml:space="preserve">LB </v>
      </c>
      <c r="R2673" s="178" t="str">
        <f>Emissions!T2674</f>
        <v xml:space="preserve">LB </v>
      </c>
      <c r="S2673" s="178" t="s">
        <v>24045</v>
      </c>
      <c r="T2673" s="178">
        <v>7439976</v>
      </c>
      <c r="U2673" s="178" t="s">
        <v>24043</v>
      </c>
      <c r="V2673" s="178">
        <v>8</v>
      </c>
      <c r="W2673" s="178">
        <f>Emissions!W2674</f>
        <v>3.4555647182415196E-2</v>
      </c>
      <c r="X2673" s="178" t="str">
        <f>Emissions!X2674</f>
        <v>LB</v>
      </c>
    </row>
    <row r="2674" spans="1:24" x14ac:dyDescent="0.3">
      <c r="A2674" s="175" t="str">
        <f>Emissions!A2675</f>
        <v>48299</v>
      </c>
      <c r="B2674" s="175" t="str">
        <f>Emissions!B2675</f>
        <v>48</v>
      </c>
      <c r="C2674" s="175" t="str">
        <f>Emissions!F2675</f>
        <v>TX</v>
      </c>
      <c r="D2674" s="175" t="str">
        <f>Emissions!C2675</f>
        <v>299</v>
      </c>
      <c r="E2674" s="178" t="str">
        <f>Emissions!D2675</f>
        <v>Llano</v>
      </c>
      <c r="F2674" s="178" t="str">
        <f>Emissions!E2675</f>
        <v>County</v>
      </c>
      <c r="G2674" s="178">
        <v>2850001000</v>
      </c>
      <c r="H2674" s="178" t="s">
        <v>24044</v>
      </c>
      <c r="I2674" s="178" t="s">
        <v>24041</v>
      </c>
      <c r="J2674" s="178" t="s">
        <v>24046</v>
      </c>
      <c r="K2674" s="178">
        <v>2014</v>
      </c>
      <c r="L2674" s="178">
        <v>515</v>
      </c>
      <c r="M2674" s="178" t="s">
        <v>24042</v>
      </c>
      <c r="N2674" s="183">
        <f>Emissions!P2675</f>
        <v>1.9543221273422282</v>
      </c>
      <c r="O2674" s="183" t="str">
        <f>Emissions!Q2675</f>
        <v>LB</v>
      </c>
      <c r="P2674" s="172">
        <f t="shared" si="41"/>
        <v>2.8531061514364544E-2</v>
      </c>
      <c r="Q2674" s="178" t="str">
        <f>Emissions!S2675</f>
        <v xml:space="preserve">LB </v>
      </c>
      <c r="R2674" s="178" t="str">
        <f>Emissions!T2675</f>
        <v xml:space="preserve">LB </v>
      </c>
      <c r="S2674" s="178" t="s">
        <v>24045</v>
      </c>
      <c r="T2674" s="178">
        <v>7439976</v>
      </c>
      <c r="U2674" s="178" t="s">
        <v>24043</v>
      </c>
      <c r="V2674" s="178">
        <v>8</v>
      </c>
      <c r="W2674" s="178">
        <f>Emissions!W2675</f>
        <v>5.5758884834084893E-2</v>
      </c>
      <c r="X2674" s="178" t="str">
        <f>Emissions!X2675</f>
        <v>LB</v>
      </c>
    </row>
    <row r="2675" spans="1:24" x14ac:dyDescent="0.3">
      <c r="A2675" s="175" t="str">
        <f>Emissions!A2676</f>
        <v>48301</v>
      </c>
      <c r="B2675" s="175" t="str">
        <f>Emissions!B2676</f>
        <v>48</v>
      </c>
      <c r="C2675" s="175" t="str">
        <f>Emissions!F2676</f>
        <v>TX</v>
      </c>
      <c r="D2675" s="175" t="str">
        <f>Emissions!C2676</f>
        <v>301</v>
      </c>
      <c r="E2675" s="178" t="str">
        <f>Emissions!D2676</f>
        <v>Loving</v>
      </c>
      <c r="F2675" s="178" t="str">
        <f>Emissions!E2676</f>
        <v>County</v>
      </c>
      <c r="G2675" s="178">
        <v>2850001000</v>
      </c>
      <c r="H2675" s="178" t="s">
        <v>24044</v>
      </c>
      <c r="I2675" s="178" t="s">
        <v>24041</v>
      </c>
      <c r="J2675" s="178" t="s">
        <v>24046</v>
      </c>
      <c r="K2675" s="178">
        <v>2014</v>
      </c>
      <c r="L2675" s="178">
        <v>515</v>
      </c>
      <c r="M2675" s="178" t="s">
        <v>24042</v>
      </c>
      <c r="N2675" s="183">
        <f>Emissions!P2676</f>
        <v>8.6146439237022865E-3</v>
      </c>
      <c r="O2675" s="183" t="str">
        <f>Emissions!Q2676</f>
        <v>LB</v>
      </c>
      <c r="P2675" s="172">
        <f t="shared" si="41"/>
        <v>2.8531061514364547E-2</v>
      </c>
      <c r="Q2675" s="178" t="str">
        <f>Emissions!S2676</f>
        <v xml:space="preserve">LB </v>
      </c>
      <c r="R2675" s="178" t="str">
        <f>Emissions!T2676</f>
        <v xml:space="preserve">LB </v>
      </c>
      <c r="S2675" s="178" t="s">
        <v>24045</v>
      </c>
      <c r="T2675" s="178">
        <v>7439976</v>
      </c>
      <c r="U2675" s="178" t="s">
        <v>24043</v>
      </c>
      <c r="V2675" s="178">
        <v>8</v>
      </c>
      <c r="W2675" s="178">
        <f>Emissions!W2676</f>
        <v>2.4578493571149671E-4</v>
      </c>
      <c r="X2675" s="178" t="str">
        <f>Emissions!X2676</f>
        <v>LB</v>
      </c>
    </row>
    <row r="2676" spans="1:24" x14ac:dyDescent="0.3">
      <c r="A2676" s="175" t="str">
        <f>Emissions!A2677</f>
        <v>48303</v>
      </c>
      <c r="B2676" s="175" t="str">
        <f>Emissions!B2677</f>
        <v>48</v>
      </c>
      <c r="C2676" s="175" t="str">
        <f>Emissions!F2677</f>
        <v>TX</v>
      </c>
      <c r="D2676" s="175" t="str">
        <f>Emissions!C2677</f>
        <v>303</v>
      </c>
      <c r="E2676" s="178" t="str">
        <f>Emissions!D2677</f>
        <v>Lubbock</v>
      </c>
      <c r="F2676" s="178" t="str">
        <f>Emissions!E2677</f>
        <v>County</v>
      </c>
      <c r="G2676" s="178">
        <v>2850001000</v>
      </c>
      <c r="H2676" s="178" t="s">
        <v>24044</v>
      </c>
      <c r="I2676" s="178" t="s">
        <v>24041</v>
      </c>
      <c r="J2676" s="178" t="s">
        <v>24046</v>
      </c>
      <c r="K2676" s="178">
        <v>2014</v>
      </c>
      <c r="L2676" s="178">
        <v>515</v>
      </c>
      <c r="M2676" s="178" t="s">
        <v>24042</v>
      </c>
      <c r="N2676" s="183">
        <f>Emissions!P2677</f>
        <v>29.447457358447167</v>
      </c>
      <c r="O2676" s="183" t="str">
        <f>Emissions!Q2677</f>
        <v>LB</v>
      </c>
      <c r="P2676" s="172">
        <f t="shared" si="41"/>
        <v>2.8531061514364544E-2</v>
      </c>
      <c r="Q2676" s="178" t="str">
        <f>Emissions!S2677</f>
        <v xml:space="preserve">LB </v>
      </c>
      <c r="R2676" s="178" t="str">
        <f>Emissions!T2677</f>
        <v xml:space="preserve">LB </v>
      </c>
      <c r="S2676" s="178" t="s">
        <v>24045</v>
      </c>
      <c r="T2676" s="178">
        <v>7439976</v>
      </c>
      <c r="U2676" s="178" t="s">
        <v>24043</v>
      </c>
      <c r="V2676" s="178">
        <v>8</v>
      </c>
      <c r="W2676" s="178">
        <f>Emissions!W2677</f>
        <v>0.84016721733548294</v>
      </c>
      <c r="X2676" s="178" t="str">
        <f>Emissions!X2677</f>
        <v>LB</v>
      </c>
    </row>
    <row r="2677" spans="1:24" x14ac:dyDescent="0.3">
      <c r="A2677" s="175" t="str">
        <f>Emissions!A2678</f>
        <v>48305</v>
      </c>
      <c r="B2677" s="175" t="str">
        <f>Emissions!B2678</f>
        <v>48</v>
      </c>
      <c r="C2677" s="175" t="str">
        <f>Emissions!F2678</f>
        <v>TX</v>
      </c>
      <c r="D2677" s="175" t="str">
        <f>Emissions!C2678</f>
        <v>305</v>
      </c>
      <c r="E2677" s="178" t="str">
        <f>Emissions!D2678</f>
        <v>Lynn</v>
      </c>
      <c r="F2677" s="178" t="str">
        <f>Emissions!E2678</f>
        <v>County</v>
      </c>
      <c r="G2677" s="178">
        <v>2850001000</v>
      </c>
      <c r="H2677" s="178" t="s">
        <v>24044</v>
      </c>
      <c r="I2677" s="178" t="s">
        <v>24041</v>
      </c>
      <c r="J2677" s="178" t="s">
        <v>24046</v>
      </c>
      <c r="K2677" s="178">
        <v>2014</v>
      </c>
      <c r="L2677" s="178">
        <v>515</v>
      </c>
      <c r="M2677" s="178" t="s">
        <v>24042</v>
      </c>
      <c r="N2677" s="183">
        <f>Emissions!P2678</f>
        <v>0.57808267539169667</v>
      </c>
      <c r="O2677" s="183" t="str">
        <f>Emissions!Q2678</f>
        <v>LB</v>
      </c>
      <c r="P2677" s="172">
        <f t="shared" si="41"/>
        <v>2.8531061514364544E-2</v>
      </c>
      <c r="Q2677" s="178" t="str">
        <f>Emissions!S2678</f>
        <v xml:space="preserve">LB </v>
      </c>
      <c r="R2677" s="178" t="str">
        <f>Emissions!T2678</f>
        <v xml:space="preserve">LB </v>
      </c>
      <c r="S2677" s="178" t="s">
        <v>24045</v>
      </c>
      <c r="T2677" s="178">
        <v>7439976</v>
      </c>
      <c r="U2677" s="178" t="s">
        <v>24043</v>
      </c>
      <c r="V2677" s="178">
        <v>8</v>
      </c>
      <c r="W2677" s="178">
        <f>Emissions!W2678</f>
        <v>1.6493312371988929E-2</v>
      </c>
      <c r="X2677" s="178" t="str">
        <f>Emissions!X2678</f>
        <v>LB</v>
      </c>
    </row>
    <row r="2678" spans="1:24" x14ac:dyDescent="0.3">
      <c r="A2678" s="175" t="str">
        <f>Emissions!A2679</f>
        <v>48307</v>
      </c>
      <c r="B2678" s="175" t="str">
        <f>Emissions!B2679</f>
        <v>48</v>
      </c>
      <c r="C2678" s="175" t="str">
        <f>Emissions!F2679</f>
        <v>TX</v>
      </c>
      <c r="D2678" s="175" t="str">
        <f>Emissions!C2679</f>
        <v>307</v>
      </c>
      <c r="E2678" s="178" t="str">
        <f>Emissions!D2679</f>
        <v>McCulloch</v>
      </c>
      <c r="F2678" s="178" t="str">
        <f>Emissions!E2679</f>
        <v>County</v>
      </c>
      <c r="G2678" s="178">
        <v>2850001000</v>
      </c>
      <c r="H2678" s="178" t="s">
        <v>24044</v>
      </c>
      <c r="I2678" s="178" t="s">
        <v>24041</v>
      </c>
      <c r="J2678" s="178" t="s">
        <v>24046</v>
      </c>
      <c r="K2678" s="178">
        <v>2014</v>
      </c>
      <c r="L2678" s="178">
        <v>515</v>
      </c>
      <c r="M2678" s="178" t="s">
        <v>24042</v>
      </c>
      <c r="N2678" s="183">
        <f>Emissions!P2679</f>
        <v>0.82129611081901222</v>
      </c>
      <c r="O2678" s="183" t="str">
        <f>Emissions!Q2679</f>
        <v>LB</v>
      </c>
      <c r="P2678" s="172">
        <f t="shared" si="41"/>
        <v>2.8531061514364551E-2</v>
      </c>
      <c r="Q2678" s="178" t="str">
        <f>Emissions!S2679</f>
        <v xml:space="preserve">LB </v>
      </c>
      <c r="R2678" s="178" t="str">
        <f>Emissions!T2679</f>
        <v xml:space="preserve">LB </v>
      </c>
      <c r="S2678" s="178" t="s">
        <v>24045</v>
      </c>
      <c r="T2678" s="178">
        <v>7439976</v>
      </c>
      <c r="U2678" s="178" t="s">
        <v>24043</v>
      </c>
      <c r="V2678" s="178">
        <v>8</v>
      </c>
      <c r="W2678" s="178">
        <f>Emissions!W2679</f>
        <v>2.3432449859285602E-2</v>
      </c>
      <c r="X2678" s="178" t="str">
        <f>Emissions!X2679</f>
        <v>LB</v>
      </c>
    </row>
    <row r="2679" spans="1:24" x14ac:dyDescent="0.3">
      <c r="A2679" s="175" t="str">
        <f>Emissions!A2680</f>
        <v>48309</v>
      </c>
      <c r="B2679" s="175" t="str">
        <f>Emissions!B2680</f>
        <v>48</v>
      </c>
      <c r="C2679" s="175" t="str">
        <f>Emissions!F2680</f>
        <v>TX</v>
      </c>
      <c r="D2679" s="175" t="str">
        <f>Emissions!C2680</f>
        <v>309</v>
      </c>
      <c r="E2679" s="178" t="str">
        <f>Emissions!D2680</f>
        <v>McLennan</v>
      </c>
      <c r="F2679" s="178" t="str">
        <f>Emissions!E2680</f>
        <v>County</v>
      </c>
      <c r="G2679" s="178">
        <v>2850001000</v>
      </c>
      <c r="H2679" s="178" t="s">
        <v>24044</v>
      </c>
      <c r="I2679" s="178" t="s">
        <v>24041</v>
      </c>
      <c r="J2679" s="178" t="s">
        <v>24046</v>
      </c>
      <c r="K2679" s="178">
        <v>2014</v>
      </c>
      <c r="L2679" s="178">
        <v>515</v>
      </c>
      <c r="M2679" s="178" t="s">
        <v>24042</v>
      </c>
      <c r="N2679" s="183">
        <f>Emissions!P2680</f>
        <v>24.385552691046609</v>
      </c>
      <c r="O2679" s="183" t="str">
        <f>Emissions!Q2680</f>
        <v>LB</v>
      </c>
      <c r="P2679" s="172">
        <f t="shared" si="41"/>
        <v>2.8531061514364547E-2</v>
      </c>
      <c r="Q2679" s="178" t="str">
        <f>Emissions!S2680</f>
        <v xml:space="preserve">LB </v>
      </c>
      <c r="R2679" s="178" t="str">
        <f>Emissions!T2680</f>
        <v xml:space="preserve">LB </v>
      </c>
      <c r="S2679" s="178" t="s">
        <v>24045</v>
      </c>
      <c r="T2679" s="178">
        <v>7439976</v>
      </c>
      <c r="U2679" s="178" t="s">
        <v>24043</v>
      </c>
      <c r="V2679" s="178">
        <v>8</v>
      </c>
      <c r="W2679" s="178">
        <f>Emissions!W2680</f>
        <v>0.69574570389002877</v>
      </c>
      <c r="X2679" s="178" t="str">
        <f>Emissions!X2680</f>
        <v>LB</v>
      </c>
    </row>
    <row r="2680" spans="1:24" x14ac:dyDescent="0.3">
      <c r="A2680" s="175" t="str">
        <f>Emissions!A2681</f>
        <v>48311</v>
      </c>
      <c r="B2680" s="175" t="str">
        <f>Emissions!B2681</f>
        <v>48</v>
      </c>
      <c r="C2680" s="175" t="str">
        <f>Emissions!F2681</f>
        <v>TX</v>
      </c>
      <c r="D2680" s="175" t="str">
        <f>Emissions!C2681</f>
        <v>311</v>
      </c>
      <c r="E2680" s="178" t="str">
        <f>Emissions!D2681</f>
        <v>McMullen</v>
      </c>
      <c r="F2680" s="178" t="str">
        <f>Emissions!E2681</f>
        <v>County</v>
      </c>
      <c r="G2680" s="178">
        <v>2850001000</v>
      </c>
      <c r="H2680" s="178" t="s">
        <v>24044</v>
      </c>
      <c r="I2680" s="178" t="s">
        <v>24041</v>
      </c>
      <c r="J2680" s="178" t="s">
        <v>24046</v>
      </c>
      <c r="K2680" s="178">
        <v>2014</v>
      </c>
      <c r="L2680" s="178">
        <v>515</v>
      </c>
      <c r="M2680" s="178" t="s">
        <v>24042</v>
      </c>
      <c r="N2680" s="183">
        <f>Emissions!P2681</f>
        <v>8.0637073936980719E-2</v>
      </c>
      <c r="O2680" s="183" t="str">
        <f>Emissions!Q2681</f>
        <v>LB</v>
      </c>
      <c r="P2680" s="172">
        <f t="shared" si="41"/>
        <v>2.8531061514364547E-2</v>
      </c>
      <c r="Q2680" s="178" t="str">
        <f>Emissions!S2681</f>
        <v xml:space="preserve">LB </v>
      </c>
      <c r="R2680" s="178" t="str">
        <f>Emissions!T2681</f>
        <v xml:space="preserve">LB </v>
      </c>
      <c r="S2680" s="178" t="s">
        <v>24045</v>
      </c>
      <c r="T2680" s="178">
        <v>7439976</v>
      </c>
      <c r="U2680" s="178" t="s">
        <v>24043</v>
      </c>
      <c r="V2680" s="178">
        <v>8</v>
      </c>
      <c r="W2680" s="178">
        <f>Emissions!W2681</f>
        <v>2.3006613168343589E-3</v>
      </c>
      <c r="X2680" s="178" t="str">
        <f>Emissions!X2681</f>
        <v>LB</v>
      </c>
    </row>
    <row r="2681" spans="1:24" x14ac:dyDescent="0.3">
      <c r="A2681" s="175" t="str">
        <f>Emissions!A2682</f>
        <v>48313</v>
      </c>
      <c r="B2681" s="175" t="str">
        <f>Emissions!B2682</f>
        <v>48</v>
      </c>
      <c r="C2681" s="175" t="str">
        <f>Emissions!F2682</f>
        <v>TX</v>
      </c>
      <c r="D2681" s="175" t="str">
        <f>Emissions!C2682</f>
        <v>313</v>
      </c>
      <c r="E2681" s="178" t="str">
        <f>Emissions!D2682</f>
        <v>Madison</v>
      </c>
      <c r="F2681" s="178" t="str">
        <f>Emissions!E2682</f>
        <v>County</v>
      </c>
      <c r="G2681" s="178">
        <v>2850001000</v>
      </c>
      <c r="H2681" s="178" t="s">
        <v>24044</v>
      </c>
      <c r="I2681" s="178" t="s">
        <v>24041</v>
      </c>
      <c r="J2681" s="178" t="s">
        <v>24046</v>
      </c>
      <c r="K2681" s="178">
        <v>2014</v>
      </c>
      <c r="L2681" s="178">
        <v>515</v>
      </c>
      <c r="M2681" s="178" t="s">
        <v>24042</v>
      </c>
      <c r="N2681" s="183">
        <f>Emissions!P2682</f>
        <v>1.388460225888807</v>
      </c>
      <c r="O2681" s="183" t="str">
        <f>Emissions!Q2682</f>
        <v>LB</v>
      </c>
      <c r="P2681" s="172">
        <f t="shared" si="41"/>
        <v>2.8531061514364547E-2</v>
      </c>
      <c r="Q2681" s="178" t="str">
        <f>Emissions!S2682</f>
        <v xml:space="preserve">LB </v>
      </c>
      <c r="R2681" s="178" t="str">
        <f>Emissions!T2682</f>
        <v xml:space="preserve">LB </v>
      </c>
      <c r="S2681" s="178" t="s">
        <v>24045</v>
      </c>
      <c r="T2681" s="178">
        <v>7439976</v>
      </c>
      <c r="U2681" s="178" t="s">
        <v>24043</v>
      </c>
      <c r="V2681" s="178">
        <v>8</v>
      </c>
      <c r="W2681" s="178">
        <f>Emissions!W2682</f>
        <v>3.9614244115082048E-2</v>
      </c>
      <c r="X2681" s="178" t="str">
        <f>Emissions!X2682</f>
        <v>LB</v>
      </c>
    </row>
    <row r="2682" spans="1:24" x14ac:dyDescent="0.3">
      <c r="A2682" s="175" t="str">
        <f>Emissions!A2683</f>
        <v>48315</v>
      </c>
      <c r="B2682" s="175" t="str">
        <f>Emissions!B2683</f>
        <v>48</v>
      </c>
      <c r="C2682" s="175" t="str">
        <f>Emissions!F2683</f>
        <v>TX</v>
      </c>
      <c r="D2682" s="175" t="str">
        <f>Emissions!C2683</f>
        <v>315</v>
      </c>
      <c r="E2682" s="178" t="str">
        <f>Emissions!D2683</f>
        <v>Marion</v>
      </c>
      <c r="F2682" s="178" t="str">
        <f>Emissions!E2683</f>
        <v>County</v>
      </c>
      <c r="G2682" s="178">
        <v>2850001000</v>
      </c>
      <c r="H2682" s="178" t="s">
        <v>24044</v>
      </c>
      <c r="I2682" s="178" t="s">
        <v>24041</v>
      </c>
      <c r="J2682" s="178" t="s">
        <v>24046</v>
      </c>
      <c r="K2682" s="178">
        <v>2014</v>
      </c>
      <c r="L2682" s="178">
        <v>515</v>
      </c>
      <c r="M2682" s="178" t="s">
        <v>24042</v>
      </c>
      <c r="N2682" s="183">
        <f>Emissions!P2683</f>
        <v>1.0166281532750525</v>
      </c>
      <c r="O2682" s="183" t="str">
        <f>Emissions!Q2683</f>
        <v>LB</v>
      </c>
      <c r="P2682" s="172">
        <f t="shared" si="41"/>
        <v>2.8531061514364544E-2</v>
      </c>
      <c r="Q2682" s="178" t="str">
        <f>Emissions!S2683</f>
        <v xml:space="preserve">LB </v>
      </c>
      <c r="R2682" s="178" t="str">
        <f>Emissions!T2683</f>
        <v xml:space="preserve">LB </v>
      </c>
      <c r="S2682" s="178" t="s">
        <v>24045</v>
      </c>
      <c r="T2682" s="178">
        <v>7439976</v>
      </c>
      <c r="U2682" s="178" t="s">
        <v>24043</v>
      </c>
      <c r="V2682" s="178">
        <v>8</v>
      </c>
      <c r="W2682" s="178">
        <f>Emissions!W2683</f>
        <v>2.900548037832535E-2</v>
      </c>
      <c r="X2682" s="178" t="str">
        <f>Emissions!X2683</f>
        <v>LB</v>
      </c>
    </row>
    <row r="2683" spans="1:24" x14ac:dyDescent="0.3">
      <c r="A2683" s="175" t="str">
        <f>Emissions!A2684</f>
        <v>48317</v>
      </c>
      <c r="B2683" s="175" t="str">
        <f>Emissions!B2684</f>
        <v>48</v>
      </c>
      <c r="C2683" s="175" t="str">
        <f>Emissions!F2684</f>
        <v>TX</v>
      </c>
      <c r="D2683" s="175" t="str">
        <f>Emissions!C2684</f>
        <v>317</v>
      </c>
      <c r="E2683" s="178" t="str">
        <f>Emissions!D2684</f>
        <v>Martin</v>
      </c>
      <c r="F2683" s="178" t="str">
        <f>Emissions!E2684</f>
        <v>County</v>
      </c>
      <c r="G2683" s="178">
        <v>2850001000</v>
      </c>
      <c r="H2683" s="178" t="s">
        <v>24044</v>
      </c>
      <c r="I2683" s="178" t="s">
        <v>24041</v>
      </c>
      <c r="J2683" s="178" t="s">
        <v>24046</v>
      </c>
      <c r="K2683" s="178">
        <v>2014</v>
      </c>
      <c r="L2683" s="178">
        <v>515</v>
      </c>
      <c r="M2683" s="178" t="s">
        <v>24042</v>
      </c>
      <c r="N2683" s="183">
        <f>Emissions!P2684</f>
        <v>0.54692971887691266</v>
      </c>
      <c r="O2683" s="183" t="str">
        <f>Emissions!Q2684</f>
        <v>LB</v>
      </c>
      <c r="P2683" s="172">
        <f t="shared" si="41"/>
        <v>2.8531061514364544E-2</v>
      </c>
      <c r="Q2683" s="178" t="str">
        <f>Emissions!S2684</f>
        <v xml:space="preserve">LB </v>
      </c>
      <c r="R2683" s="178" t="str">
        <f>Emissions!T2684</f>
        <v xml:space="preserve">LB </v>
      </c>
      <c r="S2683" s="178" t="s">
        <v>24045</v>
      </c>
      <c r="T2683" s="178">
        <v>7439976</v>
      </c>
      <c r="U2683" s="178" t="s">
        <v>24043</v>
      </c>
      <c r="V2683" s="178">
        <v>8</v>
      </c>
      <c r="W2683" s="178">
        <f>Emissions!W2684</f>
        <v>1.5604485453311303E-2</v>
      </c>
      <c r="X2683" s="178" t="str">
        <f>Emissions!X2684</f>
        <v>LB</v>
      </c>
    </row>
    <row r="2684" spans="1:24" x14ac:dyDescent="0.3">
      <c r="A2684" s="175" t="str">
        <f>Emissions!A2685</f>
        <v>48319</v>
      </c>
      <c r="B2684" s="175" t="str">
        <f>Emissions!B2685</f>
        <v>48</v>
      </c>
      <c r="C2684" s="175" t="str">
        <f>Emissions!F2685</f>
        <v>TX</v>
      </c>
      <c r="D2684" s="175" t="str">
        <f>Emissions!C2685</f>
        <v>319</v>
      </c>
      <c r="E2684" s="178" t="str">
        <f>Emissions!D2685</f>
        <v>Mason</v>
      </c>
      <c r="F2684" s="178" t="str">
        <f>Emissions!E2685</f>
        <v>County</v>
      </c>
      <c r="G2684" s="178">
        <v>2850001000</v>
      </c>
      <c r="H2684" s="178" t="s">
        <v>24044</v>
      </c>
      <c r="I2684" s="178" t="s">
        <v>24041</v>
      </c>
      <c r="J2684" s="178" t="s">
        <v>24046</v>
      </c>
      <c r="K2684" s="178">
        <v>2014</v>
      </c>
      <c r="L2684" s="178">
        <v>515</v>
      </c>
      <c r="M2684" s="178" t="s">
        <v>24042</v>
      </c>
      <c r="N2684" s="183">
        <f>Emissions!P2685</f>
        <v>0.40779320248130252</v>
      </c>
      <c r="O2684" s="183" t="str">
        <f>Emissions!Q2685</f>
        <v>LB</v>
      </c>
      <c r="P2684" s="172">
        <f t="shared" si="41"/>
        <v>2.8531061514364547E-2</v>
      </c>
      <c r="Q2684" s="178" t="str">
        <f>Emissions!S2685</f>
        <v xml:space="preserve">LB </v>
      </c>
      <c r="R2684" s="178" t="str">
        <f>Emissions!T2685</f>
        <v xml:space="preserve">LB </v>
      </c>
      <c r="S2684" s="178" t="s">
        <v>24045</v>
      </c>
      <c r="T2684" s="178">
        <v>7439976</v>
      </c>
      <c r="U2684" s="178" t="s">
        <v>24043</v>
      </c>
      <c r="V2684" s="178">
        <v>8</v>
      </c>
      <c r="W2684" s="178">
        <f>Emissions!W2685</f>
        <v>1.1634772945133759E-2</v>
      </c>
      <c r="X2684" s="178" t="str">
        <f>Emissions!X2685</f>
        <v>LB</v>
      </c>
    </row>
    <row r="2685" spans="1:24" x14ac:dyDescent="0.3">
      <c r="A2685" s="175" t="str">
        <f>Emissions!A2686</f>
        <v>48321</v>
      </c>
      <c r="B2685" s="175" t="str">
        <f>Emissions!B2686</f>
        <v>48</v>
      </c>
      <c r="C2685" s="175" t="str">
        <f>Emissions!F2686</f>
        <v>TX</v>
      </c>
      <c r="D2685" s="175" t="str">
        <f>Emissions!C2686</f>
        <v>321</v>
      </c>
      <c r="E2685" s="178" t="str">
        <f>Emissions!D2686</f>
        <v>Matagorda</v>
      </c>
      <c r="F2685" s="178" t="str">
        <f>Emissions!E2686</f>
        <v>County</v>
      </c>
      <c r="G2685" s="178">
        <v>2850001000</v>
      </c>
      <c r="H2685" s="178" t="s">
        <v>24044</v>
      </c>
      <c r="I2685" s="178" t="s">
        <v>24041</v>
      </c>
      <c r="J2685" s="178" t="s">
        <v>24046</v>
      </c>
      <c r="K2685" s="178">
        <v>2014</v>
      </c>
      <c r="L2685" s="178">
        <v>515</v>
      </c>
      <c r="M2685" s="178" t="s">
        <v>24042</v>
      </c>
      <c r="N2685" s="183">
        <f>Emissions!P2686</f>
        <v>3.6581183889498123</v>
      </c>
      <c r="O2685" s="183" t="str">
        <f>Emissions!Q2686</f>
        <v>LB</v>
      </c>
      <c r="P2685" s="172">
        <f t="shared" si="41"/>
        <v>2.8531061514364547E-2</v>
      </c>
      <c r="Q2685" s="178" t="str">
        <f>Emissions!S2686</f>
        <v xml:space="preserve">LB </v>
      </c>
      <c r="R2685" s="178" t="str">
        <f>Emissions!T2686</f>
        <v xml:space="preserve">LB </v>
      </c>
      <c r="S2685" s="178" t="s">
        <v>24045</v>
      </c>
      <c r="T2685" s="178">
        <v>7439976</v>
      </c>
      <c r="U2685" s="178" t="s">
        <v>24043</v>
      </c>
      <c r="V2685" s="178">
        <v>8</v>
      </c>
      <c r="W2685" s="178">
        <f>Emissions!W2686</f>
        <v>0.10437000078195523</v>
      </c>
      <c r="X2685" s="178" t="str">
        <f>Emissions!X2686</f>
        <v>LB</v>
      </c>
    </row>
    <row r="2686" spans="1:24" x14ac:dyDescent="0.3">
      <c r="A2686" s="175" t="str">
        <f>Emissions!A2687</f>
        <v>48323</v>
      </c>
      <c r="B2686" s="175" t="str">
        <f>Emissions!B2687</f>
        <v>48</v>
      </c>
      <c r="C2686" s="175" t="str">
        <f>Emissions!F2687</f>
        <v>TX</v>
      </c>
      <c r="D2686" s="175" t="str">
        <f>Emissions!C2687</f>
        <v>323</v>
      </c>
      <c r="E2686" s="178" t="str">
        <f>Emissions!D2687</f>
        <v>Maverick</v>
      </c>
      <c r="F2686" s="178" t="str">
        <f>Emissions!E2687</f>
        <v>County</v>
      </c>
      <c r="G2686" s="178">
        <v>2850001000</v>
      </c>
      <c r="H2686" s="178" t="s">
        <v>24044</v>
      </c>
      <c r="I2686" s="178" t="s">
        <v>24041</v>
      </c>
      <c r="J2686" s="178" t="s">
        <v>24046</v>
      </c>
      <c r="K2686" s="178">
        <v>2014</v>
      </c>
      <c r="L2686" s="178">
        <v>515</v>
      </c>
      <c r="M2686" s="178" t="s">
        <v>24042</v>
      </c>
      <c r="N2686" s="183">
        <f>Emissions!P2687</f>
        <v>5.712009772805529</v>
      </c>
      <c r="O2686" s="183" t="str">
        <f>Emissions!Q2687</f>
        <v>LB</v>
      </c>
      <c r="P2686" s="172">
        <f t="shared" si="41"/>
        <v>2.8531061514364547E-2</v>
      </c>
      <c r="Q2686" s="178" t="str">
        <f>Emissions!S2687</f>
        <v xml:space="preserve">LB </v>
      </c>
      <c r="R2686" s="178" t="str">
        <f>Emissions!T2687</f>
        <v xml:space="preserve">LB </v>
      </c>
      <c r="S2686" s="178" t="s">
        <v>24045</v>
      </c>
      <c r="T2686" s="178">
        <v>7439976</v>
      </c>
      <c r="U2686" s="178" t="s">
        <v>24043</v>
      </c>
      <c r="V2686" s="178">
        <v>8</v>
      </c>
      <c r="W2686" s="178">
        <f>Emissions!W2687</f>
        <v>0.16296970219856602</v>
      </c>
      <c r="X2686" s="178" t="str">
        <f>Emissions!X2687</f>
        <v>LB</v>
      </c>
    </row>
    <row r="2687" spans="1:24" x14ac:dyDescent="0.3">
      <c r="A2687" s="175" t="str">
        <f>Emissions!A2688</f>
        <v>48325</v>
      </c>
      <c r="B2687" s="175" t="str">
        <f>Emissions!B2688</f>
        <v>48</v>
      </c>
      <c r="C2687" s="175" t="str">
        <f>Emissions!F2688</f>
        <v>TX</v>
      </c>
      <c r="D2687" s="175" t="str">
        <f>Emissions!C2688</f>
        <v>325</v>
      </c>
      <c r="E2687" s="178" t="str">
        <f>Emissions!D2688</f>
        <v>Medina</v>
      </c>
      <c r="F2687" s="178" t="str">
        <f>Emissions!E2688</f>
        <v>County</v>
      </c>
      <c r="G2687" s="178">
        <v>2850001000</v>
      </c>
      <c r="H2687" s="178" t="s">
        <v>24044</v>
      </c>
      <c r="I2687" s="178" t="s">
        <v>24041</v>
      </c>
      <c r="J2687" s="178" t="s">
        <v>24046</v>
      </c>
      <c r="K2687" s="178">
        <v>2014</v>
      </c>
      <c r="L2687" s="178">
        <v>515</v>
      </c>
      <c r="M2687" s="178" t="s">
        <v>24042</v>
      </c>
      <c r="N2687" s="183">
        <f>Emissions!P2688</f>
        <v>4.7975553032767131</v>
      </c>
      <c r="O2687" s="183" t="str">
        <f>Emissions!Q2688</f>
        <v>LB</v>
      </c>
      <c r="P2687" s="172">
        <f t="shared" si="41"/>
        <v>2.8531061514364551E-2</v>
      </c>
      <c r="Q2687" s="178" t="str">
        <f>Emissions!S2688</f>
        <v xml:space="preserve">LB </v>
      </c>
      <c r="R2687" s="178" t="str">
        <f>Emissions!T2688</f>
        <v xml:space="preserve">LB </v>
      </c>
      <c r="S2687" s="178" t="s">
        <v>24045</v>
      </c>
      <c r="T2687" s="178">
        <v>7439976</v>
      </c>
      <c r="U2687" s="178" t="s">
        <v>24043</v>
      </c>
      <c r="V2687" s="178">
        <v>8</v>
      </c>
      <c r="W2687" s="178">
        <f>Emissions!W2688</f>
        <v>0.13687934547635378</v>
      </c>
      <c r="X2687" s="178" t="str">
        <f>Emissions!X2688</f>
        <v>LB</v>
      </c>
    </row>
    <row r="2688" spans="1:24" x14ac:dyDescent="0.3">
      <c r="A2688" s="175" t="str">
        <f>Emissions!A2689</f>
        <v>48327</v>
      </c>
      <c r="B2688" s="175" t="str">
        <f>Emissions!B2689</f>
        <v>48</v>
      </c>
      <c r="C2688" s="175" t="str">
        <f>Emissions!F2689</f>
        <v>TX</v>
      </c>
      <c r="D2688" s="175" t="str">
        <f>Emissions!C2689</f>
        <v>327</v>
      </c>
      <c r="E2688" s="178" t="str">
        <f>Emissions!D2689</f>
        <v>Menard</v>
      </c>
      <c r="F2688" s="178" t="str">
        <f>Emissions!E2689</f>
        <v>County</v>
      </c>
      <c r="G2688" s="178">
        <v>2850001000</v>
      </c>
      <c r="H2688" s="178" t="s">
        <v>24044</v>
      </c>
      <c r="I2688" s="178" t="s">
        <v>24041</v>
      </c>
      <c r="J2688" s="178" t="s">
        <v>24046</v>
      </c>
      <c r="K2688" s="178">
        <v>2014</v>
      </c>
      <c r="L2688" s="178">
        <v>515</v>
      </c>
      <c r="M2688" s="178" t="s">
        <v>24042</v>
      </c>
      <c r="N2688" s="183">
        <f>Emissions!P2689</f>
        <v>0.21506558725800942</v>
      </c>
      <c r="O2688" s="183" t="str">
        <f>Emissions!Q2689</f>
        <v>LB</v>
      </c>
      <c r="P2688" s="172">
        <f t="shared" si="41"/>
        <v>2.8531061514364547E-2</v>
      </c>
      <c r="Q2688" s="178" t="str">
        <f>Emissions!S2689</f>
        <v xml:space="preserve">LB </v>
      </c>
      <c r="R2688" s="178" t="str">
        <f>Emissions!T2689</f>
        <v xml:space="preserve">LB </v>
      </c>
      <c r="S2688" s="178" t="s">
        <v>24045</v>
      </c>
      <c r="T2688" s="178">
        <v>7439976</v>
      </c>
      <c r="U2688" s="178" t="s">
        <v>24043</v>
      </c>
      <c r="V2688" s="178">
        <v>8</v>
      </c>
      <c r="W2688" s="178">
        <f>Emissions!W2689</f>
        <v>6.1360494996812029E-3</v>
      </c>
      <c r="X2688" s="178" t="str">
        <f>Emissions!X2689</f>
        <v>LB</v>
      </c>
    </row>
    <row r="2689" spans="1:24" x14ac:dyDescent="0.3">
      <c r="A2689" s="175" t="str">
        <f>Emissions!A2690</f>
        <v>48329</v>
      </c>
      <c r="B2689" s="175" t="str">
        <f>Emissions!B2690</f>
        <v>48</v>
      </c>
      <c r="C2689" s="175" t="str">
        <f>Emissions!F2690</f>
        <v>TX</v>
      </c>
      <c r="D2689" s="175" t="str">
        <f>Emissions!C2690</f>
        <v>329</v>
      </c>
      <c r="E2689" s="178" t="str">
        <f>Emissions!D2690</f>
        <v>Midland</v>
      </c>
      <c r="F2689" s="178" t="str">
        <f>Emissions!E2690</f>
        <v>County</v>
      </c>
      <c r="G2689" s="178">
        <v>2850001000</v>
      </c>
      <c r="H2689" s="178" t="s">
        <v>24044</v>
      </c>
      <c r="I2689" s="178" t="s">
        <v>24041</v>
      </c>
      <c r="J2689" s="178" t="s">
        <v>24046</v>
      </c>
      <c r="K2689" s="178">
        <v>2014</v>
      </c>
      <c r="L2689" s="178">
        <v>515</v>
      </c>
      <c r="M2689" s="178" t="s">
        <v>24042</v>
      </c>
      <c r="N2689" s="183">
        <f>Emissions!P2690</f>
        <v>15.60953444919218</v>
      </c>
      <c r="O2689" s="183" t="str">
        <f>Emissions!Q2690</f>
        <v>LB</v>
      </c>
      <c r="P2689" s="172">
        <f t="shared" si="41"/>
        <v>2.8531061514364544E-2</v>
      </c>
      <c r="Q2689" s="178" t="str">
        <f>Emissions!S2690</f>
        <v xml:space="preserve">LB </v>
      </c>
      <c r="R2689" s="178" t="str">
        <f>Emissions!T2690</f>
        <v xml:space="preserve">LB </v>
      </c>
      <c r="S2689" s="178" t="s">
        <v>24045</v>
      </c>
      <c r="T2689" s="178">
        <v>7439976</v>
      </c>
      <c r="U2689" s="178" t="s">
        <v>24043</v>
      </c>
      <c r="V2689" s="178">
        <v>8</v>
      </c>
      <c r="W2689" s="178">
        <f>Emissions!W2690</f>
        <v>0.44535658758049457</v>
      </c>
      <c r="X2689" s="178" t="str">
        <f>Emissions!X2690</f>
        <v>LB</v>
      </c>
    </row>
    <row r="2690" spans="1:24" x14ac:dyDescent="0.3">
      <c r="A2690" s="175" t="str">
        <f>Emissions!A2691</f>
        <v>48331</v>
      </c>
      <c r="B2690" s="175" t="str">
        <f>Emissions!B2691</f>
        <v>48</v>
      </c>
      <c r="C2690" s="175" t="str">
        <f>Emissions!F2691</f>
        <v>TX</v>
      </c>
      <c r="D2690" s="175" t="str">
        <f>Emissions!C2691</f>
        <v>331</v>
      </c>
      <c r="E2690" s="178" t="str">
        <f>Emissions!D2691</f>
        <v>Milam</v>
      </c>
      <c r="F2690" s="178" t="str">
        <f>Emissions!E2691</f>
        <v>County</v>
      </c>
      <c r="G2690" s="178">
        <v>2850001000</v>
      </c>
      <c r="H2690" s="178" t="s">
        <v>24044</v>
      </c>
      <c r="I2690" s="178" t="s">
        <v>24041</v>
      </c>
      <c r="J2690" s="178" t="s">
        <v>24046</v>
      </c>
      <c r="K2690" s="178">
        <v>2014</v>
      </c>
      <c r="L2690" s="178">
        <v>515</v>
      </c>
      <c r="M2690" s="178" t="s">
        <v>24042</v>
      </c>
      <c r="N2690" s="183">
        <f>Emissions!P2691</f>
        <v>2.4297302675967756</v>
      </c>
      <c r="O2690" s="183" t="str">
        <f>Emissions!Q2691</f>
        <v>LB</v>
      </c>
      <c r="P2690" s="172">
        <f t="shared" si="41"/>
        <v>2.8531061514364547E-2</v>
      </c>
      <c r="Q2690" s="178" t="str">
        <f>Emissions!S2691</f>
        <v xml:space="preserve">LB </v>
      </c>
      <c r="R2690" s="178" t="str">
        <f>Emissions!T2691</f>
        <v xml:space="preserve">LB </v>
      </c>
      <c r="S2690" s="178" t="s">
        <v>24045</v>
      </c>
      <c r="T2690" s="178">
        <v>7439976</v>
      </c>
      <c r="U2690" s="178" t="s">
        <v>24043</v>
      </c>
      <c r="V2690" s="178">
        <v>8</v>
      </c>
      <c r="W2690" s="178">
        <f>Emissions!W2691</f>
        <v>6.9322783728117038E-2</v>
      </c>
      <c r="X2690" s="178" t="str">
        <f>Emissions!X2691</f>
        <v>LB</v>
      </c>
    </row>
    <row r="2691" spans="1:24" x14ac:dyDescent="0.3">
      <c r="A2691" s="175" t="str">
        <f>Emissions!A2692</f>
        <v>48333</v>
      </c>
      <c r="B2691" s="175" t="str">
        <f>Emissions!B2692</f>
        <v>48</v>
      </c>
      <c r="C2691" s="175" t="str">
        <f>Emissions!F2692</f>
        <v>TX</v>
      </c>
      <c r="D2691" s="175" t="str">
        <f>Emissions!C2692</f>
        <v>333</v>
      </c>
      <c r="E2691" s="178" t="str">
        <f>Emissions!D2692</f>
        <v>Mills</v>
      </c>
      <c r="F2691" s="178" t="str">
        <f>Emissions!E2692</f>
        <v>County</v>
      </c>
      <c r="G2691" s="178">
        <v>2850001000</v>
      </c>
      <c r="H2691" s="178" t="s">
        <v>24044</v>
      </c>
      <c r="I2691" s="178" t="s">
        <v>24041</v>
      </c>
      <c r="J2691" s="178" t="s">
        <v>24046</v>
      </c>
      <c r="K2691" s="178">
        <v>2014</v>
      </c>
      <c r="L2691" s="178">
        <v>515</v>
      </c>
      <c r="M2691" s="178" t="s">
        <v>24042</v>
      </c>
      <c r="N2691" s="183">
        <f>Emissions!P2692</f>
        <v>0.4878292547491877</v>
      </c>
      <c r="O2691" s="183" t="str">
        <f>Emissions!Q2692</f>
        <v>LB</v>
      </c>
      <c r="P2691" s="172">
        <f t="shared" ref="P2691:P2754" si="42">W2691/N2691</f>
        <v>2.8531061514364544E-2</v>
      </c>
      <c r="Q2691" s="178" t="str">
        <f>Emissions!S2692</f>
        <v xml:space="preserve">LB </v>
      </c>
      <c r="R2691" s="178" t="str">
        <f>Emissions!T2692</f>
        <v xml:space="preserve">LB </v>
      </c>
      <c r="S2691" s="178" t="s">
        <v>24045</v>
      </c>
      <c r="T2691" s="178">
        <v>7439976</v>
      </c>
      <c r="U2691" s="178" t="s">
        <v>24043</v>
      </c>
      <c r="V2691" s="178">
        <v>8</v>
      </c>
      <c r="W2691" s="178">
        <f>Emissions!W2692</f>
        <v>1.3918286475755687E-2</v>
      </c>
      <c r="X2691" s="178" t="str">
        <f>Emissions!X2692</f>
        <v>LB</v>
      </c>
    </row>
    <row r="2692" spans="1:24" x14ac:dyDescent="0.3">
      <c r="A2692" s="175" t="str">
        <f>Emissions!A2693</f>
        <v>48335</v>
      </c>
      <c r="B2692" s="175" t="str">
        <f>Emissions!B2693</f>
        <v>48</v>
      </c>
      <c r="C2692" s="175" t="str">
        <f>Emissions!F2693</f>
        <v>TX</v>
      </c>
      <c r="D2692" s="175" t="str">
        <f>Emissions!C2693</f>
        <v>335</v>
      </c>
      <c r="E2692" s="178" t="str">
        <f>Emissions!D2693</f>
        <v>Mitchell</v>
      </c>
      <c r="F2692" s="178" t="str">
        <f>Emissions!E2693</f>
        <v>County</v>
      </c>
      <c r="G2692" s="178">
        <v>2850001000</v>
      </c>
      <c r="H2692" s="178" t="s">
        <v>24044</v>
      </c>
      <c r="I2692" s="178" t="s">
        <v>24041</v>
      </c>
      <c r="J2692" s="178" t="s">
        <v>24046</v>
      </c>
      <c r="K2692" s="178">
        <v>2014</v>
      </c>
      <c r="L2692" s="178">
        <v>515</v>
      </c>
      <c r="M2692" s="178" t="s">
        <v>24042</v>
      </c>
      <c r="N2692" s="183">
        <f>Emissions!P2693</f>
        <v>0.90914544478513915</v>
      </c>
      <c r="O2692" s="183" t="str">
        <f>Emissions!Q2693</f>
        <v>LB</v>
      </c>
      <c r="P2692" s="172">
        <f t="shared" si="42"/>
        <v>2.8531061514364547E-2</v>
      </c>
      <c r="Q2692" s="178" t="str">
        <f>Emissions!S2693</f>
        <v xml:space="preserve">LB </v>
      </c>
      <c r="R2692" s="178" t="str">
        <f>Emissions!T2693</f>
        <v xml:space="preserve">LB </v>
      </c>
      <c r="S2692" s="178" t="s">
        <v>24045</v>
      </c>
      <c r="T2692" s="178">
        <v>7439976</v>
      </c>
      <c r="U2692" s="178" t="s">
        <v>24043</v>
      </c>
      <c r="V2692" s="178">
        <v>8</v>
      </c>
      <c r="W2692" s="178">
        <f>Emissions!W2693</f>
        <v>2.5938884610669122E-2</v>
      </c>
      <c r="X2692" s="178" t="str">
        <f>Emissions!X2693</f>
        <v>LB</v>
      </c>
    </row>
    <row r="2693" spans="1:24" x14ac:dyDescent="0.3">
      <c r="A2693" s="175" t="str">
        <f>Emissions!A2694</f>
        <v>48337</v>
      </c>
      <c r="B2693" s="175" t="str">
        <f>Emissions!B2694</f>
        <v>48</v>
      </c>
      <c r="C2693" s="175" t="str">
        <f>Emissions!F2694</f>
        <v>TX</v>
      </c>
      <c r="D2693" s="175" t="str">
        <f>Emissions!C2694</f>
        <v>337</v>
      </c>
      <c r="E2693" s="178" t="str">
        <f>Emissions!D2694</f>
        <v>Montague</v>
      </c>
      <c r="F2693" s="178" t="str">
        <f>Emissions!E2694</f>
        <v>County</v>
      </c>
      <c r="G2693" s="178">
        <v>2850001000</v>
      </c>
      <c r="H2693" s="178" t="s">
        <v>24044</v>
      </c>
      <c r="I2693" s="178" t="s">
        <v>24041</v>
      </c>
      <c r="J2693" s="178" t="s">
        <v>24046</v>
      </c>
      <c r="K2693" s="178">
        <v>2014</v>
      </c>
      <c r="L2693" s="178">
        <v>515</v>
      </c>
      <c r="M2693" s="178" t="s">
        <v>24042</v>
      </c>
      <c r="N2693" s="183">
        <f>Emissions!P2694</f>
        <v>1.9449061211930649</v>
      </c>
      <c r="O2693" s="183" t="str">
        <f>Emissions!Q2694</f>
        <v>LB</v>
      </c>
      <c r="P2693" s="172">
        <f t="shared" si="42"/>
        <v>2.8531061514364547E-2</v>
      </c>
      <c r="Q2693" s="178" t="str">
        <f>Emissions!S2694</f>
        <v xml:space="preserve">LB </v>
      </c>
      <c r="R2693" s="178" t="str">
        <f>Emissions!T2694</f>
        <v xml:space="preserve">LB </v>
      </c>
      <c r="S2693" s="178" t="s">
        <v>24045</v>
      </c>
      <c r="T2693" s="178">
        <v>7439976</v>
      </c>
      <c r="U2693" s="178" t="s">
        <v>24043</v>
      </c>
      <c r="V2693" s="178">
        <v>8</v>
      </c>
      <c r="W2693" s="178">
        <f>Emissions!W2694</f>
        <v>5.5490236183423483E-2</v>
      </c>
      <c r="X2693" s="178" t="str">
        <f>Emissions!X2694</f>
        <v>LB</v>
      </c>
    </row>
    <row r="2694" spans="1:24" x14ac:dyDescent="0.3">
      <c r="A2694" s="175" t="str">
        <f>Emissions!A2695</f>
        <v>48339</v>
      </c>
      <c r="B2694" s="175" t="str">
        <f>Emissions!B2695</f>
        <v>48</v>
      </c>
      <c r="C2694" s="175" t="str">
        <f>Emissions!F2695</f>
        <v>TX</v>
      </c>
      <c r="D2694" s="175" t="str">
        <f>Emissions!C2695</f>
        <v>339</v>
      </c>
      <c r="E2694" s="178" t="str">
        <f>Emissions!D2695</f>
        <v>Montgomery</v>
      </c>
      <c r="F2694" s="178" t="str">
        <f>Emissions!E2695</f>
        <v>County</v>
      </c>
      <c r="G2694" s="178">
        <v>2850001000</v>
      </c>
      <c r="H2694" s="178" t="s">
        <v>24044</v>
      </c>
      <c r="I2694" s="178" t="s">
        <v>24041</v>
      </c>
      <c r="J2694" s="178" t="s">
        <v>24046</v>
      </c>
      <c r="K2694" s="178">
        <v>2014</v>
      </c>
      <c r="L2694" s="178">
        <v>515</v>
      </c>
      <c r="M2694" s="178" t="s">
        <v>24042</v>
      </c>
      <c r="N2694" s="183">
        <f>Emissions!P2695</f>
        <v>51.983065352017803</v>
      </c>
      <c r="O2694" s="183" t="str">
        <f>Emissions!Q2695</f>
        <v>LB</v>
      </c>
      <c r="P2694" s="172">
        <f t="shared" si="42"/>
        <v>2.8531061514364544E-2</v>
      </c>
      <c r="Q2694" s="178" t="str">
        <f>Emissions!S2695</f>
        <v xml:space="preserve">LB </v>
      </c>
      <c r="R2694" s="178" t="str">
        <f>Emissions!T2695</f>
        <v xml:space="preserve">LB </v>
      </c>
      <c r="S2694" s="178" t="s">
        <v>24045</v>
      </c>
      <c r="T2694" s="178">
        <v>7439976</v>
      </c>
      <c r="U2694" s="178" t="s">
        <v>24043</v>
      </c>
      <c r="V2694" s="178">
        <v>8</v>
      </c>
      <c r="W2694" s="178">
        <f>Emissions!W2695</f>
        <v>1.4831320352636521</v>
      </c>
      <c r="X2694" s="178" t="str">
        <f>Emissions!X2695</f>
        <v>LB</v>
      </c>
    </row>
    <row r="2695" spans="1:24" x14ac:dyDescent="0.3">
      <c r="A2695" s="175" t="str">
        <f>Emissions!A2696</f>
        <v>48341</v>
      </c>
      <c r="B2695" s="175" t="str">
        <f>Emissions!B2696</f>
        <v>48</v>
      </c>
      <c r="C2695" s="175" t="str">
        <f>Emissions!F2696</f>
        <v>TX</v>
      </c>
      <c r="D2695" s="175" t="str">
        <f>Emissions!C2696</f>
        <v>341</v>
      </c>
      <c r="E2695" s="178" t="str">
        <f>Emissions!D2696</f>
        <v>Moore</v>
      </c>
      <c r="F2695" s="178" t="str">
        <f>Emissions!E2696</f>
        <v>County</v>
      </c>
      <c r="G2695" s="178">
        <v>2850001000</v>
      </c>
      <c r="H2695" s="178" t="s">
        <v>24044</v>
      </c>
      <c r="I2695" s="178" t="s">
        <v>24041</v>
      </c>
      <c r="J2695" s="178" t="s">
        <v>24046</v>
      </c>
      <c r="K2695" s="178">
        <v>2014</v>
      </c>
      <c r="L2695" s="178">
        <v>515</v>
      </c>
      <c r="M2695" s="178" t="s">
        <v>24042</v>
      </c>
      <c r="N2695" s="183">
        <f>Emissions!P2696</f>
        <v>2.2185713211878868</v>
      </c>
      <c r="O2695" s="183" t="str">
        <f>Emissions!Q2696</f>
        <v>LB</v>
      </c>
      <c r="P2695" s="172">
        <f t="shared" si="42"/>
        <v>2.8531061514364544E-2</v>
      </c>
      <c r="Q2695" s="178" t="str">
        <f>Emissions!S2696</f>
        <v xml:space="preserve">LB </v>
      </c>
      <c r="R2695" s="178" t="str">
        <f>Emissions!T2696</f>
        <v xml:space="preserve">LB </v>
      </c>
      <c r="S2695" s="178" t="s">
        <v>24045</v>
      </c>
      <c r="T2695" s="178">
        <v>7439976</v>
      </c>
      <c r="U2695" s="178" t="s">
        <v>24043</v>
      </c>
      <c r="V2695" s="178">
        <v>8</v>
      </c>
      <c r="W2695" s="178">
        <f>Emissions!W2696</f>
        <v>6.3298194838816615E-2</v>
      </c>
      <c r="X2695" s="178" t="str">
        <f>Emissions!X2696</f>
        <v>LB</v>
      </c>
    </row>
    <row r="2696" spans="1:24" x14ac:dyDescent="0.3">
      <c r="A2696" s="175" t="str">
        <f>Emissions!A2697</f>
        <v>48343</v>
      </c>
      <c r="B2696" s="175" t="str">
        <f>Emissions!B2697</f>
        <v>48</v>
      </c>
      <c r="C2696" s="175" t="str">
        <f>Emissions!F2697</f>
        <v>TX</v>
      </c>
      <c r="D2696" s="175" t="str">
        <f>Emissions!C2697</f>
        <v>343</v>
      </c>
      <c r="E2696" s="178" t="str">
        <f>Emissions!D2697</f>
        <v>Morris</v>
      </c>
      <c r="F2696" s="178" t="str">
        <f>Emissions!E2697</f>
        <v>County</v>
      </c>
      <c r="G2696" s="178">
        <v>2850001000</v>
      </c>
      <c r="H2696" s="178" t="s">
        <v>24044</v>
      </c>
      <c r="I2696" s="178" t="s">
        <v>24041</v>
      </c>
      <c r="J2696" s="178" t="s">
        <v>24046</v>
      </c>
      <c r="K2696" s="178">
        <v>2014</v>
      </c>
      <c r="L2696" s="178">
        <v>515</v>
      </c>
      <c r="M2696" s="178" t="s">
        <v>24042</v>
      </c>
      <c r="N2696" s="183">
        <f>Emissions!P2697</f>
        <v>1.2764698548806774</v>
      </c>
      <c r="O2696" s="183" t="str">
        <f>Emissions!Q2697</f>
        <v>LB</v>
      </c>
      <c r="P2696" s="172">
        <f t="shared" si="42"/>
        <v>2.8531061514364547E-2</v>
      </c>
      <c r="Q2696" s="178" t="str">
        <f>Emissions!S2697</f>
        <v xml:space="preserve">LB </v>
      </c>
      <c r="R2696" s="178" t="str">
        <f>Emissions!T2697</f>
        <v xml:space="preserve">LB </v>
      </c>
      <c r="S2696" s="178" t="s">
        <v>24045</v>
      </c>
      <c r="T2696" s="178">
        <v>7439976</v>
      </c>
      <c r="U2696" s="178" t="s">
        <v>24043</v>
      </c>
      <c r="V2696" s="178">
        <v>8</v>
      </c>
      <c r="W2696" s="178">
        <f>Emissions!W2697</f>
        <v>3.6419039950832593E-2</v>
      </c>
      <c r="X2696" s="178" t="str">
        <f>Emissions!X2697</f>
        <v>LB</v>
      </c>
    </row>
    <row r="2697" spans="1:24" x14ac:dyDescent="0.3">
      <c r="A2697" s="175" t="str">
        <f>Emissions!A2698</f>
        <v>48345</v>
      </c>
      <c r="B2697" s="175" t="str">
        <f>Emissions!B2698</f>
        <v>48</v>
      </c>
      <c r="C2697" s="175" t="str">
        <f>Emissions!F2698</f>
        <v>TX</v>
      </c>
      <c r="D2697" s="175" t="str">
        <f>Emissions!C2698</f>
        <v>345</v>
      </c>
      <c r="E2697" s="178" t="str">
        <f>Emissions!D2698</f>
        <v>Motley</v>
      </c>
      <c r="F2697" s="178" t="str">
        <f>Emissions!E2698</f>
        <v>County</v>
      </c>
      <c r="G2697" s="178">
        <v>2850001000</v>
      </c>
      <c r="H2697" s="178" t="s">
        <v>24044</v>
      </c>
      <c r="I2697" s="178" t="s">
        <v>24041</v>
      </c>
      <c r="J2697" s="178" t="s">
        <v>24046</v>
      </c>
      <c r="K2697" s="178">
        <v>2014</v>
      </c>
      <c r="L2697" s="178">
        <v>515</v>
      </c>
      <c r="M2697" s="178" t="s">
        <v>24042</v>
      </c>
      <c r="N2697" s="183">
        <f>Emissions!P2698</f>
        <v>0.1154963307445202</v>
      </c>
      <c r="O2697" s="183" t="str">
        <f>Emissions!Q2698</f>
        <v>LB</v>
      </c>
      <c r="P2697" s="172">
        <f t="shared" si="42"/>
        <v>2.8531061514364547E-2</v>
      </c>
      <c r="Q2697" s="178" t="str">
        <f>Emissions!S2698</f>
        <v xml:space="preserve">LB </v>
      </c>
      <c r="R2697" s="178" t="str">
        <f>Emissions!T2698</f>
        <v xml:space="preserve">LB </v>
      </c>
      <c r="S2697" s="178" t="s">
        <v>24045</v>
      </c>
      <c r="T2697" s="178">
        <v>7439976</v>
      </c>
      <c r="U2697" s="178" t="s">
        <v>24043</v>
      </c>
      <c r="V2697" s="178">
        <v>8</v>
      </c>
      <c r="W2697" s="178">
        <f>Emissions!W2698</f>
        <v>3.2952329171552991E-3</v>
      </c>
      <c r="X2697" s="178" t="str">
        <f>Emissions!X2698</f>
        <v>LB</v>
      </c>
    </row>
    <row r="2698" spans="1:24" x14ac:dyDescent="0.3">
      <c r="A2698" s="175" t="str">
        <f>Emissions!A2699</f>
        <v>48347</v>
      </c>
      <c r="B2698" s="175" t="str">
        <f>Emissions!B2699</f>
        <v>48</v>
      </c>
      <c r="C2698" s="175" t="str">
        <f>Emissions!F2699</f>
        <v>TX</v>
      </c>
      <c r="D2698" s="175" t="str">
        <f>Emissions!C2699</f>
        <v>347</v>
      </c>
      <c r="E2698" s="178" t="str">
        <f>Emissions!D2699</f>
        <v>Nacogdoches</v>
      </c>
      <c r="F2698" s="178" t="str">
        <f>Emissions!E2699</f>
        <v>County</v>
      </c>
      <c r="G2698" s="178">
        <v>2850001000</v>
      </c>
      <c r="H2698" s="178" t="s">
        <v>24044</v>
      </c>
      <c r="I2698" s="178" t="s">
        <v>24041</v>
      </c>
      <c r="J2698" s="178" t="s">
        <v>24046</v>
      </c>
      <c r="K2698" s="178">
        <v>2014</v>
      </c>
      <c r="L2698" s="178">
        <v>515</v>
      </c>
      <c r="M2698" s="178" t="s">
        <v>24042</v>
      </c>
      <c r="N2698" s="183">
        <f>Emissions!P2699</f>
        <v>6.5412193356009665</v>
      </c>
      <c r="O2698" s="183" t="str">
        <f>Emissions!Q2699</f>
        <v>LB</v>
      </c>
      <c r="P2698" s="172">
        <f t="shared" si="42"/>
        <v>2.8531061514364544E-2</v>
      </c>
      <c r="Q2698" s="178" t="str">
        <f>Emissions!S2699</f>
        <v xml:space="preserve">LB </v>
      </c>
      <c r="R2698" s="178" t="str">
        <f>Emissions!T2699</f>
        <v xml:space="preserve">LB </v>
      </c>
      <c r="S2698" s="178" t="s">
        <v>24045</v>
      </c>
      <c r="T2698" s="178">
        <v>7439976</v>
      </c>
      <c r="U2698" s="178" t="s">
        <v>24043</v>
      </c>
      <c r="V2698" s="178">
        <v>8</v>
      </c>
      <c r="W2698" s="178">
        <f>Emissions!W2699</f>
        <v>0.18662793124298194</v>
      </c>
      <c r="X2698" s="178" t="str">
        <f>Emissions!X2699</f>
        <v>LB</v>
      </c>
    </row>
    <row r="2699" spans="1:24" x14ac:dyDescent="0.3">
      <c r="A2699" s="175" t="str">
        <f>Emissions!A2700</f>
        <v>48349</v>
      </c>
      <c r="B2699" s="175" t="str">
        <f>Emissions!B2700</f>
        <v>48</v>
      </c>
      <c r="C2699" s="175" t="str">
        <f>Emissions!F2700</f>
        <v>TX</v>
      </c>
      <c r="D2699" s="175" t="str">
        <f>Emissions!C2700</f>
        <v>349</v>
      </c>
      <c r="E2699" s="178" t="str">
        <f>Emissions!D2700</f>
        <v>Navarro</v>
      </c>
      <c r="F2699" s="178" t="str">
        <f>Emissions!E2700</f>
        <v>County</v>
      </c>
      <c r="G2699" s="178">
        <v>2850001000</v>
      </c>
      <c r="H2699" s="178" t="s">
        <v>24044</v>
      </c>
      <c r="I2699" s="178" t="s">
        <v>24041</v>
      </c>
      <c r="J2699" s="178" t="s">
        <v>24046</v>
      </c>
      <c r="K2699" s="178">
        <v>2014</v>
      </c>
      <c r="L2699" s="178">
        <v>515</v>
      </c>
      <c r="M2699" s="178" t="s">
        <v>24042</v>
      </c>
      <c r="N2699" s="183">
        <f>Emissions!P2700</f>
        <v>4.8277065570096713</v>
      </c>
      <c r="O2699" s="183" t="str">
        <f>Emissions!Q2700</f>
        <v>LB</v>
      </c>
      <c r="P2699" s="172">
        <f t="shared" si="42"/>
        <v>2.8531061514364547E-2</v>
      </c>
      <c r="Q2699" s="178" t="str">
        <f>Emissions!S2700</f>
        <v xml:space="preserve">LB </v>
      </c>
      <c r="R2699" s="178" t="str">
        <f>Emissions!T2700</f>
        <v xml:space="preserve">LB </v>
      </c>
      <c r="S2699" s="178" t="s">
        <v>24045</v>
      </c>
      <c r="T2699" s="178">
        <v>7439976</v>
      </c>
      <c r="U2699" s="178" t="s">
        <v>24043</v>
      </c>
      <c r="V2699" s="178">
        <v>8</v>
      </c>
      <c r="W2699" s="178">
        <f>Emissions!W2700</f>
        <v>0.13773959275134401</v>
      </c>
      <c r="X2699" s="178" t="str">
        <f>Emissions!X2700</f>
        <v>LB</v>
      </c>
    </row>
    <row r="2700" spans="1:24" x14ac:dyDescent="0.3">
      <c r="A2700" s="175" t="str">
        <f>Emissions!A2701</f>
        <v>48351</v>
      </c>
      <c r="B2700" s="175" t="str">
        <f>Emissions!B2701</f>
        <v>48</v>
      </c>
      <c r="C2700" s="175" t="str">
        <f>Emissions!F2701</f>
        <v>TX</v>
      </c>
      <c r="D2700" s="175" t="str">
        <f>Emissions!C2701</f>
        <v>351</v>
      </c>
      <c r="E2700" s="178" t="str">
        <f>Emissions!D2701</f>
        <v>Newton</v>
      </c>
      <c r="F2700" s="178" t="str">
        <f>Emissions!E2701</f>
        <v>County</v>
      </c>
      <c r="G2700" s="178">
        <v>2850001000</v>
      </c>
      <c r="H2700" s="178" t="s">
        <v>24044</v>
      </c>
      <c r="I2700" s="178" t="s">
        <v>24041</v>
      </c>
      <c r="J2700" s="178" t="s">
        <v>24046</v>
      </c>
      <c r="K2700" s="178">
        <v>2014</v>
      </c>
      <c r="L2700" s="178">
        <v>515</v>
      </c>
      <c r="M2700" s="178" t="s">
        <v>24042</v>
      </c>
      <c r="N2700" s="183">
        <f>Emissions!P2701</f>
        <v>1.4162073929453829</v>
      </c>
      <c r="O2700" s="183" t="str">
        <f>Emissions!Q2701</f>
        <v>LB</v>
      </c>
      <c r="P2700" s="172">
        <f t="shared" si="42"/>
        <v>2.8531061514364544E-2</v>
      </c>
      <c r="Q2700" s="178" t="str">
        <f>Emissions!S2701</f>
        <v xml:space="preserve">LB </v>
      </c>
      <c r="R2700" s="178" t="str">
        <f>Emissions!T2701</f>
        <v xml:space="preserve">LB </v>
      </c>
      <c r="S2700" s="178" t="s">
        <v>24045</v>
      </c>
      <c r="T2700" s="178">
        <v>7439976</v>
      </c>
      <c r="U2700" s="178" t="s">
        <v>24043</v>
      </c>
      <c r="V2700" s="178">
        <v>8</v>
      </c>
      <c r="W2700" s="178">
        <f>Emissions!W2701</f>
        <v>4.0405900245222559E-2</v>
      </c>
      <c r="X2700" s="178" t="str">
        <f>Emissions!X2701</f>
        <v>LB</v>
      </c>
    </row>
    <row r="2701" spans="1:24" x14ac:dyDescent="0.3">
      <c r="A2701" s="175" t="str">
        <f>Emissions!A2702</f>
        <v>48353</v>
      </c>
      <c r="B2701" s="175" t="str">
        <f>Emissions!B2702</f>
        <v>48</v>
      </c>
      <c r="C2701" s="175" t="str">
        <f>Emissions!F2702</f>
        <v>TX</v>
      </c>
      <c r="D2701" s="175" t="str">
        <f>Emissions!C2702</f>
        <v>353</v>
      </c>
      <c r="E2701" s="178" t="str">
        <f>Emissions!D2702</f>
        <v>Nolan</v>
      </c>
      <c r="F2701" s="178" t="str">
        <f>Emissions!E2702</f>
        <v>County</v>
      </c>
      <c r="G2701" s="178">
        <v>2850001000</v>
      </c>
      <c r="H2701" s="178" t="s">
        <v>24044</v>
      </c>
      <c r="I2701" s="178" t="s">
        <v>24041</v>
      </c>
      <c r="J2701" s="178" t="s">
        <v>24046</v>
      </c>
      <c r="K2701" s="178">
        <v>2014</v>
      </c>
      <c r="L2701" s="178">
        <v>515</v>
      </c>
      <c r="M2701" s="178" t="s">
        <v>24042</v>
      </c>
      <c r="N2701" s="183">
        <f>Emissions!P2702</f>
        <v>1.5118700086097514</v>
      </c>
      <c r="O2701" s="183" t="str">
        <f>Emissions!Q2702</f>
        <v>LB</v>
      </c>
      <c r="P2701" s="172">
        <f t="shared" si="42"/>
        <v>2.8531061514364547E-2</v>
      </c>
      <c r="Q2701" s="178" t="str">
        <f>Emissions!S2702</f>
        <v xml:space="preserve">LB </v>
      </c>
      <c r="R2701" s="178" t="str">
        <f>Emissions!T2702</f>
        <v xml:space="preserve">LB </v>
      </c>
      <c r="S2701" s="178" t="s">
        <v>24045</v>
      </c>
      <c r="T2701" s="178">
        <v>7439976</v>
      </c>
      <c r="U2701" s="178" t="s">
        <v>24043</v>
      </c>
      <c r="V2701" s="178">
        <v>8</v>
      </c>
      <c r="W2701" s="178">
        <f>Emissions!W2702</f>
        <v>4.3135256217367676E-2</v>
      </c>
      <c r="X2701" s="178" t="str">
        <f>Emissions!X2702</f>
        <v>LB</v>
      </c>
    </row>
    <row r="2702" spans="1:24" x14ac:dyDescent="0.3">
      <c r="A2702" s="175" t="str">
        <f>Emissions!A2703</f>
        <v>48355</v>
      </c>
      <c r="B2702" s="175" t="str">
        <f>Emissions!B2703</f>
        <v>48</v>
      </c>
      <c r="C2702" s="175" t="str">
        <f>Emissions!F2703</f>
        <v>TX</v>
      </c>
      <c r="D2702" s="175" t="str">
        <f>Emissions!C2703</f>
        <v>355</v>
      </c>
      <c r="E2702" s="178" t="str">
        <f>Emissions!D2703</f>
        <v>Nueces</v>
      </c>
      <c r="F2702" s="178" t="str">
        <f>Emissions!E2703</f>
        <v>County</v>
      </c>
      <c r="G2702" s="178">
        <v>2850001000</v>
      </c>
      <c r="H2702" s="178" t="s">
        <v>24044</v>
      </c>
      <c r="I2702" s="178" t="s">
        <v>24041</v>
      </c>
      <c r="J2702" s="178" t="s">
        <v>24046</v>
      </c>
      <c r="K2702" s="178">
        <v>2014</v>
      </c>
      <c r="L2702" s="178">
        <v>515</v>
      </c>
      <c r="M2702" s="178" t="s">
        <v>24042</v>
      </c>
      <c r="N2702" s="183">
        <f>Emissions!P2703</f>
        <v>35.682756664478511</v>
      </c>
      <c r="O2702" s="183" t="str">
        <f>Emissions!Q2703</f>
        <v>LB</v>
      </c>
      <c r="P2702" s="172">
        <f t="shared" si="42"/>
        <v>2.8531061514364547E-2</v>
      </c>
      <c r="Q2702" s="178" t="str">
        <f>Emissions!S2703</f>
        <v xml:space="preserve">LB </v>
      </c>
      <c r="R2702" s="178" t="str">
        <f>Emissions!T2703</f>
        <v xml:space="preserve">LB </v>
      </c>
      <c r="S2702" s="178" t="s">
        <v>24045</v>
      </c>
      <c r="T2702" s="178">
        <v>7439976</v>
      </c>
      <c r="U2702" s="178" t="s">
        <v>24043</v>
      </c>
      <c r="V2702" s="178">
        <v>8</v>
      </c>
      <c r="W2702" s="178">
        <f>Emissions!W2703</f>
        <v>1.0180669253963379</v>
      </c>
      <c r="X2702" s="178" t="str">
        <f>Emissions!X2703</f>
        <v>LB</v>
      </c>
    </row>
    <row r="2703" spans="1:24" x14ac:dyDescent="0.3">
      <c r="A2703" s="175" t="str">
        <f>Emissions!A2704</f>
        <v>48357</v>
      </c>
      <c r="B2703" s="175" t="str">
        <f>Emissions!B2704</f>
        <v>48</v>
      </c>
      <c r="C2703" s="175" t="str">
        <f>Emissions!F2704</f>
        <v>TX</v>
      </c>
      <c r="D2703" s="175" t="str">
        <f>Emissions!C2704</f>
        <v>357</v>
      </c>
      <c r="E2703" s="178" t="str">
        <f>Emissions!D2704</f>
        <v>Ochiltree</v>
      </c>
      <c r="F2703" s="178" t="str">
        <f>Emissions!E2704</f>
        <v>County</v>
      </c>
      <c r="G2703" s="178">
        <v>2850001000</v>
      </c>
      <c r="H2703" s="178" t="s">
        <v>24044</v>
      </c>
      <c r="I2703" s="178" t="s">
        <v>24041</v>
      </c>
      <c r="J2703" s="178" t="s">
        <v>24046</v>
      </c>
      <c r="K2703" s="178">
        <v>2014</v>
      </c>
      <c r="L2703" s="178">
        <v>515</v>
      </c>
      <c r="M2703" s="178" t="s">
        <v>24042</v>
      </c>
      <c r="N2703" s="183">
        <f>Emissions!P2704</f>
        <v>1.0776318526882465</v>
      </c>
      <c r="O2703" s="183" t="str">
        <f>Emissions!Q2704</f>
        <v>LB</v>
      </c>
      <c r="P2703" s="172">
        <f t="shared" si="42"/>
        <v>2.8531061514364547E-2</v>
      </c>
      <c r="Q2703" s="178" t="str">
        <f>Emissions!S2704</f>
        <v xml:space="preserve">LB </v>
      </c>
      <c r="R2703" s="178" t="str">
        <f>Emissions!T2704</f>
        <v xml:space="preserve">LB </v>
      </c>
      <c r="S2703" s="178" t="s">
        <v>24045</v>
      </c>
      <c r="T2703" s="178">
        <v>7439976</v>
      </c>
      <c r="U2703" s="178" t="s">
        <v>24043</v>
      </c>
      <c r="V2703" s="178">
        <v>8</v>
      </c>
      <c r="W2703" s="178">
        <f>Emissions!W2704</f>
        <v>3.0745980678886994E-2</v>
      </c>
      <c r="X2703" s="178" t="str">
        <f>Emissions!X2704</f>
        <v>LB</v>
      </c>
    </row>
    <row r="2704" spans="1:24" x14ac:dyDescent="0.3">
      <c r="A2704" s="175" t="str">
        <f>Emissions!A2705</f>
        <v>48359</v>
      </c>
      <c r="B2704" s="175" t="str">
        <f>Emissions!B2705</f>
        <v>48</v>
      </c>
      <c r="C2704" s="175" t="str">
        <f>Emissions!F2705</f>
        <v>TX</v>
      </c>
      <c r="D2704" s="175" t="str">
        <f>Emissions!C2705</f>
        <v>359</v>
      </c>
      <c r="E2704" s="178" t="str">
        <f>Emissions!D2705</f>
        <v>Oldham</v>
      </c>
      <c r="F2704" s="178" t="str">
        <f>Emissions!E2705</f>
        <v>County</v>
      </c>
      <c r="G2704" s="178">
        <v>2850001000</v>
      </c>
      <c r="H2704" s="178" t="s">
        <v>24044</v>
      </c>
      <c r="I2704" s="178" t="s">
        <v>24041</v>
      </c>
      <c r="J2704" s="178" t="s">
        <v>24046</v>
      </c>
      <c r="K2704" s="178">
        <v>2014</v>
      </c>
      <c r="L2704" s="178">
        <v>515</v>
      </c>
      <c r="M2704" s="178" t="s">
        <v>24042</v>
      </c>
      <c r="N2704" s="183">
        <f>Emissions!P2705</f>
        <v>0.20735247583795041</v>
      </c>
      <c r="O2704" s="183" t="str">
        <f>Emissions!Q2705</f>
        <v>LB</v>
      </c>
      <c r="P2704" s="172">
        <f t="shared" si="42"/>
        <v>2.8531061514364547E-2</v>
      </c>
      <c r="Q2704" s="178" t="str">
        <f>Emissions!S2705</f>
        <v xml:space="preserve">LB </v>
      </c>
      <c r="R2704" s="178" t="str">
        <f>Emissions!T2705</f>
        <v xml:space="preserve">LB </v>
      </c>
      <c r="S2704" s="178" t="s">
        <v>24045</v>
      </c>
      <c r="T2704" s="178">
        <v>7439976</v>
      </c>
      <c r="U2704" s="178" t="s">
        <v>24043</v>
      </c>
      <c r="V2704" s="178">
        <v>8</v>
      </c>
      <c r="W2704" s="178">
        <f>Emissions!W2705</f>
        <v>5.915986243288352E-3</v>
      </c>
      <c r="X2704" s="178" t="str">
        <f>Emissions!X2705</f>
        <v>LB</v>
      </c>
    </row>
    <row r="2705" spans="1:24" x14ac:dyDescent="0.3">
      <c r="A2705" s="175" t="str">
        <f>Emissions!A2706</f>
        <v>48361</v>
      </c>
      <c r="B2705" s="175" t="str">
        <f>Emissions!B2706</f>
        <v>48</v>
      </c>
      <c r="C2705" s="175" t="str">
        <f>Emissions!F2706</f>
        <v>TX</v>
      </c>
      <c r="D2705" s="175" t="str">
        <f>Emissions!C2706</f>
        <v>361</v>
      </c>
      <c r="E2705" s="178" t="str">
        <f>Emissions!D2706</f>
        <v>Orange</v>
      </c>
      <c r="F2705" s="178" t="str">
        <f>Emissions!E2706</f>
        <v>County</v>
      </c>
      <c r="G2705" s="178">
        <v>2850001000</v>
      </c>
      <c r="H2705" s="178" t="s">
        <v>24044</v>
      </c>
      <c r="I2705" s="178" t="s">
        <v>24041</v>
      </c>
      <c r="J2705" s="178" t="s">
        <v>24046</v>
      </c>
      <c r="K2705" s="178">
        <v>2014</v>
      </c>
      <c r="L2705" s="178">
        <v>515</v>
      </c>
      <c r="M2705" s="178" t="s">
        <v>24042</v>
      </c>
      <c r="N2705" s="183">
        <f>Emissions!P2706</f>
        <v>8.3575068196075915</v>
      </c>
      <c r="O2705" s="183" t="str">
        <f>Emissions!Q2706</f>
        <v>LB</v>
      </c>
      <c r="P2705" s="172">
        <f t="shared" si="42"/>
        <v>2.8531061514364551E-2</v>
      </c>
      <c r="Q2705" s="178" t="str">
        <f>Emissions!S2706</f>
        <v xml:space="preserve">LB </v>
      </c>
      <c r="R2705" s="178" t="str">
        <f>Emissions!T2706</f>
        <v xml:space="preserve">LB </v>
      </c>
      <c r="S2705" s="178" t="s">
        <v>24045</v>
      </c>
      <c r="T2705" s="178">
        <v>7439976</v>
      </c>
      <c r="U2705" s="178" t="s">
        <v>24043</v>
      </c>
      <c r="V2705" s="178">
        <v>8</v>
      </c>
      <c r="W2705" s="178">
        <f>Emissions!W2706</f>
        <v>0.23844854117694542</v>
      </c>
      <c r="X2705" s="178" t="str">
        <f>Emissions!X2706</f>
        <v>LB</v>
      </c>
    </row>
    <row r="2706" spans="1:24" x14ac:dyDescent="0.3">
      <c r="A2706" s="175" t="str">
        <f>Emissions!A2707</f>
        <v>48363</v>
      </c>
      <c r="B2706" s="175" t="str">
        <f>Emissions!B2707</f>
        <v>48</v>
      </c>
      <c r="C2706" s="175" t="str">
        <f>Emissions!F2707</f>
        <v>TX</v>
      </c>
      <c r="D2706" s="175" t="str">
        <f>Emissions!C2707</f>
        <v>363</v>
      </c>
      <c r="E2706" s="178" t="str">
        <f>Emissions!D2707</f>
        <v>Palo Pinto</v>
      </c>
      <c r="F2706" s="178" t="str">
        <f>Emissions!E2707</f>
        <v>County</v>
      </c>
      <c r="G2706" s="178">
        <v>2850001000</v>
      </c>
      <c r="H2706" s="178" t="s">
        <v>24044</v>
      </c>
      <c r="I2706" s="178" t="s">
        <v>24041</v>
      </c>
      <c r="J2706" s="178" t="s">
        <v>24046</v>
      </c>
      <c r="K2706" s="178">
        <v>2014</v>
      </c>
      <c r="L2706" s="178">
        <v>515</v>
      </c>
      <c r="M2706" s="178" t="s">
        <v>24042</v>
      </c>
      <c r="N2706" s="183">
        <f>Emissions!P2707</f>
        <v>2.8143841358179009</v>
      </c>
      <c r="O2706" s="183" t="str">
        <f>Emissions!Q2707</f>
        <v>LB</v>
      </c>
      <c r="P2706" s="172">
        <f t="shared" si="42"/>
        <v>2.8531061514364544E-2</v>
      </c>
      <c r="Q2706" s="178" t="str">
        <f>Emissions!S2707</f>
        <v xml:space="preserve">LB </v>
      </c>
      <c r="R2706" s="178" t="str">
        <f>Emissions!T2707</f>
        <v xml:space="preserve">LB </v>
      </c>
      <c r="S2706" s="178" t="s">
        <v>24045</v>
      </c>
      <c r="T2706" s="178">
        <v>7439976</v>
      </c>
      <c r="U2706" s="178" t="s">
        <v>24043</v>
      </c>
      <c r="V2706" s="178">
        <v>8</v>
      </c>
      <c r="W2706" s="178">
        <f>Emissions!W2707</f>
        <v>8.0297366904072229E-2</v>
      </c>
      <c r="X2706" s="178" t="str">
        <f>Emissions!X2707</f>
        <v>LB</v>
      </c>
    </row>
    <row r="2707" spans="1:24" x14ac:dyDescent="0.3">
      <c r="A2707" s="175" t="str">
        <f>Emissions!A2708</f>
        <v>48365</v>
      </c>
      <c r="B2707" s="175" t="str">
        <f>Emissions!B2708</f>
        <v>48</v>
      </c>
      <c r="C2707" s="175" t="str">
        <f>Emissions!F2708</f>
        <v>TX</v>
      </c>
      <c r="D2707" s="175" t="str">
        <f>Emissions!C2708</f>
        <v>365</v>
      </c>
      <c r="E2707" s="178" t="str">
        <f>Emissions!D2708</f>
        <v>Panola</v>
      </c>
      <c r="F2707" s="178" t="str">
        <f>Emissions!E2708</f>
        <v>County</v>
      </c>
      <c r="G2707" s="178">
        <v>2850001000</v>
      </c>
      <c r="H2707" s="178" t="s">
        <v>24044</v>
      </c>
      <c r="I2707" s="178" t="s">
        <v>24041</v>
      </c>
      <c r="J2707" s="178" t="s">
        <v>24046</v>
      </c>
      <c r="K2707" s="178">
        <v>2014</v>
      </c>
      <c r="L2707" s="178">
        <v>515</v>
      </c>
      <c r="M2707" s="178" t="s">
        <v>24042</v>
      </c>
      <c r="N2707" s="183">
        <f>Emissions!P2708</f>
        <v>2.380947342121857</v>
      </c>
      <c r="O2707" s="183" t="str">
        <f>Emissions!Q2708</f>
        <v>LB</v>
      </c>
      <c r="P2707" s="172">
        <f t="shared" si="42"/>
        <v>2.8531061514364544E-2</v>
      </c>
      <c r="Q2707" s="178" t="str">
        <f>Emissions!S2708</f>
        <v xml:space="preserve">LB </v>
      </c>
      <c r="R2707" s="178" t="str">
        <f>Emissions!T2708</f>
        <v xml:space="preserve">LB </v>
      </c>
      <c r="S2707" s="178" t="s">
        <v>24045</v>
      </c>
      <c r="T2707" s="178">
        <v>7439976</v>
      </c>
      <c r="U2707" s="178" t="s">
        <v>24043</v>
      </c>
      <c r="V2707" s="178">
        <v>8</v>
      </c>
      <c r="W2707" s="178">
        <f>Emissions!W2708</f>
        <v>6.7930955080541464E-2</v>
      </c>
      <c r="X2707" s="178" t="str">
        <f>Emissions!X2708</f>
        <v>LB</v>
      </c>
    </row>
    <row r="2708" spans="1:24" x14ac:dyDescent="0.3">
      <c r="A2708" s="175" t="str">
        <f>Emissions!A2709</f>
        <v>48367</v>
      </c>
      <c r="B2708" s="175" t="str">
        <f>Emissions!B2709</f>
        <v>48</v>
      </c>
      <c r="C2708" s="175" t="str">
        <f>Emissions!F2709</f>
        <v>TX</v>
      </c>
      <c r="D2708" s="175" t="str">
        <f>Emissions!C2709</f>
        <v>367</v>
      </c>
      <c r="E2708" s="178" t="str">
        <f>Emissions!D2709</f>
        <v>Parker</v>
      </c>
      <c r="F2708" s="178" t="str">
        <f>Emissions!E2709</f>
        <v>County</v>
      </c>
      <c r="G2708" s="178">
        <v>2850001000</v>
      </c>
      <c r="H2708" s="178" t="s">
        <v>24044</v>
      </c>
      <c r="I2708" s="178" t="s">
        <v>24041</v>
      </c>
      <c r="J2708" s="178" t="s">
        <v>24046</v>
      </c>
      <c r="K2708" s="178">
        <v>2014</v>
      </c>
      <c r="L2708" s="178">
        <v>515</v>
      </c>
      <c r="M2708" s="178" t="s">
        <v>24042</v>
      </c>
      <c r="N2708" s="183">
        <f>Emissions!P2709</f>
        <v>12.337372142079868</v>
      </c>
      <c r="O2708" s="183" t="str">
        <f>Emissions!Q2709</f>
        <v>LB</v>
      </c>
      <c r="P2708" s="172">
        <f t="shared" si="42"/>
        <v>2.8531061514364544E-2</v>
      </c>
      <c r="Q2708" s="178" t="str">
        <f>Emissions!S2709</f>
        <v xml:space="preserve">LB </v>
      </c>
      <c r="R2708" s="178" t="str">
        <f>Emissions!T2709</f>
        <v xml:space="preserve">LB </v>
      </c>
      <c r="S2708" s="178" t="s">
        <v>24045</v>
      </c>
      <c r="T2708" s="178">
        <v>7439976</v>
      </c>
      <c r="U2708" s="178" t="s">
        <v>24043</v>
      </c>
      <c r="V2708" s="178">
        <v>8</v>
      </c>
      <c r="W2708" s="178">
        <f>Emissions!W2709</f>
        <v>0.35199832351128818</v>
      </c>
      <c r="X2708" s="178" t="str">
        <f>Emissions!X2709</f>
        <v>LB</v>
      </c>
    </row>
    <row r="2709" spans="1:24" x14ac:dyDescent="0.3">
      <c r="A2709" s="175" t="str">
        <f>Emissions!A2710</f>
        <v>48369</v>
      </c>
      <c r="B2709" s="175" t="str">
        <f>Emissions!B2710</f>
        <v>48</v>
      </c>
      <c r="C2709" s="175" t="str">
        <f>Emissions!F2710</f>
        <v>TX</v>
      </c>
      <c r="D2709" s="175" t="str">
        <f>Emissions!C2710</f>
        <v>369</v>
      </c>
      <c r="E2709" s="178" t="str">
        <f>Emissions!D2710</f>
        <v>Parmer</v>
      </c>
      <c r="F2709" s="178" t="str">
        <f>Emissions!E2710</f>
        <v>County</v>
      </c>
      <c r="G2709" s="178">
        <v>2850001000</v>
      </c>
      <c r="H2709" s="178" t="s">
        <v>24044</v>
      </c>
      <c r="I2709" s="178" t="s">
        <v>24041</v>
      </c>
      <c r="J2709" s="178" t="s">
        <v>24046</v>
      </c>
      <c r="K2709" s="178">
        <v>2014</v>
      </c>
      <c r="L2709" s="178">
        <v>515</v>
      </c>
      <c r="M2709" s="178" t="s">
        <v>24042</v>
      </c>
      <c r="N2709" s="183">
        <f>Emissions!P2710</f>
        <v>0.99248711623304953</v>
      </c>
      <c r="O2709" s="183" t="str">
        <f>Emissions!Q2710</f>
        <v>LB</v>
      </c>
      <c r="P2709" s="172">
        <f t="shared" si="42"/>
        <v>2.8531061514364551E-2</v>
      </c>
      <c r="Q2709" s="178" t="str">
        <f>Emissions!S2710</f>
        <v xml:space="preserve">LB </v>
      </c>
      <c r="R2709" s="178" t="str">
        <f>Emissions!T2710</f>
        <v xml:space="preserve">LB </v>
      </c>
      <c r="S2709" s="178" t="s">
        <v>24045</v>
      </c>
      <c r="T2709" s="178">
        <v>7439976</v>
      </c>
      <c r="U2709" s="178" t="s">
        <v>24043</v>
      </c>
      <c r="V2709" s="178">
        <v>8</v>
      </c>
      <c r="W2709" s="178">
        <f>Emissions!W2710</f>
        <v>2.8316710965459416E-2</v>
      </c>
      <c r="X2709" s="178" t="str">
        <f>Emissions!X2710</f>
        <v>LB</v>
      </c>
    </row>
    <row r="2710" spans="1:24" x14ac:dyDescent="0.3">
      <c r="A2710" s="175" t="str">
        <f>Emissions!A2711</f>
        <v>48371</v>
      </c>
      <c r="B2710" s="175" t="str">
        <f>Emissions!B2711</f>
        <v>48</v>
      </c>
      <c r="C2710" s="175" t="str">
        <f>Emissions!F2711</f>
        <v>TX</v>
      </c>
      <c r="D2710" s="175" t="str">
        <f>Emissions!C2711</f>
        <v>371</v>
      </c>
      <c r="E2710" s="178" t="str">
        <f>Emissions!D2711</f>
        <v>Pecos</v>
      </c>
      <c r="F2710" s="178" t="str">
        <f>Emissions!E2711</f>
        <v>County</v>
      </c>
      <c r="G2710" s="178">
        <v>2850001000</v>
      </c>
      <c r="H2710" s="178" t="s">
        <v>24044</v>
      </c>
      <c r="I2710" s="178" t="s">
        <v>24041</v>
      </c>
      <c r="J2710" s="178" t="s">
        <v>24046</v>
      </c>
      <c r="K2710" s="178">
        <v>2014</v>
      </c>
      <c r="L2710" s="178">
        <v>515</v>
      </c>
      <c r="M2710" s="178" t="s">
        <v>24042</v>
      </c>
      <c r="N2710" s="183">
        <f>Emissions!P2711</f>
        <v>1.5920062311558194</v>
      </c>
      <c r="O2710" s="183" t="str">
        <f>Emissions!Q2711</f>
        <v>LB</v>
      </c>
      <c r="P2710" s="172">
        <f t="shared" si="42"/>
        <v>2.8531061514364544E-2</v>
      </c>
      <c r="Q2710" s="178" t="str">
        <f>Emissions!S2711</f>
        <v xml:space="preserve">LB </v>
      </c>
      <c r="R2710" s="178" t="str">
        <f>Emissions!T2711</f>
        <v xml:space="preserve">LB </v>
      </c>
      <c r="S2710" s="178" t="s">
        <v>24045</v>
      </c>
      <c r="T2710" s="178">
        <v>7439976</v>
      </c>
      <c r="U2710" s="178" t="s">
        <v>24043</v>
      </c>
      <c r="V2710" s="178">
        <v>8</v>
      </c>
      <c r="W2710" s="178">
        <f>Emissions!W2711</f>
        <v>4.5421627712358345E-2</v>
      </c>
      <c r="X2710" s="178" t="str">
        <f>Emissions!X2711</f>
        <v>LB</v>
      </c>
    </row>
    <row r="2711" spans="1:24" x14ac:dyDescent="0.3">
      <c r="A2711" s="175" t="str">
        <f>Emissions!A2712</f>
        <v>48373</v>
      </c>
      <c r="B2711" s="175" t="str">
        <f>Emissions!B2712</f>
        <v>48</v>
      </c>
      <c r="C2711" s="175" t="str">
        <f>Emissions!F2712</f>
        <v>TX</v>
      </c>
      <c r="D2711" s="175" t="str">
        <f>Emissions!C2712</f>
        <v>373</v>
      </c>
      <c r="E2711" s="178" t="str">
        <f>Emissions!D2712</f>
        <v>Polk</v>
      </c>
      <c r="F2711" s="178" t="str">
        <f>Emissions!E2712</f>
        <v>County</v>
      </c>
      <c r="G2711" s="178">
        <v>2850001000</v>
      </c>
      <c r="H2711" s="178" t="s">
        <v>24044</v>
      </c>
      <c r="I2711" s="178" t="s">
        <v>24041</v>
      </c>
      <c r="J2711" s="178" t="s">
        <v>24046</v>
      </c>
      <c r="K2711" s="178">
        <v>2014</v>
      </c>
      <c r="L2711" s="178">
        <v>515</v>
      </c>
      <c r="M2711" s="178" t="s">
        <v>24042</v>
      </c>
      <c r="N2711" s="183">
        <f>Emissions!P2712</f>
        <v>4.6157462483753218</v>
      </c>
      <c r="O2711" s="183" t="str">
        <f>Emissions!Q2712</f>
        <v>LB</v>
      </c>
      <c r="P2711" s="172">
        <f t="shared" si="42"/>
        <v>2.8531061514364547E-2</v>
      </c>
      <c r="Q2711" s="178" t="str">
        <f>Emissions!S2712</f>
        <v xml:space="preserve">LB </v>
      </c>
      <c r="R2711" s="178" t="str">
        <f>Emissions!T2712</f>
        <v xml:space="preserve">LB </v>
      </c>
      <c r="S2711" s="178" t="s">
        <v>24045</v>
      </c>
      <c r="T2711" s="178">
        <v>7439976</v>
      </c>
      <c r="U2711" s="178" t="s">
        <v>24043</v>
      </c>
      <c r="V2711" s="178">
        <v>8</v>
      </c>
      <c r="W2711" s="178">
        <f>Emissions!W2712</f>
        <v>0.13169214014709368</v>
      </c>
      <c r="X2711" s="178" t="str">
        <f>Emissions!X2712</f>
        <v>LB</v>
      </c>
    </row>
    <row r="2712" spans="1:24" x14ac:dyDescent="0.3">
      <c r="A2712" s="175" t="str">
        <f>Emissions!A2713</f>
        <v>48375</v>
      </c>
      <c r="B2712" s="175" t="str">
        <f>Emissions!B2713</f>
        <v>48</v>
      </c>
      <c r="C2712" s="175" t="str">
        <f>Emissions!F2713</f>
        <v>TX</v>
      </c>
      <c r="D2712" s="175" t="str">
        <f>Emissions!C2713</f>
        <v>375</v>
      </c>
      <c r="E2712" s="178" t="str">
        <f>Emissions!D2713</f>
        <v>Potter</v>
      </c>
      <c r="F2712" s="178" t="str">
        <f>Emissions!E2713</f>
        <v>County</v>
      </c>
      <c r="G2712" s="178">
        <v>2850001000</v>
      </c>
      <c r="H2712" s="178" t="s">
        <v>24044</v>
      </c>
      <c r="I2712" s="178" t="s">
        <v>24041</v>
      </c>
      <c r="J2712" s="178" t="s">
        <v>24046</v>
      </c>
      <c r="K2712" s="178">
        <v>2014</v>
      </c>
      <c r="L2712" s="178">
        <v>515</v>
      </c>
      <c r="M2712" s="178" t="s">
        <v>24042</v>
      </c>
      <c r="N2712" s="183">
        <f>Emissions!P2713</f>
        <v>12.183410424513234</v>
      </c>
      <c r="O2712" s="183" t="str">
        <f>Emissions!Q2713</f>
        <v>LB</v>
      </c>
      <c r="P2712" s="172">
        <f t="shared" si="42"/>
        <v>2.8531061514364547E-2</v>
      </c>
      <c r="Q2712" s="178" t="str">
        <f>Emissions!S2713</f>
        <v xml:space="preserve">LB </v>
      </c>
      <c r="R2712" s="178" t="str">
        <f>Emissions!T2713</f>
        <v xml:space="preserve">LB </v>
      </c>
      <c r="S2712" s="178" t="s">
        <v>24045</v>
      </c>
      <c r="T2712" s="178">
        <v>7439976</v>
      </c>
      <c r="U2712" s="178" t="s">
        <v>24043</v>
      </c>
      <c r="V2712" s="178">
        <v>8</v>
      </c>
      <c r="W2712" s="178">
        <f>Emissions!W2713</f>
        <v>0.34760563227653735</v>
      </c>
      <c r="X2712" s="178" t="str">
        <f>Emissions!X2713</f>
        <v>LB</v>
      </c>
    </row>
    <row r="2713" spans="1:24" x14ac:dyDescent="0.3">
      <c r="A2713" s="175" t="str">
        <f>Emissions!A2714</f>
        <v>48377</v>
      </c>
      <c r="B2713" s="175" t="str">
        <f>Emissions!B2714</f>
        <v>48</v>
      </c>
      <c r="C2713" s="175" t="str">
        <f>Emissions!F2714</f>
        <v>TX</v>
      </c>
      <c r="D2713" s="175" t="str">
        <f>Emissions!C2714</f>
        <v>377</v>
      </c>
      <c r="E2713" s="178" t="str">
        <f>Emissions!D2714</f>
        <v>Presidio</v>
      </c>
      <c r="F2713" s="178" t="str">
        <f>Emissions!E2714</f>
        <v>County</v>
      </c>
      <c r="G2713" s="178">
        <v>2850001000</v>
      </c>
      <c r="H2713" s="178" t="s">
        <v>24044</v>
      </c>
      <c r="I2713" s="178" t="s">
        <v>24041</v>
      </c>
      <c r="J2713" s="178" t="s">
        <v>24046</v>
      </c>
      <c r="K2713" s="178">
        <v>2014</v>
      </c>
      <c r="L2713" s="178">
        <v>515</v>
      </c>
      <c r="M2713" s="178" t="s">
        <v>24042</v>
      </c>
      <c r="N2713" s="183">
        <f>Emissions!P2714</f>
        <v>0.69878786060171116</v>
      </c>
      <c r="O2713" s="183" t="str">
        <f>Emissions!Q2714</f>
        <v>LB</v>
      </c>
      <c r="P2713" s="172">
        <f t="shared" si="42"/>
        <v>2.8531061514364544E-2</v>
      </c>
      <c r="Q2713" s="178" t="str">
        <f>Emissions!S2714</f>
        <v xml:space="preserve">LB </v>
      </c>
      <c r="R2713" s="178" t="str">
        <f>Emissions!T2714</f>
        <v xml:space="preserve">LB </v>
      </c>
      <c r="S2713" s="178" t="s">
        <v>24045</v>
      </c>
      <c r="T2713" s="178">
        <v>7439976</v>
      </c>
      <c r="U2713" s="178" t="s">
        <v>24043</v>
      </c>
      <c r="V2713" s="178">
        <v>8</v>
      </c>
      <c r="W2713" s="178">
        <f>Emissions!W2714</f>
        <v>1.9937159436318616E-2</v>
      </c>
      <c r="X2713" s="178" t="str">
        <f>Emissions!X2714</f>
        <v>LB</v>
      </c>
    </row>
    <row r="2714" spans="1:24" x14ac:dyDescent="0.3">
      <c r="A2714" s="175" t="str">
        <f>Emissions!A2715</f>
        <v>48379</v>
      </c>
      <c r="B2714" s="175" t="str">
        <f>Emissions!B2715</f>
        <v>48</v>
      </c>
      <c r="C2714" s="175" t="str">
        <f>Emissions!F2715</f>
        <v>TX</v>
      </c>
      <c r="D2714" s="175" t="str">
        <f>Emissions!C2715</f>
        <v>379</v>
      </c>
      <c r="E2714" s="178" t="str">
        <f>Emissions!D2715</f>
        <v>Rains</v>
      </c>
      <c r="F2714" s="178" t="str">
        <f>Emissions!E2715</f>
        <v>County</v>
      </c>
      <c r="G2714" s="178">
        <v>2850001000</v>
      </c>
      <c r="H2714" s="178" t="s">
        <v>24044</v>
      </c>
      <c r="I2714" s="178" t="s">
        <v>24041</v>
      </c>
      <c r="J2714" s="178" t="s">
        <v>24046</v>
      </c>
      <c r="K2714" s="178">
        <v>2014</v>
      </c>
      <c r="L2714" s="178">
        <v>515</v>
      </c>
      <c r="M2714" s="178" t="s">
        <v>24042</v>
      </c>
      <c r="N2714" s="183">
        <f>Emissions!P2715</f>
        <v>1.105078508910275</v>
      </c>
      <c r="O2714" s="183" t="str">
        <f>Emissions!Q2715</f>
        <v>LB</v>
      </c>
      <c r="P2714" s="172">
        <f t="shared" si="42"/>
        <v>2.853106151436454E-2</v>
      </c>
      <c r="Q2714" s="178" t="str">
        <f>Emissions!S2715</f>
        <v xml:space="preserve">LB </v>
      </c>
      <c r="R2714" s="178" t="str">
        <f>Emissions!T2715</f>
        <v xml:space="preserve">LB </v>
      </c>
      <c r="S2714" s="178" t="s">
        <v>24045</v>
      </c>
      <c r="T2714" s="178">
        <v>7439976</v>
      </c>
      <c r="U2714" s="178" t="s">
        <v>24043</v>
      </c>
      <c r="V2714" s="178">
        <v>8</v>
      </c>
      <c r="W2714" s="178">
        <f>Emissions!W2715</f>
        <v>3.1529062915921301E-2</v>
      </c>
      <c r="X2714" s="178" t="str">
        <f>Emissions!X2715</f>
        <v>LB</v>
      </c>
    </row>
    <row r="2715" spans="1:24" x14ac:dyDescent="0.3">
      <c r="A2715" s="175" t="str">
        <f>Emissions!A2716</f>
        <v>48381</v>
      </c>
      <c r="B2715" s="175" t="str">
        <f>Emissions!B2716</f>
        <v>48</v>
      </c>
      <c r="C2715" s="175" t="str">
        <f>Emissions!F2716</f>
        <v>TX</v>
      </c>
      <c r="D2715" s="175" t="str">
        <f>Emissions!C2716</f>
        <v>381</v>
      </c>
      <c r="E2715" s="178" t="str">
        <f>Emissions!D2716</f>
        <v>Randall</v>
      </c>
      <c r="F2715" s="178" t="str">
        <f>Emissions!E2716</f>
        <v>County</v>
      </c>
      <c r="G2715" s="178">
        <v>2850001000</v>
      </c>
      <c r="H2715" s="178" t="s">
        <v>24044</v>
      </c>
      <c r="I2715" s="178" t="s">
        <v>24041</v>
      </c>
      <c r="J2715" s="178" t="s">
        <v>24046</v>
      </c>
      <c r="K2715" s="178">
        <v>2014</v>
      </c>
      <c r="L2715" s="178">
        <v>515</v>
      </c>
      <c r="M2715" s="178" t="s">
        <v>24042</v>
      </c>
      <c r="N2715" s="183">
        <f>Emissions!P2716</f>
        <v>12.843833068571014</v>
      </c>
      <c r="O2715" s="183" t="str">
        <f>Emissions!Q2716</f>
        <v>LB</v>
      </c>
      <c r="P2715" s="172">
        <f t="shared" si="42"/>
        <v>2.8531061514364544E-2</v>
      </c>
      <c r="Q2715" s="178" t="str">
        <f>Emissions!S2716</f>
        <v xml:space="preserve">LB </v>
      </c>
      <c r="R2715" s="178" t="str">
        <f>Emissions!T2716</f>
        <v xml:space="preserve">LB </v>
      </c>
      <c r="S2715" s="178" t="s">
        <v>24045</v>
      </c>
      <c r="T2715" s="178">
        <v>7439976</v>
      </c>
      <c r="U2715" s="178" t="s">
        <v>24043</v>
      </c>
      <c r="V2715" s="178">
        <v>8</v>
      </c>
      <c r="W2715" s="178">
        <f>Emissions!W2716</f>
        <v>0.36644819135962914</v>
      </c>
      <c r="X2715" s="178" t="str">
        <f>Emissions!X2716</f>
        <v>LB</v>
      </c>
    </row>
    <row r="2716" spans="1:24" x14ac:dyDescent="0.3">
      <c r="A2716" s="175" t="str">
        <f>Emissions!A2717</f>
        <v>48383</v>
      </c>
      <c r="B2716" s="175" t="str">
        <f>Emissions!B2717</f>
        <v>48</v>
      </c>
      <c r="C2716" s="175" t="str">
        <f>Emissions!F2717</f>
        <v>TX</v>
      </c>
      <c r="D2716" s="175" t="str">
        <f>Emissions!C2717</f>
        <v>383</v>
      </c>
      <c r="E2716" s="178" t="str">
        <f>Emissions!D2717</f>
        <v>Reagan</v>
      </c>
      <c r="F2716" s="178" t="str">
        <f>Emissions!E2717</f>
        <v>County</v>
      </c>
      <c r="G2716" s="178">
        <v>2850001000</v>
      </c>
      <c r="H2716" s="178" t="s">
        <v>24044</v>
      </c>
      <c r="I2716" s="178" t="s">
        <v>24041</v>
      </c>
      <c r="J2716" s="178" t="s">
        <v>24046</v>
      </c>
      <c r="K2716" s="178">
        <v>2014</v>
      </c>
      <c r="L2716" s="178">
        <v>515</v>
      </c>
      <c r="M2716" s="178" t="s">
        <v>24042</v>
      </c>
      <c r="N2716" s="183">
        <f>Emissions!P2717</f>
        <v>0.37613939457560575</v>
      </c>
      <c r="O2716" s="183" t="str">
        <f>Emissions!Q2717</f>
        <v>LB</v>
      </c>
      <c r="P2716" s="172">
        <f t="shared" si="42"/>
        <v>2.8531061514364547E-2</v>
      </c>
      <c r="Q2716" s="178" t="str">
        <f>Emissions!S2717</f>
        <v xml:space="preserve">LB </v>
      </c>
      <c r="R2716" s="178" t="str">
        <f>Emissions!T2717</f>
        <v xml:space="preserve">LB </v>
      </c>
      <c r="S2716" s="178" t="s">
        <v>24045</v>
      </c>
      <c r="T2716" s="178">
        <v>7439976</v>
      </c>
      <c r="U2716" s="178" t="s">
        <v>24043</v>
      </c>
      <c r="V2716" s="178">
        <v>8</v>
      </c>
      <c r="W2716" s="178">
        <f>Emissions!W2717</f>
        <v>1.0731656204612446E-2</v>
      </c>
      <c r="X2716" s="178" t="str">
        <f>Emissions!X2717</f>
        <v>LB</v>
      </c>
    </row>
    <row r="2717" spans="1:24" x14ac:dyDescent="0.3">
      <c r="A2717" s="175" t="str">
        <f>Emissions!A2718</f>
        <v>48385</v>
      </c>
      <c r="B2717" s="175" t="str">
        <f>Emissions!B2718</f>
        <v>48</v>
      </c>
      <c r="C2717" s="175" t="str">
        <f>Emissions!F2718</f>
        <v>TX</v>
      </c>
      <c r="D2717" s="175" t="str">
        <f>Emissions!C2718</f>
        <v>385</v>
      </c>
      <c r="E2717" s="178" t="str">
        <f>Emissions!D2718</f>
        <v>Real</v>
      </c>
      <c r="F2717" s="178" t="str">
        <f>Emissions!E2718</f>
        <v>County</v>
      </c>
      <c r="G2717" s="178">
        <v>2850001000</v>
      </c>
      <c r="H2717" s="178" t="s">
        <v>24044</v>
      </c>
      <c r="I2717" s="178" t="s">
        <v>24041</v>
      </c>
      <c r="J2717" s="178" t="s">
        <v>24046</v>
      </c>
      <c r="K2717" s="178">
        <v>2014</v>
      </c>
      <c r="L2717" s="178">
        <v>515</v>
      </c>
      <c r="M2717" s="178" t="s">
        <v>24042</v>
      </c>
      <c r="N2717" s="183">
        <f>Emissions!P2718</f>
        <v>0.33767400775349316</v>
      </c>
      <c r="O2717" s="183" t="str">
        <f>Emissions!Q2718</f>
        <v>LB</v>
      </c>
      <c r="P2717" s="172">
        <f t="shared" si="42"/>
        <v>2.8531061514364547E-2</v>
      </c>
      <c r="Q2717" s="178" t="str">
        <f>Emissions!S2718</f>
        <v xml:space="preserve">LB </v>
      </c>
      <c r="R2717" s="178" t="str">
        <f>Emissions!T2718</f>
        <v xml:space="preserve">LB </v>
      </c>
      <c r="S2717" s="178" t="s">
        <v>24045</v>
      </c>
      <c r="T2717" s="178">
        <v>7439976</v>
      </c>
      <c r="U2717" s="178" t="s">
        <v>24043</v>
      </c>
      <c r="V2717" s="178">
        <v>8</v>
      </c>
      <c r="W2717" s="178">
        <f>Emissions!W2718</f>
        <v>9.634197887016924E-3</v>
      </c>
      <c r="X2717" s="178" t="str">
        <f>Emissions!X2718</f>
        <v>LB</v>
      </c>
    </row>
    <row r="2718" spans="1:24" x14ac:dyDescent="0.3">
      <c r="A2718" s="175" t="str">
        <f>Emissions!A2719</f>
        <v>48387</v>
      </c>
      <c r="B2718" s="175" t="str">
        <f>Emissions!B2719</f>
        <v>48</v>
      </c>
      <c r="C2718" s="175" t="str">
        <f>Emissions!F2719</f>
        <v>TX</v>
      </c>
      <c r="D2718" s="175" t="str">
        <f>Emissions!C2719</f>
        <v>387</v>
      </c>
      <c r="E2718" s="178" t="str">
        <f>Emissions!D2719</f>
        <v>Red River</v>
      </c>
      <c r="F2718" s="178" t="str">
        <f>Emissions!E2719</f>
        <v>County</v>
      </c>
      <c r="G2718" s="178">
        <v>2850001000</v>
      </c>
      <c r="H2718" s="178" t="s">
        <v>24044</v>
      </c>
      <c r="I2718" s="178" t="s">
        <v>24041</v>
      </c>
      <c r="J2718" s="178" t="s">
        <v>24046</v>
      </c>
      <c r="K2718" s="178">
        <v>2014</v>
      </c>
      <c r="L2718" s="178">
        <v>515</v>
      </c>
      <c r="M2718" s="178" t="s">
        <v>24042</v>
      </c>
      <c r="N2718" s="183">
        <f>Emissions!P2719</f>
        <v>1.2467192822604498</v>
      </c>
      <c r="O2718" s="183" t="str">
        <f>Emissions!Q2719</f>
        <v>LB</v>
      </c>
      <c r="P2718" s="172">
        <f t="shared" si="42"/>
        <v>2.8531061514364544E-2</v>
      </c>
      <c r="Q2718" s="178" t="str">
        <f>Emissions!S2719</f>
        <v xml:space="preserve">LB </v>
      </c>
      <c r="R2718" s="178" t="str">
        <f>Emissions!T2719</f>
        <v xml:space="preserve">LB </v>
      </c>
      <c r="S2718" s="178" t="s">
        <v>24045</v>
      </c>
      <c r="T2718" s="178">
        <v>7439976</v>
      </c>
      <c r="U2718" s="178" t="s">
        <v>24043</v>
      </c>
      <c r="V2718" s="178">
        <v>8</v>
      </c>
      <c r="W2718" s="178">
        <f>Emissions!W2719</f>
        <v>3.5570224533317304E-2</v>
      </c>
      <c r="X2718" s="178" t="str">
        <f>Emissions!X2719</f>
        <v>LB</v>
      </c>
    </row>
    <row r="2719" spans="1:24" x14ac:dyDescent="0.3">
      <c r="A2719" s="175" t="str">
        <f>Emissions!A2720</f>
        <v>48389</v>
      </c>
      <c r="B2719" s="175" t="str">
        <f>Emissions!B2720</f>
        <v>48</v>
      </c>
      <c r="C2719" s="175" t="str">
        <f>Emissions!F2720</f>
        <v>TX</v>
      </c>
      <c r="D2719" s="175" t="str">
        <f>Emissions!C2720</f>
        <v>389</v>
      </c>
      <c r="E2719" s="178" t="str">
        <f>Emissions!D2720</f>
        <v>Reeves</v>
      </c>
      <c r="F2719" s="178" t="str">
        <f>Emissions!E2720</f>
        <v>County</v>
      </c>
      <c r="G2719" s="178">
        <v>2850001000</v>
      </c>
      <c r="H2719" s="178" t="s">
        <v>24044</v>
      </c>
      <c r="I2719" s="178" t="s">
        <v>24041</v>
      </c>
      <c r="J2719" s="178" t="s">
        <v>24046</v>
      </c>
      <c r="K2719" s="178">
        <v>2014</v>
      </c>
      <c r="L2719" s="178">
        <v>515</v>
      </c>
      <c r="M2719" s="178" t="s">
        <v>24042</v>
      </c>
      <c r="N2719" s="183">
        <f>Emissions!P2720</f>
        <v>1.4373433216419085</v>
      </c>
      <c r="O2719" s="183" t="str">
        <f>Emissions!Q2720</f>
        <v>LB</v>
      </c>
      <c r="P2719" s="172">
        <f t="shared" si="42"/>
        <v>2.8531061514364544E-2</v>
      </c>
      <c r="Q2719" s="178" t="str">
        <f>Emissions!S2720</f>
        <v xml:space="preserve">LB </v>
      </c>
      <c r="R2719" s="178" t="str">
        <f>Emissions!T2720</f>
        <v xml:space="preserve">LB </v>
      </c>
      <c r="S2719" s="178" t="s">
        <v>24045</v>
      </c>
      <c r="T2719" s="178">
        <v>7439976</v>
      </c>
      <c r="U2719" s="178" t="s">
        <v>24043</v>
      </c>
      <c r="V2719" s="178">
        <v>8</v>
      </c>
      <c r="W2719" s="178">
        <f>Emissions!W2720</f>
        <v>4.1008930727026355E-2</v>
      </c>
      <c r="X2719" s="178" t="str">
        <f>Emissions!X2720</f>
        <v>LB</v>
      </c>
    </row>
    <row r="2720" spans="1:24" x14ac:dyDescent="0.3">
      <c r="A2720" s="175" t="str">
        <f>Emissions!A2721</f>
        <v>48391</v>
      </c>
      <c r="B2720" s="175" t="str">
        <f>Emissions!B2721</f>
        <v>48</v>
      </c>
      <c r="C2720" s="175" t="str">
        <f>Emissions!F2721</f>
        <v>TX</v>
      </c>
      <c r="D2720" s="175" t="str">
        <f>Emissions!C2721</f>
        <v>391</v>
      </c>
      <c r="E2720" s="178" t="str">
        <f>Emissions!D2721</f>
        <v>Refugio</v>
      </c>
      <c r="F2720" s="178" t="str">
        <f>Emissions!E2721</f>
        <v>County</v>
      </c>
      <c r="G2720" s="178">
        <v>2850001000</v>
      </c>
      <c r="H2720" s="178" t="s">
        <v>24044</v>
      </c>
      <c r="I2720" s="178" t="s">
        <v>24041</v>
      </c>
      <c r="J2720" s="178" t="s">
        <v>24046</v>
      </c>
      <c r="K2720" s="178">
        <v>2014</v>
      </c>
      <c r="L2720" s="178">
        <v>515</v>
      </c>
      <c r="M2720" s="178" t="s">
        <v>24042</v>
      </c>
      <c r="N2720" s="183">
        <f>Emissions!P2721</f>
        <v>0.73144337128923376</v>
      </c>
      <c r="O2720" s="183" t="str">
        <f>Emissions!Q2721</f>
        <v>LB</v>
      </c>
      <c r="P2720" s="172">
        <f t="shared" si="42"/>
        <v>2.8531061514364547E-2</v>
      </c>
      <c r="Q2720" s="178" t="str">
        <f>Emissions!S2721</f>
        <v xml:space="preserve">LB </v>
      </c>
      <c r="R2720" s="178" t="str">
        <f>Emissions!T2721</f>
        <v xml:space="preserve">LB </v>
      </c>
      <c r="S2720" s="178" t="s">
        <v>24045</v>
      </c>
      <c r="T2720" s="178">
        <v>7439976</v>
      </c>
      <c r="U2720" s="178" t="s">
        <v>24043</v>
      </c>
      <c r="V2720" s="178">
        <v>8</v>
      </c>
      <c r="W2720" s="178">
        <f>Emissions!W2721</f>
        <v>2.0868855820527315E-2</v>
      </c>
      <c r="X2720" s="178" t="str">
        <f>Emissions!X2721</f>
        <v>LB</v>
      </c>
    </row>
    <row r="2721" spans="1:24" x14ac:dyDescent="0.3">
      <c r="A2721" s="175" t="str">
        <f>Emissions!A2722</f>
        <v>48393</v>
      </c>
      <c r="B2721" s="175" t="str">
        <f>Emissions!B2722</f>
        <v>48</v>
      </c>
      <c r="C2721" s="175" t="str">
        <f>Emissions!F2722</f>
        <v>TX</v>
      </c>
      <c r="D2721" s="175" t="str">
        <f>Emissions!C2722</f>
        <v>393</v>
      </c>
      <c r="E2721" s="178" t="str">
        <f>Emissions!D2722</f>
        <v>Roberts</v>
      </c>
      <c r="F2721" s="178" t="str">
        <f>Emissions!E2722</f>
        <v>County</v>
      </c>
      <c r="G2721" s="178">
        <v>2850001000</v>
      </c>
      <c r="H2721" s="178" t="s">
        <v>24044</v>
      </c>
      <c r="I2721" s="178" t="s">
        <v>24041</v>
      </c>
      <c r="J2721" s="178" t="s">
        <v>24046</v>
      </c>
      <c r="K2721" s="178">
        <v>2014</v>
      </c>
      <c r="L2721" s="178">
        <v>515</v>
      </c>
      <c r="M2721" s="178" t="s">
        <v>24042</v>
      </c>
      <c r="N2721" s="183">
        <f>Emissions!P2722</f>
        <v>9.2958018153438626E-2</v>
      </c>
      <c r="O2721" s="183" t="str">
        <f>Emissions!Q2722</f>
        <v>LB</v>
      </c>
      <c r="P2721" s="172">
        <f t="shared" si="42"/>
        <v>2.8531061514364544E-2</v>
      </c>
      <c r="Q2721" s="178" t="str">
        <f>Emissions!S2722</f>
        <v xml:space="preserve">LB </v>
      </c>
      <c r="R2721" s="178" t="str">
        <f>Emissions!T2722</f>
        <v xml:space="preserve">LB </v>
      </c>
      <c r="S2721" s="178" t="s">
        <v>24045</v>
      </c>
      <c r="T2721" s="178">
        <v>7439976</v>
      </c>
      <c r="U2721" s="178" t="s">
        <v>24043</v>
      </c>
      <c r="V2721" s="178">
        <v>8</v>
      </c>
      <c r="W2721" s="178">
        <f>Emissions!W2722</f>
        <v>2.6521909341891735E-3</v>
      </c>
      <c r="X2721" s="178" t="str">
        <f>Emissions!X2722</f>
        <v>LB</v>
      </c>
    </row>
    <row r="2722" spans="1:24" x14ac:dyDescent="0.3">
      <c r="A2722" s="175" t="str">
        <f>Emissions!A2723</f>
        <v>48395</v>
      </c>
      <c r="B2722" s="175" t="str">
        <f>Emissions!B2723</f>
        <v>48</v>
      </c>
      <c r="C2722" s="175" t="str">
        <f>Emissions!F2723</f>
        <v>TX</v>
      </c>
      <c r="D2722" s="175" t="str">
        <f>Emissions!C2723</f>
        <v>395</v>
      </c>
      <c r="E2722" s="178" t="str">
        <f>Emissions!D2723</f>
        <v>Robertson</v>
      </c>
      <c r="F2722" s="178" t="str">
        <f>Emissions!E2723</f>
        <v>County</v>
      </c>
      <c r="G2722" s="178">
        <v>2850001000</v>
      </c>
      <c r="H2722" s="178" t="s">
        <v>24044</v>
      </c>
      <c r="I2722" s="178" t="s">
        <v>24041</v>
      </c>
      <c r="J2722" s="178" t="s">
        <v>24046</v>
      </c>
      <c r="K2722" s="178">
        <v>2014</v>
      </c>
      <c r="L2722" s="178">
        <v>515</v>
      </c>
      <c r="M2722" s="178" t="s">
        <v>24042</v>
      </c>
      <c r="N2722" s="183">
        <f>Emissions!P2723</f>
        <v>1.6528095900126483</v>
      </c>
      <c r="O2722" s="183" t="str">
        <f>Emissions!Q2723</f>
        <v>LB</v>
      </c>
      <c r="P2722" s="172">
        <f t="shared" si="42"/>
        <v>2.8531061514364544E-2</v>
      </c>
      <c r="Q2722" s="178" t="str">
        <f>Emissions!S2723</f>
        <v xml:space="preserve">LB </v>
      </c>
      <c r="R2722" s="178" t="str">
        <f>Emissions!T2723</f>
        <v xml:space="preserve">LB </v>
      </c>
      <c r="S2722" s="178" t="s">
        <v>24045</v>
      </c>
      <c r="T2722" s="178">
        <v>7439976</v>
      </c>
      <c r="U2722" s="178" t="s">
        <v>24043</v>
      </c>
      <c r="V2722" s="178">
        <v>8</v>
      </c>
      <c r="W2722" s="178">
        <f>Emissions!W2723</f>
        <v>4.715641208418251E-2</v>
      </c>
      <c r="X2722" s="178" t="str">
        <f>Emissions!X2723</f>
        <v>LB</v>
      </c>
    </row>
    <row r="2723" spans="1:24" x14ac:dyDescent="0.3">
      <c r="A2723" s="175" t="str">
        <f>Emissions!A2724</f>
        <v>48397</v>
      </c>
      <c r="B2723" s="175" t="str">
        <f>Emissions!B2724</f>
        <v>48</v>
      </c>
      <c r="C2723" s="175" t="str">
        <f>Emissions!F2724</f>
        <v>TX</v>
      </c>
      <c r="D2723" s="175" t="str">
        <f>Emissions!C2724</f>
        <v>397</v>
      </c>
      <c r="E2723" s="178" t="str">
        <f>Emissions!D2724</f>
        <v>Rockwall</v>
      </c>
      <c r="F2723" s="178" t="str">
        <f>Emissions!E2724</f>
        <v>County</v>
      </c>
      <c r="G2723" s="178">
        <v>2850001000</v>
      </c>
      <c r="H2723" s="178" t="s">
        <v>24044</v>
      </c>
      <c r="I2723" s="178" t="s">
        <v>24041</v>
      </c>
      <c r="J2723" s="178" t="s">
        <v>24046</v>
      </c>
      <c r="K2723" s="178">
        <v>2014</v>
      </c>
      <c r="L2723" s="178">
        <v>515</v>
      </c>
      <c r="M2723" s="178" t="s">
        <v>24042</v>
      </c>
      <c r="N2723" s="183">
        <f>Emissions!P2724</f>
        <v>8.7958519569345839</v>
      </c>
      <c r="O2723" s="183" t="str">
        <f>Emissions!Q2724</f>
        <v>LB</v>
      </c>
      <c r="P2723" s="172">
        <f t="shared" si="42"/>
        <v>2.8531061514364547E-2</v>
      </c>
      <c r="Q2723" s="178" t="str">
        <f>Emissions!S2724</f>
        <v xml:space="preserve">LB </v>
      </c>
      <c r="R2723" s="178" t="str">
        <f>Emissions!T2724</f>
        <v xml:space="preserve">LB </v>
      </c>
      <c r="S2723" s="178" t="s">
        <v>24045</v>
      </c>
      <c r="T2723" s="178">
        <v>7439976</v>
      </c>
      <c r="U2723" s="178" t="s">
        <v>24043</v>
      </c>
      <c r="V2723" s="178">
        <v>8</v>
      </c>
      <c r="W2723" s="178">
        <f>Emissions!W2724</f>
        <v>0.2509549932545444</v>
      </c>
      <c r="X2723" s="178" t="str">
        <f>Emissions!X2724</f>
        <v>LB</v>
      </c>
    </row>
    <row r="2724" spans="1:24" x14ac:dyDescent="0.3">
      <c r="A2724" s="175" t="str">
        <f>Emissions!A2725</f>
        <v>48399</v>
      </c>
      <c r="B2724" s="175" t="str">
        <f>Emissions!B2725</f>
        <v>48</v>
      </c>
      <c r="C2724" s="175" t="str">
        <f>Emissions!F2725</f>
        <v>TX</v>
      </c>
      <c r="D2724" s="175" t="str">
        <f>Emissions!C2725</f>
        <v>399</v>
      </c>
      <c r="E2724" s="178" t="str">
        <f>Emissions!D2725</f>
        <v>Runnels</v>
      </c>
      <c r="F2724" s="178" t="str">
        <f>Emissions!E2725</f>
        <v>County</v>
      </c>
      <c r="G2724" s="178">
        <v>2850001000</v>
      </c>
      <c r="H2724" s="178" t="s">
        <v>24044</v>
      </c>
      <c r="I2724" s="178" t="s">
        <v>24041</v>
      </c>
      <c r="J2724" s="178" t="s">
        <v>24046</v>
      </c>
      <c r="K2724" s="178">
        <v>2014</v>
      </c>
      <c r="L2724" s="178">
        <v>515</v>
      </c>
      <c r="M2724" s="178" t="s">
        <v>24042</v>
      </c>
      <c r="N2724" s="183">
        <f>Emissions!P2725</f>
        <v>1.0433736175498025</v>
      </c>
      <c r="O2724" s="183" t="str">
        <f>Emissions!Q2725</f>
        <v>LB</v>
      </c>
      <c r="P2724" s="172">
        <f t="shared" si="42"/>
        <v>2.8531061514364547E-2</v>
      </c>
      <c r="Q2724" s="178" t="str">
        <f>Emissions!S2725</f>
        <v xml:space="preserve">LB </v>
      </c>
      <c r="R2724" s="178" t="str">
        <f>Emissions!T2725</f>
        <v xml:space="preserve">LB </v>
      </c>
      <c r="S2724" s="178" t="s">
        <v>24045</v>
      </c>
      <c r="T2724" s="178">
        <v>7439976</v>
      </c>
      <c r="U2724" s="178" t="s">
        <v>24043</v>
      </c>
      <c r="V2724" s="178">
        <v>8</v>
      </c>
      <c r="W2724" s="178">
        <f>Emissions!W2725</f>
        <v>2.9768556864778483E-2</v>
      </c>
      <c r="X2724" s="178" t="str">
        <f>Emissions!X2725</f>
        <v>LB</v>
      </c>
    </row>
    <row r="2725" spans="1:24" x14ac:dyDescent="0.3">
      <c r="A2725" s="175" t="str">
        <f>Emissions!A2726</f>
        <v>48401</v>
      </c>
      <c r="B2725" s="175" t="str">
        <f>Emissions!B2726</f>
        <v>48</v>
      </c>
      <c r="C2725" s="175" t="str">
        <f>Emissions!F2726</f>
        <v>TX</v>
      </c>
      <c r="D2725" s="175" t="str">
        <f>Emissions!C2726</f>
        <v>401</v>
      </c>
      <c r="E2725" s="178" t="str">
        <f>Emissions!D2726</f>
        <v>Rusk</v>
      </c>
      <c r="F2725" s="178" t="str">
        <f>Emissions!E2726</f>
        <v>County</v>
      </c>
      <c r="G2725" s="178">
        <v>2850001000</v>
      </c>
      <c r="H2725" s="178" t="s">
        <v>24044</v>
      </c>
      <c r="I2725" s="178" t="s">
        <v>24041</v>
      </c>
      <c r="J2725" s="178" t="s">
        <v>24046</v>
      </c>
      <c r="K2725" s="178">
        <v>2014</v>
      </c>
      <c r="L2725" s="178">
        <v>515</v>
      </c>
      <c r="M2725" s="178" t="s">
        <v>24042</v>
      </c>
      <c r="N2725" s="183">
        <f>Emissions!P2726</f>
        <v>5.4014819104395171</v>
      </c>
      <c r="O2725" s="183" t="str">
        <f>Emissions!Q2726</f>
        <v>LB</v>
      </c>
      <c r="P2725" s="172">
        <f t="shared" si="42"/>
        <v>2.8531061514364547E-2</v>
      </c>
      <c r="Q2725" s="178" t="str">
        <f>Emissions!S2726</f>
        <v xml:space="preserve">LB </v>
      </c>
      <c r="R2725" s="178" t="str">
        <f>Emissions!T2726</f>
        <v xml:space="preserve">LB </v>
      </c>
      <c r="S2725" s="178" t="s">
        <v>24045</v>
      </c>
      <c r="T2725" s="178">
        <v>7439976</v>
      </c>
      <c r="U2725" s="178" t="s">
        <v>24043</v>
      </c>
      <c r="V2725" s="178">
        <v>8</v>
      </c>
      <c r="W2725" s="178">
        <f>Emissions!W2726</f>
        <v>0.15411001265547719</v>
      </c>
      <c r="X2725" s="178" t="str">
        <f>Emissions!X2726</f>
        <v>LB</v>
      </c>
    </row>
    <row r="2726" spans="1:24" x14ac:dyDescent="0.3">
      <c r="A2726" s="175" t="str">
        <f>Emissions!A2727</f>
        <v>48403</v>
      </c>
      <c r="B2726" s="175" t="str">
        <f>Emissions!B2727</f>
        <v>48</v>
      </c>
      <c r="C2726" s="175" t="str">
        <f>Emissions!F2727</f>
        <v>TX</v>
      </c>
      <c r="D2726" s="175" t="str">
        <f>Emissions!C2727</f>
        <v>403</v>
      </c>
      <c r="E2726" s="178" t="str">
        <f>Emissions!D2727</f>
        <v>Sabine</v>
      </c>
      <c r="F2726" s="178" t="str">
        <f>Emissions!E2727</f>
        <v>County</v>
      </c>
      <c r="G2726" s="178">
        <v>2850001000</v>
      </c>
      <c r="H2726" s="178" t="s">
        <v>24044</v>
      </c>
      <c r="I2726" s="178" t="s">
        <v>24041</v>
      </c>
      <c r="J2726" s="178" t="s">
        <v>24046</v>
      </c>
      <c r="K2726" s="178">
        <v>2014</v>
      </c>
      <c r="L2726" s="178">
        <v>515</v>
      </c>
      <c r="M2726" s="178" t="s">
        <v>24042</v>
      </c>
      <c r="N2726" s="183">
        <f>Emissions!P2727</f>
        <v>1.036762379189752</v>
      </c>
      <c r="O2726" s="183" t="str">
        <f>Emissions!Q2727</f>
        <v>LB</v>
      </c>
      <c r="P2726" s="172">
        <f t="shared" si="42"/>
        <v>2.8531061514364547E-2</v>
      </c>
      <c r="Q2726" s="178" t="str">
        <f>Emissions!S2727</f>
        <v xml:space="preserve">LB </v>
      </c>
      <c r="R2726" s="178" t="str">
        <f>Emissions!T2727</f>
        <v xml:space="preserve">LB </v>
      </c>
      <c r="S2726" s="178" t="s">
        <v>24045</v>
      </c>
      <c r="T2726" s="178">
        <v>7439976</v>
      </c>
      <c r="U2726" s="178" t="s">
        <v>24043</v>
      </c>
      <c r="V2726" s="178">
        <v>8</v>
      </c>
      <c r="W2726" s="178">
        <f>Emissions!W2727</f>
        <v>2.9579931216441757E-2</v>
      </c>
      <c r="X2726" s="178" t="str">
        <f>Emissions!X2727</f>
        <v>LB</v>
      </c>
    </row>
    <row r="2727" spans="1:24" x14ac:dyDescent="0.3">
      <c r="A2727" s="175" t="str">
        <f>Emissions!A2728</f>
        <v>48405</v>
      </c>
      <c r="B2727" s="175" t="str">
        <f>Emissions!B2728</f>
        <v>48</v>
      </c>
      <c r="C2727" s="175" t="str">
        <f>Emissions!F2728</f>
        <v>TX</v>
      </c>
      <c r="D2727" s="175" t="str">
        <f>Emissions!C2728</f>
        <v>405</v>
      </c>
      <c r="E2727" s="178" t="str">
        <f>Emissions!D2728</f>
        <v>San Augustine</v>
      </c>
      <c r="F2727" s="178" t="str">
        <f>Emissions!E2728</f>
        <v>County</v>
      </c>
      <c r="G2727" s="178">
        <v>2850001000</v>
      </c>
      <c r="H2727" s="178" t="s">
        <v>24044</v>
      </c>
      <c r="I2727" s="178" t="s">
        <v>24041</v>
      </c>
      <c r="J2727" s="178" t="s">
        <v>24046</v>
      </c>
      <c r="K2727" s="178">
        <v>2014</v>
      </c>
      <c r="L2727" s="178">
        <v>515</v>
      </c>
      <c r="M2727" s="178" t="s">
        <v>24042</v>
      </c>
      <c r="N2727" s="183">
        <f>Emissions!P2728</f>
        <v>0.86246609515205463</v>
      </c>
      <c r="O2727" s="183" t="str">
        <f>Emissions!Q2728</f>
        <v>LB</v>
      </c>
      <c r="P2727" s="172">
        <f t="shared" si="42"/>
        <v>2.8531061514364547E-2</v>
      </c>
      <c r="Q2727" s="178" t="str">
        <f>Emissions!S2728</f>
        <v xml:space="preserve">LB </v>
      </c>
      <c r="R2727" s="178" t="str">
        <f>Emissions!T2728</f>
        <v xml:space="preserve">LB </v>
      </c>
      <c r="S2727" s="178" t="s">
        <v>24045</v>
      </c>
      <c r="T2727" s="178">
        <v>7439976</v>
      </c>
      <c r="U2727" s="178" t="s">
        <v>24043</v>
      </c>
      <c r="V2727" s="178">
        <v>8</v>
      </c>
      <c r="W2727" s="178">
        <f>Emissions!W2728</f>
        <v>2.4607073214837058E-2</v>
      </c>
      <c r="X2727" s="178" t="str">
        <f>Emissions!X2728</f>
        <v>LB</v>
      </c>
    </row>
    <row r="2728" spans="1:24" x14ac:dyDescent="0.3">
      <c r="A2728" s="175" t="str">
        <f>Emissions!A2729</f>
        <v>48407</v>
      </c>
      <c r="B2728" s="175" t="str">
        <f>Emissions!B2729</f>
        <v>48</v>
      </c>
      <c r="C2728" s="175" t="str">
        <f>Emissions!F2729</f>
        <v>TX</v>
      </c>
      <c r="D2728" s="175" t="str">
        <f>Emissions!C2729</f>
        <v>407</v>
      </c>
      <c r="E2728" s="178" t="str">
        <f>Emissions!D2729</f>
        <v>San Jacinto</v>
      </c>
      <c r="F2728" s="178" t="str">
        <f>Emissions!E2729</f>
        <v>County</v>
      </c>
      <c r="G2728" s="178">
        <v>2850001000</v>
      </c>
      <c r="H2728" s="178" t="s">
        <v>24044</v>
      </c>
      <c r="I2728" s="178" t="s">
        <v>24041</v>
      </c>
      <c r="J2728" s="178" t="s">
        <v>24046</v>
      </c>
      <c r="K2728" s="178">
        <v>2014</v>
      </c>
      <c r="L2728" s="178">
        <v>515</v>
      </c>
      <c r="M2728" s="178" t="s">
        <v>24042</v>
      </c>
      <c r="N2728" s="183">
        <f>Emissions!P2729</f>
        <v>2.7145143684698638</v>
      </c>
      <c r="O2728" s="183" t="str">
        <f>Emissions!Q2729</f>
        <v>LB</v>
      </c>
      <c r="P2728" s="172">
        <f t="shared" si="42"/>
        <v>2.8531061514364544E-2</v>
      </c>
      <c r="Q2728" s="178" t="str">
        <f>Emissions!S2729</f>
        <v xml:space="preserve">LB </v>
      </c>
      <c r="R2728" s="178" t="str">
        <f>Emissions!T2729</f>
        <v xml:space="preserve">LB </v>
      </c>
      <c r="S2728" s="178" t="s">
        <v>24045</v>
      </c>
      <c r="T2728" s="178">
        <v>7439976</v>
      </c>
      <c r="U2728" s="178" t="s">
        <v>24043</v>
      </c>
      <c r="V2728" s="178">
        <v>8</v>
      </c>
      <c r="W2728" s="178">
        <f>Emissions!W2729</f>
        <v>7.7447976428440105E-2</v>
      </c>
      <c r="X2728" s="178" t="str">
        <f>Emissions!X2729</f>
        <v>LB</v>
      </c>
    </row>
    <row r="2729" spans="1:24" x14ac:dyDescent="0.3">
      <c r="A2729" s="175" t="str">
        <f>Emissions!A2730</f>
        <v>48409</v>
      </c>
      <c r="B2729" s="175" t="str">
        <f>Emissions!B2730</f>
        <v>48</v>
      </c>
      <c r="C2729" s="175" t="str">
        <f>Emissions!F2730</f>
        <v>TX</v>
      </c>
      <c r="D2729" s="175" t="str">
        <f>Emissions!C2730</f>
        <v>409</v>
      </c>
      <c r="E2729" s="178" t="str">
        <f>Emissions!D2730</f>
        <v>San Patricio</v>
      </c>
      <c r="F2729" s="178" t="str">
        <f>Emissions!E2730</f>
        <v>County</v>
      </c>
      <c r="G2729" s="178">
        <v>2850001000</v>
      </c>
      <c r="H2729" s="178" t="s">
        <v>24044</v>
      </c>
      <c r="I2729" s="178" t="s">
        <v>24041</v>
      </c>
      <c r="J2729" s="178" t="s">
        <v>24046</v>
      </c>
      <c r="K2729" s="178">
        <v>2014</v>
      </c>
      <c r="L2729" s="178">
        <v>515</v>
      </c>
      <c r="M2729" s="178" t="s">
        <v>24042</v>
      </c>
      <c r="N2729" s="183">
        <f>Emissions!P2730</f>
        <v>6.7028941645876579</v>
      </c>
      <c r="O2729" s="183" t="str">
        <f>Emissions!Q2730</f>
        <v>LB</v>
      </c>
      <c r="P2729" s="172">
        <f t="shared" si="42"/>
        <v>2.8531061514364544E-2</v>
      </c>
      <c r="Q2729" s="178" t="str">
        <f>Emissions!S2730</f>
        <v xml:space="preserve">LB </v>
      </c>
      <c r="R2729" s="178" t="str">
        <f>Emissions!T2730</f>
        <v xml:space="preserve">LB </v>
      </c>
      <c r="S2729" s="178" t="s">
        <v>24045</v>
      </c>
      <c r="T2729" s="178">
        <v>7439976</v>
      </c>
      <c r="U2729" s="178" t="s">
        <v>24043</v>
      </c>
      <c r="V2729" s="178">
        <v>8</v>
      </c>
      <c r="W2729" s="178">
        <f>Emissions!W2730</f>
        <v>0.19124068573412562</v>
      </c>
      <c r="X2729" s="178" t="str">
        <f>Emissions!X2730</f>
        <v>LB</v>
      </c>
    </row>
    <row r="2730" spans="1:24" x14ac:dyDescent="0.3">
      <c r="A2730" s="175" t="str">
        <f>Emissions!A2731</f>
        <v>48411</v>
      </c>
      <c r="B2730" s="175" t="str">
        <f>Emissions!B2731</f>
        <v>48</v>
      </c>
      <c r="C2730" s="175" t="str">
        <f>Emissions!F2731</f>
        <v>TX</v>
      </c>
      <c r="D2730" s="175" t="str">
        <f>Emissions!C2731</f>
        <v>411</v>
      </c>
      <c r="E2730" s="178" t="str">
        <f>Emissions!D2731</f>
        <v>San Saba</v>
      </c>
      <c r="F2730" s="178" t="str">
        <f>Emissions!E2731</f>
        <v>County</v>
      </c>
      <c r="G2730" s="178">
        <v>2850001000</v>
      </c>
      <c r="H2730" s="178" t="s">
        <v>24044</v>
      </c>
      <c r="I2730" s="178" t="s">
        <v>24041</v>
      </c>
      <c r="J2730" s="178" t="s">
        <v>24046</v>
      </c>
      <c r="K2730" s="178">
        <v>2014</v>
      </c>
      <c r="L2730" s="178">
        <v>515</v>
      </c>
      <c r="M2730" s="178" t="s">
        <v>24042</v>
      </c>
      <c r="N2730" s="183">
        <f>Emissions!P2731</f>
        <v>0.56315730394249142</v>
      </c>
      <c r="O2730" s="183" t="str">
        <f>Emissions!Q2731</f>
        <v>LB</v>
      </c>
      <c r="P2730" s="172">
        <f t="shared" si="42"/>
        <v>2.8531061514364547E-2</v>
      </c>
      <c r="Q2730" s="178" t="str">
        <f>Emissions!S2731</f>
        <v xml:space="preserve">LB </v>
      </c>
      <c r="R2730" s="178" t="str">
        <f>Emissions!T2731</f>
        <v xml:space="preserve">LB </v>
      </c>
      <c r="S2730" s="178" t="s">
        <v>24045</v>
      </c>
      <c r="T2730" s="178">
        <v>7439976</v>
      </c>
      <c r="U2730" s="178" t="s">
        <v>24043</v>
      </c>
      <c r="V2730" s="178">
        <v>8</v>
      </c>
      <c r="W2730" s="178">
        <f>Emissions!W2731</f>
        <v>1.6067475681046915E-2</v>
      </c>
      <c r="X2730" s="178" t="str">
        <f>Emissions!X2731</f>
        <v>LB</v>
      </c>
    </row>
    <row r="2731" spans="1:24" x14ac:dyDescent="0.3">
      <c r="A2731" s="175" t="str">
        <f>Emissions!A2732</f>
        <v>48413</v>
      </c>
      <c r="B2731" s="175" t="str">
        <f>Emissions!B2732</f>
        <v>48</v>
      </c>
      <c r="C2731" s="175" t="str">
        <f>Emissions!F2732</f>
        <v>TX</v>
      </c>
      <c r="D2731" s="175" t="str">
        <f>Emissions!C2732</f>
        <v>413</v>
      </c>
      <c r="E2731" s="178" t="str">
        <f>Emissions!D2732</f>
        <v>Schleicher</v>
      </c>
      <c r="F2731" s="178" t="str">
        <f>Emissions!E2732</f>
        <v>County</v>
      </c>
      <c r="G2731" s="178">
        <v>2850001000</v>
      </c>
      <c r="H2731" s="178" t="s">
        <v>24044</v>
      </c>
      <c r="I2731" s="178" t="s">
        <v>24041</v>
      </c>
      <c r="J2731" s="178" t="s">
        <v>24046</v>
      </c>
      <c r="K2731" s="178">
        <v>2014</v>
      </c>
      <c r="L2731" s="178">
        <v>515</v>
      </c>
      <c r="M2731" s="178" t="s">
        <v>24042</v>
      </c>
      <c r="N2731" s="183">
        <f>Emissions!P2732</f>
        <v>0.31673841961333293</v>
      </c>
      <c r="O2731" s="183" t="str">
        <f>Emissions!Q2732</f>
        <v>LB</v>
      </c>
      <c r="P2731" s="172">
        <f t="shared" si="42"/>
        <v>2.8531061514364547E-2</v>
      </c>
      <c r="Q2731" s="178" t="str">
        <f>Emissions!S2732</f>
        <v xml:space="preserve">LB </v>
      </c>
      <c r="R2731" s="178" t="str">
        <f>Emissions!T2732</f>
        <v xml:space="preserve">LB </v>
      </c>
      <c r="S2731" s="178" t="s">
        <v>24045</v>
      </c>
      <c r="T2731" s="178">
        <v>7439976</v>
      </c>
      <c r="U2731" s="178" t="s">
        <v>24043</v>
      </c>
      <c r="V2731" s="178">
        <v>8</v>
      </c>
      <c r="W2731" s="178">
        <f>Emissions!W2732</f>
        <v>9.0368833339506127E-3</v>
      </c>
      <c r="X2731" s="178" t="str">
        <f>Emissions!X2732</f>
        <v>LB</v>
      </c>
    </row>
    <row r="2732" spans="1:24" x14ac:dyDescent="0.3">
      <c r="A2732" s="175" t="str">
        <f>Emissions!A2733</f>
        <v>48415</v>
      </c>
      <c r="B2732" s="175" t="str">
        <f>Emissions!B2733</f>
        <v>48</v>
      </c>
      <c r="C2732" s="175" t="str">
        <f>Emissions!F2733</f>
        <v>TX</v>
      </c>
      <c r="D2732" s="175" t="str">
        <f>Emissions!C2733</f>
        <v>415</v>
      </c>
      <c r="E2732" s="178" t="str">
        <f>Emissions!D2733</f>
        <v>Scurry</v>
      </c>
      <c r="F2732" s="178" t="str">
        <f>Emissions!E2733</f>
        <v>County</v>
      </c>
      <c r="G2732" s="178">
        <v>2850001000</v>
      </c>
      <c r="H2732" s="178" t="s">
        <v>24044</v>
      </c>
      <c r="I2732" s="178" t="s">
        <v>24041</v>
      </c>
      <c r="J2732" s="178" t="s">
        <v>24046</v>
      </c>
      <c r="K2732" s="178">
        <v>2014</v>
      </c>
      <c r="L2732" s="178">
        <v>515</v>
      </c>
      <c r="M2732" s="178" t="s">
        <v>24042</v>
      </c>
      <c r="N2732" s="183">
        <f>Emissions!P2733</f>
        <v>1.7357505803478284</v>
      </c>
      <c r="O2732" s="183" t="str">
        <f>Emissions!Q2733</f>
        <v>LB</v>
      </c>
      <c r="P2732" s="172">
        <f t="shared" si="42"/>
        <v>2.8531061514364547E-2</v>
      </c>
      <c r="Q2732" s="178" t="str">
        <f>Emissions!S2733</f>
        <v xml:space="preserve">LB </v>
      </c>
      <c r="R2732" s="178" t="str">
        <f>Emissions!T2733</f>
        <v xml:space="preserve">LB </v>
      </c>
      <c r="S2732" s="178" t="s">
        <v>24045</v>
      </c>
      <c r="T2732" s="178">
        <v>7439976</v>
      </c>
      <c r="U2732" s="178" t="s">
        <v>24043</v>
      </c>
      <c r="V2732" s="178">
        <v>8</v>
      </c>
      <c r="W2732" s="178">
        <f>Emissions!W2733</f>
        <v>4.9522806581497852E-2</v>
      </c>
      <c r="X2732" s="178" t="str">
        <f>Emissions!X2733</f>
        <v>LB</v>
      </c>
    </row>
    <row r="2733" spans="1:24" x14ac:dyDescent="0.3">
      <c r="A2733" s="175" t="str">
        <f>Emissions!A2734</f>
        <v>48417</v>
      </c>
      <c r="B2733" s="175" t="str">
        <f>Emissions!B2734</f>
        <v>48</v>
      </c>
      <c r="C2733" s="175" t="str">
        <f>Emissions!F2734</f>
        <v>TX</v>
      </c>
      <c r="D2733" s="175" t="str">
        <f>Emissions!C2734</f>
        <v>417</v>
      </c>
      <c r="E2733" s="178" t="str">
        <f>Emissions!D2734</f>
        <v>Shackelford</v>
      </c>
      <c r="F2733" s="178" t="str">
        <f>Emissions!E2734</f>
        <v>County</v>
      </c>
      <c r="G2733" s="178">
        <v>2850001000</v>
      </c>
      <c r="H2733" s="178" t="s">
        <v>24044</v>
      </c>
      <c r="I2733" s="178" t="s">
        <v>24041</v>
      </c>
      <c r="J2733" s="178" t="s">
        <v>24046</v>
      </c>
      <c r="K2733" s="178">
        <v>2014</v>
      </c>
      <c r="L2733" s="178">
        <v>515</v>
      </c>
      <c r="M2733" s="178" t="s">
        <v>24042</v>
      </c>
      <c r="N2733" s="183">
        <f>Emissions!P2734</f>
        <v>0.33486923996438078</v>
      </c>
      <c r="O2733" s="183" t="str">
        <f>Emissions!Q2734</f>
        <v>LB</v>
      </c>
      <c r="P2733" s="172">
        <f t="shared" si="42"/>
        <v>2.8531061514364544E-2</v>
      </c>
      <c r="Q2733" s="178" t="str">
        <f>Emissions!S2734</f>
        <v xml:space="preserve">LB </v>
      </c>
      <c r="R2733" s="178" t="str">
        <f>Emissions!T2734</f>
        <v xml:space="preserve">LB </v>
      </c>
      <c r="S2733" s="178" t="s">
        <v>24045</v>
      </c>
      <c r="T2733" s="178">
        <v>7439976</v>
      </c>
      <c r="U2733" s="178" t="s">
        <v>24043</v>
      </c>
      <c r="V2733" s="178">
        <v>8</v>
      </c>
      <c r="W2733" s="178">
        <f>Emissions!W2734</f>
        <v>9.5541748846922504E-3</v>
      </c>
      <c r="X2733" s="178" t="str">
        <f>Emissions!X2734</f>
        <v>LB</v>
      </c>
    </row>
    <row r="2734" spans="1:24" x14ac:dyDescent="0.3">
      <c r="A2734" s="175" t="str">
        <f>Emissions!A2735</f>
        <v>48419</v>
      </c>
      <c r="B2734" s="175" t="str">
        <f>Emissions!B2735</f>
        <v>48</v>
      </c>
      <c r="C2734" s="175" t="str">
        <f>Emissions!F2735</f>
        <v>TX</v>
      </c>
      <c r="D2734" s="175" t="str">
        <f>Emissions!C2735</f>
        <v>419</v>
      </c>
      <c r="E2734" s="178" t="str">
        <f>Emissions!D2735</f>
        <v>Shelby</v>
      </c>
      <c r="F2734" s="178" t="str">
        <f>Emissions!E2735</f>
        <v>County</v>
      </c>
      <c r="G2734" s="178">
        <v>2850001000</v>
      </c>
      <c r="H2734" s="178" t="s">
        <v>24044</v>
      </c>
      <c r="I2734" s="178" t="s">
        <v>24041</v>
      </c>
      <c r="J2734" s="178" t="s">
        <v>24046</v>
      </c>
      <c r="K2734" s="178">
        <v>2014</v>
      </c>
      <c r="L2734" s="178">
        <v>515</v>
      </c>
      <c r="M2734" s="178" t="s">
        <v>24042</v>
      </c>
      <c r="N2734" s="183">
        <f>Emissions!P2735</f>
        <v>2.5558446478286498</v>
      </c>
      <c r="O2734" s="183" t="str">
        <f>Emissions!Q2735</f>
        <v>LB</v>
      </c>
      <c r="P2734" s="172">
        <f t="shared" si="42"/>
        <v>2.853106151436454E-2</v>
      </c>
      <c r="Q2734" s="178" t="str">
        <f>Emissions!S2735</f>
        <v xml:space="preserve">LB </v>
      </c>
      <c r="R2734" s="178" t="str">
        <f>Emissions!T2735</f>
        <v xml:space="preserve">LB </v>
      </c>
      <c r="S2734" s="178" t="s">
        <v>24045</v>
      </c>
      <c r="T2734" s="178">
        <v>7439976</v>
      </c>
      <c r="U2734" s="178" t="s">
        <v>24043</v>
      </c>
      <c r="V2734" s="178">
        <v>8</v>
      </c>
      <c r="W2734" s="178">
        <f>Emissions!W2735</f>
        <v>7.2920960868358586E-2</v>
      </c>
      <c r="X2734" s="178" t="str">
        <f>Emissions!X2735</f>
        <v>LB</v>
      </c>
    </row>
    <row r="2735" spans="1:24" x14ac:dyDescent="0.3">
      <c r="A2735" s="175" t="str">
        <f>Emissions!A2736</f>
        <v>48421</v>
      </c>
      <c r="B2735" s="175" t="str">
        <f>Emissions!B2736</f>
        <v>48</v>
      </c>
      <c r="C2735" s="175" t="str">
        <f>Emissions!F2736</f>
        <v>TX</v>
      </c>
      <c r="D2735" s="175" t="str">
        <f>Emissions!C2736</f>
        <v>421</v>
      </c>
      <c r="E2735" s="178" t="str">
        <f>Emissions!D2736</f>
        <v>Sherman</v>
      </c>
      <c r="F2735" s="178" t="str">
        <f>Emissions!E2736</f>
        <v>County</v>
      </c>
      <c r="G2735" s="178">
        <v>2850001000</v>
      </c>
      <c r="H2735" s="178" t="s">
        <v>24044</v>
      </c>
      <c r="I2735" s="178" t="s">
        <v>24041</v>
      </c>
      <c r="J2735" s="178" t="s">
        <v>24046</v>
      </c>
      <c r="K2735" s="178">
        <v>2014</v>
      </c>
      <c r="L2735" s="178">
        <v>515</v>
      </c>
      <c r="M2735" s="178" t="s">
        <v>24042</v>
      </c>
      <c r="N2735" s="183">
        <f>Emissions!P2736</f>
        <v>0.30892513791509135</v>
      </c>
      <c r="O2735" s="183" t="str">
        <f>Emissions!Q2736</f>
        <v>LB</v>
      </c>
      <c r="P2735" s="172">
        <f t="shared" si="42"/>
        <v>2.8531061514364544E-2</v>
      </c>
      <c r="Q2735" s="178" t="str">
        <f>Emissions!S2736</f>
        <v xml:space="preserve">LB </v>
      </c>
      <c r="R2735" s="178" t="str">
        <f>Emissions!T2736</f>
        <v xml:space="preserve">LB </v>
      </c>
      <c r="S2735" s="178" t="s">
        <v>24045</v>
      </c>
      <c r="T2735" s="178">
        <v>7439976</v>
      </c>
      <c r="U2735" s="178" t="s">
        <v>24043</v>
      </c>
      <c r="V2735" s="178">
        <v>8</v>
      </c>
      <c r="W2735" s="178">
        <f>Emissions!W2736</f>
        <v>8.8139621131890222E-3</v>
      </c>
      <c r="X2735" s="178" t="str">
        <f>Emissions!X2736</f>
        <v>LB</v>
      </c>
    </row>
    <row r="2736" spans="1:24" x14ac:dyDescent="0.3">
      <c r="A2736" s="175" t="str">
        <f>Emissions!A2737</f>
        <v>48423</v>
      </c>
      <c r="B2736" s="175" t="str">
        <f>Emissions!B2737</f>
        <v>48</v>
      </c>
      <c r="C2736" s="175" t="str">
        <f>Emissions!F2737</f>
        <v>TX</v>
      </c>
      <c r="D2736" s="175" t="str">
        <f>Emissions!C2737</f>
        <v>423</v>
      </c>
      <c r="E2736" s="178" t="str">
        <f>Emissions!D2737</f>
        <v>Smith</v>
      </c>
      <c r="F2736" s="178" t="str">
        <f>Emissions!E2737</f>
        <v>County</v>
      </c>
      <c r="G2736" s="178">
        <v>2850001000</v>
      </c>
      <c r="H2736" s="178" t="s">
        <v>24044</v>
      </c>
      <c r="I2736" s="178" t="s">
        <v>24041</v>
      </c>
      <c r="J2736" s="178" t="s">
        <v>24046</v>
      </c>
      <c r="K2736" s="178">
        <v>2014</v>
      </c>
      <c r="L2736" s="178">
        <v>515</v>
      </c>
      <c r="M2736" s="178" t="s">
        <v>24042</v>
      </c>
      <c r="N2736" s="183">
        <f>Emissions!P2737</f>
        <v>21.921464018033209</v>
      </c>
      <c r="O2736" s="183" t="str">
        <f>Emissions!Q2737</f>
        <v>LB</v>
      </c>
      <c r="P2736" s="172">
        <f t="shared" si="42"/>
        <v>2.8531061514364547E-2</v>
      </c>
      <c r="Q2736" s="178" t="str">
        <f>Emissions!S2737</f>
        <v xml:space="preserve">LB </v>
      </c>
      <c r="R2736" s="178" t="str">
        <f>Emissions!T2737</f>
        <v xml:space="preserve">LB </v>
      </c>
      <c r="S2736" s="178" t="s">
        <v>24045</v>
      </c>
      <c r="T2736" s="178">
        <v>7439976</v>
      </c>
      <c r="U2736" s="178" t="s">
        <v>24043</v>
      </c>
      <c r="V2736" s="178">
        <v>8</v>
      </c>
      <c r="W2736" s="178">
        <f>Emissions!W2737</f>
        <v>0.6254426383834345</v>
      </c>
      <c r="X2736" s="178" t="str">
        <f>Emissions!X2737</f>
        <v>LB</v>
      </c>
    </row>
    <row r="2737" spans="1:24" x14ac:dyDescent="0.3">
      <c r="A2737" s="175" t="str">
        <f>Emissions!A2738</f>
        <v>48425</v>
      </c>
      <c r="B2737" s="175" t="str">
        <f>Emissions!B2738</f>
        <v>48</v>
      </c>
      <c r="C2737" s="175" t="str">
        <f>Emissions!F2738</f>
        <v>TX</v>
      </c>
      <c r="D2737" s="175" t="str">
        <f>Emissions!C2738</f>
        <v>425</v>
      </c>
      <c r="E2737" s="178" t="str">
        <f>Emissions!D2738</f>
        <v>Somervell</v>
      </c>
      <c r="F2737" s="178" t="str">
        <f>Emissions!E2738</f>
        <v>County</v>
      </c>
      <c r="G2737" s="178">
        <v>2850001000</v>
      </c>
      <c r="H2737" s="178" t="s">
        <v>24044</v>
      </c>
      <c r="I2737" s="178" t="s">
        <v>24041</v>
      </c>
      <c r="J2737" s="178" t="s">
        <v>24046</v>
      </c>
      <c r="K2737" s="178">
        <v>2014</v>
      </c>
      <c r="L2737" s="178">
        <v>515</v>
      </c>
      <c r="M2737" s="178" t="s">
        <v>24042</v>
      </c>
      <c r="N2737" s="183">
        <f>Emissions!P2738</f>
        <v>0.8708803985193917</v>
      </c>
      <c r="O2737" s="183" t="str">
        <f>Emissions!Q2738</f>
        <v>LB</v>
      </c>
      <c r="P2737" s="172">
        <f t="shared" si="42"/>
        <v>2.8531061514364547E-2</v>
      </c>
      <c r="Q2737" s="178" t="str">
        <f>Emissions!S2738</f>
        <v xml:space="preserve">LB </v>
      </c>
      <c r="R2737" s="178" t="str">
        <f>Emissions!T2738</f>
        <v xml:space="preserve">LB </v>
      </c>
      <c r="S2737" s="178" t="s">
        <v>24045</v>
      </c>
      <c r="T2737" s="178">
        <v>7439976</v>
      </c>
      <c r="U2737" s="178" t="s">
        <v>24043</v>
      </c>
      <c r="V2737" s="178">
        <v>8</v>
      </c>
      <c r="W2737" s="178">
        <f>Emissions!W2738</f>
        <v>2.4847142221811076E-2</v>
      </c>
      <c r="X2737" s="178" t="str">
        <f>Emissions!X2738</f>
        <v>LB</v>
      </c>
    </row>
    <row r="2738" spans="1:24" x14ac:dyDescent="0.3">
      <c r="A2738" s="175" t="str">
        <f>Emissions!A2739</f>
        <v>48427</v>
      </c>
      <c r="B2738" s="175" t="str">
        <f>Emissions!B2739</f>
        <v>48</v>
      </c>
      <c r="C2738" s="175" t="str">
        <f>Emissions!F2739</f>
        <v>TX</v>
      </c>
      <c r="D2738" s="175" t="str">
        <f>Emissions!C2739</f>
        <v>427</v>
      </c>
      <c r="E2738" s="178" t="str">
        <f>Emissions!D2739</f>
        <v>Starr</v>
      </c>
      <c r="F2738" s="178" t="str">
        <f>Emissions!E2739</f>
        <v>County</v>
      </c>
      <c r="G2738" s="178">
        <v>2850001000</v>
      </c>
      <c r="H2738" s="178" t="s">
        <v>24044</v>
      </c>
      <c r="I2738" s="178" t="s">
        <v>24041</v>
      </c>
      <c r="J2738" s="178" t="s">
        <v>24046</v>
      </c>
      <c r="K2738" s="178">
        <v>2014</v>
      </c>
      <c r="L2738" s="178">
        <v>515</v>
      </c>
      <c r="M2738" s="178" t="s">
        <v>24042</v>
      </c>
      <c r="N2738" s="183">
        <f>Emissions!P2739</f>
        <v>6.306219862984622</v>
      </c>
      <c r="O2738" s="183" t="str">
        <f>Emissions!Q2739</f>
        <v>LB</v>
      </c>
      <c r="P2738" s="172">
        <f t="shared" si="42"/>
        <v>2.8531061514364544E-2</v>
      </c>
      <c r="Q2738" s="178" t="str">
        <f>Emissions!S2739</f>
        <v xml:space="preserve">LB </v>
      </c>
      <c r="R2738" s="178" t="str">
        <f>Emissions!T2739</f>
        <v xml:space="preserve">LB </v>
      </c>
      <c r="S2738" s="178" t="s">
        <v>24045</v>
      </c>
      <c r="T2738" s="178">
        <v>7439976</v>
      </c>
      <c r="U2738" s="178" t="s">
        <v>24043</v>
      </c>
      <c r="V2738" s="178">
        <v>8</v>
      </c>
      <c r="W2738" s="178">
        <f>Emissions!W2739</f>
        <v>0.1799231468339218</v>
      </c>
      <c r="X2738" s="178" t="str">
        <f>Emissions!X2739</f>
        <v>LB</v>
      </c>
    </row>
    <row r="2739" spans="1:24" x14ac:dyDescent="0.3">
      <c r="A2739" s="175" t="str">
        <f>Emissions!A2740</f>
        <v>48429</v>
      </c>
      <c r="B2739" s="175" t="str">
        <f>Emissions!B2740</f>
        <v>48</v>
      </c>
      <c r="C2739" s="175" t="str">
        <f>Emissions!F2740</f>
        <v>TX</v>
      </c>
      <c r="D2739" s="175" t="str">
        <f>Emissions!C2740</f>
        <v>429</v>
      </c>
      <c r="E2739" s="178" t="str">
        <f>Emissions!D2740</f>
        <v>Stephens</v>
      </c>
      <c r="F2739" s="178" t="str">
        <f>Emissions!E2740</f>
        <v>County</v>
      </c>
      <c r="G2739" s="178">
        <v>2850001000</v>
      </c>
      <c r="H2739" s="178" t="s">
        <v>24044</v>
      </c>
      <c r="I2739" s="178" t="s">
        <v>24041</v>
      </c>
      <c r="J2739" s="178" t="s">
        <v>24046</v>
      </c>
      <c r="K2739" s="178">
        <v>2014</v>
      </c>
      <c r="L2739" s="178">
        <v>515</v>
      </c>
      <c r="M2739" s="178" t="s">
        <v>24042</v>
      </c>
      <c r="N2739" s="183">
        <f>Emissions!P2740</f>
        <v>0.94210146630720948</v>
      </c>
      <c r="O2739" s="183" t="str">
        <f>Emissions!Q2740</f>
        <v>LB</v>
      </c>
      <c r="P2739" s="172">
        <f t="shared" si="42"/>
        <v>2.8531061514364547E-2</v>
      </c>
      <c r="Q2739" s="178" t="str">
        <f>Emissions!S2740</f>
        <v xml:space="preserve">LB </v>
      </c>
      <c r="R2739" s="178" t="str">
        <f>Emissions!T2740</f>
        <v xml:space="preserve">LB </v>
      </c>
      <c r="S2739" s="178" t="s">
        <v>24045</v>
      </c>
      <c r="T2739" s="178">
        <v>7439976</v>
      </c>
      <c r="U2739" s="178" t="s">
        <v>24043</v>
      </c>
      <c r="V2739" s="178">
        <v>8</v>
      </c>
      <c r="W2739" s="178">
        <f>Emissions!W2740</f>
        <v>2.6879154887984032E-2</v>
      </c>
      <c r="X2739" s="178" t="str">
        <f>Emissions!X2740</f>
        <v>LB</v>
      </c>
    </row>
    <row r="2740" spans="1:24" x14ac:dyDescent="0.3">
      <c r="A2740" s="175" t="str">
        <f>Emissions!A2741</f>
        <v>48431</v>
      </c>
      <c r="B2740" s="175" t="str">
        <f>Emissions!B2741</f>
        <v>48</v>
      </c>
      <c r="C2740" s="175" t="str">
        <f>Emissions!F2741</f>
        <v>TX</v>
      </c>
      <c r="D2740" s="175" t="str">
        <f>Emissions!C2741</f>
        <v>431</v>
      </c>
      <c r="E2740" s="178" t="str">
        <f>Emissions!D2741</f>
        <v>Sterling</v>
      </c>
      <c r="F2740" s="178" t="str">
        <f>Emissions!E2741</f>
        <v>County</v>
      </c>
      <c r="G2740" s="178">
        <v>2850001000</v>
      </c>
      <c r="H2740" s="178" t="s">
        <v>24044</v>
      </c>
      <c r="I2740" s="178" t="s">
        <v>24041</v>
      </c>
      <c r="J2740" s="178" t="s">
        <v>24046</v>
      </c>
      <c r="K2740" s="178">
        <v>2014</v>
      </c>
      <c r="L2740" s="178">
        <v>515</v>
      </c>
      <c r="M2740" s="178" t="s">
        <v>24042</v>
      </c>
      <c r="N2740" s="183">
        <f>Emissions!P2741</f>
        <v>0.13412800248648099</v>
      </c>
      <c r="O2740" s="183" t="str">
        <f>Emissions!Q2741</f>
        <v>LB</v>
      </c>
      <c r="P2740" s="172">
        <f t="shared" si="42"/>
        <v>2.8531061514364544E-2</v>
      </c>
      <c r="Q2740" s="178" t="str">
        <f>Emissions!S2741</f>
        <v xml:space="preserve">LB </v>
      </c>
      <c r="R2740" s="178" t="str">
        <f>Emissions!T2741</f>
        <v xml:space="preserve">LB </v>
      </c>
      <c r="S2740" s="178" t="s">
        <v>24045</v>
      </c>
      <c r="T2740" s="178">
        <v>7439976</v>
      </c>
      <c r="U2740" s="178" t="s">
        <v>24043</v>
      </c>
      <c r="V2740" s="178">
        <v>8</v>
      </c>
      <c r="W2740" s="178">
        <f>Emissions!W2741</f>
        <v>3.8268142897406295E-3</v>
      </c>
      <c r="X2740" s="178" t="str">
        <f>Emissions!X2741</f>
        <v>LB</v>
      </c>
    </row>
    <row r="2741" spans="1:24" x14ac:dyDescent="0.3">
      <c r="A2741" s="175" t="str">
        <f>Emissions!A2742</f>
        <v>48433</v>
      </c>
      <c r="B2741" s="175" t="str">
        <f>Emissions!B2742</f>
        <v>48</v>
      </c>
      <c r="C2741" s="175" t="str">
        <f>Emissions!F2742</f>
        <v>TX</v>
      </c>
      <c r="D2741" s="175" t="str">
        <f>Emissions!C2742</f>
        <v>433</v>
      </c>
      <c r="E2741" s="178" t="str">
        <f>Emissions!D2742</f>
        <v>Stonewall</v>
      </c>
      <c r="F2741" s="178" t="str">
        <f>Emissions!E2742</f>
        <v>County</v>
      </c>
      <c r="G2741" s="178">
        <v>2850001000</v>
      </c>
      <c r="H2741" s="178" t="s">
        <v>24044</v>
      </c>
      <c r="I2741" s="178" t="s">
        <v>24041</v>
      </c>
      <c r="J2741" s="178" t="s">
        <v>24046</v>
      </c>
      <c r="K2741" s="178">
        <v>2014</v>
      </c>
      <c r="L2741" s="178">
        <v>515</v>
      </c>
      <c r="M2741" s="178" t="s">
        <v>24042</v>
      </c>
      <c r="N2741" s="183">
        <f>Emissions!P2742</f>
        <v>0.14053890029016641</v>
      </c>
      <c r="O2741" s="183" t="str">
        <f>Emissions!Q2742</f>
        <v>LB</v>
      </c>
      <c r="P2741" s="172">
        <f t="shared" si="42"/>
        <v>2.8531061514364544E-2</v>
      </c>
      <c r="Q2741" s="178" t="str">
        <f>Emissions!S2742</f>
        <v xml:space="preserve">LB </v>
      </c>
      <c r="R2741" s="178" t="str">
        <f>Emissions!T2742</f>
        <v xml:space="preserve">LB </v>
      </c>
      <c r="S2741" s="178" t="s">
        <v>24045</v>
      </c>
      <c r="T2741" s="178">
        <v>7439976</v>
      </c>
      <c r="U2741" s="178" t="s">
        <v>24043</v>
      </c>
      <c r="V2741" s="178">
        <v>8</v>
      </c>
      <c r="W2741" s="178">
        <f>Emissions!W2742</f>
        <v>4.0097240093398831E-3</v>
      </c>
      <c r="X2741" s="178" t="str">
        <f>Emissions!X2742</f>
        <v>LB</v>
      </c>
    </row>
    <row r="2742" spans="1:24" x14ac:dyDescent="0.3">
      <c r="A2742" s="175" t="str">
        <f>Emissions!A2743</f>
        <v>48435</v>
      </c>
      <c r="B2742" s="175" t="str">
        <f>Emissions!B2743</f>
        <v>48</v>
      </c>
      <c r="C2742" s="175" t="str">
        <f>Emissions!F2743</f>
        <v>TX</v>
      </c>
      <c r="D2742" s="175" t="str">
        <f>Emissions!C2743</f>
        <v>435</v>
      </c>
      <c r="E2742" s="178" t="str">
        <f>Emissions!D2743</f>
        <v>Sutton</v>
      </c>
      <c r="F2742" s="178" t="str">
        <f>Emissions!E2743</f>
        <v>County</v>
      </c>
      <c r="G2742" s="178">
        <v>2850001000</v>
      </c>
      <c r="H2742" s="178" t="s">
        <v>24044</v>
      </c>
      <c r="I2742" s="178" t="s">
        <v>24041</v>
      </c>
      <c r="J2742" s="178" t="s">
        <v>24046</v>
      </c>
      <c r="K2742" s="178">
        <v>2014</v>
      </c>
      <c r="L2742" s="178">
        <v>515</v>
      </c>
      <c r="M2742" s="178" t="s">
        <v>24042</v>
      </c>
      <c r="N2742" s="183">
        <f>Emissions!P2743</f>
        <v>0.39787634494122659</v>
      </c>
      <c r="O2742" s="183" t="str">
        <f>Emissions!Q2743</f>
        <v>LB</v>
      </c>
      <c r="P2742" s="172">
        <f t="shared" si="42"/>
        <v>2.8531061514364547E-2</v>
      </c>
      <c r="Q2742" s="178" t="str">
        <f>Emissions!S2743</f>
        <v xml:space="preserve">LB </v>
      </c>
      <c r="R2742" s="178" t="str">
        <f>Emissions!T2743</f>
        <v xml:space="preserve">LB </v>
      </c>
      <c r="S2742" s="178" t="s">
        <v>24045</v>
      </c>
      <c r="T2742" s="178">
        <v>7439976</v>
      </c>
      <c r="U2742" s="178" t="s">
        <v>24043</v>
      </c>
      <c r="V2742" s="178">
        <v>8</v>
      </c>
      <c r="W2742" s="178">
        <f>Emissions!W2743</f>
        <v>1.1351834472628664E-2</v>
      </c>
      <c r="X2742" s="178" t="str">
        <f>Emissions!X2743</f>
        <v>LB</v>
      </c>
    </row>
    <row r="2743" spans="1:24" x14ac:dyDescent="0.3">
      <c r="A2743" s="175" t="str">
        <f>Emissions!A2744</f>
        <v>48437</v>
      </c>
      <c r="B2743" s="175" t="str">
        <f>Emissions!B2744</f>
        <v>48</v>
      </c>
      <c r="C2743" s="175" t="str">
        <f>Emissions!F2744</f>
        <v>TX</v>
      </c>
      <c r="D2743" s="175" t="str">
        <f>Emissions!C2744</f>
        <v>437</v>
      </c>
      <c r="E2743" s="178" t="str">
        <f>Emissions!D2744</f>
        <v>Swisher</v>
      </c>
      <c r="F2743" s="178" t="str">
        <f>Emissions!E2744</f>
        <v>County</v>
      </c>
      <c r="G2743" s="178">
        <v>2850001000</v>
      </c>
      <c r="H2743" s="178" t="s">
        <v>24044</v>
      </c>
      <c r="I2743" s="178" t="s">
        <v>24041</v>
      </c>
      <c r="J2743" s="178" t="s">
        <v>24046</v>
      </c>
      <c r="K2743" s="178">
        <v>2014</v>
      </c>
      <c r="L2743" s="178">
        <v>515</v>
      </c>
      <c r="M2743" s="178" t="s">
        <v>24042</v>
      </c>
      <c r="N2743" s="183">
        <f>Emissions!P2744</f>
        <v>0.75939087890217494</v>
      </c>
      <c r="O2743" s="183" t="str">
        <f>Emissions!Q2744</f>
        <v>LB</v>
      </c>
      <c r="P2743" s="172">
        <f t="shared" si="42"/>
        <v>2.8531061514364544E-2</v>
      </c>
      <c r="Q2743" s="178" t="str">
        <f>Emissions!S2744</f>
        <v xml:space="preserve">LB </v>
      </c>
      <c r="R2743" s="178" t="str">
        <f>Emissions!T2744</f>
        <v xml:space="preserve">LB </v>
      </c>
      <c r="S2743" s="178" t="s">
        <v>24045</v>
      </c>
      <c r="T2743" s="178">
        <v>7439976</v>
      </c>
      <c r="U2743" s="178" t="s">
        <v>24043</v>
      </c>
      <c r="V2743" s="178">
        <v>8</v>
      </c>
      <c r="W2743" s="178">
        <f>Emissions!W2744</f>
        <v>2.1666227879405309E-2</v>
      </c>
      <c r="X2743" s="178" t="str">
        <f>Emissions!X2744</f>
        <v>LB</v>
      </c>
    </row>
    <row r="2744" spans="1:24" x14ac:dyDescent="0.3">
      <c r="A2744" s="175" t="str">
        <f>Emissions!A2745</f>
        <v>48439</v>
      </c>
      <c r="B2744" s="175" t="str">
        <f>Emissions!B2745</f>
        <v>48</v>
      </c>
      <c r="C2744" s="175" t="str">
        <f>Emissions!F2745</f>
        <v>TX</v>
      </c>
      <c r="D2744" s="175" t="str">
        <f>Emissions!C2745</f>
        <v>439</v>
      </c>
      <c r="E2744" s="178" t="str">
        <f>Emissions!D2745</f>
        <v>Tarrant</v>
      </c>
      <c r="F2744" s="178" t="str">
        <f>Emissions!E2745</f>
        <v>County</v>
      </c>
      <c r="G2744" s="178">
        <v>2850001000</v>
      </c>
      <c r="H2744" s="178" t="s">
        <v>24044</v>
      </c>
      <c r="I2744" s="178" t="s">
        <v>24041</v>
      </c>
      <c r="J2744" s="178" t="s">
        <v>24046</v>
      </c>
      <c r="K2744" s="178">
        <v>2014</v>
      </c>
      <c r="L2744" s="178">
        <v>515</v>
      </c>
      <c r="M2744" s="178" t="s">
        <v>24042</v>
      </c>
      <c r="N2744" s="183">
        <f>Emissions!P2745</f>
        <v>194.86725236527303</v>
      </c>
      <c r="O2744" s="183" t="str">
        <f>Emissions!Q2745</f>
        <v>LB</v>
      </c>
      <c r="P2744" s="172">
        <f t="shared" si="42"/>
        <v>2.8531061514364547E-2</v>
      </c>
      <c r="Q2744" s="178" t="str">
        <f>Emissions!S2745</f>
        <v xml:space="preserve">LB </v>
      </c>
      <c r="R2744" s="178" t="str">
        <f>Emissions!T2745</f>
        <v xml:space="preserve">LB </v>
      </c>
      <c r="S2744" s="178" t="s">
        <v>24045</v>
      </c>
      <c r="T2744" s="178">
        <v>7439976</v>
      </c>
      <c r="U2744" s="178" t="s">
        <v>24043</v>
      </c>
      <c r="V2744" s="178">
        <v>8</v>
      </c>
      <c r="W2744" s="178">
        <f>Emissions!W2745</f>
        <v>5.5597695643688052</v>
      </c>
      <c r="X2744" s="178" t="str">
        <f>Emissions!X2745</f>
        <v>LB</v>
      </c>
    </row>
    <row r="2745" spans="1:24" x14ac:dyDescent="0.3">
      <c r="A2745" s="175" t="str">
        <f>Emissions!A2746</f>
        <v>48441</v>
      </c>
      <c r="B2745" s="175" t="str">
        <f>Emissions!B2746</f>
        <v>48</v>
      </c>
      <c r="C2745" s="175" t="str">
        <f>Emissions!F2746</f>
        <v>TX</v>
      </c>
      <c r="D2745" s="175" t="str">
        <f>Emissions!C2746</f>
        <v>441</v>
      </c>
      <c r="E2745" s="178" t="str">
        <f>Emissions!D2746</f>
        <v>Taylor</v>
      </c>
      <c r="F2745" s="178" t="str">
        <f>Emissions!E2746</f>
        <v>County</v>
      </c>
      <c r="G2745" s="178">
        <v>2850001000</v>
      </c>
      <c r="H2745" s="178" t="s">
        <v>24044</v>
      </c>
      <c r="I2745" s="178" t="s">
        <v>24041</v>
      </c>
      <c r="J2745" s="178" t="s">
        <v>24046</v>
      </c>
      <c r="K2745" s="178">
        <v>2014</v>
      </c>
      <c r="L2745" s="178">
        <v>515</v>
      </c>
      <c r="M2745" s="178" t="s">
        <v>24042</v>
      </c>
      <c r="N2745" s="183">
        <f>Emissions!P2746</f>
        <v>13.53731190442905</v>
      </c>
      <c r="O2745" s="183" t="str">
        <f>Emissions!Q2746</f>
        <v>LB</v>
      </c>
      <c r="P2745" s="172">
        <f t="shared" si="42"/>
        <v>2.8531061514364551E-2</v>
      </c>
      <c r="Q2745" s="178" t="str">
        <f>Emissions!S2746</f>
        <v xml:space="preserve">LB </v>
      </c>
      <c r="R2745" s="178" t="str">
        <f>Emissions!T2746</f>
        <v xml:space="preserve">LB </v>
      </c>
      <c r="S2745" s="178" t="s">
        <v>24045</v>
      </c>
      <c r="T2745" s="178">
        <v>7439976</v>
      </c>
      <c r="U2745" s="178" t="s">
        <v>24043</v>
      </c>
      <c r="V2745" s="178">
        <v>8</v>
      </c>
      <c r="W2745" s="178">
        <f>Emissions!W2746</f>
        <v>0.38623387868440473</v>
      </c>
      <c r="X2745" s="178" t="str">
        <f>Emissions!X2746</f>
        <v>LB</v>
      </c>
    </row>
    <row r="2746" spans="1:24" x14ac:dyDescent="0.3">
      <c r="A2746" s="175" t="str">
        <f>Emissions!A2747</f>
        <v>48443</v>
      </c>
      <c r="B2746" s="175" t="str">
        <f>Emissions!B2747</f>
        <v>48</v>
      </c>
      <c r="C2746" s="175" t="str">
        <f>Emissions!F2747</f>
        <v>TX</v>
      </c>
      <c r="D2746" s="175" t="str">
        <f>Emissions!C2747</f>
        <v>443</v>
      </c>
      <c r="E2746" s="178" t="str">
        <f>Emissions!D2747</f>
        <v>Terrell</v>
      </c>
      <c r="F2746" s="178" t="str">
        <f>Emissions!E2747</f>
        <v>County</v>
      </c>
      <c r="G2746" s="178">
        <v>2850001000</v>
      </c>
      <c r="H2746" s="178" t="s">
        <v>24044</v>
      </c>
      <c r="I2746" s="178" t="s">
        <v>24041</v>
      </c>
      <c r="J2746" s="178" t="s">
        <v>24046</v>
      </c>
      <c r="K2746" s="178">
        <v>2014</v>
      </c>
      <c r="L2746" s="178">
        <v>515</v>
      </c>
      <c r="M2746" s="178" t="s">
        <v>24042</v>
      </c>
      <c r="N2746" s="183">
        <f>Emissions!P2747</f>
        <v>9.2857847875256042E-2</v>
      </c>
      <c r="O2746" s="183" t="str">
        <f>Emissions!Q2747</f>
        <v>LB</v>
      </c>
      <c r="P2746" s="172">
        <f t="shared" si="42"/>
        <v>2.8531061514364544E-2</v>
      </c>
      <c r="Q2746" s="178" t="str">
        <f>Emissions!S2747</f>
        <v xml:space="preserve">LB </v>
      </c>
      <c r="R2746" s="178" t="str">
        <f>Emissions!T2747</f>
        <v xml:space="preserve">LB </v>
      </c>
      <c r="S2746" s="178" t="s">
        <v>24045</v>
      </c>
      <c r="T2746" s="178">
        <v>7439976</v>
      </c>
      <c r="U2746" s="178" t="s">
        <v>24043</v>
      </c>
      <c r="V2746" s="178">
        <v>8</v>
      </c>
      <c r="W2746" s="178">
        <f>Emissions!W2747</f>
        <v>2.6493329698204352E-3</v>
      </c>
      <c r="X2746" s="178" t="str">
        <f>Emissions!X2747</f>
        <v>LB</v>
      </c>
    </row>
    <row r="2747" spans="1:24" x14ac:dyDescent="0.3">
      <c r="A2747" s="175" t="str">
        <f>Emissions!A2748</f>
        <v>48445</v>
      </c>
      <c r="B2747" s="175" t="str">
        <f>Emissions!B2748</f>
        <v>48</v>
      </c>
      <c r="C2747" s="175" t="str">
        <f>Emissions!F2748</f>
        <v>TX</v>
      </c>
      <c r="D2747" s="175" t="str">
        <f>Emissions!C2748</f>
        <v>445</v>
      </c>
      <c r="E2747" s="178" t="str">
        <f>Emissions!D2748</f>
        <v>Terry</v>
      </c>
      <c r="F2747" s="178" t="str">
        <f>Emissions!E2748</f>
        <v>County</v>
      </c>
      <c r="G2747" s="178">
        <v>2850001000</v>
      </c>
      <c r="H2747" s="178" t="s">
        <v>24044</v>
      </c>
      <c r="I2747" s="178" t="s">
        <v>24041</v>
      </c>
      <c r="J2747" s="178" t="s">
        <v>24046</v>
      </c>
      <c r="K2747" s="178">
        <v>2014</v>
      </c>
      <c r="L2747" s="178">
        <v>515</v>
      </c>
      <c r="M2747" s="178" t="s">
        <v>24042</v>
      </c>
      <c r="N2747" s="183">
        <f>Emissions!P2748</f>
        <v>1.276069173767947</v>
      </c>
      <c r="O2747" s="183" t="str">
        <f>Emissions!Q2748</f>
        <v>LB</v>
      </c>
      <c r="P2747" s="172">
        <f t="shared" si="42"/>
        <v>2.8531061514364544E-2</v>
      </c>
      <c r="Q2747" s="178" t="str">
        <f>Emissions!S2748</f>
        <v xml:space="preserve">LB </v>
      </c>
      <c r="R2747" s="178" t="str">
        <f>Emissions!T2748</f>
        <v xml:space="preserve">LB </v>
      </c>
      <c r="S2747" s="178" t="s">
        <v>24045</v>
      </c>
      <c r="T2747" s="178">
        <v>7439976</v>
      </c>
      <c r="U2747" s="178" t="s">
        <v>24043</v>
      </c>
      <c r="V2747" s="178">
        <v>8</v>
      </c>
      <c r="W2747" s="178">
        <f>Emissions!W2748</f>
        <v>3.6407608093357635E-2</v>
      </c>
      <c r="X2747" s="178" t="str">
        <f>Emissions!X2748</f>
        <v>LB</v>
      </c>
    </row>
    <row r="2748" spans="1:24" x14ac:dyDescent="0.3">
      <c r="A2748" s="175" t="str">
        <f>Emissions!A2749</f>
        <v>48447</v>
      </c>
      <c r="B2748" s="175" t="str">
        <f>Emissions!B2749</f>
        <v>48</v>
      </c>
      <c r="C2748" s="175" t="str">
        <f>Emissions!F2749</f>
        <v>TX</v>
      </c>
      <c r="D2748" s="175" t="str">
        <f>Emissions!C2749</f>
        <v>447</v>
      </c>
      <c r="E2748" s="178" t="str">
        <f>Emissions!D2749</f>
        <v>Throckmorton</v>
      </c>
      <c r="F2748" s="178" t="str">
        <f>Emissions!E2749</f>
        <v>County</v>
      </c>
      <c r="G2748" s="178">
        <v>2850001000</v>
      </c>
      <c r="H2748" s="178" t="s">
        <v>24044</v>
      </c>
      <c r="I2748" s="178" t="s">
        <v>24041</v>
      </c>
      <c r="J2748" s="178" t="s">
        <v>24046</v>
      </c>
      <c r="K2748" s="178">
        <v>2014</v>
      </c>
      <c r="L2748" s="178">
        <v>515</v>
      </c>
      <c r="M2748" s="178" t="s">
        <v>24042</v>
      </c>
      <c r="N2748" s="183">
        <f>Emissions!P2749</f>
        <v>0.1610738073175963</v>
      </c>
      <c r="O2748" s="183" t="str">
        <f>Emissions!Q2749</f>
        <v>LB</v>
      </c>
      <c r="P2748" s="172">
        <f t="shared" si="42"/>
        <v>2.853106151436454E-2</v>
      </c>
      <c r="Q2748" s="178" t="str">
        <f>Emissions!S2749</f>
        <v xml:space="preserve">LB </v>
      </c>
      <c r="R2748" s="178" t="str">
        <f>Emissions!T2749</f>
        <v xml:space="preserve">LB </v>
      </c>
      <c r="S2748" s="178" t="s">
        <v>24045</v>
      </c>
      <c r="T2748" s="178">
        <v>7439976</v>
      </c>
      <c r="U2748" s="178" t="s">
        <v>24043</v>
      </c>
      <c r="V2748" s="178">
        <v>8</v>
      </c>
      <c r="W2748" s="178">
        <f>Emissions!W2749</f>
        <v>4.5956067049312413E-3</v>
      </c>
      <c r="X2748" s="178" t="str">
        <f>Emissions!X2749</f>
        <v>LB</v>
      </c>
    </row>
    <row r="2749" spans="1:24" x14ac:dyDescent="0.3">
      <c r="A2749" s="175" t="str">
        <f>Emissions!A2750</f>
        <v>48449</v>
      </c>
      <c r="B2749" s="175" t="str">
        <f>Emissions!B2750</f>
        <v>48</v>
      </c>
      <c r="C2749" s="175" t="str">
        <f>Emissions!F2750</f>
        <v>TX</v>
      </c>
      <c r="D2749" s="175" t="str">
        <f>Emissions!C2750</f>
        <v>449</v>
      </c>
      <c r="E2749" s="178" t="str">
        <f>Emissions!D2750</f>
        <v>Titus</v>
      </c>
      <c r="F2749" s="178" t="str">
        <f>Emissions!E2750</f>
        <v>County</v>
      </c>
      <c r="G2749" s="178">
        <v>2850001000</v>
      </c>
      <c r="H2749" s="178" t="s">
        <v>24044</v>
      </c>
      <c r="I2749" s="178" t="s">
        <v>24041</v>
      </c>
      <c r="J2749" s="178" t="s">
        <v>24046</v>
      </c>
      <c r="K2749" s="178">
        <v>2014</v>
      </c>
      <c r="L2749" s="178">
        <v>515</v>
      </c>
      <c r="M2749" s="178" t="s">
        <v>24042</v>
      </c>
      <c r="N2749" s="183">
        <f>Emissions!P2750</f>
        <v>3.2561350626030996</v>
      </c>
      <c r="O2749" s="183" t="str">
        <f>Emissions!Q2750</f>
        <v>LB</v>
      </c>
      <c r="P2749" s="172">
        <f t="shared" si="42"/>
        <v>2.8531061514364544E-2</v>
      </c>
      <c r="Q2749" s="178" t="str">
        <f>Emissions!S2750</f>
        <v xml:space="preserve">LB </v>
      </c>
      <c r="R2749" s="178" t="str">
        <f>Emissions!T2750</f>
        <v xml:space="preserve">LB </v>
      </c>
      <c r="S2749" s="178" t="s">
        <v>24045</v>
      </c>
      <c r="T2749" s="178">
        <v>7439976</v>
      </c>
      <c r="U2749" s="178" t="s">
        <v>24043</v>
      </c>
      <c r="V2749" s="178">
        <v>8</v>
      </c>
      <c r="W2749" s="178">
        <f>Emissions!W2750</f>
        <v>9.2900989770208275E-2</v>
      </c>
      <c r="X2749" s="178" t="str">
        <f>Emissions!X2750</f>
        <v>LB</v>
      </c>
    </row>
    <row r="2750" spans="1:24" x14ac:dyDescent="0.3">
      <c r="A2750" s="175" t="str">
        <f>Emissions!A2751</f>
        <v>48451</v>
      </c>
      <c r="B2750" s="175" t="str">
        <f>Emissions!B2751</f>
        <v>48</v>
      </c>
      <c r="C2750" s="175" t="str">
        <f>Emissions!F2751</f>
        <v>TX</v>
      </c>
      <c r="D2750" s="175" t="str">
        <f>Emissions!C2751</f>
        <v>451</v>
      </c>
      <c r="E2750" s="178" t="str">
        <f>Emissions!D2751</f>
        <v>Tom Green</v>
      </c>
      <c r="F2750" s="178" t="str">
        <f>Emissions!E2751</f>
        <v>County</v>
      </c>
      <c r="G2750" s="178">
        <v>2850001000</v>
      </c>
      <c r="H2750" s="178" t="s">
        <v>24044</v>
      </c>
      <c r="I2750" s="178" t="s">
        <v>24041</v>
      </c>
      <c r="J2750" s="178" t="s">
        <v>24046</v>
      </c>
      <c r="K2750" s="178">
        <v>2014</v>
      </c>
      <c r="L2750" s="178">
        <v>515</v>
      </c>
      <c r="M2750" s="178" t="s">
        <v>24042</v>
      </c>
      <c r="N2750" s="183">
        <f>Emissions!P2751</f>
        <v>11.680655798314842</v>
      </c>
      <c r="O2750" s="183" t="str">
        <f>Emissions!Q2751</f>
        <v>LB</v>
      </c>
      <c r="P2750" s="172">
        <f t="shared" si="42"/>
        <v>2.8531061514364544E-2</v>
      </c>
      <c r="Q2750" s="178" t="str">
        <f>Emissions!S2751</f>
        <v xml:space="preserve">LB </v>
      </c>
      <c r="R2750" s="178" t="str">
        <f>Emissions!T2751</f>
        <v xml:space="preserve">LB </v>
      </c>
      <c r="S2750" s="178" t="s">
        <v>24045</v>
      </c>
      <c r="T2750" s="178">
        <v>7439976</v>
      </c>
      <c r="U2750" s="178" t="s">
        <v>24043</v>
      </c>
      <c r="V2750" s="178">
        <v>8</v>
      </c>
      <c r="W2750" s="178">
        <f>Emissions!W2751</f>
        <v>0.33326150910983965</v>
      </c>
      <c r="X2750" s="178" t="str">
        <f>Emissions!X2751</f>
        <v>LB</v>
      </c>
    </row>
    <row r="2751" spans="1:24" x14ac:dyDescent="0.3">
      <c r="A2751" s="175" t="str">
        <f>Emissions!A2752</f>
        <v>48453</v>
      </c>
      <c r="B2751" s="175" t="str">
        <f>Emissions!B2752</f>
        <v>48</v>
      </c>
      <c r="C2751" s="175" t="str">
        <f>Emissions!F2752</f>
        <v>TX</v>
      </c>
      <c r="D2751" s="175" t="str">
        <f>Emissions!C2752</f>
        <v>453</v>
      </c>
      <c r="E2751" s="178" t="str">
        <f>Emissions!D2752</f>
        <v>Travis</v>
      </c>
      <c r="F2751" s="178" t="str">
        <f>Emissions!E2752</f>
        <v>County</v>
      </c>
      <c r="G2751" s="178">
        <v>2850001000</v>
      </c>
      <c r="H2751" s="178" t="s">
        <v>24044</v>
      </c>
      <c r="I2751" s="178" t="s">
        <v>24041</v>
      </c>
      <c r="J2751" s="178" t="s">
        <v>24046</v>
      </c>
      <c r="K2751" s="178">
        <v>2014</v>
      </c>
      <c r="L2751" s="178">
        <v>515</v>
      </c>
      <c r="M2751" s="178" t="s">
        <v>24042</v>
      </c>
      <c r="N2751" s="183">
        <f>Emissions!P2752</f>
        <v>115.3105148784915</v>
      </c>
      <c r="O2751" s="183" t="str">
        <f>Emissions!Q2752</f>
        <v>LB</v>
      </c>
      <c r="P2751" s="172">
        <f t="shared" si="42"/>
        <v>2.8531061514364547E-2</v>
      </c>
      <c r="Q2751" s="178" t="str">
        <f>Emissions!S2752</f>
        <v xml:space="preserve">LB </v>
      </c>
      <c r="R2751" s="178" t="str">
        <f>Emissions!T2752</f>
        <v xml:space="preserve">LB </v>
      </c>
      <c r="S2751" s="178" t="s">
        <v>24045</v>
      </c>
      <c r="T2751" s="178">
        <v>7439976</v>
      </c>
      <c r="U2751" s="178" t="s">
        <v>24043</v>
      </c>
      <c r="V2751" s="178">
        <v>8</v>
      </c>
      <c r="W2751" s="178">
        <f>Emissions!W2752</f>
        <v>3.2899313932512895</v>
      </c>
      <c r="X2751" s="178" t="str">
        <f>Emissions!X2752</f>
        <v>LB</v>
      </c>
    </row>
    <row r="2752" spans="1:24" x14ac:dyDescent="0.3">
      <c r="A2752" s="175" t="str">
        <f>Emissions!A2753</f>
        <v>48455</v>
      </c>
      <c r="B2752" s="175" t="str">
        <f>Emissions!B2753</f>
        <v>48</v>
      </c>
      <c r="C2752" s="175" t="str">
        <f>Emissions!F2753</f>
        <v>TX</v>
      </c>
      <c r="D2752" s="175" t="str">
        <f>Emissions!C2753</f>
        <v>455</v>
      </c>
      <c r="E2752" s="178" t="str">
        <f>Emissions!D2753</f>
        <v>Trinity</v>
      </c>
      <c r="F2752" s="178" t="str">
        <f>Emissions!E2753</f>
        <v>County</v>
      </c>
      <c r="G2752" s="178">
        <v>2850001000</v>
      </c>
      <c r="H2752" s="178" t="s">
        <v>24044</v>
      </c>
      <c r="I2752" s="178" t="s">
        <v>24041</v>
      </c>
      <c r="J2752" s="178" t="s">
        <v>24046</v>
      </c>
      <c r="K2752" s="178">
        <v>2014</v>
      </c>
      <c r="L2752" s="178">
        <v>515</v>
      </c>
      <c r="M2752" s="178" t="s">
        <v>24042</v>
      </c>
      <c r="N2752" s="183">
        <f>Emissions!P2753</f>
        <v>1.4248220368690856</v>
      </c>
      <c r="O2752" s="183" t="str">
        <f>Emissions!Q2753</f>
        <v>LB</v>
      </c>
      <c r="P2752" s="172">
        <f t="shared" si="42"/>
        <v>2.8531061514364544E-2</v>
      </c>
      <c r="Q2752" s="178" t="str">
        <f>Emissions!S2753</f>
        <v xml:space="preserve">LB </v>
      </c>
      <c r="R2752" s="178" t="str">
        <f>Emissions!T2753</f>
        <v xml:space="preserve">LB </v>
      </c>
      <c r="S2752" s="178" t="s">
        <v>24045</v>
      </c>
      <c r="T2752" s="178">
        <v>7439976</v>
      </c>
      <c r="U2752" s="178" t="s">
        <v>24043</v>
      </c>
      <c r="V2752" s="178">
        <v>8</v>
      </c>
      <c r="W2752" s="178">
        <f>Emissions!W2753</f>
        <v>4.0651685180934066E-2</v>
      </c>
      <c r="X2752" s="178" t="str">
        <f>Emissions!X2753</f>
        <v>LB</v>
      </c>
    </row>
    <row r="2753" spans="1:24" x14ac:dyDescent="0.3">
      <c r="A2753" s="175" t="str">
        <f>Emissions!A2754</f>
        <v>48457</v>
      </c>
      <c r="B2753" s="175" t="str">
        <f>Emissions!B2754</f>
        <v>48</v>
      </c>
      <c r="C2753" s="175" t="str">
        <f>Emissions!F2754</f>
        <v>TX</v>
      </c>
      <c r="D2753" s="175" t="str">
        <f>Emissions!C2754</f>
        <v>457</v>
      </c>
      <c r="E2753" s="178" t="str">
        <f>Emissions!D2754</f>
        <v>Tyler</v>
      </c>
      <c r="F2753" s="178" t="str">
        <f>Emissions!E2754</f>
        <v>County</v>
      </c>
      <c r="G2753" s="178">
        <v>2850001000</v>
      </c>
      <c r="H2753" s="178" t="s">
        <v>24044</v>
      </c>
      <c r="I2753" s="178" t="s">
        <v>24041</v>
      </c>
      <c r="J2753" s="178" t="s">
        <v>24046</v>
      </c>
      <c r="K2753" s="178">
        <v>2014</v>
      </c>
      <c r="L2753" s="178">
        <v>515</v>
      </c>
      <c r="M2753" s="178" t="s">
        <v>24042</v>
      </c>
      <c r="N2753" s="183">
        <f>Emissions!P2754</f>
        <v>2.1454470181146004</v>
      </c>
      <c r="O2753" s="183" t="str">
        <f>Emissions!Q2754</f>
        <v>LB</v>
      </c>
      <c r="P2753" s="172">
        <f t="shared" si="42"/>
        <v>2.8531061514364544E-2</v>
      </c>
      <c r="Q2753" s="178" t="str">
        <f>Emissions!S2754</f>
        <v xml:space="preserve">LB </v>
      </c>
      <c r="R2753" s="178" t="str">
        <f>Emissions!T2754</f>
        <v xml:space="preserve">LB </v>
      </c>
      <c r="S2753" s="178" t="s">
        <v>24045</v>
      </c>
      <c r="T2753" s="178">
        <v>7439976</v>
      </c>
      <c r="U2753" s="178" t="s">
        <v>24043</v>
      </c>
      <c r="V2753" s="178">
        <v>8</v>
      </c>
      <c r="W2753" s="178">
        <f>Emissions!W2754</f>
        <v>6.1211880849637648E-2</v>
      </c>
      <c r="X2753" s="178" t="str">
        <f>Emissions!X2754</f>
        <v>LB</v>
      </c>
    </row>
    <row r="2754" spans="1:24" x14ac:dyDescent="0.3">
      <c r="A2754" s="175" t="str">
        <f>Emissions!A2755</f>
        <v>48459</v>
      </c>
      <c r="B2754" s="175" t="str">
        <f>Emissions!B2755</f>
        <v>48</v>
      </c>
      <c r="C2754" s="175" t="str">
        <f>Emissions!F2755</f>
        <v>TX</v>
      </c>
      <c r="D2754" s="175" t="str">
        <f>Emissions!C2755</f>
        <v>459</v>
      </c>
      <c r="E2754" s="178" t="str">
        <f>Emissions!D2755</f>
        <v>Upshur</v>
      </c>
      <c r="F2754" s="178" t="str">
        <f>Emissions!E2755</f>
        <v>County</v>
      </c>
      <c r="G2754" s="178">
        <v>2850001000</v>
      </c>
      <c r="H2754" s="178" t="s">
        <v>24044</v>
      </c>
      <c r="I2754" s="178" t="s">
        <v>24041</v>
      </c>
      <c r="J2754" s="178" t="s">
        <v>24046</v>
      </c>
      <c r="K2754" s="178">
        <v>2014</v>
      </c>
      <c r="L2754" s="178">
        <v>515</v>
      </c>
      <c r="M2754" s="178" t="s">
        <v>24042</v>
      </c>
      <c r="N2754" s="183">
        <f>Emissions!P2755</f>
        <v>4.0422714057800242</v>
      </c>
      <c r="O2754" s="183" t="str">
        <f>Emissions!Q2755</f>
        <v>LB</v>
      </c>
      <c r="P2754" s="172">
        <f t="shared" si="42"/>
        <v>2.8531061514364544E-2</v>
      </c>
      <c r="Q2754" s="178" t="str">
        <f>Emissions!S2755</f>
        <v xml:space="preserve">LB </v>
      </c>
      <c r="R2754" s="178" t="str">
        <f>Emissions!T2755</f>
        <v xml:space="preserve">LB </v>
      </c>
      <c r="S2754" s="178" t="s">
        <v>24045</v>
      </c>
      <c r="T2754" s="178">
        <v>7439976</v>
      </c>
      <c r="U2754" s="178" t="s">
        <v>24043</v>
      </c>
      <c r="V2754" s="178">
        <v>8</v>
      </c>
      <c r="W2754" s="178">
        <f>Emissions!W2755</f>
        <v>0.11533029413606671</v>
      </c>
      <c r="X2754" s="178" t="str">
        <f>Emissions!X2755</f>
        <v>LB</v>
      </c>
    </row>
    <row r="2755" spans="1:24" x14ac:dyDescent="0.3">
      <c r="A2755" s="175" t="str">
        <f>Emissions!A2756</f>
        <v>48461</v>
      </c>
      <c r="B2755" s="175" t="str">
        <f>Emissions!B2756</f>
        <v>48</v>
      </c>
      <c r="C2755" s="175" t="str">
        <f>Emissions!F2756</f>
        <v>TX</v>
      </c>
      <c r="D2755" s="175" t="str">
        <f>Emissions!C2756</f>
        <v>461</v>
      </c>
      <c r="E2755" s="178" t="str">
        <f>Emissions!D2756</f>
        <v>Upton</v>
      </c>
      <c r="F2755" s="178" t="str">
        <f>Emissions!E2756</f>
        <v>County</v>
      </c>
      <c r="G2755" s="178">
        <v>2850001000</v>
      </c>
      <c r="H2755" s="178" t="s">
        <v>24044</v>
      </c>
      <c r="I2755" s="178" t="s">
        <v>24041</v>
      </c>
      <c r="J2755" s="178" t="s">
        <v>24046</v>
      </c>
      <c r="K2755" s="178">
        <v>2014</v>
      </c>
      <c r="L2755" s="178">
        <v>515</v>
      </c>
      <c r="M2755" s="178" t="s">
        <v>24042</v>
      </c>
      <c r="N2755" s="183">
        <f>Emissions!P2756</f>
        <v>0.34598814084264767</v>
      </c>
      <c r="O2755" s="183" t="str">
        <f>Emissions!Q2756</f>
        <v>LB</v>
      </c>
      <c r="P2755" s="172">
        <f t="shared" ref="P2755:P2818" si="43">W2755/N2755</f>
        <v>2.8531061514364547E-2</v>
      </c>
      <c r="Q2755" s="178" t="str">
        <f>Emissions!S2756</f>
        <v xml:space="preserve">LB </v>
      </c>
      <c r="R2755" s="178" t="str">
        <f>Emissions!T2756</f>
        <v xml:space="preserve">LB </v>
      </c>
      <c r="S2755" s="178" t="s">
        <v>24045</v>
      </c>
      <c r="T2755" s="178">
        <v>7439976</v>
      </c>
      <c r="U2755" s="178" t="s">
        <v>24043</v>
      </c>
      <c r="V2755" s="178">
        <v>8</v>
      </c>
      <c r="W2755" s="178">
        <f>Emissions!W2756</f>
        <v>9.8714089296222055E-3</v>
      </c>
      <c r="X2755" s="178" t="str">
        <f>Emissions!X2756</f>
        <v>LB</v>
      </c>
    </row>
    <row r="2756" spans="1:24" x14ac:dyDescent="0.3">
      <c r="A2756" s="175" t="str">
        <f>Emissions!A2757</f>
        <v>48463</v>
      </c>
      <c r="B2756" s="175" t="str">
        <f>Emissions!B2757</f>
        <v>48</v>
      </c>
      <c r="C2756" s="175" t="str">
        <f>Emissions!F2757</f>
        <v>TX</v>
      </c>
      <c r="D2756" s="175" t="str">
        <f>Emissions!C2757</f>
        <v>463</v>
      </c>
      <c r="E2756" s="178" t="str">
        <f>Emissions!D2757</f>
        <v>Uvalde</v>
      </c>
      <c r="F2756" s="178" t="str">
        <f>Emissions!E2757</f>
        <v>County</v>
      </c>
      <c r="G2756" s="178">
        <v>2850001000</v>
      </c>
      <c r="H2756" s="178" t="s">
        <v>24044</v>
      </c>
      <c r="I2756" s="178" t="s">
        <v>24041</v>
      </c>
      <c r="J2756" s="178" t="s">
        <v>24046</v>
      </c>
      <c r="K2756" s="178">
        <v>2014</v>
      </c>
      <c r="L2756" s="178">
        <v>515</v>
      </c>
      <c r="M2756" s="178" t="s">
        <v>24042</v>
      </c>
      <c r="N2756" s="183">
        <f>Emissions!P2757</f>
        <v>2.7163174334771507</v>
      </c>
      <c r="O2756" s="183" t="str">
        <f>Emissions!Q2757</f>
        <v>LB</v>
      </c>
      <c r="P2756" s="172">
        <f t="shared" si="43"/>
        <v>2.8531061514364544E-2</v>
      </c>
      <c r="Q2756" s="178" t="str">
        <f>Emissions!S2757</f>
        <v xml:space="preserve">LB </v>
      </c>
      <c r="R2756" s="178" t="str">
        <f>Emissions!T2757</f>
        <v xml:space="preserve">LB </v>
      </c>
      <c r="S2756" s="178" t="s">
        <v>24045</v>
      </c>
      <c r="T2756" s="178">
        <v>7439976</v>
      </c>
      <c r="U2756" s="178" t="s">
        <v>24043</v>
      </c>
      <c r="V2756" s="178">
        <v>8</v>
      </c>
      <c r="W2756" s="178">
        <f>Emissions!W2757</f>
        <v>7.7499419787077403E-2</v>
      </c>
      <c r="X2756" s="178" t="str">
        <f>Emissions!X2757</f>
        <v>LB</v>
      </c>
    </row>
    <row r="2757" spans="1:24" x14ac:dyDescent="0.3">
      <c r="A2757" s="175" t="str">
        <f>Emissions!A2758</f>
        <v>48465</v>
      </c>
      <c r="B2757" s="175" t="str">
        <f>Emissions!B2758</f>
        <v>48</v>
      </c>
      <c r="C2757" s="175" t="str">
        <f>Emissions!F2758</f>
        <v>TX</v>
      </c>
      <c r="D2757" s="175" t="str">
        <f>Emissions!C2758</f>
        <v>465</v>
      </c>
      <c r="E2757" s="178" t="str">
        <f>Emissions!D2758</f>
        <v>Val Verde</v>
      </c>
      <c r="F2757" s="178" t="str">
        <f>Emissions!E2758</f>
        <v>County</v>
      </c>
      <c r="G2757" s="178">
        <v>2850001000</v>
      </c>
      <c r="H2757" s="178" t="s">
        <v>24044</v>
      </c>
      <c r="I2757" s="178" t="s">
        <v>24041</v>
      </c>
      <c r="J2757" s="178" t="s">
        <v>24046</v>
      </c>
      <c r="K2757" s="178">
        <v>2014</v>
      </c>
      <c r="L2757" s="178">
        <v>515</v>
      </c>
      <c r="M2757" s="178" t="s">
        <v>24042</v>
      </c>
      <c r="N2757" s="183">
        <f>Emissions!P2758</f>
        <v>4.9057392037139058</v>
      </c>
      <c r="O2757" s="183" t="str">
        <f>Emissions!Q2758</f>
        <v>LB</v>
      </c>
      <c r="P2757" s="172">
        <f t="shared" si="43"/>
        <v>2.8531061514364547E-2</v>
      </c>
      <c r="Q2757" s="178" t="str">
        <f>Emissions!S2758</f>
        <v xml:space="preserve">LB </v>
      </c>
      <c r="R2757" s="178" t="str">
        <f>Emissions!T2758</f>
        <v xml:space="preserve">LB </v>
      </c>
      <c r="S2757" s="178" t="s">
        <v>24045</v>
      </c>
      <c r="T2757" s="178">
        <v>7439976</v>
      </c>
      <c r="U2757" s="178" t="s">
        <v>24043</v>
      </c>
      <c r="V2757" s="178">
        <v>8</v>
      </c>
      <c r="W2757" s="178">
        <f>Emissions!W2758</f>
        <v>0.13996594699459119</v>
      </c>
      <c r="X2757" s="178" t="str">
        <f>Emissions!X2758</f>
        <v>LB</v>
      </c>
    </row>
    <row r="2758" spans="1:24" x14ac:dyDescent="0.3">
      <c r="A2758" s="175" t="str">
        <f>Emissions!A2759</f>
        <v>48467</v>
      </c>
      <c r="B2758" s="175" t="str">
        <f>Emissions!B2759</f>
        <v>48</v>
      </c>
      <c r="C2758" s="175" t="str">
        <f>Emissions!F2759</f>
        <v>TX</v>
      </c>
      <c r="D2758" s="175" t="str">
        <f>Emissions!C2759</f>
        <v>467</v>
      </c>
      <c r="E2758" s="178" t="str">
        <f>Emissions!D2759</f>
        <v>Van Zandt</v>
      </c>
      <c r="F2758" s="178" t="str">
        <f>Emissions!E2759</f>
        <v>County</v>
      </c>
      <c r="G2758" s="178">
        <v>2850001000</v>
      </c>
      <c r="H2758" s="178" t="s">
        <v>24044</v>
      </c>
      <c r="I2758" s="178" t="s">
        <v>24041</v>
      </c>
      <c r="J2758" s="178" t="s">
        <v>24046</v>
      </c>
      <c r="K2758" s="178">
        <v>2014</v>
      </c>
      <c r="L2758" s="178">
        <v>515</v>
      </c>
      <c r="M2758" s="178" t="s">
        <v>24042</v>
      </c>
      <c r="N2758" s="183">
        <f>Emissions!P2759</f>
        <v>5.300009418640558</v>
      </c>
      <c r="O2758" s="183" t="str">
        <f>Emissions!Q2759</f>
        <v>LB</v>
      </c>
      <c r="P2758" s="172">
        <f t="shared" si="43"/>
        <v>2.8531061514364547E-2</v>
      </c>
      <c r="Q2758" s="178" t="str">
        <f>Emissions!S2759</f>
        <v xml:space="preserve">LB </v>
      </c>
      <c r="R2758" s="178" t="str">
        <f>Emissions!T2759</f>
        <v xml:space="preserve">LB </v>
      </c>
      <c r="S2758" s="178" t="s">
        <v>24045</v>
      </c>
      <c r="T2758" s="178">
        <v>7439976</v>
      </c>
      <c r="U2758" s="178" t="s">
        <v>24043</v>
      </c>
      <c r="V2758" s="178">
        <v>8</v>
      </c>
      <c r="W2758" s="178">
        <f>Emissions!W2759</f>
        <v>0.15121489474994523</v>
      </c>
      <c r="X2758" s="178" t="str">
        <f>Emissions!X2759</f>
        <v>LB</v>
      </c>
    </row>
    <row r="2759" spans="1:24" x14ac:dyDescent="0.3">
      <c r="A2759" s="175" t="str">
        <f>Emissions!A2760</f>
        <v>48469</v>
      </c>
      <c r="B2759" s="175" t="str">
        <f>Emissions!B2760</f>
        <v>48</v>
      </c>
      <c r="C2759" s="175" t="str">
        <f>Emissions!F2760</f>
        <v>TX</v>
      </c>
      <c r="D2759" s="175" t="str">
        <f>Emissions!C2760</f>
        <v>469</v>
      </c>
      <c r="E2759" s="178" t="str">
        <f>Emissions!D2760</f>
        <v>Victoria</v>
      </c>
      <c r="F2759" s="178" t="str">
        <f>Emissions!E2760</f>
        <v>County</v>
      </c>
      <c r="G2759" s="178">
        <v>2850001000</v>
      </c>
      <c r="H2759" s="178" t="s">
        <v>24044</v>
      </c>
      <c r="I2759" s="178" t="s">
        <v>24041</v>
      </c>
      <c r="J2759" s="178" t="s">
        <v>24046</v>
      </c>
      <c r="K2759" s="178">
        <v>2014</v>
      </c>
      <c r="L2759" s="178">
        <v>515</v>
      </c>
      <c r="M2759" s="178" t="s">
        <v>24042</v>
      </c>
      <c r="N2759" s="183">
        <f>Emissions!P2760</f>
        <v>9.1236091071480008</v>
      </c>
      <c r="O2759" s="183" t="str">
        <f>Emissions!Q2760</f>
        <v>LB</v>
      </c>
      <c r="P2759" s="172">
        <f t="shared" si="43"/>
        <v>2.8531061514364547E-2</v>
      </c>
      <c r="Q2759" s="178" t="str">
        <f>Emissions!S2760</f>
        <v xml:space="preserve">LB </v>
      </c>
      <c r="R2759" s="178" t="str">
        <f>Emissions!T2760</f>
        <v xml:space="preserve">LB </v>
      </c>
      <c r="S2759" s="178" t="s">
        <v>24045</v>
      </c>
      <c r="T2759" s="178">
        <v>7439976</v>
      </c>
      <c r="U2759" s="178" t="s">
        <v>24043</v>
      </c>
      <c r="V2759" s="178">
        <v>8</v>
      </c>
      <c r="W2759" s="178">
        <f>Emissions!W2760</f>
        <v>0.26030625266905622</v>
      </c>
      <c r="X2759" s="178" t="str">
        <f>Emissions!X2760</f>
        <v>LB</v>
      </c>
    </row>
    <row r="2760" spans="1:24" x14ac:dyDescent="0.3">
      <c r="A2760" s="175" t="str">
        <f>Emissions!A2761</f>
        <v>48471</v>
      </c>
      <c r="B2760" s="175" t="str">
        <f>Emissions!B2761</f>
        <v>48</v>
      </c>
      <c r="C2760" s="175" t="str">
        <f>Emissions!F2761</f>
        <v>TX</v>
      </c>
      <c r="D2760" s="175" t="str">
        <f>Emissions!C2761</f>
        <v>471</v>
      </c>
      <c r="E2760" s="178" t="str">
        <f>Emissions!D2761</f>
        <v>Walker</v>
      </c>
      <c r="F2760" s="178" t="str">
        <f>Emissions!E2761</f>
        <v>County</v>
      </c>
      <c r="G2760" s="178">
        <v>2850001000</v>
      </c>
      <c r="H2760" s="178" t="s">
        <v>24044</v>
      </c>
      <c r="I2760" s="178" t="s">
        <v>24041</v>
      </c>
      <c r="J2760" s="178" t="s">
        <v>24046</v>
      </c>
      <c r="K2760" s="178">
        <v>2014</v>
      </c>
      <c r="L2760" s="178">
        <v>515</v>
      </c>
      <c r="M2760" s="178" t="s">
        <v>24042</v>
      </c>
      <c r="N2760" s="183">
        <f>Emissions!P2761</f>
        <v>6.9907835440844064</v>
      </c>
      <c r="O2760" s="183" t="str">
        <f>Emissions!Q2761</f>
        <v>LB</v>
      </c>
      <c r="P2760" s="172">
        <f t="shared" si="43"/>
        <v>2.8531061514364544E-2</v>
      </c>
      <c r="Q2760" s="178" t="str">
        <f>Emissions!S2761</f>
        <v xml:space="preserve">LB </v>
      </c>
      <c r="R2760" s="178" t="str">
        <f>Emissions!T2761</f>
        <v xml:space="preserve">LB </v>
      </c>
      <c r="S2760" s="178" t="s">
        <v>24045</v>
      </c>
      <c r="T2760" s="178">
        <v>7439976</v>
      </c>
      <c r="U2760" s="178" t="s">
        <v>24043</v>
      </c>
      <c r="V2760" s="178">
        <v>8</v>
      </c>
      <c r="W2760" s="178">
        <f>Emissions!W2761</f>
        <v>0.19945447532987959</v>
      </c>
      <c r="X2760" s="178" t="str">
        <f>Emissions!X2761</f>
        <v>LB</v>
      </c>
    </row>
    <row r="2761" spans="1:24" x14ac:dyDescent="0.3">
      <c r="A2761" s="175" t="str">
        <f>Emissions!A2762</f>
        <v>48473</v>
      </c>
      <c r="B2761" s="175" t="str">
        <f>Emissions!B2762</f>
        <v>48</v>
      </c>
      <c r="C2761" s="175" t="str">
        <f>Emissions!F2762</f>
        <v>TX</v>
      </c>
      <c r="D2761" s="175" t="str">
        <f>Emissions!C2762</f>
        <v>473</v>
      </c>
      <c r="E2761" s="178" t="str">
        <f>Emissions!D2762</f>
        <v>Waller</v>
      </c>
      <c r="F2761" s="178" t="str">
        <f>Emissions!E2762</f>
        <v>County</v>
      </c>
      <c r="G2761" s="178">
        <v>2850001000</v>
      </c>
      <c r="H2761" s="178" t="s">
        <v>24044</v>
      </c>
      <c r="I2761" s="178" t="s">
        <v>24041</v>
      </c>
      <c r="J2761" s="178" t="s">
        <v>24046</v>
      </c>
      <c r="K2761" s="178">
        <v>2014</v>
      </c>
      <c r="L2761" s="178">
        <v>515</v>
      </c>
      <c r="M2761" s="178" t="s">
        <v>24042</v>
      </c>
      <c r="N2761" s="183">
        <f>Emissions!P2762</f>
        <v>4.6899724245086185</v>
      </c>
      <c r="O2761" s="183" t="str">
        <f>Emissions!Q2762</f>
        <v>LB</v>
      </c>
      <c r="P2761" s="172">
        <f t="shared" si="43"/>
        <v>2.853106151436454E-2</v>
      </c>
      <c r="Q2761" s="178" t="str">
        <f>Emissions!S2762</f>
        <v xml:space="preserve">LB </v>
      </c>
      <c r="R2761" s="178" t="str">
        <f>Emissions!T2762</f>
        <v xml:space="preserve">LB </v>
      </c>
      <c r="S2761" s="178" t="s">
        <v>24045</v>
      </c>
      <c r="T2761" s="178">
        <v>7439976</v>
      </c>
      <c r="U2761" s="178" t="s">
        <v>24043</v>
      </c>
      <c r="V2761" s="178">
        <v>8</v>
      </c>
      <c r="W2761" s="178">
        <f>Emissions!W2762</f>
        <v>0.13380989174432881</v>
      </c>
      <c r="X2761" s="178" t="str">
        <f>Emissions!X2762</f>
        <v>LB</v>
      </c>
    </row>
    <row r="2762" spans="1:24" x14ac:dyDescent="0.3">
      <c r="A2762" s="175" t="str">
        <f>Emissions!A2763</f>
        <v>48475</v>
      </c>
      <c r="B2762" s="175" t="str">
        <f>Emissions!B2763</f>
        <v>48</v>
      </c>
      <c r="C2762" s="175" t="str">
        <f>Emissions!F2763</f>
        <v>TX</v>
      </c>
      <c r="D2762" s="175" t="str">
        <f>Emissions!C2763</f>
        <v>475</v>
      </c>
      <c r="E2762" s="178" t="str">
        <f>Emissions!D2763</f>
        <v>Ward</v>
      </c>
      <c r="F2762" s="178" t="str">
        <f>Emissions!E2763</f>
        <v>County</v>
      </c>
      <c r="G2762" s="178">
        <v>2850001000</v>
      </c>
      <c r="H2762" s="178" t="s">
        <v>24044</v>
      </c>
      <c r="I2762" s="178" t="s">
        <v>24041</v>
      </c>
      <c r="J2762" s="178" t="s">
        <v>24046</v>
      </c>
      <c r="K2762" s="178">
        <v>2014</v>
      </c>
      <c r="L2762" s="178">
        <v>515</v>
      </c>
      <c r="M2762" s="178" t="s">
        <v>24042</v>
      </c>
      <c r="N2762" s="183">
        <f>Emissions!P2763</f>
        <v>1.1644794838725476</v>
      </c>
      <c r="O2762" s="183" t="str">
        <f>Emissions!Q2763</f>
        <v>LB</v>
      </c>
      <c r="P2762" s="172">
        <f t="shared" si="43"/>
        <v>2.8531061514364544E-2</v>
      </c>
      <c r="Q2762" s="178" t="str">
        <f>Emissions!S2763</f>
        <v xml:space="preserve">LB </v>
      </c>
      <c r="R2762" s="178" t="str">
        <f>Emissions!T2763</f>
        <v xml:space="preserve">LB </v>
      </c>
      <c r="S2762" s="178" t="s">
        <v>24045</v>
      </c>
      <c r="T2762" s="178">
        <v>7439976</v>
      </c>
      <c r="U2762" s="178" t="s">
        <v>24043</v>
      </c>
      <c r="V2762" s="178">
        <v>8</v>
      </c>
      <c r="W2762" s="178">
        <f>Emissions!W2763</f>
        <v>3.3223835786583132E-2</v>
      </c>
      <c r="X2762" s="178" t="str">
        <f>Emissions!X2763</f>
        <v>LB</v>
      </c>
    </row>
    <row r="2763" spans="1:24" x14ac:dyDescent="0.3">
      <c r="A2763" s="175" t="str">
        <f>Emissions!A2764</f>
        <v>48477</v>
      </c>
      <c r="B2763" s="175" t="str">
        <f>Emissions!B2764</f>
        <v>48</v>
      </c>
      <c r="C2763" s="175" t="str">
        <f>Emissions!F2764</f>
        <v>TX</v>
      </c>
      <c r="D2763" s="175" t="str">
        <f>Emissions!C2764</f>
        <v>477</v>
      </c>
      <c r="E2763" s="178" t="str">
        <f>Emissions!D2764</f>
        <v>Washington</v>
      </c>
      <c r="F2763" s="178" t="str">
        <f>Emissions!E2764</f>
        <v>County</v>
      </c>
      <c r="G2763" s="178">
        <v>2850001000</v>
      </c>
      <c r="H2763" s="178" t="s">
        <v>24044</v>
      </c>
      <c r="I2763" s="178" t="s">
        <v>24041</v>
      </c>
      <c r="J2763" s="178" t="s">
        <v>24046</v>
      </c>
      <c r="K2763" s="178">
        <v>2014</v>
      </c>
      <c r="L2763" s="178">
        <v>515</v>
      </c>
      <c r="M2763" s="178" t="s">
        <v>24042</v>
      </c>
      <c r="N2763" s="183">
        <f>Emissions!P2764</f>
        <v>3.4496640400518541</v>
      </c>
      <c r="O2763" s="183" t="str">
        <f>Emissions!Q2764</f>
        <v>LB</v>
      </c>
      <c r="P2763" s="172">
        <f t="shared" si="43"/>
        <v>2.8531061514364544E-2</v>
      </c>
      <c r="Q2763" s="178" t="str">
        <f>Emissions!S2764</f>
        <v xml:space="preserve">LB </v>
      </c>
      <c r="R2763" s="178" t="str">
        <f>Emissions!T2764</f>
        <v xml:space="preserve">LB </v>
      </c>
      <c r="S2763" s="178" t="s">
        <v>24045</v>
      </c>
      <c r="T2763" s="178">
        <v>7439976</v>
      </c>
      <c r="U2763" s="178" t="s">
        <v>24043</v>
      </c>
      <c r="V2763" s="178">
        <v>8</v>
      </c>
      <c r="W2763" s="178">
        <f>Emissions!W2764</f>
        <v>9.8422576930610767E-2</v>
      </c>
      <c r="X2763" s="178" t="str">
        <f>Emissions!X2764</f>
        <v>LB</v>
      </c>
    </row>
    <row r="2764" spans="1:24" x14ac:dyDescent="0.3">
      <c r="A2764" s="175" t="str">
        <f>Emissions!A2765</f>
        <v>48479</v>
      </c>
      <c r="B2764" s="175" t="str">
        <f>Emissions!B2765</f>
        <v>48</v>
      </c>
      <c r="C2764" s="175" t="str">
        <f>Emissions!F2765</f>
        <v>TX</v>
      </c>
      <c r="D2764" s="175" t="str">
        <f>Emissions!C2765</f>
        <v>479</v>
      </c>
      <c r="E2764" s="178" t="str">
        <f>Emissions!D2765</f>
        <v>Webb</v>
      </c>
      <c r="F2764" s="178" t="str">
        <f>Emissions!E2765</f>
        <v>County</v>
      </c>
      <c r="G2764" s="178">
        <v>2850001000</v>
      </c>
      <c r="H2764" s="178" t="s">
        <v>24044</v>
      </c>
      <c r="I2764" s="178" t="s">
        <v>24041</v>
      </c>
      <c r="J2764" s="178" t="s">
        <v>24046</v>
      </c>
      <c r="K2764" s="178">
        <v>2014</v>
      </c>
      <c r="L2764" s="178">
        <v>515</v>
      </c>
      <c r="M2764" s="178" t="s">
        <v>24042</v>
      </c>
      <c r="N2764" s="183">
        <f>Emissions!P2765</f>
        <v>26.71270859378442</v>
      </c>
      <c r="O2764" s="183" t="str">
        <f>Emissions!Q2765</f>
        <v>LB</v>
      </c>
      <c r="P2764" s="172">
        <f t="shared" si="43"/>
        <v>2.8531061514364544E-2</v>
      </c>
      <c r="Q2764" s="178" t="str">
        <f>Emissions!S2765</f>
        <v xml:space="preserve">LB </v>
      </c>
      <c r="R2764" s="178" t="str">
        <f>Emissions!T2765</f>
        <v xml:space="preserve">LB </v>
      </c>
      <c r="S2764" s="178" t="s">
        <v>24045</v>
      </c>
      <c r="T2764" s="178">
        <v>7439976</v>
      </c>
      <c r="U2764" s="178" t="s">
        <v>24043</v>
      </c>
      <c r="V2764" s="178">
        <v>8</v>
      </c>
      <c r="W2764" s="178">
        <f>Emissions!W2765</f>
        <v>0.76214193210455772</v>
      </c>
      <c r="X2764" s="178" t="str">
        <f>Emissions!X2765</f>
        <v>LB</v>
      </c>
    </row>
    <row r="2765" spans="1:24" x14ac:dyDescent="0.3">
      <c r="A2765" s="175" t="str">
        <f>Emissions!A2766</f>
        <v>48481</v>
      </c>
      <c r="B2765" s="175" t="str">
        <f>Emissions!B2766</f>
        <v>48</v>
      </c>
      <c r="C2765" s="175" t="str">
        <f>Emissions!F2766</f>
        <v>TX</v>
      </c>
      <c r="D2765" s="175" t="str">
        <f>Emissions!C2766</f>
        <v>481</v>
      </c>
      <c r="E2765" s="178" t="str">
        <f>Emissions!D2766</f>
        <v>Wharton</v>
      </c>
      <c r="F2765" s="178" t="str">
        <f>Emissions!E2766</f>
        <v>County</v>
      </c>
      <c r="G2765" s="178">
        <v>2850001000</v>
      </c>
      <c r="H2765" s="178" t="s">
        <v>24044</v>
      </c>
      <c r="I2765" s="178" t="s">
        <v>24041</v>
      </c>
      <c r="J2765" s="178" t="s">
        <v>24046</v>
      </c>
      <c r="K2765" s="178">
        <v>2014</v>
      </c>
      <c r="L2765" s="178">
        <v>515</v>
      </c>
      <c r="M2765" s="178" t="s">
        <v>24042</v>
      </c>
      <c r="N2765" s="183">
        <f>Emissions!P2766</f>
        <v>4.1238100122206482</v>
      </c>
      <c r="O2765" s="183" t="str">
        <f>Emissions!Q2766</f>
        <v>LB</v>
      </c>
      <c r="P2765" s="172">
        <f t="shared" si="43"/>
        <v>2.8531061514364544E-2</v>
      </c>
      <c r="Q2765" s="178" t="str">
        <f>Emissions!S2766</f>
        <v xml:space="preserve">LB </v>
      </c>
      <c r="R2765" s="178" t="str">
        <f>Emissions!T2766</f>
        <v xml:space="preserve">LB </v>
      </c>
      <c r="S2765" s="178" t="s">
        <v>24045</v>
      </c>
      <c r="T2765" s="178">
        <v>7439976</v>
      </c>
      <c r="U2765" s="178" t="s">
        <v>24043</v>
      </c>
      <c r="V2765" s="178">
        <v>8</v>
      </c>
      <c r="W2765" s="178">
        <f>Emissions!W2766</f>
        <v>0.11765667713221972</v>
      </c>
      <c r="X2765" s="178" t="str">
        <f>Emissions!X2766</f>
        <v>LB</v>
      </c>
    </row>
    <row r="2766" spans="1:24" x14ac:dyDescent="0.3">
      <c r="A2766" s="175" t="str">
        <f>Emissions!A2767</f>
        <v>48483</v>
      </c>
      <c r="B2766" s="175" t="str">
        <f>Emissions!B2767</f>
        <v>48</v>
      </c>
      <c r="C2766" s="175" t="str">
        <f>Emissions!F2767</f>
        <v>TX</v>
      </c>
      <c r="D2766" s="175" t="str">
        <f>Emissions!C2767</f>
        <v>483</v>
      </c>
      <c r="E2766" s="178" t="str">
        <f>Emissions!D2767</f>
        <v>Wheeler</v>
      </c>
      <c r="F2766" s="178" t="str">
        <f>Emissions!E2767</f>
        <v>County</v>
      </c>
      <c r="G2766" s="178">
        <v>2850001000</v>
      </c>
      <c r="H2766" s="178" t="s">
        <v>24044</v>
      </c>
      <c r="I2766" s="178" t="s">
        <v>24041</v>
      </c>
      <c r="J2766" s="178" t="s">
        <v>24046</v>
      </c>
      <c r="K2766" s="178">
        <v>2014</v>
      </c>
      <c r="L2766" s="178">
        <v>515</v>
      </c>
      <c r="M2766" s="178" t="s">
        <v>24042</v>
      </c>
      <c r="N2766" s="183">
        <f>Emissions!P2767</f>
        <v>0.57237296953528916</v>
      </c>
      <c r="O2766" s="183" t="str">
        <f>Emissions!Q2767</f>
        <v>LB</v>
      </c>
      <c r="P2766" s="172">
        <f t="shared" si="43"/>
        <v>2.8531061514364551E-2</v>
      </c>
      <c r="Q2766" s="178" t="str">
        <f>Emissions!S2767</f>
        <v xml:space="preserve">LB </v>
      </c>
      <c r="R2766" s="178" t="str">
        <f>Emissions!T2767</f>
        <v xml:space="preserve">LB </v>
      </c>
      <c r="S2766" s="178" t="s">
        <v>24045</v>
      </c>
      <c r="T2766" s="178">
        <v>7439976</v>
      </c>
      <c r="U2766" s="178" t="s">
        <v>24043</v>
      </c>
      <c r="V2766" s="178">
        <v>8</v>
      </c>
      <c r="W2766" s="178">
        <f>Emissions!W2767</f>
        <v>1.6330408402970842E-2</v>
      </c>
      <c r="X2766" s="178" t="str">
        <f>Emissions!X2767</f>
        <v>LB</v>
      </c>
    </row>
    <row r="2767" spans="1:24" x14ac:dyDescent="0.3">
      <c r="A2767" s="175" t="str">
        <f>Emissions!A2768</f>
        <v>48485</v>
      </c>
      <c r="B2767" s="175" t="str">
        <f>Emissions!B2768</f>
        <v>48</v>
      </c>
      <c r="C2767" s="175" t="str">
        <f>Emissions!F2768</f>
        <v>TX</v>
      </c>
      <c r="D2767" s="175" t="str">
        <f>Emissions!C2768</f>
        <v>485</v>
      </c>
      <c r="E2767" s="178" t="str">
        <f>Emissions!D2768</f>
        <v>Wichita</v>
      </c>
      <c r="F2767" s="178" t="str">
        <f>Emissions!E2768</f>
        <v>County</v>
      </c>
      <c r="G2767" s="178">
        <v>2850001000</v>
      </c>
      <c r="H2767" s="178" t="s">
        <v>24044</v>
      </c>
      <c r="I2767" s="178" t="s">
        <v>24041</v>
      </c>
      <c r="J2767" s="178" t="s">
        <v>24046</v>
      </c>
      <c r="K2767" s="178">
        <v>2014</v>
      </c>
      <c r="L2767" s="178">
        <v>515</v>
      </c>
      <c r="M2767" s="178" t="s">
        <v>24042</v>
      </c>
      <c r="N2767" s="183">
        <f>Emissions!P2768</f>
        <v>13.258037168856003</v>
      </c>
      <c r="O2767" s="183" t="str">
        <f>Emissions!Q2768</f>
        <v>LB</v>
      </c>
      <c r="P2767" s="172">
        <f t="shared" si="43"/>
        <v>2.8531061514364544E-2</v>
      </c>
      <c r="Q2767" s="178" t="str">
        <f>Emissions!S2768</f>
        <v xml:space="preserve">LB </v>
      </c>
      <c r="R2767" s="178" t="str">
        <f>Emissions!T2768</f>
        <v xml:space="preserve">LB </v>
      </c>
      <c r="S2767" s="178" t="s">
        <v>24045</v>
      </c>
      <c r="T2767" s="178">
        <v>7439976</v>
      </c>
      <c r="U2767" s="178" t="s">
        <v>24043</v>
      </c>
      <c r="V2767" s="178">
        <v>8</v>
      </c>
      <c r="W2767" s="178">
        <f>Emissions!W2768</f>
        <v>0.37826587402436218</v>
      </c>
      <c r="X2767" s="178" t="str">
        <f>Emissions!X2768</f>
        <v>LB</v>
      </c>
    </row>
    <row r="2768" spans="1:24" x14ac:dyDescent="0.3">
      <c r="A2768" s="175" t="str">
        <f>Emissions!A2769</f>
        <v>48487</v>
      </c>
      <c r="B2768" s="175" t="str">
        <f>Emissions!B2769</f>
        <v>48</v>
      </c>
      <c r="C2768" s="175" t="str">
        <f>Emissions!F2769</f>
        <v>TX</v>
      </c>
      <c r="D2768" s="175" t="str">
        <f>Emissions!C2769</f>
        <v>487</v>
      </c>
      <c r="E2768" s="178" t="str">
        <f>Emissions!D2769</f>
        <v>Wilbarger</v>
      </c>
      <c r="F2768" s="178" t="str">
        <f>Emissions!E2769</f>
        <v>County</v>
      </c>
      <c r="G2768" s="178">
        <v>2850001000</v>
      </c>
      <c r="H2768" s="178" t="s">
        <v>24044</v>
      </c>
      <c r="I2768" s="178" t="s">
        <v>24041</v>
      </c>
      <c r="J2768" s="178" t="s">
        <v>24046</v>
      </c>
      <c r="K2768" s="178">
        <v>2014</v>
      </c>
      <c r="L2768" s="178">
        <v>515</v>
      </c>
      <c r="M2768" s="178" t="s">
        <v>24042</v>
      </c>
      <c r="N2768" s="183">
        <f>Emissions!P2769</f>
        <v>1.2995090188626719</v>
      </c>
      <c r="O2768" s="183" t="str">
        <f>Emissions!Q2769</f>
        <v>LB</v>
      </c>
      <c r="P2768" s="172">
        <f t="shared" si="43"/>
        <v>2.8531061514364544E-2</v>
      </c>
      <c r="Q2768" s="178" t="str">
        <f>Emissions!S2769</f>
        <v xml:space="preserve">LB </v>
      </c>
      <c r="R2768" s="178" t="str">
        <f>Emissions!T2769</f>
        <v xml:space="preserve">LB </v>
      </c>
      <c r="S2768" s="178" t="s">
        <v>24045</v>
      </c>
      <c r="T2768" s="178">
        <v>7439976</v>
      </c>
      <c r="U2768" s="178" t="s">
        <v>24043</v>
      </c>
      <c r="V2768" s="178">
        <v>8</v>
      </c>
      <c r="W2768" s="178">
        <f>Emissions!W2769</f>
        <v>3.7076371755642407E-2</v>
      </c>
      <c r="X2768" s="178" t="str">
        <f>Emissions!X2769</f>
        <v>LB</v>
      </c>
    </row>
    <row r="2769" spans="1:24" x14ac:dyDescent="0.3">
      <c r="A2769" s="175" t="str">
        <f>Emissions!A2770</f>
        <v>48489</v>
      </c>
      <c r="B2769" s="175" t="str">
        <f>Emissions!B2770</f>
        <v>48</v>
      </c>
      <c r="C2769" s="175" t="str">
        <f>Emissions!F2770</f>
        <v>TX</v>
      </c>
      <c r="D2769" s="175" t="str">
        <f>Emissions!C2770</f>
        <v>489</v>
      </c>
      <c r="E2769" s="178" t="str">
        <f>Emissions!D2770</f>
        <v>Willacy</v>
      </c>
      <c r="F2769" s="178" t="str">
        <f>Emissions!E2770</f>
        <v>County</v>
      </c>
      <c r="G2769" s="178">
        <v>2850001000</v>
      </c>
      <c r="H2769" s="178" t="s">
        <v>24044</v>
      </c>
      <c r="I2769" s="178" t="s">
        <v>24041</v>
      </c>
      <c r="J2769" s="178" t="s">
        <v>24046</v>
      </c>
      <c r="K2769" s="178">
        <v>2014</v>
      </c>
      <c r="L2769" s="178">
        <v>515</v>
      </c>
      <c r="M2769" s="178" t="s">
        <v>24042</v>
      </c>
      <c r="N2769" s="183">
        <f>Emissions!P2770</f>
        <v>2.1940296030331536</v>
      </c>
      <c r="O2769" s="183" t="str">
        <f>Emissions!Q2770</f>
        <v>LB</v>
      </c>
      <c r="P2769" s="172">
        <f t="shared" si="43"/>
        <v>2.8531061514364544E-2</v>
      </c>
      <c r="Q2769" s="178" t="str">
        <f>Emissions!S2770</f>
        <v xml:space="preserve">LB </v>
      </c>
      <c r="R2769" s="178" t="str">
        <f>Emissions!T2770</f>
        <v xml:space="preserve">LB </v>
      </c>
      <c r="S2769" s="178" t="s">
        <v>24045</v>
      </c>
      <c r="T2769" s="178">
        <v>7439976</v>
      </c>
      <c r="U2769" s="178" t="s">
        <v>24043</v>
      </c>
      <c r="V2769" s="178">
        <v>8</v>
      </c>
      <c r="W2769" s="178">
        <f>Emissions!W2770</f>
        <v>6.2597993568475729E-2</v>
      </c>
      <c r="X2769" s="178" t="str">
        <f>Emissions!X2770</f>
        <v>LB</v>
      </c>
    </row>
    <row r="2770" spans="1:24" x14ac:dyDescent="0.3">
      <c r="A2770" s="175" t="str">
        <f>Emissions!A2771</f>
        <v>48491</v>
      </c>
      <c r="B2770" s="175" t="str">
        <f>Emissions!B2771</f>
        <v>48</v>
      </c>
      <c r="C2770" s="175" t="str">
        <f>Emissions!F2771</f>
        <v>TX</v>
      </c>
      <c r="D2770" s="175" t="str">
        <f>Emissions!C2771</f>
        <v>491</v>
      </c>
      <c r="E2770" s="178" t="str">
        <f>Emissions!D2771</f>
        <v>Williamson</v>
      </c>
      <c r="F2770" s="178" t="str">
        <f>Emissions!E2771</f>
        <v>County</v>
      </c>
      <c r="G2770" s="178">
        <v>2850001000</v>
      </c>
      <c r="H2770" s="178" t="s">
        <v>24044</v>
      </c>
      <c r="I2770" s="178" t="s">
        <v>24041</v>
      </c>
      <c r="J2770" s="178" t="s">
        <v>24046</v>
      </c>
      <c r="K2770" s="178">
        <v>2014</v>
      </c>
      <c r="L2770" s="178">
        <v>515</v>
      </c>
      <c r="M2770" s="178" t="s">
        <v>24042</v>
      </c>
      <c r="N2770" s="183">
        <f>Emissions!P2771</f>
        <v>49.008308600829587</v>
      </c>
      <c r="O2770" s="183" t="str">
        <f>Emissions!Q2771</f>
        <v>LB</v>
      </c>
      <c r="P2770" s="172">
        <f t="shared" si="43"/>
        <v>2.8531061514364547E-2</v>
      </c>
      <c r="Q2770" s="178" t="str">
        <f>Emissions!S2771</f>
        <v xml:space="preserve">LB </v>
      </c>
      <c r="R2770" s="178" t="str">
        <f>Emissions!T2771</f>
        <v xml:space="preserve">LB </v>
      </c>
      <c r="S2770" s="178" t="s">
        <v>24045</v>
      </c>
      <c r="T2770" s="178">
        <v>7439976</v>
      </c>
      <c r="U2770" s="178" t="s">
        <v>24043</v>
      </c>
      <c r="V2770" s="178">
        <v>8</v>
      </c>
      <c r="W2770" s="178">
        <f>Emissions!W2771</f>
        <v>1.39825906740523</v>
      </c>
      <c r="X2770" s="178" t="str">
        <f>Emissions!X2771</f>
        <v>LB</v>
      </c>
    </row>
    <row r="2771" spans="1:24" x14ac:dyDescent="0.3">
      <c r="A2771" s="175" t="str">
        <f>Emissions!A2772</f>
        <v>48493</v>
      </c>
      <c r="B2771" s="175" t="str">
        <f>Emissions!B2772</f>
        <v>48</v>
      </c>
      <c r="C2771" s="175" t="str">
        <f>Emissions!F2772</f>
        <v>TX</v>
      </c>
      <c r="D2771" s="175" t="str">
        <f>Emissions!C2772</f>
        <v>493</v>
      </c>
      <c r="E2771" s="178" t="str">
        <f>Emissions!D2772</f>
        <v>Wilson</v>
      </c>
      <c r="F2771" s="178" t="str">
        <f>Emissions!E2772</f>
        <v>County</v>
      </c>
      <c r="G2771" s="178">
        <v>2850001000</v>
      </c>
      <c r="H2771" s="178" t="s">
        <v>24044</v>
      </c>
      <c r="I2771" s="178" t="s">
        <v>24041</v>
      </c>
      <c r="J2771" s="178" t="s">
        <v>24046</v>
      </c>
      <c r="K2771" s="178">
        <v>2014</v>
      </c>
      <c r="L2771" s="178">
        <v>515</v>
      </c>
      <c r="M2771" s="178" t="s">
        <v>24042</v>
      </c>
      <c r="N2771" s="183">
        <f>Emissions!P2772</f>
        <v>4.6481012482282971</v>
      </c>
      <c r="O2771" s="183" t="str">
        <f>Emissions!Q2772</f>
        <v>LB</v>
      </c>
      <c r="P2771" s="172">
        <f t="shared" si="43"/>
        <v>2.8531061514364547E-2</v>
      </c>
      <c r="Q2771" s="178" t="str">
        <f>Emissions!S2772</f>
        <v xml:space="preserve">LB </v>
      </c>
      <c r="R2771" s="178" t="str">
        <f>Emissions!T2772</f>
        <v xml:space="preserve">LB </v>
      </c>
      <c r="S2771" s="178" t="s">
        <v>24045</v>
      </c>
      <c r="T2771" s="178">
        <v>7439976</v>
      </c>
      <c r="U2771" s="178" t="s">
        <v>24043</v>
      </c>
      <c r="V2771" s="178">
        <v>8</v>
      </c>
      <c r="W2771" s="178">
        <f>Emissions!W2772</f>
        <v>0.13261526263819617</v>
      </c>
      <c r="X2771" s="178" t="str">
        <f>Emissions!X2772</f>
        <v>LB</v>
      </c>
    </row>
    <row r="2772" spans="1:24" x14ac:dyDescent="0.3">
      <c r="A2772" s="175" t="str">
        <f>Emissions!A2773</f>
        <v>48495</v>
      </c>
      <c r="B2772" s="175" t="str">
        <f>Emissions!B2773</f>
        <v>48</v>
      </c>
      <c r="C2772" s="175" t="str">
        <f>Emissions!F2773</f>
        <v>TX</v>
      </c>
      <c r="D2772" s="175" t="str">
        <f>Emissions!C2773</f>
        <v>495</v>
      </c>
      <c r="E2772" s="178" t="str">
        <f>Emissions!D2773</f>
        <v>Winkler</v>
      </c>
      <c r="F2772" s="178" t="str">
        <f>Emissions!E2773</f>
        <v>County</v>
      </c>
      <c r="G2772" s="178">
        <v>2850001000</v>
      </c>
      <c r="H2772" s="178" t="s">
        <v>24044</v>
      </c>
      <c r="I2772" s="178" t="s">
        <v>24041</v>
      </c>
      <c r="J2772" s="178" t="s">
        <v>24046</v>
      </c>
      <c r="K2772" s="178">
        <v>2014</v>
      </c>
      <c r="L2772" s="178">
        <v>515</v>
      </c>
      <c r="M2772" s="178" t="s">
        <v>24042</v>
      </c>
      <c r="N2772" s="183">
        <f>Emissions!P2773</f>
        <v>0.78343174566599527</v>
      </c>
      <c r="O2772" s="183" t="str">
        <f>Emissions!Q2773</f>
        <v>LB</v>
      </c>
      <c r="P2772" s="172">
        <f t="shared" si="43"/>
        <v>2.8531061514364547E-2</v>
      </c>
      <c r="Q2772" s="178" t="str">
        <f>Emissions!S2773</f>
        <v xml:space="preserve">LB </v>
      </c>
      <c r="R2772" s="178" t="str">
        <f>Emissions!T2773</f>
        <v xml:space="preserve">LB </v>
      </c>
      <c r="S2772" s="178" t="s">
        <v>24045</v>
      </c>
      <c r="T2772" s="178">
        <v>7439976</v>
      </c>
      <c r="U2772" s="178" t="s">
        <v>24043</v>
      </c>
      <c r="V2772" s="178">
        <v>8</v>
      </c>
      <c r="W2772" s="178">
        <f>Emissions!W2773</f>
        <v>2.2352139327902511E-2</v>
      </c>
      <c r="X2772" s="178" t="str">
        <f>Emissions!X2773</f>
        <v>LB</v>
      </c>
    </row>
    <row r="2773" spans="1:24" x14ac:dyDescent="0.3">
      <c r="A2773" s="175" t="str">
        <f>Emissions!A2774</f>
        <v>48497</v>
      </c>
      <c r="B2773" s="175" t="str">
        <f>Emissions!B2774</f>
        <v>48</v>
      </c>
      <c r="C2773" s="175" t="str">
        <f>Emissions!F2774</f>
        <v>TX</v>
      </c>
      <c r="D2773" s="175" t="str">
        <f>Emissions!C2774</f>
        <v>497</v>
      </c>
      <c r="E2773" s="178" t="str">
        <f>Emissions!D2774</f>
        <v>Wise</v>
      </c>
      <c r="F2773" s="178" t="str">
        <f>Emissions!E2774</f>
        <v>County</v>
      </c>
      <c r="G2773" s="178">
        <v>2850001000</v>
      </c>
      <c r="H2773" s="178" t="s">
        <v>24044</v>
      </c>
      <c r="I2773" s="178" t="s">
        <v>24041</v>
      </c>
      <c r="J2773" s="178" t="s">
        <v>24046</v>
      </c>
      <c r="K2773" s="178">
        <v>2014</v>
      </c>
      <c r="L2773" s="178">
        <v>515</v>
      </c>
      <c r="M2773" s="178" t="s">
        <v>24042</v>
      </c>
      <c r="N2773" s="183">
        <f>Emissions!P2774</f>
        <v>6.1742956066181574</v>
      </c>
      <c r="O2773" s="183" t="str">
        <f>Emissions!Q2774</f>
        <v>LB</v>
      </c>
      <c r="P2773" s="172">
        <f t="shared" si="43"/>
        <v>2.8531061514364547E-2</v>
      </c>
      <c r="Q2773" s="178" t="str">
        <f>Emissions!S2774</f>
        <v xml:space="preserve">LB </v>
      </c>
      <c r="R2773" s="178" t="str">
        <f>Emissions!T2774</f>
        <v xml:space="preserve">LB </v>
      </c>
      <c r="S2773" s="178" t="s">
        <v>24045</v>
      </c>
      <c r="T2773" s="178">
        <v>7439976</v>
      </c>
      <c r="U2773" s="178" t="s">
        <v>24043</v>
      </c>
      <c r="V2773" s="178">
        <v>8</v>
      </c>
      <c r="W2773" s="178">
        <f>Emissions!W2774</f>
        <v>0.17615920776029342</v>
      </c>
      <c r="X2773" s="178" t="str">
        <f>Emissions!X2774</f>
        <v>LB</v>
      </c>
    </row>
    <row r="2774" spans="1:24" x14ac:dyDescent="0.3">
      <c r="A2774" s="175" t="str">
        <f>Emissions!A2775</f>
        <v>48499</v>
      </c>
      <c r="B2774" s="175" t="str">
        <f>Emissions!B2775</f>
        <v>48</v>
      </c>
      <c r="C2774" s="175" t="str">
        <f>Emissions!F2775</f>
        <v>TX</v>
      </c>
      <c r="D2774" s="175" t="str">
        <f>Emissions!C2775</f>
        <v>499</v>
      </c>
      <c r="E2774" s="178" t="str">
        <f>Emissions!D2775</f>
        <v>Wood</v>
      </c>
      <c r="F2774" s="178" t="str">
        <f>Emissions!E2775</f>
        <v>County</v>
      </c>
      <c r="G2774" s="178">
        <v>2850001000</v>
      </c>
      <c r="H2774" s="178" t="s">
        <v>24044</v>
      </c>
      <c r="I2774" s="178" t="s">
        <v>24041</v>
      </c>
      <c r="J2774" s="178" t="s">
        <v>24046</v>
      </c>
      <c r="K2774" s="178">
        <v>2014</v>
      </c>
      <c r="L2774" s="178">
        <v>515</v>
      </c>
      <c r="M2774" s="178" t="s">
        <v>24042</v>
      </c>
      <c r="N2774" s="183">
        <f>Emissions!P2775</f>
        <v>4.2924967606801214</v>
      </c>
      <c r="O2774" s="183" t="str">
        <f>Emissions!Q2775</f>
        <v>LB</v>
      </c>
      <c r="P2774" s="172">
        <f t="shared" si="43"/>
        <v>2.8531061514364547E-2</v>
      </c>
      <c r="Q2774" s="178" t="str">
        <f>Emissions!S2775</f>
        <v xml:space="preserve">LB </v>
      </c>
      <c r="R2774" s="178" t="str">
        <f>Emissions!T2775</f>
        <v xml:space="preserve">LB </v>
      </c>
      <c r="S2774" s="178" t="s">
        <v>24045</v>
      </c>
      <c r="T2774" s="178">
        <v>7439976</v>
      </c>
      <c r="U2774" s="178" t="s">
        <v>24043</v>
      </c>
      <c r="V2774" s="178">
        <v>8</v>
      </c>
      <c r="W2774" s="178">
        <f>Emissions!W2775</f>
        <v>0.1224694891291751</v>
      </c>
      <c r="X2774" s="178" t="str">
        <f>Emissions!X2775</f>
        <v>LB</v>
      </c>
    </row>
    <row r="2775" spans="1:24" x14ac:dyDescent="0.3">
      <c r="A2775" s="175" t="str">
        <f>Emissions!A2776</f>
        <v>48501</v>
      </c>
      <c r="B2775" s="175" t="str">
        <f>Emissions!B2776</f>
        <v>48</v>
      </c>
      <c r="C2775" s="175" t="str">
        <f>Emissions!F2776</f>
        <v>TX</v>
      </c>
      <c r="D2775" s="175" t="str">
        <f>Emissions!C2776</f>
        <v>501</v>
      </c>
      <c r="E2775" s="178" t="str">
        <f>Emissions!D2776</f>
        <v>Yoakum</v>
      </c>
      <c r="F2775" s="178" t="str">
        <f>Emissions!E2776</f>
        <v>County</v>
      </c>
      <c r="G2775" s="178">
        <v>2850001000</v>
      </c>
      <c r="H2775" s="178" t="s">
        <v>24044</v>
      </c>
      <c r="I2775" s="178" t="s">
        <v>24041</v>
      </c>
      <c r="J2775" s="178" t="s">
        <v>24046</v>
      </c>
      <c r="K2775" s="178">
        <v>2014</v>
      </c>
      <c r="L2775" s="178">
        <v>515</v>
      </c>
      <c r="M2775" s="178" t="s">
        <v>24042</v>
      </c>
      <c r="N2775" s="183">
        <f>Emissions!P2776</f>
        <v>0.83001092502089713</v>
      </c>
      <c r="O2775" s="183" t="str">
        <f>Emissions!Q2776</f>
        <v>LB</v>
      </c>
      <c r="P2775" s="172">
        <f t="shared" si="43"/>
        <v>2.8531061514364547E-2</v>
      </c>
      <c r="Q2775" s="178" t="str">
        <f>Emissions!S2776</f>
        <v xml:space="preserve">LB </v>
      </c>
      <c r="R2775" s="178" t="str">
        <f>Emissions!T2776</f>
        <v xml:space="preserve">LB </v>
      </c>
      <c r="S2775" s="178" t="s">
        <v>24045</v>
      </c>
      <c r="T2775" s="178">
        <v>7439976</v>
      </c>
      <c r="U2775" s="178" t="s">
        <v>24043</v>
      </c>
      <c r="V2775" s="178">
        <v>8</v>
      </c>
      <c r="W2775" s="178">
        <f>Emissions!W2776</f>
        <v>2.3681092759365835E-2</v>
      </c>
      <c r="X2775" s="178" t="str">
        <f>Emissions!X2776</f>
        <v>LB</v>
      </c>
    </row>
    <row r="2776" spans="1:24" x14ac:dyDescent="0.3">
      <c r="A2776" s="175" t="str">
        <f>Emissions!A2777</f>
        <v>48503</v>
      </c>
      <c r="B2776" s="175" t="str">
        <f>Emissions!B2777</f>
        <v>48</v>
      </c>
      <c r="C2776" s="175" t="str">
        <f>Emissions!F2777</f>
        <v>TX</v>
      </c>
      <c r="D2776" s="175" t="str">
        <f>Emissions!C2777</f>
        <v>503</v>
      </c>
      <c r="E2776" s="178" t="str">
        <f>Emissions!D2777</f>
        <v>Young</v>
      </c>
      <c r="F2776" s="178" t="str">
        <f>Emissions!E2777</f>
        <v>County</v>
      </c>
      <c r="G2776" s="178">
        <v>2850001000</v>
      </c>
      <c r="H2776" s="178" t="s">
        <v>24044</v>
      </c>
      <c r="I2776" s="178" t="s">
        <v>24041</v>
      </c>
      <c r="J2776" s="178" t="s">
        <v>24046</v>
      </c>
      <c r="K2776" s="178">
        <v>2014</v>
      </c>
      <c r="L2776" s="178">
        <v>515</v>
      </c>
      <c r="M2776" s="178" t="s">
        <v>24042</v>
      </c>
      <c r="N2776" s="183">
        <f>Emissions!P2777</f>
        <v>1.83812460465043</v>
      </c>
      <c r="O2776" s="183" t="str">
        <f>Emissions!Q2777</f>
        <v>LB</v>
      </c>
      <c r="P2776" s="172">
        <f t="shared" si="43"/>
        <v>2.8531061514364547E-2</v>
      </c>
      <c r="Q2776" s="178" t="str">
        <f>Emissions!S2777</f>
        <v xml:space="preserve">LB </v>
      </c>
      <c r="R2776" s="178" t="str">
        <f>Emissions!T2777</f>
        <v xml:space="preserve">LB </v>
      </c>
      <c r="S2776" s="178" t="s">
        <v>24045</v>
      </c>
      <c r="T2776" s="178">
        <v>7439976</v>
      </c>
      <c r="U2776" s="178" t="s">
        <v>24043</v>
      </c>
      <c r="V2776" s="178">
        <v>8</v>
      </c>
      <c r="W2776" s="178">
        <f>Emissions!W2777</f>
        <v>5.2443646166348432E-2</v>
      </c>
      <c r="X2776" s="178" t="str">
        <f>Emissions!X2777</f>
        <v>LB</v>
      </c>
    </row>
    <row r="2777" spans="1:24" x14ac:dyDescent="0.3">
      <c r="A2777" s="175" t="str">
        <f>Emissions!A2778</f>
        <v>48505</v>
      </c>
      <c r="B2777" s="175" t="str">
        <f>Emissions!B2778</f>
        <v>48</v>
      </c>
      <c r="C2777" s="175" t="str">
        <f>Emissions!F2778</f>
        <v>TX</v>
      </c>
      <c r="D2777" s="175" t="str">
        <f>Emissions!C2778</f>
        <v>505</v>
      </c>
      <c r="E2777" s="178" t="str">
        <f>Emissions!D2778</f>
        <v>Zapata</v>
      </c>
      <c r="F2777" s="178" t="str">
        <f>Emissions!E2778</f>
        <v>County</v>
      </c>
      <c r="G2777" s="178">
        <v>2850001000</v>
      </c>
      <c r="H2777" s="178" t="s">
        <v>24044</v>
      </c>
      <c r="I2777" s="178" t="s">
        <v>24041</v>
      </c>
      <c r="J2777" s="178" t="s">
        <v>24046</v>
      </c>
      <c r="K2777" s="178">
        <v>2014</v>
      </c>
      <c r="L2777" s="178">
        <v>515</v>
      </c>
      <c r="M2777" s="178" t="s">
        <v>24042</v>
      </c>
      <c r="N2777" s="183">
        <f>Emissions!P2778</f>
        <v>1.4343382132964309</v>
      </c>
      <c r="O2777" s="183" t="str">
        <f>Emissions!Q2778</f>
        <v>LB</v>
      </c>
      <c r="P2777" s="172">
        <f t="shared" si="43"/>
        <v>2.8531061514364544E-2</v>
      </c>
      <c r="Q2777" s="178" t="str">
        <f>Emissions!S2778</f>
        <v xml:space="preserve">LB </v>
      </c>
      <c r="R2777" s="178" t="str">
        <f>Emissions!T2778</f>
        <v xml:space="preserve">LB </v>
      </c>
      <c r="S2777" s="178" t="s">
        <v>24045</v>
      </c>
      <c r="T2777" s="178">
        <v>7439976</v>
      </c>
      <c r="U2777" s="178" t="s">
        <v>24043</v>
      </c>
      <c r="V2777" s="178">
        <v>8</v>
      </c>
      <c r="W2777" s="178">
        <f>Emissions!W2778</f>
        <v>4.0923191795964202E-2</v>
      </c>
      <c r="X2777" s="178" t="str">
        <f>Emissions!X2778</f>
        <v>LB</v>
      </c>
    </row>
    <row r="2778" spans="1:24" x14ac:dyDescent="0.3">
      <c r="A2778" s="175" t="str">
        <f>Emissions!A2779</f>
        <v>48507</v>
      </c>
      <c r="B2778" s="175" t="str">
        <f>Emissions!B2779</f>
        <v>48</v>
      </c>
      <c r="C2778" s="175" t="str">
        <f>Emissions!F2779</f>
        <v>TX</v>
      </c>
      <c r="D2778" s="175" t="str">
        <f>Emissions!C2779</f>
        <v>507</v>
      </c>
      <c r="E2778" s="178" t="str">
        <f>Emissions!D2779</f>
        <v>Zavala</v>
      </c>
      <c r="F2778" s="178" t="str">
        <f>Emissions!E2779</f>
        <v>County</v>
      </c>
      <c r="G2778" s="178">
        <v>2850001000</v>
      </c>
      <c r="H2778" s="178" t="s">
        <v>24044</v>
      </c>
      <c r="I2778" s="178" t="s">
        <v>24041</v>
      </c>
      <c r="J2778" s="178" t="s">
        <v>24046</v>
      </c>
      <c r="K2778" s="178">
        <v>2014</v>
      </c>
      <c r="L2778" s="178">
        <v>515</v>
      </c>
      <c r="M2778" s="178" t="s">
        <v>24042</v>
      </c>
      <c r="N2778" s="183">
        <f>Emissions!P2779</f>
        <v>1.2287888024657669</v>
      </c>
      <c r="O2778" s="183" t="str">
        <f>Emissions!Q2779</f>
        <v>LB</v>
      </c>
      <c r="P2778" s="172">
        <f t="shared" si="43"/>
        <v>2.8531061514364544E-2</v>
      </c>
      <c r="Q2778" s="178" t="str">
        <f>Emissions!S2779</f>
        <v xml:space="preserve">LB </v>
      </c>
      <c r="R2778" s="178" t="str">
        <f>Emissions!T2779</f>
        <v xml:space="preserve">LB </v>
      </c>
      <c r="S2778" s="178" t="s">
        <v>24045</v>
      </c>
      <c r="T2778" s="178">
        <v>7439976</v>
      </c>
      <c r="U2778" s="178" t="s">
        <v>24043</v>
      </c>
      <c r="V2778" s="178">
        <v>8</v>
      </c>
      <c r="W2778" s="178">
        <f>Emissions!W2779</f>
        <v>3.5058648911313141E-2</v>
      </c>
      <c r="X2778" s="178" t="str">
        <f>Emissions!X2779</f>
        <v>LB</v>
      </c>
    </row>
    <row r="2779" spans="1:24" x14ac:dyDescent="0.3">
      <c r="A2779" s="175" t="str">
        <f>Emissions!A2780</f>
        <v>49001</v>
      </c>
      <c r="B2779" s="175" t="str">
        <f>Emissions!B2780</f>
        <v>49</v>
      </c>
      <c r="C2779" s="175" t="str">
        <f>Emissions!F2780</f>
        <v>UT</v>
      </c>
      <c r="D2779" s="175" t="str">
        <f>Emissions!C2780</f>
        <v>001</v>
      </c>
      <c r="E2779" s="178" t="str">
        <f>Emissions!D2780</f>
        <v>Beaver</v>
      </c>
      <c r="F2779" s="178" t="str">
        <f>Emissions!E2780</f>
        <v>County</v>
      </c>
      <c r="G2779" s="178">
        <v>2850001000</v>
      </c>
      <c r="H2779" s="178" t="s">
        <v>24044</v>
      </c>
      <c r="I2779" s="178" t="s">
        <v>24041</v>
      </c>
      <c r="J2779" s="178" t="s">
        <v>24046</v>
      </c>
      <c r="K2779" s="178">
        <v>2014</v>
      </c>
      <c r="L2779" s="178">
        <v>515</v>
      </c>
      <c r="M2779" s="178" t="s">
        <v>24042</v>
      </c>
      <c r="N2779" s="183">
        <f>Emissions!P2780</f>
        <v>0.64720016733768004</v>
      </c>
      <c r="O2779" s="183" t="str">
        <f>Emissions!Q2780</f>
        <v>LB</v>
      </c>
      <c r="P2779" s="172">
        <f t="shared" si="43"/>
        <v>2.8531061514364544E-2</v>
      </c>
      <c r="Q2779" s="178" t="str">
        <f>Emissions!S2780</f>
        <v xml:space="preserve">LB </v>
      </c>
      <c r="R2779" s="178" t="str">
        <f>Emissions!T2780</f>
        <v xml:space="preserve">LB </v>
      </c>
      <c r="S2779" s="178" t="s">
        <v>24045</v>
      </c>
      <c r="T2779" s="178">
        <v>7439976</v>
      </c>
      <c r="U2779" s="178" t="s">
        <v>24043</v>
      </c>
      <c r="V2779" s="178">
        <v>8</v>
      </c>
      <c r="W2779" s="178">
        <f>Emissions!W2780</f>
        <v>1.8465307786418375E-2</v>
      </c>
      <c r="X2779" s="178" t="str">
        <f>Emissions!X2780</f>
        <v>LB</v>
      </c>
    </row>
    <row r="2780" spans="1:24" x14ac:dyDescent="0.3">
      <c r="A2780" s="175" t="str">
        <f>Emissions!A2781</f>
        <v>49003</v>
      </c>
      <c r="B2780" s="175" t="str">
        <f>Emissions!B2781</f>
        <v>49</v>
      </c>
      <c r="C2780" s="175" t="str">
        <f>Emissions!F2781</f>
        <v>UT</v>
      </c>
      <c r="D2780" s="175" t="str">
        <f>Emissions!C2781</f>
        <v>003</v>
      </c>
      <c r="E2780" s="178" t="str">
        <f>Emissions!D2781</f>
        <v>Box Elder</v>
      </c>
      <c r="F2780" s="178" t="str">
        <f>Emissions!E2781</f>
        <v>County</v>
      </c>
      <c r="G2780" s="178">
        <v>2850001000</v>
      </c>
      <c r="H2780" s="178" t="s">
        <v>24044</v>
      </c>
      <c r="I2780" s="178" t="s">
        <v>24041</v>
      </c>
      <c r="J2780" s="178" t="s">
        <v>24046</v>
      </c>
      <c r="K2780" s="178">
        <v>2014</v>
      </c>
      <c r="L2780" s="178">
        <v>515</v>
      </c>
      <c r="M2780" s="178" t="s">
        <v>24042</v>
      </c>
      <c r="N2780" s="183">
        <f>Emissions!P2781</f>
        <v>5.1605723914104011</v>
      </c>
      <c r="O2780" s="183" t="str">
        <f>Emissions!Q2781</f>
        <v>LB</v>
      </c>
      <c r="P2780" s="172">
        <f t="shared" si="43"/>
        <v>2.8531061514364547E-2</v>
      </c>
      <c r="Q2780" s="178" t="str">
        <f>Emissions!S2781</f>
        <v xml:space="preserve">LB </v>
      </c>
      <c r="R2780" s="178" t="str">
        <f>Emissions!T2781</f>
        <v xml:space="preserve">LB </v>
      </c>
      <c r="S2780" s="178" t="s">
        <v>24045</v>
      </c>
      <c r="T2780" s="178">
        <v>7439976</v>
      </c>
      <c r="U2780" s="178" t="s">
        <v>24043</v>
      </c>
      <c r="V2780" s="178">
        <v>8</v>
      </c>
      <c r="W2780" s="178">
        <f>Emissions!W2781</f>
        <v>0.14723660834866151</v>
      </c>
      <c r="X2780" s="178" t="str">
        <f>Emissions!X2781</f>
        <v>LB</v>
      </c>
    </row>
    <row r="2781" spans="1:24" x14ac:dyDescent="0.3">
      <c r="A2781" s="175" t="str">
        <f>Emissions!A2782</f>
        <v>49005</v>
      </c>
      <c r="B2781" s="175" t="str">
        <f>Emissions!B2782</f>
        <v>49</v>
      </c>
      <c r="C2781" s="175" t="str">
        <f>Emissions!F2782</f>
        <v>UT</v>
      </c>
      <c r="D2781" s="175" t="str">
        <f>Emissions!C2782</f>
        <v>005</v>
      </c>
      <c r="E2781" s="178" t="str">
        <f>Emissions!D2782</f>
        <v>Cache</v>
      </c>
      <c r="F2781" s="178" t="str">
        <f>Emissions!E2782</f>
        <v>County</v>
      </c>
      <c r="G2781" s="178">
        <v>2850001000</v>
      </c>
      <c r="H2781" s="178" t="s">
        <v>24044</v>
      </c>
      <c r="I2781" s="178" t="s">
        <v>24041</v>
      </c>
      <c r="J2781" s="178" t="s">
        <v>24046</v>
      </c>
      <c r="K2781" s="178">
        <v>2014</v>
      </c>
      <c r="L2781" s="178">
        <v>515</v>
      </c>
      <c r="M2781" s="178" t="s">
        <v>24042</v>
      </c>
      <c r="N2781" s="183">
        <f>Emissions!P2782</f>
        <v>11.854451230961626</v>
      </c>
      <c r="O2781" s="183" t="str">
        <f>Emissions!Q2782</f>
        <v>LB</v>
      </c>
      <c r="P2781" s="172">
        <f t="shared" si="43"/>
        <v>2.8531061514364547E-2</v>
      </c>
      <c r="Q2781" s="178" t="str">
        <f>Emissions!S2782</f>
        <v xml:space="preserve">LB </v>
      </c>
      <c r="R2781" s="178" t="str">
        <f>Emissions!T2782</f>
        <v xml:space="preserve">LB </v>
      </c>
      <c r="S2781" s="178" t="s">
        <v>24045</v>
      </c>
      <c r="T2781" s="178">
        <v>7439976</v>
      </c>
      <c r="U2781" s="178" t="s">
        <v>24043</v>
      </c>
      <c r="V2781" s="178">
        <v>8</v>
      </c>
      <c r="W2781" s="178">
        <f>Emissions!W2782</f>
        <v>0.33822007728960068</v>
      </c>
      <c r="X2781" s="178" t="str">
        <f>Emissions!X2782</f>
        <v>LB</v>
      </c>
    </row>
    <row r="2782" spans="1:24" x14ac:dyDescent="0.3">
      <c r="A2782" s="175" t="str">
        <f>Emissions!A2783</f>
        <v>49007</v>
      </c>
      <c r="B2782" s="175" t="str">
        <f>Emissions!B2783</f>
        <v>49</v>
      </c>
      <c r="C2782" s="175" t="str">
        <f>Emissions!F2783</f>
        <v>UT</v>
      </c>
      <c r="D2782" s="175" t="str">
        <f>Emissions!C2783</f>
        <v>007</v>
      </c>
      <c r="E2782" s="178" t="str">
        <f>Emissions!D2783</f>
        <v>Carbon</v>
      </c>
      <c r="F2782" s="178" t="str">
        <f>Emissions!E2783</f>
        <v>County</v>
      </c>
      <c r="G2782" s="178">
        <v>2850001000</v>
      </c>
      <c r="H2782" s="178" t="s">
        <v>24044</v>
      </c>
      <c r="I2782" s="178" t="s">
        <v>24041</v>
      </c>
      <c r="J2782" s="178" t="s">
        <v>24046</v>
      </c>
      <c r="K2782" s="178">
        <v>2014</v>
      </c>
      <c r="L2782" s="178">
        <v>515</v>
      </c>
      <c r="M2782" s="178" t="s">
        <v>24042</v>
      </c>
      <c r="N2782" s="183">
        <f>Emissions!P2783</f>
        <v>2.0695179472522005</v>
      </c>
      <c r="O2782" s="183" t="str">
        <f>Emissions!Q2783</f>
        <v>LB</v>
      </c>
      <c r="P2782" s="172">
        <f t="shared" si="43"/>
        <v>2.8531061514364544E-2</v>
      </c>
      <c r="Q2782" s="178" t="str">
        <f>Emissions!S2783</f>
        <v xml:space="preserve">LB </v>
      </c>
      <c r="R2782" s="178" t="str">
        <f>Emissions!T2783</f>
        <v xml:space="preserve">LB </v>
      </c>
      <c r="S2782" s="178" t="s">
        <v>24045</v>
      </c>
      <c r="T2782" s="178">
        <v>7439976</v>
      </c>
      <c r="U2782" s="178" t="s">
        <v>24043</v>
      </c>
      <c r="V2782" s="178">
        <v>8</v>
      </c>
      <c r="W2782" s="178">
        <f>Emissions!W2783</f>
        <v>5.9045543858133973E-2</v>
      </c>
      <c r="X2782" s="178" t="str">
        <f>Emissions!X2783</f>
        <v>LB</v>
      </c>
    </row>
    <row r="2783" spans="1:24" x14ac:dyDescent="0.3">
      <c r="A2783" s="175" t="str">
        <f>Emissions!A2784</f>
        <v>49009</v>
      </c>
      <c r="B2783" s="175" t="str">
        <f>Emissions!B2784</f>
        <v>49</v>
      </c>
      <c r="C2783" s="175" t="str">
        <f>Emissions!F2784</f>
        <v>UT</v>
      </c>
      <c r="D2783" s="175" t="str">
        <f>Emissions!C2784</f>
        <v>009</v>
      </c>
      <c r="E2783" s="178" t="str">
        <f>Emissions!D2784</f>
        <v>Daggett</v>
      </c>
      <c r="F2783" s="178" t="str">
        <f>Emissions!E2784</f>
        <v>County</v>
      </c>
      <c r="G2783" s="178">
        <v>2850001000</v>
      </c>
      <c r="H2783" s="178" t="s">
        <v>24044</v>
      </c>
      <c r="I2783" s="178" t="s">
        <v>24041</v>
      </c>
      <c r="J2783" s="178" t="s">
        <v>24046</v>
      </c>
      <c r="K2783" s="178">
        <v>2014</v>
      </c>
      <c r="L2783" s="178">
        <v>515</v>
      </c>
      <c r="M2783" s="178" t="s">
        <v>24042</v>
      </c>
      <c r="N2783" s="183">
        <f>Emissions!P2784</f>
        <v>0.11189020072994715</v>
      </c>
      <c r="O2783" s="183" t="str">
        <f>Emissions!Q2784</f>
        <v>LB</v>
      </c>
      <c r="P2783" s="172">
        <f t="shared" si="43"/>
        <v>2.8531061514364547E-2</v>
      </c>
      <c r="Q2783" s="178" t="str">
        <f>Emissions!S2784</f>
        <v xml:space="preserve">LB </v>
      </c>
      <c r="R2783" s="178" t="str">
        <f>Emissions!T2784</f>
        <v xml:space="preserve">LB </v>
      </c>
      <c r="S2783" s="178" t="s">
        <v>24045</v>
      </c>
      <c r="T2783" s="178">
        <v>7439976</v>
      </c>
      <c r="U2783" s="178" t="s">
        <v>24043</v>
      </c>
      <c r="V2783" s="178">
        <v>8</v>
      </c>
      <c r="W2783" s="178">
        <f>Emissions!W2784</f>
        <v>3.1923461998807192E-3</v>
      </c>
      <c r="X2783" s="178" t="str">
        <f>Emissions!X2784</f>
        <v>LB</v>
      </c>
    </row>
    <row r="2784" spans="1:24" x14ac:dyDescent="0.3">
      <c r="A2784" s="175" t="str">
        <f>Emissions!A2785</f>
        <v>49011</v>
      </c>
      <c r="B2784" s="175" t="str">
        <f>Emissions!B2785</f>
        <v>49</v>
      </c>
      <c r="C2784" s="175" t="str">
        <f>Emissions!F2785</f>
        <v>UT</v>
      </c>
      <c r="D2784" s="175" t="str">
        <f>Emissions!C2785</f>
        <v>011</v>
      </c>
      <c r="E2784" s="178" t="str">
        <f>Emissions!D2785</f>
        <v>Davis</v>
      </c>
      <c r="F2784" s="178" t="str">
        <f>Emissions!E2785</f>
        <v>County</v>
      </c>
      <c r="G2784" s="178">
        <v>2850001000</v>
      </c>
      <c r="H2784" s="178" t="s">
        <v>24044</v>
      </c>
      <c r="I2784" s="178" t="s">
        <v>24041</v>
      </c>
      <c r="J2784" s="178" t="s">
        <v>24046</v>
      </c>
      <c r="K2784" s="178">
        <v>2014</v>
      </c>
      <c r="L2784" s="178">
        <v>515</v>
      </c>
      <c r="M2784" s="178" t="s">
        <v>24042</v>
      </c>
      <c r="N2784" s="183">
        <f>Emissions!P2785</f>
        <v>33.025339354572729</v>
      </c>
      <c r="O2784" s="183" t="str">
        <f>Emissions!Q2785</f>
        <v>LB</v>
      </c>
      <c r="P2784" s="172">
        <f t="shared" si="43"/>
        <v>2.8531061514364544E-2</v>
      </c>
      <c r="Q2784" s="178" t="str">
        <f>Emissions!S2785</f>
        <v xml:space="preserve">LB </v>
      </c>
      <c r="R2784" s="178" t="str">
        <f>Emissions!T2785</f>
        <v xml:space="preserve">LB </v>
      </c>
      <c r="S2784" s="178" t="s">
        <v>24045</v>
      </c>
      <c r="T2784" s="178">
        <v>7439976</v>
      </c>
      <c r="U2784" s="178" t="s">
        <v>24043</v>
      </c>
      <c r="V2784" s="178">
        <v>8</v>
      </c>
      <c r="W2784" s="178">
        <f>Emissions!W2785</f>
        <v>0.94224798865807879</v>
      </c>
      <c r="X2784" s="178" t="str">
        <f>Emissions!X2785</f>
        <v>LB</v>
      </c>
    </row>
    <row r="2785" spans="1:24" x14ac:dyDescent="0.3">
      <c r="A2785" s="175" t="str">
        <f>Emissions!A2786</f>
        <v>49013</v>
      </c>
      <c r="B2785" s="175" t="str">
        <f>Emissions!B2786</f>
        <v>49</v>
      </c>
      <c r="C2785" s="175" t="str">
        <f>Emissions!F2786</f>
        <v>UT</v>
      </c>
      <c r="D2785" s="175" t="str">
        <f>Emissions!C2786</f>
        <v>013</v>
      </c>
      <c r="E2785" s="178" t="str">
        <f>Emissions!D2786</f>
        <v>Duchesne</v>
      </c>
      <c r="F2785" s="178" t="str">
        <f>Emissions!E2786</f>
        <v>County</v>
      </c>
      <c r="G2785" s="178">
        <v>2850001000</v>
      </c>
      <c r="H2785" s="178" t="s">
        <v>24044</v>
      </c>
      <c r="I2785" s="178" t="s">
        <v>24041</v>
      </c>
      <c r="J2785" s="178" t="s">
        <v>24046</v>
      </c>
      <c r="K2785" s="178">
        <v>2014</v>
      </c>
      <c r="L2785" s="178">
        <v>515</v>
      </c>
      <c r="M2785" s="178" t="s">
        <v>24042</v>
      </c>
      <c r="N2785" s="183">
        <f>Emissions!P2786</f>
        <v>2.0414702693610769</v>
      </c>
      <c r="O2785" s="183" t="str">
        <f>Emissions!Q2786</f>
        <v>LB</v>
      </c>
      <c r="P2785" s="172">
        <f t="shared" si="43"/>
        <v>2.8531061514364544E-2</v>
      </c>
      <c r="Q2785" s="178" t="str">
        <f>Emissions!S2786</f>
        <v xml:space="preserve">LB </v>
      </c>
      <c r="R2785" s="178" t="str">
        <f>Emissions!T2786</f>
        <v xml:space="preserve">LB </v>
      </c>
      <c r="S2785" s="178" t="s">
        <v>24045</v>
      </c>
      <c r="T2785" s="178">
        <v>7439976</v>
      </c>
      <c r="U2785" s="178" t="s">
        <v>24043</v>
      </c>
      <c r="V2785" s="178">
        <v>8</v>
      </c>
      <c r="W2785" s="178">
        <f>Emissions!W2786</f>
        <v>5.8245313834887243E-2</v>
      </c>
      <c r="X2785" s="178" t="str">
        <f>Emissions!X2786</f>
        <v>LB</v>
      </c>
    </row>
    <row r="2786" spans="1:24" x14ac:dyDescent="0.3">
      <c r="A2786" s="175" t="str">
        <f>Emissions!A2787</f>
        <v>49015</v>
      </c>
      <c r="B2786" s="175" t="str">
        <f>Emissions!B2787</f>
        <v>49</v>
      </c>
      <c r="C2786" s="175" t="str">
        <f>Emissions!F2787</f>
        <v>UT</v>
      </c>
      <c r="D2786" s="175" t="str">
        <f>Emissions!C2787</f>
        <v>015</v>
      </c>
      <c r="E2786" s="178" t="str">
        <f>Emissions!D2787</f>
        <v>Emery</v>
      </c>
      <c r="F2786" s="178" t="str">
        <f>Emissions!E2787</f>
        <v>County</v>
      </c>
      <c r="G2786" s="178">
        <v>2850001000</v>
      </c>
      <c r="H2786" s="178" t="s">
        <v>24044</v>
      </c>
      <c r="I2786" s="178" t="s">
        <v>24041</v>
      </c>
      <c r="J2786" s="178" t="s">
        <v>24046</v>
      </c>
      <c r="K2786" s="178">
        <v>2014</v>
      </c>
      <c r="L2786" s="178">
        <v>515</v>
      </c>
      <c r="M2786" s="178" t="s">
        <v>24042</v>
      </c>
      <c r="N2786" s="183">
        <f>Emissions!P2787</f>
        <v>1.0649102273590583</v>
      </c>
      <c r="O2786" s="183" t="str">
        <f>Emissions!Q2787</f>
        <v>LB</v>
      </c>
      <c r="P2786" s="172">
        <f t="shared" si="43"/>
        <v>2.8531061514364547E-2</v>
      </c>
      <c r="Q2786" s="178" t="str">
        <f>Emissions!S2787</f>
        <v xml:space="preserve">LB </v>
      </c>
      <c r="R2786" s="178" t="str">
        <f>Emissions!T2787</f>
        <v xml:space="preserve">LB </v>
      </c>
      <c r="S2786" s="178" t="s">
        <v>24045</v>
      </c>
      <c r="T2786" s="178">
        <v>7439976</v>
      </c>
      <c r="U2786" s="178" t="s">
        <v>24043</v>
      </c>
      <c r="V2786" s="178">
        <v>8</v>
      </c>
      <c r="W2786" s="178">
        <f>Emissions!W2787</f>
        <v>3.0383019204057227E-2</v>
      </c>
      <c r="X2786" s="178" t="str">
        <f>Emissions!X2787</f>
        <v>LB</v>
      </c>
    </row>
    <row r="2787" spans="1:24" x14ac:dyDescent="0.3">
      <c r="A2787" s="175" t="str">
        <f>Emissions!A2788</f>
        <v>49017</v>
      </c>
      <c r="B2787" s="175" t="str">
        <f>Emissions!B2788</f>
        <v>49</v>
      </c>
      <c r="C2787" s="175" t="str">
        <f>Emissions!F2788</f>
        <v>UT</v>
      </c>
      <c r="D2787" s="175" t="str">
        <f>Emissions!C2788</f>
        <v>017</v>
      </c>
      <c r="E2787" s="178" t="str">
        <f>Emissions!D2788</f>
        <v>Garfield</v>
      </c>
      <c r="F2787" s="178" t="str">
        <f>Emissions!E2788</f>
        <v>County</v>
      </c>
      <c r="G2787" s="178">
        <v>2850001000</v>
      </c>
      <c r="H2787" s="178" t="s">
        <v>24044</v>
      </c>
      <c r="I2787" s="178" t="s">
        <v>24041</v>
      </c>
      <c r="J2787" s="178" t="s">
        <v>24046</v>
      </c>
      <c r="K2787" s="178">
        <v>2014</v>
      </c>
      <c r="L2787" s="178">
        <v>515</v>
      </c>
      <c r="M2787" s="178" t="s">
        <v>24042</v>
      </c>
      <c r="N2787" s="183">
        <f>Emissions!P2788</f>
        <v>0.50325547758930567</v>
      </c>
      <c r="O2787" s="183" t="str">
        <f>Emissions!Q2788</f>
        <v>LB</v>
      </c>
      <c r="P2787" s="172">
        <f t="shared" si="43"/>
        <v>2.8531061514364547E-2</v>
      </c>
      <c r="Q2787" s="178" t="str">
        <f>Emissions!S2788</f>
        <v xml:space="preserve">LB </v>
      </c>
      <c r="R2787" s="178" t="str">
        <f>Emissions!T2788</f>
        <v xml:space="preserve">LB </v>
      </c>
      <c r="S2787" s="178" t="s">
        <v>24045</v>
      </c>
      <c r="T2787" s="178">
        <v>7439976</v>
      </c>
      <c r="U2787" s="178" t="s">
        <v>24043</v>
      </c>
      <c r="V2787" s="178">
        <v>8</v>
      </c>
      <c r="W2787" s="178">
        <f>Emissions!W2788</f>
        <v>1.4358412988541389E-2</v>
      </c>
      <c r="X2787" s="178" t="str">
        <f>Emissions!X2788</f>
        <v>LB</v>
      </c>
    </row>
    <row r="2788" spans="1:24" x14ac:dyDescent="0.3">
      <c r="A2788" s="175" t="str">
        <f>Emissions!A2789</f>
        <v>49019</v>
      </c>
      <c r="B2788" s="175" t="str">
        <f>Emissions!B2789</f>
        <v>49</v>
      </c>
      <c r="C2788" s="175" t="str">
        <f>Emissions!F2789</f>
        <v>UT</v>
      </c>
      <c r="D2788" s="175" t="str">
        <f>Emissions!C2789</f>
        <v>019</v>
      </c>
      <c r="E2788" s="178" t="str">
        <f>Emissions!D2789</f>
        <v>Grand</v>
      </c>
      <c r="F2788" s="178" t="str">
        <f>Emissions!E2789</f>
        <v>County</v>
      </c>
      <c r="G2788" s="178">
        <v>2850001000</v>
      </c>
      <c r="H2788" s="178" t="s">
        <v>24044</v>
      </c>
      <c r="I2788" s="178" t="s">
        <v>24041</v>
      </c>
      <c r="J2788" s="178" t="s">
        <v>24046</v>
      </c>
      <c r="K2788" s="178">
        <v>2014</v>
      </c>
      <c r="L2788" s="178">
        <v>515</v>
      </c>
      <c r="M2788" s="178" t="s">
        <v>24042</v>
      </c>
      <c r="N2788" s="183">
        <f>Emissions!P2789</f>
        <v>0.94450555298359151</v>
      </c>
      <c r="O2788" s="183" t="str">
        <f>Emissions!Q2789</f>
        <v>LB</v>
      </c>
      <c r="P2788" s="172">
        <f t="shared" si="43"/>
        <v>2.8531061514364547E-2</v>
      </c>
      <c r="Q2788" s="178" t="str">
        <f>Emissions!S2789</f>
        <v xml:space="preserve">LB </v>
      </c>
      <c r="R2788" s="178" t="str">
        <f>Emissions!T2789</f>
        <v xml:space="preserve">LB </v>
      </c>
      <c r="S2788" s="178" t="s">
        <v>24045</v>
      </c>
      <c r="T2788" s="178">
        <v>7439976</v>
      </c>
      <c r="U2788" s="178" t="s">
        <v>24043</v>
      </c>
      <c r="V2788" s="178">
        <v>8</v>
      </c>
      <c r="W2788" s="178">
        <f>Emissions!W2789</f>
        <v>2.6947746032833751E-2</v>
      </c>
      <c r="X2788" s="178" t="str">
        <f>Emissions!X2789</f>
        <v>LB</v>
      </c>
    </row>
    <row r="2789" spans="1:24" x14ac:dyDescent="0.3">
      <c r="A2789" s="175" t="str">
        <f>Emissions!A2790</f>
        <v>49021</v>
      </c>
      <c r="B2789" s="175" t="str">
        <f>Emissions!B2790</f>
        <v>49</v>
      </c>
      <c r="C2789" s="175" t="str">
        <f>Emissions!F2790</f>
        <v>UT</v>
      </c>
      <c r="D2789" s="175" t="str">
        <f>Emissions!C2790</f>
        <v>021</v>
      </c>
      <c r="E2789" s="178" t="str">
        <f>Emissions!D2790</f>
        <v>Iron</v>
      </c>
      <c r="F2789" s="178" t="str">
        <f>Emissions!E2790</f>
        <v>County</v>
      </c>
      <c r="G2789" s="178">
        <v>2850001000</v>
      </c>
      <c r="H2789" s="178" t="s">
        <v>24044</v>
      </c>
      <c r="I2789" s="178" t="s">
        <v>24041</v>
      </c>
      <c r="J2789" s="178" t="s">
        <v>24046</v>
      </c>
      <c r="K2789" s="178">
        <v>2014</v>
      </c>
      <c r="L2789" s="178">
        <v>515</v>
      </c>
      <c r="M2789" s="178" t="s">
        <v>24042</v>
      </c>
      <c r="N2789" s="183">
        <f>Emissions!P2790</f>
        <v>4.734948879412598</v>
      </c>
      <c r="O2789" s="183" t="str">
        <f>Emissions!Q2790</f>
        <v>LB</v>
      </c>
      <c r="P2789" s="172">
        <f t="shared" si="43"/>
        <v>2.8531061514364544E-2</v>
      </c>
      <c r="Q2789" s="178" t="str">
        <f>Emissions!S2790</f>
        <v xml:space="preserve">LB </v>
      </c>
      <c r="R2789" s="178" t="str">
        <f>Emissions!T2790</f>
        <v xml:space="preserve">LB </v>
      </c>
      <c r="S2789" s="178" t="s">
        <v>24045</v>
      </c>
      <c r="T2789" s="178">
        <v>7439976</v>
      </c>
      <c r="U2789" s="178" t="s">
        <v>24043</v>
      </c>
      <c r="V2789" s="178">
        <v>8</v>
      </c>
      <c r="W2789" s="178">
        <f>Emissions!W2790</f>
        <v>0.1350931177458923</v>
      </c>
      <c r="X2789" s="178" t="str">
        <f>Emissions!X2790</f>
        <v>LB</v>
      </c>
    </row>
    <row r="2790" spans="1:24" x14ac:dyDescent="0.3">
      <c r="A2790" s="175" t="str">
        <f>Emissions!A2791</f>
        <v>49023</v>
      </c>
      <c r="B2790" s="175" t="str">
        <f>Emissions!B2791</f>
        <v>49</v>
      </c>
      <c r="C2790" s="175" t="str">
        <f>Emissions!F2791</f>
        <v>UT</v>
      </c>
      <c r="D2790" s="175" t="str">
        <f>Emissions!C2791</f>
        <v>023</v>
      </c>
      <c r="E2790" s="178" t="str">
        <f>Emissions!D2791</f>
        <v>Juab</v>
      </c>
      <c r="F2790" s="178" t="str">
        <f>Emissions!E2791</f>
        <v>County</v>
      </c>
      <c r="G2790" s="178">
        <v>2850001000</v>
      </c>
      <c r="H2790" s="178" t="s">
        <v>24044</v>
      </c>
      <c r="I2790" s="178" t="s">
        <v>24041</v>
      </c>
      <c r="J2790" s="178" t="s">
        <v>24046</v>
      </c>
      <c r="K2790" s="178">
        <v>2014</v>
      </c>
      <c r="L2790" s="178">
        <v>515</v>
      </c>
      <c r="M2790" s="178" t="s">
        <v>24042</v>
      </c>
      <c r="N2790" s="183">
        <f>Emissions!P2791</f>
        <v>1.0503855370225836</v>
      </c>
      <c r="O2790" s="183" t="str">
        <f>Emissions!Q2791</f>
        <v>LB</v>
      </c>
      <c r="P2790" s="172">
        <f t="shared" si="43"/>
        <v>2.8531061514364544E-2</v>
      </c>
      <c r="Q2790" s="178" t="str">
        <f>Emissions!S2791</f>
        <v xml:space="preserve">LB </v>
      </c>
      <c r="R2790" s="178" t="str">
        <f>Emissions!T2791</f>
        <v xml:space="preserve">LB </v>
      </c>
      <c r="S2790" s="178" t="s">
        <v>24045</v>
      </c>
      <c r="T2790" s="178">
        <v>7439976</v>
      </c>
      <c r="U2790" s="178" t="s">
        <v>24043</v>
      </c>
      <c r="V2790" s="178">
        <v>8</v>
      </c>
      <c r="W2790" s="178">
        <f>Emissions!W2791</f>
        <v>2.9968614370590171E-2</v>
      </c>
      <c r="X2790" s="178" t="str">
        <f>Emissions!X2791</f>
        <v>LB</v>
      </c>
    </row>
    <row r="2791" spans="1:24" x14ac:dyDescent="0.3">
      <c r="A2791" s="175" t="str">
        <f>Emissions!A2792</f>
        <v>49025</v>
      </c>
      <c r="B2791" s="175" t="str">
        <f>Emissions!B2792</f>
        <v>49</v>
      </c>
      <c r="C2791" s="175" t="str">
        <f>Emissions!F2792</f>
        <v>UT</v>
      </c>
      <c r="D2791" s="175" t="str">
        <f>Emissions!C2792</f>
        <v>025</v>
      </c>
      <c r="E2791" s="178" t="str">
        <f>Emissions!D2792</f>
        <v>Kane</v>
      </c>
      <c r="F2791" s="178" t="str">
        <f>Emissions!E2792</f>
        <v>County</v>
      </c>
      <c r="G2791" s="178">
        <v>2850001000</v>
      </c>
      <c r="H2791" s="178" t="s">
        <v>24044</v>
      </c>
      <c r="I2791" s="178" t="s">
        <v>24041</v>
      </c>
      <c r="J2791" s="178" t="s">
        <v>24046</v>
      </c>
      <c r="K2791" s="178">
        <v>2014</v>
      </c>
      <c r="L2791" s="178">
        <v>515</v>
      </c>
      <c r="M2791" s="178" t="s">
        <v>24042</v>
      </c>
      <c r="N2791" s="183">
        <f>Emissions!P2792</f>
        <v>0.72663519793646969</v>
      </c>
      <c r="O2791" s="183" t="str">
        <f>Emissions!Q2792</f>
        <v>LB</v>
      </c>
      <c r="P2791" s="172">
        <f t="shared" si="43"/>
        <v>2.8531061514364544E-2</v>
      </c>
      <c r="Q2791" s="178" t="str">
        <f>Emissions!S2792</f>
        <v xml:space="preserve">LB </v>
      </c>
      <c r="R2791" s="178" t="str">
        <f>Emissions!T2792</f>
        <v xml:space="preserve">LB </v>
      </c>
      <c r="S2791" s="178" t="s">
        <v>24045</v>
      </c>
      <c r="T2791" s="178">
        <v>7439976</v>
      </c>
      <c r="U2791" s="178" t="s">
        <v>24043</v>
      </c>
      <c r="V2791" s="178">
        <v>8</v>
      </c>
      <c r="W2791" s="178">
        <f>Emissions!W2792</f>
        <v>2.0731673530827874E-2</v>
      </c>
      <c r="X2791" s="178" t="str">
        <f>Emissions!X2792</f>
        <v>LB</v>
      </c>
    </row>
    <row r="2792" spans="1:24" x14ac:dyDescent="0.3">
      <c r="A2792" s="175" t="str">
        <f>Emissions!A2793</f>
        <v>49027</v>
      </c>
      <c r="B2792" s="175" t="str">
        <f>Emissions!B2793</f>
        <v>49</v>
      </c>
      <c r="C2792" s="175" t="str">
        <f>Emissions!F2793</f>
        <v>UT</v>
      </c>
      <c r="D2792" s="175" t="str">
        <f>Emissions!C2793</f>
        <v>027</v>
      </c>
      <c r="E2792" s="178" t="str">
        <f>Emissions!D2793</f>
        <v>Millard</v>
      </c>
      <c r="F2792" s="178" t="str">
        <f>Emissions!E2793</f>
        <v>County</v>
      </c>
      <c r="G2792" s="178">
        <v>2850001000</v>
      </c>
      <c r="H2792" s="178" t="s">
        <v>24044</v>
      </c>
      <c r="I2792" s="178" t="s">
        <v>24041</v>
      </c>
      <c r="J2792" s="178" t="s">
        <v>24046</v>
      </c>
      <c r="K2792" s="178">
        <v>2014</v>
      </c>
      <c r="L2792" s="178">
        <v>515</v>
      </c>
      <c r="M2792" s="178" t="s">
        <v>24042</v>
      </c>
      <c r="N2792" s="183">
        <f>Emissions!P2793</f>
        <v>1.2627465267696631</v>
      </c>
      <c r="O2792" s="183" t="str">
        <f>Emissions!Q2793</f>
        <v>LB</v>
      </c>
      <c r="P2792" s="172">
        <f t="shared" si="43"/>
        <v>2.8531061514364547E-2</v>
      </c>
      <c r="Q2792" s="178" t="str">
        <f>Emissions!S2793</f>
        <v xml:space="preserve">LB </v>
      </c>
      <c r="R2792" s="178" t="str">
        <f>Emissions!T2793</f>
        <v xml:space="preserve">LB </v>
      </c>
      <c r="S2792" s="178" t="s">
        <v>24045</v>
      </c>
      <c r="T2792" s="178">
        <v>7439976</v>
      </c>
      <c r="U2792" s="178" t="s">
        <v>24043</v>
      </c>
      <c r="V2792" s="178">
        <v>8</v>
      </c>
      <c r="W2792" s="178">
        <f>Emissions!W2793</f>
        <v>3.6027498832315437E-2</v>
      </c>
      <c r="X2792" s="178" t="str">
        <f>Emissions!X2793</f>
        <v>LB</v>
      </c>
    </row>
    <row r="2793" spans="1:24" x14ac:dyDescent="0.3">
      <c r="A2793" s="175" t="str">
        <f>Emissions!A2794</f>
        <v>49029</v>
      </c>
      <c r="B2793" s="175" t="str">
        <f>Emissions!B2794</f>
        <v>49</v>
      </c>
      <c r="C2793" s="175" t="str">
        <f>Emissions!F2794</f>
        <v>UT</v>
      </c>
      <c r="D2793" s="175" t="str">
        <f>Emissions!C2794</f>
        <v>029</v>
      </c>
      <c r="E2793" s="178" t="str">
        <f>Emissions!D2794</f>
        <v>Morgan</v>
      </c>
      <c r="F2793" s="178" t="str">
        <f>Emissions!E2794</f>
        <v>County</v>
      </c>
      <c r="G2793" s="178">
        <v>2850001000</v>
      </c>
      <c r="H2793" s="178" t="s">
        <v>24044</v>
      </c>
      <c r="I2793" s="178" t="s">
        <v>24041</v>
      </c>
      <c r="J2793" s="178" t="s">
        <v>24046</v>
      </c>
      <c r="K2793" s="178">
        <v>2014</v>
      </c>
      <c r="L2793" s="178">
        <v>515</v>
      </c>
      <c r="M2793" s="178" t="s">
        <v>24042</v>
      </c>
      <c r="N2793" s="183">
        <f>Emissions!P2794</f>
        <v>1.0626063109608588</v>
      </c>
      <c r="O2793" s="183" t="str">
        <f>Emissions!Q2794</f>
        <v>LB</v>
      </c>
      <c r="P2793" s="172">
        <f t="shared" si="43"/>
        <v>2.8531061514364544E-2</v>
      </c>
      <c r="Q2793" s="178" t="str">
        <f>Emissions!S2794</f>
        <v xml:space="preserve">LB </v>
      </c>
      <c r="R2793" s="178" t="str">
        <f>Emissions!T2794</f>
        <v xml:space="preserve">LB </v>
      </c>
      <c r="S2793" s="178" t="s">
        <v>24045</v>
      </c>
      <c r="T2793" s="178">
        <v>7439976</v>
      </c>
      <c r="U2793" s="178" t="s">
        <v>24043</v>
      </c>
      <c r="V2793" s="178">
        <v>8</v>
      </c>
      <c r="W2793" s="178">
        <f>Emissions!W2794</f>
        <v>3.0317286023576241E-2</v>
      </c>
      <c r="X2793" s="178" t="str">
        <f>Emissions!X2794</f>
        <v>LB</v>
      </c>
    </row>
    <row r="2794" spans="1:24" x14ac:dyDescent="0.3">
      <c r="A2794" s="175" t="str">
        <f>Emissions!A2795</f>
        <v>49031</v>
      </c>
      <c r="B2794" s="175" t="str">
        <f>Emissions!B2795</f>
        <v>49</v>
      </c>
      <c r="C2794" s="175" t="str">
        <f>Emissions!F2795</f>
        <v>UT</v>
      </c>
      <c r="D2794" s="175" t="str">
        <f>Emissions!C2795</f>
        <v>031</v>
      </c>
      <c r="E2794" s="178" t="str">
        <f>Emissions!D2795</f>
        <v>Piute</v>
      </c>
      <c r="F2794" s="178" t="str">
        <f>Emissions!E2795</f>
        <v>County</v>
      </c>
      <c r="G2794" s="178">
        <v>2850001000</v>
      </c>
      <c r="H2794" s="178" t="s">
        <v>24044</v>
      </c>
      <c r="I2794" s="178" t="s">
        <v>24041</v>
      </c>
      <c r="J2794" s="178" t="s">
        <v>24046</v>
      </c>
      <c r="K2794" s="178">
        <v>2014</v>
      </c>
      <c r="L2794" s="178">
        <v>515</v>
      </c>
      <c r="M2794" s="178" t="s">
        <v>24042</v>
      </c>
      <c r="N2794" s="183">
        <f>Emissions!P2795</f>
        <v>0.14865269282295573</v>
      </c>
      <c r="O2794" s="183" t="str">
        <f>Emissions!Q2795</f>
        <v>LB</v>
      </c>
      <c r="P2794" s="172">
        <f t="shared" si="43"/>
        <v>2.8531061514364547E-2</v>
      </c>
      <c r="Q2794" s="178" t="str">
        <f>Emissions!S2795</f>
        <v xml:space="preserve">LB </v>
      </c>
      <c r="R2794" s="178" t="str">
        <f>Emissions!T2795</f>
        <v xml:space="preserve">LB </v>
      </c>
      <c r="S2794" s="178" t="s">
        <v>24045</v>
      </c>
      <c r="T2794" s="178">
        <v>7439976</v>
      </c>
      <c r="U2794" s="178" t="s">
        <v>24043</v>
      </c>
      <c r="V2794" s="178">
        <v>8</v>
      </c>
      <c r="W2794" s="178">
        <f>Emissions!W2795</f>
        <v>4.2412191232076872E-3</v>
      </c>
      <c r="X2794" s="178" t="str">
        <f>Emissions!X2795</f>
        <v>LB</v>
      </c>
    </row>
    <row r="2795" spans="1:24" x14ac:dyDescent="0.3">
      <c r="A2795" s="175" t="str">
        <f>Emissions!A2796</f>
        <v>49033</v>
      </c>
      <c r="B2795" s="175" t="str">
        <f>Emissions!B2796</f>
        <v>49</v>
      </c>
      <c r="C2795" s="175" t="str">
        <f>Emissions!F2796</f>
        <v>UT</v>
      </c>
      <c r="D2795" s="175" t="str">
        <f>Emissions!C2796</f>
        <v>033</v>
      </c>
      <c r="E2795" s="178" t="str">
        <f>Emissions!D2796</f>
        <v>Rich</v>
      </c>
      <c r="F2795" s="178" t="str">
        <f>Emissions!E2796</f>
        <v>County</v>
      </c>
      <c r="G2795" s="178">
        <v>2850001000</v>
      </c>
      <c r="H2795" s="178" t="s">
        <v>24044</v>
      </c>
      <c r="I2795" s="178" t="s">
        <v>24041</v>
      </c>
      <c r="J2795" s="178" t="s">
        <v>24046</v>
      </c>
      <c r="K2795" s="178">
        <v>2014</v>
      </c>
      <c r="L2795" s="178">
        <v>515</v>
      </c>
      <c r="M2795" s="178" t="s">
        <v>24042</v>
      </c>
      <c r="N2795" s="183">
        <f>Emissions!P2796</f>
        <v>0.22969044787266682</v>
      </c>
      <c r="O2795" s="183" t="str">
        <f>Emissions!Q2796</f>
        <v>LB</v>
      </c>
      <c r="P2795" s="172">
        <f t="shared" si="43"/>
        <v>2.8531061514364544E-2</v>
      </c>
      <c r="Q2795" s="178" t="str">
        <f>Emissions!S2796</f>
        <v xml:space="preserve">LB </v>
      </c>
      <c r="R2795" s="178" t="str">
        <f>Emissions!T2796</f>
        <v xml:space="preserve">LB </v>
      </c>
      <c r="S2795" s="178" t="s">
        <v>24045</v>
      </c>
      <c r="T2795" s="178">
        <v>7439976</v>
      </c>
      <c r="U2795" s="178" t="s">
        <v>24043</v>
      </c>
      <c r="V2795" s="178">
        <v>8</v>
      </c>
      <c r="W2795" s="178">
        <f>Emissions!W2796</f>
        <v>6.5533122975170001E-3</v>
      </c>
      <c r="X2795" s="178" t="str">
        <f>Emissions!X2796</f>
        <v>LB</v>
      </c>
    </row>
    <row r="2796" spans="1:24" x14ac:dyDescent="0.3">
      <c r="A2796" s="175" t="str">
        <f>Emissions!A2797</f>
        <v>49035</v>
      </c>
      <c r="B2796" s="175" t="str">
        <f>Emissions!B2797</f>
        <v>49</v>
      </c>
      <c r="C2796" s="175" t="str">
        <f>Emissions!F2797</f>
        <v>UT</v>
      </c>
      <c r="D2796" s="175" t="str">
        <f>Emissions!C2797</f>
        <v>035</v>
      </c>
      <c r="E2796" s="178" t="str">
        <f>Emissions!D2797</f>
        <v>Salt Lake</v>
      </c>
      <c r="F2796" s="178" t="str">
        <f>Emissions!E2797</f>
        <v>County</v>
      </c>
      <c r="G2796" s="178">
        <v>2850001000</v>
      </c>
      <c r="H2796" s="178" t="s">
        <v>24044</v>
      </c>
      <c r="I2796" s="178" t="s">
        <v>24041</v>
      </c>
      <c r="J2796" s="178" t="s">
        <v>24046</v>
      </c>
      <c r="K2796" s="178">
        <v>2014</v>
      </c>
      <c r="L2796" s="178">
        <v>515</v>
      </c>
      <c r="M2796" s="178" t="s">
        <v>24042</v>
      </c>
      <c r="N2796" s="183">
        <f>Emissions!P2797</f>
        <v>109.36009984361144</v>
      </c>
      <c r="O2796" s="183" t="str">
        <f>Emissions!Q2797</f>
        <v>LB</v>
      </c>
      <c r="P2796" s="172">
        <f t="shared" si="43"/>
        <v>2.8531061514364544E-2</v>
      </c>
      <c r="Q2796" s="178" t="str">
        <f>Emissions!S2797</f>
        <v xml:space="preserve">LB </v>
      </c>
      <c r="R2796" s="178" t="str">
        <f>Emissions!T2797</f>
        <v xml:space="preserve">LB </v>
      </c>
      <c r="S2796" s="178" t="s">
        <v>24045</v>
      </c>
      <c r="T2796" s="178">
        <v>7439976</v>
      </c>
      <c r="U2796" s="178" t="s">
        <v>24043</v>
      </c>
      <c r="V2796" s="178">
        <v>8</v>
      </c>
      <c r="W2796" s="178">
        <f>Emissions!W2797</f>
        <v>3.1201597358551263</v>
      </c>
      <c r="X2796" s="178" t="str">
        <f>Emissions!X2797</f>
        <v>LB</v>
      </c>
    </row>
    <row r="2797" spans="1:24" x14ac:dyDescent="0.3">
      <c r="A2797" s="175" t="str">
        <f>Emissions!A2798</f>
        <v>49037</v>
      </c>
      <c r="B2797" s="175" t="str">
        <f>Emissions!B2798</f>
        <v>49</v>
      </c>
      <c r="C2797" s="175" t="str">
        <f>Emissions!F2798</f>
        <v>UT</v>
      </c>
      <c r="D2797" s="175" t="str">
        <f>Emissions!C2798</f>
        <v>037</v>
      </c>
      <c r="E2797" s="178" t="str">
        <f>Emissions!D2798</f>
        <v>San Juan</v>
      </c>
      <c r="F2797" s="178" t="str">
        <f>Emissions!E2798</f>
        <v>County</v>
      </c>
      <c r="G2797" s="178">
        <v>2850001000</v>
      </c>
      <c r="H2797" s="178" t="s">
        <v>24044</v>
      </c>
      <c r="I2797" s="178" t="s">
        <v>24041</v>
      </c>
      <c r="J2797" s="178" t="s">
        <v>24046</v>
      </c>
      <c r="K2797" s="178">
        <v>2014</v>
      </c>
      <c r="L2797" s="178">
        <v>515</v>
      </c>
      <c r="M2797" s="178" t="s">
        <v>24042</v>
      </c>
      <c r="N2797" s="183">
        <f>Emissions!P2798</f>
        <v>1.5276969125625999</v>
      </c>
      <c r="O2797" s="183" t="str">
        <f>Emissions!Q2798</f>
        <v>LB</v>
      </c>
      <c r="P2797" s="172">
        <f t="shared" si="43"/>
        <v>2.8531061514364544E-2</v>
      </c>
      <c r="Q2797" s="178" t="str">
        <f>Emissions!S2798</f>
        <v xml:space="preserve">LB </v>
      </c>
      <c r="R2797" s="178" t="str">
        <f>Emissions!T2798</f>
        <v xml:space="preserve">LB </v>
      </c>
      <c r="S2797" s="178" t="s">
        <v>24045</v>
      </c>
      <c r="T2797" s="178">
        <v>7439976</v>
      </c>
      <c r="U2797" s="178" t="s">
        <v>24043</v>
      </c>
      <c r="V2797" s="178">
        <v>8</v>
      </c>
      <c r="W2797" s="178">
        <f>Emissions!W2798</f>
        <v>4.3586814587628329E-2</v>
      </c>
      <c r="X2797" s="178" t="str">
        <f>Emissions!X2798</f>
        <v>LB</v>
      </c>
    </row>
    <row r="2798" spans="1:24" x14ac:dyDescent="0.3">
      <c r="A2798" s="175" t="str">
        <f>Emissions!A2799</f>
        <v>49039</v>
      </c>
      <c r="B2798" s="175" t="str">
        <f>Emissions!B2799</f>
        <v>49</v>
      </c>
      <c r="C2798" s="175" t="str">
        <f>Emissions!F2799</f>
        <v>UT</v>
      </c>
      <c r="D2798" s="175" t="str">
        <f>Emissions!C2799</f>
        <v>039</v>
      </c>
      <c r="E2798" s="178" t="str">
        <f>Emissions!D2799</f>
        <v>Sanpete</v>
      </c>
      <c r="F2798" s="178" t="str">
        <f>Emissions!E2799</f>
        <v>County</v>
      </c>
      <c r="G2798" s="178">
        <v>2850001000</v>
      </c>
      <c r="H2798" s="178" t="s">
        <v>24044</v>
      </c>
      <c r="I2798" s="178" t="s">
        <v>24041</v>
      </c>
      <c r="J2798" s="178" t="s">
        <v>24046</v>
      </c>
      <c r="K2798" s="178">
        <v>2014</v>
      </c>
      <c r="L2798" s="178">
        <v>515</v>
      </c>
      <c r="M2798" s="178" t="s">
        <v>24042</v>
      </c>
      <c r="N2798" s="183">
        <f>Emissions!P2799</f>
        <v>2.8525490118054657</v>
      </c>
      <c r="O2798" s="183" t="str">
        <f>Emissions!Q2799</f>
        <v>LB</v>
      </c>
      <c r="P2798" s="172">
        <f t="shared" si="43"/>
        <v>2.8531061514364544E-2</v>
      </c>
      <c r="Q2798" s="178" t="str">
        <f>Emissions!S2799</f>
        <v xml:space="preserve">LB </v>
      </c>
      <c r="R2798" s="178" t="str">
        <f>Emissions!T2799</f>
        <v xml:space="preserve">LB </v>
      </c>
      <c r="S2798" s="178" t="s">
        <v>24045</v>
      </c>
      <c r="T2798" s="178">
        <v>7439976</v>
      </c>
      <c r="U2798" s="178" t="s">
        <v>24043</v>
      </c>
      <c r="V2798" s="178">
        <v>8</v>
      </c>
      <c r="W2798" s="178">
        <f>Emissions!W2799</f>
        <v>8.1386251328561532E-2</v>
      </c>
      <c r="X2798" s="178" t="str">
        <f>Emissions!X2799</f>
        <v>LB</v>
      </c>
    </row>
    <row r="2799" spans="1:24" x14ac:dyDescent="0.3">
      <c r="A2799" s="175" t="str">
        <f>Emissions!A2800</f>
        <v>49041</v>
      </c>
      <c r="B2799" s="175" t="str">
        <f>Emissions!B2800</f>
        <v>49</v>
      </c>
      <c r="C2799" s="175" t="str">
        <f>Emissions!F2800</f>
        <v>UT</v>
      </c>
      <c r="D2799" s="175" t="str">
        <f>Emissions!C2800</f>
        <v>041</v>
      </c>
      <c r="E2799" s="178" t="str">
        <f>Emissions!D2800</f>
        <v>Sevier</v>
      </c>
      <c r="F2799" s="178" t="str">
        <f>Emissions!E2800</f>
        <v>County</v>
      </c>
      <c r="G2799" s="178">
        <v>2850001000</v>
      </c>
      <c r="H2799" s="178" t="s">
        <v>24044</v>
      </c>
      <c r="I2799" s="178" t="s">
        <v>24041</v>
      </c>
      <c r="J2799" s="178" t="s">
        <v>24046</v>
      </c>
      <c r="K2799" s="178">
        <v>2014</v>
      </c>
      <c r="L2799" s="178">
        <v>515</v>
      </c>
      <c r="M2799" s="178" t="s">
        <v>24042</v>
      </c>
      <c r="N2799" s="183">
        <f>Emissions!P2800</f>
        <v>2.0808371886868331</v>
      </c>
      <c r="O2799" s="183" t="str">
        <f>Emissions!Q2800</f>
        <v>LB</v>
      </c>
      <c r="P2799" s="172">
        <f t="shared" si="43"/>
        <v>2.8531061514364544E-2</v>
      </c>
      <c r="Q2799" s="178" t="str">
        <f>Emissions!S2800</f>
        <v xml:space="preserve">LB </v>
      </c>
      <c r="R2799" s="178" t="str">
        <f>Emissions!T2800</f>
        <v xml:space="preserve">LB </v>
      </c>
      <c r="S2799" s="178" t="s">
        <v>24045</v>
      </c>
      <c r="T2799" s="178">
        <v>7439976</v>
      </c>
      <c r="U2799" s="178" t="s">
        <v>24043</v>
      </c>
      <c r="V2799" s="178">
        <v>8</v>
      </c>
      <c r="W2799" s="178">
        <f>Emissions!W2800</f>
        <v>5.9368493831801414E-2</v>
      </c>
      <c r="X2799" s="178" t="str">
        <f>Emissions!X2800</f>
        <v>LB</v>
      </c>
    </row>
    <row r="2800" spans="1:24" x14ac:dyDescent="0.3">
      <c r="A2800" s="175" t="str">
        <f>Emissions!A2801</f>
        <v>49043</v>
      </c>
      <c r="B2800" s="175" t="str">
        <f>Emissions!B2801</f>
        <v>49</v>
      </c>
      <c r="C2800" s="175" t="str">
        <f>Emissions!F2801</f>
        <v>UT</v>
      </c>
      <c r="D2800" s="175" t="str">
        <f>Emissions!C2801</f>
        <v>043</v>
      </c>
      <c r="E2800" s="178" t="str">
        <f>Emissions!D2801</f>
        <v>Summit</v>
      </c>
      <c r="F2800" s="178" t="str">
        <f>Emissions!E2801</f>
        <v>County</v>
      </c>
      <c r="G2800" s="178">
        <v>2850001000</v>
      </c>
      <c r="H2800" s="178" t="s">
        <v>24044</v>
      </c>
      <c r="I2800" s="178" t="s">
        <v>24041</v>
      </c>
      <c r="J2800" s="178" t="s">
        <v>24046</v>
      </c>
      <c r="K2800" s="178">
        <v>2014</v>
      </c>
      <c r="L2800" s="178">
        <v>515</v>
      </c>
      <c r="M2800" s="178" t="s">
        <v>24042</v>
      </c>
      <c r="N2800" s="183">
        <f>Emissions!P2801</f>
        <v>3.9171587283299751</v>
      </c>
      <c r="O2800" s="183" t="str">
        <f>Emissions!Q2801</f>
        <v>LB</v>
      </c>
      <c r="P2800" s="172">
        <f t="shared" si="43"/>
        <v>2.8531061514364547E-2</v>
      </c>
      <c r="Q2800" s="178" t="str">
        <f>Emissions!S2801</f>
        <v xml:space="preserve">LB </v>
      </c>
      <c r="R2800" s="178" t="str">
        <f>Emissions!T2801</f>
        <v xml:space="preserve">LB </v>
      </c>
      <c r="S2800" s="178" t="s">
        <v>24045</v>
      </c>
      <c r="T2800" s="178">
        <v>7439976</v>
      </c>
      <c r="U2800" s="178" t="s">
        <v>24043</v>
      </c>
      <c r="V2800" s="178">
        <v>8</v>
      </c>
      <c r="W2800" s="178">
        <f>Emissions!W2801</f>
        <v>0.11176069663951252</v>
      </c>
      <c r="X2800" s="178" t="str">
        <f>Emissions!X2801</f>
        <v>LB</v>
      </c>
    </row>
    <row r="2801" spans="1:24" x14ac:dyDescent="0.3">
      <c r="A2801" s="175" t="str">
        <f>Emissions!A2802</f>
        <v>49045</v>
      </c>
      <c r="B2801" s="175" t="str">
        <f>Emissions!B2802</f>
        <v>49</v>
      </c>
      <c r="C2801" s="175" t="str">
        <f>Emissions!F2802</f>
        <v>UT</v>
      </c>
      <c r="D2801" s="175" t="str">
        <f>Emissions!C2802</f>
        <v>045</v>
      </c>
      <c r="E2801" s="178" t="str">
        <f>Emissions!D2802</f>
        <v>Tooele</v>
      </c>
      <c r="F2801" s="178" t="str">
        <f>Emissions!E2802</f>
        <v>County</v>
      </c>
      <c r="G2801" s="178">
        <v>2850001000</v>
      </c>
      <c r="H2801" s="178" t="s">
        <v>24044</v>
      </c>
      <c r="I2801" s="178" t="s">
        <v>24041</v>
      </c>
      <c r="J2801" s="178" t="s">
        <v>24046</v>
      </c>
      <c r="K2801" s="178">
        <v>2014</v>
      </c>
      <c r="L2801" s="178">
        <v>515</v>
      </c>
      <c r="M2801" s="178" t="s">
        <v>24042</v>
      </c>
      <c r="N2801" s="183">
        <f>Emissions!P2802</f>
        <v>6.1702887954908547</v>
      </c>
      <c r="O2801" s="183" t="str">
        <f>Emissions!Q2802</f>
        <v>LB</v>
      </c>
      <c r="P2801" s="172">
        <f t="shared" si="43"/>
        <v>2.8531061514364547E-2</v>
      </c>
      <c r="Q2801" s="178" t="str">
        <f>Emissions!S2802</f>
        <v xml:space="preserve">LB </v>
      </c>
      <c r="R2801" s="178" t="str">
        <f>Emissions!T2802</f>
        <v xml:space="preserve">LB </v>
      </c>
      <c r="S2801" s="178" t="s">
        <v>24045</v>
      </c>
      <c r="T2801" s="178">
        <v>7439976</v>
      </c>
      <c r="U2801" s="178" t="s">
        <v>24043</v>
      </c>
      <c r="V2801" s="178">
        <v>8</v>
      </c>
      <c r="W2801" s="178">
        <f>Emissions!W2802</f>
        <v>0.1760448891855439</v>
      </c>
      <c r="X2801" s="178" t="str">
        <f>Emissions!X2802</f>
        <v>LB</v>
      </c>
    </row>
    <row r="2802" spans="1:24" x14ac:dyDescent="0.3">
      <c r="A2802" s="175" t="str">
        <f>Emissions!A2803</f>
        <v>49047</v>
      </c>
      <c r="B2802" s="175" t="str">
        <f>Emissions!B2803</f>
        <v>49</v>
      </c>
      <c r="C2802" s="175" t="str">
        <f>Emissions!F2803</f>
        <v>UT</v>
      </c>
      <c r="D2802" s="175" t="str">
        <f>Emissions!C2803</f>
        <v>047</v>
      </c>
      <c r="E2802" s="178" t="str">
        <f>Emissions!D2803</f>
        <v>Uintah</v>
      </c>
      <c r="F2802" s="178" t="str">
        <f>Emissions!E2803</f>
        <v>County</v>
      </c>
      <c r="G2802" s="178">
        <v>2850001000</v>
      </c>
      <c r="H2802" s="178" t="s">
        <v>24044</v>
      </c>
      <c r="I2802" s="178" t="s">
        <v>24041</v>
      </c>
      <c r="J2802" s="178" t="s">
        <v>24046</v>
      </c>
      <c r="K2802" s="178">
        <v>2014</v>
      </c>
      <c r="L2802" s="178">
        <v>515</v>
      </c>
      <c r="M2802" s="178" t="s">
        <v>24042</v>
      </c>
      <c r="N2802" s="183">
        <f>Emissions!P2803</f>
        <v>3.6929776457573515</v>
      </c>
      <c r="O2802" s="183" t="str">
        <f>Emissions!Q2803</f>
        <v>LB</v>
      </c>
      <c r="P2802" s="172">
        <f t="shared" si="43"/>
        <v>2.8531061514364551E-2</v>
      </c>
      <c r="Q2802" s="178" t="str">
        <f>Emissions!S2803</f>
        <v xml:space="preserve">LB </v>
      </c>
      <c r="R2802" s="178" t="str">
        <f>Emissions!T2803</f>
        <v xml:space="preserve">LB </v>
      </c>
      <c r="S2802" s="178" t="s">
        <v>24045</v>
      </c>
      <c r="T2802" s="178">
        <v>7439976</v>
      </c>
      <c r="U2802" s="178" t="s">
        <v>24043</v>
      </c>
      <c r="V2802" s="178">
        <v>8</v>
      </c>
      <c r="W2802" s="178">
        <f>Emissions!W2803</f>
        <v>0.10536457238227617</v>
      </c>
      <c r="X2802" s="178" t="str">
        <f>Emissions!X2803</f>
        <v>LB</v>
      </c>
    </row>
    <row r="2803" spans="1:24" x14ac:dyDescent="0.3">
      <c r="A2803" s="175" t="str">
        <f>Emissions!A2804</f>
        <v>49049</v>
      </c>
      <c r="B2803" s="175" t="str">
        <f>Emissions!B2804</f>
        <v>49</v>
      </c>
      <c r="C2803" s="175" t="str">
        <f>Emissions!F2804</f>
        <v>UT</v>
      </c>
      <c r="D2803" s="175" t="str">
        <f>Emissions!C2804</f>
        <v>049</v>
      </c>
      <c r="E2803" s="178" t="str">
        <f>Emissions!D2804</f>
        <v>Utah</v>
      </c>
      <c r="F2803" s="178" t="str">
        <f>Emissions!E2804</f>
        <v>County</v>
      </c>
      <c r="G2803" s="178">
        <v>2850001000</v>
      </c>
      <c r="H2803" s="178" t="s">
        <v>24044</v>
      </c>
      <c r="I2803" s="178" t="s">
        <v>24041</v>
      </c>
      <c r="J2803" s="178" t="s">
        <v>24046</v>
      </c>
      <c r="K2803" s="178">
        <v>2014</v>
      </c>
      <c r="L2803" s="178">
        <v>515</v>
      </c>
      <c r="M2803" s="178" t="s">
        <v>24042</v>
      </c>
      <c r="N2803" s="183">
        <f>Emissions!P2804</f>
        <v>56.192921633197294</v>
      </c>
      <c r="O2803" s="183" t="str">
        <f>Emissions!Q2804</f>
        <v>LB</v>
      </c>
      <c r="P2803" s="172">
        <f t="shared" si="43"/>
        <v>2.853106151436454E-2</v>
      </c>
      <c r="Q2803" s="178" t="str">
        <f>Emissions!S2804</f>
        <v xml:space="preserve">LB </v>
      </c>
      <c r="R2803" s="178" t="str">
        <f>Emissions!T2804</f>
        <v xml:space="preserve">LB </v>
      </c>
      <c r="S2803" s="178" t="s">
        <v>24045</v>
      </c>
      <c r="T2803" s="178">
        <v>7439976</v>
      </c>
      <c r="U2803" s="178" t="s">
        <v>24043</v>
      </c>
      <c r="V2803" s="178">
        <v>8</v>
      </c>
      <c r="W2803" s="178">
        <f>Emissions!W2804</f>
        <v>1.603243703788618</v>
      </c>
      <c r="X2803" s="178" t="str">
        <f>Emissions!X2804</f>
        <v>LB</v>
      </c>
    </row>
    <row r="2804" spans="1:24" x14ac:dyDescent="0.3">
      <c r="A2804" s="175" t="str">
        <f>Emissions!A2805</f>
        <v>49051</v>
      </c>
      <c r="B2804" s="175" t="str">
        <f>Emissions!B2805</f>
        <v>49</v>
      </c>
      <c r="C2804" s="175" t="str">
        <f>Emissions!F2805</f>
        <v>UT</v>
      </c>
      <c r="D2804" s="175" t="str">
        <f>Emissions!C2805</f>
        <v>051</v>
      </c>
      <c r="E2804" s="178" t="str">
        <f>Emissions!D2805</f>
        <v>Wasatch</v>
      </c>
      <c r="F2804" s="178" t="str">
        <f>Emissions!E2805</f>
        <v>County</v>
      </c>
      <c r="G2804" s="178">
        <v>2850001000</v>
      </c>
      <c r="H2804" s="178" t="s">
        <v>24044</v>
      </c>
      <c r="I2804" s="178" t="s">
        <v>24041</v>
      </c>
      <c r="J2804" s="178" t="s">
        <v>24046</v>
      </c>
      <c r="K2804" s="178">
        <v>2014</v>
      </c>
      <c r="L2804" s="178">
        <v>515</v>
      </c>
      <c r="M2804" s="178" t="s">
        <v>24042</v>
      </c>
      <c r="N2804" s="183">
        <f>Emissions!P2805</f>
        <v>2.7761190895521537</v>
      </c>
      <c r="O2804" s="183" t="str">
        <f>Emissions!Q2805</f>
        <v>LB</v>
      </c>
      <c r="P2804" s="172">
        <f t="shared" si="43"/>
        <v>2.8531061514364544E-2</v>
      </c>
      <c r="Q2804" s="178" t="str">
        <f>Emissions!S2805</f>
        <v xml:space="preserve">LB </v>
      </c>
      <c r="R2804" s="178" t="str">
        <f>Emissions!T2805</f>
        <v xml:space="preserve">LB </v>
      </c>
      <c r="S2804" s="178" t="s">
        <v>24045</v>
      </c>
      <c r="T2804" s="178">
        <v>7439976</v>
      </c>
      <c r="U2804" s="178" t="s">
        <v>24043</v>
      </c>
      <c r="V2804" s="178">
        <v>8</v>
      </c>
      <c r="W2804" s="178">
        <f>Emissions!W2805</f>
        <v>7.9205624515214193E-2</v>
      </c>
      <c r="X2804" s="178" t="str">
        <f>Emissions!X2805</f>
        <v>LB</v>
      </c>
    </row>
    <row r="2805" spans="1:24" x14ac:dyDescent="0.3">
      <c r="A2805" s="175" t="str">
        <f>Emissions!A2806</f>
        <v>49053</v>
      </c>
      <c r="B2805" s="175" t="str">
        <f>Emissions!B2806</f>
        <v>49</v>
      </c>
      <c r="C2805" s="175" t="str">
        <f>Emissions!F2806</f>
        <v>UT</v>
      </c>
      <c r="D2805" s="175" t="str">
        <f>Emissions!C2806</f>
        <v>053</v>
      </c>
      <c r="E2805" s="178" t="str">
        <f>Emissions!D2806</f>
        <v>Washington</v>
      </c>
      <c r="F2805" s="178" t="str">
        <f>Emissions!E2806</f>
        <v>County</v>
      </c>
      <c r="G2805" s="178">
        <v>2850001000</v>
      </c>
      <c r="H2805" s="178" t="s">
        <v>24044</v>
      </c>
      <c r="I2805" s="178" t="s">
        <v>24041</v>
      </c>
      <c r="J2805" s="178" t="s">
        <v>24046</v>
      </c>
      <c r="K2805" s="178">
        <v>2014</v>
      </c>
      <c r="L2805" s="178">
        <v>515</v>
      </c>
      <c r="M2805" s="178" t="s">
        <v>24042</v>
      </c>
      <c r="N2805" s="183">
        <f>Emissions!P2806</f>
        <v>15.220673429287386</v>
      </c>
      <c r="O2805" s="183" t="str">
        <f>Emissions!Q2806</f>
        <v>LB</v>
      </c>
      <c r="P2805" s="172">
        <f t="shared" si="43"/>
        <v>2.8531061514364547E-2</v>
      </c>
      <c r="Q2805" s="178" t="str">
        <f>Emissions!S2806</f>
        <v xml:space="preserve">LB </v>
      </c>
      <c r="R2805" s="178" t="str">
        <f>Emissions!T2806</f>
        <v xml:space="preserve">LB </v>
      </c>
      <c r="S2805" s="178" t="s">
        <v>24045</v>
      </c>
      <c r="T2805" s="178">
        <v>7439976</v>
      </c>
      <c r="U2805" s="178" t="s">
        <v>24043</v>
      </c>
      <c r="V2805" s="178">
        <v>8</v>
      </c>
      <c r="W2805" s="178">
        <f>Emissions!W2806</f>
        <v>0.43426196990105237</v>
      </c>
      <c r="X2805" s="178" t="str">
        <f>Emissions!X2806</f>
        <v>LB</v>
      </c>
    </row>
    <row r="2806" spans="1:24" x14ac:dyDescent="0.3">
      <c r="A2806" s="175" t="str">
        <f>Emissions!A2807</f>
        <v>49055</v>
      </c>
      <c r="B2806" s="175" t="str">
        <f>Emissions!B2807</f>
        <v>49</v>
      </c>
      <c r="C2806" s="175" t="str">
        <f>Emissions!F2807</f>
        <v>UT</v>
      </c>
      <c r="D2806" s="175" t="str">
        <f>Emissions!C2807</f>
        <v>055</v>
      </c>
      <c r="E2806" s="178" t="str">
        <f>Emissions!D2807</f>
        <v>Wayne</v>
      </c>
      <c r="F2806" s="178" t="str">
        <f>Emissions!E2807</f>
        <v>County</v>
      </c>
      <c r="G2806" s="178">
        <v>2850001000</v>
      </c>
      <c r="H2806" s="178" t="s">
        <v>24044</v>
      </c>
      <c r="I2806" s="178" t="s">
        <v>24041</v>
      </c>
      <c r="J2806" s="178" t="s">
        <v>24046</v>
      </c>
      <c r="K2806" s="178">
        <v>2014</v>
      </c>
      <c r="L2806" s="178">
        <v>515</v>
      </c>
      <c r="M2806" s="178" t="s">
        <v>24042</v>
      </c>
      <c r="N2806" s="183">
        <f>Emissions!P2807</f>
        <v>0.27276366749117825</v>
      </c>
      <c r="O2806" s="183" t="str">
        <f>Emissions!Q2807</f>
        <v>LB</v>
      </c>
      <c r="P2806" s="172">
        <f t="shared" si="43"/>
        <v>2.8531061514364544E-2</v>
      </c>
      <c r="Q2806" s="178" t="str">
        <f>Emissions!S2807</f>
        <v xml:space="preserve">LB </v>
      </c>
      <c r="R2806" s="178" t="str">
        <f>Emissions!T2807</f>
        <v xml:space="preserve">LB </v>
      </c>
      <c r="S2806" s="178" t="s">
        <v>24045</v>
      </c>
      <c r="T2806" s="178">
        <v>7439976</v>
      </c>
      <c r="U2806" s="178" t="s">
        <v>24043</v>
      </c>
      <c r="V2806" s="178">
        <v>8</v>
      </c>
      <c r="W2806" s="178">
        <f>Emissions!W2807</f>
        <v>7.7822369760744831E-3</v>
      </c>
      <c r="X2806" s="178" t="str">
        <f>Emissions!X2807</f>
        <v>LB</v>
      </c>
    </row>
    <row r="2807" spans="1:24" x14ac:dyDescent="0.3">
      <c r="A2807" s="175" t="str">
        <f>Emissions!A2808</f>
        <v>49057</v>
      </c>
      <c r="B2807" s="175" t="str">
        <f>Emissions!B2808</f>
        <v>49</v>
      </c>
      <c r="C2807" s="175" t="str">
        <f>Emissions!F2808</f>
        <v>UT</v>
      </c>
      <c r="D2807" s="175" t="str">
        <f>Emissions!C2808</f>
        <v>057</v>
      </c>
      <c r="E2807" s="178" t="str">
        <f>Emissions!D2808</f>
        <v>Weber</v>
      </c>
      <c r="F2807" s="178" t="str">
        <f>Emissions!E2808</f>
        <v>County</v>
      </c>
      <c r="G2807" s="178">
        <v>2850001000</v>
      </c>
      <c r="H2807" s="178" t="s">
        <v>24044</v>
      </c>
      <c r="I2807" s="178" t="s">
        <v>24041</v>
      </c>
      <c r="J2807" s="178" t="s">
        <v>24046</v>
      </c>
      <c r="K2807" s="178">
        <v>2014</v>
      </c>
      <c r="L2807" s="178">
        <v>515</v>
      </c>
      <c r="M2807" s="178" t="s">
        <v>24042</v>
      </c>
      <c r="N2807" s="183">
        <f>Emissions!P2808</f>
        <v>24.088447645957064</v>
      </c>
      <c r="O2807" s="183" t="str">
        <f>Emissions!Q2808</f>
        <v>LB</v>
      </c>
      <c r="P2807" s="172">
        <f t="shared" si="43"/>
        <v>2.8531061514364547E-2</v>
      </c>
      <c r="Q2807" s="178" t="str">
        <f>Emissions!S2808</f>
        <v xml:space="preserve">LB </v>
      </c>
      <c r="R2807" s="178" t="str">
        <f>Emissions!T2808</f>
        <v xml:space="preserve">LB </v>
      </c>
      <c r="S2807" s="178" t="s">
        <v>24045</v>
      </c>
      <c r="T2807" s="178">
        <v>7439976</v>
      </c>
      <c r="U2807" s="178" t="s">
        <v>24043</v>
      </c>
      <c r="V2807" s="178">
        <v>8</v>
      </c>
      <c r="W2807" s="178">
        <f>Emissions!W2808</f>
        <v>0.68726898157235083</v>
      </c>
      <c r="X2807" s="178" t="str">
        <f>Emissions!X2808</f>
        <v>LB</v>
      </c>
    </row>
    <row r="2808" spans="1:24" x14ac:dyDescent="0.3">
      <c r="A2808" s="175" t="str">
        <f>Emissions!A2809</f>
        <v>50001</v>
      </c>
      <c r="B2808" s="175" t="str">
        <f>Emissions!B2809</f>
        <v>50</v>
      </c>
      <c r="C2808" s="175" t="str">
        <f>Emissions!F2809</f>
        <v>VT</v>
      </c>
      <c r="D2808" s="175" t="str">
        <f>Emissions!C2809</f>
        <v>001</v>
      </c>
      <c r="E2808" s="178" t="str">
        <f>Emissions!D2809</f>
        <v>Addison</v>
      </c>
      <c r="F2808" s="178" t="str">
        <f>Emissions!E2809</f>
        <v>County</v>
      </c>
      <c r="G2808" s="178">
        <v>2850001000</v>
      </c>
      <c r="H2808" s="178" t="s">
        <v>24044</v>
      </c>
      <c r="I2808" s="178" t="s">
        <v>24041</v>
      </c>
      <c r="J2808" s="178" t="s">
        <v>24046</v>
      </c>
      <c r="K2808" s="178">
        <v>2014</v>
      </c>
      <c r="L2808" s="178">
        <v>515</v>
      </c>
      <c r="M2808" s="178" t="s">
        <v>24042</v>
      </c>
      <c r="N2808" s="183">
        <f>Emissions!P2809</f>
        <v>3.7072018252592782</v>
      </c>
      <c r="O2808" s="183" t="str">
        <f>Emissions!Q2809</f>
        <v>LB</v>
      </c>
      <c r="P2808" s="172">
        <f t="shared" si="43"/>
        <v>2.8531061514364547E-2</v>
      </c>
      <c r="Q2808" s="178" t="str">
        <f>Emissions!S2809</f>
        <v xml:space="preserve">LB </v>
      </c>
      <c r="R2808" s="178" t="str">
        <f>Emissions!T2809</f>
        <v xml:space="preserve">LB </v>
      </c>
      <c r="S2808" s="178" t="s">
        <v>24045</v>
      </c>
      <c r="T2808" s="178">
        <v>7439976</v>
      </c>
      <c r="U2808" s="178" t="s">
        <v>24043</v>
      </c>
      <c r="V2808" s="178">
        <v>8</v>
      </c>
      <c r="W2808" s="178">
        <f>Emissions!W2809</f>
        <v>0.105770403322637</v>
      </c>
      <c r="X2808" s="178" t="str">
        <f>Emissions!X2809</f>
        <v>LB</v>
      </c>
    </row>
    <row r="2809" spans="1:24" x14ac:dyDescent="0.3">
      <c r="A2809" s="175" t="str">
        <f>Emissions!A2810</f>
        <v>50003</v>
      </c>
      <c r="B2809" s="175" t="str">
        <f>Emissions!B2810</f>
        <v>50</v>
      </c>
      <c r="C2809" s="175" t="str">
        <f>Emissions!F2810</f>
        <v>VT</v>
      </c>
      <c r="D2809" s="175" t="str">
        <f>Emissions!C2810</f>
        <v>003</v>
      </c>
      <c r="E2809" s="178" t="str">
        <f>Emissions!D2810</f>
        <v>Bennington</v>
      </c>
      <c r="F2809" s="178" t="str">
        <f>Emissions!E2810</f>
        <v>County</v>
      </c>
      <c r="G2809" s="178">
        <v>2850001000</v>
      </c>
      <c r="H2809" s="178" t="s">
        <v>24044</v>
      </c>
      <c r="I2809" s="178" t="s">
        <v>24041</v>
      </c>
      <c r="J2809" s="178" t="s">
        <v>24046</v>
      </c>
      <c r="K2809" s="178">
        <v>2014</v>
      </c>
      <c r="L2809" s="178">
        <v>515</v>
      </c>
      <c r="M2809" s="178" t="s">
        <v>24042</v>
      </c>
      <c r="N2809" s="183">
        <f>Emissions!P2810</f>
        <v>3.6507057883643008</v>
      </c>
      <c r="O2809" s="183" t="str">
        <f>Emissions!Q2810</f>
        <v>LB</v>
      </c>
      <c r="P2809" s="172">
        <f t="shared" si="43"/>
        <v>2.8531061514364547E-2</v>
      </c>
      <c r="Q2809" s="178" t="str">
        <f>Emissions!S2810</f>
        <v xml:space="preserve">LB </v>
      </c>
      <c r="R2809" s="178" t="str">
        <f>Emissions!T2810</f>
        <v xml:space="preserve">LB </v>
      </c>
      <c r="S2809" s="178" t="s">
        <v>24045</v>
      </c>
      <c r="T2809" s="178">
        <v>7439976</v>
      </c>
      <c r="U2809" s="178" t="s">
        <v>24043</v>
      </c>
      <c r="V2809" s="178">
        <v>8</v>
      </c>
      <c r="W2809" s="178">
        <f>Emissions!W2810</f>
        <v>0.10415851141866858</v>
      </c>
      <c r="X2809" s="178" t="str">
        <f>Emissions!X2810</f>
        <v>LB</v>
      </c>
    </row>
    <row r="2810" spans="1:24" x14ac:dyDescent="0.3">
      <c r="A2810" s="175" t="str">
        <f>Emissions!A2811</f>
        <v>50005</v>
      </c>
      <c r="B2810" s="175" t="str">
        <f>Emissions!B2811</f>
        <v>50</v>
      </c>
      <c r="C2810" s="175" t="str">
        <f>Emissions!F2811</f>
        <v>VT</v>
      </c>
      <c r="D2810" s="175" t="str">
        <f>Emissions!C2811</f>
        <v>005</v>
      </c>
      <c r="E2810" s="178" t="str">
        <f>Emissions!D2811</f>
        <v>Caledonia</v>
      </c>
      <c r="F2810" s="178" t="str">
        <f>Emissions!E2811</f>
        <v>County</v>
      </c>
      <c r="G2810" s="178">
        <v>2850001000</v>
      </c>
      <c r="H2810" s="178" t="s">
        <v>24044</v>
      </c>
      <c r="I2810" s="178" t="s">
        <v>24041</v>
      </c>
      <c r="J2810" s="178" t="s">
        <v>24046</v>
      </c>
      <c r="K2810" s="178">
        <v>2014</v>
      </c>
      <c r="L2810" s="178">
        <v>515</v>
      </c>
      <c r="M2810" s="178" t="s">
        <v>24042</v>
      </c>
      <c r="N2810" s="183">
        <f>Emissions!P2811</f>
        <v>3.103375388374658</v>
      </c>
      <c r="O2810" s="183" t="str">
        <f>Emissions!Q2811</f>
        <v>LB</v>
      </c>
      <c r="P2810" s="172">
        <f t="shared" si="43"/>
        <v>2.8531061514364547E-2</v>
      </c>
      <c r="Q2810" s="178" t="str">
        <f>Emissions!S2811</f>
        <v xml:space="preserve">LB </v>
      </c>
      <c r="R2810" s="178" t="str">
        <f>Emissions!T2811</f>
        <v xml:space="preserve">LB </v>
      </c>
      <c r="S2810" s="178" t="s">
        <v>24045</v>
      </c>
      <c r="T2810" s="178">
        <v>7439976</v>
      </c>
      <c r="U2810" s="178" t="s">
        <v>24043</v>
      </c>
      <c r="V2810" s="178">
        <v>8</v>
      </c>
      <c r="W2810" s="178">
        <f>Emissions!W2811</f>
        <v>8.854259410788233E-2</v>
      </c>
      <c r="X2810" s="178" t="str">
        <f>Emissions!X2811</f>
        <v>LB</v>
      </c>
    </row>
    <row r="2811" spans="1:24" x14ac:dyDescent="0.3">
      <c r="A2811" s="175" t="str">
        <f>Emissions!A2812</f>
        <v>50007</v>
      </c>
      <c r="B2811" s="175" t="str">
        <f>Emissions!B2812</f>
        <v>50</v>
      </c>
      <c r="C2811" s="175" t="str">
        <f>Emissions!F2812</f>
        <v>VT</v>
      </c>
      <c r="D2811" s="175" t="str">
        <f>Emissions!C2812</f>
        <v>007</v>
      </c>
      <c r="E2811" s="178" t="str">
        <f>Emissions!D2812</f>
        <v>Chittenden</v>
      </c>
      <c r="F2811" s="178" t="str">
        <f>Emissions!E2812</f>
        <v>County</v>
      </c>
      <c r="G2811" s="178">
        <v>2850001000</v>
      </c>
      <c r="H2811" s="178" t="s">
        <v>24044</v>
      </c>
      <c r="I2811" s="178" t="s">
        <v>24041</v>
      </c>
      <c r="J2811" s="178" t="s">
        <v>24046</v>
      </c>
      <c r="K2811" s="178">
        <v>2014</v>
      </c>
      <c r="L2811" s="178">
        <v>515</v>
      </c>
      <c r="M2811" s="178" t="s">
        <v>24042</v>
      </c>
      <c r="N2811" s="183">
        <f>Emissions!P2812</f>
        <v>16.080434926928511</v>
      </c>
      <c r="O2811" s="183" t="str">
        <f>Emissions!Q2812</f>
        <v>LB</v>
      </c>
      <c r="P2811" s="172">
        <f t="shared" si="43"/>
        <v>2.8531061514364547E-2</v>
      </c>
      <c r="Q2811" s="178" t="str">
        <f>Emissions!S2812</f>
        <v xml:space="preserve">LB </v>
      </c>
      <c r="R2811" s="178" t="str">
        <f>Emissions!T2812</f>
        <v xml:space="preserve">LB </v>
      </c>
      <c r="S2811" s="178" t="s">
        <v>24045</v>
      </c>
      <c r="T2811" s="178">
        <v>7439976</v>
      </c>
      <c r="U2811" s="178" t="s">
        <v>24043</v>
      </c>
      <c r="V2811" s="178">
        <v>8</v>
      </c>
      <c r="W2811" s="178">
        <f>Emissions!W2812</f>
        <v>0.45879187807793353</v>
      </c>
      <c r="X2811" s="178" t="str">
        <f>Emissions!X2812</f>
        <v>LB</v>
      </c>
    </row>
    <row r="2812" spans="1:24" x14ac:dyDescent="0.3">
      <c r="A2812" s="175" t="str">
        <f>Emissions!A2813</f>
        <v>50009</v>
      </c>
      <c r="B2812" s="175" t="str">
        <f>Emissions!B2813</f>
        <v>50</v>
      </c>
      <c r="C2812" s="175" t="str">
        <f>Emissions!F2813</f>
        <v>VT</v>
      </c>
      <c r="D2812" s="175" t="str">
        <f>Emissions!C2813</f>
        <v>009</v>
      </c>
      <c r="E2812" s="178" t="str">
        <f>Emissions!D2813</f>
        <v>Essex</v>
      </c>
      <c r="F2812" s="178" t="str">
        <f>Emissions!E2813</f>
        <v>County</v>
      </c>
      <c r="G2812" s="178">
        <v>2850001000</v>
      </c>
      <c r="H2812" s="178" t="s">
        <v>24044</v>
      </c>
      <c r="I2812" s="178" t="s">
        <v>24041</v>
      </c>
      <c r="J2812" s="178" t="s">
        <v>24046</v>
      </c>
      <c r="K2812" s="178">
        <v>2014</v>
      </c>
      <c r="L2812" s="178">
        <v>515</v>
      </c>
      <c r="M2812" s="178" t="s">
        <v>24042</v>
      </c>
      <c r="N2812" s="183">
        <f>Emissions!P2813</f>
        <v>0.61354295386833158</v>
      </c>
      <c r="O2812" s="183" t="str">
        <f>Emissions!Q2813</f>
        <v>LB</v>
      </c>
      <c r="P2812" s="172">
        <f t="shared" si="43"/>
        <v>2.8531061514364547E-2</v>
      </c>
      <c r="Q2812" s="178" t="str">
        <f>Emissions!S2813</f>
        <v xml:space="preserve">LB </v>
      </c>
      <c r="R2812" s="178" t="str">
        <f>Emissions!T2813</f>
        <v xml:space="preserve">LB </v>
      </c>
      <c r="S2812" s="178" t="s">
        <v>24045</v>
      </c>
      <c r="T2812" s="178">
        <v>7439976</v>
      </c>
      <c r="U2812" s="178" t="s">
        <v>24043</v>
      </c>
      <c r="V2812" s="178">
        <v>8</v>
      </c>
      <c r="W2812" s="178">
        <f>Emissions!W2813</f>
        <v>1.7505031758522298E-2</v>
      </c>
      <c r="X2812" s="178" t="str">
        <f>Emissions!X2813</f>
        <v>LB</v>
      </c>
    </row>
    <row r="2813" spans="1:24" x14ac:dyDescent="0.3">
      <c r="A2813" s="175" t="str">
        <f>Emissions!A2814</f>
        <v>50011</v>
      </c>
      <c r="B2813" s="175" t="str">
        <f>Emissions!B2814</f>
        <v>50</v>
      </c>
      <c r="C2813" s="175" t="str">
        <f>Emissions!F2814</f>
        <v>VT</v>
      </c>
      <c r="D2813" s="175" t="str">
        <f>Emissions!C2814</f>
        <v>011</v>
      </c>
      <c r="E2813" s="178" t="str">
        <f>Emissions!D2814</f>
        <v>Franklin</v>
      </c>
      <c r="F2813" s="178" t="str">
        <f>Emissions!E2814</f>
        <v>County</v>
      </c>
      <c r="G2813" s="178">
        <v>2850001000</v>
      </c>
      <c r="H2813" s="178" t="s">
        <v>24044</v>
      </c>
      <c r="I2813" s="178" t="s">
        <v>24041</v>
      </c>
      <c r="J2813" s="178" t="s">
        <v>24046</v>
      </c>
      <c r="K2813" s="178">
        <v>2014</v>
      </c>
      <c r="L2813" s="178">
        <v>515</v>
      </c>
      <c r="M2813" s="178" t="s">
        <v>24042</v>
      </c>
      <c r="N2813" s="183">
        <f>Emissions!P2814</f>
        <v>4.8724826713572869</v>
      </c>
      <c r="O2813" s="183" t="str">
        <f>Emissions!Q2814</f>
        <v>LB</v>
      </c>
      <c r="P2813" s="172">
        <f t="shared" si="43"/>
        <v>2.8531061514364547E-2</v>
      </c>
      <c r="Q2813" s="178" t="str">
        <f>Emissions!S2814</f>
        <v xml:space="preserve">LB </v>
      </c>
      <c r="R2813" s="178" t="str">
        <f>Emissions!T2814</f>
        <v xml:space="preserve">LB </v>
      </c>
      <c r="S2813" s="178" t="s">
        <v>24045</v>
      </c>
      <c r="T2813" s="178">
        <v>7439976</v>
      </c>
      <c r="U2813" s="178" t="s">
        <v>24043</v>
      </c>
      <c r="V2813" s="178">
        <v>8</v>
      </c>
      <c r="W2813" s="178">
        <f>Emissions!W2814</f>
        <v>0.13901710282417004</v>
      </c>
      <c r="X2813" s="178" t="str">
        <f>Emissions!X2814</f>
        <v>LB</v>
      </c>
    </row>
    <row r="2814" spans="1:24" x14ac:dyDescent="0.3">
      <c r="A2814" s="175" t="str">
        <f>Emissions!A2815</f>
        <v>50013</v>
      </c>
      <c r="B2814" s="175" t="str">
        <f>Emissions!B2815</f>
        <v>50</v>
      </c>
      <c r="C2814" s="175" t="str">
        <f>Emissions!F2815</f>
        <v>VT</v>
      </c>
      <c r="D2814" s="175" t="str">
        <f>Emissions!C2815</f>
        <v>013</v>
      </c>
      <c r="E2814" s="178" t="str">
        <f>Emissions!D2815</f>
        <v>Grand Isle</v>
      </c>
      <c r="F2814" s="178" t="str">
        <f>Emissions!E2815</f>
        <v>County</v>
      </c>
      <c r="G2814" s="178">
        <v>2850001000</v>
      </c>
      <c r="H2814" s="178" t="s">
        <v>24044</v>
      </c>
      <c r="I2814" s="178" t="s">
        <v>24041</v>
      </c>
      <c r="J2814" s="178" t="s">
        <v>24046</v>
      </c>
      <c r="K2814" s="178">
        <v>2014</v>
      </c>
      <c r="L2814" s="178">
        <v>515</v>
      </c>
      <c r="M2814" s="178" t="s">
        <v>24042</v>
      </c>
      <c r="N2814" s="183">
        <f>Emissions!P2815</f>
        <v>0.70059092560899761</v>
      </c>
      <c r="O2814" s="183" t="str">
        <f>Emissions!Q2815</f>
        <v>LB</v>
      </c>
      <c r="P2814" s="172">
        <f t="shared" si="43"/>
        <v>2.8531061514364544E-2</v>
      </c>
      <c r="Q2814" s="178" t="str">
        <f>Emissions!S2815</f>
        <v xml:space="preserve">LB </v>
      </c>
      <c r="R2814" s="178" t="str">
        <f>Emissions!T2815</f>
        <v xml:space="preserve">LB </v>
      </c>
      <c r="S2814" s="178" t="s">
        <v>24045</v>
      </c>
      <c r="T2814" s="178">
        <v>7439976</v>
      </c>
      <c r="U2814" s="178" t="s">
        <v>24043</v>
      </c>
      <c r="V2814" s="178">
        <v>8</v>
      </c>
      <c r="W2814" s="178">
        <f>Emissions!W2815</f>
        <v>1.9988602794955904E-2</v>
      </c>
      <c r="X2814" s="178" t="str">
        <f>Emissions!X2815</f>
        <v>LB</v>
      </c>
    </row>
    <row r="2815" spans="1:24" x14ac:dyDescent="0.3">
      <c r="A2815" s="175" t="str">
        <f>Emissions!A2816</f>
        <v>50015</v>
      </c>
      <c r="B2815" s="175" t="str">
        <f>Emissions!B2816</f>
        <v>50</v>
      </c>
      <c r="C2815" s="175" t="str">
        <f>Emissions!F2816</f>
        <v>VT</v>
      </c>
      <c r="D2815" s="175" t="str">
        <f>Emissions!C2816</f>
        <v>015</v>
      </c>
      <c r="E2815" s="178" t="str">
        <f>Emissions!D2816</f>
        <v>Lamoille</v>
      </c>
      <c r="F2815" s="178" t="str">
        <f>Emissions!E2816</f>
        <v>County</v>
      </c>
      <c r="G2815" s="178">
        <v>2850001000</v>
      </c>
      <c r="H2815" s="178" t="s">
        <v>24044</v>
      </c>
      <c r="I2815" s="178" t="s">
        <v>24041</v>
      </c>
      <c r="J2815" s="178" t="s">
        <v>24046</v>
      </c>
      <c r="K2815" s="178">
        <v>2014</v>
      </c>
      <c r="L2815" s="178">
        <v>515</v>
      </c>
      <c r="M2815" s="178" t="s">
        <v>24042</v>
      </c>
      <c r="N2815" s="183">
        <f>Emissions!P2816</f>
        <v>2.5124709173755901</v>
      </c>
      <c r="O2815" s="183" t="str">
        <f>Emissions!Q2816</f>
        <v>LB</v>
      </c>
      <c r="P2815" s="172">
        <f t="shared" si="43"/>
        <v>2.8531061514364551E-2</v>
      </c>
      <c r="Q2815" s="178" t="str">
        <f>Emissions!S2816</f>
        <v xml:space="preserve">LB </v>
      </c>
      <c r="R2815" s="178" t="str">
        <f>Emissions!T2816</f>
        <v xml:space="preserve">LB </v>
      </c>
      <c r="S2815" s="178" t="s">
        <v>24045</v>
      </c>
      <c r="T2815" s="178">
        <v>7439976</v>
      </c>
      <c r="U2815" s="178" t="s">
        <v>24043</v>
      </c>
      <c r="V2815" s="178">
        <v>8</v>
      </c>
      <c r="W2815" s="178">
        <f>Emissions!W2816</f>
        <v>7.1683462296694894E-2</v>
      </c>
      <c r="X2815" s="178" t="str">
        <f>Emissions!X2816</f>
        <v>LB</v>
      </c>
    </row>
    <row r="2816" spans="1:24" x14ac:dyDescent="0.3">
      <c r="A2816" s="175" t="str">
        <f>Emissions!A2817</f>
        <v>50017</v>
      </c>
      <c r="B2816" s="175" t="str">
        <f>Emissions!B2817</f>
        <v>50</v>
      </c>
      <c r="C2816" s="175" t="str">
        <f>Emissions!F2817</f>
        <v>VT</v>
      </c>
      <c r="D2816" s="175" t="str">
        <f>Emissions!C2817</f>
        <v>017</v>
      </c>
      <c r="E2816" s="178" t="str">
        <f>Emissions!D2817</f>
        <v>Orange</v>
      </c>
      <c r="F2816" s="178" t="str">
        <f>Emissions!E2817</f>
        <v>County</v>
      </c>
      <c r="G2816" s="178">
        <v>2850001000</v>
      </c>
      <c r="H2816" s="178" t="s">
        <v>24044</v>
      </c>
      <c r="I2816" s="178" t="s">
        <v>24041</v>
      </c>
      <c r="J2816" s="178" t="s">
        <v>24046</v>
      </c>
      <c r="K2816" s="178">
        <v>2014</v>
      </c>
      <c r="L2816" s="178">
        <v>515</v>
      </c>
      <c r="M2816" s="178" t="s">
        <v>24042</v>
      </c>
      <c r="N2816" s="183">
        <f>Emissions!P2817</f>
        <v>2.8908140580712129</v>
      </c>
      <c r="O2816" s="183" t="str">
        <f>Emissions!Q2817</f>
        <v>LB</v>
      </c>
      <c r="P2816" s="172">
        <f t="shared" si="43"/>
        <v>2.8531061514364547E-2</v>
      </c>
      <c r="Q2816" s="178" t="str">
        <f>Emissions!S2817</f>
        <v xml:space="preserve">LB </v>
      </c>
      <c r="R2816" s="178" t="str">
        <f>Emissions!T2817</f>
        <v xml:space="preserve">LB </v>
      </c>
      <c r="S2816" s="178" t="s">
        <v>24045</v>
      </c>
      <c r="T2816" s="178">
        <v>7439976</v>
      </c>
      <c r="U2816" s="178" t="s">
        <v>24043</v>
      </c>
      <c r="V2816" s="178">
        <v>8</v>
      </c>
      <c r="W2816" s="178">
        <f>Emissions!W2817</f>
        <v>8.2477993717419582E-2</v>
      </c>
      <c r="X2816" s="178" t="str">
        <f>Emissions!X2817</f>
        <v>LB</v>
      </c>
    </row>
    <row r="2817" spans="1:24" x14ac:dyDescent="0.3">
      <c r="A2817" s="175" t="str">
        <f>Emissions!A2818</f>
        <v>50019</v>
      </c>
      <c r="B2817" s="175" t="str">
        <f>Emissions!B2818</f>
        <v>50</v>
      </c>
      <c r="C2817" s="175" t="str">
        <f>Emissions!F2818</f>
        <v>VT</v>
      </c>
      <c r="D2817" s="175" t="str">
        <f>Emissions!C2818</f>
        <v>019</v>
      </c>
      <c r="E2817" s="178" t="str">
        <f>Emissions!D2818</f>
        <v>Orleans</v>
      </c>
      <c r="F2817" s="178" t="str">
        <f>Emissions!E2818</f>
        <v>County</v>
      </c>
      <c r="G2817" s="178">
        <v>2850001000</v>
      </c>
      <c r="H2817" s="178" t="s">
        <v>24044</v>
      </c>
      <c r="I2817" s="178" t="s">
        <v>24041</v>
      </c>
      <c r="J2817" s="178" t="s">
        <v>24046</v>
      </c>
      <c r="K2817" s="178">
        <v>2014</v>
      </c>
      <c r="L2817" s="178">
        <v>515</v>
      </c>
      <c r="M2817" s="178" t="s">
        <v>24042</v>
      </c>
      <c r="N2817" s="183">
        <f>Emissions!P2818</f>
        <v>2.7128114737407598</v>
      </c>
      <c r="O2817" s="183" t="str">
        <f>Emissions!Q2818</f>
        <v>LB</v>
      </c>
      <c r="P2817" s="172">
        <f t="shared" si="43"/>
        <v>2.8531061514364547E-2</v>
      </c>
      <c r="Q2817" s="178" t="str">
        <f>Emissions!S2818</f>
        <v xml:space="preserve">LB </v>
      </c>
      <c r="R2817" s="178" t="str">
        <f>Emissions!T2818</f>
        <v xml:space="preserve">LB </v>
      </c>
      <c r="S2817" s="178" t="s">
        <v>24045</v>
      </c>
      <c r="T2817" s="178">
        <v>7439976</v>
      </c>
      <c r="U2817" s="178" t="s">
        <v>24043</v>
      </c>
      <c r="V2817" s="178">
        <v>8</v>
      </c>
      <c r="W2817" s="178">
        <f>Emissions!W2818</f>
        <v>7.7399391034171566E-2</v>
      </c>
      <c r="X2817" s="178" t="str">
        <f>Emissions!X2818</f>
        <v>LB</v>
      </c>
    </row>
    <row r="2818" spans="1:24" x14ac:dyDescent="0.3">
      <c r="A2818" s="175" t="str">
        <f>Emissions!A2819</f>
        <v>50021</v>
      </c>
      <c r="B2818" s="175" t="str">
        <f>Emissions!B2819</f>
        <v>50</v>
      </c>
      <c r="C2818" s="175" t="str">
        <f>Emissions!F2819</f>
        <v>VT</v>
      </c>
      <c r="D2818" s="175" t="str">
        <f>Emissions!C2819</f>
        <v>021</v>
      </c>
      <c r="E2818" s="178" t="str">
        <f>Emissions!D2819</f>
        <v>Rutland</v>
      </c>
      <c r="F2818" s="178" t="str">
        <f>Emissions!E2819</f>
        <v>County</v>
      </c>
      <c r="G2818" s="178">
        <v>2850001000</v>
      </c>
      <c r="H2818" s="178" t="s">
        <v>24044</v>
      </c>
      <c r="I2818" s="178" t="s">
        <v>24041</v>
      </c>
      <c r="J2818" s="178" t="s">
        <v>24046</v>
      </c>
      <c r="K2818" s="178">
        <v>2014</v>
      </c>
      <c r="L2818" s="178">
        <v>515</v>
      </c>
      <c r="M2818" s="178" t="s">
        <v>24042</v>
      </c>
      <c r="N2818" s="183">
        <f>Emissions!P2819</f>
        <v>6.0188313348787865</v>
      </c>
      <c r="O2818" s="183" t="str">
        <f>Emissions!Q2819</f>
        <v>LB</v>
      </c>
      <c r="P2818" s="172">
        <f t="shared" si="43"/>
        <v>2.8531061514364544E-2</v>
      </c>
      <c r="Q2818" s="178" t="str">
        <f>Emissions!S2819</f>
        <v xml:space="preserve">LB </v>
      </c>
      <c r="R2818" s="178" t="str">
        <f>Emissions!T2819</f>
        <v xml:space="preserve">LB </v>
      </c>
      <c r="S2818" s="178" t="s">
        <v>24045</v>
      </c>
      <c r="T2818" s="178">
        <v>7439976</v>
      </c>
      <c r="U2818" s="178" t="s">
        <v>24043</v>
      </c>
      <c r="V2818" s="178">
        <v>8</v>
      </c>
      <c r="W2818" s="178">
        <f>Emissions!W2819</f>
        <v>0.17172364706001153</v>
      </c>
      <c r="X2818" s="178" t="str">
        <f>Emissions!X2819</f>
        <v>LB</v>
      </c>
    </row>
    <row r="2819" spans="1:24" x14ac:dyDescent="0.3">
      <c r="A2819" s="175" t="str">
        <f>Emissions!A2820</f>
        <v>50023</v>
      </c>
      <c r="B2819" s="175" t="str">
        <f>Emissions!B2820</f>
        <v>50</v>
      </c>
      <c r="C2819" s="175" t="str">
        <f>Emissions!F2820</f>
        <v>VT</v>
      </c>
      <c r="D2819" s="175" t="str">
        <f>Emissions!C2820</f>
        <v>023</v>
      </c>
      <c r="E2819" s="178" t="str">
        <f>Emissions!D2820</f>
        <v>Washington</v>
      </c>
      <c r="F2819" s="178" t="str">
        <f>Emissions!E2820</f>
        <v>County</v>
      </c>
      <c r="G2819" s="178">
        <v>2850001000</v>
      </c>
      <c r="H2819" s="178" t="s">
        <v>24044</v>
      </c>
      <c r="I2819" s="178" t="s">
        <v>24041</v>
      </c>
      <c r="J2819" s="178" t="s">
        <v>24046</v>
      </c>
      <c r="K2819" s="178">
        <v>2014</v>
      </c>
      <c r="L2819" s="178">
        <v>515</v>
      </c>
      <c r="M2819" s="178" t="s">
        <v>24042</v>
      </c>
      <c r="N2819" s="183">
        <f>Emissions!P2820</f>
        <v>5.9098460722161343</v>
      </c>
      <c r="O2819" s="183" t="str">
        <f>Emissions!Q2820</f>
        <v>LB</v>
      </c>
      <c r="P2819" s="172">
        <f t="shared" ref="P2819:P2882" si="44">W2819/N2819</f>
        <v>2.8531061514364544E-2</v>
      </c>
      <c r="Q2819" s="178" t="str">
        <f>Emissions!S2820</f>
        <v xml:space="preserve">LB </v>
      </c>
      <c r="R2819" s="178" t="str">
        <f>Emissions!T2820</f>
        <v xml:space="preserve">LB </v>
      </c>
      <c r="S2819" s="178" t="s">
        <v>24045</v>
      </c>
      <c r="T2819" s="178">
        <v>7439976</v>
      </c>
      <c r="U2819" s="178" t="s">
        <v>24043</v>
      </c>
      <c r="V2819" s="178">
        <v>8</v>
      </c>
      <c r="W2819" s="178">
        <f>Emissions!W2820</f>
        <v>0.16861418182682422</v>
      </c>
      <c r="X2819" s="178" t="str">
        <f>Emissions!X2820</f>
        <v>LB</v>
      </c>
    </row>
    <row r="2820" spans="1:24" x14ac:dyDescent="0.3">
      <c r="A2820" s="175" t="str">
        <f>Emissions!A2821</f>
        <v>50025</v>
      </c>
      <c r="B2820" s="175" t="str">
        <f>Emissions!B2821</f>
        <v>50</v>
      </c>
      <c r="C2820" s="175" t="str">
        <f>Emissions!F2821</f>
        <v>VT</v>
      </c>
      <c r="D2820" s="175" t="str">
        <f>Emissions!C2821</f>
        <v>025</v>
      </c>
      <c r="E2820" s="178" t="str">
        <f>Emissions!D2821</f>
        <v>Windham</v>
      </c>
      <c r="F2820" s="178" t="str">
        <f>Emissions!E2821</f>
        <v>County</v>
      </c>
      <c r="G2820" s="178">
        <v>2850001000</v>
      </c>
      <c r="H2820" s="178" t="s">
        <v>24044</v>
      </c>
      <c r="I2820" s="178" t="s">
        <v>24041</v>
      </c>
      <c r="J2820" s="178" t="s">
        <v>24046</v>
      </c>
      <c r="K2820" s="178">
        <v>2014</v>
      </c>
      <c r="L2820" s="178">
        <v>515</v>
      </c>
      <c r="M2820" s="178" t="s">
        <v>24042</v>
      </c>
      <c r="N2820" s="183">
        <f>Emissions!P2821</f>
        <v>4.3788435404735093</v>
      </c>
      <c r="O2820" s="183" t="str">
        <f>Emissions!Q2821</f>
        <v>LB</v>
      </c>
      <c r="P2820" s="172">
        <f t="shared" si="44"/>
        <v>2.8531061514364544E-2</v>
      </c>
      <c r="Q2820" s="178" t="str">
        <f>Emissions!S2821</f>
        <v xml:space="preserve">LB </v>
      </c>
      <c r="R2820" s="178" t="str">
        <f>Emissions!T2821</f>
        <v xml:space="preserve">LB </v>
      </c>
      <c r="S2820" s="178" t="s">
        <v>24045</v>
      </c>
      <c r="T2820" s="178">
        <v>7439976</v>
      </c>
      <c r="U2820" s="178" t="s">
        <v>24043</v>
      </c>
      <c r="V2820" s="178">
        <v>8</v>
      </c>
      <c r="W2820" s="178">
        <f>Emissions!W2821</f>
        <v>0.12493305441502753</v>
      </c>
      <c r="X2820" s="178" t="str">
        <f>Emissions!X2821</f>
        <v>LB</v>
      </c>
    </row>
    <row r="2821" spans="1:24" x14ac:dyDescent="0.3">
      <c r="A2821" s="175" t="str">
        <f>Emissions!A2822</f>
        <v>50027</v>
      </c>
      <c r="B2821" s="175" t="str">
        <f>Emissions!B2822</f>
        <v>50</v>
      </c>
      <c r="C2821" s="175" t="str">
        <f>Emissions!F2822</f>
        <v>VT</v>
      </c>
      <c r="D2821" s="175" t="str">
        <f>Emissions!C2822</f>
        <v>027</v>
      </c>
      <c r="E2821" s="178" t="str">
        <f>Emissions!D2822</f>
        <v>Windsor</v>
      </c>
      <c r="F2821" s="178" t="str">
        <f>Emissions!E2822</f>
        <v>County</v>
      </c>
      <c r="G2821" s="178">
        <v>2850001000</v>
      </c>
      <c r="H2821" s="178" t="s">
        <v>24044</v>
      </c>
      <c r="I2821" s="178" t="s">
        <v>24041</v>
      </c>
      <c r="J2821" s="178" t="s">
        <v>24046</v>
      </c>
      <c r="K2821" s="178">
        <v>2014</v>
      </c>
      <c r="L2821" s="178">
        <v>515</v>
      </c>
      <c r="M2821" s="178" t="s">
        <v>24042</v>
      </c>
      <c r="N2821" s="183">
        <f>Emissions!P2822</f>
        <v>5.6109379621193014</v>
      </c>
      <c r="O2821" s="183" t="str">
        <f>Emissions!Q2822</f>
        <v>LB</v>
      </c>
      <c r="P2821" s="172">
        <f t="shared" si="44"/>
        <v>2.8531061514364547E-2</v>
      </c>
      <c r="Q2821" s="178" t="str">
        <f>Emissions!S2822</f>
        <v xml:space="preserve">LB </v>
      </c>
      <c r="R2821" s="178" t="str">
        <f>Emissions!T2822</f>
        <v xml:space="preserve">LB </v>
      </c>
      <c r="S2821" s="178" t="s">
        <v>24045</v>
      </c>
      <c r="T2821" s="178">
        <v>7439976</v>
      </c>
      <c r="U2821" s="178" t="s">
        <v>24043</v>
      </c>
      <c r="V2821" s="178">
        <v>8</v>
      </c>
      <c r="W2821" s="178">
        <f>Emissions!W2822</f>
        <v>0.16008601615050905</v>
      </c>
      <c r="X2821" s="178" t="str">
        <f>Emissions!X2822</f>
        <v>LB</v>
      </c>
    </row>
    <row r="2822" spans="1:24" x14ac:dyDescent="0.3">
      <c r="A2822" s="175" t="str">
        <f>Emissions!A2823</f>
        <v>51001</v>
      </c>
      <c r="B2822" s="175" t="str">
        <f>Emissions!B2823</f>
        <v>51</v>
      </c>
      <c r="C2822" s="175" t="str">
        <f>Emissions!F2823</f>
        <v>VA</v>
      </c>
      <c r="D2822" s="175" t="str">
        <f>Emissions!C2823</f>
        <v>001</v>
      </c>
      <c r="E2822" s="178" t="str">
        <f>Emissions!D2823</f>
        <v>Accomack</v>
      </c>
      <c r="F2822" s="178" t="str">
        <f>Emissions!E2823</f>
        <v>County</v>
      </c>
      <c r="G2822" s="178">
        <v>2850001000</v>
      </c>
      <c r="H2822" s="178" t="s">
        <v>24044</v>
      </c>
      <c r="I2822" s="178" t="s">
        <v>24041</v>
      </c>
      <c r="J2822" s="178" t="s">
        <v>24046</v>
      </c>
      <c r="K2822" s="178">
        <v>2014</v>
      </c>
      <c r="L2822" s="178">
        <v>515</v>
      </c>
      <c r="M2822" s="178" t="s">
        <v>24042</v>
      </c>
      <c r="N2822" s="183">
        <f>Emissions!P2823</f>
        <v>3.3077227558671307</v>
      </c>
      <c r="O2822" s="183" t="str">
        <f>Emissions!Q2823</f>
        <v>LB</v>
      </c>
      <c r="P2822" s="172">
        <f t="shared" si="44"/>
        <v>2.8531061514364544E-2</v>
      </c>
      <c r="Q2822" s="178" t="str">
        <f>Emissions!S2823</f>
        <v xml:space="preserve">LB </v>
      </c>
      <c r="R2822" s="178" t="str">
        <f>Emissions!T2823</f>
        <v xml:space="preserve">LB </v>
      </c>
      <c r="S2822" s="178" t="s">
        <v>24045</v>
      </c>
      <c r="T2822" s="178">
        <v>7439976</v>
      </c>
      <c r="U2822" s="178" t="s">
        <v>24043</v>
      </c>
      <c r="V2822" s="178">
        <v>8</v>
      </c>
      <c r="W2822" s="178">
        <f>Emissions!W2823</f>
        <v>9.4372841420108516E-2</v>
      </c>
      <c r="X2822" s="178" t="str">
        <f>Emissions!X2823</f>
        <v>LB</v>
      </c>
    </row>
    <row r="2823" spans="1:24" x14ac:dyDescent="0.3">
      <c r="A2823" s="175" t="str">
        <f>Emissions!A2824</f>
        <v>51003</v>
      </c>
      <c r="B2823" s="175" t="str">
        <f>Emissions!B2824</f>
        <v>51</v>
      </c>
      <c r="C2823" s="175" t="str">
        <f>Emissions!F2824</f>
        <v>VA</v>
      </c>
      <c r="D2823" s="175" t="str">
        <f>Emissions!C2824</f>
        <v>003</v>
      </c>
      <c r="E2823" s="178" t="str">
        <f>Emissions!D2824</f>
        <v>Albemarle</v>
      </c>
      <c r="F2823" s="178" t="str">
        <f>Emissions!E2824</f>
        <v>County</v>
      </c>
      <c r="G2823" s="178">
        <v>2850001000</v>
      </c>
      <c r="H2823" s="178" t="s">
        <v>24044</v>
      </c>
      <c r="I2823" s="178" t="s">
        <v>24041</v>
      </c>
      <c r="J2823" s="178" t="s">
        <v>24046</v>
      </c>
      <c r="K2823" s="178">
        <v>2014</v>
      </c>
      <c r="L2823" s="178">
        <v>515</v>
      </c>
      <c r="M2823" s="178" t="s">
        <v>24042</v>
      </c>
      <c r="N2823" s="183">
        <f>Emissions!P2824</f>
        <v>10.466692197020096</v>
      </c>
      <c r="O2823" s="183" t="str">
        <f>Emissions!Q2824</f>
        <v>LB</v>
      </c>
      <c r="P2823" s="172">
        <f t="shared" si="44"/>
        <v>2.8531061514364544E-2</v>
      </c>
      <c r="Q2823" s="178" t="str">
        <f>Emissions!S2824</f>
        <v xml:space="preserve">LB </v>
      </c>
      <c r="R2823" s="178" t="str">
        <f>Emissions!T2824</f>
        <v xml:space="preserve">LB </v>
      </c>
      <c r="S2823" s="178" t="s">
        <v>24045</v>
      </c>
      <c r="T2823" s="178">
        <v>7439976</v>
      </c>
      <c r="U2823" s="178" t="s">
        <v>24043</v>
      </c>
      <c r="V2823" s="178">
        <v>8</v>
      </c>
      <c r="W2823" s="178">
        <f>Emissions!W2824</f>
        <v>0.29862583892509975</v>
      </c>
      <c r="X2823" s="178" t="str">
        <f>Emissions!X2824</f>
        <v>LB</v>
      </c>
    </row>
    <row r="2824" spans="1:24" x14ac:dyDescent="0.3">
      <c r="A2824" s="175" t="str">
        <f>Emissions!A2825</f>
        <v>51005</v>
      </c>
      <c r="B2824" s="175" t="str">
        <f>Emissions!B2825</f>
        <v>51</v>
      </c>
      <c r="C2824" s="175" t="str">
        <f>Emissions!F2825</f>
        <v>VA</v>
      </c>
      <c r="D2824" s="175" t="str">
        <f>Emissions!C2825</f>
        <v>005</v>
      </c>
      <c r="E2824" s="178" t="str">
        <f>Emissions!D2825</f>
        <v>Alleghany</v>
      </c>
      <c r="F2824" s="178" t="str">
        <f>Emissions!E2825</f>
        <v>County</v>
      </c>
      <c r="G2824" s="178">
        <v>2850001000</v>
      </c>
      <c r="H2824" s="178" t="s">
        <v>24044</v>
      </c>
      <c r="I2824" s="178" t="s">
        <v>24041</v>
      </c>
      <c r="J2824" s="178" t="s">
        <v>24046</v>
      </c>
      <c r="K2824" s="178">
        <v>2014</v>
      </c>
      <c r="L2824" s="178">
        <v>515</v>
      </c>
      <c r="M2824" s="178" t="s">
        <v>24042</v>
      </c>
      <c r="N2824" s="183">
        <f>Emissions!P2825</f>
        <v>1.5846938008484905</v>
      </c>
      <c r="O2824" s="183" t="str">
        <f>Emissions!Q2825</f>
        <v>LB</v>
      </c>
      <c r="P2824" s="172">
        <f t="shared" si="44"/>
        <v>2.8531061514364544E-2</v>
      </c>
      <c r="Q2824" s="178" t="str">
        <f>Emissions!S2825</f>
        <v xml:space="preserve">LB </v>
      </c>
      <c r="R2824" s="178" t="str">
        <f>Emissions!T2825</f>
        <v xml:space="preserve">LB </v>
      </c>
      <c r="S2824" s="178" t="s">
        <v>24045</v>
      </c>
      <c r="T2824" s="178">
        <v>7439976</v>
      </c>
      <c r="U2824" s="178" t="s">
        <v>24043</v>
      </c>
      <c r="V2824" s="178">
        <v>8</v>
      </c>
      <c r="W2824" s="178">
        <f>Emissions!W2825</f>
        <v>4.5212996313440439E-2</v>
      </c>
      <c r="X2824" s="178" t="str">
        <f>Emissions!X2825</f>
        <v>LB</v>
      </c>
    </row>
    <row r="2825" spans="1:24" x14ac:dyDescent="0.3">
      <c r="A2825" s="175" t="str">
        <f>Emissions!A2826</f>
        <v>51007</v>
      </c>
      <c r="B2825" s="175" t="str">
        <f>Emissions!B2826</f>
        <v>51</v>
      </c>
      <c r="C2825" s="175" t="str">
        <f>Emissions!F2826</f>
        <v>VA</v>
      </c>
      <c r="D2825" s="175" t="str">
        <f>Emissions!C2826</f>
        <v>007</v>
      </c>
      <c r="E2825" s="178" t="str">
        <f>Emissions!D2826</f>
        <v>Amelia</v>
      </c>
      <c r="F2825" s="178" t="str">
        <f>Emissions!E2826</f>
        <v>County</v>
      </c>
      <c r="G2825" s="178">
        <v>2850001000</v>
      </c>
      <c r="H2825" s="178" t="s">
        <v>24044</v>
      </c>
      <c r="I2825" s="178" t="s">
        <v>24041</v>
      </c>
      <c r="J2825" s="178" t="s">
        <v>24046</v>
      </c>
      <c r="K2825" s="178">
        <v>2014</v>
      </c>
      <c r="L2825" s="178">
        <v>515</v>
      </c>
      <c r="M2825" s="178" t="s">
        <v>24042</v>
      </c>
      <c r="N2825" s="183">
        <f>Emissions!P2826</f>
        <v>1.2876889260371269</v>
      </c>
      <c r="O2825" s="183" t="str">
        <f>Emissions!Q2826</f>
        <v>LB</v>
      </c>
      <c r="P2825" s="172">
        <f t="shared" si="44"/>
        <v>2.853106151436454E-2</v>
      </c>
      <c r="Q2825" s="178" t="str">
        <f>Emissions!S2826</f>
        <v xml:space="preserve">LB </v>
      </c>
      <c r="R2825" s="178" t="str">
        <f>Emissions!T2826</f>
        <v xml:space="preserve">LB </v>
      </c>
      <c r="S2825" s="178" t="s">
        <v>24045</v>
      </c>
      <c r="T2825" s="178">
        <v>7439976</v>
      </c>
      <c r="U2825" s="178" t="s">
        <v>24043</v>
      </c>
      <c r="V2825" s="178">
        <v>8</v>
      </c>
      <c r="W2825" s="178">
        <f>Emissions!W2826</f>
        <v>3.6739131960131281E-2</v>
      </c>
      <c r="X2825" s="178" t="str">
        <f>Emissions!X2826</f>
        <v>LB</v>
      </c>
    </row>
    <row r="2826" spans="1:24" x14ac:dyDescent="0.3">
      <c r="A2826" s="175" t="str">
        <f>Emissions!A2827</f>
        <v>51009</v>
      </c>
      <c r="B2826" s="175" t="str">
        <f>Emissions!B2827</f>
        <v>51</v>
      </c>
      <c r="C2826" s="175" t="str">
        <f>Emissions!F2827</f>
        <v>VA</v>
      </c>
      <c r="D2826" s="175" t="str">
        <f>Emissions!C2827</f>
        <v>009</v>
      </c>
      <c r="E2826" s="178" t="str">
        <f>Emissions!D2827</f>
        <v>Amherst</v>
      </c>
      <c r="F2826" s="178" t="str">
        <f>Emissions!E2827</f>
        <v>County</v>
      </c>
      <c r="G2826" s="178">
        <v>2850001000</v>
      </c>
      <c r="H2826" s="178" t="s">
        <v>24044</v>
      </c>
      <c r="I2826" s="178" t="s">
        <v>24041</v>
      </c>
      <c r="J2826" s="178" t="s">
        <v>24046</v>
      </c>
      <c r="K2826" s="178">
        <v>2014</v>
      </c>
      <c r="L2826" s="178">
        <v>515</v>
      </c>
      <c r="M2826" s="178" t="s">
        <v>24042</v>
      </c>
      <c r="N2826" s="183">
        <f>Emissions!P2827</f>
        <v>3.2095558832481976</v>
      </c>
      <c r="O2826" s="183" t="str">
        <f>Emissions!Q2827</f>
        <v>LB</v>
      </c>
      <c r="P2826" s="172">
        <f t="shared" si="44"/>
        <v>2.8531061514364544E-2</v>
      </c>
      <c r="Q2826" s="178" t="str">
        <f>Emissions!S2827</f>
        <v xml:space="preserve">LB </v>
      </c>
      <c r="R2826" s="178" t="str">
        <f>Emissions!T2827</f>
        <v xml:space="preserve">LB </v>
      </c>
      <c r="S2826" s="178" t="s">
        <v>24045</v>
      </c>
      <c r="T2826" s="178">
        <v>7439976</v>
      </c>
      <c r="U2826" s="178" t="s">
        <v>24043</v>
      </c>
      <c r="V2826" s="178">
        <v>8</v>
      </c>
      <c r="W2826" s="178">
        <f>Emissions!W2827</f>
        <v>9.1572036338744958E-2</v>
      </c>
      <c r="X2826" s="178" t="str">
        <f>Emissions!X2827</f>
        <v>LB</v>
      </c>
    </row>
    <row r="2827" spans="1:24" x14ac:dyDescent="0.3">
      <c r="A2827" s="175" t="str">
        <f>Emissions!A2828</f>
        <v>51011</v>
      </c>
      <c r="B2827" s="175" t="str">
        <f>Emissions!B2828</f>
        <v>51</v>
      </c>
      <c r="C2827" s="175" t="str">
        <f>Emissions!F2828</f>
        <v>VA</v>
      </c>
      <c r="D2827" s="175" t="str">
        <f>Emissions!C2828</f>
        <v>011</v>
      </c>
      <c r="E2827" s="178" t="str">
        <f>Emissions!D2828</f>
        <v>Appomattox</v>
      </c>
      <c r="F2827" s="178" t="str">
        <f>Emissions!E2828</f>
        <v>County</v>
      </c>
      <c r="G2827" s="178">
        <v>2850001000</v>
      </c>
      <c r="H2827" s="178" t="s">
        <v>24044</v>
      </c>
      <c r="I2827" s="178" t="s">
        <v>24041</v>
      </c>
      <c r="J2827" s="178" t="s">
        <v>24046</v>
      </c>
      <c r="K2827" s="178">
        <v>2014</v>
      </c>
      <c r="L2827" s="178">
        <v>515</v>
      </c>
      <c r="M2827" s="178" t="s">
        <v>24042</v>
      </c>
      <c r="N2827" s="183">
        <f>Emissions!P2828</f>
        <v>1.5305016803517122</v>
      </c>
      <c r="O2827" s="183" t="str">
        <f>Emissions!Q2828</f>
        <v>LB</v>
      </c>
      <c r="P2827" s="172">
        <f t="shared" si="44"/>
        <v>2.8531061514364544E-2</v>
      </c>
      <c r="Q2827" s="178" t="str">
        <f>Emissions!S2828</f>
        <v xml:space="preserve">LB </v>
      </c>
      <c r="R2827" s="178" t="str">
        <f>Emissions!T2828</f>
        <v xml:space="preserve">LB </v>
      </c>
      <c r="S2827" s="178" t="s">
        <v>24045</v>
      </c>
      <c r="T2827" s="178">
        <v>7439976</v>
      </c>
      <c r="U2827" s="178" t="s">
        <v>24043</v>
      </c>
      <c r="V2827" s="178">
        <v>8</v>
      </c>
      <c r="W2827" s="178">
        <f>Emissions!W2828</f>
        <v>4.3666837589953003E-2</v>
      </c>
      <c r="X2827" s="178" t="str">
        <f>Emissions!X2828</f>
        <v>LB</v>
      </c>
    </row>
    <row r="2828" spans="1:24" x14ac:dyDescent="0.3">
      <c r="A2828" s="175" t="str">
        <f>Emissions!A2829</f>
        <v>51013</v>
      </c>
      <c r="B2828" s="175" t="str">
        <f>Emissions!B2829</f>
        <v>51</v>
      </c>
      <c r="C2828" s="175" t="str">
        <f>Emissions!F2829</f>
        <v>VA</v>
      </c>
      <c r="D2828" s="175" t="str">
        <f>Emissions!C2829</f>
        <v>013</v>
      </c>
      <c r="E2828" s="178" t="str">
        <f>Emissions!D2829</f>
        <v>Arlington</v>
      </c>
      <c r="F2828" s="178" t="str">
        <f>Emissions!E2829</f>
        <v>County</v>
      </c>
      <c r="G2828" s="178">
        <v>2850001000</v>
      </c>
      <c r="H2828" s="178" t="s">
        <v>24044</v>
      </c>
      <c r="I2828" s="178" t="s">
        <v>24041</v>
      </c>
      <c r="J2828" s="178" t="s">
        <v>24046</v>
      </c>
      <c r="K2828" s="178">
        <v>2014</v>
      </c>
      <c r="L2828" s="178">
        <v>515</v>
      </c>
      <c r="M2828" s="178" t="s">
        <v>24042</v>
      </c>
      <c r="N2828" s="183">
        <f>Emissions!P2829</f>
        <v>22.729437481853939</v>
      </c>
      <c r="O2828" s="183" t="str">
        <f>Emissions!Q2829</f>
        <v>LB</v>
      </c>
      <c r="P2828" s="172">
        <f t="shared" si="44"/>
        <v>2.8531061514364547E-2</v>
      </c>
      <c r="Q2828" s="178" t="str">
        <f>Emissions!S2829</f>
        <v xml:space="preserve">LB </v>
      </c>
      <c r="R2828" s="178" t="str">
        <f>Emissions!T2829</f>
        <v xml:space="preserve">LB </v>
      </c>
      <c r="S2828" s="178" t="s">
        <v>24045</v>
      </c>
      <c r="T2828" s="178">
        <v>7439976</v>
      </c>
      <c r="U2828" s="178" t="s">
        <v>24043</v>
      </c>
      <c r="V2828" s="178">
        <v>8</v>
      </c>
      <c r="W2828" s="178">
        <f>Emissions!W2829</f>
        <v>0.64849497898167796</v>
      </c>
      <c r="X2828" s="178" t="str">
        <f>Emissions!X2829</f>
        <v>LB</v>
      </c>
    </row>
    <row r="2829" spans="1:24" x14ac:dyDescent="0.3">
      <c r="A2829" s="175" t="str">
        <f>Emissions!A2830</f>
        <v>51015</v>
      </c>
      <c r="B2829" s="175" t="str">
        <f>Emissions!B2830</f>
        <v>51</v>
      </c>
      <c r="C2829" s="175" t="str">
        <f>Emissions!F2830</f>
        <v>VA</v>
      </c>
      <c r="D2829" s="175" t="str">
        <f>Emissions!C2830</f>
        <v>015</v>
      </c>
      <c r="E2829" s="178" t="str">
        <f>Emissions!D2830</f>
        <v>Augusta</v>
      </c>
      <c r="F2829" s="178" t="str">
        <f>Emissions!E2830</f>
        <v>County</v>
      </c>
      <c r="G2829" s="178">
        <v>2850001000</v>
      </c>
      <c r="H2829" s="178" t="s">
        <v>24044</v>
      </c>
      <c r="I2829" s="178" t="s">
        <v>24041</v>
      </c>
      <c r="J2829" s="178" t="s">
        <v>24046</v>
      </c>
      <c r="K2829" s="178">
        <v>2014</v>
      </c>
      <c r="L2829" s="178">
        <v>515</v>
      </c>
      <c r="M2829" s="178" t="s">
        <v>24042</v>
      </c>
      <c r="N2829" s="183">
        <f>Emissions!P2830</f>
        <v>7.3987770871220739</v>
      </c>
      <c r="O2829" s="183" t="str">
        <f>Emissions!Q2830</f>
        <v>LB</v>
      </c>
      <c r="P2829" s="172">
        <f t="shared" si="44"/>
        <v>2.8531061514364544E-2</v>
      </c>
      <c r="Q2829" s="178" t="str">
        <f>Emissions!S2830</f>
        <v xml:space="preserve">LB </v>
      </c>
      <c r="R2829" s="178" t="str">
        <f>Emissions!T2830</f>
        <v xml:space="preserve">LB </v>
      </c>
      <c r="S2829" s="178" t="s">
        <v>24045</v>
      </c>
      <c r="T2829" s="178">
        <v>7439976</v>
      </c>
      <c r="U2829" s="178" t="s">
        <v>24043</v>
      </c>
      <c r="V2829" s="178">
        <v>8</v>
      </c>
      <c r="W2829" s="178">
        <f>Emissions!W2830</f>
        <v>0.21109496420375082</v>
      </c>
      <c r="X2829" s="178" t="str">
        <f>Emissions!X2830</f>
        <v>LB</v>
      </c>
    </row>
    <row r="2830" spans="1:24" x14ac:dyDescent="0.3">
      <c r="A2830" s="175" t="str">
        <f>Emissions!A2831</f>
        <v>51017</v>
      </c>
      <c r="B2830" s="175" t="str">
        <f>Emissions!B2831</f>
        <v>51</v>
      </c>
      <c r="C2830" s="175" t="str">
        <f>Emissions!F2831</f>
        <v>VA</v>
      </c>
      <c r="D2830" s="175" t="str">
        <f>Emissions!C2831</f>
        <v>017</v>
      </c>
      <c r="E2830" s="178" t="str">
        <f>Emissions!D2831</f>
        <v>Bath</v>
      </c>
      <c r="F2830" s="178" t="str">
        <f>Emissions!E2831</f>
        <v>County</v>
      </c>
      <c r="G2830" s="178">
        <v>2850001000</v>
      </c>
      <c r="H2830" s="178" t="s">
        <v>24044</v>
      </c>
      <c r="I2830" s="178" t="s">
        <v>24041</v>
      </c>
      <c r="J2830" s="178" t="s">
        <v>24046</v>
      </c>
      <c r="K2830" s="178">
        <v>2014</v>
      </c>
      <c r="L2830" s="178">
        <v>515</v>
      </c>
      <c r="M2830" s="178" t="s">
        <v>24042</v>
      </c>
      <c r="N2830" s="183">
        <f>Emissions!P2831</f>
        <v>0.4570769793471342</v>
      </c>
      <c r="O2830" s="183" t="str">
        <f>Emissions!Q2831</f>
        <v>LB</v>
      </c>
      <c r="P2830" s="172">
        <f t="shared" si="44"/>
        <v>2.8531061514364544E-2</v>
      </c>
      <c r="Q2830" s="178" t="str">
        <f>Emissions!S2831</f>
        <v xml:space="preserve">LB </v>
      </c>
      <c r="R2830" s="178" t="str">
        <f>Emissions!T2831</f>
        <v xml:space="preserve">LB </v>
      </c>
      <c r="S2830" s="178" t="s">
        <v>24045</v>
      </c>
      <c r="T2830" s="178">
        <v>7439976</v>
      </c>
      <c r="U2830" s="178" t="s">
        <v>24043</v>
      </c>
      <c r="V2830" s="178">
        <v>8</v>
      </c>
      <c r="W2830" s="178">
        <f>Emissions!W2831</f>
        <v>1.3040891414553018E-2</v>
      </c>
      <c r="X2830" s="178" t="str">
        <f>Emissions!X2831</f>
        <v>LB</v>
      </c>
    </row>
    <row r="2831" spans="1:24" x14ac:dyDescent="0.3">
      <c r="A2831" s="175" t="str">
        <f>Emissions!A2832</f>
        <v>51019</v>
      </c>
      <c r="B2831" s="175" t="str">
        <f>Emissions!B2832</f>
        <v>51</v>
      </c>
      <c r="C2831" s="175" t="str">
        <f>Emissions!F2832</f>
        <v>VA</v>
      </c>
      <c r="D2831" s="175" t="str">
        <f>Emissions!C2832</f>
        <v>019</v>
      </c>
      <c r="E2831" s="178" t="str">
        <f>Emissions!D2832</f>
        <v>Bedford</v>
      </c>
      <c r="F2831" s="178" t="str">
        <f>Emissions!E2832</f>
        <v>County</v>
      </c>
      <c r="G2831" s="178">
        <v>2850001000</v>
      </c>
      <c r="H2831" s="178" t="s">
        <v>24044</v>
      </c>
      <c r="I2831" s="178" t="s">
        <v>24041</v>
      </c>
      <c r="J2831" s="178" t="s">
        <v>24046</v>
      </c>
      <c r="K2831" s="178">
        <v>2014</v>
      </c>
      <c r="L2831" s="178">
        <v>515</v>
      </c>
      <c r="M2831" s="178" t="s">
        <v>24042</v>
      </c>
      <c r="N2831" s="183">
        <f>Emissions!P2832</f>
        <v>7.6713404140568873</v>
      </c>
      <c r="O2831" s="183" t="str">
        <f>Emissions!Q2832</f>
        <v>LB</v>
      </c>
      <c r="P2831" s="172">
        <f t="shared" si="44"/>
        <v>2.8531061514364547E-2</v>
      </c>
      <c r="Q2831" s="178" t="str">
        <f>Emissions!S2832</f>
        <v xml:space="preserve">LB </v>
      </c>
      <c r="R2831" s="178" t="str">
        <f>Emissions!T2832</f>
        <v xml:space="preserve">LB </v>
      </c>
      <c r="S2831" s="178" t="s">
        <v>24045</v>
      </c>
      <c r="T2831" s="178">
        <v>7439976</v>
      </c>
      <c r="U2831" s="178" t="s">
        <v>24043</v>
      </c>
      <c r="V2831" s="178">
        <v>8</v>
      </c>
      <c r="W2831" s="178">
        <f>Emissions!W2832</f>
        <v>0.21887148525108785</v>
      </c>
      <c r="X2831" s="178" t="str">
        <f>Emissions!X2832</f>
        <v>LB</v>
      </c>
    </row>
    <row r="2832" spans="1:24" x14ac:dyDescent="0.3">
      <c r="A2832" s="175" t="str">
        <f>Emissions!A2833</f>
        <v>51021</v>
      </c>
      <c r="B2832" s="175" t="str">
        <f>Emissions!B2833</f>
        <v>51</v>
      </c>
      <c r="C2832" s="175" t="str">
        <f>Emissions!F2833</f>
        <v>VA</v>
      </c>
      <c r="D2832" s="175" t="str">
        <f>Emissions!C2833</f>
        <v>021</v>
      </c>
      <c r="E2832" s="178" t="str">
        <f>Emissions!D2833</f>
        <v>Bland</v>
      </c>
      <c r="F2832" s="178" t="str">
        <f>Emissions!E2833</f>
        <v>County</v>
      </c>
      <c r="G2832" s="178">
        <v>2850001000</v>
      </c>
      <c r="H2832" s="178" t="s">
        <v>24044</v>
      </c>
      <c r="I2832" s="178" t="s">
        <v>24041</v>
      </c>
      <c r="J2832" s="178" t="s">
        <v>24046</v>
      </c>
      <c r="K2832" s="178">
        <v>2014</v>
      </c>
      <c r="L2832" s="178">
        <v>515</v>
      </c>
      <c r="M2832" s="178" t="s">
        <v>24042</v>
      </c>
      <c r="N2832" s="183">
        <f>Emissions!P2833</f>
        <v>0.66362809295962388</v>
      </c>
      <c r="O2832" s="183" t="str">
        <f>Emissions!Q2833</f>
        <v>LB</v>
      </c>
      <c r="P2832" s="172">
        <f t="shared" si="44"/>
        <v>2.8531061514364547E-2</v>
      </c>
      <c r="Q2832" s="178" t="str">
        <f>Emissions!S2833</f>
        <v xml:space="preserve">LB </v>
      </c>
      <c r="R2832" s="178" t="str">
        <f>Emissions!T2833</f>
        <v xml:space="preserve">LB </v>
      </c>
      <c r="S2832" s="178" t="s">
        <v>24045</v>
      </c>
      <c r="T2832" s="178">
        <v>7439976</v>
      </c>
      <c r="U2832" s="178" t="s">
        <v>24043</v>
      </c>
      <c r="V2832" s="178">
        <v>8</v>
      </c>
      <c r="W2832" s="178">
        <f>Emissions!W2833</f>
        <v>1.8934013942891462E-2</v>
      </c>
      <c r="X2832" s="178" t="str">
        <f>Emissions!X2833</f>
        <v>LB</v>
      </c>
    </row>
    <row r="2833" spans="1:24" x14ac:dyDescent="0.3">
      <c r="A2833" s="175" t="str">
        <f>Emissions!A2834</f>
        <v>51023</v>
      </c>
      <c r="B2833" s="175" t="str">
        <f>Emissions!B2834</f>
        <v>51</v>
      </c>
      <c r="C2833" s="175" t="str">
        <f>Emissions!F2834</f>
        <v>VA</v>
      </c>
      <c r="D2833" s="175" t="str">
        <f>Emissions!C2834</f>
        <v>023</v>
      </c>
      <c r="E2833" s="178" t="str">
        <f>Emissions!D2834</f>
        <v>Botetourt</v>
      </c>
      <c r="F2833" s="178" t="str">
        <f>Emissions!E2834</f>
        <v>County</v>
      </c>
      <c r="G2833" s="178">
        <v>2850001000</v>
      </c>
      <c r="H2833" s="178" t="s">
        <v>24044</v>
      </c>
      <c r="I2833" s="178" t="s">
        <v>24041</v>
      </c>
      <c r="J2833" s="178" t="s">
        <v>24046</v>
      </c>
      <c r="K2833" s="178">
        <v>2014</v>
      </c>
      <c r="L2833" s="178">
        <v>515</v>
      </c>
      <c r="M2833" s="178" t="s">
        <v>24042</v>
      </c>
      <c r="N2833" s="183">
        <f>Emissions!P2834</f>
        <v>3.3156362078435548</v>
      </c>
      <c r="O2833" s="183" t="str">
        <f>Emissions!Q2834</f>
        <v>LB</v>
      </c>
      <c r="P2833" s="172">
        <f t="shared" si="44"/>
        <v>2.8531061514364547E-2</v>
      </c>
      <c r="Q2833" s="178" t="str">
        <f>Emissions!S2834</f>
        <v xml:space="preserve">LB </v>
      </c>
      <c r="R2833" s="178" t="str">
        <f>Emissions!T2834</f>
        <v xml:space="preserve">LB </v>
      </c>
      <c r="S2833" s="178" t="s">
        <v>24045</v>
      </c>
      <c r="T2833" s="178">
        <v>7439976</v>
      </c>
      <c r="U2833" s="178" t="s">
        <v>24043</v>
      </c>
      <c r="V2833" s="178">
        <v>8</v>
      </c>
      <c r="W2833" s="178">
        <f>Emissions!W2834</f>
        <v>9.4598620605238853E-2</v>
      </c>
      <c r="X2833" s="178" t="str">
        <f>Emissions!X2834</f>
        <v>LB</v>
      </c>
    </row>
    <row r="2834" spans="1:24" x14ac:dyDescent="0.3">
      <c r="A2834" s="175" t="str">
        <f>Emissions!A2835</f>
        <v>51025</v>
      </c>
      <c r="B2834" s="175" t="str">
        <f>Emissions!B2835</f>
        <v>51</v>
      </c>
      <c r="C2834" s="175" t="str">
        <f>Emissions!F2835</f>
        <v>VA</v>
      </c>
      <c r="D2834" s="175" t="str">
        <f>Emissions!C2835</f>
        <v>025</v>
      </c>
      <c r="E2834" s="178" t="str">
        <f>Emissions!D2835</f>
        <v>Brunswick</v>
      </c>
      <c r="F2834" s="178" t="str">
        <f>Emissions!E2835</f>
        <v>County</v>
      </c>
      <c r="G2834" s="178">
        <v>2850001000</v>
      </c>
      <c r="H2834" s="178" t="s">
        <v>24044</v>
      </c>
      <c r="I2834" s="178" t="s">
        <v>24041</v>
      </c>
      <c r="J2834" s="178" t="s">
        <v>24046</v>
      </c>
      <c r="K2834" s="178">
        <v>2014</v>
      </c>
      <c r="L2834" s="178">
        <v>515</v>
      </c>
      <c r="M2834" s="178" t="s">
        <v>24042</v>
      </c>
      <c r="N2834" s="183">
        <f>Emissions!P2835</f>
        <v>1.652609249456283</v>
      </c>
      <c r="O2834" s="183" t="str">
        <f>Emissions!Q2835</f>
        <v>LB</v>
      </c>
      <c r="P2834" s="172">
        <f t="shared" si="44"/>
        <v>2.8531061514364551E-2</v>
      </c>
      <c r="Q2834" s="178" t="str">
        <f>Emissions!S2835</f>
        <v xml:space="preserve">LB </v>
      </c>
      <c r="R2834" s="178" t="str">
        <f>Emissions!T2835</f>
        <v xml:space="preserve">LB </v>
      </c>
      <c r="S2834" s="178" t="s">
        <v>24045</v>
      </c>
      <c r="T2834" s="178">
        <v>7439976</v>
      </c>
      <c r="U2834" s="178" t="s">
        <v>24043</v>
      </c>
      <c r="V2834" s="178">
        <v>8</v>
      </c>
      <c r="W2834" s="178">
        <f>Emissions!W2835</f>
        <v>4.7150696155445038E-2</v>
      </c>
      <c r="X2834" s="178" t="str">
        <f>Emissions!X2835</f>
        <v>LB</v>
      </c>
    </row>
    <row r="2835" spans="1:24" x14ac:dyDescent="0.3">
      <c r="A2835" s="175" t="str">
        <f>Emissions!A2836</f>
        <v>51027</v>
      </c>
      <c r="B2835" s="175" t="str">
        <f>Emissions!B2836</f>
        <v>51</v>
      </c>
      <c r="C2835" s="175" t="str">
        <f>Emissions!F2836</f>
        <v>VA</v>
      </c>
      <c r="D2835" s="175" t="str">
        <f>Emissions!C2836</f>
        <v>027</v>
      </c>
      <c r="E2835" s="178" t="str">
        <f>Emissions!D2836</f>
        <v>Buchanan</v>
      </c>
      <c r="F2835" s="178" t="str">
        <f>Emissions!E2836</f>
        <v>County</v>
      </c>
      <c r="G2835" s="178">
        <v>2850001000</v>
      </c>
      <c r="H2835" s="178" t="s">
        <v>24044</v>
      </c>
      <c r="I2835" s="178" t="s">
        <v>24041</v>
      </c>
      <c r="J2835" s="178" t="s">
        <v>24046</v>
      </c>
      <c r="K2835" s="178">
        <v>2014</v>
      </c>
      <c r="L2835" s="178">
        <v>515</v>
      </c>
      <c r="M2835" s="178" t="s">
        <v>24042</v>
      </c>
      <c r="N2835" s="183">
        <f>Emissions!P2836</f>
        <v>2.3145344476868028</v>
      </c>
      <c r="O2835" s="183" t="str">
        <f>Emissions!Q2836</f>
        <v>LB</v>
      </c>
      <c r="P2835" s="172">
        <f t="shared" si="44"/>
        <v>2.8531061514364547E-2</v>
      </c>
      <c r="Q2835" s="178" t="str">
        <f>Emissions!S2836</f>
        <v xml:space="preserve">LB </v>
      </c>
      <c r="R2835" s="178" t="str">
        <f>Emissions!T2836</f>
        <v xml:space="preserve">LB </v>
      </c>
      <c r="S2835" s="178" t="s">
        <v>24045</v>
      </c>
      <c r="T2835" s="178">
        <v>7439976</v>
      </c>
      <c r="U2835" s="178" t="s">
        <v>24043</v>
      </c>
      <c r="V2835" s="178">
        <v>8</v>
      </c>
      <c r="W2835" s="178">
        <f>Emissions!W2836</f>
        <v>6.6036124704067944E-2</v>
      </c>
      <c r="X2835" s="178" t="str">
        <f>Emissions!X2836</f>
        <v>LB</v>
      </c>
    </row>
    <row r="2836" spans="1:24" x14ac:dyDescent="0.3">
      <c r="A2836" s="175" t="str">
        <f>Emissions!A2837</f>
        <v>51029</v>
      </c>
      <c r="B2836" s="175" t="str">
        <f>Emissions!B2837</f>
        <v>51</v>
      </c>
      <c r="C2836" s="175" t="str">
        <f>Emissions!F2837</f>
        <v>VA</v>
      </c>
      <c r="D2836" s="175" t="str">
        <f>Emissions!C2837</f>
        <v>029</v>
      </c>
      <c r="E2836" s="178" t="str">
        <f>Emissions!D2837</f>
        <v>Buckingham</v>
      </c>
      <c r="F2836" s="178" t="str">
        <f>Emissions!E2837</f>
        <v>County</v>
      </c>
      <c r="G2836" s="178">
        <v>2850001000</v>
      </c>
      <c r="H2836" s="178" t="s">
        <v>24044</v>
      </c>
      <c r="I2836" s="178" t="s">
        <v>24041</v>
      </c>
      <c r="J2836" s="178" t="s">
        <v>24046</v>
      </c>
      <c r="K2836" s="178">
        <v>2014</v>
      </c>
      <c r="L2836" s="178">
        <v>515</v>
      </c>
      <c r="M2836" s="178" t="s">
        <v>24042</v>
      </c>
      <c r="N2836" s="183">
        <f>Emissions!P2837</f>
        <v>1.6941799149020558</v>
      </c>
      <c r="O2836" s="183" t="str">
        <f>Emissions!Q2837</f>
        <v>LB</v>
      </c>
      <c r="P2836" s="172">
        <f t="shared" si="44"/>
        <v>2.8531061514364547E-2</v>
      </c>
      <c r="Q2836" s="178" t="str">
        <f>Emissions!S2837</f>
        <v xml:space="preserve">LB </v>
      </c>
      <c r="R2836" s="178" t="str">
        <f>Emissions!T2837</f>
        <v xml:space="preserve">LB </v>
      </c>
      <c r="S2836" s="178" t="s">
        <v>24045</v>
      </c>
      <c r="T2836" s="178">
        <v>7439976</v>
      </c>
      <c r="U2836" s="178" t="s">
        <v>24043</v>
      </c>
      <c r="V2836" s="178">
        <v>8</v>
      </c>
      <c r="W2836" s="178">
        <f>Emissions!W2837</f>
        <v>4.8336751368471445E-2</v>
      </c>
      <c r="X2836" s="178" t="str">
        <f>Emissions!X2837</f>
        <v>LB</v>
      </c>
    </row>
    <row r="2837" spans="1:24" x14ac:dyDescent="0.3">
      <c r="A2837" s="175" t="str">
        <f>Emissions!A2838</f>
        <v>51031</v>
      </c>
      <c r="B2837" s="175" t="str">
        <f>Emissions!B2838</f>
        <v>51</v>
      </c>
      <c r="C2837" s="175" t="str">
        <f>Emissions!F2838</f>
        <v>VA</v>
      </c>
      <c r="D2837" s="175" t="str">
        <f>Emissions!C2838</f>
        <v>031</v>
      </c>
      <c r="E2837" s="178" t="str">
        <f>Emissions!D2838</f>
        <v>Campbell</v>
      </c>
      <c r="F2837" s="178" t="str">
        <f>Emissions!E2838</f>
        <v>County</v>
      </c>
      <c r="G2837" s="178">
        <v>2850001000</v>
      </c>
      <c r="H2837" s="178" t="s">
        <v>24044</v>
      </c>
      <c r="I2837" s="178" t="s">
        <v>24041</v>
      </c>
      <c r="J2837" s="178" t="s">
        <v>24046</v>
      </c>
      <c r="K2837" s="178">
        <v>2014</v>
      </c>
      <c r="L2837" s="178">
        <v>515</v>
      </c>
      <c r="M2837" s="178" t="s">
        <v>24042</v>
      </c>
      <c r="N2837" s="183">
        <f>Emissions!P2838</f>
        <v>5.4978457180511633</v>
      </c>
      <c r="O2837" s="183" t="str">
        <f>Emissions!Q2838</f>
        <v>LB</v>
      </c>
      <c r="P2837" s="172">
        <f t="shared" si="44"/>
        <v>2.8531061514364547E-2</v>
      </c>
      <c r="Q2837" s="178" t="str">
        <f>Emissions!S2838</f>
        <v xml:space="preserve">LB </v>
      </c>
      <c r="R2837" s="178" t="str">
        <f>Emissions!T2838</f>
        <v xml:space="preserve">LB </v>
      </c>
      <c r="S2837" s="178" t="s">
        <v>24045</v>
      </c>
      <c r="T2837" s="178">
        <v>7439976</v>
      </c>
      <c r="U2837" s="178" t="s">
        <v>24043</v>
      </c>
      <c r="V2837" s="178">
        <v>8</v>
      </c>
      <c r="W2837" s="178">
        <f>Emissions!W2838</f>
        <v>0.15685937437820346</v>
      </c>
      <c r="X2837" s="178" t="str">
        <f>Emissions!X2838</f>
        <v>LB</v>
      </c>
    </row>
    <row r="2838" spans="1:24" x14ac:dyDescent="0.3">
      <c r="A2838" s="175" t="str">
        <f>Emissions!A2839</f>
        <v>51033</v>
      </c>
      <c r="B2838" s="175" t="str">
        <f>Emissions!B2839</f>
        <v>51</v>
      </c>
      <c r="C2838" s="175" t="str">
        <f>Emissions!F2839</f>
        <v>VA</v>
      </c>
      <c r="D2838" s="175" t="str">
        <f>Emissions!C2839</f>
        <v>033</v>
      </c>
      <c r="E2838" s="178" t="str">
        <f>Emissions!D2839</f>
        <v>Caroline</v>
      </c>
      <c r="F2838" s="178" t="str">
        <f>Emissions!E2839</f>
        <v>County</v>
      </c>
      <c r="G2838" s="178">
        <v>2850001000</v>
      </c>
      <c r="H2838" s="178" t="s">
        <v>24044</v>
      </c>
      <c r="I2838" s="178" t="s">
        <v>24041</v>
      </c>
      <c r="J2838" s="178" t="s">
        <v>24046</v>
      </c>
      <c r="K2838" s="178">
        <v>2014</v>
      </c>
      <c r="L2838" s="178">
        <v>515</v>
      </c>
      <c r="M2838" s="178" t="s">
        <v>24042</v>
      </c>
      <c r="N2838" s="183">
        <f>Emissions!P2839</f>
        <v>2.9828705437210083</v>
      </c>
      <c r="O2838" s="183" t="str">
        <f>Emissions!Q2839</f>
        <v>LB</v>
      </c>
      <c r="P2838" s="172">
        <f t="shared" si="44"/>
        <v>2.8531061514364547E-2</v>
      </c>
      <c r="Q2838" s="178" t="str">
        <f>Emissions!S2839</f>
        <v xml:space="preserve">LB </v>
      </c>
      <c r="R2838" s="178" t="str">
        <f>Emissions!T2839</f>
        <v xml:space="preserve">LB </v>
      </c>
      <c r="S2838" s="178" t="s">
        <v>24045</v>
      </c>
      <c r="T2838" s="178">
        <v>7439976</v>
      </c>
      <c r="U2838" s="178" t="s">
        <v>24043</v>
      </c>
      <c r="V2838" s="178">
        <v>8</v>
      </c>
      <c r="W2838" s="178">
        <f>Emissions!W2839</f>
        <v>8.5104462972290115E-2</v>
      </c>
      <c r="X2838" s="178" t="str">
        <f>Emissions!X2839</f>
        <v>LB</v>
      </c>
    </row>
    <row r="2839" spans="1:24" x14ac:dyDescent="0.3">
      <c r="A2839" s="175" t="str">
        <f>Emissions!A2840</f>
        <v>51035</v>
      </c>
      <c r="B2839" s="175" t="str">
        <f>Emissions!B2840</f>
        <v>51</v>
      </c>
      <c r="C2839" s="175" t="str">
        <f>Emissions!F2840</f>
        <v>VA</v>
      </c>
      <c r="D2839" s="175" t="str">
        <f>Emissions!C2840</f>
        <v>035</v>
      </c>
      <c r="E2839" s="178" t="str">
        <f>Emissions!D2840</f>
        <v>Carroll</v>
      </c>
      <c r="F2839" s="178" t="str">
        <f>Emissions!E2840</f>
        <v>County</v>
      </c>
      <c r="G2839" s="178">
        <v>2850001000</v>
      </c>
      <c r="H2839" s="178" t="s">
        <v>24044</v>
      </c>
      <c r="I2839" s="178" t="s">
        <v>24041</v>
      </c>
      <c r="J2839" s="178" t="s">
        <v>24046</v>
      </c>
      <c r="K2839" s="178">
        <v>2014</v>
      </c>
      <c r="L2839" s="178">
        <v>515</v>
      </c>
      <c r="M2839" s="178" t="s">
        <v>24042</v>
      </c>
      <c r="N2839" s="183">
        <f>Emissions!P2840</f>
        <v>2.9671438100463425</v>
      </c>
      <c r="O2839" s="183" t="str">
        <f>Emissions!Q2840</f>
        <v>LB</v>
      </c>
      <c r="P2839" s="172">
        <f t="shared" si="44"/>
        <v>2.8531061514364544E-2</v>
      </c>
      <c r="Q2839" s="178" t="str">
        <f>Emissions!S2840</f>
        <v xml:space="preserve">LB </v>
      </c>
      <c r="R2839" s="178" t="str">
        <f>Emissions!T2840</f>
        <v xml:space="preserve">LB </v>
      </c>
      <c r="S2839" s="178" t="s">
        <v>24045</v>
      </c>
      <c r="T2839" s="178">
        <v>7439976</v>
      </c>
      <c r="U2839" s="178" t="s">
        <v>24043</v>
      </c>
      <c r="V2839" s="178">
        <v>8</v>
      </c>
      <c r="W2839" s="178">
        <f>Emissions!W2840</f>
        <v>8.4655762566398188E-2</v>
      </c>
      <c r="X2839" s="178" t="str">
        <f>Emissions!X2840</f>
        <v>LB</v>
      </c>
    </row>
    <row r="2840" spans="1:24" x14ac:dyDescent="0.3">
      <c r="A2840" s="175" t="str">
        <f>Emissions!A2841</f>
        <v>51036</v>
      </c>
      <c r="B2840" s="175" t="str">
        <f>Emissions!B2841</f>
        <v>51</v>
      </c>
      <c r="C2840" s="175" t="str">
        <f>Emissions!F2841</f>
        <v>VA</v>
      </c>
      <c r="D2840" s="175" t="str">
        <f>Emissions!C2841</f>
        <v>036</v>
      </c>
      <c r="E2840" s="178" t="str">
        <f>Emissions!D2841</f>
        <v>Charles City</v>
      </c>
      <c r="F2840" s="178" t="str">
        <f>Emissions!E2841</f>
        <v>County</v>
      </c>
      <c r="G2840" s="178">
        <v>2850001000</v>
      </c>
      <c r="H2840" s="178" t="s">
        <v>24044</v>
      </c>
      <c r="I2840" s="178" t="s">
        <v>24041</v>
      </c>
      <c r="J2840" s="178" t="s">
        <v>24046</v>
      </c>
      <c r="K2840" s="178">
        <v>2014</v>
      </c>
      <c r="L2840" s="178">
        <v>515</v>
      </c>
      <c r="M2840" s="178" t="s">
        <v>24042</v>
      </c>
      <c r="N2840" s="183">
        <f>Emissions!P2841</f>
        <v>0.70349586367629258</v>
      </c>
      <c r="O2840" s="183" t="str">
        <f>Emissions!Q2841</f>
        <v>LB</v>
      </c>
      <c r="P2840" s="172">
        <f t="shared" si="44"/>
        <v>2.8531061514364544E-2</v>
      </c>
      <c r="Q2840" s="178" t="str">
        <f>Emissions!S2841</f>
        <v xml:space="preserve">LB </v>
      </c>
      <c r="R2840" s="178" t="str">
        <f>Emissions!T2841</f>
        <v xml:space="preserve">LB </v>
      </c>
      <c r="S2840" s="178" t="s">
        <v>24045</v>
      </c>
      <c r="T2840" s="178">
        <v>7439976</v>
      </c>
      <c r="U2840" s="178" t="s">
        <v>24043</v>
      </c>
      <c r="V2840" s="178">
        <v>8</v>
      </c>
      <c r="W2840" s="178">
        <f>Emissions!W2841</f>
        <v>2.0071483761649318E-2</v>
      </c>
      <c r="X2840" s="178" t="str">
        <f>Emissions!X2841</f>
        <v>LB</v>
      </c>
    </row>
    <row r="2841" spans="1:24" x14ac:dyDescent="0.3">
      <c r="A2841" s="175" t="str">
        <f>Emissions!A2842</f>
        <v>51037</v>
      </c>
      <c r="B2841" s="175" t="str">
        <f>Emissions!B2842</f>
        <v>51</v>
      </c>
      <c r="C2841" s="175" t="str">
        <f>Emissions!F2842</f>
        <v>VA</v>
      </c>
      <c r="D2841" s="175" t="str">
        <f>Emissions!C2842</f>
        <v>037</v>
      </c>
      <c r="E2841" s="178" t="str">
        <f>Emissions!D2842</f>
        <v>Charlotte</v>
      </c>
      <c r="F2841" s="178" t="str">
        <f>Emissions!E2842</f>
        <v>County</v>
      </c>
      <c r="G2841" s="178">
        <v>2850001000</v>
      </c>
      <c r="H2841" s="178" t="s">
        <v>24044</v>
      </c>
      <c r="I2841" s="178" t="s">
        <v>24041</v>
      </c>
      <c r="J2841" s="178" t="s">
        <v>24046</v>
      </c>
      <c r="K2841" s="178">
        <v>2014</v>
      </c>
      <c r="L2841" s="178">
        <v>515</v>
      </c>
      <c r="M2841" s="178" t="s">
        <v>24042</v>
      </c>
      <c r="N2841" s="183">
        <f>Emissions!P2842</f>
        <v>1.2245816507820984</v>
      </c>
      <c r="O2841" s="183" t="str">
        <f>Emissions!Q2842</f>
        <v>LB</v>
      </c>
      <c r="P2841" s="172">
        <f t="shared" si="44"/>
        <v>2.8531061514364547E-2</v>
      </c>
      <c r="Q2841" s="178" t="str">
        <f>Emissions!S2842</f>
        <v xml:space="preserve">LB </v>
      </c>
      <c r="R2841" s="178" t="str">
        <f>Emissions!T2842</f>
        <v xml:space="preserve">LB </v>
      </c>
      <c r="S2841" s="178" t="s">
        <v>24045</v>
      </c>
      <c r="T2841" s="178">
        <v>7439976</v>
      </c>
      <c r="U2841" s="178" t="s">
        <v>24043</v>
      </c>
      <c r="V2841" s="178">
        <v>8</v>
      </c>
      <c r="W2841" s="178">
        <f>Emissions!W2842</f>
        <v>3.4938614407826134E-2</v>
      </c>
      <c r="X2841" s="178" t="str">
        <f>Emissions!X2842</f>
        <v>LB</v>
      </c>
    </row>
    <row r="2842" spans="1:24" x14ac:dyDescent="0.3">
      <c r="A2842" s="175" t="str">
        <f>Emissions!A2843</f>
        <v>51041</v>
      </c>
      <c r="B2842" s="175" t="str">
        <f>Emissions!B2843</f>
        <v>51</v>
      </c>
      <c r="C2842" s="175" t="str">
        <f>Emissions!F2843</f>
        <v>VA</v>
      </c>
      <c r="D2842" s="175" t="str">
        <f>Emissions!C2843</f>
        <v>041</v>
      </c>
      <c r="E2842" s="178" t="str">
        <f>Emissions!D2843</f>
        <v>Chesterfield</v>
      </c>
      <c r="F2842" s="178" t="str">
        <f>Emissions!E2843</f>
        <v>County</v>
      </c>
      <c r="G2842" s="178">
        <v>2850001000</v>
      </c>
      <c r="H2842" s="178" t="s">
        <v>24044</v>
      </c>
      <c r="I2842" s="178" t="s">
        <v>24041</v>
      </c>
      <c r="J2842" s="178" t="s">
        <v>24046</v>
      </c>
      <c r="K2842" s="178">
        <v>2014</v>
      </c>
      <c r="L2842" s="178">
        <v>515</v>
      </c>
      <c r="M2842" s="178" t="s">
        <v>24042</v>
      </c>
      <c r="N2842" s="183">
        <f>Emissions!P2843</f>
        <v>33.306517325431244</v>
      </c>
      <c r="O2842" s="183" t="str">
        <f>Emissions!Q2843</f>
        <v>LB</v>
      </c>
      <c r="P2842" s="172">
        <f t="shared" si="44"/>
        <v>2.8531061514364547E-2</v>
      </c>
      <c r="Q2842" s="178" t="str">
        <f>Emissions!S2843</f>
        <v xml:space="preserve">LB </v>
      </c>
      <c r="R2842" s="178" t="str">
        <f>Emissions!T2843</f>
        <v xml:space="preserve">LB </v>
      </c>
      <c r="S2842" s="178" t="s">
        <v>24045</v>
      </c>
      <c r="T2842" s="178">
        <v>7439976</v>
      </c>
      <c r="U2842" s="178" t="s">
        <v>24043</v>
      </c>
      <c r="V2842" s="178">
        <v>8</v>
      </c>
      <c r="W2842" s="178">
        <f>Emissions!W2843</f>
        <v>0.95027029464112733</v>
      </c>
      <c r="X2842" s="178" t="str">
        <f>Emissions!X2843</f>
        <v>LB</v>
      </c>
    </row>
    <row r="2843" spans="1:24" x14ac:dyDescent="0.3">
      <c r="A2843" s="175" t="str">
        <f>Emissions!A2844</f>
        <v>51043</v>
      </c>
      <c r="B2843" s="175" t="str">
        <f>Emissions!B2844</f>
        <v>51</v>
      </c>
      <c r="C2843" s="175" t="str">
        <f>Emissions!F2844</f>
        <v>VA</v>
      </c>
      <c r="D2843" s="175" t="str">
        <f>Emissions!C2844</f>
        <v>043</v>
      </c>
      <c r="E2843" s="178" t="str">
        <f>Emissions!D2844</f>
        <v>Clarke</v>
      </c>
      <c r="F2843" s="178" t="str">
        <f>Emissions!E2844</f>
        <v>County</v>
      </c>
      <c r="G2843" s="178">
        <v>2850001000</v>
      </c>
      <c r="H2843" s="178" t="s">
        <v>24044</v>
      </c>
      <c r="I2843" s="178" t="s">
        <v>24041</v>
      </c>
      <c r="J2843" s="178" t="s">
        <v>24046</v>
      </c>
      <c r="K2843" s="178">
        <v>2014</v>
      </c>
      <c r="L2843" s="178">
        <v>515</v>
      </c>
      <c r="M2843" s="178" t="s">
        <v>24042</v>
      </c>
      <c r="N2843" s="183">
        <f>Emissions!P2844</f>
        <v>1.4447559222274196</v>
      </c>
      <c r="O2843" s="183" t="str">
        <f>Emissions!Q2844</f>
        <v>LB</v>
      </c>
      <c r="P2843" s="172">
        <f t="shared" si="44"/>
        <v>2.8531061514364547E-2</v>
      </c>
      <c r="Q2843" s="178" t="str">
        <f>Emissions!S2844</f>
        <v xml:space="preserve">LB </v>
      </c>
      <c r="R2843" s="178" t="str">
        <f>Emissions!T2844</f>
        <v xml:space="preserve">LB </v>
      </c>
      <c r="S2843" s="178" t="s">
        <v>24045</v>
      </c>
      <c r="T2843" s="178">
        <v>7439976</v>
      </c>
      <c r="U2843" s="178" t="s">
        <v>24043</v>
      </c>
      <c r="V2843" s="178">
        <v>8</v>
      </c>
      <c r="W2843" s="178">
        <f>Emissions!W2844</f>
        <v>4.1220420090312987E-2</v>
      </c>
      <c r="X2843" s="178" t="str">
        <f>Emissions!X2844</f>
        <v>LB</v>
      </c>
    </row>
    <row r="2844" spans="1:24" x14ac:dyDescent="0.3">
      <c r="A2844" s="175" t="str">
        <f>Emissions!A2845</f>
        <v>51045</v>
      </c>
      <c r="B2844" s="175" t="str">
        <f>Emissions!B2845</f>
        <v>51</v>
      </c>
      <c r="C2844" s="175" t="str">
        <f>Emissions!F2845</f>
        <v>VA</v>
      </c>
      <c r="D2844" s="175" t="str">
        <f>Emissions!C2845</f>
        <v>045</v>
      </c>
      <c r="E2844" s="178" t="str">
        <f>Emissions!D2845</f>
        <v>Craig</v>
      </c>
      <c r="F2844" s="178" t="str">
        <f>Emissions!E2845</f>
        <v>County</v>
      </c>
      <c r="G2844" s="178">
        <v>2850001000</v>
      </c>
      <c r="H2844" s="178" t="s">
        <v>24044</v>
      </c>
      <c r="I2844" s="178" t="s">
        <v>24041</v>
      </c>
      <c r="J2844" s="178" t="s">
        <v>24046</v>
      </c>
      <c r="K2844" s="178">
        <v>2014</v>
      </c>
      <c r="L2844" s="178">
        <v>515</v>
      </c>
      <c r="M2844" s="178" t="s">
        <v>24042</v>
      </c>
      <c r="N2844" s="183">
        <f>Emissions!P2845</f>
        <v>0.52429123600764849</v>
      </c>
      <c r="O2844" s="183" t="str">
        <f>Emissions!Q2845</f>
        <v>LB</v>
      </c>
      <c r="P2844" s="172">
        <f t="shared" si="44"/>
        <v>2.8531061514364547E-2</v>
      </c>
      <c r="Q2844" s="178" t="str">
        <f>Emissions!S2845</f>
        <v xml:space="preserve">LB </v>
      </c>
      <c r="R2844" s="178" t="str">
        <f>Emissions!T2845</f>
        <v xml:space="preserve">LB </v>
      </c>
      <c r="S2844" s="178" t="s">
        <v>24045</v>
      </c>
      <c r="T2844" s="178">
        <v>7439976</v>
      </c>
      <c r="U2844" s="178" t="s">
        <v>24043</v>
      </c>
      <c r="V2844" s="178">
        <v>8</v>
      </c>
      <c r="W2844" s="178">
        <f>Emissions!W2845</f>
        <v>1.495858550597644E-2</v>
      </c>
      <c r="X2844" s="178" t="str">
        <f>Emissions!X2845</f>
        <v>LB</v>
      </c>
    </row>
    <row r="2845" spans="1:24" x14ac:dyDescent="0.3">
      <c r="A2845" s="175" t="str">
        <f>Emissions!A2846</f>
        <v>51047</v>
      </c>
      <c r="B2845" s="175" t="str">
        <f>Emissions!B2846</f>
        <v>51</v>
      </c>
      <c r="C2845" s="175" t="str">
        <f>Emissions!F2846</f>
        <v>VA</v>
      </c>
      <c r="D2845" s="175" t="str">
        <f>Emissions!C2846</f>
        <v>047</v>
      </c>
      <c r="E2845" s="178" t="str">
        <f>Emissions!D2846</f>
        <v>Culpeper</v>
      </c>
      <c r="F2845" s="178" t="str">
        <f>Emissions!E2846</f>
        <v>County</v>
      </c>
      <c r="G2845" s="178">
        <v>2850001000</v>
      </c>
      <c r="H2845" s="178" t="s">
        <v>24044</v>
      </c>
      <c r="I2845" s="178" t="s">
        <v>24041</v>
      </c>
      <c r="J2845" s="178" t="s">
        <v>24046</v>
      </c>
      <c r="K2845" s="178">
        <v>2014</v>
      </c>
      <c r="L2845" s="178">
        <v>515</v>
      </c>
      <c r="M2845" s="178" t="s">
        <v>24042</v>
      </c>
      <c r="N2845" s="183">
        <f>Emissions!P2846</f>
        <v>4.9249718971249603</v>
      </c>
      <c r="O2845" s="183" t="str">
        <f>Emissions!Q2846</f>
        <v>LB</v>
      </c>
      <c r="P2845" s="172">
        <f t="shared" si="44"/>
        <v>2.8531061514364551E-2</v>
      </c>
      <c r="Q2845" s="178" t="str">
        <f>Emissions!S2846</f>
        <v xml:space="preserve">LB </v>
      </c>
      <c r="R2845" s="178" t="str">
        <f>Emissions!T2846</f>
        <v xml:space="preserve">LB </v>
      </c>
      <c r="S2845" s="178" t="s">
        <v>24045</v>
      </c>
      <c r="T2845" s="178">
        <v>7439976</v>
      </c>
      <c r="U2845" s="178" t="s">
        <v>24043</v>
      </c>
      <c r="V2845" s="178">
        <v>8</v>
      </c>
      <c r="W2845" s="178">
        <f>Emissions!W2846</f>
        <v>0.14051467615338892</v>
      </c>
      <c r="X2845" s="178" t="str">
        <f>Emissions!X2846</f>
        <v>LB</v>
      </c>
    </row>
    <row r="2846" spans="1:24" x14ac:dyDescent="0.3">
      <c r="A2846" s="175" t="str">
        <f>Emissions!A2847</f>
        <v>51049</v>
      </c>
      <c r="B2846" s="175" t="str">
        <f>Emissions!B2847</f>
        <v>51</v>
      </c>
      <c r="C2846" s="175" t="str">
        <f>Emissions!F2847</f>
        <v>VA</v>
      </c>
      <c r="D2846" s="175" t="str">
        <f>Emissions!C2847</f>
        <v>049</v>
      </c>
      <c r="E2846" s="178" t="str">
        <f>Emissions!D2847</f>
        <v>Cumberland</v>
      </c>
      <c r="F2846" s="178" t="str">
        <f>Emissions!E2847</f>
        <v>County</v>
      </c>
      <c r="G2846" s="178">
        <v>2850001000</v>
      </c>
      <c r="H2846" s="178" t="s">
        <v>24044</v>
      </c>
      <c r="I2846" s="178" t="s">
        <v>24041</v>
      </c>
      <c r="J2846" s="178" t="s">
        <v>24046</v>
      </c>
      <c r="K2846" s="178">
        <v>2014</v>
      </c>
      <c r="L2846" s="178">
        <v>515</v>
      </c>
      <c r="M2846" s="178" t="s">
        <v>24042</v>
      </c>
      <c r="N2846" s="183">
        <f>Emissions!P2847</f>
        <v>0.98437332370026021</v>
      </c>
      <c r="O2846" s="183" t="str">
        <f>Emissions!Q2847</f>
        <v>LB</v>
      </c>
      <c r="P2846" s="172">
        <f t="shared" si="44"/>
        <v>2.8531061514364544E-2</v>
      </c>
      <c r="Q2846" s="178" t="str">
        <f>Emissions!S2847</f>
        <v xml:space="preserve">LB </v>
      </c>
      <c r="R2846" s="178" t="str">
        <f>Emissions!T2847</f>
        <v xml:space="preserve">LB </v>
      </c>
      <c r="S2846" s="178" t="s">
        <v>24045</v>
      </c>
      <c r="T2846" s="178">
        <v>7439976</v>
      </c>
      <c r="U2846" s="178" t="s">
        <v>24043</v>
      </c>
      <c r="V2846" s="178">
        <v>8</v>
      </c>
      <c r="W2846" s="178">
        <f>Emissions!W2847</f>
        <v>2.8085215851591606E-2</v>
      </c>
      <c r="X2846" s="178" t="str">
        <f>Emissions!X2847</f>
        <v>LB</v>
      </c>
    </row>
    <row r="2847" spans="1:24" x14ac:dyDescent="0.3">
      <c r="A2847" s="175" t="str">
        <f>Emissions!A2848</f>
        <v>51051</v>
      </c>
      <c r="B2847" s="175" t="str">
        <f>Emissions!B2848</f>
        <v>51</v>
      </c>
      <c r="C2847" s="175" t="str">
        <f>Emissions!F2848</f>
        <v>VA</v>
      </c>
      <c r="D2847" s="175" t="str">
        <f>Emissions!C2848</f>
        <v>051</v>
      </c>
      <c r="E2847" s="178" t="str">
        <f>Emissions!D2848</f>
        <v>Dickenson</v>
      </c>
      <c r="F2847" s="178" t="str">
        <f>Emissions!E2848</f>
        <v>County</v>
      </c>
      <c r="G2847" s="178">
        <v>2850001000</v>
      </c>
      <c r="H2847" s="178" t="s">
        <v>24044</v>
      </c>
      <c r="I2847" s="178" t="s">
        <v>24041</v>
      </c>
      <c r="J2847" s="178" t="s">
        <v>24046</v>
      </c>
      <c r="K2847" s="178">
        <v>2014</v>
      </c>
      <c r="L2847" s="178">
        <v>515</v>
      </c>
      <c r="M2847" s="178" t="s">
        <v>24042</v>
      </c>
      <c r="N2847" s="183">
        <f>Emissions!P2848</f>
        <v>1.5334066184190072</v>
      </c>
      <c r="O2847" s="183" t="str">
        <f>Emissions!Q2848</f>
        <v>LB</v>
      </c>
      <c r="P2847" s="172">
        <f t="shared" si="44"/>
        <v>2.8531061514364547E-2</v>
      </c>
      <c r="Q2847" s="178" t="str">
        <f>Emissions!S2848</f>
        <v xml:space="preserve">LB </v>
      </c>
      <c r="R2847" s="178" t="str">
        <f>Emissions!T2848</f>
        <v xml:space="preserve">LB </v>
      </c>
      <c r="S2847" s="178" t="s">
        <v>24045</v>
      </c>
      <c r="T2847" s="178">
        <v>7439976</v>
      </c>
      <c r="U2847" s="178" t="s">
        <v>24043</v>
      </c>
      <c r="V2847" s="178">
        <v>8</v>
      </c>
      <c r="W2847" s="178">
        <f>Emissions!W2848</f>
        <v>4.3749718556646416E-2</v>
      </c>
      <c r="X2847" s="178" t="str">
        <f>Emissions!X2848</f>
        <v>LB</v>
      </c>
    </row>
    <row r="2848" spans="1:24" x14ac:dyDescent="0.3">
      <c r="A2848" s="175" t="str">
        <f>Emissions!A2849</f>
        <v>51053</v>
      </c>
      <c r="B2848" s="175" t="str">
        <f>Emissions!B2849</f>
        <v>51</v>
      </c>
      <c r="C2848" s="175" t="str">
        <f>Emissions!F2849</f>
        <v>VA</v>
      </c>
      <c r="D2848" s="175" t="str">
        <f>Emissions!C2849</f>
        <v>053</v>
      </c>
      <c r="E2848" s="178" t="str">
        <f>Emissions!D2849</f>
        <v>Dinwiddie</v>
      </c>
      <c r="F2848" s="178" t="str">
        <f>Emissions!E2849</f>
        <v>County</v>
      </c>
      <c r="G2848" s="178">
        <v>2850001000</v>
      </c>
      <c r="H2848" s="178" t="s">
        <v>24044</v>
      </c>
      <c r="I2848" s="178" t="s">
        <v>24041</v>
      </c>
      <c r="J2848" s="178" t="s">
        <v>24046</v>
      </c>
      <c r="K2848" s="178">
        <v>2014</v>
      </c>
      <c r="L2848" s="178">
        <v>515</v>
      </c>
      <c r="M2848" s="178" t="s">
        <v>24042</v>
      </c>
      <c r="N2848" s="183">
        <f>Emissions!P2849</f>
        <v>2.7906437798886281</v>
      </c>
      <c r="O2848" s="183" t="str">
        <f>Emissions!Q2849</f>
        <v>LB</v>
      </c>
      <c r="P2848" s="172">
        <f t="shared" si="44"/>
        <v>2.8531061514364547E-2</v>
      </c>
      <c r="Q2848" s="178" t="str">
        <f>Emissions!S2849</f>
        <v xml:space="preserve">LB </v>
      </c>
      <c r="R2848" s="178" t="str">
        <f>Emissions!T2849</f>
        <v xml:space="preserve">LB </v>
      </c>
      <c r="S2848" s="178" t="s">
        <v>24045</v>
      </c>
      <c r="T2848" s="178">
        <v>7439976</v>
      </c>
      <c r="U2848" s="178" t="s">
        <v>24043</v>
      </c>
      <c r="V2848" s="178">
        <v>8</v>
      </c>
      <c r="W2848" s="178">
        <f>Emissions!W2849</f>
        <v>7.9620029348681245E-2</v>
      </c>
      <c r="X2848" s="178" t="str">
        <f>Emissions!X2849</f>
        <v>LB</v>
      </c>
    </row>
    <row r="2849" spans="1:24" x14ac:dyDescent="0.3">
      <c r="A2849" s="175" t="str">
        <f>Emissions!A2850</f>
        <v>51057</v>
      </c>
      <c r="B2849" s="175" t="str">
        <f>Emissions!B2850</f>
        <v>51</v>
      </c>
      <c r="C2849" s="175" t="str">
        <f>Emissions!F2850</f>
        <v>VA</v>
      </c>
      <c r="D2849" s="175" t="str">
        <f>Emissions!C2850</f>
        <v>057</v>
      </c>
      <c r="E2849" s="178" t="str">
        <f>Emissions!D2850</f>
        <v>Essex</v>
      </c>
      <c r="F2849" s="178" t="str">
        <f>Emissions!E2850</f>
        <v>County</v>
      </c>
      <c r="G2849" s="178">
        <v>2850001000</v>
      </c>
      <c r="H2849" s="178" t="s">
        <v>24044</v>
      </c>
      <c r="I2849" s="178" t="s">
        <v>24041</v>
      </c>
      <c r="J2849" s="178" t="s">
        <v>24046</v>
      </c>
      <c r="K2849" s="178">
        <v>2014</v>
      </c>
      <c r="L2849" s="178">
        <v>515</v>
      </c>
      <c r="M2849" s="178" t="s">
        <v>24042</v>
      </c>
      <c r="N2849" s="183">
        <f>Emissions!P2850</f>
        <v>1.1121905986612384</v>
      </c>
      <c r="O2849" s="183" t="str">
        <f>Emissions!Q2850</f>
        <v>LB</v>
      </c>
      <c r="P2849" s="172">
        <f t="shared" si="44"/>
        <v>2.8531061514364544E-2</v>
      </c>
      <c r="Q2849" s="178" t="str">
        <f>Emissions!S2850</f>
        <v xml:space="preserve">LB </v>
      </c>
      <c r="R2849" s="178" t="str">
        <f>Emissions!T2850</f>
        <v xml:space="preserve">LB </v>
      </c>
      <c r="S2849" s="178" t="s">
        <v>24045</v>
      </c>
      <c r="T2849" s="178">
        <v>7439976</v>
      </c>
      <c r="U2849" s="178" t="s">
        <v>24043</v>
      </c>
      <c r="V2849" s="178">
        <v>8</v>
      </c>
      <c r="W2849" s="178">
        <f>Emissions!W2850</f>
        <v>3.1731978386101721E-2</v>
      </c>
      <c r="X2849" s="178" t="str">
        <f>Emissions!X2850</f>
        <v>LB</v>
      </c>
    </row>
    <row r="2850" spans="1:24" x14ac:dyDescent="0.3">
      <c r="A2850" s="175" t="str">
        <f>Emissions!A2851</f>
        <v>51059</v>
      </c>
      <c r="B2850" s="175" t="str">
        <f>Emissions!B2851</f>
        <v>51</v>
      </c>
      <c r="C2850" s="175" t="str">
        <f>Emissions!F2851</f>
        <v>VA</v>
      </c>
      <c r="D2850" s="175" t="str">
        <f>Emissions!C2851</f>
        <v>059</v>
      </c>
      <c r="E2850" s="178" t="str">
        <f>Emissions!D2851</f>
        <v>Fairfax</v>
      </c>
      <c r="F2850" s="178" t="str">
        <f>Emissions!E2851</f>
        <v>County</v>
      </c>
      <c r="G2850" s="178">
        <v>2850001000</v>
      </c>
      <c r="H2850" s="178" t="s">
        <v>24044</v>
      </c>
      <c r="I2850" s="178" t="s">
        <v>24041</v>
      </c>
      <c r="J2850" s="178" t="s">
        <v>24046</v>
      </c>
      <c r="K2850" s="178">
        <v>2014</v>
      </c>
      <c r="L2850" s="178">
        <v>515</v>
      </c>
      <c r="M2850" s="178" t="s">
        <v>24042</v>
      </c>
      <c r="N2850" s="183">
        <f>Emissions!P2851</f>
        <v>113.94749790326105</v>
      </c>
      <c r="O2850" s="183" t="str">
        <f>Emissions!Q2851</f>
        <v>LB</v>
      </c>
      <c r="P2850" s="172">
        <f t="shared" si="44"/>
        <v>2.8531061514364551E-2</v>
      </c>
      <c r="Q2850" s="178" t="str">
        <f>Emissions!S2851</f>
        <v xml:space="preserve">LB </v>
      </c>
      <c r="R2850" s="178" t="str">
        <f>Emissions!T2851</f>
        <v xml:space="preserve">LB </v>
      </c>
      <c r="S2850" s="178" t="s">
        <v>24045</v>
      </c>
      <c r="T2850" s="178">
        <v>7439976</v>
      </c>
      <c r="U2850" s="178" t="s">
        <v>24043</v>
      </c>
      <c r="V2850" s="178">
        <v>8</v>
      </c>
      <c r="W2850" s="178">
        <f>Emissions!W2851</f>
        <v>3.2510430720858667</v>
      </c>
      <c r="X2850" s="178" t="str">
        <f>Emissions!X2851</f>
        <v>LB</v>
      </c>
    </row>
    <row r="2851" spans="1:24" x14ac:dyDescent="0.3">
      <c r="A2851" s="175" t="str">
        <f>Emissions!A2852</f>
        <v>51061</v>
      </c>
      <c r="B2851" s="175" t="str">
        <f>Emissions!B2852</f>
        <v>51</v>
      </c>
      <c r="C2851" s="175" t="str">
        <f>Emissions!F2852</f>
        <v>VA</v>
      </c>
      <c r="D2851" s="175" t="str">
        <f>Emissions!C2852</f>
        <v>061</v>
      </c>
      <c r="E2851" s="178" t="str">
        <f>Emissions!D2852</f>
        <v>Fauquier</v>
      </c>
      <c r="F2851" s="178" t="str">
        <f>Emissions!E2852</f>
        <v>County</v>
      </c>
      <c r="G2851" s="178">
        <v>2850001000</v>
      </c>
      <c r="H2851" s="178" t="s">
        <v>24044</v>
      </c>
      <c r="I2851" s="178" t="s">
        <v>24041</v>
      </c>
      <c r="J2851" s="178" t="s">
        <v>24046</v>
      </c>
      <c r="K2851" s="178">
        <v>2014</v>
      </c>
      <c r="L2851" s="178">
        <v>515</v>
      </c>
      <c r="M2851" s="178" t="s">
        <v>24042</v>
      </c>
      <c r="N2851" s="183">
        <f>Emissions!P2852</f>
        <v>6.8364211454050432</v>
      </c>
      <c r="O2851" s="183" t="str">
        <f>Emissions!Q2852</f>
        <v>LB</v>
      </c>
      <c r="P2851" s="172">
        <f t="shared" si="44"/>
        <v>2.8531061514364547E-2</v>
      </c>
      <c r="Q2851" s="178" t="str">
        <f>Emissions!S2852</f>
        <v xml:space="preserve">LB </v>
      </c>
      <c r="R2851" s="178" t="str">
        <f>Emissions!T2852</f>
        <v xml:space="preserve">LB </v>
      </c>
      <c r="S2851" s="178" t="s">
        <v>24045</v>
      </c>
      <c r="T2851" s="178">
        <v>7439976</v>
      </c>
      <c r="U2851" s="178" t="s">
        <v>24043</v>
      </c>
      <c r="V2851" s="178">
        <v>8</v>
      </c>
      <c r="W2851" s="178">
        <f>Emissions!W2852</f>
        <v>0.19505035223765382</v>
      </c>
      <c r="X2851" s="178" t="str">
        <f>Emissions!X2852</f>
        <v>LB</v>
      </c>
    </row>
    <row r="2852" spans="1:24" x14ac:dyDescent="0.3">
      <c r="A2852" s="175" t="str">
        <f>Emissions!A2853</f>
        <v>51063</v>
      </c>
      <c r="B2852" s="175" t="str">
        <f>Emissions!B2853</f>
        <v>51</v>
      </c>
      <c r="C2852" s="175" t="str">
        <f>Emissions!F2853</f>
        <v>VA</v>
      </c>
      <c r="D2852" s="175" t="str">
        <f>Emissions!C2853</f>
        <v>063</v>
      </c>
      <c r="E2852" s="178" t="str">
        <f>Emissions!D2853</f>
        <v>Floyd</v>
      </c>
      <c r="F2852" s="178" t="str">
        <f>Emissions!E2853</f>
        <v>County</v>
      </c>
      <c r="G2852" s="178">
        <v>2850001000</v>
      </c>
      <c r="H2852" s="178" t="s">
        <v>24044</v>
      </c>
      <c r="I2852" s="178" t="s">
        <v>24041</v>
      </c>
      <c r="J2852" s="178" t="s">
        <v>24046</v>
      </c>
      <c r="K2852" s="178">
        <v>2014</v>
      </c>
      <c r="L2852" s="178">
        <v>515</v>
      </c>
      <c r="M2852" s="178" t="s">
        <v>24042</v>
      </c>
      <c r="N2852" s="183">
        <f>Emissions!P2853</f>
        <v>1.5604525935283049</v>
      </c>
      <c r="O2852" s="183" t="str">
        <f>Emissions!Q2853</f>
        <v>LB</v>
      </c>
      <c r="P2852" s="172">
        <f t="shared" si="44"/>
        <v>2.8531061514364547E-2</v>
      </c>
      <c r="Q2852" s="178" t="str">
        <f>Emissions!S2853</f>
        <v xml:space="preserve">LB </v>
      </c>
      <c r="R2852" s="178" t="str">
        <f>Emissions!T2853</f>
        <v xml:space="preserve">LB </v>
      </c>
      <c r="S2852" s="178" t="s">
        <v>24045</v>
      </c>
      <c r="T2852" s="178">
        <v>7439976</v>
      </c>
      <c r="U2852" s="178" t="s">
        <v>24043</v>
      </c>
      <c r="V2852" s="178">
        <v>8</v>
      </c>
      <c r="W2852" s="178">
        <f>Emissions!W2853</f>
        <v>4.4521368936205764E-2</v>
      </c>
      <c r="X2852" s="178" t="str">
        <f>Emissions!X2853</f>
        <v>LB</v>
      </c>
    </row>
    <row r="2853" spans="1:24" x14ac:dyDescent="0.3">
      <c r="A2853" s="175" t="str">
        <f>Emissions!A2854</f>
        <v>51065</v>
      </c>
      <c r="B2853" s="175" t="str">
        <f>Emissions!B2854</f>
        <v>51</v>
      </c>
      <c r="C2853" s="175" t="str">
        <f>Emissions!F2854</f>
        <v>VA</v>
      </c>
      <c r="D2853" s="175" t="str">
        <f>Emissions!C2854</f>
        <v>065</v>
      </c>
      <c r="E2853" s="178" t="str">
        <f>Emissions!D2854</f>
        <v>Fluvanna</v>
      </c>
      <c r="F2853" s="178" t="str">
        <f>Emissions!E2854</f>
        <v>County</v>
      </c>
      <c r="G2853" s="178">
        <v>2850001000</v>
      </c>
      <c r="H2853" s="178" t="s">
        <v>24044</v>
      </c>
      <c r="I2853" s="178" t="s">
        <v>24041</v>
      </c>
      <c r="J2853" s="178" t="s">
        <v>24046</v>
      </c>
      <c r="K2853" s="178">
        <v>2014</v>
      </c>
      <c r="L2853" s="178">
        <v>515</v>
      </c>
      <c r="M2853" s="178" t="s">
        <v>24042</v>
      </c>
      <c r="N2853" s="183">
        <f>Emissions!P2854</f>
        <v>2.6136428983400006</v>
      </c>
      <c r="O2853" s="183" t="str">
        <f>Emissions!Q2854</f>
        <v>LB</v>
      </c>
      <c r="P2853" s="172">
        <f t="shared" si="44"/>
        <v>2.8531061514364544E-2</v>
      </c>
      <c r="Q2853" s="178" t="str">
        <f>Emissions!S2854</f>
        <v xml:space="preserve">LB </v>
      </c>
      <c r="R2853" s="178" t="str">
        <f>Emissions!T2854</f>
        <v xml:space="preserve">LB </v>
      </c>
      <c r="S2853" s="178" t="s">
        <v>24045</v>
      </c>
      <c r="T2853" s="178">
        <v>7439976</v>
      </c>
      <c r="U2853" s="178" t="s">
        <v>24043</v>
      </c>
      <c r="V2853" s="178">
        <v>8</v>
      </c>
      <c r="W2853" s="178">
        <f>Emissions!W2854</f>
        <v>7.4570006309120598E-2</v>
      </c>
      <c r="X2853" s="178" t="str">
        <f>Emissions!X2854</f>
        <v>LB</v>
      </c>
    </row>
    <row r="2854" spans="1:24" x14ac:dyDescent="0.3">
      <c r="A2854" s="175" t="str">
        <f>Emissions!A2855</f>
        <v>51067</v>
      </c>
      <c r="B2854" s="175" t="str">
        <f>Emissions!B2855</f>
        <v>51</v>
      </c>
      <c r="C2854" s="175" t="str">
        <f>Emissions!F2855</f>
        <v>VA</v>
      </c>
      <c r="D2854" s="175" t="str">
        <f>Emissions!C2855</f>
        <v>067</v>
      </c>
      <c r="E2854" s="178" t="str">
        <f>Emissions!D2855</f>
        <v>Franklin</v>
      </c>
      <c r="F2854" s="178" t="str">
        <f>Emissions!E2855</f>
        <v>County</v>
      </c>
      <c r="G2854" s="178">
        <v>2850001000</v>
      </c>
      <c r="H2854" s="178" t="s">
        <v>24044</v>
      </c>
      <c r="I2854" s="178" t="s">
        <v>24041</v>
      </c>
      <c r="J2854" s="178" t="s">
        <v>24046</v>
      </c>
      <c r="K2854" s="178">
        <v>2014</v>
      </c>
      <c r="L2854" s="178">
        <v>515</v>
      </c>
      <c r="M2854" s="178" t="s">
        <v>24042</v>
      </c>
      <c r="N2854" s="183">
        <f>Emissions!P2855</f>
        <v>5.6453965378141104</v>
      </c>
      <c r="O2854" s="183" t="str">
        <f>Emissions!Q2855</f>
        <v>LB</v>
      </c>
      <c r="P2854" s="172">
        <f t="shared" si="44"/>
        <v>2.8531061514364547E-2</v>
      </c>
      <c r="Q2854" s="178" t="str">
        <f>Emissions!S2855</f>
        <v xml:space="preserve">LB </v>
      </c>
      <c r="R2854" s="178" t="str">
        <f>Emissions!T2855</f>
        <v xml:space="preserve">LB </v>
      </c>
      <c r="S2854" s="178" t="s">
        <v>24045</v>
      </c>
      <c r="T2854" s="178">
        <v>7439976</v>
      </c>
      <c r="U2854" s="178" t="s">
        <v>24043</v>
      </c>
      <c r="V2854" s="178">
        <v>8</v>
      </c>
      <c r="W2854" s="178">
        <f>Emissions!W2855</f>
        <v>0.16106915589335502</v>
      </c>
      <c r="X2854" s="178" t="str">
        <f>Emissions!X2855</f>
        <v>LB</v>
      </c>
    </row>
    <row r="2855" spans="1:24" x14ac:dyDescent="0.3">
      <c r="A2855" s="175" t="str">
        <f>Emissions!A2856</f>
        <v>51069</v>
      </c>
      <c r="B2855" s="175" t="str">
        <f>Emissions!B2856</f>
        <v>51</v>
      </c>
      <c r="C2855" s="175" t="str">
        <f>Emissions!F2856</f>
        <v>VA</v>
      </c>
      <c r="D2855" s="175" t="str">
        <f>Emissions!C2856</f>
        <v>069</v>
      </c>
      <c r="E2855" s="178" t="str">
        <f>Emissions!D2856</f>
        <v>Frederick</v>
      </c>
      <c r="F2855" s="178" t="str">
        <f>Emissions!E2856</f>
        <v>County</v>
      </c>
      <c r="G2855" s="178">
        <v>2850001000</v>
      </c>
      <c r="H2855" s="178" t="s">
        <v>24044</v>
      </c>
      <c r="I2855" s="178" t="s">
        <v>24041</v>
      </c>
      <c r="J2855" s="178" t="s">
        <v>24046</v>
      </c>
      <c r="K2855" s="178">
        <v>2014</v>
      </c>
      <c r="L2855" s="178">
        <v>515</v>
      </c>
      <c r="M2855" s="178" t="s">
        <v>24042</v>
      </c>
      <c r="N2855" s="183">
        <f>Emissions!P2856</f>
        <v>8.2517270058467833</v>
      </c>
      <c r="O2855" s="183" t="str">
        <f>Emissions!Q2856</f>
        <v>LB</v>
      </c>
      <c r="P2855" s="172">
        <f t="shared" si="44"/>
        <v>2.8531061514364547E-2</v>
      </c>
      <c r="Q2855" s="178" t="str">
        <f>Emissions!S2856</f>
        <v xml:space="preserve">LB </v>
      </c>
      <c r="R2855" s="178" t="str">
        <f>Emissions!T2856</f>
        <v xml:space="preserve">LB </v>
      </c>
      <c r="S2855" s="178" t="s">
        <v>24045</v>
      </c>
      <c r="T2855" s="178">
        <v>7439976</v>
      </c>
      <c r="U2855" s="178" t="s">
        <v>24043</v>
      </c>
      <c r="V2855" s="178">
        <v>8</v>
      </c>
      <c r="W2855" s="178">
        <f>Emissions!W2856</f>
        <v>0.23543053080355775</v>
      </c>
      <c r="X2855" s="178" t="str">
        <f>Emissions!X2856</f>
        <v>LB</v>
      </c>
    </row>
    <row r="2856" spans="1:24" x14ac:dyDescent="0.3">
      <c r="A2856" s="175" t="str">
        <f>Emissions!A2857</f>
        <v>51071</v>
      </c>
      <c r="B2856" s="175" t="str">
        <f>Emissions!B2857</f>
        <v>51</v>
      </c>
      <c r="C2856" s="175" t="str">
        <f>Emissions!F2857</f>
        <v>VA</v>
      </c>
      <c r="D2856" s="175" t="str">
        <f>Emissions!C2857</f>
        <v>071</v>
      </c>
      <c r="E2856" s="178" t="str">
        <f>Emissions!D2857</f>
        <v>Giles</v>
      </c>
      <c r="F2856" s="178" t="str">
        <f>Emissions!E2857</f>
        <v>County</v>
      </c>
      <c r="G2856" s="178">
        <v>2850001000</v>
      </c>
      <c r="H2856" s="178" t="s">
        <v>24044</v>
      </c>
      <c r="I2856" s="178" t="s">
        <v>24041</v>
      </c>
      <c r="J2856" s="178" t="s">
        <v>24046</v>
      </c>
      <c r="K2856" s="178">
        <v>2014</v>
      </c>
      <c r="L2856" s="178">
        <v>515</v>
      </c>
      <c r="M2856" s="178" t="s">
        <v>24042</v>
      </c>
      <c r="N2856" s="183">
        <f>Emissions!P2857</f>
        <v>1.6843632276401623</v>
      </c>
      <c r="O2856" s="183" t="str">
        <f>Emissions!Q2857</f>
        <v>LB</v>
      </c>
      <c r="P2856" s="172">
        <f t="shared" si="44"/>
        <v>2.8531061514364544E-2</v>
      </c>
      <c r="Q2856" s="178" t="str">
        <f>Emissions!S2857</f>
        <v xml:space="preserve">LB </v>
      </c>
      <c r="R2856" s="178" t="str">
        <f>Emissions!T2857</f>
        <v xml:space="preserve">LB </v>
      </c>
      <c r="S2856" s="178" t="s">
        <v>24045</v>
      </c>
      <c r="T2856" s="178">
        <v>7439976</v>
      </c>
      <c r="U2856" s="178" t="s">
        <v>24043</v>
      </c>
      <c r="V2856" s="178">
        <v>8</v>
      </c>
      <c r="W2856" s="178">
        <f>Emissions!W2857</f>
        <v>4.8056670860335084E-2</v>
      </c>
      <c r="X2856" s="178" t="str">
        <f>Emissions!X2857</f>
        <v>LB</v>
      </c>
    </row>
    <row r="2857" spans="1:24" x14ac:dyDescent="0.3">
      <c r="A2857" s="175" t="str">
        <f>Emissions!A2858</f>
        <v>51073</v>
      </c>
      <c r="B2857" s="175" t="str">
        <f>Emissions!B2858</f>
        <v>51</v>
      </c>
      <c r="C2857" s="175" t="str">
        <f>Emissions!F2858</f>
        <v>VA</v>
      </c>
      <c r="D2857" s="175" t="str">
        <f>Emissions!C2858</f>
        <v>073</v>
      </c>
      <c r="E2857" s="178" t="str">
        <f>Emissions!D2858</f>
        <v>Gloucester</v>
      </c>
      <c r="F2857" s="178" t="str">
        <f>Emissions!E2858</f>
        <v>County</v>
      </c>
      <c r="G2857" s="178">
        <v>2850001000</v>
      </c>
      <c r="H2857" s="178" t="s">
        <v>24044</v>
      </c>
      <c r="I2857" s="178" t="s">
        <v>24041</v>
      </c>
      <c r="J2857" s="178" t="s">
        <v>24046</v>
      </c>
      <c r="K2857" s="178">
        <v>2014</v>
      </c>
      <c r="L2857" s="178">
        <v>515</v>
      </c>
      <c r="M2857" s="178" t="s">
        <v>24042</v>
      </c>
      <c r="N2857" s="183">
        <f>Emissions!P2858</f>
        <v>3.7204243019793801</v>
      </c>
      <c r="O2857" s="183" t="str">
        <f>Emissions!Q2858</f>
        <v>LB</v>
      </c>
      <c r="P2857" s="172">
        <f t="shared" si="44"/>
        <v>2.8531061514364547E-2</v>
      </c>
      <c r="Q2857" s="178" t="str">
        <f>Emissions!S2858</f>
        <v xml:space="preserve">LB </v>
      </c>
      <c r="R2857" s="178" t="str">
        <f>Emissions!T2858</f>
        <v xml:space="preserve">LB </v>
      </c>
      <c r="S2857" s="178" t="s">
        <v>24045</v>
      </c>
      <c r="T2857" s="178">
        <v>7439976</v>
      </c>
      <c r="U2857" s="178" t="s">
        <v>24043</v>
      </c>
      <c r="V2857" s="178">
        <v>8</v>
      </c>
      <c r="W2857" s="178">
        <f>Emissions!W2858</f>
        <v>0.10614765461931047</v>
      </c>
      <c r="X2857" s="178" t="str">
        <f>Emissions!X2858</f>
        <v>LB</v>
      </c>
    </row>
    <row r="2858" spans="1:24" x14ac:dyDescent="0.3">
      <c r="A2858" s="175" t="str">
        <f>Emissions!A2859</f>
        <v>51075</v>
      </c>
      <c r="B2858" s="175" t="str">
        <f>Emissions!B2859</f>
        <v>51</v>
      </c>
      <c r="C2858" s="175" t="str">
        <f>Emissions!F2859</f>
        <v>VA</v>
      </c>
      <c r="D2858" s="175" t="str">
        <f>Emissions!C2859</f>
        <v>075</v>
      </c>
      <c r="E2858" s="178" t="str">
        <f>Emissions!D2859</f>
        <v>Goochland</v>
      </c>
      <c r="F2858" s="178" t="str">
        <f>Emissions!E2859</f>
        <v>County</v>
      </c>
      <c r="G2858" s="178">
        <v>2850001000</v>
      </c>
      <c r="H2858" s="178" t="s">
        <v>24044</v>
      </c>
      <c r="I2858" s="178" t="s">
        <v>24041</v>
      </c>
      <c r="J2858" s="178" t="s">
        <v>24046</v>
      </c>
      <c r="K2858" s="178">
        <v>2014</v>
      </c>
      <c r="L2858" s="178">
        <v>515</v>
      </c>
      <c r="M2858" s="178" t="s">
        <v>24042</v>
      </c>
      <c r="N2858" s="183">
        <f>Emissions!P2859</f>
        <v>2.1973352222131788</v>
      </c>
      <c r="O2858" s="183" t="str">
        <f>Emissions!Q2859</f>
        <v>LB</v>
      </c>
      <c r="P2858" s="172">
        <f t="shared" si="44"/>
        <v>2.8531061514364544E-2</v>
      </c>
      <c r="Q2858" s="178" t="str">
        <f>Emissions!S2859</f>
        <v xml:space="preserve">LB </v>
      </c>
      <c r="R2858" s="178" t="str">
        <f>Emissions!T2859</f>
        <v xml:space="preserve">LB </v>
      </c>
      <c r="S2858" s="178" t="s">
        <v>24045</v>
      </c>
      <c r="T2858" s="178">
        <v>7439976</v>
      </c>
      <c r="U2858" s="178" t="s">
        <v>24043</v>
      </c>
      <c r="V2858" s="178">
        <v>8</v>
      </c>
      <c r="W2858" s="178">
        <f>Emissions!W2859</f>
        <v>6.2692306392644087E-2</v>
      </c>
      <c r="X2858" s="178" t="str">
        <f>Emissions!X2859</f>
        <v>LB</v>
      </c>
    </row>
    <row r="2859" spans="1:24" x14ac:dyDescent="0.3">
      <c r="A2859" s="175" t="str">
        <f>Emissions!A2860</f>
        <v>51077</v>
      </c>
      <c r="B2859" s="175" t="str">
        <f>Emissions!B2860</f>
        <v>51</v>
      </c>
      <c r="C2859" s="175" t="str">
        <f>Emissions!F2860</f>
        <v>VA</v>
      </c>
      <c r="D2859" s="175" t="str">
        <f>Emissions!C2860</f>
        <v>077</v>
      </c>
      <c r="E2859" s="178" t="str">
        <f>Emissions!D2860</f>
        <v>Grayson</v>
      </c>
      <c r="F2859" s="178" t="str">
        <f>Emissions!E2860</f>
        <v>County</v>
      </c>
      <c r="G2859" s="178">
        <v>2850001000</v>
      </c>
      <c r="H2859" s="178" t="s">
        <v>24044</v>
      </c>
      <c r="I2859" s="178" t="s">
        <v>24041</v>
      </c>
      <c r="J2859" s="178" t="s">
        <v>24046</v>
      </c>
      <c r="K2859" s="178">
        <v>2014</v>
      </c>
      <c r="L2859" s="178">
        <v>515</v>
      </c>
      <c r="M2859" s="178" t="s">
        <v>24042</v>
      </c>
      <c r="N2859" s="183">
        <f>Emissions!P2860</f>
        <v>1.5118700086097514</v>
      </c>
      <c r="O2859" s="183" t="str">
        <f>Emissions!Q2860</f>
        <v>LB</v>
      </c>
      <c r="P2859" s="172">
        <f t="shared" si="44"/>
        <v>2.8531061514364547E-2</v>
      </c>
      <c r="Q2859" s="178" t="str">
        <f>Emissions!S2860</f>
        <v xml:space="preserve">LB </v>
      </c>
      <c r="R2859" s="178" t="str">
        <f>Emissions!T2860</f>
        <v xml:space="preserve">LB </v>
      </c>
      <c r="S2859" s="178" t="s">
        <v>24045</v>
      </c>
      <c r="T2859" s="178">
        <v>7439976</v>
      </c>
      <c r="U2859" s="178" t="s">
        <v>24043</v>
      </c>
      <c r="V2859" s="178">
        <v>8</v>
      </c>
      <c r="W2859" s="178">
        <f>Emissions!W2860</f>
        <v>4.3135256217367676E-2</v>
      </c>
      <c r="X2859" s="178" t="str">
        <f>Emissions!X2860</f>
        <v>LB</v>
      </c>
    </row>
    <row r="2860" spans="1:24" x14ac:dyDescent="0.3">
      <c r="A2860" s="175" t="str">
        <f>Emissions!A2861</f>
        <v>51079</v>
      </c>
      <c r="B2860" s="175" t="str">
        <f>Emissions!B2861</f>
        <v>51</v>
      </c>
      <c r="C2860" s="175" t="str">
        <f>Emissions!F2861</f>
        <v>VA</v>
      </c>
      <c r="D2860" s="175" t="str">
        <f>Emissions!C2861</f>
        <v>079</v>
      </c>
      <c r="E2860" s="178" t="str">
        <f>Emissions!D2861</f>
        <v>Greene</v>
      </c>
      <c r="F2860" s="178" t="str">
        <f>Emissions!E2861</f>
        <v>County</v>
      </c>
      <c r="G2860" s="178">
        <v>2850001000</v>
      </c>
      <c r="H2860" s="178" t="s">
        <v>24044</v>
      </c>
      <c r="I2860" s="178" t="s">
        <v>24041</v>
      </c>
      <c r="J2860" s="178" t="s">
        <v>24046</v>
      </c>
      <c r="K2860" s="178">
        <v>2014</v>
      </c>
      <c r="L2860" s="178">
        <v>515</v>
      </c>
      <c r="M2860" s="178" t="s">
        <v>24042</v>
      </c>
      <c r="N2860" s="183">
        <f>Emissions!P2861</f>
        <v>1.9063405640927702</v>
      </c>
      <c r="O2860" s="183" t="str">
        <f>Emissions!Q2861</f>
        <v>LB</v>
      </c>
      <c r="P2860" s="172">
        <f t="shared" si="44"/>
        <v>2.8531061514364547E-2</v>
      </c>
      <c r="Q2860" s="178" t="str">
        <f>Emissions!S2861</f>
        <v xml:space="preserve">LB </v>
      </c>
      <c r="R2860" s="178" t="str">
        <f>Emissions!T2861</f>
        <v xml:space="preserve">LB </v>
      </c>
      <c r="S2860" s="178" t="s">
        <v>24045</v>
      </c>
      <c r="T2860" s="178">
        <v>7439976</v>
      </c>
      <c r="U2860" s="178" t="s">
        <v>24043</v>
      </c>
      <c r="V2860" s="178">
        <v>8</v>
      </c>
      <c r="W2860" s="178">
        <f>Emissions!W2861</f>
        <v>5.4389919901459235E-2</v>
      </c>
      <c r="X2860" s="178" t="str">
        <f>Emissions!X2861</f>
        <v>LB</v>
      </c>
    </row>
    <row r="2861" spans="1:24" x14ac:dyDescent="0.3">
      <c r="A2861" s="175" t="str">
        <f>Emissions!A2862</f>
        <v>51081</v>
      </c>
      <c r="B2861" s="175" t="str">
        <f>Emissions!B2862</f>
        <v>51</v>
      </c>
      <c r="C2861" s="175" t="str">
        <f>Emissions!F2862</f>
        <v>VA</v>
      </c>
      <c r="D2861" s="175" t="str">
        <f>Emissions!C2862</f>
        <v>081</v>
      </c>
      <c r="E2861" s="178" t="str">
        <f>Emissions!D2862</f>
        <v>Greensville</v>
      </c>
      <c r="F2861" s="178" t="str">
        <f>Emissions!E2862</f>
        <v>County</v>
      </c>
      <c r="G2861" s="178">
        <v>2850001000</v>
      </c>
      <c r="H2861" s="178" t="s">
        <v>24044</v>
      </c>
      <c r="I2861" s="178" t="s">
        <v>24041</v>
      </c>
      <c r="J2861" s="178" t="s">
        <v>24046</v>
      </c>
      <c r="K2861" s="178">
        <v>2014</v>
      </c>
      <c r="L2861" s="178">
        <v>515</v>
      </c>
      <c r="M2861" s="178" t="s">
        <v>24042</v>
      </c>
      <c r="N2861" s="183">
        <f>Emissions!P2862</f>
        <v>1.1700890194507723</v>
      </c>
      <c r="O2861" s="183" t="str">
        <f>Emissions!Q2862</f>
        <v>LB</v>
      </c>
      <c r="P2861" s="172">
        <f t="shared" si="44"/>
        <v>2.853106151436454E-2</v>
      </c>
      <c r="Q2861" s="178" t="str">
        <f>Emissions!S2862</f>
        <v xml:space="preserve">LB </v>
      </c>
      <c r="R2861" s="178" t="str">
        <f>Emissions!T2862</f>
        <v xml:space="preserve">LB </v>
      </c>
      <c r="S2861" s="178" t="s">
        <v>24045</v>
      </c>
      <c r="T2861" s="178">
        <v>7439976</v>
      </c>
      <c r="U2861" s="178" t="s">
        <v>24043</v>
      </c>
      <c r="V2861" s="178">
        <v>8</v>
      </c>
      <c r="W2861" s="178">
        <f>Emissions!W2862</f>
        <v>3.3383881791232473E-2</v>
      </c>
      <c r="X2861" s="178" t="str">
        <f>Emissions!X2862</f>
        <v>LB</v>
      </c>
    </row>
    <row r="2862" spans="1:24" x14ac:dyDescent="0.3">
      <c r="A2862" s="175" t="str">
        <f>Emissions!A2863</f>
        <v>51083</v>
      </c>
      <c r="B2862" s="175" t="str">
        <f>Emissions!B2863</f>
        <v>51</v>
      </c>
      <c r="C2862" s="175" t="str">
        <f>Emissions!F2863</f>
        <v>VA</v>
      </c>
      <c r="D2862" s="175" t="str">
        <f>Emissions!C2863</f>
        <v>083</v>
      </c>
      <c r="E2862" s="178" t="str">
        <f>Emissions!D2863</f>
        <v>Halifax</v>
      </c>
      <c r="F2862" s="178" t="str">
        <f>Emissions!E2863</f>
        <v>County</v>
      </c>
      <c r="G2862" s="178">
        <v>2850001000</v>
      </c>
      <c r="H2862" s="178" t="s">
        <v>24044</v>
      </c>
      <c r="I2862" s="178" t="s">
        <v>24041</v>
      </c>
      <c r="J2862" s="178" t="s">
        <v>24046</v>
      </c>
      <c r="K2862" s="178">
        <v>2014</v>
      </c>
      <c r="L2862" s="178">
        <v>515</v>
      </c>
      <c r="M2862" s="178" t="s">
        <v>24042</v>
      </c>
      <c r="N2862" s="183">
        <f>Emissions!P2863</f>
        <v>3.5259937920269828</v>
      </c>
      <c r="O2862" s="183" t="str">
        <f>Emissions!Q2863</f>
        <v>LB</v>
      </c>
      <c r="P2862" s="172">
        <f t="shared" si="44"/>
        <v>2.8531061514364547E-2</v>
      </c>
      <c r="Q2862" s="178" t="str">
        <f>Emissions!S2863</f>
        <v xml:space="preserve">LB </v>
      </c>
      <c r="R2862" s="178" t="str">
        <f>Emissions!T2863</f>
        <v xml:space="preserve">LB </v>
      </c>
      <c r="S2862" s="178" t="s">
        <v>24045</v>
      </c>
      <c r="T2862" s="178">
        <v>7439976</v>
      </c>
      <c r="U2862" s="178" t="s">
        <v>24043</v>
      </c>
      <c r="V2862" s="178">
        <v>8</v>
      </c>
      <c r="W2862" s="178">
        <f>Emissions!W2863</f>
        <v>0.10060034577958936</v>
      </c>
      <c r="X2862" s="178" t="str">
        <f>Emissions!X2863</f>
        <v>LB</v>
      </c>
    </row>
    <row r="2863" spans="1:24" x14ac:dyDescent="0.3">
      <c r="A2863" s="175" t="str">
        <f>Emissions!A2864</f>
        <v>51085</v>
      </c>
      <c r="B2863" s="175" t="str">
        <f>Emissions!B2864</f>
        <v>51</v>
      </c>
      <c r="C2863" s="175" t="str">
        <f>Emissions!F2864</f>
        <v>VA</v>
      </c>
      <c r="D2863" s="175" t="str">
        <f>Emissions!C2864</f>
        <v>085</v>
      </c>
      <c r="E2863" s="178" t="str">
        <f>Emissions!D2864</f>
        <v>Hanover</v>
      </c>
      <c r="F2863" s="178" t="str">
        <f>Emissions!E2864</f>
        <v>County</v>
      </c>
      <c r="G2863" s="178">
        <v>2850001000</v>
      </c>
      <c r="H2863" s="178" t="s">
        <v>24044</v>
      </c>
      <c r="I2863" s="178" t="s">
        <v>24041</v>
      </c>
      <c r="J2863" s="178" t="s">
        <v>24046</v>
      </c>
      <c r="K2863" s="178">
        <v>2014</v>
      </c>
      <c r="L2863" s="178">
        <v>515</v>
      </c>
      <c r="M2863" s="178" t="s">
        <v>24042</v>
      </c>
      <c r="N2863" s="183">
        <f>Emissions!P2864</f>
        <v>10.209154411812669</v>
      </c>
      <c r="O2863" s="183" t="str">
        <f>Emissions!Q2864</f>
        <v>LB</v>
      </c>
      <c r="P2863" s="172">
        <f t="shared" si="44"/>
        <v>2.8531061514364551E-2</v>
      </c>
      <c r="Q2863" s="178" t="str">
        <f>Emissions!S2864</f>
        <v xml:space="preserve">LB </v>
      </c>
      <c r="R2863" s="178" t="str">
        <f>Emissions!T2864</f>
        <v xml:space="preserve">LB </v>
      </c>
      <c r="S2863" s="178" t="s">
        <v>24045</v>
      </c>
      <c r="T2863" s="178">
        <v>7439976</v>
      </c>
      <c r="U2863" s="178" t="s">
        <v>24043</v>
      </c>
      <c r="V2863" s="178">
        <v>8</v>
      </c>
      <c r="W2863" s="178">
        <f>Emissions!W2864</f>
        <v>0.2912780125330735</v>
      </c>
      <c r="X2863" s="178" t="str">
        <f>Emissions!X2864</f>
        <v>LB</v>
      </c>
    </row>
    <row r="2864" spans="1:24" x14ac:dyDescent="0.3">
      <c r="A2864" s="175" t="str">
        <f>Emissions!A2865</f>
        <v>51087</v>
      </c>
      <c r="B2864" s="175" t="str">
        <f>Emissions!B2865</f>
        <v>51</v>
      </c>
      <c r="C2864" s="175" t="str">
        <f>Emissions!F2865</f>
        <v>VA</v>
      </c>
      <c r="D2864" s="175" t="str">
        <f>Emissions!C2865</f>
        <v>087</v>
      </c>
      <c r="E2864" s="178" t="str">
        <f>Emissions!D2865</f>
        <v>Henrico</v>
      </c>
      <c r="F2864" s="178" t="str">
        <f>Emissions!E2865</f>
        <v>County</v>
      </c>
      <c r="G2864" s="178">
        <v>2850001000</v>
      </c>
      <c r="H2864" s="178" t="s">
        <v>24044</v>
      </c>
      <c r="I2864" s="178" t="s">
        <v>24041</v>
      </c>
      <c r="J2864" s="178" t="s">
        <v>24046</v>
      </c>
      <c r="K2864" s="178">
        <v>2014</v>
      </c>
      <c r="L2864" s="178">
        <v>515</v>
      </c>
      <c r="M2864" s="178" t="s">
        <v>24042</v>
      </c>
      <c r="N2864" s="183">
        <f>Emissions!P2865</f>
        <v>32.24721663365041</v>
      </c>
      <c r="O2864" s="183" t="str">
        <f>Emissions!Q2865</f>
        <v>LB</v>
      </c>
      <c r="P2864" s="172">
        <f t="shared" si="44"/>
        <v>2.8531061514364547E-2</v>
      </c>
      <c r="Q2864" s="178" t="str">
        <f>Emissions!S2865</f>
        <v xml:space="preserve">LB </v>
      </c>
      <c r="R2864" s="178" t="str">
        <f>Emissions!T2865</f>
        <v xml:space="preserve">LB </v>
      </c>
      <c r="S2864" s="178" t="s">
        <v>24045</v>
      </c>
      <c r="T2864" s="178">
        <v>7439976</v>
      </c>
      <c r="U2864" s="178" t="s">
        <v>24043</v>
      </c>
      <c r="V2864" s="178">
        <v>8</v>
      </c>
      <c r="W2864" s="178">
        <f>Emissions!W2865</f>
        <v>0.92004732144171952</v>
      </c>
      <c r="X2864" s="178" t="str">
        <f>Emissions!X2865</f>
        <v>LB</v>
      </c>
    </row>
    <row r="2865" spans="1:24" x14ac:dyDescent="0.3">
      <c r="A2865" s="175" t="str">
        <f>Emissions!A2866</f>
        <v>51089</v>
      </c>
      <c r="B2865" s="175" t="str">
        <f>Emissions!B2866</f>
        <v>51</v>
      </c>
      <c r="C2865" s="175" t="str">
        <f>Emissions!F2866</f>
        <v>VA</v>
      </c>
      <c r="D2865" s="175" t="str">
        <f>Emissions!C2866</f>
        <v>089</v>
      </c>
      <c r="E2865" s="178" t="str">
        <f>Emissions!D2866</f>
        <v>Henry</v>
      </c>
      <c r="F2865" s="178" t="str">
        <f>Emissions!E2866</f>
        <v>County</v>
      </c>
      <c r="G2865" s="178">
        <v>2850001000</v>
      </c>
      <c r="H2865" s="178" t="s">
        <v>24044</v>
      </c>
      <c r="I2865" s="178" t="s">
        <v>24041</v>
      </c>
      <c r="J2865" s="178" t="s">
        <v>24046</v>
      </c>
      <c r="K2865" s="178">
        <v>2014</v>
      </c>
      <c r="L2865" s="178">
        <v>515</v>
      </c>
      <c r="M2865" s="178" t="s">
        <v>24042</v>
      </c>
      <c r="N2865" s="183">
        <f>Emissions!P2866</f>
        <v>5.2169682580271957</v>
      </c>
      <c r="O2865" s="183" t="str">
        <f>Emissions!Q2866</f>
        <v>LB</v>
      </c>
      <c r="P2865" s="172">
        <f t="shared" si="44"/>
        <v>2.8531061514364544E-2</v>
      </c>
      <c r="Q2865" s="178" t="str">
        <f>Emissions!S2866</f>
        <v xml:space="preserve">LB </v>
      </c>
      <c r="R2865" s="178" t="str">
        <f>Emissions!T2866</f>
        <v xml:space="preserve">LB </v>
      </c>
      <c r="S2865" s="178" t="s">
        <v>24045</v>
      </c>
      <c r="T2865" s="178">
        <v>7439976</v>
      </c>
      <c r="U2865" s="178" t="s">
        <v>24043</v>
      </c>
      <c r="V2865" s="178">
        <v>8</v>
      </c>
      <c r="W2865" s="178">
        <f>Emissions!W2866</f>
        <v>0.14884564228826117</v>
      </c>
      <c r="X2865" s="178" t="str">
        <f>Emissions!X2866</f>
        <v>LB</v>
      </c>
    </row>
    <row r="2866" spans="1:24" x14ac:dyDescent="0.3">
      <c r="A2866" s="175" t="str">
        <f>Emissions!A2867</f>
        <v>51091</v>
      </c>
      <c r="B2866" s="175" t="str">
        <f>Emissions!B2867</f>
        <v>51</v>
      </c>
      <c r="C2866" s="175" t="str">
        <f>Emissions!F2867</f>
        <v>VA</v>
      </c>
      <c r="D2866" s="175" t="str">
        <f>Emissions!C2867</f>
        <v>091</v>
      </c>
      <c r="E2866" s="178" t="str">
        <f>Emissions!D2867</f>
        <v>Highland</v>
      </c>
      <c r="F2866" s="178" t="str">
        <f>Emissions!E2867</f>
        <v>County</v>
      </c>
      <c r="G2866" s="178">
        <v>2850001000</v>
      </c>
      <c r="H2866" s="178" t="s">
        <v>24044</v>
      </c>
      <c r="I2866" s="178" t="s">
        <v>24041</v>
      </c>
      <c r="J2866" s="178" t="s">
        <v>24046</v>
      </c>
      <c r="K2866" s="178">
        <v>2014</v>
      </c>
      <c r="L2866" s="178">
        <v>515</v>
      </c>
      <c r="M2866" s="178" t="s">
        <v>24042</v>
      </c>
      <c r="N2866" s="183">
        <f>Emissions!P2867</f>
        <v>0.22518278535445049</v>
      </c>
      <c r="O2866" s="183" t="str">
        <f>Emissions!Q2867</f>
        <v>LB</v>
      </c>
      <c r="P2866" s="172">
        <f t="shared" si="44"/>
        <v>2.8531061514364547E-2</v>
      </c>
      <c r="Q2866" s="178" t="str">
        <f>Emissions!S2867</f>
        <v xml:space="preserve">LB </v>
      </c>
      <c r="R2866" s="178" t="str">
        <f>Emissions!T2867</f>
        <v xml:space="preserve">LB </v>
      </c>
      <c r="S2866" s="178" t="s">
        <v>24045</v>
      </c>
      <c r="T2866" s="178">
        <v>7439976</v>
      </c>
      <c r="U2866" s="178" t="s">
        <v>24043</v>
      </c>
      <c r="V2866" s="178">
        <v>8</v>
      </c>
      <c r="W2866" s="178">
        <f>Emissions!W2867</f>
        <v>6.4247039009237752E-3</v>
      </c>
      <c r="X2866" s="178" t="str">
        <f>Emissions!X2867</f>
        <v>LB</v>
      </c>
    </row>
    <row r="2867" spans="1:24" x14ac:dyDescent="0.3">
      <c r="A2867" s="175" t="str">
        <f>Emissions!A2868</f>
        <v>51093</v>
      </c>
      <c r="B2867" s="175" t="str">
        <f>Emissions!B2868</f>
        <v>51</v>
      </c>
      <c r="C2867" s="175" t="str">
        <f>Emissions!F2868</f>
        <v>VA</v>
      </c>
      <c r="D2867" s="175" t="str">
        <f>Emissions!C2868</f>
        <v>093</v>
      </c>
      <c r="E2867" s="178" t="str">
        <f>Emissions!D2868</f>
        <v>Isle of Wight</v>
      </c>
      <c r="F2867" s="178" t="str">
        <f>Emissions!E2868</f>
        <v>County</v>
      </c>
      <c r="G2867" s="178">
        <v>2850001000</v>
      </c>
      <c r="H2867" s="178" t="s">
        <v>24044</v>
      </c>
      <c r="I2867" s="178" t="s">
        <v>24041</v>
      </c>
      <c r="J2867" s="178" t="s">
        <v>24046</v>
      </c>
      <c r="K2867" s="178">
        <v>2014</v>
      </c>
      <c r="L2867" s="178">
        <v>515</v>
      </c>
      <c r="M2867" s="178" t="s">
        <v>24042</v>
      </c>
      <c r="N2867" s="183">
        <f>Emissions!P2868</f>
        <v>3.6068312065203285</v>
      </c>
      <c r="O2867" s="183" t="str">
        <f>Emissions!Q2868</f>
        <v>LB</v>
      </c>
      <c r="P2867" s="172">
        <f t="shared" si="44"/>
        <v>2.8531061514364544E-2</v>
      </c>
      <c r="Q2867" s="178" t="str">
        <f>Emissions!S2868</f>
        <v xml:space="preserve">LB </v>
      </c>
      <c r="R2867" s="178" t="str">
        <f>Emissions!T2868</f>
        <v xml:space="preserve">LB </v>
      </c>
      <c r="S2867" s="178" t="s">
        <v>24045</v>
      </c>
      <c r="T2867" s="178">
        <v>7439976</v>
      </c>
      <c r="U2867" s="178" t="s">
        <v>24043</v>
      </c>
      <c r="V2867" s="178">
        <v>8</v>
      </c>
      <c r="W2867" s="178">
        <f>Emissions!W2868</f>
        <v>0.10290672302516118</v>
      </c>
      <c r="X2867" s="178" t="str">
        <f>Emissions!X2868</f>
        <v>LB</v>
      </c>
    </row>
    <row r="2868" spans="1:24" x14ac:dyDescent="0.3">
      <c r="A2868" s="175" t="str">
        <f>Emissions!A2869</f>
        <v>51095</v>
      </c>
      <c r="B2868" s="175" t="str">
        <f>Emissions!B2869</f>
        <v>51</v>
      </c>
      <c r="C2868" s="175" t="str">
        <f>Emissions!F2869</f>
        <v>VA</v>
      </c>
      <c r="D2868" s="175" t="str">
        <f>Emissions!C2869</f>
        <v>095</v>
      </c>
      <c r="E2868" s="178" t="str">
        <f>Emissions!D2869</f>
        <v>James City</v>
      </c>
      <c r="F2868" s="178" t="str">
        <f>Emissions!E2869</f>
        <v>County</v>
      </c>
      <c r="G2868" s="178">
        <v>2850001000</v>
      </c>
      <c r="H2868" s="178" t="s">
        <v>24044</v>
      </c>
      <c r="I2868" s="178" t="s">
        <v>24041</v>
      </c>
      <c r="J2868" s="178" t="s">
        <v>24046</v>
      </c>
      <c r="K2868" s="178">
        <v>2014</v>
      </c>
      <c r="L2868" s="178">
        <v>515</v>
      </c>
      <c r="M2868" s="178" t="s">
        <v>24042</v>
      </c>
      <c r="N2868" s="183">
        <f>Emissions!P2869</f>
        <v>7.2706593013265488</v>
      </c>
      <c r="O2868" s="183" t="str">
        <f>Emissions!Q2869</f>
        <v>LB</v>
      </c>
      <c r="P2868" s="172">
        <f t="shared" si="44"/>
        <v>2.8531061514364544E-2</v>
      </c>
      <c r="Q2868" s="178" t="str">
        <f>Emissions!S2869</f>
        <v xml:space="preserve">LB </v>
      </c>
      <c r="R2868" s="178" t="str">
        <f>Emissions!T2869</f>
        <v xml:space="preserve">LB </v>
      </c>
      <c r="S2868" s="178" t="s">
        <v>24045</v>
      </c>
      <c r="T2868" s="178">
        <v>7439976</v>
      </c>
      <c r="U2868" s="178" t="s">
        <v>24043</v>
      </c>
      <c r="V2868" s="178">
        <v>8</v>
      </c>
      <c r="W2868" s="178">
        <f>Emissions!W2869</f>
        <v>0.20743962777613451</v>
      </c>
      <c r="X2868" s="178" t="str">
        <f>Emissions!X2869</f>
        <v>LB</v>
      </c>
    </row>
    <row r="2869" spans="1:24" x14ac:dyDescent="0.3">
      <c r="A2869" s="175" t="str">
        <f>Emissions!A2870</f>
        <v>51097</v>
      </c>
      <c r="B2869" s="175" t="str">
        <f>Emissions!B2870</f>
        <v>51</v>
      </c>
      <c r="C2869" s="175" t="str">
        <f>Emissions!F2870</f>
        <v>VA</v>
      </c>
      <c r="D2869" s="175" t="str">
        <f>Emissions!C2870</f>
        <v>097</v>
      </c>
      <c r="E2869" s="178" t="str">
        <f>Emissions!D2870</f>
        <v>King and Queen</v>
      </c>
      <c r="F2869" s="178" t="str">
        <f>Emissions!E2870</f>
        <v>County</v>
      </c>
      <c r="G2869" s="178">
        <v>2850001000</v>
      </c>
      <c r="H2869" s="178" t="s">
        <v>24044</v>
      </c>
      <c r="I2869" s="178" t="s">
        <v>24041</v>
      </c>
      <c r="J2869" s="178" t="s">
        <v>24046</v>
      </c>
      <c r="K2869" s="178">
        <v>2014</v>
      </c>
      <c r="L2869" s="178">
        <v>515</v>
      </c>
      <c r="M2869" s="178" t="s">
        <v>24042</v>
      </c>
      <c r="N2869" s="183">
        <f>Emissions!P2870</f>
        <v>0.71872174596004545</v>
      </c>
      <c r="O2869" s="183" t="str">
        <f>Emissions!Q2870</f>
        <v>LB</v>
      </c>
      <c r="P2869" s="172">
        <f t="shared" si="44"/>
        <v>2.8531061514364544E-2</v>
      </c>
      <c r="Q2869" s="178" t="str">
        <f>Emissions!S2870</f>
        <v xml:space="preserve">LB </v>
      </c>
      <c r="R2869" s="178" t="str">
        <f>Emissions!T2870</f>
        <v xml:space="preserve">LB </v>
      </c>
      <c r="S2869" s="178" t="s">
        <v>24045</v>
      </c>
      <c r="T2869" s="178">
        <v>7439976</v>
      </c>
      <c r="U2869" s="178" t="s">
        <v>24043</v>
      </c>
      <c r="V2869" s="178">
        <v>8</v>
      </c>
      <c r="W2869" s="178">
        <f>Emissions!W2870</f>
        <v>2.0505894345697544E-2</v>
      </c>
      <c r="X2869" s="178" t="str">
        <f>Emissions!X2870</f>
        <v>LB</v>
      </c>
    </row>
    <row r="2870" spans="1:24" x14ac:dyDescent="0.3">
      <c r="A2870" s="175" t="str">
        <f>Emissions!A2871</f>
        <v>51099</v>
      </c>
      <c r="B2870" s="175" t="str">
        <f>Emissions!B2871</f>
        <v>51</v>
      </c>
      <c r="C2870" s="175" t="str">
        <f>Emissions!F2871</f>
        <v>VA</v>
      </c>
      <c r="D2870" s="175" t="str">
        <f>Emissions!C2871</f>
        <v>099</v>
      </c>
      <c r="E2870" s="178" t="str">
        <f>Emissions!D2871</f>
        <v>King George</v>
      </c>
      <c r="F2870" s="178" t="str">
        <f>Emissions!E2871</f>
        <v>County</v>
      </c>
      <c r="G2870" s="178">
        <v>2850001000</v>
      </c>
      <c r="H2870" s="178" t="s">
        <v>24044</v>
      </c>
      <c r="I2870" s="178" t="s">
        <v>24041</v>
      </c>
      <c r="J2870" s="178" t="s">
        <v>24046</v>
      </c>
      <c r="K2870" s="178">
        <v>2014</v>
      </c>
      <c r="L2870" s="178">
        <v>515</v>
      </c>
      <c r="M2870" s="178" t="s">
        <v>24042</v>
      </c>
      <c r="N2870" s="183">
        <f>Emissions!P2871</f>
        <v>2.5414201277703574</v>
      </c>
      <c r="O2870" s="183" t="str">
        <f>Emissions!Q2871</f>
        <v>LB</v>
      </c>
      <c r="P2870" s="172">
        <f t="shared" si="44"/>
        <v>2.8531061514364551E-2</v>
      </c>
      <c r="Q2870" s="178" t="str">
        <f>Emissions!S2871</f>
        <v xml:space="preserve">LB </v>
      </c>
      <c r="R2870" s="178" t="str">
        <f>Emissions!T2871</f>
        <v xml:space="preserve">LB </v>
      </c>
      <c r="S2870" s="178" t="s">
        <v>24045</v>
      </c>
      <c r="T2870" s="178">
        <v>7439976</v>
      </c>
      <c r="U2870" s="178" t="s">
        <v>24043</v>
      </c>
      <c r="V2870" s="178">
        <v>8</v>
      </c>
      <c r="W2870" s="178">
        <f>Emissions!W2871</f>
        <v>7.250941399926028E-2</v>
      </c>
      <c r="X2870" s="178" t="str">
        <f>Emissions!X2871</f>
        <v>LB</v>
      </c>
    </row>
    <row r="2871" spans="1:24" x14ac:dyDescent="0.3">
      <c r="A2871" s="175" t="str">
        <f>Emissions!A2872</f>
        <v>51101</v>
      </c>
      <c r="B2871" s="175" t="str">
        <f>Emissions!B2872</f>
        <v>51</v>
      </c>
      <c r="C2871" s="175" t="str">
        <f>Emissions!F2872</f>
        <v>VA</v>
      </c>
      <c r="D2871" s="175" t="str">
        <f>Emissions!C2872</f>
        <v>101</v>
      </c>
      <c r="E2871" s="178" t="str">
        <f>Emissions!D2872</f>
        <v>King William</v>
      </c>
      <c r="F2871" s="178" t="str">
        <f>Emissions!E2872</f>
        <v>County</v>
      </c>
      <c r="G2871" s="178">
        <v>2850001000</v>
      </c>
      <c r="H2871" s="178" t="s">
        <v>24044</v>
      </c>
      <c r="I2871" s="178" t="s">
        <v>24041</v>
      </c>
      <c r="J2871" s="178" t="s">
        <v>24046</v>
      </c>
      <c r="K2871" s="178">
        <v>2014</v>
      </c>
      <c r="L2871" s="178">
        <v>515</v>
      </c>
      <c r="M2871" s="178" t="s">
        <v>24042</v>
      </c>
      <c r="N2871" s="183">
        <f>Emissions!P2872</f>
        <v>1.6213561226633166</v>
      </c>
      <c r="O2871" s="183" t="str">
        <f>Emissions!Q2872</f>
        <v>LB</v>
      </c>
      <c r="P2871" s="172">
        <f t="shared" si="44"/>
        <v>2.853106151436454E-2</v>
      </c>
      <c r="Q2871" s="178" t="str">
        <f>Emissions!S2872</f>
        <v xml:space="preserve">LB </v>
      </c>
      <c r="R2871" s="178" t="str">
        <f>Emissions!T2872</f>
        <v xml:space="preserve">LB </v>
      </c>
      <c r="S2871" s="178" t="s">
        <v>24045</v>
      </c>
      <c r="T2871" s="178">
        <v>7439976</v>
      </c>
      <c r="U2871" s="178" t="s">
        <v>24043</v>
      </c>
      <c r="V2871" s="178">
        <v>8</v>
      </c>
      <c r="W2871" s="178">
        <f>Emissions!W2872</f>
        <v>4.6259011272398669E-2</v>
      </c>
      <c r="X2871" s="178" t="str">
        <f>Emissions!X2872</f>
        <v>LB</v>
      </c>
    </row>
    <row r="2872" spans="1:24" x14ac:dyDescent="0.3">
      <c r="A2872" s="175" t="str">
        <f>Emissions!A2873</f>
        <v>51103</v>
      </c>
      <c r="B2872" s="175" t="str">
        <f>Emissions!B2873</f>
        <v>51</v>
      </c>
      <c r="C2872" s="175" t="str">
        <f>Emissions!F2873</f>
        <v>VA</v>
      </c>
      <c r="D2872" s="175" t="str">
        <f>Emissions!C2873</f>
        <v>103</v>
      </c>
      <c r="E2872" s="178" t="str">
        <f>Emissions!D2873</f>
        <v>Lancaster</v>
      </c>
      <c r="F2872" s="178" t="str">
        <f>Emissions!E2873</f>
        <v>County</v>
      </c>
      <c r="G2872" s="178">
        <v>2850001000</v>
      </c>
      <c r="H2872" s="178" t="s">
        <v>24044</v>
      </c>
      <c r="I2872" s="178" t="s">
        <v>24041</v>
      </c>
      <c r="J2872" s="178" t="s">
        <v>24046</v>
      </c>
      <c r="K2872" s="178">
        <v>2014</v>
      </c>
      <c r="L2872" s="178">
        <v>515</v>
      </c>
      <c r="M2872" s="178" t="s">
        <v>24042</v>
      </c>
      <c r="N2872" s="183">
        <f>Emissions!P2873</f>
        <v>1.1062805522484658</v>
      </c>
      <c r="O2872" s="183" t="str">
        <f>Emissions!Q2873</f>
        <v>LB</v>
      </c>
      <c r="P2872" s="172">
        <f t="shared" si="44"/>
        <v>2.8531061514364544E-2</v>
      </c>
      <c r="Q2872" s="178" t="str">
        <f>Emissions!S2873</f>
        <v xml:space="preserve">LB </v>
      </c>
      <c r="R2872" s="178" t="str">
        <f>Emissions!T2873</f>
        <v xml:space="preserve">LB </v>
      </c>
      <c r="S2872" s="178" t="s">
        <v>24045</v>
      </c>
      <c r="T2872" s="178">
        <v>7439976</v>
      </c>
      <c r="U2872" s="178" t="s">
        <v>24043</v>
      </c>
      <c r="V2872" s="178">
        <v>8</v>
      </c>
      <c r="W2872" s="178">
        <f>Emissions!W2873</f>
        <v>3.1563358488346155E-2</v>
      </c>
      <c r="X2872" s="178" t="str">
        <f>Emissions!X2873</f>
        <v>LB</v>
      </c>
    </row>
    <row r="2873" spans="1:24" x14ac:dyDescent="0.3">
      <c r="A2873" s="175" t="str">
        <f>Emissions!A2874</f>
        <v>51105</v>
      </c>
      <c r="B2873" s="175" t="str">
        <f>Emissions!B2874</f>
        <v>51</v>
      </c>
      <c r="C2873" s="175" t="str">
        <f>Emissions!F2874</f>
        <v>VA</v>
      </c>
      <c r="D2873" s="175" t="str">
        <f>Emissions!C2874</f>
        <v>105</v>
      </c>
      <c r="E2873" s="178" t="str">
        <f>Emissions!D2874</f>
        <v>Lee</v>
      </c>
      <c r="F2873" s="178" t="str">
        <f>Emissions!E2874</f>
        <v>County</v>
      </c>
      <c r="G2873" s="178">
        <v>2850001000</v>
      </c>
      <c r="H2873" s="178" t="s">
        <v>24044</v>
      </c>
      <c r="I2873" s="178" t="s">
        <v>24041</v>
      </c>
      <c r="J2873" s="178" t="s">
        <v>24046</v>
      </c>
      <c r="K2873" s="178">
        <v>2014</v>
      </c>
      <c r="L2873" s="178">
        <v>515</v>
      </c>
      <c r="M2873" s="178" t="s">
        <v>24042</v>
      </c>
      <c r="N2873" s="183">
        <f>Emissions!P2874</f>
        <v>2.499348610933672</v>
      </c>
      <c r="O2873" s="183" t="str">
        <f>Emissions!Q2874</f>
        <v>LB</v>
      </c>
      <c r="P2873" s="172">
        <f t="shared" si="44"/>
        <v>2.8531061514364544E-2</v>
      </c>
      <c r="Q2873" s="178" t="str">
        <f>Emissions!S2874</f>
        <v xml:space="preserve">LB </v>
      </c>
      <c r="R2873" s="178" t="str">
        <f>Emissions!T2874</f>
        <v xml:space="preserve">LB </v>
      </c>
      <c r="S2873" s="178" t="s">
        <v>24045</v>
      </c>
      <c r="T2873" s="178">
        <v>7439976</v>
      </c>
      <c r="U2873" s="178" t="s">
        <v>24043</v>
      </c>
      <c r="V2873" s="178">
        <v>8</v>
      </c>
      <c r="W2873" s="178">
        <f>Emissions!W2874</f>
        <v>7.1309068964390168E-2</v>
      </c>
      <c r="X2873" s="178" t="str">
        <f>Emissions!X2874</f>
        <v>LB</v>
      </c>
    </row>
    <row r="2874" spans="1:24" x14ac:dyDescent="0.3">
      <c r="A2874" s="175" t="str">
        <f>Emissions!A2875</f>
        <v>51107</v>
      </c>
      <c r="B2874" s="175" t="str">
        <f>Emissions!B2875</f>
        <v>51</v>
      </c>
      <c r="C2874" s="175" t="str">
        <f>Emissions!F2875</f>
        <v>VA</v>
      </c>
      <c r="D2874" s="175" t="str">
        <f>Emissions!C2875</f>
        <v>107</v>
      </c>
      <c r="E2874" s="178" t="str">
        <f>Emissions!D2875</f>
        <v>Loudoun</v>
      </c>
      <c r="F2874" s="178" t="str">
        <f>Emissions!E2875</f>
        <v>County</v>
      </c>
      <c r="G2874" s="178">
        <v>2850001000</v>
      </c>
      <c r="H2874" s="178" t="s">
        <v>24044</v>
      </c>
      <c r="I2874" s="178" t="s">
        <v>24041</v>
      </c>
      <c r="J2874" s="178" t="s">
        <v>24046</v>
      </c>
      <c r="K2874" s="178">
        <v>2014</v>
      </c>
      <c r="L2874" s="178">
        <v>515</v>
      </c>
      <c r="M2874" s="178" t="s">
        <v>24042</v>
      </c>
      <c r="N2874" s="183">
        <f>Emissions!P2875</f>
        <v>36.366819494187382</v>
      </c>
      <c r="O2874" s="183" t="str">
        <f>Emissions!Q2875</f>
        <v>LB</v>
      </c>
      <c r="P2874" s="172">
        <f t="shared" si="44"/>
        <v>2.8531061514364551E-2</v>
      </c>
      <c r="Q2874" s="178" t="str">
        <f>Emissions!S2875</f>
        <v xml:space="preserve">LB </v>
      </c>
      <c r="R2874" s="178" t="str">
        <f>Emissions!T2875</f>
        <v xml:space="preserve">LB </v>
      </c>
      <c r="S2874" s="178" t="s">
        <v>24045</v>
      </c>
      <c r="T2874" s="178">
        <v>7439976</v>
      </c>
      <c r="U2874" s="178" t="s">
        <v>24043</v>
      </c>
      <c r="V2874" s="178">
        <v>8</v>
      </c>
      <c r="W2874" s="178">
        <f>Emissions!W2875</f>
        <v>1.0375839640704521</v>
      </c>
      <c r="X2874" s="178" t="str">
        <f>Emissions!X2875</f>
        <v>LB</v>
      </c>
    </row>
    <row r="2875" spans="1:24" x14ac:dyDescent="0.3">
      <c r="A2875" s="175" t="str">
        <f>Emissions!A2876</f>
        <v>51109</v>
      </c>
      <c r="B2875" s="175" t="str">
        <f>Emissions!B2876</f>
        <v>51</v>
      </c>
      <c r="C2875" s="175" t="str">
        <f>Emissions!F2876</f>
        <v>VA</v>
      </c>
      <c r="D2875" s="175" t="str">
        <f>Emissions!C2876</f>
        <v>109</v>
      </c>
      <c r="E2875" s="178" t="str">
        <f>Emissions!D2876</f>
        <v>Louisa</v>
      </c>
      <c r="F2875" s="178" t="str">
        <f>Emissions!E2876</f>
        <v>County</v>
      </c>
      <c r="G2875" s="178">
        <v>2850001000</v>
      </c>
      <c r="H2875" s="178" t="s">
        <v>24044</v>
      </c>
      <c r="I2875" s="178" t="s">
        <v>24041</v>
      </c>
      <c r="J2875" s="178" t="s">
        <v>24046</v>
      </c>
      <c r="K2875" s="178">
        <v>2014</v>
      </c>
      <c r="L2875" s="178">
        <v>515</v>
      </c>
      <c r="M2875" s="178" t="s">
        <v>24042</v>
      </c>
      <c r="N2875" s="183">
        <f>Emissions!P2876</f>
        <v>3.4406487150154206</v>
      </c>
      <c r="O2875" s="183" t="str">
        <f>Emissions!Q2876</f>
        <v>LB</v>
      </c>
      <c r="P2875" s="172">
        <f t="shared" si="44"/>
        <v>2.8531061514364547E-2</v>
      </c>
      <c r="Q2875" s="178" t="str">
        <f>Emissions!S2876</f>
        <v xml:space="preserve">LB </v>
      </c>
      <c r="R2875" s="178" t="str">
        <f>Emissions!T2876</f>
        <v xml:space="preserve">LB </v>
      </c>
      <c r="S2875" s="178" t="s">
        <v>24045</v>
      </c>
      <c r="T2875" s="178">
        <v>7439976</v>
      </c>
      <c r="U2875" s="178" t="s">
        <v>24043</v>
      </c>
      <c r="V2875" s="178">
        <v>8</v>
      </c>
      <c r="W2875" s="178">
        <f>Emissions!W2876</f>
        <v>9.8165360137424301E-2</v>
      </c>
      <c r="X2875" s="178" t="str">
        <f>Emissions!X2876</f>
        <v>LB</v>
      </c>
    </row>
    <row r="2876" spans="1:24" x14ac:dyDescent="0.3">
      <c r="A2876" s="175" t="str">
        <f>Emissions!A2877</f>
        <v>51111</v>
      </c>
      <c r="B2876" s="175" t="str">
        <f>Emissions!B2877</f>
        <v>51</v>
      </c>
      <c r="C2876" s="175" t="str">
        <f>Emissions!F2877</f>
        <v>VA</v>
      </c>
      <c r="D2876" s="175" t="str">
        <f>Emissions!C2877</f>
        <v>111</v>
      </c>
      <c r="E2876" s="178" t="str">
        <f>Emissions!D2877</f>
        <v>Lunenburg</v>
      </c>
      <c r="F2876" s="178" t="str">
        <f>Emissions!E2877</f>
        <v>County</v>
      </c>
      <c r="G2876" s="178">
        <v>2850001000</v>
      </c>
      <c r="H2876" s="178" t="s">
        <v>24044</v>
      </c>
      <c r="I2876" s="178" t="s">
        <v>24041</v>
      </c>
      <c r="J2876" s="178" t="s">
        <v>24046</v>
      </c>
      <c r="K2876" s="178">
        <v>2014</v>
      </c>
      <c r="L2876" s="178">
        <v>515</v>
      </c>
      <c r="M2876" s="178" t="s">
        <v>24042</v>
      </c>
      <c r="N2876" s="183">
        <f>Emissions!P2877</f>
        <v>1.2487226878241013</v>
      </c>
      <c r="O2876" s="183" t="str">
        <f>Emissions!Q2877</f>
        <v>LB</v>
      </c>
      <c r="P2876" s="172">
        <f t="shared" si="44"/>
        <v>2.8531061514364544E-2</v>
      </c>
      <c r="Q2876" s="178" t="str">
        <f>Emissions!S2877</f>
        <v xml:space="preserve">LB </v>
      </c>
      <c r="R2876" s="178" t="str">
        <f>Emissions!T2877</f>
        <v xml:space="preserve">LB </v>
      </c>
      <c r="S2876" s="178" t="s">
        <v>24045</v>
      </c>
      <c r="T2876" s="178">
        <v>7439976</v>
      </c>
      <c r="U2876" s="178" t="s">
        <v>24043</v>
      </c>
      <c r="V2876" s="178">
        <v>8</v>
      </c>
      <c r="W2876" s="178">
        <f>Emissions!W2877</f>
        <v>3.5627383820692068E-2</v>
      </c>
      <c r="X2876" s="178" t="str">
        <f>Emissions!X2877</f>
        <v>LB</v>
      </c>
    </row>
    <row r="2877" spans="1:24" x14ac:dyDescent="0.3">
      <c r="A2877" s="175" t="str">
        <f>Emissions!A2878</f>
        <v>51113</v>
      </c>
      <c r="B2877" s="175" t="str">
        <f>Emissions!B2878</f>
        <v>51</v>
      </c>
      <c r="C2877" s="175" t="str">
        <f>Emissions!F2878</f>
        <v>VA</v>
      </c>
      <c r="D2877" s="175" t="str">
        <f>Emissions!C2878</f>
        <v>113</v>
      </c>
      <c r="E2877" s="178" t="str">
        <f>Emissions!D2878</f>
        <v>Madison</v>
      </c>
      <c r="F2877" s="178" t="str">
        <f>Emissions!E2878</f>
        <v>County</v>
      </c>
      <c r="G2877" s="178">
        <v>2850001000</v>
      </c>
      <c r="H2877" s="178" t="s">
        <v>24044</v>
      </c>
      <c r="I2877" s="178" t="s">
        <v>24041</v>
      </c>
      <c r="J2877" s="178" t="s">
        <v>24046</v>
      </c>
      <c r="K2877" s="178">
        <v>2014</v>
      </c>
      <c r="L2877" s="178">
        <v>515</v>
      </c>
      <c r="M2877" s="178" t="s">
        <v>24042</v>
      </c>
      <c r="N2877" s="183">
        <f>Emissions!P2878</f>
        <v>1.3179403500482674</v>
      </c>
      <c r="O2877" s="183" t="str">
        <f>Emissions!Q2878</f>
        <v>LB</v>
      </c>
      <c r="P2877" s="172">
        <f t="shared" si="44"/>
        <v>2.8531061514364547E-2</v>
      </c>
      <c r="Q2877" s="178" t="str">
        <f>Emissions!S2878</f>
        <v xml:space="preserve">LB </v>
      </c>
      <c r="R2877" s="178" t="str">
        <f>Emissions!T2878</f>
        <v xml:space="preserve">LB </v>
      </c>
      <c r="S2877" s="178" t="s">
        <v>24045</v>
      </c>
      <c r="T2877" s="178">
        <v>7439976</v>
      </c>
      <c r="U2877" s="178" t="s">
        <v>24043</v>
      </c>
      <c r="V2877" s="178">
        <v>8</v>
      </c>
      <c r="W2877" s="178">
        <f>Emissions!W2878</f>
        <v>3.7602237199490261E-2</v>
      </c>
      <c r="X2877" s="178" t="str">
        <f>Emissions!X2878</f>
        <v>LB</v>
      </c>
    </row>
    <row r="2878" spans="1:24" x14ac:dyDescent="0.3">
      <c r="A2878" s="175" t="str">
        <f>Emissions!A2879</f>
        <v>51115</v>
      </c>
      <c r="B2878" s="175" t="str">
        <f>Emissions!B2879</f>
        <v>51</v>
      </c>
      <c r="C2878" s="175" t="str">
        <f>Emissions!F2879</f>
        <v>VA</v>
      </c>
      <c r="D2878" s="175" t="str">
        <f>Emissions!C2879</f>
        <v>115</v>
      </c>
      <c r="E2878" s="178" t="str">
        <f>Emissions!D2879</f>
        <v>Mathews</v>
      </c>
      <c r="F2878" s="178" t="str">
        <f>Emissions!E2879</f>
        <v>County</v>
      </c>
      <c r="G2878" s="178">
        <v>2850001000</v>
      </c>
      <c r="H2878" s="178" t="s">
        <v>24044</v>
      </c>
      <c r="I2878" s="178" t="s">
        <v>24041</v>
      </c>
      <c r="J2878" s="178" t="s">
        <v>24046</v>
      </c>
      <c r="K2878" s="178">
        <v>2014</v>
      </c>
      <c r="L2878" s="178">
        <v>515</v>
      </c>
      <c r="M2878" s="178" t="s">
        <v>24042</v>
      </c>
      <c r="N2878" s="183">
        <f>Emissions!P2879</f>
        <v>0.8851045780213187</v>
      </c>
      <c r="O2878" s="183" t="str">
        <f>Emissions!Q2879</f>
        <v>LB</v>
      </c>
      <c r="P2878" s="172">
        <f t="shared" si="44"/>
        <v>2.8531061514364547E-2</v>
      </c>
      <c r="Q2878" s="178" t="str">
        <f>Emissions!S2879</f>
        <v xml:space="preserve">LB </v>
      </c>
      <c r="R2878" s="178" t="str">
        <f>Emissions!T2879</f>
        <v xml:space="preserve">LB </v>
      </c>
      <c r="S2878" s="178" t="s">
        <v>24045</v>
      </c>
      <c r="T2878" s="178">
        <v>7439976</v>
      </c>
      <c r="U2878" s="178" t="s">
        <v>24043</v>
      </c>
      <c r="V2878" s="178">
        <v>8</v>
      </c>
      <c r="W2878" s="178">
        <f>Emissions!W2879</f>
        <v>2.525297316217192E-2</v>
      </c>
      <c r="X2878" s="178" t="str">
        <f>Emissions!X2879</f>
        <v>LB</v>
      </c>
    </row>
    <row r="2879" spans="1:24" x14ac:dyDescent="0.3">
      <c r="A2879" s="175" t="str">
        <f>Emissions!A2880</f>
        <v>51117</v>
      </c>
      <c r="B2879" s="175" t="str">
        <f>Emissions!B2880</f>
        <v>51</v>
      </c>
      <c r="C2879" s="175" t="str">
        <f>Emissions!F2880</f>
        <v>VA</v>
      </c>
      <c r="D2879" s="175" t="str">
        <f>Emissions!C2880</f>
        <v>117</v>
      </c>
      <c r="E2879" s="178" t="str">
        <f>Emissions!D2880</f>
        <v>Mecklenburg</v>
      </c>
      <c r="F2879" s="178" t="str">
        <f>Emissions!E2880</f>
        <v>County</v>
      </c>
      <c r="G2879" s="178">
        <v>2850001000</v>
      </c>
      <c r="H2879" s="178" t="s">
        <v>24044</v>
      </c>
      <c r="I2879" s="178" t="s">
        <v>24041</v>
      </c>
      <c r="J2879" s="178" t="s">
        <v>24046</v>
      </c>
      <c r="K2879" s="178">
        <v>2014</v>
      </c>
      <c r="L2879" s="178">
        <v>515</v>
      </c>
      <c r="M2879" s="178" t="s">
        <v>24042</v>
      </c>
      <c r="N2879" s="183">
        <f>Emissions!P2880</f>
        <v>3.1245113170711831</v>
      </c>
      <c r="O2879" s="183" t="str">
        <f>Emissions!Q2880</f>
        <v>LB</v>
      </c>
      <c r="P2879" s="172">
        <f t="shared" si="44"/>
        <v>2.8531061514364547E-2</v>
      </c>
      <c r="Q2879" s="178" t="str">
        <f>Emissions!S2880</f>
        <v xml:space="preserve">LB </v>
      </c>
      <c r="R2879" s="178" t="str">
        <f>Emissions!T2880</f>
        <v xml:space="preserve">LB </v>
      </c>
      <c r="S2879" s="178" t="s">
        <v>24045</v>
      </c>
      <c r="T2879" s="178">
        <v>7439976</v>
      </c>
      <c r="U2879" s="178" t="s">
        <v>24043</v>
      </c>
      <c r="V2879" s="178">
        <v>8</v>
      </c>
      <c r="W2879" s="178">
        <f>Emissions!W2880</f>
        <v>8.9145624589686112E-2</v>
      </c>
      <c r="X2879" s="178" t="str">
        <f>Emissions!X2880</f>
        <v>LB</v>
      </c>
    </row>
    <row r="2880" spans="1:24" x14ac:dyDescent="0.3">
      <c r="A2880" s="175" t="str">
        <f>Emissions!A2881</f>
        <v>51119</v>
      </c>
      <c r="B2880" s="175" t="str">
        <f>Emissions!B2881</f>
        <v>51</v>
      </c>
      <c r="C2880" s="175" t="str">
        <f>Emissions!F2881</f>
        <v>VA</v>
      </c>
      <c r="D2880" s="175" t="str">
        <f>Emissions!C2881</f>
        <v>119</v>
      </c>
      <c r="E2880" s="178" t="str">
        <f>Emissions!D2881</f>
        <v>Middlesex</v>
      </c>
      <c r="F2880" s="178" t="str">
        <f>Emissions!E2881</f>
        <v>County</v>
      </c>
      <c r="G2880" s="178">
        <v>2850001000</v>
      </c>
      <c r="H2880" s="178" t="s">
        <v>24044</v>
      </c>
      <c r="I2880" s="178" t="s">
        <v>24041</v>
      </c>
      <c r="J2880" s="178" t="s">
        <v>24046</v>
      </c>
      <c r="K2880" s="178">
        <v>2014</v>
      </c>
      <c r="L2880" s="178">
        <v>515</v>
      </c>
      <c r="M2880" s="178" t="s">
        <v>24042</v>
      </c>
      <c r="N2880" s="183">
        <f>Emissions!P2881</f>
        <v>1.0714212954409263</v>
      </c>
      <c r="O2880" s="183" t="str">
        <f>Emissions!Q2881</f>
        <v>LB</v>
      </c>
      <c r="P2880" s="172">
        <f t="shared" si="44"/>
        <v>2.8531061514364551E-2</v>
      </c>
      <c r="Q2880" s="178" t="str">
        <f>Emissions!S2881</f>
        <v xml:space="preserve">LB </v>
      </c>
      <c r="R2880" s="178" t="str">
        <f>Emissions!T2881</f>
        <v xml:space="preserve">LB </v>
      </c>
      <c r="S2880" s="178" t="s">
        <v>24045</v>
      </c>
      <c r="T2880" s="178">
        <v>7439976</v>
      </c>
      <c r="U2880" s="178" t="s">
        <v>24043</v>
      </c>
      <c r="V2880" s="178">
        <v>8</v>
      </c>
      <c r="W2880" s="178">
        <f>Emissions!W2881</f>
        <v>3.0568786888025223E-2</v>
      </c>
      <c r="X2880" s="178" t="str">
        <f>Emissions!X2881</f>
        <v>LB</v>
      </c>
    </row>
    <row r="2881" spans="1:24" x14ac:dyDescent="0.3">
      <c r="A2881" s="175" t="str">
        <f>Emissions!A2882</f>
        <v>51121</v>
      </c>
      <c r="B2881" s="175" t="str">
        <f>Emissions!B2882</f>
        <v>51</v>
      </c>
      <c r="C2881" s="175" t="str">
        <f>Emissions!F2882</f>
        <v>VA</v>
      </c>
      <c r="D2881" s="175" t="str">
        <f>Emissions!C2882</f>
        <v>121</v>
      </c>
      <c r="E2881" s="178" t="str">
        <f>Emissions!D2882</f>
        <v>Montgomery</v>
      </c>
      <c r="F2881" s="178" t="str">
        <f>Emissions!E2882</f>
        <v>County</v>
      </c>
      <c r="G2881" s="178">
        <v>2850001000</v>
      </c>
      <c r="H2881" s="178" t="s">
        <v>24044</v>
      </c>
      <c r="I2881" s="178" t="s">
        <v>24041</v>
      </c>
      <c r="J2881" s="178" t="s">
        <v>24046</v>
      </c>
      <c r="K2881" s="178">
        <v>2014</v>
      </c>
      <c r="L2881" s="178">
        <v>515</v>
      </c>
      <c r="M2881" s="178" t="s">
        <v>24042</v>
      </c>
      <c r="N2881" s="183">
        <f>Emissions!P2882</f>
        <v>9.7409585315872693</v>
      </c>
      <c r="O2881" s="183" t="str">
        <f>Emissions!Q2882</f>
        <v>LB</v>
      </c>
      <c r="P2881" s="172">
        <f t="shared" si="44"/>
        <v>2.8531061514364551E-2</v>
      </c>
      <c r="Q2881" s="178" t="str">
        <f>Emissions!S2882</f>
        <v xml:space="preserve">LB </v>
      </c>
      <c r="R2881" s="178" t="str">
        <f>Emissions!T2882</f>
        <v xml:space="preserve">LB </v>
      </c>
      <c r="S2881" s="178" t="s">
        <v>24045</v>
      </c>
      <c r="T2881" s="178">
        <v>7439976</v>
      </c>
      <c r="U2881" s="178" t="s">
        <v>24043</v>
      </c>
      <c r="V2881" s="178">
        <v>8</v>
      </c>
      <c r="W2881" s="178">
        <f>Emissions!W2882</f>
        <v>0.27791988707359055</v>
      </c>
      <c r="X2881" s="178" t="str">
        <f>Emissions!X2882</f>
        <v>LB</v>
      </c>
    </row>
    <row r="2882" spans="1:24" x14ac:dyDescent="0.3">
      <c r="A2882" s="175" t="str">
        <f>Emissions!A2883</f>
        <v>51125</v>
      </c>
      <c r="B2882" s="175" t="str">
        <f>Emissions!B2883</f>
        <v>51</v>
      </c>
      <c r="C2882" s="175" t="str">
        <f>Emissions!F2883</f>
        <v>VA</v>
      </c>
      <c r="D2882" s="175" t="str">
        <f>Emissions!C2883</f>
        <v>125</v>
      </c>
      <c r="E2882" s="178" t="str">
        <f>Emissions!D2883</f>
        <v>Nelson</v>
      </c>
      <c r="F2882" s="178" t="str">
        <f>Emissions!E2883</f>
        <v>County</v>
      </c>
      <c r="G2882" s="178">
        <v>2850001000</v>
      </c>
      <c r="H2882" s="178" t="s">
        <v>24044</v>
      </c>
      <c r="I2882" s="178" t="s">
        <v>24041</v>
      </c>
      <c r="J2882" s="178" t="s">
        <v>24046</v>
      </c>
      <c r="K2882" s="178">
        <v>2014</v>
      </c>
      <c r="L2882" s="178">
        <v>515</v>
      </c>
      <c r="M2882" s="178" t="s">
        <v>24042</v>
      </c>
      <c r="N2882" s="183">
        <f>Emissions!P2883</f>
        <v>1.4875286310113833</v>
      </c>
      <c r="O2882" s="183" t="str">
        <f>Emissions!Q2883</f>
        <v>LB</v>
      </c>
      <c r="P2882" s="172">
        <f t="shared" si="44"/>
        <v>2.8531061514364544E-2</v>
      </c>
      <c r="Q2882" s="178" t="str">
        <f>Emissions!S2883</f>
        <v xml:space="preserve">LB </v>
      </c>
      <c r="R2882" s="178" t="str">
        <f>Emissions!T2883</f>
        <v xml:space="preserve">LB </v>
      </c>
      <c r="S2882" s="178" t="s">
        <v>24045</v>
      </c>
      <c r="T2882" s="178">
        <v>7439976</v>
      </c>
      <c r="U2882" s="178" t="s">
        <v>24043</v>
      </c>
      <c r="V2882" s="178">
        <v>8</v>
      </c>
      <c r="W2882" s="178">
        <f>Emissions!W2883</f>
        <v>4.2440770875764255E-2</v>
      </c>
      <c r="X2882" s="178" t="str">
        <f>Emissions!X2883</f>
        <v>LB</v>
      </c>
    </row>
    <row r="2883" spans="1:24" x14ac:dyDescent="0.3">
      <c r="A2883" s="175" t="str">
        <f>Emissions!A2884</f>
        <v>51127</v>
      </c>
      <c r="B2883" s="175" t="str">
        <f>Emissions!B2884</f>
        <v>51</v>
      </c>
      <c r="C2883" s="175" t="str">
        <f>Emissions!F2884</f>
        <v>VA</v>
      </c>
      <c r="D2883" s="175" t="str">
        <f>Emissions!C2884</f>
        <v>127</v>
      </c>
      <c r="E2883" s="178" t="str">
        <f>Emissions!D2884</f>
        <v>New Kent</v>
      </c>
      <c r="F2883" s="178" t="str">
        <f>Emissions!E2884</f>
        <v>County</v>
      </c>
      <c r="G2883" s="178">
        <v>2850001000</v>
      </c>
      <c r="H2883" s="178" t="s">
        <v>24044</v>
      </c>
      <c r="I2883" s="178" t="s">
        <v>24041</v>
      </c>
      <c r="J2883" s="178" t="s">
        <v>24046</v>
      </c>
      <c r="K2883" s="178">
        <v>2014</v>
      </c>
      <c r="L2883" s="178">
        <v>515</v>
      </c>
      <c r="M2883" s="178" t="s">
        <v>24042</v>
      </c>
      <c r="N2883" s="183">
        <f>Emissions!P2884</f>
        <v>2.0055091394935292</v>
      </c>
      <c r="O2883" s="183" t="str">
        <f>Emissions!Q2884</f>
        <v>LB</v>
      </c>
      <c r="P2883" s="172">
        <f t="shared" ref="P2883:P2946" si="45">W2883/N2883</f>
        <v>2.8531061514364547E-2</v>
      </c>
      <c r="Q2883" s="178" t="str">
        <f>Emissions!S2884</f>
        <v xml:space="preserve">LB </v>
      </c>
      <c r="R2883" s="178" t="str">
        <f>Emissions!T2884</f>
        <v xml:space="preserve">LB </v>
      </c>
      <c r="S2883" s="178" t="s">
        <v>24045</v>
      </c>
      <c r="T2883" s="178">
        <v>7439976</v>
      </c>
      <c r="U2883" s="178" t="s">
        <v>24043</v>
      </c>
      <c r="V2883" s="178">
        <v>8</v>
      </c>
      <c r="W2883" s="178">
        <f>Emissions!W2884</f>
        <v>5.721930462651019E-2</v>
      </c>
      <c r="X2883" s="178" t="str">
        <f>Emissions!X2884</f>
        <v>LB</v>
      </c>
    </row>
    <row r="2884" spans="1:24" x14ac:dyDescent="0.3">
      <c r="A2884" s="175" t="str">
        <f>Emissions!A2885</f>
        <v>51131</v>
      </c>
      <c r="B2884" s="175" t="str">
        <f>Emissions!B2885</f>
        <v>51</v>
      </c>
      <c r="C2884" s="175" t="str">
        <f>Emissions!F2885</f>
        <v>VA</v>
      </c>
      <c r="D2884" s="175" t="str">
        <f>Emissions!C2885</f>
        <v>131</v>
      </c>
      <c r="E2884" s="178" t="str">
        <f>Emissions!D2885</f>
        <v>Northampton</v>
      </c>
      <c r="F2884" s="178" t="str">
        <f>Emissions!E2885</f>
        <v>County</v>
      </c>
      <c r="G2884" s="178">
        <v>2850001000</v>
      </c>
      <c r="H2884" s="178" t="s">
        <v>24044</v>
      </c>
      <c r="I2884" s="178" t="s">
        <v>24041</v>
      </c>
      <c r="J2884" s="178" t="s">
        <v>24046</v>
      </c>
      <c r="K2884" s="178">
        <v>2014</v>
      </c>
      <c r="L2884" s="178">
        <v>515</v>
      </c>
      <c r="M2884" s="178" t="s">
        <v>24042</v>
      </c>
      <c r="N2884" s="183">
        <f>Emissions!P2885</f>
        <v>1.2141639418511094</v>
      </c>
      <c r="O2884" s="183" t="str">
        <f>Emissions!Q2885</f>
        <v>LB</v>
      </c>
      <c r="P2884" s="172">
        <f t="shared" si="45"/>
        <v>2.8531061514364547E-2</v>
      </c>
      <c r="Q2884" s="178" t="str">
        <f>Emissions!S2885</f>
        <v xml:space="preserve">LB </v>
      </c>
      <c r="R2884" s="178" t="str">
        <f>Emissions!T2885</f>
        <v xml:space="preserve">LB </v>
      </c>
      <c r="S2884" s="178" t="s">
        <v>24045</v>
      </c>
      <c r="T2884" s="178">
        <v>7439976</v>
      </c>
      <c r="U2884" s="178" t="s">
        <v>24043</v>
      </c>
      <c r="V2884" s="178">
        <v>8</v>
      </c>
      <c r="W2884" s="178">
        <f>Emissions!W2885</f>
        <v>3.4641386113477342E-2</v>
      </c>
      <c r="X2884" s="178" t="str">
        <f>Emissions!X2885</f>
        <v>LB</v>
      </c>
    </row>
    <row r="2885" spans="1:24" x14ac:dyDescent="0.3">
      <c r="A2885" s="175" t="str">
        <f>Emissions!A2886</f>
        <v>51133</v>
      </c>
      <c r="B2885" s="175" t="str">
        <f>Emissions!B2886</f>
        <v>51</v>
      </c>
      <c r="C2885" s="175" t="str">
        <f>Emissions!F2886</f>
        <v>VA</v>
      </c>
      <c r="D2885" s="175" t="str">
        <f>Emissions!C2886</f>
        <v>133</v>
      </c>
      <c r="E2885" s="178" t="str">
        <f>Emissions!D2886</f>
        <v>Northumberland</v>
      </c>
      <c r="F2885" s="178" t="str">
        <f>Emissions!E2886</f>
        <v>County</v>
      </c>
      <c r="G2885" s="178">
        <v>2850001000</v>
      </c>
      <c r="H2885" s="178" t="s">
        <v>24044</v>
      </c>
      <c r="I2885" s="178" t="s">
        <v>24041</v>
      </c>
      <c r="J2885" s="178" t="s">
        <v>24046</v>
      </c>
      <c r="K2885" s="178">
        <v>2014</v>
      </c>
      <c r="L2885" s="178">
        <v>515</v>
      </c>
      <c r="M2885" s="178" t="s">
        <v>24042</v>
      </c>
      <c r="N2885" s="183">
        <f>Emissions!P2886</f>
        <v>1.2271860780148456</v>
      </c>
      <c r="O2885" s="183" t="str">
        <f>Emissions!Q2886</f>
        <v>LB</v>
      </c>
      <c r="P2885" s="172">
        <f t="shared" si="45"/>
        <v>2.8531061514364547E-2</v>
      </c>
      <c r="Q2885" s="178" t="str">
        <f>Emissions!S2886</f>
        <v xml:space="preserve">LB </v>
      </c>
      <c r="R2885" s="178" t="str">
        <f>Emissions!T2886</f>
        <v xml:space="preserve">LB </v>
      </c>
      <c r="S2885" s="178" t="s">
        <v>24045</v>
      </c>
      <c r="T2885" s="178">
        <v>7439976</v>
      </c>
      <c r="U2885" s="178" t="s">
        <v>24043</v>
      </c>
      <c r="V2885" s="178">
        <v>8</v>
      </c>
      <c r="W2885" s="178">
        <f>Emissions!W2886</f>
        <v>3.5012921481413328E-2</v>
      </c>
      <c r="X2885" s="178" t="str">
        <f>Emissions!X2886</f>
        <v>LB</v>
      </c>
    </row>
    <row r="2886" spans="1:24" x14ac:dyDescent="0.3">
      <c r="A2886" s="175" t="str">
        <f>Emissions!A2887</f>
        <v>51135</v>
      </c>
      <c r="B2886" s="175" t="str">
        <f>Emissions!B2887</f>
        <v>51</v>
      </c>
      <c r="C2886" s="175" t="str">
        <f>Emissions!F2887</f>
        <v>VA</v>
      </c>
      <c r="D2886" s="175" t="str">
        <f>Emissions!C2887</f>
        <v>135</v>
      </c>
      <c r="E2886" s="178" t="str">
        <f>Emissions!D2887</f>
        <v>Nottoway</v>
      </c>
      <c r="F2886" s="178" t="str">
        <f>Emissions!E2887</f>
        <v>County</v>
      </c>
      <c r="G2886" s="178">
        <v>2850001000</v>
      </c>
      <c r="H2886" s="178" t="s">
        <v>24044</v>
      </c>
      <c r="I2886" s="178" t="s">
        <v>24041</v>
      </c>
      <c r="J2886" s="178" t="s">
        <v>24046</v>
      </c>
      <c r="K2886" s="178">
        <v>2014</v>
      </c>
      <c r="L2886" s="178">
        <v>515</v>
      </c>
      <c r="M2886" s="178" t="s">
        <v>24042</v>
      </c>
      <c r="N2886" s="183">
        <f>Emissions!P2887</f>
        <v>1.5605527638064876</v>
      </c>
      <c r="O2886" s="183" t="str">
        <f>Emissions!Q2887</f>
        <v>LB</v>
      </c>
      <c r="P2886" s="172">
        <f t="shared" si="45"/>
        <v>2.8531061514364547E-2</v>
      </c>
      <c r="Q2886" s="178" t="str">
        <f>Emissions!S2887</f>
        <v xml:space="preserve">LB </v>
      </c>
      <c r="R2886" s="178" t="str">
        <f>Emissions!T2887</f>
        <v xml:space="preserve">LB </v>
      </c>
      <c r="S2886" s="178" t="s">
        <v>24045</v>
      </c>
      <c r="T2886" s="178">
        <v>7439976</v>
      </c>
      <c r="U2886" s="178" t="s">
        <v>24043</v>
      </c>
      <c r="V2886" s="178">
        <v>8</v>
      </c>
      <c r="W2886" s="178">
        <f>Emissions!W2887</f>
        <v>4.4524226900574504E-2</v>
      </c>
      <c r="X2886" s="178" t="str">
        <f>Emissions!X2887</f>
        <v>LB</v>
      </c>
    </row>
    <row r="2887" spans="1:24" x14ac:dyDescent="0.3">
      <c r="A2887" s="175" t="str">
        <f>Emissions!A2888</f>
        <v>51137</v>
      </c>
      <c r="B2887" s="175" t="str">
        <f>Emissions!B2888</f>
        <v>51</v>
      </c>
      <c r="C2887" s="175" t="str">
        <f>Emissions!F2888</f>
        <v>VA</v>
      </c>
      <c r="D2887" s="175" t="str">
        <f>Emissions!C2888</f>
        <v>137</v>
      </c>
      <c r="E2887" s="178" t="str">
        <f>Emissions!D2888</f>
        <v>Orange</v>
      </c>
      <c r="F2887" s="178" t="str">
        <f>Emissions!E2888</f>
        <v>County</v>
      </c>
      <c r="G2887" s="178">
        <v>2850001000</v>
      </c>
      <c r="H2887" s="178" t="s">
        <v>24044</v>
      </c>
      <c r="I2887" s="178" t="s">
        <v>24041</v>
      </c>
      <c r="J2887" s="178" t="s">
        <v>24046</v>
      </c>
      <c r="K2887" s="178">
        <v>2014</v>
      </c>
      <c r="L2887" s="178">
        <v>515</v>
      </c>
      <c r="M2887" s="178" t="s">
        <v>24042</v>
      </c>
      <c r="N2887" s="183">
        <f>Emissions!P2888</f>
        <v>3.508564163623213</v>
      </c>
      <c r="O2887" s="183" t="str">
        <f>Emissions!Q2888</f>
        <v>LB</v>
      </c>
      <c r="P2887" s="172">
        <f t="shared" si="45"/>
        <v>2.8531061514364544E-2</v>
      </c>
      <c r="Q2887" s="178" t="str">
        <f>Emissions!S2888</f>
        <v xml:space="preserve">LB </v>
      </c>
      <c r="R2887" s="178" t="str">
        <f>Emissions!T2888</f>
        <v xml:space="preserve">LB </v>
      </c>
      <c r="S2887" s="178" t="s">
        <v>24045</v>
      </c>
      <c r="T2887" s="178">
        <v>7439976</v>
      </c>
      <c r="U2887" s="178" t="s">
        <v>24043</v>
      </c>
      <c r="V2887" s="178">
        <v>8</v>
      </c>
      <c r="W2887" s="178">
        <f>Emissions!W2888</f>
        <v>0.10010305997942888</v>
      </c>
      <c r="X2887" s="178" t="str">
        <f>Emissions!X2888</f>
        <v>LB</v>
      </c>
    </row>
    <row r="2888" spans="1:24" x14ac:dyDescent="0.3">
      <c r="A2888" s="175" t="str">
        <f>Emissions!A2889</f>
        <v>51139</v>
      </c>
      <c r="B2888" s="175" t="str">
        <f>Emissions!B2889</f>
        <v>51</v>
      </c>
      <c r="C2888" s="175" t="str">
        <f>Emissions!F2889</f>
        <v>VA</v>
      </c>
      <c r="D2888" s="175" t="str">
        <f>Emissions!C2889</f>
        <v>139</v>
      </c>
      <c r="E2888" s="178" t="str">
        <f>Emissions!D2889</f>
        <v>Page</v>
      </c>
      <c r="F2888" s="178" t="str">
        <f>Emissions!E2889</f>
        <v>County</v>
      </c>
      <c r="G2888" s="178">
        <v>2850001000</v>
      </c>
      <c r="H2888" s="178" t="s">
        <v>24044</v>
      </c>
      <c r="I2888" s="178" t="s">
        <v>24041</v>
      </c>
      <c r="J2888" s="178" t="s">
        <v>24046</v>
      </c>
      <c r="K2888" s="178">
        <v>2014</v>
      </c>
      <c r="L2888" s="178">
        <v>515</v>
      </c>
      <c r="M2888" s="178" t="s">
        <v>24042</v>
      </c>
      <c r="N2888" s="183">
        <f>Emissions!P2889</f>
        <v>2.3888607940982807</v>
      </c>
      <c r="O2888" s="183" t="str">
        <f>Emissions!Q2889</f>
        <v>LB</v>
      </c>
      <c r="P2888" s="172">
        <f t="shared" si="45"/>
        <v>2.8531061514364547E-2</v>
      </c>
      <c r="Q2888" s="178" t="str">
        <f>Emissions!S2889</f>
        <v xml:space="preserve">LB </v>
      </c>
      <c r="R2888" s="178" t="str">
        <f>Emissions!T2889</f>
        <v xml:space="preserve">LB </v>
      </c>
      <c r="S2888" s="178" t="s">
        <v>24045</v>
      </c>
      <c r="T2888" s="178">
        <v>7439976</v>
      </c>
      <c r="U2888" s="178" t="s">
        <v>24043</v>
      </c>
      <c r="V2888" s="178">
        <v>8</v>
      </c>
      <c r="W2888" s="178">
        <f>Emissions!W2889</f>
        <v>6.8156734265671787E-2</v>
      </c>
      <c r="X2888" s="178" t="str">
        <f>Emissions!X2889</f>
        <v>LB</v>
      </c>
    </row>
    <row r="2889" spans="1:24" x14ac:dyDescent="0.3">
      <c r="A2889" s="175" t="str">
        <f>Emissions!A2890</f>
        <v>51141</v>
      </c>
      <c r="B2889" s="175" t="str">
        <f>Emissions!B2890</f>
        <v>51</v>
      </c>
      <c r="C2889" s="175" t="str">
        <f>Emissions!F2890</f>
        <v>VA</v>
      </c>
      <c r="D2889" s="175" t="str">
        <f>Emissions!C2890</f>
        <v>141</v>
      </c>
      <c r="E2889" s="178" t="str">
        <f>Emissions!D2890</f>
        <v>Patrick</v>
      </c>
      <c r="F2889" s="178" t="str">
        <f>Emissions!E2890</f>
        <v>County</v>
      </c>
      <c r="G2889" s="178">
        <v>2850001000</v>
      </c>
      <c r="H2889" s="178" t="s">
        <v>24044</v>
      </c>
      <c r="I2889" s="178" t="s">
        <v>24041</v>
      </c>
      <c r="J2889" s="178" t="s">
        <v>24046</v>
      </c>
      <c r="K2889" s="178">
        <v>2014</v>
      </c>
      <c r="L2889" s="178">
        <v>515</v>
      </c>
      <c r="M2889" s="178" t="s">
        <v>24042</v>
      </c>
      <c r="N2889" s="183">
        <f>Emissions!P2890</f>
        <v>1.8295099607267276</v>
      </c>
      <c r="O2889" s="183" t="str">
        <f>Emissions!Q2890</f>
        <v>LB</v>
      </c>
      <c r="P2889" s="172">
        <f t="shared" si="45"/>
        <v>2.8531061514364547E-2</v>
      </c>
      <c r="Q2889" s="178" t="str">
        <f>Emissions!S2890</f>
        <v xml:space="preserve">LB </v>
      </c>
      <c r="R2889" s="178" t="str">
        <f>Emissions!T2890</f>
        <v xml:space="preserve">LB </v>
      </c>
      <c r="S2889" s="178" t="s">
        <v>24045</v>
      </c>
      <c r="T2889" s="178">
        <v>7439976</v>
      </c>
      <c r="U2889" s="178" t="s">
        <v>24043</v>
      </c>
      <c r="V2889" s="178">
        <v>8</v>
      </c>
      <c r="W2889" s="178">
        <f>Emissions!W2890</f>
        <v>5.2197861230636931E-2</v>
      </c>
      <c r="X2889" s="178" t="str">
        <f>Emissions!X2890</f>
        <v>LB</v>
      </c>
    </row>
    <row r="2890" spans="1:24" x14ac:dyDescent="0.3">
      <c r="A2890" s="175" t="str">
        <f>Emissions!A2891</f>
        <v>51143</v>
      </c>
      <c r="B2890" s="175" t="str">
        <f>Emissions!B2891</f>
        <v>51</v>
      </c>
      <c r="C2890" s="175" t="str">
        <f>Emissions!F2891</f>
        <v>VA</v>
      </c>
      <c r="D2890" s="175" t="str">
        <f>Emissions!C2891</f>
        <v>143</v>
      </c>
      <c r="E2890" s="178" t="str">
        <f>Emissions!D2891</f>
        <v>Pittsylvania</v>
      </c>
      <c r="F2890" s="178" t="str">
        <f>Emissions!E2891</f>
        <v>County</v>
      </c>
      <c r="G2890" s="178">
        <v>2850001000</v>
      </c>
      <c r="H2890" s="178" t="s">
        <v>24044</v>
      </c>
      <c r="I2890" s="178" t="s">
        <v>24041</v>
      </c>
      <c r="J2890" s="178" t="s">
        <v>24046</v>
      </c>
      <c r="K2890" s="178">
        <v>2014</v>
      </c>
      <c r="L2890" s="178">
        <v>515</v>
      </c>
      <c r="M2890" s="178" t="s">
        <v>24042</v>
      </c>
      <c r="N2890" s="183">
        <f>Emissions!P2891</f>
        <v>6.2489224638641838</v>
      </c>
      <c r="O2890" s="183" t="str">
        <f>Emissions!Q2891</f>
        <v>LB</v>
      </c>
      <c r="P2890" s="172">
        <f t="shared" si="45"/>
        <v>2.8531061514364544E-2</v>
      </c>
      <c r="Q2890" s="178" t="str">
        <f>Emissions!S2891</f>
        <v xml:space="preserve">LB </v>
      </c>
      <c r="R2890" s="178" t="str">
        <f>Emissions!T2891</f>
        <v xml:space="preserve">LB </v>
      </c>
      <c r="S2890" s="178" t="s">
        <v>24045</v>
      </c>
      <c r="T2890" s="178">
        <v>7439976</v>
      </c>
      <c r="U2890" s="178" t="s">
        <v>24043</v>
      </c>
      <c r="V2890" s="178">
        <v>8</v>
      </c>
      <c r="W2890" s="178">
        <f>Emissions!W2891</f>
        <v>0.17828839121500348</v>
      </c>
      <c r="X2890" s="178" t="str">
        <f>Emissions!X2891</f>
        <v>LB</v>
      </c>
    </row>
    <row r="2891" spans="1:24" x14ac:dyDescent="0.3">
      <c r="A2891" s="175" t="str">
        <f>Emissions!A2892</f>
        <v>51145</v>
      </c>
      <c r="B2891" s="175" t="str">
        <f>Emissions!B2892</f>
        <v>51</v>
      </c>
      <c r="C2891" s="175" t="str">
        <f>Emissions!F2892</f>
        <v>VA</v>
      </c>
      <c r="D2891" s="175" t="str">
        <f>Emissions!C2892</f>
        <v>145</v>
      </c>
      <c r="E2891" s="178" t="str">
        <f>Emissions!D2892</f>
        <v>Powhatan</v>
      </c>
      <c r="F2891" s="178" t="str">
        <f>Emissions!E2892</f>
        <v>County</v>
      </c>
      <c r="G2891" s="178">
        <v>2850001000</v>
      </c>
      <c r="H2891" s="178" t="s">
        <v>24044</v>
      </c>
      <c r="I2891" s="178" t="s">
        <v>24041</v>
      </c>
      <c r="J2891" s="178" t="s">
        <v>24046</v>
      </c>
      <c r="K2891" s="178">
        <v>2014</v>
      </c>
      <c r="L2891" s="178">
        <v>515</v>
      </c>
      <c r="M2891" s="178" t="s">
        <v>24042</v>
      </c>
      <c r="N2891" s="183">
        <f>Emissions!P2892</f>
        <v>2.8497442440163532</v>
      </c>
      <c r="O2891" s="183" t="str">
        <f>Emissions!Q2892</f>
        <v>LB</v>
      </c>
      <c r="P2891" s="172">
        <f t="shared" si="45"/>
        <v>2.8531061514364547E-2</v>
      </c>
      <c r="Q2891" s="178" t="str">
        <f>Emissions!S2892</f>
        <v xml:space="preserve">LB </v>
      </c>
      <c r="R2891" s="178" t="str">
        <f>Emissions!T2892</f>
        <v xml:space="preserve">LB </v>
      </c>
      <c r="S2891" s="178" t="s">
        <v>24045</v>
      </c>
      <c r="T2891" s="178">
        <v>7439976</v>
      </c>
      <c r="U2891" s="178" t="s">
        <v>24043</v>
      </c>
      <c r="V2891" s="178">
        <v>8</v>
      </c>
      <c r="W2891" s="178">
        <f>Emissions!W2892</f>
        <v>8.1306228326236865E-2</v>
      </c>
      <c r="X2891" s="178" t="str">
        <f>Emissions!X2892</f>
        <v>LB</v>
      </c>
    </row>
    <row r="2892" spans="1:24" x14ac:dyDescent="0.3">
      <c r="A2892" s="175" t="str">
        <f>Emissions!A2893</f>
        <v>51147</v>
      </c>
      <c r="B2892" s="175" t="str">
        <f>Emissions!B2893</f>
        <v>51</v>
      </c>
      <c r="C2892" s="175" t="str">
        <f>Emissions!F2893</f>
        <v>VA</v>
      </c>
      <c r="D2892" s="175" t="str">
        <f>Emissions!C2893</f>
        <v>147</v>
      </c>
      <c r="E2892" s="178" t="str">
        <f>Emissions!D2893</f>
        <v>Prince Edward</v>
      </c>
      <c r="F2892" s="178" t="str">
        <f>Emissions!E2893</f>
        <v>County</v>
      </c>
      <c r="G2892" s="178">
        <v>2850001000</v>
      </c>
      <c r="H2892" s="178" t="s">
        <v>24044</v>
      </c>
      <c r="I2892" s="178" t="s">
        <v>24041</v>
      </c>
      <c r="J2892" s="178" t="s">
        <v>24046</v>
      </c>
      <c r="K2892" s="178">
        <v>2014</v>
      </c>
      <c r="L2892" s="178">
        <v>515</v>
      </c>
      <c r="M2892" s="178" t="s">
        <v>24042</v>
      </c>
      <c r="N2892" s="183">
        <f>Emissions!P2893</f>
        <v>2.3113289987849597</v>
      </c>
      <c r="O2892" s="183" t="str">
        <f>Emissions!Q2893</f>
        <v>LB</v>
      </c>
      <c r="P2892" s="172">
        <f t="shared" si="45"/>
        <v>2.8531061514364547E-2</v>
      </c>
      <c r="Q2892" s="178" t="str">
        <f>Emissions!S2893</f>
        <v xml:space="preserve">LB </v>
      </c>
      <c r="R2892" s="178" t="str">
        <f>Emissions!T2893</f>
        <v xml:space="preserve">LB </v>
      </c>
      <c r="S2892" s="178" t="s">
        <v>24045</v>
      </c>
      <c r="T2892" s="178">
        <v>7439976</v>
      </c>
      <c r="U2892" s="178" t="s">
        <v>24043</v>
      </c>
      <c r="V2892" s="178">
        <v>8</v>
      </c>
      <c r="W2892" s="178">
        <f>Emissions!W2893</f>
        <v>6.5944669844268305E-2</v>
      </c>
      <c r="X2892" s="178" t="str">
        <f>Emissions!X2893</f>
        <v>LB</v>
      </c>
    </row>
    <row r="2893" spans="1:24" x14ac:dyDescent="0.3">
      <c r="A2893" s="175" t="str">
        <f>Emissions!A2894</f>
        <v>51149</v>
      </c>
      <c r="B2893" s="175" t="str">
        <f>Emissions!B2894</f>
        <v>51</v>
      </c>
      <c r="C2893" s="175" t="str">
        <f>Emissions!F2894</f>
        <v>VA</v>
      </c>
      <c r="D2893" s="175" t="str">
        <f>Emissions!C2894</f>
        <v>149</v>
      </c>
      <c r="E2893" s="178" t="str">
        <f>Emissions!D2894</f>
        <v>Prince George</v>
      </c>
      <c r="F2893" s="178" t="str">
        <f>Emissions!E2894</f>
        <v>County</v>
      </c>
      <c r="G2893" s="178">
        <v>2850001000</v>
      </c>
      <c r="H2893" s="178" t="s">
        <v>24044</v>
      </c>
      <c r="I2893" s="178" t="s">
        <v>24041</v>
      </c>
      <c r="J2893" s="178" t="s">
        <v>24046</v>
      </c>
      <c r="K2893" s="178">
        <v>2014</v>
      </c>
      <c r="L2893" s="178">
        <v>515</v>
      </c>
      <c r="M2893" s="178" t="s">
        <v>24042</v>
      </c>
      <c r="N2893" s="183">
        <f>Emissions!P2894</f>
        <v>3.7396569953904359</v>
      </c>
      <c r="O2893" s="183" t="str">
        <f>Emissions!Q2894</f>
        <v>LB</v>
      </c>
      <c r="P2893" s="172">
        <f t="shared" si="45"/>
        <v>2.8531061514364547E-2</v>
      </c>
      <c r="Q2893" s="178" t="str">
        <f>Emissions!S2894</f>
        <v xml:space="preserve">LB </v>
      </c>
      <c r="R2893" s="178" t="str">
        <f>Emissions!T2894</f>
        <v xml:space="preserve">LB </v>
      </c>
      <c r="S2893" s="178" t="s">
        <v>24045</v>
      </c>
      <c r="T2893" s="178">
        <v>7439976</v>
      </c>
      <c r="U2893" s="178" t="s">
        <v>24043</v>
      </c>
      <c r="V2893" s="178">
        <v>8</v>
      </c>
      <c r="W2893" s="178">
        <f>Emissions!W2894</f>
        <v>0.10669638377810822</v>
      </c>
      <c r="X2893" s="178" t="str">
        <f>Emissions!X2894</f>
        <v>LB</v>
      </c>
    </row>
    <row r="2894" spans="1:24" x14ac:dyDescent="0.3">
      <c r="A2894" s="175" t="str">
        <f>Emissions!A2895</f>
        <v>51153</v>
      </c>
      <c r="B2894" s="175" t="str">
        <f>Emissions!B2895</f>
        <v>51</v>
      </c>
      <c r="C2894" s="175" t="str">
        <f>Emissions!F2895</f>
        <v>VA</v>
      </c>
      <c r="D2894" s="175" t="str">
        <f>Emissions!C2895</f>
        <v>153</v>
      </c>
      <c r="E2894" s="178" t="str">
        <f>Emissions!D2895</f>
        <v>Prince William</v>
      </c>
      <c r="F2894" s="178" t="str">
        <f>Emissions!E2895</f>
        <v>County</v>
      </c>
      <c r="G2894" s="178">
        <v>2850001000</v>
      </c>
      <c r="H2894" s="178" t="s">
        <v>24044</v>
      </c>
      <c r="I2894" s="178" t="s">
        <v>24041</v>
      </c>
      <c r="J2894" s="178" t="s">
        <v>24046</v>
      </c>
      <c r="K2894" s="178">
        <v>2014</v>
      </c>
      <c r="L2894" s="178">
        <v>515</v>
      </c>
      <c r="M2894" s="178" t="s">
        <v>24042</v>
      </c>
      <c r="N2894" s="183">
        <f>Emissions!P2895</f>
        <v>44.685360075581961</v>
      </c>
      <c r="O2894" s="183" t="str">
        <f>Emissions!Q2895</f>
        <v>LB</v>
      </c>
      <c r="P2894" s="172">
        <f t="shared" si="45"/>
        <v>2.8531061514364544E-2</v>
      </c>
      <c r="Q2894" s="178" t="str">
        <f>Emissions!S2895</f>
        <v xml:space="preserve">LB </v>
      </c>
      <c r="R2894" s="178" t="str">
        <f>Emissions!T2895</f>
        <v xml:space="preserve">LB </v>
      </c>
      <c r="S2894" s="178" t="s">
        <v>24045</v>
      </c>
      <c r="T2894" s="178">
        <v>7439976</v>
      </c>
      <c r="U2894" s="178" t="s">
        <v>24043</v>
      </c>
      <c r="V2894" s="178">
        <v>8</v>
      </c>
      <c r="W2894" s="178">
        <f>Emissions!W2895</f>
        <v>1.2749207571079584</v>
      </c>
      <c r="X2894" s="178" t="str">
        <f>Emissions!X2895</f>
        <v>LB</v>
      </c>
    </row>
    <row r="2895" spans="1:24" x14ac:dyDescent="0.3">
      <c r="A2895" s="175" t="str">
        <f>Emissions!A2896</f>
        <v>51155</v>
      </c>
      <c r="B2895" s="175" t="str">
        <f>Emissions!B2896</f>
        <v>51</v>
      </c>
      <c r="C2895" s="175" t="str">
        <f>Emissions!F2896</f>
        <v>VA</v>
      </c>
      <c r="D2895" s="175" t="str">
        <f>Emissions!C2896</f>
        <v>155</v>
      </c>
      <c r="E2895" s="178" t="str">
        <f>Emissions!D2896</f>
        <v>Pulaski</v>
      </c>
      <c r="F2895" s="178" t="str">
        <f>Emissions!E2896</f>
        <v>County</v>
      </c>
      <c r="G2895" s="178">
        <v>2850001000</v>
      </c>
      <c r="H2895" s="178" t="s">
        <v>24044</v>
      </c>
      <c r="I2895" s="178" t="s">
        <v>24041</v>
      </c>
      <c r="J2895" s="178" t="s">
        <v>24046</v>
      </c>
      <c r="K2895" s="178">
        <v>2014</v>
      </c>
      <c r="L2895" s="178">
        <v>515</v>
      </c>
      <c r="M2895" s="178" t="s">
        <v>24042</v>
      </c>
      <c r="N2895" s="183">
        <f>Emissions!P2896</f>
        <v>3.4380442877826733</v>
      </c>
      <c r="O2895" s="183" t="str">
        <f>Emissions!Q2896</f>
        <v>LB</v>
      </c>
      <c r="P2895" s="172">
        <f t="shared" si="45"/>
        <v>2.8531061514364544E-2</v>
      </c>
      <c r="Q2895" s="178" t="str">
        <f>Emissions!S2896</f>
        <v xml:space="preserve">LB </v>
      </c>
      <c r="R2895" s="178" t="str">
        <f>Emissions!T2896</f>
        <v xml:space="preserve">LB </v>
      </c>
      <c r="S2895" s="178" t="s">
        <v>24045</v>
      </c>
      <c r="T2895" s="178">
        <v>7439976</v>
      </c>
      <c r="U2895" s="178" t="s">
        <v>24043</v>
      </c>
      <c r="V2895" s="178">
        <v>8</v>
      </c>
      <c r="W2895" s="178">
        <f>Emissions!W2896</f>
        <v>9.8091053063837086E-2</v>
      </c>
      <c r="X2895" s="178" t="str">
        <f>Emissions!X2896</f>
        <v>LB</v>
      </c>
    </row>
    <row r="2896" spans="1:24" x14ac:dyDescent="0.3">
      <c r="A2896" s="175" t="str">
        <f>Emissions!A2897</f>
        <v>51157</v>
      </c>
      <c r="B2896" s="175" t="str">
        <f>Emissions!B2897</f>
        <v>51</v>
      </c>
      <c r="C2896" s="175" t="str">
        <f>Emissions!F2897</f>
        <v>VA</v>
      </c>
      <c r="D2896" s="175" t="str">
        <f>Emissions!C2897</f>
        <v>157</v>
      </c>
      <c r="E2896" s="178" t="str">
        <f>Emissions!D2897</f>
        <v>Rappahannock</v>
      </c>
      <c r="F2896" s="178" t="str">
        <f>Emissions!E2897</f>
        <v>County</v>
      </c>
      <c r="G2896" s="178">
        <v>2850001000</v>
      </c>
      <c r="H2896" s="178" t="s">
        <v>24044</v>
      </c>
      <c r="I2896" s="178" t="s">
        <v>24041</v>
      </c>
      <c r="J2896" s="178" t="s">
        <v>24046</v>
      </c>
      <c r="K2896" s="178">
        <v>2014</v>
      </c>
      <c r="L2896" s="178">
        <v>515</v>
      </c>
      <c r="M2896" s="178" t="s">
        <v>24042</v>
      </c>
      <c r="N2896" s="183">
        <f>Emissions!P2897</f>
        <v>0.73735341770200624</v>
      </c>
      <c r="O2896" s="183" t="str">
        <f>Emissions!Q2897</f>
        <v>LB</v>
      </c>
      <c r="P2896" s="172">
        <f t="shared" si="45"/>
        <v>2.8531061514364547E-2</v>
      </c>
      <c r="Q2896" s="178" t="str">
        <f>Emissions!S2897</f>
        <v xml:space="preserve">LB </v>
      </c>
      <c r="R2896" s="178" t="str">
        <f>Emissions!T2897</f>
        <v xml:space="preserve">LB </v>
      </c>
      <c r="S2896" s="178" t="s">
        <v>24045</v>
      </c>
      <c r="T2896" s="178">
        <v>7439976</v>
      </c>
      <c r="U2896" s="178" t="s">
        <v>24043</v>
      </c>
      <c r="V2896" s="178">
        <v>8</v>
      </c>
      <c r="W2896" s="178">
        <f>Emissions!W2897</f>
        <v>2.1037475718282878E-2</v>
      </c>
      <c r="X2896" s="178" t="str">
        <f>Emissions!X2897</f>
        <v>LB</v>
      </c>
    </row>
    <row r="2897" spans="1:24" x14ac:dyDescent="0.3">
      <c r="A2897" s="175" t="str">
        <f>Emissions!A2898</f>
        <v>51159</v>
      </c>
      <c r="B2897" s="175" t="str">
        <f>Emissions!B2898</f>
        <v>51</v>
      </c>
      <c r="C2897" s="175" t="str">
        <f>Emissions!F2898</f>
        <v>VA</v>
      </c>
      <c r="D2897" s="175" t="str">
        <f>Emissions!C2898</f>
        <v>159</v>
      </c>
      <c r="E2897" s="178" t="str">
        <f>Emissions!D2898</f>
        <v>Richmond</v>
      </c>
      <c r="F2897" s="178" t="str">
        <f>Emissions!E2898</f>
        <v>County</v>
      </c>
      <c r="G2897" s="178">
        <v>2850001000</v>
      </c>
      <c r="H2897" s="178" t="s">
        <v>24044</v>
      </c>
      <c r="I2897" s="178" t="s">
        <v>24041</v>
      </c>
      <c r="J2897" s="178" t="s">
        <v>24046</v>
      </c>
      <c r="K2897" s="178">
        <v>2014</v>
      </c>
      <c r="L2897" s="178">
        <v>515</v>
      </c>
      <c r="M2897" s="178" t="s">
        <v>24042</v>
      </c>
      <c r="N2897" s="183">
        <f>Emissions!P2898</f>
        <v>0.89171581638136932</v>
      </c>
      <c r="O2897" s="183" t="str">
        <f>Emissions!Q2898</f>
        <v>LB</v>
      </c>
      <c r="P2897" s="172">
        <f t="shared" si="45"/>
        <v>2.8531061514364547E-2</v>
      </c>
      <c r="Q2897" s="178" t="str">
        <f>Emissions!S2898</f>
        <v xml:space="preserve">LB </v>
      </c>
      <c r="R2897" s="178" t="str">
        <f>Emissions!T2898</f>
        <v xml:space="preserve">LB </v>
      </c>
      <c r="S2897" s="178" t="s">
        <v>24045</v>
      </c>
      <c r="T2897" s="178">
        <v>7439976</v>
      </c>
      <c r="U2897" s="178" t="s">
        <v>24043</v>
      </c>
      <c r="V2897" s="178">
        <v>8</v>
      </c>
      <c r="W2897" s="178">
        <f>Emissions!W2898</f>
        <v>2.5441598810508649E-2</v>
      </c>
      <c r="X2897" s="178" t="str">
        <f>Emissions!X2898</f>
        <v>LB</v>
      </c>
    </row>
    <row r="2898" spans="1:24" x14ac:dyDescent="0.3">
      <c r="A2898" s="175" t="str">
        <f>Emissions!A2899</f>
        <v>51161</v>
      </c>
      <c r="B2898" s="175" t="str">
        <f>Emissions!B2899</f>
        <v>51</v>
      </c>
      <c r="C2898" s="175" t="str">
        <f>Emissions!F2899</f>
        <v>VA</v>
      </c>
      <c r="D2898" s="175" t="str">
        <f>Emissions!C2899</f>
        <v>161</v>
      </c>
      <c r="E2898" s="178" t="str">
        <f>Emissions!D2899</f>
        <v>Roanoke</v>
      </c>
      <c r="F2898" s="178" t="str">
        <f>Emissions!E2899</f>
        <v>County</v>
      </c>
      <c r="G2898" s="178">
        <v>2850001000</v>
      </c>
      <c r="H2898" s="178" t="s">
        <v>24044</v>
      </c>
      <c r="I2898" s="178" t="s">
        <v>24041</v>
      </c>
      <c r="J2898" s="178" t="s">
        <v>24046</v>
      </c>
      <c r="K2898" s="178">
        <v>2014</v>
      </c>
      <c r="L2898" s="178">
        <v>515</v>
      </c>
      <c r="M2898" s="178" t="s">
        <v>24042</v>
      </c>
      <c r="N2898" s="183">
        <f>Emissions!P2899</f>
        <v>9.3944695393537092</v>
      </c>
      <c r="O2898" s="183" t="str">
        <f>Emissions!Q2899</f>
        <v>LB</v>
      </c>
      <c r="P2898" s="172">
        <f t="shared" si="45"/>
        <v>2.8531061514364547E-2</v>
      </c>
      <c r="Q2898" s="178" t="str">
        <f>Emissions!S2899</f>
        <v xml:space="preserve">LB </v>
      </c>
      <c r="R2898" s="178" t="str">
        <f>Emissions!T2899</f>
        <v xml:space="preserve">LB </v>
      </c>
      <c r="S2898" s="178" t="s">
        <v>24045</v>
      </c>
      <c r="T2898" s="178">
        <v>7439976</v>
      </c>
      <c r="U2898" s="178" t="s">
        <v>24043</v>
      </c>
      <c r="V2898" s="178">
        <v>8</v>
      </c>
      <c r="W2898" s="178">
        <f>Emissions!W2899</f>
        <v>0.26803418832212467</v>
      </c>
      <c r="X2898" s="178" t="str">
        <f>Emissions!X2899</f>
        <v>LB</v>
      </c>
    </row>
    <row r="2899" spans="1:24" x14ac:dyDescent="0.3">
      <c r="A2899" s="175" t="str">
        <f>Emissions!A2900</f>
        <v>51163</v>
      </c>
      <c r="B2899" s="175" t="str">
        <f>Emissions!B2900</f>
        <v>51</v>
      </c>
      <c r="C2899" s="175" t="str">
        <f>Emissions!F2900</f>
        <v>VA</v>
      </c>
      <c r="D2899" s="175" t="str">
        <f>Emissions!C2900</f>
        <v>163</v>
      </c>
      <c r="E2899" s="178" t="str">
        <f>Emissions!D2900</f>
        <v>Rockbridge</v>
      </c>
      <c r="F2899" s="178" t="str">
        <f>Emissions!E2900</f>
        <v>County</v>
      </c>
      <c r="G2899" s="178">
        <v>2850001000</v>
      </c>
      <c r="H2899" s="178" t="s">
        <v>24044</v>
      </c>
      <c r="I2899" s="178" t="s">
        <v>24041</v>
      </c>
      <c r="J2899" s="178" t="s">
        <v>24046</v>
      </c>
      <c r="K2899" s="178">
        <v>2014</v>
      </c>
      <c r="L2899" s="178">
        <v>515</v>
      </c>
      <c r="M2899" s="178" t="s">
        <v>24042</v>
      </c>
      <c r="N2899" s="183">
        <f>Emissions!P2900</f>
        <v>2.2365018009825697</v>
      </c>
      <c r="O2899" s="183" t="str">
        <f>Emissions!Q2900</f>
        <v>LB</v>
      </c>
      <c r="P2899" s="172">
        <f t="shared" si="45"/>
        <v>2.8531061514364544E-2</v>
      </c>
      <c r="Q2899" s="178" t="str">
        <f>Emissions!S2900</f>
        <v xml:space="preserve">LB </v>
      </c>
      <c r="R2899" s="178" t="str">
        <f>Emissions!T2900</f>
        <v xml:space="preserve">LB </v>
      </c>
      <c r="S2899" s="178" t="s">
        <v>24045</v>
      </c>
      <c r="T2899" s="178">
        <v>7439976</v>
      </c>
      <c r="U2899" s="178" t="s">
        <v>24043</v>
      </c>
      <c r="V2899" s="178">
        <v>8</v>
      </c>
      <c r="W2899" s="178">
        <f>Emissions!W2900</f>
        <v>6.3809770460820786E-2</v>
      </c>
      <c r="X2899" s="178" t="str">
        <f>Emissions!X2900</f>
        <v>LB</v>
      </c>
    </row>
    <row r="2900" spans="1:24" x14ac:dyDescent="0.3">
      <c r="A2900" s="175" t="str">
        <f>Emissions!A2901</f>
        <v>51165</v>
      </c>
      <c r="B2900" s="175" t="str">
        <f>Emissions!B2901</f>
        <v>51</v>
      </c>
      <c r="C2900" s="175" t="str">
        <f>Emissions!F2901</f>
        <v>VA</v>
      </c>
      <c r="D2900" s="175" t="str">
        <f>Emissions!C2901</f>
        <v>165</v>
      </c>
      <c r="E2900" s="178" t="str">
        <f>Emissions!D2901</f>
        <v>Rockingham</v>
      </c>
      <c r="F2900" s="178" t="str">
        <f>Emissions!E2901</f>
        <v>County</v>
      </c>
      <c r="G2900" s="178">
        <v>2850001000</v>
      </c>
      <c r="H2900" s="178" t="s">
        <v>24044</v>
      </c>
      <c r="I2900" s="178" t="s">
        <v>24041</v>
      </c>
      <c r="J2900" s="178" t="s">
        <v>24046</v>
      </c>
      <c r="K2900" s="178">
        <v>2014</v>
      </c>
      <c r="L2900" s="178">
        <v>515</v>
      </c>
      <c r="M2900" s="178" t="s">
        <v>24042</v>
      </c>
      <c r="N2900" s="183">
        <f>Emissions!P2901</f>
        <v>7.8304108158108319</v>
      </c>
      <c r="O2900" s="183" t="str">
        <f>Emissions!Q2901</f>
        <v>LB</v>
      </c>
      <c r="P2900" s="172">
        <f t="shared" si="45"/>
        <v>2.8531061514364544E-2</v>
      </c>
      <c r="Q2900" s="178" t="str">
        <f>Emissions!S2901</f>
        <v xml:space="preserve">LB </v>
      </c>
      <c r="R2900" s="178" t="str">
        <f>Emissions!T2901</f>
        <v xml:space="preserve">LB </v>
      </c>
      <c r="S2900" s="178" t="s">
        <v>24045</v>
      </c>
      <c r="T2900" s="178">
        <v>7439976</v>
      </c>
      <c r="U2900" s="178" t="s">
        <v>24043</v>
      </c>
      <c r="V2900" s="178">
        <v>8</v>
      </c>
      <c r="W2900" s="178">
        <f>Emissions!W2901</f>
        <v>0.22340993266864428</v>
      </c>
      <c r="X2900" s="178" t="str">
        <f>Emissions!X2901</f>
        <v>LB</v>
      </c>
    </row>
    <row r="2901" spans="1:24" x14ac:dyDescent="0.3">
      <c r="A2901" s="175" t="str">
        <f>Emissions!A2902</f>
        <v>51167</v>
      </c>
      <c r="B2901" s="175" t="str">
        <f>Emissions!B2902</f>
        <v>51</v>
      </c>
      <c r="C2901" s="175" t="str">
        <f>Emissions!F2902</f>
        <v>VA</v>
      </c>
      <c r="D2901" s="175" t="str">
        <f>Emissions!C2902</f>
        <v>167</v>
      </c>
      <c r="E2901" s="178" t="str">
        <f>Emissions!D2902</f>
        <v>Russell</v>
      </c>
      <c r="F2901" s="178" t="str">
        <f>Emissions!E2902</f>
        <v>County</v>
      </c>
      <c r="G2901" s="178">
        <v>2850001000</v>
      </c>
      <c r="H2901" s="178" t="s">
        <v>24044</v>
      </c>
      <c r="I2901" s="178" t="s">
        <v>24041</v>
      </c>
      <c r="J2901" s="178" t="s">
        <v>24046</v>
      </c>
      <c r="K2901" s="178">
        <v>2014</v>
      </c>
      <c r="L2901" s="178">
        <v>515</v>
      </c>
      <c r="M2901" s="178" t="s">
        <v>24042</v>
      </c>
      <c r="N2901" s="183">
        <f>Emissions!P2902</f>
        <v>2.8070717055105718</v>
      </c>
      <c r="O2901" s="183" t="str">
        <f>Emissions!Q2902</f>
        <v>LB</v>
      </c>
      <c r="P2901" s="172">
        <f t="shared" si="45"/>
        <v>2.8531061514364547E-2</v>
      </c>
      <c r="Q2901" s="178" t="str">
        <f>Emissions!S2902</f>
        <v xml:space="preserve">LB </v>
      </c>
      <c r="R2901" s="178" t="str">
        <f>Emissions!T2902</f>
        <v xml:space="preserve">LB </v>
      </c>
      <c r="S2901" s="178" t="s">
        <v>24045</v>
      </c>
      <c r="T2901" s="178">
        <v>7439976</v>
      </c>
      <c r="U2901" s="178" t="s">
        <v>24043</v>
      </c>
      <c r="V2901" s="178">
        <v>8</v>
      </c>
      <c r="W2901" s="178">
        <f>Emissions!W2902</f>
        <v>8.0088735505154329E-2</v>
      </c>
      <c r="X2901" s="178" t="str">
        <f>Emissions!X2902</f>
        <v>LB</v>
      </c>
    </row>
    <row r="2902" spans="1:24" x14ac:dyDescent="0.3">
      <c r="A2902" s="175" t="str">
        <f>Emissions!A2903</f>
        <v>51169</v>
      </c>
      <c r="B2902" s="175" t="str">
        <f>Emissions!B2903</f>
        <v>51</v>
      </c>
      <c r="C2902" s="175" t="str">
        <f>Emissions!F2903</f>
        <v>VA</v>
      </c>
      <c r="D2902" s="175" t="str">
        <f>Emissions!C2903</f>
        <v>169</v>
      </c>
      <c r="E2902" s="178" t="str">
        <f>Emissions!D2903</f>
        <v>Scott</v>
      </c>
      <c r="F2902" s="178" t="str">
        <f>Emissions!E2903</f>
        <v>County</v>
      </c>
      <c r="G2902" s="178">
        <v>2850001000</v>
      </c>
      <c r="H2902" s="178" t="s">
        <v>24044</v>
      </c>
      <c r="I2902" s="178" t="s">
        <v>24041</v>
      </c>
      <c r="J2902" s="178" t="s">
        <v>24046</v>
      </c>
      <c r="K2902" s="178">
        <v>2014</v>
      </c>
      <c r="L2902" s="178">
        <v>515</v>
      </c>
      <c r="M2902" s="178" t="s">
        <v>24042</v>
      </c>
      <c r="N2902" s="183">
        <f>Emissions!P2903</f>
        <v>2.2422115068389767</v>
      </c>
      <c r="O2902" s="183" t="str">
        <f>Emissions!Q2903</f>
        <v>LB</v>
      </c>
      <c r="P2902" s="172">
        <f t="shared" si="45"/>
        <v>2.8531061514364547E-2</v>
      </c>
      <c r="Q2902" s="178" t="str">
        <f>Emissions!S2903</f>
        <v xml:space="preserve">LB </v>
      </c>
      <c r="R2902" s="178" t="str">
        <f>Emissions!T2903</f>
        <v xml:space="preserve">LB </v>
      </c>
      <c r="S2902" s="178" t="s">
        <v>24045</v>
      </c>
      <c r="T2902" s="178">
        <v>7439976</v>
      </c>
      <c r="U2902" s="178" t="s">
        <v>24043</v>
      </c>
      <c r="V2902" s="178">
        <v>8</v>
      </c>
      <c r="W2902" s="178">
        <f>Emissions!W2903</f>
        <v>6.3972674429838866E-2</v>
      </c>
      <c r="X2902" s="178" t="str">
        <f>Emissions!X2903</f>
        <v>LB</v>
      </c>
    </row>
    <row r="2903" spans="1:24" x14ac:dyDescent="0.3">
      <c r="A2903" s="175" t="str">
        <f>Emissions!A2904</f>
        <v>51171</v>
      </c>
      <c r="B2903" s="175" t="str">
        <f>Emissions!B2904</f>
        <v>51</v>
      </c>
      <c r="C2903" s="175" t="str">
        <f>Emissions!F2904</f>
        <v>VA</v>
      </c>
      <c r="D2903" s="175" t="str">
        <f>Emissions!C2904</f>
        <v>171</v>
      </c>
      <c r="E2903" s="178" t="str">
        <f>Emissions!D2904</f>
        <v>Shenandoah</v>
      </c>
      <c r="F2903" s="178" t="str">
        <f>Emissions!E2904</f>
        <v>County</v>
      </c>
      <c r="G2903" s="178">
        <v>2850001000</v>
      </c>
      <c r="H2903" s="178" t="s">
        <v>24044</v>
      </c>
      <c r="I2903" s="178" t="s">
        <v>24041</v>
      </c>
      <c r="J2903" s="178" t="s">
        <v>24046</v>
      </c>
      <c r="K2903" s="178">
        <v>2014</v>
      </c>
      <c r="L2903" s="178">
        <v>515</v>
      </c>
      <c r="M2903" s="178" t="s">
        <v>24042</v>
      </c>
      <c r="N2903" s="183">
        <f>Emissions!P2904</f>
        <v>4.3094255376929782</v>
      </c>
      <c r="O2903" s="183" t="str">
        <f>Emissions!Q2904</f>
        <v>LB</v>
      </c>
      <c r="P2903" s="172">
        <f t="shared" si="45"/>
        <v>2.8531061514364547E-2</v>
      </c>
      <c r="Q2903" s="178" t="str">
        <f>Emissions!S2904</f>
        <v xml:space="preserve">LB </v>
      </c>
      <c r="R2903" s="178" t="str">
        <f>Emissions!T2904</f>
        <v xml:space="preserve">LB </v>
      </c>
      <c r="S2903" s="178" t="s">
        <v>24045</v>
      </c>
      <c r="T2903" s="178">
        <v>7439976</v>
      </c>
      <c r="U2903" s="178" t="s">
        <v>24043</v>
      </c>
      <c r="V2903" s="178">
        <v>8</v>
      </c>
      <c r="W2903" s="178">
        <f>Emissions!W2904</f>
        <v>0.12295248510749188</v>
      </c>
      <c r="X2903" s="178" t="str">
        <f>Emissions!X2904</f>
        <v>LB</v>
      </c>
    </row>
    <row r="2904" spans="1:24" x14ac:dyDescent="0.3">
      <c r="A2904" s="175" t="str">
        <f>Emissions!A2905</f>
        <v>51173</v>
      </c>
      <c r="B2904" s="175" t="str">
        <f>Emissions!B2905</f>
        <v>51</v>
      </c>
      <c r="C2904" s="175" t="str">
        <f>Emissions!F2905</f>
        <v>VA</v>
      </c>
      <c r="D2904" s="175" t="str">
        <f>Emissions!C2905</f>
        <v>173</v>
      </c>
      <c r="E2904" s="178" t="str">
        <f>Emissions!D2905</f>
        <v>Smyth</v>
      </c>
      <c r="F2904" s="178" t="str">
        <f>Emissions!E2905</f>
        <v>County</v>
      </c>
      <c r="G2904" s="178">
        <v>2850001000</v>
      </c>
      <c r="H2904" s="178" t="s">
        <v>24044</v>
      </c>
      <c r="I2904" s="178" t="s">
        <v>24041</v>
      </c>
      <c r="J2904" s="178" t="s">
        <v>24046</v>
      </c>
      <c r="K2904" s="178">
        <v>2014</v>
      </c>
      <c r="L2904" s="178">
        <v>515</v>
      </c>
      <c r="M2904" s="178" t="s">
        <v>24042</v>
      </c>
      <c r="N2904" s="183">
        <f>Emissions!P2905</f>
        <v>3.1608731280514615</v>
      </c>
      <c r="O2904" s="183" t="str">
        <f>Emissions!Q2905</f>
        <v>LB</v>
      </c>
      <c r="P2904" s="172">
        <f t="shared" si="45"/>
        <v>2.8531061514364547E-2</v>
      </c>
      <c r="Q2904" s="178" t="str">
        <f>Emissions!S2905</f>
        <v xml:space="preserve">LB </v>
      </c>
      <c r="R2904" s="178" t="str">
        <f>Emissions!T2905</f>
        <v xml:space="preserve">LB </v>
      </c>
      <c r="S2904" s="178" t="s">
        <v>24045</v>
      </c>
      <c r="T2904" s="178">
        <v>7439976</v>
      </c>
      <c r="U2904" s="178" t="s">
        <v>24043</v>
      </c>
      <c r="V2904" s="178">
        <v>8</v>
      </c>
      <c r="W2904" s="178">
        <f>Emissions!W2905</f>
        <v>9.018306565553813E-2</v>
      </c>
      <c r="X2904" s="178" t="str">
        <f>Emissions!X2905</f>
        <v>LB</v>
      </c>
    </row>
    <row r="2905" spans="1:24" x14ac:dyDescent="0.3">
      <c r="A2905" s="175" t="str">
        <f>Emissions!A2906</f>
        <v>51175</v>
      </c>
      <c r="B2905" s="175" t="str">
        <f>Emissions!B2906</f>
        <v>51</v>
      </c>
      <c r="C2905" s="175" t="str">
        <f>Emissions!F2906</f>
        <v>VA</v>
      </c>
      <c r="D2905" s="175" t="str">
        <f>Emissions!C2906</f>
        <v>175</v>
      </c>
      <c r="E2905" s="178" t="str">
        <f>Emissions!D2906</f>
        <v>Southampton</v>
      </c>
      <c r="F2905" s="178" t="str">
        <f>Emissions!E2906</f>
        <v>County</v>
      </c>
      <c r="G2905" s="178">
        <v>2850001000</v>
      </c>
      <c r="H2905" s="178" t="s">
        <v>24044</v>
      </c>
      <c r="I2905" s="178" t="s">
        <v>24041</v>
      </c>
      <c r="J2905" s="178" t="s">
        <v>24046</v>
      </c>
      <c r="K2905" s="178">
        <v>2014</v>
      </c>
      <c r="L2905" s="178">
        <v>515</v>
      </c>
      <c r="M2905" s="178" t="s">
        <v>24042</v>
      </c>
      <c r="N2905" s="183">
        <f>Emissions!P2906</f>
        <v>1.8089750536992979</v>
      </c>
      <c r="O2905" s="183" t="str">
        <f>Emissions!Q2906</f>
        <v>LB</v>
      </c>
      <c r="P2905" s="172">
        <f t="shared" si="45"/>
        <v>2.8531061514364544E-2</v>
      </c>
      <c r="Q2905" s="178" t="str">
        <f>Emissions!S2906</f>
        <v xml:space="preserve">LB </v>
      </c>
      <c r="R2905" s="178" t="str">
        <f>Emissions!T2906</f>
        <v xml:space="preserve">LB </v>
      </c>
      <c r="S2905" s="178" t="s">
        <v>24045</v>
      </c>
      <c r="T2905" s="178">
        <v>7439976</v>
      </c>
      <c r="U2905" s="178" t="s">
        <v>24043</v>
      </c>
      <c r="V2905" s="178">
        <v>8</v>
      </c>
      <c r="W2905" s="178">
        <f>Emissions!W2906</f>
        <v>5.1611978535045573E-2</v>
      </c>
      <c r="X2905" s="178" t="str">
        <f>Emissions!X2906</f>
        <v>LB</v>
      </c>
    </row>
    <row r="2906" spans="1:24" x14ac:dyDescent="0.3">
      <c r="A2906" s="175" t="str">
        <f>Emissions!A2907</f>
        <v>51177</v>
      </c>
      <c r="B2906" s="175" t="str">
        <f>Emissions!B2907</f>
        <v>51</v>
      </c>
      <c r="C2906" s="175" t="str">
        <f>Emissions!F2907</f>
        <v>VA</v>
      </c>
      <c r="D2906" s="175" t="str">
        <f>Emissions!C2907</f>
        <v>177</v>
      </c>
      <c r="E2906" s="178" t="str">
        <f>Emissions!D2907</f>
        <v>Spotsylvania</v>
      </c>
      <c r="F2906" s="178" t="str">
        <f>Emissions!E2907</f>
        <v>County</v>
      </c>
      <c r="G2906" s="178">
        <v>2850001000</v>
      </c>
      <c r="H2906" s="178" t="s">
        <v>24044</v>
      </c>
      <c r="I2906" s="178" t="s">
        <v>24041</v>
      </c>
      <c r="J2906" s="178" t="s">
        <v>24046</v>
      </c>
      <c r="K2906" s="178">
        <v>2014</v>
      </c>
      <c r="L2906" s="178">
        <v>515</v>
      </c>
      <c r="M2906" s="178" t="s">
        <v>24042</v>
      </c>
      <c r="N2906" s="183">
        <f>Emissions!P2907</f>
        <v>12.940797897851755</v>
      </c>
      <c r="O2906" s="183" t="str">
        <f>Emissions!Q2907</f>
        <v>LB</v>
      </c>
      <c r="P2906" s="172">
        <f t="shared" si="45"/>
        <v>2.8531061514364544E-2</v>
      </c>
      <c r="Q2906" s="178" t="str">
        <f>Emissions!S2907</f>
        <v xml:space="preserve">LB </v>
      </c>
      <c r="R2906" s="178" t="str">
        <f>Emissions!T2907</f>
        <v xml:space="preserve">LB </v>
      </c>
      <c r="S2906" s="178" t="s">
        <v>24045</v>
      </c>
      <c r="T2906" s="178">
        <v>7439976</v>
      </c>
      <c r="U2906" s="178" t="s">
        <v>24043</v>
      </c>
      <c r="V2906" s="178">
        <v>8</v>
      </c>
      <c r="W2906" s="178">
        <f>Emissions!W2907</f>
        <v>0.36921470086856784</v>
      </c>
      <c r="X2906" s="178" t="str">
        <f>Emissions!X2907</f>
        <v>LB</v>
      </c>
    </row>
    <row r="2907" spans="1:24" x14ac:dyDescent="0.3">
      <c r="A2907" s="175" t="str">
        <f>Emissions!A2908</f>
        <v>51179</v>
      </c>
      <c r="B2907" s="175" t="str">
        <f>Emissions!B2908</f>
        <v>51</v>
      </c>
      <c r="C2907" s="175" t="str">
        <f>Emissions!F2908</f>
        <v>VA</v>
      </c>
      <c r="D2907" s="175" t="str">
        <f>Emissions!C2908</f>
        <v>179</v>
      </c>
      <c r="E2907" s="178" t="str">
        <f>Emissions!D2908</f>
        <v>Stafford</v>
      </c>
      <c r="F2907" s="178" t="str">
        <f>Emissions!E2908</f>
        <v>County</v>
      </c>
      <c r="G2907" s="178">
        <v>2850001000</v>
      </c>
      <c r="H2907" s="178" t="s">
        <v>24044</v>
      </c>
      <c r="I2907" s="178" t="s">
        <v>24041</v>
      </c>
      <c r="J2907" s="178" t="s">
        <v>24046</v>
      </c>
      <c r="K2907" s="178">
        <v>2014</v>
      </c>
      <c r="L2907" s="178">
        <v>515</v>
      </c>
      <c r="M2907" s="178" t="s">
        <v>24042</v>
      </c>
      <c r="N2907" s="183">
        <f>Emissions!P2908</f>
        <v>14.023037583336404</v>
      </c>
      <c r="O2907" s="183" t="str">
        <f>Emissions!Q2908</f>
        <v>LB</v>
      </c>
      <c r="P2907" s="172">
        <f t="shared" si="45"/>
        <v>2.8531061514364544E-2</v>
      </c>
      <c r="Q2907" s="178" t="str">
        <f>Emissions!S2908</f>
        <v xml:space="preserve">LB </v>
      </c>
      <c r="R2907" s="178" t="str">
        <f>Emissions!T2908</f>
        <v xml:space="preserve">LB </v>
      </c>
      <c r="S2907" s="178" t="s">
        <v>24045</v>
      </c>
      <c r="T2907" s="178">
        <v>7439976</v>
      </c>
      <c r="U2907" s="178" t="s">
        <v>24043</v>
      </c>
      <c r="V2907" s="178">
        <v>8</v>
      </c>
      <c r="W2907" s="178">
        <f>Emissions!W2908</f>
        <v>0.40009214790841685</v>
      </c>
      <c r="X2907" s="178" t="str">
        <f>Emissions!X2908</f>
        <v>LB</v>
      </c>
    </row>
    <row r="2908" spans="1:24" x14ac:dyDescent="0.3">
      <c r="A2908" s="175" t="str">
        <f>Emissions!A2909</f>
        <v>51181</v>
      </c>
      <c r="B2908" s="175" t="str">
        <f>Emissions!B2909</f>
        <v>51</v>
      </c>
      <c r="C2908" s="175" t="str">
        <f>Emissions!F2909</f>
        <v>VA</v>
      </c>
      <c r="D2908" s="175" t="str">
        <f>Emissions!C2909</f>
        <v>181</v>
      </c>
      <c r="E2908" s="178" t="str">
        <f>Emissions!D2909</f>
        <v>Surry</v>
      </c>
      <c r="F2908" s="178" t="str">
        <f>Emissions!E2909</f>
        <v>County</v>
      </c>
      <c r="G2908" s="178">
        <v>2850001000</v>
      </c>
      <c r="H2908" s="178" t="s">
        <v>24044</v>
      </c>
      <c r="I2908" s="178" t="s">
        <v>24041</v>
      </c>
      <c r="J2908" s="178" t="s">
        <v>24046</v>
      </c>
      <c r="K2908" s="178">
        <v>2014</v>
      </c>
      <c r="L2908" s="178">
        <v>515</v>
      </c>
      <c r="M2908" s="178" t="s">
        <v>24042</v>
      </c>
      <c r="N2908" s="183">
        <f>Emissions!P2909</f>
        <v>0.68015618885975049</v>
      </c>
      <c r="O2908" s="183" t="str">
        <f>Emissions!Q2909</f>
        <v>LB</v>
      </c>
      <c r="P2908" s="172">
        <f t="shared" si="45"/>
        <v>2.8531061514364544E-2</v>
      </c>
      <c r="Q2908" s="178" t="str">
        <f>Emissions!S2909</f>
        <v xml:space="preserve">LB </v>
      </c>
      <c r="R2908" s="178" t="str">
        <f>Emissions!T2909</f>
        <v xml:space="preserve">LB </v>
      </c>
      <c r="S2908" s="178" t="s">
        <v>24045</v>
      </c>
      <c r="T2908" s="178">
        <v>7439976</v>
      </c>
      <c r="U2908" s="178" t="s">
        <v>24043</v>
      </c>
      <c r="V2908" s="178">
        <v>8</v>
      </c>
      <c r="W2908" s="178">
        <f>Emissions!W2909</f>
        <v>1.9405578063733289E-2</v>
      </c>
      <c r="X2908" s="178" t="str">
        <f>Emissions!X2909</f>
        <v>LB</v>
      </c>
    </row>
    <row r="2909" spans="1:24" x14ac:dyDescent="0.3">
      <c r="A2909" s="175" t="str">
        <f>Emissions!A2910</f>
        <v>51183</v>
      </c>
      <c r="B2909" s="175" t="str">
        <f>Emissions!B2910</f>
        <v>51</v>
      </c>
      <c r="C2909" s="175" t="str">
        <f>Emissions!F2910</f>
        <v>VA</v>
      </c>
      <c r="D2909" s="175" t="str">
        <f>Emissions!C2910</f>
        <v>183</v>
      </c>
      <c r="E2909" s="178" t="str">
        <f>Emissions!D2910</f>
        <v>Sussex</v>
      </c>
      <c r="F2909" s="178" t="str">
        <f>Emissions!E2910</f>
        <v>County</v>
      </c>
      <c r="G2909" s="178">
        <v>2850001000</v>
      </c>
      <c r="H2909" s="178" t="s">
        <v>24044</v>
      </c>
      <c r="I2909" s="178" t="s">
        <v>24041</v>
      </c>
      <c r="J2909" s="178" t="s">
        <v>24046</v>
      </c>
      <c r="K2909" s="178">
        <v>2014</v>
      </c>
      <c r="L2909" s="178">
        <v>515</v>
      </c>
      <c r="M2909" s="178" t="s">
        <v>24042</v>
      </c>
      <c r="N2909" s="183">
        <f>Emissions!P2910</f>
        <v>1.1787036633744747</v>
      </c>
      <c r="O2909" s="183" t="str">
        <f>Emissions!Q2910</f>
        <v>LB</v>
      </c>
      <c r="P2909" s="172">
        <f t="shared" si="45"/>
        <v>2.8531061514364547E-2</v>
      </c>
      <c r="Q2909" s="178" t="str">
        <f>Emissions!S2910</f>
        <v xml:space="preserve">LB </v>
      </c>
      <c r="R2909" s="178" t="str">
        <f>Emissions!T2910</f>
        <v xml:space="preserve">LB </v>
      </c>
      <c r="S2909" s="178" t="s">
        <v>24045</v>
      </c>
      <c r="T2909" s="178">
        <v>7439976</v>
      </c>
      <c r="U2909" s="178" t="s">
        <v>24043</v>
      </c>
      <c r="V2909" s="178">
        <v>8</v>
      </c>
      <c r="W2909" s="178">
        <f>Emissions!W2910</f>
        <v>3.362966672694398E-2</v>
      </c>
      <c r="X2909" s="178" t="str">
        <f>Emissions!X2910</f>
        <v>LB</v>
      </c>
    </row>
    <row r="2910" spans="1:24" x14ac:dyDescent="0.3">
      <c r="A2910" s="175" t="str">
        <f>Emissions!A2911</f>
        <v>51185</v>
      </c>
      <c r="B2910" s="175" t="str">
        <f>Emissions!B2911</f>
        <v>51</v>
      </c>
      <c r="C2910" s="175" t="str">
        <f>Emissions!F2911</f>
        <v>VA</v>
      </c>
      <c r="D2910" s="175" t="str">
        <f>Emissions!C2911</f>
        <v>185</v>
      </c>
      <c r="E2910" s="178" t="str">
        <f>Emissions!D2911</f>
        <v>Tazewell</v>
      </c>
      <c r="F2910" s="178" t="str">
        <f>Emissions!E2911</f>
        <v>County</v>
      </c>
      <c r="G2910" s="178">
        <v>2850001000</v>
      </c>
      <c r="H2910" s="178" t="s">
        <v>24044</v>
      </c>
      <c r="I2910" s="178" t="s">
        <v>24041</v>
      </c>
      <c r="J2910" s="178" t="s">
        <v>24046</v>
      </c>
      <c r="K2910" s="178">
        <v>2014</v>
      </c>
      <c r="L2910" s="178">
        <v>515</v>
      </c>
      <c r="M2910" s="178" t="s">
        <v>24042</v>
      </c>
      <c r="N2910" s="183">
        <f>Emissions!P2911</f>
        <v>4.3525989275896722</v>
      </c>
      <c r="O2910" s="183" t="str">
        <f>Emissions!Q2911</f>
        <v>LB</v>
      </c>
      <c r="P2910" s="172">
        <f t="shared" si="45"/>
        <v>2.8531061514364547E-2</v>
      </c>
      <c r="Q2910" s="178" t="str">
        <f>Emissions!S2911</f>
        <v xml:space="preserve">LB </v>
      </c>
      <c r="R2910" s="178" t="str">
        <f>Emissions!T2911</f>
        <v xml:space="preserve">LB </v>
      </c>
      <c r="S2910" s="178" t="s">
        <v>24045</v>
      </c>
      <c r="T2910" s="178">
        <v>7439976</v>
      </c>
      <c r="U2910" s="178" t="s">
        <v>24043</v>
      </c>
      <c r="V2910" s="178">
        <v>8</v>
      </c>
      <c r="W2910" s="178">
        <f>Emissions!W2911</f>
        <v>0.12418426775041809</v>
      </c>
      <c r="X2910" s="178" t="str">
        <f>Emissions!X2911</f>
        <v>LB</v>
      </c>
    </row>
    <row r="2911" spans="1:24" x14ac:dyDescent="0.3">
      <c r="A2911" s="175" t="str">
        <f>Emissions!A2912</f>
        <v>51187</v>
      </c>
      <c r="B2911" s="175" t="str">
        <f>Emissions!B2912</f>
        <v>51</v>
      </c>
      <c r="C2911" s="175" t="str">
        <f>Emissions!F2912</f>
        <v>VA</v>
      </c>
      <c r="D2911" s="175" t="str">
        <f>Emissions!C2912</f>
        <v>187</v>
      </c>
      <c r="E2911" s="178" t="str">
        <f>Emissions!D2912</f>
        <v>Warren</v>
      </c>
      <c r="F2911" s="178" t="str">
        <f>Emissions!E2912</f>
        <v>County</v>
      </c>
      <c r="G2911" s="178">
        <v>2850001000</v>
      </c>
      <c r="H2911" s="178" t="s">
        <v>24044</v>
      </c>
      <c r="I2911" s="178" t="s">
        <v>24041</v>
      </c>
      <c r="J2911" s="178" t="s">
        <v>24046</v>
      </c>
      <c r="K2911" s="178">
        <v>2014</v>
      </c>
      <c r="L2911" s="178">
        <v>515</v>
      </c>
      <c r="M2911" s="178" t="s">
        <v>24042</v>
      </c>
      <c r="N2911" s="183">
        <f>Emissions!P2912</f>
        <v>3.9053386355044308</v>
      </c>
      <c r="O2911" s="183" t="str">
        <f>Emissions!Q2912</f>
        <v>LB</v>
      </c>
      <c r="P2911" s="172">
        <f t="shared" si="45"/>
        <v>2.8531061514364547E-2</v>
      </c>
      <c r="Q2911" s="178" t="str">
        <f>Emissions!S2912</f>
        <v xml:space="preserve">LB </v>
      </c>
      <c r="R2911" s="178" t="str">
        <f>Emissions!T2912</f>
        <v xml:space="preserve">LB </v>
      </c>
      <c r="S2911" s="178" t="s">
        <v>24045</v>
      </c>
      <c r="T2911" s="178">
        <v>7439976</v>
      </c>
      <c r="U2911" s="178" t="s">
        <v>24043</v>
      </c>
      <c r="V2911" s="178">
        <v>8</v>
      </c>
      <c r="W2911" s="178">
        <f>Emissions!W2912</f>
        <v>0.11142345684400143</v>
      </c>
      <c r="X2911" s="178" t="str">
        <f>Emissions!X2912</f>
        <v>LB</v>
      </c>
    </row>
    <row r="2912" spans="1:24" x14ac:dyDescent="0.3">
      <c r="A2912" s="175" t="str">
        <f>Emissions!A2913</f>
        <v>51191</v>
      </c>
      <c r="B2912" s="175" t="str">
        <f>Emissions!B2913</f>
        <v>51</v>
      </c>
      <c r="C2912" s="175" t="str">
        <f>Emissions!F2913</f>
        <v>VA</v>
      </c>
      <c r="D2912" s="175" t="str">
        <f>Emissions!C2913</f>
        <v>191</v>
      </c>
      <c r="E2912" s="178" t="str">
        <f>Emissions!D2913</f>
        <v>Washington</v>
      </c>
      <c r="F2912" s="178" t="str">
        <f>Emissions!E2913</f>
        <v>County</v>
      </c>
      <c r="G2912" s="178">
        <v>2850001000</v>
      </c>
      <c r="H2912" s="178" t="s">
        <v>24044</v>
      </c>
      <c r="I2912" s="178" t="s">
        <v>24041</v>
      </c>
      <c r="J2912" s="178" t="s">
        <v>24046</v>
      </c>
      <c r="K2912" s="178">
        <v>2014</v>
      </c>
      <c r="L2912" s="178">
        <v>515</v>
      </c>
      <c r="M2912" s="178" t="s">
        <v>24042</v>
      </c>
      <c r="N2912" s="183">
        <f>Emissions!P2913</f>
        <v>5.4822191546546808</v>
      </c>
      <c r="O2912" s="183" t="str">
        <f>Emissions!Q2913</f>
        <v>LB</v>
      </c>
      <c r="P2912" s="172">
        <f t="shared" si="45"/>
        <v>2.8531061514364544E-2</v>
      </c>
      <c r="Q2912" s="178" t="str">
        <f>Emissions!S2913</f>
        <v xml:space="preserve">LB </v>
      </c>
      <c r="R2912" s="178" t="str">
        <f>Emissions!T2913</f>
        <v xml:space="preserve">LB </v>
      </c>
      <c r="S2912" s="178" t="s">
        <v>24045</v>
      </c>
      <c r="T2912" s="178">
        <v>7439976</v>
      </c>
      <c r="U2912" s="178" t="s">
        <v>24043</v>
      </c>
      <c r="V2912" s="178">
        <v>8</v>
      </c>
      <c r="W2912" s="178">
        <f>Emissions!W2913</f>
        <v>0.15641353193668028</v>
      </c>
      <c r="X2912" s="178" t="str">
        <f>Emissions!X2913</f>
        <v>LB</v>
      </c>
    </row>
    <row r="2913" spans="1:24" x14ac:dyDescent="0.3">
      <c r="A2913" s="175" t="str">
        <f>Emissions!A2914</f>
        <v>51193</v>
      </c>
      <c r="B2913" s="175" t="str">
        <f>Emissions!B2914</f>
        <v>51</v>
      </c>
      <c r="C2913" s="175" t="str">
        <f>Emissions!F2914</f>
        <v>VA</v>
      </c>
      <c r="D2913" s="175" t="str">
        <f>Emissions!C2914</f>
        <v>193</v>
      </c>
      <c r="E2913" s="178" t="str">
        <f>Emissions!D2914</f>
        <v>Westmoreland</v>
      </c>
      <c r="F2913" s="178" t="str">
        <f>Emissions!E2914</f>
        <v>County</v>
      </c>
      <c r="G2913" s="178">
        <v>2850001000</v>
      </c>
      <c r="H2913" s="178" t="s">
        <v>24044</v>
      </c>
      <c r="I2913" s="178" t="s">
        <v>24041</v>
      </c>
      <c r="J2913" s="178" t="s">
        <v>24046</v>
      </c>
      <c r="K2913" s="178">
        <v>2014</v>
      </c>
      <c r="L2913" s="178">
        <v>515</v>
      </c>
      <c r="M2913" s="178" t="s">
        <v>24042</v>
      </c>
      <c r="N2913" s="183">
        <f>Emissions!P2914</f>
        <v>1.7506759517970334</v>
      </c>
      <c r="O2913" s="183" t="str">
        <f>Emissions!Q2914</f>
        <v>LB</v>
      </c>
      <c r="P2913" s="172">
        <f t="shared" si="45"/>
        <v>2.8531061514364547E-2</v>
      </c>
      <c r="Q2913" s="178" t="str">
        <f>Emissions!S2914</f>
        <v xml:space="preserve">LB </v>
      </c>
      <c r="R2913" s="178" t="str">
        <f>Emissions!T2914</f>
        <v xml:space="preserve">LB </v>
      </c>
      <c r="S2913" s="178" t="s">
        <v>24045</v>
      </c>
      <c r="T2913" s="178">
        <v>7439976</v>
      </c>
      <c r="U2913" s="178" t="s">
        <v>24043</v>
      </c>
      <c r="V2913" s="178">
        <v>8</v>
      </c>
      <c r="W2913" s="178">
        <f>Emissions!W2914</f>
        <v>4.9948643272439863E-2</v>
      </c>
      <c r="X2913" s="178" t="str">
        <f>Emissions!X2914</f>
        <v>LB</v>
      </c>
    </row>
    <row r="2914" spans="1:24" x14ac:dyDescent="0.3">
      <c r="A2914" s="175" t="str">
        <f>Emissions!A2915</f>
        <v>51195</v>
      </c>
      <c r="B2914" s="175" t="str">
        <f>Emissions!B2915</f>
        <v>51</v>
      </c>
      <c r="C2914" s="175" t="str">
        <f>Emissions!F2915</f>
        <v>VA</v>
      </c>
      <c r="D2914" s="175" t="str">
        <f>Emissions!C2915</f>
        <v>195</v>
      </c>
      <c r="E2914" s="178" t="str">
        <f>Emissions!D2915</f>
        <v>Wise</v>
      </c>
      <c r="F2914" s="178" t="str">
        <f>Emissions!E2915</f>
        <v>County</v>
      </c>
      <c r="G2914" s="178">
        <v>2850001000</v>
      </c>
      <c r="H2914" s="178" t="s">
        <v>24044</v>
      </c>
      <c r="I2914" s="178" t="s">
        <v>24041</v>
      </c>
      <c r="J2914" s="178" t="s">
        <v>24046</v>
      </c>
      <c r="K2914" s="178">
        <v>2014</v>
      </c>
      <c r="L2914" s="178">
        <v>515</v>
      </c>
      <c r="M2914" s="178" t="s">
        <v>24042</v>
      </c>
      <c r="N2914" s="183">
        <f>Emissions!P2915</f>
        <v>4.0003000592215221</v>
      </c>
      <c r="O2914" s="183" t="str">
        <f>Emissions!Q2915</f>
        <v>LB</v>
      </c>
      <c r="P2914" s="172">
        <f t="shared" si="45"/>
        <v>2.8531061514364547E-2</v>
      </c>
      <c r="Q2914" s="178" t="str">
        <f>Emissions!S2915</f>
        <v xml:space="preserve">LB </v>
      </c>
      <c r="R2914" s="178" t="str">
        <f>Emissions!T2915</f>
        <v xml:space="preserve">LB </v>
      </c>
      <c r="S2914" s="178" t="s">
        <v>24045</v>
      </c>
      <c r="T2914" s="178">
        <v>7439976</v>
      </c>
      <c r="U2914" s="178" t="s">
        <v>24043</v>
      </c>
      <c r="V2914" s="178">
        <v>8</v>
      </c>
      <c r="W2914" s="178">
        <f>Emissions!W2915</f>
        <v>0.11413280706556539</v>
      </c>
      <c r="X2914" s="178" t="str">
        <f>Emissions!X2915</f>
        <v>LB</v>
      </c>
    </row>
    <row r="2915" spans="1:24" x14ac:dyDescent="0.3">
      <c r="A2915" s="175" t="str">
        <f>Emissions!A2916</f>
        <v>51197</v>
      </c>
      <c r="B2915" s="175" t="str">
        <f>Emissions!B2916</f>
        <v>51</v>
      </c>
      <c r="C2915" s="175" t="str">
        <f>Emissions!F2916</f>
        <v>VA</v>
      </c>
      <c r="D2915" s="175" t="str">
        <f>Emissions!C2916</f>
        <v>197</v>
      </c>
      <c r="E2915" s="178" t="str">
        <f>Emissions!D2916</f>
        <v>Wythe</v>
      </c>
      <c r="F2915" s="178" t="str">
        <f>Emissions!E2916</f>
        <v>County</v>
      </c>
      <c r="G2915" s="178">
        <v>2850001000</v>
      </c>
      <c r="H2915" s="178" t="s">
        <v>24044</v>
      </c>
      <c r="I2915" s="178" t="s">
        <v>24041</v>
      </c>
      <c r="J2915" s="178" t="s">
        <v>24046</v>
      </c>
      <c r="K2915" s="178">
        <v>2014</v>
      </c>
      <c r="L2915" s="178">
        <v>515</v>
      </c>
      <c r="M2915" s="178" t="s">
        <v>24042</v>
      </c>
      <c r="N2915" s="183">
        <f>Emissions!P2916</f>
        <v>2.9170586709550501</v>
      </c>
      <c r="O2915" s="183" t="str">
        <f>Emissions!Q2916</f>
        <v>LB</v>
      </c>
      <c r="P2915" s="172">
        <f t="shared" si="45"/>
        <v>2.8531061514364544E-2</v>
      </c>
      <c r="Q2915" s="178" t="str">
        <f>Emissions!S2916</f>
        <v xml:space="preserve">LB </v>
      </c>
      <c r="R2915" s="178" t="str">
        <f>Emissions!T2916</f>
        <v xml:space="preserve">LB </v>
      </c>
      <c r="S2915" s="178" t="s">
        <v>24045</v>
      </c>
      <c r="T2915" s="178">
        <v>7439976</v>
      </c>
      <c r="U2915" s="178" t="s">
        <v>24043</v>
      </c>
      <c r="V2915" s="178">
        <v>8</v>
      </c>
      <c r="W2915" s="178">
        <f>Emissions!W2916</f>
        <v>8.322678038202902E-2</v>
      </c>
      <c r="X2915" s="178" t="str">
        <f>Emissions!X2916</f>
        <v>LB</v>
      </c>
    </row>
    <row r="2916" spans="1:24" x14ac:dyDescent="0.3">
      <c r="A2916" s="175" t="str">
        <f>Emissions!A2917</f>
        <v>51199</v>
      </c>
      <c r="B2916" s="175" t="str">
        <f>Emissions!B2917</f>
        <v>51</v>
      </c>
      <c r="C2916" s="175" t="str">
        <f>Emissions!F2917</f>
        <v>VA</v>
      </c>
      <c r="D2916" s="175" t="str">
        <f>Emissions!C2917</f>
        <v>199</v>
      </c>
      <c r="E2916" s="178" t="str">
        <f>Emissions!D2917</f>
        <v>York</v>
      </c>
      <c r="F2916" s="178" t="str">
        <f>Emissions!E2917</f>
        <v>County</v>
      </c>
      <c r="G2916" s="178">
        <v>2850001000</v>
      </c>
      <c r="H2916" s="178" t="s">
        <v>24044</v>
      </c>
      <c r="I2916" s="178" t="s">
        <v>24041</v>
      </c>
      <c r="J2916" s="178" t="s">
        <v>24046</v>
      </c>
      <c r="K2916" s="178">
        <v>2014</v>
      </c>
      <c r="L2916" s="178">
        <v>515</v>
      </c>
      <c r="M2916" s="178" t="s">
        <v>24042</v>
      </c>
      <c r="N2916" s="183">
        <f>Emissions!P2917</f>
        <v>6.6454965951890372</v>
      </c>
      <c r="O2916" s="183" t="str">
        <f>Emissions!Q2917</f>
        <v>LB</v>
      </c>
      <c r="P2916" s="172">
        <f t="shared" si="45"/>
        <v>2.8531061514364547E-2</v>
      </c>
      <c r="Q2916" s="178" t="str">
        <f>Emissions!S2917</f>
        <v xml:space="preserve">LB </v>
      </c>
      <c r="R2916" s="178" t="str">
        <f>Emissions!T2917</f>
        <v xml:space="preserve">LB </v>
      </c>
      <c r="S2916" s="178" t="s">
        <v>24045</v>
      </c>
      <c r="T2916" s="178">
        <v>7439976</v>
      </c>
      <c r="U2916" s="178" t="s">
        <v>24043</v>
      </c>
      <c r="V2916" s="178">
        <v>8</v>
      </c>
      <c r="W2916" s="178">
        <f>Emissions!W2917</f>
        <v>0.18960307215083858</v>
      </c>
      <c r="X2916" s="178" t="str">
        <f>Emissions!X2917</f>
        <v>LB</v>
      </c>
    </row>
    <row r="2917" spans="1:24" x14ac:dyDescent="0.3">
      <c r="A2917" s="175" t="str">
        <f>Emissions!A2918</f>
        <v>51510</v>
      </c>
      <c r="B2917" s="175" t="str">
        <f>Emissions!B2918</f>
        <v>51</v>
      </c>
      <c r="C2917" s="175" t="str">
        <f>Emissions!F2918</f>
        <v>VA</v>
      </c>
      <c r="D2917" s="175" t="str">
        <f>Emissions!C2918</f>
        <v>510</v>
      </c>
      <c r="E2917" s="178" t="str">
        <f>Emissions!D2918</f>
        <v>Alexandria</v>
      </c>
      <c r="F2917" s="178" t="str">
        <f>Emissions!E2918</f>
        <v>City</v>
      </c>
      <c r="G2917" s="178">
        <v>2850001000</v>
      </c>
      <c r="H2917" s="178" t="s">
        <v>24044</v>
      </c>
      <c r="I2917" s="178" t="s">
        <v>24041</v>
      </c>
      <c r="J2917" s="178" t="s">
        <v>24046</v>
      </c>
      <c r="K2917" s="178">
        <v>2014</v>
      </c>
      <c r="L2917" s="178">
        <v>515</v>
      </c>
      <c r="M2917" s="178" t="s">
        <v>24042</v>
      </c>
      <c r="N2917" s="183">
        <f>Emissions!P2918</f>
        <v>15.083139637342697</v>
      </c>
      <c r="O2917" s="183" t="str">
        <f>Emissions!Q2918</f>
        <v>LB</v>
      </c>
      <c r="P2917" s="172">
        <f t="shared" si="45"/>
        <v>2.8531061514364547E-2</v>
      </c>
      <c r="Q2917" s="178" t="str">
        <f>Emissions!S2918</f>
        <v xml:space="preserve">LB </v>
      </c>
      <c r="R2917" s="178" t="str">
        <f>Emissions!T2918</f>
        <v xml:space="preserve">LB </v>
      </c>
      <c r="S2917" s="178" t="s">
        <v>24045</v>
      </c>
      <c r="T2917" s="178">
        <v>7439976</v>
      </c>
      <c r="U2917" s="178" t="s">
        <v>24043</v>
      </c>
      <c r="V2917" s="178">
        <v>8</v>
      </c>
      <c r="W2917" s="178">
        <f>Emissions!W2918</f>
        <v>0.43033798482277463</v>
      </c>
      <c r="X2917" s="178" t="str">
        <f>Emissions!X2918</f>
        <v>LB</v>
      </c>
    </row>
    <row r="2918" spans="1:24" x14ac:dyDescent="0.3">
      <c r="A2918" s="175" t="str">
        <f>Emissions!A2919</f>
        <v>51520</v>
      </c>
      <c r="B2918" s="175" t="str">
        <f>Emissions!B2919</f>
        <v>51</v>
      </c>
      <c r="C2918" s="175" t="str">
        <f>Emissions!F2919</f>
        <v>VA</v>
      </c>
      <c r="D2918" s="175" t="str">
        <f>Emissions!C2919</f>
        <v>520</v>
      </c>
      <c r="E2918" s="178" t="str">
        <f>Emissions!D2919</f>
        <v>Bristol</v>
      </c>
      <c r="F2918" s="178" t="str">
        <f>Emissions!E2919</f>
        <v>City</v>
      </c>
      <c r="G2918" s="178">
        <v>2850001000</v>
      </c>
      <c r="H2918" s="178" t="s">
        <v>24044</v>
      </c>
      <c r="I2918" s="178" t="s">
        <v>24041</v>
      </c>
      <c r="J2918" s="178" t="s">
        <v>24046</v>
      </c>
      <c r="K2918" s="178">
        <v>2014</v>
      </c>
      <c r="L2918" s="178">
        <v>515</v>
      </c>
      <c r="M2918" s="178" t="s">
        <v>24042</v>
      </c>
      <c r="N2918" s="183">
        <f>Emissions!P2919</f>
        <v>1.7213260602895362</v>
      </c>
      <c r="O2918" s="183" t="str">
        <f>Emissions!Q2919</f>
        <v>LB</v>
      </c>
      <c r="P2918" s="172">
        <f t="shared" si="45"/>
        <v>2.8531061514364547E-2</v>
      </c>
      <c r="Q2918" s="178" t="str">
        <f>Emissions!S2919</f>
        <v xml:space="preserve">LB </v>
      </c>
      <c r="R2918" s="178" t="str">
        <f>Emissions!T2919</f>
        <v xml:space="preserve">LB </v>
      </c>
      <c r="S2918" s="178" t="s">
        <v>24045</v>
      </c>
      <c r="T2918" s="178">
        <v>7439976</v>
      </c>
      <c r="U2918" s="178" t="s">
        <v>24043</v>
      </c>
      <c r="V2918" s="178">
        <v>8</v>
      </c>
      <c r="W2918" s="178">
        <f>Emissions!W2919</f>
        <v>4.9111259712399533E-2</v>
      </c>
      <c r="X2918" s="178" t="str">
        <f>Emissions!X2919</f>
        <v>LB</v>
      </c>
    </row>
    <row r="2919" spans="1:24" x14ac:dyDescent="0.3">
      <c r="A2919" s="175" t="str">
        <f>Emissions!A2920</f>
        <v>51530</v>
      </c>
      <c r="B2919" s="175" t="str">
        <f>Emissions!B2920</f>
        <v>51</v>
      </c>
      <c r="C2919" s="175" t="str">
        <f>Emissions!F2920</f>
        <v>VA</v>
      </c>
      <c r="D2919" s="175" t="str">
        <f>Emissions!C2920</f>
        <v>530</v>
      </c>
      <c r="E2919" s="178" t="str">
        <f>Emissions!D2920</f>
        <v>Buena Vista</v>
      </c>
      <c r="F2919" s="178" t="str">
        <f>Emissions!E2920</f>
        <v>City</v>
      </c>
      <c r="G2919" s="178">
        <v>2850001000</v>
      </c>
      <c r="H2919" s="178" t="s">
        <v>24044</v>
      </c>
      <c r="I2919" s="178" t="s">
        <v>24041</v>
      </c>
      <c r="J2919" s="178" t="s">
        <v>24046</v>
      </c>
      <c r="K2919" s="178">
        <v>2014</v>
      </c>
      <c r="L2919" s="178">
        <v>515</v>
      </c>
      <c r="M2919" s="178" t="s">
        <v>24042</v>
      </c>
      <c r="N2919" s="183">
        <f>Emissions!P2920</f>
        <v>0.66142434683960705</v>
      </c>
      <c r="O2919" s="183" t="str">
        <f>Emissions!Q2920</f>
        <v>LB</v>
      </c>
      <c r="P2919" s="172">
        <f t="shared" si="45"/>
        <v>2.8531061514364544E-2</v>
      </c>
      <c r="Q2919" s="178" t="str">
        <f>Emissions!S2920</f>
        <v xml:space="preserve">LB </v>
      </c>
      <c r="R2919" s="178" t="str">
        <f>Emissions!T2920</f>
        <v xml:space="preserve">LB </v>
      </c>
      <c r="S2919" s="178" t="s">
        <v>24045</v>
      </c>
      <c r="T2919" s="178">
        <v>7439976</v>
      </c>
      <c r="U2919" s="178" t="s">
        <v>24043</v>
      </c>
      <c r="V2919" s="178">
        <v>8</v>
      </c>
      <c r="W2919" s="178">
        <f>Emissions!W2920</f>
        <v>1.8871138726779219E-2</v>
      </c>
      <c r="X2919" s="178" t="str">
        <f>Emissions!X2920</f>
        <v>LB</v>
      </c>
    </row>
    <row r="2920" spans="1:24" x14ac:dyDescent="0.3">
      <c r="A2920" s="175" t="str">
        <f>Emissions!A2921</f>
        <v>51540</v>
      </c>
      <c r="B2920" s="175" t="str">
        <f>Emissions!B2921</f>
        <v>51</v>
      </c>
      <c r="C2920" s="175" t="str">
        <f>Emissions!F2921</f>
        <v>VA</v>
      </c>
      <c r="D2920" s="175" t="str">
        <f>Emissions!C2921</f>
        <v>540</v>
      </c>
      <c r="E2920" s="178" t="str">
        <f>Emissions!D2921</f>
        <v>Charlottesville</v>
      </c>
      <c r="F2920" s="178" t="str">
        <f>Emissions!E2921</f>
        <v>City</v>
      </c>
      <c r="G2920" s="178">
        <v>2850001000</v>
      </c>
      <c r="H2920" s="178" t="s">
        <v>24044</v>
      </c>
      <c r="I2920" s="178" t="s">
        <v>24041</v>
      </c>
      <c r="J2920" s="178" t="s">
        <v>24046</v>
      </c>
      <c r="K2920" s="178">
        <v>2014</v>
      </c>
      <c r="L2920" s="178">
        <v>515</v>
      </c>
      <c r="M2920" s="178" t="s">
        <v>24042</v>
      </c>
      <c r="N2920" s="183">
        <f>Emissions!P2921</f>
        <v>4.5670634931785861</v>
      </c>
      <c r="O2920" s="183" t="str">
        <f>Emissions!Q2921</f>
        <v>LB</v>
      </c>
      <c r="P2920" s="172">
        <f t="shared" si="45"/>
        <v>2.853106151436454E-2</v>
      </c>
      <c r="Q2920" s="178" t="str">
        <f>Emissions!S2921</f>
        <v xml:space="preserve">LB </v>
      </c>
      <c r="R2920" s="178" t="str">
        <f>Emissions!T2921</f>
        <v xml:space="preserve">LB </v>
      </c>
      <c r="S2920" s="178" t="s">
        <v>24045</v>
      </c>
      <c r="T2920" s="178">
        <v>7439976</v>
      </c>
      <c r="U2920" s="178" t="s">
        <v>24043</v>
      </c>
      <c r="V2920" s="178">
        <v>8</v>
      </c>
      <c r="W2920" s="178">
        <f>Emissions!W2921</f>
        <v>0.13030316946388684</v>
      </c>
      <c r="X2920" s="178" t="str">
        <f>Emissions!X2921</f>
        <v>LB</v>
      </c>
    </row>
    <row r="2921" spans="1:24" x14ac:dyDescent="0.3">
      <c r="A2921" s="175" t="str">
        <f>Emissions!A2922</f>
        <v>51550</v>
      </c>
      <c r="B2921" s="175" t="str">
        <f>Emissions!B2922</f>
        <v>51</v>
      </c>
      <c r="C2921" s="175" t="str">
        <f>Emissions!F2922</f>
        <v>VA</v>
      </c>
      <c r="D2921" s="175" t="str">
        <f>Emissions!C2922</f>
        <v>550</v>
      </c>
      <c r="E2921" s="178" t="str">
        <f>Emissions!D2922</f>
        <v>Chesapeake</v>
      </c>
      <c r="F2921" s="178" t="str">
        <f>Emissions!E2922</f>
        <v>City</v>
      </c>
      <c r="G2921" s="178">
        <v>2850001000</v>
      </c>
      <c r="H2921" s="178" t="s">
        <v>24044</v>
      </c>
      <c r="I2921" s="178" t="s">
        <v>24041</v>
      </c>
      <c r="J2921" s="178" t="s">
        <v>24046</v>
      </c>
      <c r="K2921" s="178">
        <v>2014</v>
      </c>
      <c r="L2921" s="178">
        <v>515</v>
      </c>
      <c r="M2921" s="178" t="s">
        <v>24042</v>
      </c>
      <c r="N2921" s="183">
        <f>Emissions!P2922</f>
        <v>23.376837989747983</v>
      </c>
      <c r="O2921" s="183" t="str">
        <f>Emissions!Q2922</f>
        <v>LB</v>
      </c>
      <c r="P2921" s="172">
        <f t="shared" si="45"/>
        <v>2.8531061514364544E-2</v>
      </c>
      <c r="Q2921" s="178" t="str">
        <f>Emissions!S2922</f>
        <v xml:space="preserve">LB </v>
      </c>
      <c r="R2921" s="178" t="str">
        <f>Emissions!T2922</f>
        <v xml:space="preserve">LB </v>
      </c>
      <c r="S2921" s="178" t="s">
        <v>24045</v>
      </c>
      <c r="T2921" s="178">
        <v>7439976</v>
      </c>
      <c r="U2921" s="178" t="s">
        <v>24043</v>
      </c>
      <c r="V2921" s="178">
        <v>8</v>
      </c>
      <c r="W2921" s="178">
        <f>Emissions!W2922</f>
        <v>0.6669660026968337</v>
      </c>
      <c r="X2921" s="178" t="str">
        <f>Emissions!X2922</f>
        <v>LB</v>
      </c>
    </row>
    <row r="2922" spans="1:24" x14ac:dyDescent="0.3">
      <c r="A2922" s="175" t="str">
        <f>Emissions!A2923</f>
        <v>51570</v>
      </c>
      <c r="B2922" s="175" t="str">
        <f>Emissions!B2923</f>
        <v>51</v>
      </c>
      <c r="C2922" s="175" t="str">
        <f>Emissions!F2923</f>
        <v>VA</v>
      </c>
      <c r="D2922" s="175" t="str">
        <f>Emissions!C2923</f>
        <v>570</v>
      </c>
      <c r="E2922" s="178" t="str">
        <f>Emissions!D2923</f>
        <v>Colonial Heights</v>
      </c>
      <c r="F2922" s="178" t="str">
        <f>Emissions!E2923</f>
        <v>City</v>
      </c>
      <c r="G2922" s="178">
        <v>2850001000</v>
      </c>
      <c r="H2922" s="178" t="s">
        <v>24044</v>
      </c>
      <c r="I2922" s="178" t="s">
        <v>24041</v>
      </c>
      <c r="J2922" s="178" t="s">
        <v>24046</v>
      </c>
      <c r="K2922" s="178">
        <v>2014</v>
      </c>
      <c r="L2922" s="178">
        <v>515</v>
      </c>
      <c r="M2922" s="178" t="s">
        <v>24042</v>
      </c>
      <c r="N2922" s="183">
        <f>Emissions!P2923</f>
        <v>1.77611920245541</v>
      </c>
      <c r="O2922" s="183" t="str">
        <f>Emissions!Q2923</f>
        <v>LB</v>
      </c>
      <c r="P2922" s="172">
        <f t="shared" si="45"/>
        <v>2.8531061514364544E-2</v>
      </c>
      <c r="Q2922" s="178" t="str">
        <f>Emissions!S2923</f>
        <v xml:space="preserve">LB </v>
      </c>
      <c r="R2922" s="178" t="str">
        <f>Emissions!T2923</f>
        <v xml:space="preserve">LB </v>
      </c>
      <c r="S2922" s="178" t="s">
        <v>24045</v>
      </c>
      <c r="T2922" s="178">
        <v>7439976</v>
      </c>
      <c r="U2922" s="178" t="s">
        <v>24043</v>
      </c>
      <c r="V2922" s="178">
        <v>8</v>
      </c>
      <c r="W2922" s="178">
        <f>Emissions!W2923</f>
        <v>5.0674566222099399E-2</v>
      </c>
      <c r="X2922" s="178" t="str">
        <f>Emissions!X2923</f>
        <v>LB</v>
      </c>
    </row>
    <row r="2923" spans="1:24" x14ac:dyDescent="0.3">
      <c r="A2923" s="175" t="str">
        <f>Emissions!A2924</f>
        <v>51580</v>
      </c>
      <c r="B2923" s="175" t="str">
        <f>Emissions!B2924</f>
        <v>51</v>
      </c>
      <c r="C2923" s="175" t="str">
        <f>Emissions!F2924</f>
        <v>VA</v>
      </c>
      <c r="D2923" s="175" t="str">
        <f>Emissions!C2924</f>
        <v>580</v>
      </c>
      <c r="E2923" s="178" t="str">
        <f>Emissions!D2924</f>
        <v>Covington</v>
      </c>
      <c r="F2923" s="178" t="str">
        <f>Emissions!E2924</f>
        <v>City</v>
      </c>
      <c r="G2923" s="178">
        <v>2850001000</v>
      </c>
      <c r="H2923" s="178" t="s">
        <v>24044</v>
      </c>
      <c r="I2923" s="178" t="s">
        <v>24041</v>
      </c>
      <c r="J2923" s="178" t="s">
        <v>24046</v>
      </c>
      <c r="K2923" s="178">
        <v>2014</v>
      </c>
      <c r="L2923" s="178">
        <v>515</v>
      </c>
      <c r="M2923" s="178" t="s">
        <v>24042</v>
      </c>
      <c r="N2923" s="183">
        <f>Emissions!P2924</f>
        <v>0.58118795401535661</v>
      </c>
      <c r="O2923" s="183" t="str">
        <f>Emissions!Q2924</f>
        <v>LB</v>
      </c>
      <c r="P2923" s="172">
        <f t="shared" si="45"/>
        <v>2.8531061514364544E-2</v>
      </c>
      <c r="Q2923" s="178" t="str">
        <f>Emissions!S2924</f>
        <v xml:space="preserve">LB </v>
      </c>
      <c r="R2923" s="178" t="str">
        <f>Emissions!T2924</f>
        <v xml:space="preserve">LB </v>
      </c>
      <c r="S2923" s="178" t="s">
        <v>24045</v>
      </c>
      <c r="T2923" s="178">
        <v>7439976</v>
      </c>
      <c r="U2923" s="178" t="s">
        <v>24043</v>
      </c>
      <c r="V2923" s="178">
        <v>8</v>
      </c>
      <c r="W2923" s="178">
        <f>Emissions!W2924</f>
        <v>1.6581909267419811E-2</v>
      </c>
      <c r="X2923" s="178" t="str">
        <f>Emissions!X2924</f>
        <v>LB</v>
      </c>
    </row>
    <row r="2924" spans="1:24" x14ac:dyDescent="0.3">
      <c r="A2924" s="175" t="str">
        <f>Emissions!A2925</f>
        <v>51590</v>
      </c>
      <c r="B2924" s="175" t="str">
        <f>Emissions!B2925</f>
        <v>51</v>
      </c>
      <c r="C2924" s="175" t="str">
        <f>Emissions!F2925</f>
        <v>VA</v>
      </c>
      <c r="D2924" s="175" t="str">
        <f>Emissions!C2925</f>
        <v>590</v>
      </c>
      <c r="E2924" s="178" t="str">
        <f>Emissions!D2925</f>
        <v>Danville</v>
      </c>
      <c r="F2924" s="178" t="str">
        <f>Emissions!E2925</f>
        <v>City</v>
      </c>
      <c r="G2924" s="178">
        <v>2850001000</v>
      </c>
      <c r="H2924" s="178" t="s">
        <v>24044</v>
      </c>
      <c r="I2924" s="178" t="s">
        <v>24041</v>
      </c>
      <c r="J2924" s="178" t="s">
        <v>24046</v>
      </c>
      <c r="K2924" s="178">
        <v>2014</v>
      </c>
      <c r="L2924" s="178">
        <v>515</v>
      </c>
      <c r="M2924" s="178" t="s">
        <v>24042</v>
      </c>
      <c r="N2924" s="183">
        <f>Emissions!P2925</f>
        <v>4.251627287181627</v>
      </c>
      <c r="O2924" s="183" t="str">
        <f>Emissions!Q2925</f>
        <v>LB</v>
      </c>
      <c r="P2924" s="172">
        <f t="shared" si="45"/>
        <v>2.8531061514364544E-2</v>
      </c>
      <c r="Q2924" s="178" t="str">
        <f>Emissions!S2925</f>
        <v xml:space="preserve">LB </v>
      </c>
      <c r="R2924" s="178" t="str">
        <f>Emissions!T2925</f>
        <v xml:space="preserve">LB </v>
      </c>
      <c r="S2924" s="178" t="s">
        <v>24045</v>
      </c>
      <c r="T2924" s="178">
        <v>7439976</v>
      </c>
      <c r="U2924" s="178" t="s">
        <v>24043</v>
      </c>
      <c r="V2924" s="178">
        <v>8</v>
      </c>
      <c r="W2924" s="178">
        <f>Emissions!W2925</f>
        <v>0.12130343966672985</v>
      </c>
      <c r="X2924" s="178" t="str">
        <f>Emissions!X2925</f>
        <v>LB</v>
      </c>
    </row>
    <row r="2925" spans="1:24" x14ac:dyDescent="0.3">
      <c r="A2925" s="175" t="str">
        <f>Emissions!A2926</f>
        <v>51595</v>
      </c>
      <c r="B2925" s="175" t="str">
        <f>Emissions!B2926</f>
        <v>51</v>
      </c>
      <c r="C2925" s="175" t="str">
        <f>Emissions!F2926</f>
        <v>VA</v>
      </c>
      <c r="D2925" s="175" t="str">
        <f>Emissions!C2926</f>
        <v>595</v>
      </c>
      <c r="E2925" s="178" t="str">
        <f>Emissions!D2926</f>
        <v>Emporia</v>
      </c>
      <c r="F2925" s="178" t="str">
        <f>Emissions!E2926</f>
        <v>City</v>
      </c>
      <c r="G2925" s="178">
        <v>2850001000</v>
      </c>
      <c r="H2925" s="178" t="s">
        <v>24044</v>
      </c>
      <c r="I2925" s="178" t="s">
        <v>24041</v>
      </c>
      <c r="J2925" s="178" t="s">
        <v>24046</v>
      </c>
      <c r="K2925" s="178">
        <v>2014</v>
      </c>
      <c r="L2925" s="178">
        <v>515</v>
      </c>
      <c r="M2925" s="178" t="s">
        <v>24042</v>
      </c>
      <c r="N2925" s="183">
        <f>Emissions!P2926</f>
        <v>0.54713005943327775</v>
      </c>
      <c r="O2925" s="183" t="str">
        <f>Emissions!Q2926</f>
        <v>LB</v>
      </c>
      <c r="P2925" s="172">
        <f t="shared" si="45"/>
        <v>2.8531061514364547E-2</v>
      </c>
      <c r="Q2925" s="178" t="str">
        <f>Emissions!S2926</f>
        <v xml:space="preserve">LB </v>
      </c>
      <c r="R2925" s="178" t="str">
        <f>Emissions!T2926</f>
        <v xml:space="preserve">LB </v>
      </c>
      <c r="S2925" s="178" t="s">
        <v>24045</v>
      </c>
      <c r="T2925" s="178">
        <v>7439976</v>
      </c>
      <c r="U2925" s="178" t="s">
        <v>24043</v>
      </c>
      <c r="V2925" s="178">
        <v>8</v>
      </c>
      <c r="W2925" s="178">
        <f>Emissions!W2926</f>
        <v>1.5610201382048779E-2</v>
      </c>
      <c r="X2925" s="178" t="str">
        <f>Emissions!X2926</f>
        <v>LB</v>
      </c>
    </row>
    <row r="2926" spans="1:24" x14ac:dyDescent="0.3">
      <c r="A2926" s="175" t="str">
        <f>Emissions!A2927</f>
        <v>51600</v>
      </c>
      <c r="B2926" s="175" t="str">
        <f>Emissions!B2927</f>
        <v>51</v>
      </c>
      <c r="C2926" s="175" t="str">
        <f>Emissions!F2927</f>
        <v>VA</v>
      </c>
      <c r="D2926" s="175" t="str">
        <f>Emissions!C2927</f>
        <v>600</v>
      </c>
      <c r="E2926" s="178" t="str">
        <f>Emissions!D2927</f>
        <v>Fairfax</v>
      </c>
      <c r="F2926" s="178" t="str">
        <f>Emissions!E2927</f>
        <v>City</v>
      </c>
      <c r="G2926" s="178">
        <v>2850001000</v>
      </c>
      <c r="H2926" s="178" t="s">
        <v>24044</v>
      </c>
      <c r="I2926" s="178" t="s">
        <v>24041</v>
      </c>
      <c r="J2926" s="178" t="s">
        <v>24046</v>
      </c>
      <c r="K2926" s="178">
        <v>2014</v>
      </c>
      <c r="L2926" s="178">
        <v>515</v>
      </c>
      <c r="M2926" s="178" t="s">
        <v>24042</v>
      </c>
      <c r="N2926" s="183">
        <f>Emissions!P2927</f>
        <v>2.4524689207442223</v>
      </c>
      <c r="O2926" s="183" t="str">
        <f>Emissions!Q2927</f>
        <v>LB</v>
      </c>
      <c r="P2926" s="172">
        <f t="shared" si="45"/>
        <v>2.8531061514364547E-2</v>
      </c>
      <c r="Q2926" s="178" t="str">
        <f>Emissions!S2927</f>
        <v xml:space="preserve">LB </v>
      </c>
      <c r="R2926" s="178" t="str">
        <f>Emissions!T2927</f>
        <v xml:space="preserve">LB </v>
      </c>
      <c r="S2926" s="178" t="s">
        <v>24045</v>
      </c>
      <c r="T2926" s="178">
        <v>7439976</v>
      </c>
      <c r="U2926" s="178" t="s">
        <v>24043</v>
      </c>
      <c r="V2926" s="178">
        <v>8</v>
      </c>
      <c r="W2926" s="178">
        <f>Emissions!W2927</f>
        <v>6.9971541639820639E-2</v>
      </c>
      <c r="X2926" s="178" t="str">
        <f>Emissions!X2927</f>
        <v>LB</v>
      </c>
    </row>
    <row r="2927" spans="1:24" x14ac:dyDescent="0.3">
      <c r="A2927" s="175" t="str">
        <f>Emissions!A2928</f>
        <v>51610</v>
      </c>
      <c r="B2927" s="175" t="str">
        <f>Emissions!B2928</f>
        <v>51</v>
      </c>
      <c r="C2927" s="175" t="str">
        <f>Emissions!F2928</f>
        <v>VA</v>
      </c>
      <c r="D2927" s="175" t="str">
        <f>Emissions!C2928</f>
        <v>610</v>
      </c>
      <c r="E2927" s="178" t="str">
        <f>Emissions!D2928</f>
        <v>Falls Church</v>
      </c>
      <c r="F2927" s="178" t="str">
        <f>Emissions!E2928</f>
        <v>City</v>
      </c>
      <c r="G2927" s="178">
        <v>2850001000</v>
      </c>
      <c r="H2927" s="178" t="s">
        <v>24044</v>
      </c>
      <c r="I2927" s="178" t="s">
        <v>24041</v>
      </c>
      <c r="J2927" s="178" t="s">
        <v>24046</v>
      </c>
      <c r="K2927" s="178">
        <v>2014</v>
      </c>
      <c r="L2927" s="178">
        <v>515</v>
      </c>
      <c r="M2927" s="178" t="s">
        <v>24042</v>
      </c>
      <c r="N2927" s="183">
        <f>Emissions!P2928</f>
        <v>1.3624159535613349</v>
      </c>
      <c r="O2927" s="183" t="str">
        <f>Emissions!Q2928</f>
        <v>LB</v>
      </c>
      <c r="P2927" s="172">
        <f t="shared" si="45"/>
        <v>2.8531061514364544E-2</v>
      </c>
      <c r="Q2927" s="178" t="str">
        <f>Emissions!S2928</f>
        <v xml:space="preserve">LB </v>
      </c>
      <c r="R2927" s="178" t="str">
        <f>Emissions!T2928</f>
        <v xml:space="preserve">LB </v>
      </c>
      <c r="S2927" s="178" t="s">
        <v>24045</v>
      </c>
      <c r="T2927" s="178">
        <v>7439976</v>
      </c>
      <c r="U2927" s="178" t="s">
        <v>24043</v>
      </c>
      <c r="V2927" s="178">
        <v>8</v>
      </c>
      <c r="W2927" s="178">
        <f>Emissions!W2928</f>
        <v>3.8871173379210075E-2</v>
      </c>
      <c r="X2927" s="178" t="str">
        <f>Emissions!X2928</f>
        <v>LB</v>
      </c>
    </row>
    <row r="2928" spans="1:24" x14ac:dyDescent="0.3">
      <c r="A2928" s="175" t="str">
        <f>Emissions!A2929</f>
        <v>51620</v>
      </c>
      <c r="B2928" s="175" t="str">
        <f>Emissions!B2929</f>
        <v>51</v>
      </c>
      <c r="C2928" s="175" t="str">
        <f>Emissions!F2929</f>
        <v>VA</v>
      </c>
      <c r="D2928" s="175" t="str">
        <f>Emissions!C2929</f>
        <v>620</v>
      </c>
      <c r="E2928" s="178" t="str">
        <f>Emissions!D2929</f>
        <v>Franklin</v>
      </c>
      <c r="F2928" s="178" t="str">
        <f>Emissions!E2929</f>
        <v>City</v>
      </c>
      <c r="G2928" s="178">
        <v>2850001000</v>
      </c>
      <c r="H2928" s="178" t="s">
        <v>24044</v>
      </c>
      <c r="I2928" s="178" t="s">
        <v>24041</v>
      </c>
      <c r="J2928" s="178" t="s">
        <v>24046</v>
      </c>
      <c r="K2928" s="178">
        <v>2014</v>
      </c>
      <c r="L2928" s="178">
        <v>515</v>
      </c>
      <c r="M2928" s="178" t="s">
        <v>24042</v>
      </c>
      <c r="N2928" s="183">
        <f>Emissions!P2929</f>
        <v>0.85405179178471746</v>
      </c>
      <c r="O2928" s="183" t="str">
        <f>Emissions!Q2929</f>
        <v>LB</v>
      </c>
      <c r="P2928" s="172">
        <f t="shared" si="45"/>
        <v>2.8531061514364544E-2</v>
      </c>
      <c r="Q2928" s="178" t="str">
        <f>Emissions!S2929</f>
        <v xml:space="preserve">LB </v>
      </c>
      <c r="R2928" s="178" t="str">
        <f>Emissions!T2929</f>
        <v xml:space="preserve">LB </v>
      </c>
      <c r="S2928" s="178" t="s">
        <v>24045</v>
      </c>
      <c r="T2928" s="178">
        <v>7439976</v>
      </c>
      <c r="U2928" s="178" t="s">
        <v>24043</v>
      </c>
      <c r="V2928" s="178">
        <v>8</v>
      </c>
      <c r="W2928" s="178">
        <f>Emissions!W2929</f>
        <v>2.4367004207863033E-2</v>
      </c>
      <c r="X2928" s="178" t="str">
        <f>Emissions!X2929</f>
        <v>LB</v>
      </c>
    </row>
    <row r="2929" spans="1:24" x14ac:dyDescent="0.3">
      <c r="A2929" s="175" t="str">
        <f>Emissions!A2930</f>
        <v>51630</v>
      </c>
      <c r="B2929" s="175" t="str">
        <f>Emissions!B2930</f>
        <v>51</v>
      </c>
      <c r="C2929" s="175" t="str">
        <f>Emissions!F2930</f>
        <v>VA</v>
      </c>
      <c r="D2929" s="175" t="str">
        <f>Emissions!C2930</f>
        <v>630</v>
      </c>
      <c r="E2929" s="178" t="str">
        <f>Emissions!D2930</f>
        <v>Fredericksburg</v>
      </c>
      <c r="F2929" s="178" t="str">
        <f>Emissions!E2930</f>
        <v>City</v>
      </c>
      <c r="G2929" s="178">
        <v>2850001000</v>
      </c>
      <c r="H2929" s="178" t="s">
        <v>24044</v>
      </c>
      <c r="I2929" s="178" t="s">
        <v>24041</v>
      </c>
      <c r="J2929" s="178" t="s">
        <v>24046</v>
      </c>
      <c r="K2929" s="178">
        <v>2014</v>
      </c>
      <c r="L2929" s="178">
        <v>515</v>
      </c>
      <c r="M2929" s="178" t="s">
        <v>24042</v>
      </c>
      <c r="N2929" s="183">
        <f>Emissions!P2930</f>
        <v>2.8398273864762773</v>
      </c>
      <c r="O2929" s="183" t="str">
        <f>Emissions!Q2930</f>
        <v>LB</v>
      </c>
      <c r="P2929" s="172">
        <f t="shared" si="45"/>
        <v>2.8531061514364544E-2</v>
      </c>
      <c r="Q2929" s="178" t="str">
        <f>Emissions!S2930</f>
        <v xml:space="preserve">LB </v>
      </c>
      <c r="R2929" s="178" t="str">
        <f>Emissions!T2930</f>
        <v xml:space="preserve">LB </v>
      </c>
      <c r="S2929" s="178" t="s">
        <v>24045</v>
      </c>
      <c r="T2929" s="178">
        <v>7439976</v>
      </c>
      <c r="U2929" s="178" t="s">
        <v>24043</v>
      </c>
      <c r="V2929" s="178">
        <v>8</v>
      </c>
      <c r="W2929" s="178">
        <f>Emissions!W2930</f>
        <v>8.1023289853731764E-2</v>
      </c>
      <c r="X2929" s="178" t="str">
        <f>Emissions!X2930</f>
        <v>LB</v>
      </c>
    </row>
    <row r="2930" spans="1:24" x14ac:dyDescent="0.3">
      <c r="A2930" s="175" t="str">
        <f>Emissions!A2931</f>
        <v>51640</v>
      </c>
      <c r="B2930" s="175" t="str">
        <f>Emissions!B2931</f>
        <v>51</v>
      </c>
      <c r="C2930" s="175" t="str">
        <f>Emissions!F2931</f>
        <v>VA</v>
      </c>
      <c r="D2930" s="175" t="str">
        <f>Emissions!C2931</f>
        <v>640</v>
      </c>
      <c r="E2930" s="178" t="str">
        <f>Emissions!D2931</f>
        <v>Galax</v>
      </c>
      <c r="F2930" s="178" t="str">
        <f>Emissions!E2931</f>
        <v>City</v>
      </c>
      <c r="G2930" s="178">
        <v>2850001000</v>
      </c>
      <c r="H2930" s="178" t="s">
        <v>24044</v>
      </c>
      <c r="I2930" s="178" t="s">
        <v>24041</v>
      </c>
      <c r="J2930" s="178" t="s">
        <v>24046</v>
      </c>
      <c r="K2930" s="178">
        <v>2014</v>
      </c>
      <c r="L2930" s="178">
        <v>515</v>
      </c>
      <c r="M2930" s="178" t="s">
        <v>24042</v>
      </c>
      <c r="N2930" s="183">
        <f>Emissions!P2931</f>
        <v>0.70259433117264936</v>
      </c>
      <c r="O2930" s="183" t="str">
        <f>Emissions!Q2931</f>
        <v>LB</v>
      </c>
      <c r="P2930" s="172">
        <f t="shared" si="45"/>
        <v>2.8531061514364547E-2</v>
      </c>
      <c r="Q2930" s="178" t="str">
        <f>Emissions!S2931</f>
        <v xml:space="preserve">LB </v>
      </c>
      <c r="R2930" s="178" t="str">
        <f>Emissions!T2931</f>
        <v xml:space="preserve">LB </v>
      </c>
      <c r="S2930" s="178" t="s">
        <v>24045</v>
      </c>
      <c r="T2930" s="178">
        <v>7439976</v>
      </c>
      <c r="U2930" s="178" t="s">
        <v>24043</v>
      </c>
      <c r="V2930" s="178">
        <v>8</v>
      </c>
      <c r="W2930" s="178">
        <f>Emissions!W2931</f>
        <v>2.0045762082330675E-2</v>
      </c>
      <c r="X2930" s="178" t="str">
        <f>Emissions!X2931</f>
        <v>LB</v>
      </c>
    </row>
    <row r="2931" spans="1:24" x14ac:dyDescent="0.3">
      <c r="A2931" s="175" t="str">
        <f>Emissions!A2932</f>
        <v>51650</v>
      </c>
      <c r="B2931" s="175" t="str">
        <f>Emissions!B2932</f>
        <v>51</v>
      </c>
      <c r="C2931" s="175" t="str">
        <f>Emissions!F2932</f>
        <v>VA</v>
      </c>
      <c r="D2931" s="175" t="str">
        <f>Emissions!C2932</f>
        <v>650</v>
      </c>
      <c r="E2931" s="178" t="str">
        <f>Emissions!D2932</f>
        <v>Hampton</v>
      </c>
      <c r="F2931" s="178" t="str">
        <f>Emissions!E2932</f>
        <v>City</v>
      </c>
      <c r="G2931" s="178">
        <v>2850001000</v>
      </c>
      <c r="H2931" s="178" t="s">
        <v>24044</v>
      </c>
      <c r="I2931" s="178" t="s">
        <v>24041</v>
      </c>
      <c r="J2931" s="178" t="s">
        <v>24046</v>
      </c>
      <c r="K2931" s="178">
        <v>2014</v>
      </c>
      <c r="L2931" s="178">
        <v>515</v>
      </c>
      <c r="M2931" s="178" t="s">
        <v>24042</v>
      </c>
      <c r="N2931" s="183">
        <f>Emissions!P2932</f>
        <v>13.711207507354016</v>
      </c>
      <c r="O2931" s="183" t="str">
        <f>Emissions!Q2932</f>
        <v>LB</v>
      </c>
      <c r="P2931" s="172">
        <f t="shared" si="45"/>
        <v>2.8531061514364547E-2</v>
      </c>
      <c r="Q2931" s="178" t="str">
        <f>Emissions!S2932</f>
        <v xml:space="preserve">LB </v>
      </c>
      <c r="R2931" s="178" t="str">
        <f>Emissions!T2932</f>
        <v xml:space="preserve">LB </v>
      </c>
      <c r="S2931" s="178" t="s">
        <v>24045</v>
      </c>
      <c r="T2931" s="178">
        <v>7439976</v>
      </c>
      <c r="U2931" s="178" t="s">
        <v>24043</v>
      </c>
      <c r="V2931" s="178">
        <v>8</v>
      </c>
      <c r="W2931" s="178">
        <f>Emissions!W2932</f>
        <v>0.39119530482853443</v>
      </c>
      <c r="X2931" s="178" t="str">
        <f>Emissions!X2932</f>
        <v>LB</v>
      </c>
    </row>
    <row r="2932" spans="1:24" x14ac:dyDescent="0.3">
      <c r="A2932" s="175" t="str">
        <f>Emissions!A2933</f>
        <v>51660</v>
      </c>
      <c r="B2932" s="175" t="str">
        <f>Emissions!B2933</f>
        <v>51</v>
      </c>
      <c r="C2932" s="175" t="str">
        <f>Emissions!F2933</f>
        <v>VA</v>
      </c>
      <c r="D2932" s="175" t="str">
        <f>Emissions!C2933</f>
        <v>660</v>
      </c>
      <c r="E2932" s="178" t="str">
        <f>Emissions!D2933</f>
        <v>Harrisonburg</v>
      </c>
      <c r="F2932" s="178" t="str">
        <f>Emissions!E2933</f>
        <v>City</v>
      </c>
      <c r="G2932" s="178">
        <v>2850001000</v>
      </c>
      <c r="H2932" s="178" t="s">
        <v>24044</v>
      </c>
      <c r="I2932" s="178" t="s">
        <v>24041</v>
      </c>
      <c r="J2932" s="178" t="s">
        <v>24046</v>
      </c>
      <c r="K2932" s="178">
        <v>2014</v>
      </c>
      <c r="L2932" s="178">
        <v>515</v>
      </c>
      <c r="M2932" s="178" t="s">
        <v>24042</v>
      </c>
      <c r="N2932" s="183">
        <f>Emissions!P2933</f>
        <v>5.2567358584656816</v>
      </c>
      <c r="O2932" s="183" t="str">
        <f>Emissions!Q2933</f>
        <v>LB</v>
      </c>
      <c r="P2932" s="172">
        <f t="shared" si="45"/>
        <v>2.8531061514364547E-2</v>
      </c>
      <c r="Q2932" s="178" t="str">
        <f>Emissions!S2933</f>
        <v xml:space="preserve">LB </v>
      </c>
      <c r="R2932" s="178" t="str">
        <f>Emissions!T2933</f>
        <v xml:space="preserve">LB </v>
      </c>
      <c r="S2932" s="178" t="s">
        <v>24045</v>
      </c>
      <c r="T2932" s="178">
        <v>7439976</v>
      </c>
      <c r="U2932" s="178" t="s">
        <v>24043</v>
      </c>
      <c r="V2932" s="178">
        <v>8</v>
      </c>
      <c r="W2932" s="178">
        <f>Emissions!W2933</f>
        <v>0.14998025414265029</v>
      </c>
      <c r="X2932" s="178" t="str">
        <f>Emissions!X2933</f>
        <v>LB</v>
      </c>
    </row>
    <row r="2933" spans="1:24" x14ac:dyDescent="0.3">
      <c r="A2933" s="175" t="str">
        <f>Emissions!A2934</f>
        <v>51670</v>
      </c>
      <c r="B2933" s="175" t="str">
        <f>Emissions!B2934</f>
        <v>51</v>
      </c>
      <c r="C2933" s="175" t="str">
        <f>Emissions!F2934</f>
        <v>VA</v>
      </c>
      <c r="D2933" s="175" t="str">
        <f>Emissions!C2934</f>
        <v>670</v>
      </c>
      <c r="E2933" s="178" t="str">
        <f>Emissions!D2934</f>
        <v>Hopewell</v>
      </c>
      <c r="F2933" s="178" t="str">
        <f>Emissions!E2934</f>
        <v>City</v>
      </c>
      <c r="G2933" s="178">
        <v>2850001000</v>
      </c>
      <c r="H2933" s="178" t="s">
        <v>24044</v>
      </c>
      <c r="I2933" s="178" t="s">
        <v>24041</v>
      </c>
      <c r="J2933" s="178" t="s">
        <v>24046</v>
      </c>
      <c r="K2933" s="178">
        <v>2014</v>
      </c>
      <c r="L2933" s="178">
        <v>515</v>
      </c>
      <c r="M2933" s="178" t="s">
        <v>24042</v>
      </c>
      <c r="N2933" s="183">
        <f>Emissions!P2934</f>
        <v>2.2233794945406511</v>
      </c>
      <c r="O2933" s="183" t="str">
        <f>Emissions!Q2934</f>
        <v>LB</v>
      </c>
      <c r="P2933" s="172">
        <f t="shared" si="45"/>
        <v>2.8531061514364547E-2</v>
      </c>
      <c r="Q2933" s="178" t="str">
        <f>Emissions!S2934</f>
        <v xml:space="preserve">LB </v>
      </c>
      <c r="R2933" s="178" t="str">
        <f>Emissions!T2934</f>
        <v xml:space="preserve">LB </v>
      </c>
      <c r="S2933" s="178" t="s">
        <v>24045</v>
      </c>
      <c r="T2933" s="178">
        <v>7439976</v>
      </c>
      <c r="U2933" s="178" t="s">
        <v>24043</v>
      </c>
      <c r="V2933" s="178">
        <v>8</v>
      </c>
      <c r="W2933" s="178">
        <f>Emissions!W2934</f>
        <v>6.3435377128516074E-2</v>
      </c>
      <c r="X2933" s="178" t="str">
        <f>Emissions!X2934</f>
        <v>LB</v>
      </c>
    </row>
    <row r="2934" spans="1:24" x14ac:dyDescent="0.3">
      <c r="A2934" s="175" t="str">
        <f>Emissions!A2935</f>
        <v>51678</v>
      </c>
      <c r="B2934" s="175" t="str">
        <f>Emissions!B2935</f>
        <v>51</v>
      </c>
      <c r="C2934" s="175" t="str">
        <f>Emissions!F2935</f>
        <v>VA</v>
      </c>
      <c r="D2934" s="175" t="str">
        <f>Emissions!C2935</f>
        <v>678</v>
      </c>
      <c r="E2934" s="178" t="str">
        <f>Emissions!D2935</f>
        <v>Lexington</v>
      </c>
      <c r="F2934" s="178" t="str">
        <f>Emissions!E2935</f>
        <v>City</v>
      </c>
      <c r="G2934" s="178">
        <v>2850001000</v>
      </c>
      <c r="H2934" s="178" t="s">
        <v>24044</v>
      </c>
      <c r="I2934" s="178" t="s">
        <v>24041</v>
      </c>
      <c r="J2934" s="178" t="s">
        <v>24046</v>
      </c>
      <c r="K2934" s="178">
        <v>2014</v>
      </c>
      <c r="L2934" s="178">
        <v>515</v>
      </c>
      <c r="M2934" s="178" t="s">
        <v>24042</v>
      </c>
      <c r="N2934" s="183">
        <f>Emissions!P2935</f>
        <v>0.73234490379287698</v>
      </c>
      <c r="O2934" s="183" t="str">
        <f>Emissions!Q2935</f>
        <v>LB</v>
      </c>
      <c r="P2934" s="172">
        <f t="shared" si="45"/>
        <v>2.8531061514364544E-2</v>
      </c>
      <c r="Q2934" s="178" t="str">
        <f>Emissions!S2935</f>
        <v xml:space="preserve">LB </v>
      </c>
      <c r="R2934" s="178" t="str">
        <f>Emissions!T2935</f>
        <v xml:space="preserve">LB </v>
      </c>
      <c r="S2934" s="178" t="s">
        <v>24045</v>
      </c>
      <c r="T2934" s="178">
        <v>7439976</v>
      </c>
      <c r="U2934" s="178" t="s">
        <v>24043</v>
      </c>
      <c r="V2934" s="178">
        <v>8</v>
      </c>
      <c r="W2934" s="178">
        <f>Emissions!W2935</f>
        <v>2.0894577499845957E-2</v>
      </c>
      <c r="X2934" s="178" t="str">
        <f>Emissions!X2935</f>
        <v>LB</v>
      </c>
    </row>
    <row r="2935" spans="1:24" x14ac:dyDescent="0.3">
      <c r="A2935" s="175" t="str">
        <f>Emissions!A2936</f>
        <v>51680</v>
      </c>
      <c r="B2935" s="175" t="str">
        <f>Emissions!B2936</f>
        <v>51</v>
      </c>
      <c r="C2935" s="175" t="str">
        <f>Emissions!F2936</f>
        <v>VA</v>
      </c>
      <c r="D2935" s="175" t="str">
        <f>Emissions!C2936</f>
        <v>680</v>
      </c>
      <c r="E2935" s="178" t="str">
        <f>Emissions!D2936</f>
        <v>Lynchburg</v>
      </c>
      <c r="F2935" s="178" t="str">
        <f>Emissions!E2936</f>
        <v>City</v>
      </c>
      <c r="G2935" s="178">
        <v>2850001000</v>
      </c>
      <c r="H2935" s="178" t="s">
        <v>24044</v>
      </c>
      <c r="I2935" s="178" t="s">
        <v>24041</v>
      </c>
      <c r="J2935" s="178" t="s">
        <v>24046</v>
      </c>
      <c r="K2935" s="178">
        <v>2014</v>
      </c>
      <c r="L2935" s="178">
        <v>515</v>
      </c>
      <c r="M2935" s="178" t="s">
        <v>24042</v>
      </c>
      <c r="N2935" s="183">
        <f>Emissions!P2936</f>
        <v>7.9181599794987774</v>
      </c>
      <c r="O2935" s="183" t="str">
        <f>Emissions!Q2936</f>
        <v>LB</v>
      </c>
      <c r="P2935" s="172">
        <f t="shared" si="45"/>
        <v>2.8531061514364544E-2</v>
      </c>
      <c r="Q2935" s="178" t="str">
        <f>Emissions!S2936</f>
        <v xml:space="preserve">LB </v>
      </c>
      <c r="R2935" s="178" t="str">
        <f>Emissions!T2936</f>
        <v xml:space="preserve">LB </v>
      </c>
      <c r="S2935" s="178" t="s">
        <v>24045</v>
      </c>
      <c r="T2935" s="178">
        <v>7439976</v>
      </c>
      <c r="U2935" s="178" t="s">
        <v>24043</v>
      </c>
      <c r="V2935" s="178">
        <v>8</v>
      </c>
      <c r="W2935" s="178">
        <f>Emissions!W2936</f>
        <v>0.22591350945565911</v>
      </c>
      <c r="X2935" s="178" t="str">
        <f>Emissions!X2936</f>
        <v>LB</v>
      </c>
    </row>
    <row r="2936" spans="1:24" x14ac:dyDescent="0.3">
      <c r="A2936" s="175" t="str">
        <f>Emissions!A2937</f>
        <v>51683</v>
      </c>
      <c r="B2936" s="175" t="str">
        <f>Emissions!B2937</f>
        <v>51</v>
      </c>
      <c r="C2936" s="175" t="str">
        <f>Emissions!F2937</f>
        <v>VA</v>
      </c>
      <c r="D2936" s="175" t="str">
        <f>Emissions!C2937</f>
        <v>683</v>
      </c>
      <c r="E2936" s="178" t="str">
        <f>Emissions!D2937</f>
        <v>Manassas</v>
      </c>
      <c r="F2936" s="178" t="str">
        <f>Emissions!E2937</f>
        <v>City</v>
      </c>
      <c r="G2936" s="178">
        <v>2850001000</v>
      </c>
      <c r="H2936" s="178" t="s">
        <v>24044</v>
      </c>
      <c r="I2936" s="178" t="s">
        <v>24041</v>
      </c>
      <c r="J2936" s="178" t="s">
        <v>24046</v>
      </c>
      <c r="K2936" s="178">
        <v>2014</v>
      </c>
      <c r="L2936" s="178">
        <v>515</v>
      </c>
      <c r="M2936" s="178" t="s">
        <v>24042</v>
      </c>
      <c r="N2936" s="183">
        <f>Emissions!P2937</f>
        <v>4.2152654762013491</v>
      </c>
      <c r="O2936" s="183" t="str">
        <f>Emissions!Q2937</f>
        <v>LB</v>
      </c>
      <c r="P2936" s="172">
        <f t="shared" si="45"/>
        <v>2.853106151436454E-2</v>
      </c>
      <c r="Q2936" s="178" t="str">
        <f>Emissions!S2937</f>
        <v xml:space="preserve">LB </v>
      </c>
      <c r="R2936" s="178" t="str">
        <f>Emissions!T2937</f>
        <v xml:space="preserve">LB </v>
      </c>
      <c r="S2936" s="178" t="s">
        <v>24045</v>
      </c>
      <c r="T2936" s="178">
        <v>7439976</v>
      </c>
      <c r="U2936" s="178" t="s">
        <v>24043</v>
      </c>
      <c r="V2936" s="178">
        <v>8</v>
      </c>
      <c r="W2936" s="178">
        <f>Emissions!W2937</f>
        <v>0.12026599860087783</v>
      </c>
      <c r="X2936" s="178" t="str">
        <f>Emissions!X2937</f>
        <v>LB</v>
      </c>
    </row>
    <row r="2937" spans="1:24" x14ac:dyDescent="0.3">
      <c r="A2937" s="175" t="str">
        <f>Emissions!A2938</f>
        <v>51685</v>
      </c>
      <c r="B2937" s="175" t="str">
        <f>Emissions!B2938</f>
        <v>51</v>
      </c>
      <c r="C2937" s="175" t="str">
        <f>Emissions!F2938</f>
        <v>VA</v>
      </c>
      <c r="D2937" s="175" t="str">
        <f>Emissions!C2938</f>
        <v>685</v>
      </c>
      <c r="E2937" s="178" t="str">
        <f>Emissions!D2938</f>
        <v>Manassas Park</v>
      </c>
      <c r="F2937" s="178" t="str">
        <f>Emissions!E2938</f>
        <v>City</v>
      </c>
      <c r="G2937" s="178">
        <v>2850001000</v>
      </c>
      <c r="H2937" s="178" t="s">
        <v>24044</v>
      </c>
      <c r="I2937" s="178" t="s">
        <v>24041</v>
      </c>
      <c r="J2937" s="178" t="s">
        <v>24046</v>
      </c>
      <c r="K2937" s="178">
        <v>2014</v>
      </c>
      <c r="L2937" s="178">
        <v>515</v>
      </c>
      <c r="M2937" s="178" t="s">
        <v>24042</v>
      </c>
      <c r="N2937" s="183">
        <f>Emissions!P2938</f>
        <v>1.5199838011425406</v>
      </c>
      <c r="O2937" s="183" t="str">
        <f>Emissions!Q2938</f>
        <v>LB</v>
      </c>
      <c r="P2937" s="172">
        <f t="shared" si="45"/>
        <v>2.8531061514364551E-2</v>
      </c>
      <c r="Q2937" s="178" t="str">
        <f>Emissions!S2938</f>
        <v xml:space="preserve">LB </v>
      </c>
      <c r="R2937" s="178" t="str">
        <f>Emissions!T2938</f>
        <v xml:space="preserve">LB </v>
      </c>
      <c r="S2937" s="178" t="s">
        <v>24045</v>
      </c>
      <c r="T2937" s="178">
        <v>7439976</v>
      </c>
      <c r="U2937" s="178" t="s">
        <v>24043</v>
      </c>
      <c r="V2937" s="178">
        <v>8</v>
      </c>
      <c r="W2937" s="178">
        <f>Emissions!W2938</f>
        <v>4.3366751331235479E-2</v>
      </c>
      <c r="X2937" s="178" t="str">
        <f>Emissions!X2938</f>
        <v>LB</v>
      </c>
    </row>
    <row r="2938" spans="1:24" x14ac:dyDescent="0.3">
      <c r="A2938" s="175" t="str">
        <f>Emissions!A2939</f>
        <v>51690</v>
      </c>
      <c r="B2938" s="175" t="str">
        <f>Emissions!B2939</f>
        <v>51</v>
      </c>
      <c r="C2938" s="175" t="str">
        <f>Emissions!F2939</f>
        <v>VA</v>
      </c>
      <c r="D2938" s="175" t="str">
        <f>Emissions!C2939</f>
        <v>690</v>
      </c>
      <c r="E2938" s="178" t="str">
        <f>Emissions!D2939</f>
        <v>Martinsville</v>
      </c>
      <c r="F2938" s="178" t="str">
        <f>Emissions!E2939</f>
        <v>City</v>
      </c>
      <c r="G2938" s="178">
        <v>2850001000</v>
      </c>
      <c r="H2938" s="178" t="s">
        <v>24044</v>
      </c>
      <c r="I2938" s="178" t="s">
        <v>24041</v>
      </c>
      <c r="J2938" s="178" t="s">
        <v>24046</v>
      </c>
      <c r="K2938" s="178">
        <v>2014</v>
      </c>
      <c r="L2938" s="178">
        <v>515</v>
      </c>
      <c r="M2938" s="178" t="s">
        <v>24042</v>
      </c>
      <c r="N2938" s="183">
        <f>Emissions!P2939</f>
        <v>1.3734346841614193</v>
      </c>
      <c r="O2938" s="183" t="str">
        <f>Emissions!Q2939</f>
        <v>LB</v>
      </c>
      <c r="P2938" s="172">
        <f t="shared" si="45"/>
        <v>2.8531061514364547E-2</v>
      </c>
      <c r="Q2938" s="178" t="str">
        <f>Emissions!S2939</f>
        <v xml:space="preserve">LB </v>
      </c>
      <c r="R2938" s="178" t="str">
        <f>Emissions!T2939</f>
        <v xml:space="preserve">LB </v>
      </c>
      <c r="S2938" s="178" t="s">
        <v>24045</v>
      </c>
      <c r="T2938" s="178">
        <v>7439976</v>
      </c>
      <c r="U2938" s="178" t="s">
        <v>24043</v>
      </c>
      <c r="V2938" s="178">
        <v>8</v>
      </c>
      <c r="W2938" s="178">
        <f>Emissions!W2939</f>
        <v>3.9185549459771297E-2</v>
      </c>
      <c r="X2938" s="178" t="str">
        <f>Emissions!X2939</f>
        <v>LB</v>
      </c>
    </row>
    <row r="2939" spans="1:24" x14ac:dyDescent="0.3">
      <c r="A2939" s="175" t="str">
        <f>Emissions!A2940</f>
        <v>51700</v>
      </c>
      <c r="B2939" s="175" t="str">
        <f>Emissions!B2940</f>
        <v>51</v>
      </c>
      <c r="C2939" s="175" t="str">
        <f>Emissions!F2940</f>
        <v>VA</v>
      </c>
      <c r="D2939" s="175" t="str">
        <f>Emissions!C2940</f>
        <v>700</v>
      </c>
      <c r="E2939" s="178" t="str">
        <f>Emissions!D2940</f>
        <v>Newport News</v>
      </c>
      <c r="F2939" s="178" t="str">
        <f>Emissions!E2940</f>
        <v>City</v>
      </c>
      <c r="G2939" s="178">
        <v>2850001000</v>
      </c>
      <c r="H2939" s="178" t="s">
        <v>24044</v>
      </c>
      <c r="I2939" s="178" t="s">
        <v>24041</v>
      </c>
      <c r="J2939" s="178" t="s">
        <v>24046</v>
      </c>
      <c r="K2939" s="178">
        <v>2014</v>
      </c>
      <c r="L2939" s="178">
        <v>515</v>
      </c>
      <c r="M2939" s="178" t="s">
        <v>24042</v>
      </c>
      <c r="N2939" s="183">
        <f>Emissions!P2940</f>
        <v>18.327654947676617</v>
      </c>
      <c r="O2939" s="183" t="str">
        <f>Emissions!Q2940</f>
        <v>LB</v>
      </c>
      <c r="P2939" s="172">
        <f t="shared" si="45"/>
        <v>2.8531061514364544E-2</v>
      </c>
      <c r="Q2939" s="178" t="str">
        <f>Emissions!S2940</f>
        <v xml:space="preserve">LB </v>
      </c>
      <c r="R2939" s="178" t="str">
        <f>Emissions!T2940</f>
        <v xml:space="preserve">LB </v>
      </c>
      <c r="S2939" s="178" t="s">
        <v>24045</v>
      </c>
      <c r="T2939" s="178">
        <v>7439976</v>
      </c>
      <c r="U2939" s="178" t="s">
        <v>24043</v>
      </c>
      <c r="V2939" s="178">
        <v>8</v>
      </c>
      <c r="W2939" s="178">
        <f>Emissions!W2940</f>
        <v>0.52290745072620926</v>
      </c>
      <c r="X2939" s="178" t="str">
        <f>Emissions!X2940</f>
        <v>LB</v>
      </c>
    </row>
    <row r="2940" spans="1:24" x14ac:dyDescent="0.3">
      <c r="A2940" s="175" t="str">
        <f>Emissions!A2941</f>
        <v>51710</v>
      </c>
      <c r="B2940" s="175" t="str">
        <f>Emissions!B2941</f>
        <v>51</v>
      </c>
      <c r="C2940" s="175" t="str">
        <f>Emissions!F2941</f>
        <v>VA</v>
      </c>
      <c r="D2940" s="175" t="str">
        <f>Emissions!C2941</f>
        <v>710</v>
      </c>
      <c r="E2940" s="178" t="str">
        <f>Emissions!D2941</f>
        <v>Norfolk</v>
      </c>
      <c r="F2940" s="178" t="str">
        <f>Emissions!E2941</f>
        <v>City</v>
      </c>
      <c r="G2940" s="178">
        <v>2850001000</v>
      </c>
      <c r="H2940" s="178" t="s">
        <v>24044</v>
      </c>
      <c r="I2940" s="178" t="s">
        <v>24041</v>
      </c>
      <c r="J2940" s="178" t="s">
        <v>24046</v>
      </c>
      <c r="K2940" s="178">
        <v>2014</v>
      </c>
      <c r="L2940" s="178">
        <v>515</v>
      </c>
      <c r="M2940" s="178" t="s">
        <v>24042</v>
      </c>
      <c r="N2940" s="183">
        <f>Emissions!P2941</f>
        <v>24.584591033795409</v>
      </c>
      <c r="O2940" s="183" t="str">
        <f>Emissions!Q2941</f>
        <v>LB</v>
      </c>
      <c r="P2940" s="172">
        <f t="shared" si="45"/>
        <v>2.8531061514364544E-2</v>
      </c>
      <c r="Q2940" s="178" t="str">
        <f>Emissions!S2941</f>
        <v xml:space="preserve">LB </v>
      </c>
      <c r="R2940" s="178" t="str">
        <f>Emissions!T2941</f>
        <v xml:space="preserve">LB </v>
      </c>
      <c r="S2940" s="178" t="s">
        <v>24045</v>
      </c>
      <c r="T2940" s="178">
        <v>7439976</v>
      </c>
      <c r="U2940" s="178" t="s">
        <v>24043</v>
      </c>
      <c r="V2940" s="178">
        <v>8</v>
      </c>
      <c r="W2940" s="178">
        <f>Emissions!W2941</f>
        <v>0.70142447909071182</v>
      </c>
      <c r="X2940" s="178" t="str">
        <f>Emissions!X2941</f>
        <v>LB</v>
      </c>
    </row>
    <row r="2941" spans="1:24" x14ac:dyDescent="0.3">
      <c r="A2941" s="175" t="str">
        <f>Emissions!A2942</f>
        <v>51720</v>
      </c>
      <c r="B2941" s="175" t="str">
        <f>Emissions!B2942</f>
        <v>51</v>
      </c>
      <c r="C2941" s="175" t="str">
        <f>Emissions!F2942</f>
        <v>VA</v>
      </c>
      <c r="D2941" s="175" t="str">
        <f>Emissions!C2942</f>
        <v>720</v>
      </c>
      <c r="E2941" s="178" t="str">
        <f>Emissions!D2942</f>
        <v>Norton</v>
      </c>
      <c r="F2941" s="178" t="str">
        <f>Emissions!E2942</f>
        <v>City</v>
      </c>
      <c r="G2941" s="178">
        <v>2850001000</v>
      </c>
      <c r="H2941" s="178" t="s">
        <v>24044</v>
      </c>
      <c r="I2941" s="178" t="s">
        <v>24041</v>
      </c>
      <c r="J2941" s="178" t="s">
        <v>24046</v>
      </c>
      <c r="K2941" s="178">
        <v>2014</v>
      </c>
      <c r="L2941" s="178">
        <v>515</v>
      </c>
      <c r="M2941" s="178" t="s">
        <v>24042</v>
      </c>
      <c r="N2941" s="183">
        <f>Emissions!P2942</f>
        <v>0.40378639135399907</v>
      </c>
      <c r="O2941" s="183" t="str">
        <f>Emissions!Q2942</f>
        <v>LB</v>
      </c>
      <c r="P2941" s="172">
        <f t="shared" si="45"/>
        <v>2.8531061514364547E-2</v>
      </c>
      <c r="Q2941" s="178" t="str">
        <f>Emissions!S2942</f>
        <v xml:space="preserve">LB </v>
      </c>
      <c r="R2941" s="178" t="str">
        <f>Emissions!T2942</f>
        <v xml:space="preserve">LB </v>
      </c>
      <c r="S2941" s="178" t="s">
        <v>24045</v>
      </c>
      <c r="T2941" s="178">
        <v>7439976</v>
      </c>
      <c r="U2941" s="178" t="s">
        <v>24043</v>
      </c>
      <c r="V2941" s="178">
        <v>8</v>
      </c>
      <c r="W2941" s="178">
        <f>Emissions!W2942</f>
        <v>1.1520454370384224E-2</v>
      </c>
      <c r="X2941" s="178" t="str">
        <f>Emissions!X2942</f>
        <v>LB</v>
      </c>
    </row>
    <row r="2942" spans="1:24" x14ac:dyDescent="0.3">
      <c r="A2942" s="175" t="str">
        <f>Emissions!A2943</f>
        <v>51730</v>
      </c>
      <c r="B2942" s="175" t="str">
        <f>Emissions!B2943</f>
        <v>51</v>
      </c>
      <c r="C2942" s="175" t="str">
        <f>Emissions!F2943</f>
        <v>VA</v>
      </c>
      <c r="D2942" s="175" t="str">
        <f>Emissions!C2943</f>
        <v>730</v>
      </c>
      <c r="E2942" s="178" t="str">
        <f>Emissions!D2943</f>
        <v>Petersburg</v>
      </c>
      <c r="F2942" s="178" t="str">
        <f>Emissions!E2943</f>
        <v>City</v>
      </c>
      <c r="G2942" s="178">
        <v>2850001000</v>
      </c>
      <c r="H2942" s="178" t="s">
        <v>24044</v>
      </c>
      <c r="I2942" s="178" t="s">
        <v>24041</v>
      </c>
      <c r="J2942" s="178" t="s">
        <v>24046</v>
      </c>
      <c r="K2942" s="178">
        <v>2014</v>
      </c>
      <c r="L2942" s="178">
        <v>515</v>
      </c>
      <c r="M2942" s="178" t="s">
        <v>24042</v>
      </c>
      <c r="N2942" s="183">
        <f>Emissions!P2943</f>
        <v>3.2756682668487036</v>
      </c>
      <c r="O2942" s="183" t="str">
        <f>Emissions!Q2943</f>
        <v>LB</v>
      </c>
      <c r="P2942" s="172">
        <f t="shared" si="45"/>
        <v>2.8531061514364547E-2</v>
      </c>
      <c r="Q2942" s="178" t="str">
        <f>Emissions!S2943</f>
        <v xml:space="preserve">LB </v>
      </c>
      <c r="R2942" s="178" t="str">
        <f>Emissions!T2943</f>
        <v xml:space="preserve">LB </v>
      </c>
      <c r="S2942" s="178" t="s">
        <v>24045</v>
      </c>
      <c r="T2942" s="178">
        <v>7439976</v>
      </c>
      <c r="U2942" s="178" t="s">
        <v>24043</v>
      </c>
      <c r="V2942" s="178">
        <v>8</v>
      </c>
      <c r="W2942" s="178">
        <f>Emissions!W2943</f>
        <v>9.3458292822112266E-2</v>
      </c>
      <c r="X2942" s="178" t="str">
        <f>Emissions!X2943</f>
        <v>LB</v>
      </c>
    </row>
    <row r="2943" spans="1:24" x14ac:dyDescent="0.3">
      <c r="A2943" s="175" t="str">
        <f>Emissions!A2944</f>
        <v>51735</v>
      </c>
      <c r="B2943" s="175" t="str">
        <f>Emissions!B2944</f>
        <v>51</v>
      </c>
      <c r="C2943" s="175" t="str">
        <f>Emissions!F2944</f>
        <v>VA</v>
      </c>
      <c r="D2943" s="175" t="str">
        <f>Emissions!C2944</f>
        <v>735</v>
      </c>
      <c r="E2943" s="178" t="str">
        <f>Emissions!D2944</f>
        <v>Poquoson</v>
      </c>
      <c r="F2943" s="178" t="str">
        <f>Emissions!E2944</f>
        <v>City</v>
      </c>
      <c r="G2943" s="178">
        <v>2850001000</v>
      </c>
      <c r="H2943" s="178" t="s">
        <v>24044</v>
      </c>
      <c r="I2943" s="178" t="s">
        <v>24041</v>
      </c>
      <c r="J2943" s="178" t="s">
        <v>24046</v>
      </c>
      <c r="K2943" s="178">
        <v>2014</v>
      </c>
      <c r="L2943" s="178">
        <v>515</v>
      </c>
      <c r="M2943" s="178" t="s">
        <v>24042</v>
      </c>
      <c r="N2943" s="183">
        <f>Emissions!P2944</f>
        <v>1.206851511543781</v>
      </c>
      <c r="O2943" s="183" t="str">
        <f>Emissions!Q2944</f>
        <v>LB</v>
      </c>
      <c r="P2943" s="172">
        <f t="shared" si="45"/>
        <v>2.8531061514364544E-2</v>
      </c>
      <c r="Q2943" s="178" t="str">
        <f>Emissions!S2944</f>
        <v xml:space="preserve">LB </v>
      </c>
      <c r="R2943" s="178" t="str">
        <f>Emissions!T2944</f>
        <v xml:space="preserve">LB </v>
      </c>
      <c r="S2943" s="178" t="s">
        <v>24045</v>
      </c>
      <c r="T2943" s="178">
        <v>7439976</v>
      </c>
      <c r="U2943" s="178" t="s">
        <v>24043</v>
      </c>
      <c r="V2943" s="178">
        <v>8</v>
      </c>
      <c r="W2943" s="178">
        <f>Emissions!W2944</f>
        <v>3.4432754714559449E-2</v>
      </c>
      <c r="X2943" s="178" t="str">
        <f>Emissions!X2944</f>
        <v>LB</v>
      </c>
    </row>
    <row r="2944" spans="1:24" x14ac:dyDescent="0.3">
      <c r="A2944" s="175" t="str">
        <f>Emissions!A2945</f>
        <v>51740</v>
      </c>
      <c r="B2944" s="175" t="str">
        <f>Emissions!B2945</f>
        <v>51</v>
      </c>
      <c r="C2944" s="175" t="str">
        <f>Emissions!F2945</f>
        <v>VA</v>
      </c>
      <c r="D2944" s="175" t="str">
        <f>Emissions!C2945</f>
        <v>740</v>
      </c>
      <c r="E2944" s="178" t="str">
        <f>Emissions!D2945</f>
        <v>Portsmouth</v>
      </c>
      <c r="F2944" s="178" t="str">
        <f>Emissions!E2945</f>
        <v>City</v>
      </c>
      <c r="G2944" s="178">
        <v>2850001000</v>
      </c>
      <c r="H2944" s="178" t="s">
        <v>24044</v>
      </c>
      <c r="I2944" s="178" t="s">
        <v>24041</v>
      </c>
      <c r="J2944" s="178" t="s">
        <v>24046</v>
      </c>
      <c r="K2944" s="178">
        <v>2014</v>
      </c>
      <c r="L2944" s="178">
        <v>515</v>
      </c>
      <c r="M2944" s="178" t="s">
        <v>24042</v>
      </c>
      <c r="N2944" s="183">
        <f>Emissions!P2945</f>
        <v>9.6167473866408653</v>
      </c>
      <c r="O2944" s="183" t="str">
        <f>Emissions!Q2945</f>
        <v>LB</v>
      </c>
      <c r="P2944" s="172">
        <f t="shared" si="45"/>
        <v>2.8531061514364547E-2</v>
      </c>
      <c r="Q2944" s="178" t="str">
        <f>Emissions!S2945</f>
        <v xml:space="preserve">LB </v>
      </c>
      <c r="R2944" s="178" t="str">
        <f>Emissions!T2945</f>
        <v xml:space="preserve">LB </v>
      </c>
      <c r="S2944" s="178" t="s">
        <v>24045</v>
      </c>
      <c r="T2944" s="178">
        <v>7439976</v>
      </c>
      <c r="U2944" s="178" t="s">
        <v>24043</v>
      </c>
      <c r="V2944" s="178">
        <v>8</v>
      </c>
      <c r="W2944" s="178">
        <f>Emissions!W2945</f>
        <v>0.27437601125635502</v>
      </c>
      <c r="X2944" s="178" t="str">
        <f>Emissions!X2945</f>
        <v>LB</v>
      </c>
    </row>
    <row r="2945" spans="1:24" x14ac:dyDescent="0.3">
      <c r="A2945" s="175" t="str">
        <f>Emissions!A2946</f>
        <v>51750</v>
      </c>
      <c r="B2945" s="175" t="str">
        <f>Emissions!B2946</f>
        <v>51</v>
      </c>
      <c r="C2945" s="175" t="str">
        <f>Emissions!F2946</f>
        <v>VA</v>
      </c>
      <c r="D2945" s="175" t="str">
        <f>Emissions!C2946</f>
        <v>750</v>
      </c>
      <c r="E2945" s="178" t="str">
        <f>Emissions!D2946</f>
        <v>Radford</v>
      </c>
      <c r="F2945" s="178" t="str">
        <f>Emissions!E2946</f>
        <v>City</v>
      </c>
      <c r="G2945" s="178">
        <v>2850001000</v>
      </c>
      <c r="H2945" s="178" t="s">
        <v>24044</v>
      </c>
      <c r="I2945" s="178" t="s">
        <v>24041</v>
      </c>
      <c r="J2945" s="178" t="s">
        <v>24046</v>
      </c>
      <c r="K2945" s="178">
        <v>2014</v>
      </c>
      <c r="L2945" s="178">
        <v>515</v>
      </c>
      <c r="M2945" s="178" t="s">
        <v>24042</v>
      </c>
      <c r="N2945" s="183">
        <f>Emissions!P2946</f>
        <v>1.7676047288098902</v>
      </c>
      <c r="O2945" s="183" t="str">
        <f>Emissions!Q2946</f>
        <v>LB</v>
      </c>
      <c r="P2945" s="172">
        <f t="shared" si="45"/>
        <v>2.8531061514364547E-2</v>
      </c>
      <c r="Q2945" s="178" t="str">
        <f>Emissions!S2946</f>
        <v xml:space="preserve">LB </v>
      </c>
      <c r="R2945" s="178" t="str">
        <f>Emissions!T2946</f>
        <v xml:space="preserve">LB </v>
      </c>
      <c r="S2945" s="178" t="s">
        <v>24045</v>
      </c>
      <c r="T2945" s="178">
        <v>7439976</v>
      </c>
      <c r="U2945" s="178" t="s">
        <v>24043</v>
      </c>
      <c r="V2945" s="178">
        <v>8</v>
      </c>
      <c r="W2945" s="178">
        <f>Emissions!W2946</f>
        <v>5.0431639250756638E-2</v>
      </c>
      <c r="X2945" s="178" t="str">
        <f>Emissions!X2946</f>
        <v>LB</v>
      </c>
    </row>
    <row r="2946" spans="1:24" x14ac:dyDescent="0.3">
      <c r="A2946" s="175" t="str">
        <f>Emissions!A2947</f>
        <v>51760</v>
      </c>
      <c r="B2946" s="175" t="str">
        <f>Emissions!B2947</f>
        <v>51</v>
      </c>
      <c r="C2946" s="175" t="str">
        <f>Emissions!F2947</f>
        <v>VA</v>
      </c>
      <c r="D2946" s="175" t="str">
        <f>Emissions!C2947</f>
        <v>760</v>
      </c>
      <c r="E2946" s="178" t="str">
        <f>Emissions!D2947</f>
        <v>Richmond</v>
      </c>
      <c r="F2946" s="178" t="str">
        <f>Emissions!E2947</f>
        <v>City</v>
      </c>
      <c r="G2946" s="178">
        <v>2850001000</v>
      </c>
      <c r="H2946" s="178" t="s">
        <v>24044</v>
      </c>
      <c r="I2946" s="178" t="s">
        <v>24041</v>
      </c>
      <c r="J2946" s="178" t="s">
        <v>24046</v>
      </c>
      <c r="K2946" s="178">
        <v>2014</v>
      </c>
      <c r="L2946" s="178">
        <v>515</v>
      </c>
      <c r="M2946" s="178" t="s">
        <v>24042</v>
      </c>
      <c r="N2946" s="183">
        <f>Emissions!P2947</f>
        <v>21.822395612910633</v>
      </c>
      <c r="O2946" s="183" t="str">
        <f>Emissions!Q2947</f>
        <v>LB</v>
      </c>
      <c r="P2946" s="172">
        <f t="shared" si="45"/>
        <v>2.8531061514364544E-2</v>
      </c>
      <c r="Q2946" s="178" t="str">
        <f>Emissions!S2947</f>
        <v xml:space="preserve">LB </v>
      </c>
      <c r="R2946" s="178" t="str">
        <f>Emissions!T2947</f>
        <v xml:space="preserve">LB </v>
      </c>
      <c r="S2946" s="178" t="s">
        <v>24045</v>
      </c>
      <c r="T2946" s="178">
        <v>7439976</v>
      </c>
      <c r="U2946" s="178" t="s">
        <v>24043</v>
      </c>
      <c r="V2946" s="178">
        <v>8</v>
      </c>
      <c r="W2946" s="178">
        <f>Emissions!W2947</f>
        <v>0.62261611162275221</v>
      </c>
      <c r="X2946" s="178" t="str">
        <f>Emissions!X2947</f>
        <v>LB</v>
      </c>
    </row>
    <row r="2947" spans="1:24" x14ac:dyDescent="0.3">
      <c r="A2947" s="175" t="str">
        <f>Emissions!A2948</f>
        <v>51770</v>
      </c>
      <c r="B2947" s="175" t="str">
        <f>Emissions!B2948</f>
        <v>51</v>
      </c>
      <c r="C2947" s="175" t="str">
        <f>Emissions!F2948</f>
        <v>VA</v>
      </c>
      <c r="D2947" s="175" t="str">
        <f>Emissions!C2948</f>
        <v>770</v>
      </c>
      <c r="E2947" s="178" t="str">
        <f>Emissions!D2948</f>
        <v>Roanoke</v>
      </c>
      <c r="F2947" s="178" t="str">
        <f>Emissions!E2948</f>
        <v>City</v>
      </c>
      <c r="G2947" s="178">
        <v>2850001000</v>
      </c>
      <c r="H2947" s="178" t="s">
        <v>24044</v>
      </c>
      <c r="I2947" s="178" t="s">
        <v>24041</v>
      </c>
      <c r="J2947" s="178" t="s">
        <v>24046</v>
      </c>
      <c r="K2947" s="178">
        <v>2014</v>
      </c>
      <c r="L2947" s="178">
        <v>515</v>
      </c>
      <c r="M2947" s="178" t="s">
        <v>24042</v>
      </c>
      <c r="N2947" s="183">
        <f>Emissions!P2948</f>
        <v>9.9597304191380367</v>
      </c>
      <c r="O2947" s="183" t="str">
        <f>Emissions!Q2948</f>
        <v>LB</v>
      </c>
      <c r="P2947" s="172">
        <f t="shared" ref="P2947:P3010" si="46">W2947/N2947</f>
        <v>2.8531061514364544E-2</v>
      </c>
      <c r="Q2947" s="178" t="str">
        <f>Emissions!S2948</f>
        <v xml:space="preserve">LB </v>
      </c>
      <c r="R2947" s="178" t="str">
        <f>Emissions!T2948</f>
        <v xml:space="preserve">LB </v>
      </c>
      <c r="S2947" s="178" t="s">
        <v>24045</v>
      </c>
      <c r="T2947" s="178">
        <v>7439976</v>
      </c>
      <c r="U2947" s="178" t="s">
        <v>24043</v>
      </c>
      <c r="V2947" s="178">
        <v>8</v>
      </c>
      <c r="W2947" s="178">
        <f>Emissions!W2948</f>
        <v>0.28416168125491509</v>
      </c>
      <c r="X2947" s="178" t="str">
        <f>Emissions!X2948</f>
        <v>LB</v>
      </c>
    </row>
    <row r="2948" spans="1:24" x14ac:dyDescent="0.3">
      <c r="A2948" s="175" t="str">
        <f>Emissions!A2949</f>
        <v>51775</v>
      </c>
      <c r="B2948" s="175" t="str">
        <f>Emissions!B2949</f>
        <v>51</v>
      </c>
      <c r="C2948" s="175" t="str">
        <f>Emissions!F2949</f>
        <v>VA</v>
      </c>
      <c r="D2948" s="175" t="str">
        <f>Emissions!C2949</f>
        <v>775</v>
      </c>
      <c r="E2948" s="178" t="str">
        <f>Emissions!D2949</f>
        <v>Salem</v>
      </c>
      <c r="F2948" s="178" t="str">
        <f>Emissions!E2949</f>
        <v>City</v>
      </c>
      <c r="G2948" s="178">
        <v>2850001000</v>
      </c>
      <c r="H2948" s="178" t="s">
        <v>24044</v>
      </c>
      <c r="I2948" s="178" t="s">
        <v>24041</v>
      </c>
      <c r="J2948" s="178" t="s">
        <v>24046</v>
      </c>
      <c r="K2948" s="178">
        <v>2014</v>
      </c>
      <c r="L2948" s="178">
        <v>515</v>
      </c>
      <c r="M2948" s="178" t="s">
        <v>24042</v>
      </c>
      <c r="N2948" s="183">
        <f>Emissions!P2949</f>
        <v>2.5526391989268067</v>
      </c>
      <c r="O2948" s="183" t="str">
        <f>Emissions!Q2949</f>
        <v>LB</v>
      </c>
      <c r="P2948" s="172">
        <f t="shared" si="46"/>
        <v>2.853106151436454E-2</v>
      </c>
      <c r="Q2948" s="178" t="str">
        <f>Emissions!S2949</f>
        <v xml:space="preserve">LB </v>
      </c>
      <c r="R2948" s="178" t="str">
        <f>Emissions!T2949</f>
        <v xml:space="preserve">LB </v>
      </c>
      <c r="S2948" s="178" t="s">
        <v>24045</v>
      </c>
      <c r="T2948" s="178">
        <v>7439976</v>
      </c>
      <c r="U2948" s="178" t="s">
        <v>24043</v>
      </c>
      <c r="V2948" s="178">
        <v>8</v>
      </c>
      <c r="W2948" s="178">
        <f>Emissions!W2949</f>
        <v>7.2829506008558947E-2</v>
      </c>
      <c r="X2948" s="178" t="str">
        <f>Emissions!X2949</f>
        <v>LB</v>
      </c>
    </row>
    <row r="2949" spans="1:24" x14ac:dyDescent="0.3">
      <c r="A2949" s="175" t="str">
        <f>Emissions!A2950</f>
        <v>51790</v>
      </c>
      <c r="B2949" s="175" t="str">
        <f>Emissions!B2950</f>
        <v>51</v>
      </c>
      <c r="C2949" s="175" t="str">
        <f>Emissions!F2950</f>
        <v>VA</v>
      </c>
      <c r="D2949" s="175" t="str">
        <f>Emissions!C2950</f>
        <v>790</v>
      </c>
      <c r="E2949" s="178" t="str">
        <f>Emissions!D2950</f>
        <v>Staunton</v>
      </c>
      <c r="F2949" s="178" t="str">
        <f>Emissions!E2950</f>
        <v>City</v>
      </c>
      <c r="G2949" s="178">
        <v>2850001000</v>
      </c>
      <c r="H2949" s="178" t="s">
        <v>24044</v>
      </c>
      <c r="I2949" s="178" t="s">
        <v>24041</v>
      </c>
      <c r="J2949" s="178" t="s">
        <v>24046</v>
      </c>
      <c r="K2949" s="178">
        <v>2014</v>
      </c>
      <c r="L2949" s="178">
        <v>515</v>
      </c>
      <c r="M2949" s="178" t="s">
        <v>24042</v>
      </c>
      <c r="N2949" s="183">
        <f>Emissions!P2950</f>
        <v>2.4579782860442645</v>
      </c>
      <c r="O2949" s="183" t="str">
        <f>Emissions!Q2950</f>
        <v>LB</v>
      </c>
      <c r="P2949" s="172">
        <f t="shared" si="46"/>
        <v>2.8531061514364544E-2</v>
      </c>
      <c r="Q2949" s="178" t="str">
        <f>Emissions!S2950</f>
        <v xml:space="preserve">LB </v>
      </c>
      <c r="R2949" s="178" t="str">
        <f>Emissions!T2950</f>
        <v xml:space="preserve">LB </v>
      </c>
      <c r="S2949" s="178" t="s">
        <v>24045</v>
      </c>
      <c r="T2949" s="178">
        <v>7439976</v>
      </c>
      <c r="U2949" s="178" t="s">
        <v>24043</v>
      </c>
      <c r="V2949" s="178">
        <v>8</v>
      </c>
      <c r="W2949" s="178">
        <f>Emissions!W2950</f>
        <v>7.012872968010124E-2</v>
      </c>
      <c r="X2949" s="178" t="str">
        <f>Emissions!X2950</f>
        <v>LB</v>
      </c>
    </row>
    <row r="2950" spans="1:24" x14ac:dyDescent="0.3">
      <c r="A2950" s="175" t="str">
        <f>Emissions!A2951</f>
        <v>51800</v>
      </c>
      <c r="B2950" s="175" t="str">
        <f>Emissions!B2951</f>
        <v>51</v>
      </c>
      <c r="C2950" s="175" t="str">
        <f>Emissions!F2951</f>
        <v>VA</v>
      </c>
      <c r="D2950" s="175" t="str">
        <f>Emissions!C2951</f>
        <v>800</v>
      </c>
      <c r="E2950" s="178" t="str">
        <f>Emissions!D2951</f>
        <v>Suffolk</v>
      </c>
      <c r="F2950" s="178" t="str">
        <f>Emissions!E2951</f>
        <v>City</v>
      </c>
      <c r="G2950" s="178">
        <v>2850001000</v>
      </c>
      <c r="H2950" s="178" t="s">
        <v>24044</v>
      </c>
      <c r="I2950" s="178" t="s">
        <v>24041</v>
      </c>
      <c r="J2950" s="178" t="s">
        <v>24046</v>
      </c>
      <c r="K2950" s="178">
        <v>2014</v>
      </c>
      <c r="L2950" s="178">
        <v>515</v>
      </c>
      <c r="M2950" s="178" t="s">
        <v>24042</v>
      </c>
      <c r="N2950" s="183">
        <f>Emissions!P2951</f>
        <v>8.6953811679174517</v>
      </c>
      <c r="O2950" s="183" t="str">
        <f>Emissions!Q2951</f>
        <v>LB</v>
      </c>
      <c r="P2950" s="172">
        <f t="shared" si="46"/>
        <v>2.8531061514364544E-2</v>
      </c>
      <c r="Q2950" s="178" t="str">
        <f>Emissions!S2951</f>
        <v xml:space="preserve">LB </v>
      </c>
      <c r="R2950" s="178" t="str">
        <f>Emissions!T2951</f>
        <v xml:space="preserve">LB </v>
      </c>
      <c r="S2950" s="178" t="s">
        <v>24045</v>
      </c>
      <c r="T2950" s="178">
        <v>7439976</v>
      </c>
      <c r="U2950" s="178" t="s">
        <v>24043</v>
      </c>
      <c r="V2950" s="178">
        <v>8</v>
      </c>
      <c r="W2950" s="178">
        <f>Emissions!W2951</f>
        <v>0.24808845499269983</v>
      </c>
      <c r="X2950" s="178" t="str">
        <f>Emissions!X2951</f>
        <v>LB</v>
      </c>
    </row>
    <row r="2951" spans="1:24" x14ac:dyDescent="0.3">
      <c r="A2951" s="175" t="str">
        <f>Emissions!A2952</f>
        <v>51810</v>
      </c>
      <c r="B2951" s="175" t="str">
        <f>Emissions!B2952</f>
        <v>51</v>
      </c>
      <c r="C2951" s="175" t="str">
        <f>Emissions!F2952</f>
        <v>VA</v>
      </c>
      <c r="D2951" s="175" t="str">
        <f>Emissions!C2952</f>
        <v>810</v>
      </c>
      <c r="E2951" s="178" t="str">
        <f>Emissions!D2952</f>
        <v>Virginia Beach</v>
      </c>
      <c r="F2951" s="178" t="str">
        <f>Emissions!E2952</f>
        <v>City</v>
      </c>
      <c r="G2951" s="178">
        <v>2850001000</v>
      </c>
      <c r="H2951" s="178" t="s">
        <v>24044</v>
      </c>
      <c r="I2951" s="178" t="s">
        <v>24041</v>
      </c>
      <c r="J2951" s="178" t="s">
        <v>24046</v>
      </c>
      <c r="K2951" s="178">
        <v>2014</v>
      </c>
      <c r="L2951" s="178">
        <v>515</v>
      </c>
      <c r="M2951" s="178" t="s">
        <v>24042</v>
      </c>
      <c r="N2951" s="183">
        <f>Emissions!P2952</f>
        <v>45.174792054782067</v>
      </c>
      <c r="O2951" s="183" t="str">
        <f>Emissions!Q2952</f>
        <v>LB</v>
      </c>
      <c r="P2951" s="172">
        <f t="shared" si="46"/>
        <v>2.8531061514364547E-2</v>
      </c>
      <c r="Q2951" s="178" t="str">
        <f>Emissions!S2952</f>
        <v xml:space="preserve">LB </v>
      </c>
      <c r="R2951" s="178" t="str">
        <f>Emissions!T2952</f>
        <v xml:space="preserve">LB </v>
      </c>
      <c r="S2951" s="178" t="s">
        <v>24045</v>
      </c>
      <c r="T2951" s="178">
        <v>7439976</v>
      </c>
      <c r="U2951" s="178" t="s">
        <v>24043</v>
      </c>
      <c r="V2951" s="178">
        <v>8</v>
      </c>
      <c r="W2951" s="178">
        <f>Emissions!W2952</f>
        <v>1.288884771013614</v>
      </c>
      <c r="X2951" s="178" t="str">
        <f>Emissions!X2952</f>
        <v>LB</v>
      </c>
    </row>
    <row r="2952" spans="1:24" x14ac:dyDescent="0.3">
      <c r="A2952" s="175" t="str">
        <f>Emissions!A2953</f>
        <v>51820</v>
      </c>
      <c r="B2952" s="175" t="str">
        <f>Emissions!B2953</f>
        <v>51</v>
      </c>
      <c r="C2952" s="175" t="str">
        <f>Emissions!F2953</f>
        <v>VA</v>
      </c>
      <c r="D2952" s="175" t="str">
        <f>Emissions!C2953</f>
        <v>820</v>
      </c>
      <c r="E2952" s="178" t="str">
        <f>Emissions!D2953</f>
        <v>Waynesboro</v>
      </c>
      <c r="F2952" s="178" t="str">
        <f>Emissions!E2953</f>
        <v>City</v>
      </c>
      <c r="G2952" s="178">
        <v>2850001000</v>
      </c>
      <c r="H2952" s="178" t="s">
        <v>24044</v>
      </c>
      <c r="I2952" s="178" t="s">
        <v>24041</v>
      </c>
      <c r="J2952" s="178" t="s">
        <v>24046</v>
      </c>
      <c r="K2952" s="178">
        <v>2014</v>
      </c>
      <c r="L2952" s="178">
        <v>515</v>
      </c>
      <c r="M2952" s="178" t="s">
        <v>24042</v>
      </c>
      <c r="N2952" s="183">
        <f>Emissions!P2953</f>
        <v>2.1402381636491055</v>
      </c>
      <c r="O2952" s="183" t="str">
        <f>Emissions!Q2953</f>
        <v>LB</v>
      </c>
      <c r="P2952" s="172">
        <f t="shared" si="46"/>
        <v>2.8531061514364547E-2</v>
      </c>
      <c r="Q2952" s="178" t="str">
        <f>Emissions!S2953</f>
        <v xml:space="preserve">LB </v>
      </c>
      <c r="R2952" s="178" t="str">
        <f>Emissions!T2953</f>
        <v xml:space="preserve">LB </v>
      </c>
      <c r="S2952" s="178" t="s">
        <v>24045</v>
      </c>
      <c r="T2952" s="178">
        <v>7439976</v>
      </c>
      <c r="U2952" s="178" t="s">
        <v>24043</v>
      </c>
      <c r="V2952" s="178">
        <v>8</v>
      </c>
      <c r="W2952" s="178">
        <f>Emissions!W2953</f>
        <v>6.1063266702463245E-2</v>
      </c>
      <c r="X2952" s="178" t="str">
        <f>Emissions!X2953</f>
        <v>LB</v>
      </c>
    </row>
    <row r="2953" spans="1:24" x14ac:dyDescent="0.3">
      <c r="A2953" s="175" t="str">
        <f>Emissions!A2954</f>
        <v>51830</v>
      </c>
      <c r="B2953" s="175" t="str">
        <f>Emissions!B2954</f>
        <v>51</v>
      </c>
      <c r="C2953" s="175" t="str">
        <f>Emissions!F2954</f>
        <v>VA</v>
      </c>
      <c r="D2953" s="175" t="str">
        <f>Emissions!C2954</f>
        <v>830</v>
      </c>
      <c r="E2953" s="178" t="str">
        <f>Emissions!D2954</f>
        <v>Williamsburg</v>
      </c>
      <c r="F2953" s="178" t="str">
        <f>Emissions!E2954</f>
        <v>City</v>
      </c>
      <c r="G2953" s="178">
        <v>2850001000</v>
      </c>
      <c r="H2953" s="178" t="s">
        <v>24044</v>
      </c>
      <c r="I2953" s="178" t="s">
        <v>24041</v>
      </c>
      <c r="J2953" s="178" t="s">
        <v>24046</v>
      </c>
      <c r="K2953" s="178">
        <v>2014</v>
      </c>
      <c r="L2953" s="178">
        <v>515</v>
      </c>
      <c r="M2953" s="178" t="s">
        <v>24042</v>
      </c>
      <c r="N2953" s="183">
        <f>Emissions!P2954</f>
        <v>1.4716015567803524</v>
      </c>
      <c r="O2953" s="183" t="str">
        <f>Emissions!Q2954</f>
        <v>LB</v>
      </c>
      <c r="P2953" s="172">
        <f t="shared" si="46"/>
        <v>2.8531061514364547E-2</v>
      </c>
      <c r="Q2953" s="178" t="str">
        <f>Emissions!S2954</f>
        <v xml:space="preserve">LB </v>
      </c>
      <c r="R2953" s="178" t="str">
        <f>Emissions!T2954</f>
        <v xml:space="preserve">LB </v>
      </c>
      <c r="S2953" s="178" t="s">
        <v>24045</v>
      </c>
      <c r="T2953" s="178">
        <v>7439976</v>
      </c>
      <c r="U2953" s="178" t="s">
        <v>24043</v>
      </c>
      <c r="V2953" s="178">
        <v>8</v>
      </c>
      <c r="W2953" s="178">
        <f>Emissions!W2954</f>
        <v>4.198635454113487E-2</v>
      </c>
      <c r="X2953" s="178" t="str">
        <f>Emissions!X2954</f>
        <v>LB</v>
      </c>
    </row>
    <row r="2954" spans="1:24" x14ac:dyDescent="0.3">
      <c r="A2954" s="175" t="str">
        <f>Emissions!A2955</f>
        <v>51840</v>
      </c>
      <c r="B2954" s="175" t="str">
        <f>Emissions!B2955</f>
        <v>51</v>
      </c>
      <c r="C2954" s="175" t="str">
        <f>Emissions!F2955</f>
        <v>VA</v>
      </c>
      <c r="D2954" s="175" t="str">
        <f>Emissions!C2955</f>
        <v>840</v>
      </c>
      <c r="E2954" s="178" t="str">
        <f>Emissions!D2955</f>
        <v>Winchester</v>
      </c>
      <c r="F2954" s="178" t="str">
        <f>Emissions!E2955</f>
        <v>City</v>
      </c>
      <c r="G2954" s="178">
        <v>2850001000</v>
      </c>
      <c r="H2954" s="178" t="s">
        <v>24044</v>
      </c>
      <c r="I2954" s="178" t="s">
        <v>24041</v>
      </c>
      <c r="J2954" s="178" t="s">
        <v>24046</v>
      </c>
      <c r="K2954" s="178">
        <v>2014</v>
      </c>
      <c r="L2954" s="178">
        <v>515</v>
      </c>
      <c r="M2954" s="178" t="s">
        <v>24042</v>
      </c>
      <c r="N2954" s="183">
        <f>Emissions!P2955</f>
        <v>2.7589899719829316</v>
      </c>
      <c r="O2954" s="183" t="str">
        <f>Emissions!Q2955</f>
        <v>LB</v>
      </c>
      <c r="P2954" s="172">
        <f t="shared" si="46"/>
        <v>2.8531061514364547E-2</v>
      </c>
      <c r="Q2954" s="178" t="str">
        <f>Emissions!S2955</f>
        <v xml:space="preserve">LB </v>
      </c>
      <c r="R2954" s="178" t="str">
        <f>Emissions!T2955</f>
        <v xml:space="preserve">LB </v>
      </c>
      <c r="S2954" s="178" t="s">
        <v>24045</v>
      </c>
      <c r="T2954" s="178">
        <v>7439976</v>
      </c>
      <c r="U2954" s="178" t="s">
        <v>24043</v>
      </c>
      <c r="V2954" s="178">
        <v>8</v>
      </c>
      <c r="W2954" s="178">
        <f>Emissions!W2955</f>
        <v>7.8716912608159939E-2</v>
      </c>
      <c r="X2954" s="178" t="str">
        <f>Emissions!X2955</f>
        <v>LB</v>
      </c>
    </row>
    <row r="2955" spans="1:24" x14ac:dyDescent="0.3">
      <c r="A2955" s="175" t="str">
        <f>Emissions!A2956</f>
        <v>53001</v>
      </c>
      <c r="B2955" s="175" t="str">
        <f>Emissions!B2956</f>
        <v>53</v>
      </c>
      <c r="C2955" s="175" t="str">
        <f>Emissions!F2956</f>
        <v>WA</v>
      </c>
      <c r="D2955" s="175" t="str">
        <f>Emissions!C2956</f>
        <v>001</v>
      </c>
      <c r="E2955" s="178" t="str">
        <f>Emissions!D2956</f>
        <v>Adams</v>
      </c>
      <c r="F2955" s="178" t="str">
        <f>Emissions!E2956</f>
        <v>County</v>
      </c>
      <c r="G2955" s="178">
        <v>2850001000</v>
      </c>
      <c r="H2955" s="178" t="s">
        <v>24044</v>
      </c>
      <c r="I2955" s="178" t="s">
        <v>24041</v>
      </c>
      <c r="J2955" s="178" t="s">
        <v>24046</v>
      </c>
      <c r="K2955" s="178">
        <v>2014</v>
      </c>
      <c r="L2955" s="178">
        <v>515</v>
      </c>
      <c r="M2955" s="178" t="s">
        <v>24042</v>
      </c>
      <c r="N2955" s="183">
        <f>Emissions!P2956</f>
        <v>1.9211657652637928</v>
      </c>
      <c r="O2955" s="183" t="str">
        <f>Emissions!Q2956</f>
        <v>LB</v>
      </c>
      <c r="P2955" s="172">
        <f t="shared" si="46"/>
        <v>2.8531061514364547E-2</v>
      </c>
      <c r="Q2955" s="178" t="str">
        <f>Emissions!S2956</f>
        <v xml:space="preserve">LB </v>
      </c>
      <c r="R2955" s="178" t="str">
        <f>Emissions!T2956</f>
        <v xml:space="preserve">LB </v>
      </c>
      <c r="S2955" s="178" t="s">
        <v>24045</v>
      </c>
      <c r="T2955" s="178">
        <v>7439976</v>
      </c>
      <c r="U2955" s="178" t="s">
        <v>24043</v>
      </c>
      <c r="V2955" s="178">
        <v>8</v>
      </c>
      <c r="W2955" s="178">
        <f>Emissions!W2956</f>
        <v>5.4812898628032514E-2</v>
      </c>
      <c r="X2955" s="178" t="str">
        <f>Emissions!X2956</f>
        <v>LB</v>
      </c>
    </row>
    <row r="2956" spans="1:24" x14ac:dyDescent="0.3">
      <c r="A2956" s="175" t="str">
        <f>Emissions!A2957</f>
        <v>53003</v>
      </c>
      <c r="B2956" s="175" t="str">
        <f>Emissions!B2957</f>
        <v>53</v>
      </c>
      <c r="C2956" s="175" t="str">
        <f>Emissions!F2957</f>
        <v>WA</v>
      </c>
      <c r="D2956" s="175" t="str">
        <f>Emissions!C2957</f>
        <v>003</v>
      </c>
      <c r="E2956" s="178" t="str">
        <f>Emissions!D2957</f>
        <v>Asotin</v>
      </c>
      <c r="F2956" s="178" t="str">
        <f>Emissions!E2957</f>
        <v>County</v>
      </c>
      <c r="G2956" s="178">
        <v>2850001000</v>
      </c>
      <c r="H2956" s="178" t="s">
        <v>24044</v>
      </c>
      <c r="I2956" s="178" t="s">
        <v>24041</v>
      </c>
      <c r="J2956" s="178" t="s">
        <v>24046</v>
      </c>
      <c r="K2956" s="178">
        <v>2014</v>
      </c>
      <c r="L2956" s="178">
        <v>515</v>
      </c>
      <c r="M2956" s="178" t="s">
        <v>24042</v>
      </c>
      <c r="N2956" s="183">
        <f>Emissions!P2957</f>
        <v>2.2226783025933727</v>
      </c>
      <c r="O2956" s="183" t="str">
        <f>Emissions!Q2957</f>
        <v>LB</v>
      </c>
      <c r="P2956" s="172">
        <f t="shared" si="46"/>
        <v>2.8531061514364544E-2</v>
      </c>
      <c r="Q2956" s="178" t="str">
        <f>Emissions!S2957</f>
        <v xml:space="preserve">LB </v>
      </c>
      <c r="R2956" s="178" t="str">
        <f>Emissions!T2957</f>
        <v xml:space="preserve">LB </v>
      </c>
      <c r="S2956" s="178" t="s">
        <v>24045</v>
      </c>
      <c r="T2956" s="178">
        <v>7439976</v>
      </c>
      <c r="U2956" s="178" t="s">
        <v>24043</v>
      </c>
      <c r="V2956" s="178">
        <v>8</v>
      </c>
      <c r="W2956" s="178">
        <f>Emissions!W2957</f>
        <v>6.341537137793489E-2</v>
      </c>
      <c r="X2956" s="178" t="str">
        <f>Emissions!X2957</f>
        <v>LB</v>
      </c>
    </row>
    <row r="2957" spans="1:24" x14ac:dyDescent="0.3">
      <c r="A2957" s="175" t="str">
        <f>Emissions!A2958</f>
        <v>53005</v>
      </c>
      <c r="B2957" s="175" t="str">
        <f>Emissions!B2958</f>
        <v>53</v>
      </c>
      <c r="C2957" s="175" t="str">
        <f>Emissions!F2958</f>
        <v>WA</v>
      </c>
      <c r="D2957" s="175" t="str">
        <f>Emissions!C2958</f>
        <v>005</v>
      </c>
      <c r="E2957" s="178" t="str">
        <f>Emissions!D2958</f>
        <v>Benton</v>
      </c>
      <c r="F2957" s="178" t="str">
        <f>Emissions!E2958</f>
        <v>County</v>
      </c>
      <c r="G2957" s="178">
        <v>2850001000</v>
      </c>
      <c r="H2957" s="178" t="s">
        <v>24044</v>
      </c>
      <c r="I2957" s="178" t="s">
        <v>24041</v>
      </c>
      <c r="J2957" s="178" t="s">
        <v>24046</v>
      </c>
      <c r="K2957" s="178">
        <v>2014</v>
      </c>
      <c r="L2957" s="178">
        <v>515</v>
      </c>
      <c r="M2957" s="178" t="s">
        <v>24042</v>
      </c>
      <c r="N2957" s="183">
        <f>Emissions!P2958</f>
        <v>18.680354497157499</v>
      </c>
      <c r="O2957" s="183" t="str">
        <f>Emissions!Q2958</f>
        <v>LB</v>
      </c>
      <c r="P2957" s="172">
        <f t="shared" si="46"/>
        <v>2.8531061514364547E-2</v>
      </c>
      <c r="Q2957" s="178" t="str">
        <f>Emissions!S2958</f>
        <v xml:space="preserve">LB </v>
      </c>
      <c r="R2957" s="178" t="str">
        <f>Emissions!T2958</f>
        <v xml:space="preserve">LB </v>
      </c>
      <c r="S2957" s="178" t="s">
        <v>24045</v>
      </c>
      <c r="T2957" s="178">
        <v>7439976</v>
      </c>
      <c r="U2957" s="178" t="s">
        <v>24043</v>
      </c>
      <c r="V2957" s="178">
        <v>8</v>
      </c>
      <c r="W2957" s="178">
        <f>Emissions!W2958</f>
        <v>0.53297034326853698</v>
      </c>
      <c r="X2957" s="178" t="str">
        <f>Emissions!X2958</f>
        <v>LB</v>
      </c>
    </row>
    <row r="2958" spans="1:24" x14ac:dyDescent="0.3">
      <c r="A2958" s="175" t="str">
        <f>Emissions!A2959</f>
        <v>53007</v>
      </c>
      <c r="B2958" s="175" t="str">
        <f>Emissions!B2959</f>
        <v>53</v>
      </c>
      <c r="C2958" s="175" t="str">
        <f>Emissions!F2959</f>
        <v>WA</v>
      </c>
      <c r="D2958" s="175" t="str">
        <f>Emissions!C2959</f>
        <v>007</v>
      </c>
      <c r="E2958" s="178" t="str">
        <f>Emissions!D2959</f>
        <v>Chelan</v>
      </c>
      <c r="F2958" s="178" t="str">
        <f>Emissions!E2959</f>
        <v>County</v>
      </c>
      <c r="G2958" s="178">
        <v>2850001000</v>
      </c>
      <c r="H2958" s="178" t="s">
        <v>24044</v>
      </c>
      <c r="I2958" s="178" t="s">
        <v>24041</v>
      </c>
      <c r="J2958" s="178" t="s">
        <v>24046</v>
      </c>
      <c r="K2958" s="178">
        <v>2014</v>
      </c>
      <c r="L2958" s="178">
        <v>515</v>
      </c>
      <c r="M2958" s="178" t="s">
        <v>24042</v>
      </c>
      <c r="N2958" s="183">
        <f>Emissions!P2959</f>
        <v>7.4715007090826298</v>
      </c>
      <c r="O2958" s="183" t="str">
        <f>Emissions!Q2959</f>
        <v>LB</v>
      </c>
      <c r="P2958" s="172">
        <f t="shared" si="46"/>
        <v>2.8531061514364547E-2</v>
      </c>
      <c r="Q2958" s="178" t="str">
        <f>Emissions!S2959</f>
        <v xml:space="preserve">LB </v>
      </c>
      <c r="R2958" s="178" t="str">
        <f>Emissions!T2959</f>
        <v xml:space="preserve">LB </v>
      </c>
      <c r="S2958" s="178" t="s">
        <v>24045</v>
      </c>
      <c r="T2958" s="178">
        <v>7439976</v>
      </c>
      <c r="U2958" s="178" t="s">
        <v>24043</v>
      </c>
      <c r="V2958" s="178">
        <v>8</v>
      </c>
      <c r="W2958" s="178">
        <f>Emissions!W2959</f>
        <v>0.21316984633545485</v>
      </c>
      <c r="X2958" s="178" t="str">
        <f>Emissions!X2959</f>
        <v>LB</v>
      </c>
    </row>
    <row r="2959" spans="1:24" x14ac:dyDescent="0.3">
      <c r="A2959" s="175" t="str">
        <f>Emissions!A2960</f>
        <v>53009</v>
      </c>
      <c r="B2959" s="175" t="str">
        <f>Emissions!B2960</f>
        <v>53</v>
      </c>
      <c r="C2959" s="175" t="str">
        <f>Emissions!F2960</f>
        <v>WA</v>
      </c>
      <c r="D2959" s="175" t="str">
        <f>Emissions!C2960</f>
        <v>009</v>
      </c>
      <c r="E2959" s="178" t="str">
        <f>Emissions!D2960</f>
        <v>Clallam</v>
      </c>
      <c r="F2959" s="178" t="str">
        <f>Emissions!E2960</f>
        <v>County</v>
      </c>
      <c r="G2959" s="178">
        <v>2850001000</v>
      </c>
      <c r="H2959" s="178" t="s">
        <v>24044</v>
      </c>
      <c r="I2959" s="178" t="s">
        <v>24041</v>
      </c>
      <c r="J2959" s="178" t="s">
        <v>24046</v>
      </c>
      <c r="K2959" s="178">
        <v>2014</v>
      </c>
      <c r="L2959" s="178">
        <v>515</v>
      </c>
      <c r="M2959" s="178" t="s">
        <v>24042</v>
      </c>
      <c r="N2959" s="183">
        <f>Emissions!P2960</f>
        <v>7.2838817780466485</v>
      </c>
      <c r="O2959" s="183" t="str">
        <f>Emissions!Q2960</f>
        <v>LB</v>
      </c>
      <c r="P2959" s="172">
        <f t="shared" si="46"/>
        <v>2.8531061514364547E-2</v>
      </c>
      <c r="Q2959" s="178" t="str">
        <f>Emissions!S2960</f>
        <v xml:space="preserve">LB </v>
      </c>
      <c r="R2959" s="178" t="str">
        <f>Emissions!T2960</f>
        <v xml:space="preserve">LB </v>
      </c>
      <c r="S2959" s="178" t="s">
        <v>24045</v>
      </c>
      <c r="T2959" s="178">
        <v>7439976</v>
      </c>
      <c r="U2959" s="178" t="s">
        <v>24043</v>
      </c>
      <c r="V2959" s="178">
        <v>8</v>
      </c>
      <c r="W2959" s="178">
        <f>Emissions!W2960</f>
        <v>0.20781687907280794</v>
      </c>
      <c r="X2959" s="178" t="str">
        <f>Emissions!X2960</f>
        <v>LB</v>
      </c>
    </row>
    <row r="2960" spans="1:24" x14ac:dyDescent="0.3">
      <c r="A2960" s="175" t="str">
        <f>Emissions!A2961</f>
        <v>53011</v>
      </c>
      <c r="B2960" s="175" t="str">
        <f>Emissions!B2961</f>
        <v>53</v>
      </c>
      <c r="C2960" s="175" t="str">
        <f>Emissions!F2961</f>
        <v>WA</v>
      </c>
      <c r="D2960" s="175" t="str">
        <f>Emissions!C2961</f>
        <v>011</v>
      </c>
      <c r="E2960" s="178" t="str">
        <f>Emissions!D2961</f>
        <v>Clark</v>
      </c>
      <c r="F2960" s="178" t="str">
        <f>Emissions!E2961</f>
        <v>County</v>
      </c>
      <c r="G2960" s="178">
        <v>2850001000</v>
      </c>
      <c r="H2960" s="178" t="s">
        <v>24044</v>
      </c>
      <c r="I2960" s="178" t="s">
        <v>24041</v>
      </c>
      <c r="J2960" s="178" t="s">
        <v>24046</v>
      </c>
      <c r="K2960" s="178">
        <v>2014</v>
      </c>
      <c r="L2960" s="178">
        <v>515</v>
      </c>
      <c r="M2960" s="178" t="s">
        <v>24042</v>
      </c>
      <c r="N2960" s="183">
        <f>Emissions!P2961</f>
        <v>45.177596822571189</v>
      </c>
      <c r="O2960" s="183" t="str">
        <f>Emissions!Q2961</f>
        <v>LB</v>
      </c>
      <c r="P2960" s="172">
        <f t="shared" si="46"/>
        <v>2.8531061514364544E-2</v>
      </c>
      <c r="Q2960" s="178" t="str">
        <f>Emissions!S2961</f>
        <v xml:space="preserve">LB </v>
      </c>
      <c r="R2960" s="178" t="str">
        <f>Emissions!T2961</f>
        <v xml:space="preserve">LB </v>
      </c>
      <c r="S2960" s="178" t="s">
        <v>24045</v>
      </c>
      <c r="T2960" s="178">
        <v>7439976</v>
      </c>
      <c r="U2960" s="178" t="s">
        <v>24043</v>
      </c>
      <c r="V2960" s="178">
        <v>8</v>
      </c>
      <c r="W2960" s="178">
        <f>Emissions!W2961</f>
        <v>1.2889647940159388</v>
      </c>
      <c r="X2960" s="178" t="str">
        <f>Emissions!X2961</f>
        <v>LB</v>
      </c>
    </row>
    <row r="2961" spans="1:24" x14ac:dyDescent="0.3">
      <c r="A2961" s="175" t="str">
        <f>Emissions!A2962</f>
        <v>53013</v>
      </c>
      <c r="B2961" s="175" t="str">
        <f>Emissions!B2962</f>
        <v>53</v>
      </c>
      <c r="C2961" s="175" t="str">
        <f>Emissions!F2962</f>
        <v>WA</v>
      </c>
      <c r="D2961" s="175" t="str">
        <f>Emissions!C2962</f>
        <v>013</v>
      </c>
      <c r="E2961" s="178" t="str">
        <f>Emissions!D2962</f>
        <v>Columbia</v>
      </c>
      <c r="F2961" s="178" t="str">
        <f>Emissions!E2962</f>
        <v>County</v>
      </c>
      <c r="G2961" s="178">
        <v>2850001000</v>
      </c>
      <c r="H2961" s="178" t="s">
        <v>24044</v>
      </c>
      <c r="I2961" s="178" t="s">
        <v>24041</v>
      </c>
      <c r="J2961" s="178" t="s">
        <v>24046</v>
      </c>
      <c r="K2961" s="178">
        <v>2014</v>
      </c>
      <c r="L2961" s="178">
        <v>515</v>
      </c>
      <c r="M2961" s="178" t="s">
        <v>24042</v>
      </c>
      <c r="N2961" s="183">
        <f>Emissions!P2962</f>
        <v>0.3991785585576002</v>
      </c>
      <c r="O2961" s="183" t="str">
        <f>Emissions!Q2962</f>
        <v>LB</v>
      </c>
      <c r="P2961" s="172">
        <f t="shared" si="46"/>
        <v>2.8531061514364544E-2</v>
      </c>
      <c r="Q2961" s="178" t="str">
        <f>Emissions!S2962</f>
        <v xml:space="preserve">LB </v>
      </c>
      <c r="R2961" s="178" t="str">
        <f>Emissions!T2962</f>
        <v xml:space="preserve">LB </v>
      </c>
      <c r="S2961" s="178" t="s">
        <v>24045</v>
      </c>
      <c r="T2961" s="178">
        <v>7439976</v>
      </c>
      <c r="U2961" s="178" t="s">
        <v>24043</v>
      </c>
      <c r="V2961" s="178">
        <v>8</v>
      </c>
      <c r="W2961" s="178">
        <f>Emissions!W2962</f>
        <v>1.1388988009422261E-2</v>
      </c>
      <c r="X2961" s="178" t="str">
        <f>Emissions!X2962</f>
        <v>LB</v>
      </c>
    </row>
    <row r="2962" spans="1:24" x14ac:dyDescent="0.3">
      <c r="A2962" s="175" t="str">
        <f>Emissions!A2963</f>
        <v>53015</v>
      </c>
      <c r="B2962" s="175" t="str">
        <f>Emissions!B2963</f>
        <v>53</v>
      </c>
      <c r="C2962" s="175" t="str">
        <f>Emissions!F2963</f>
        <v>WA</v>
      </c>
      <c r="D2962" s="175" t="str">
        <f>Emissions!C2963</f>
        <v>015</v>
      </c>
      <c r="E2962" s="178" t="str">
        <f>Emissions!D2963</f>
        <v>Cowlitz</v>
      </c>
      <c r="F2962" s="178" t="str">
        <f>Emissions!E2963</f>
        <v>County</v>
      </c>
      <c r="G2962" s="178">
        <v>2850001000</v>
      </c>
      <c r="H2962" s="178" t="s">
        <v>24044</v>
      </c>
      <c r="I2962" s="178" t="s">
        <v>24041</v>
      </c>
      <c r="J2962" s="178" t="s">
        <v>24046</v>
      </c>
      <c r="K2962" s="178">
        <v>2014</v>
      </c>
      <c r="L2962" s="178">
        <v>515</v>
      </c>
      <c r="M2962" s="178" t="s">
        <v>24042</v>
      </c>
      <c r="N2962" s="183">
        <f>Emissions!P2963</f>
        <v>10.230691021621928</v>
      </c>
      <c r="O2962" s="183" t="str">
        <f>Emissions!Q2963</f>
        <v>LB</v>
      </c>
      <c r="P2962" s="172">
        <f t="shared" si="46"/>
        <v>2.8531061514364544E-2</v>
      </c>
      <c r="Q2962" s="178" t="str">
        <f>Emissions!S2963</f>
        <v xml:space="preserve">LB </v>
      </c>
      <c r="R2962" s="178" t="str">
        <f>Emissions!T2963</f>
        <v xml:space="preserve">LB </v>
      </c>
      <c r="S2962" s="178" t="s">
        <v>24045</v>
      </c>
      <c r="T2962" s="178">
        <v>7439976</v>
      </c>
      <c r="U2962" s="178" t="s">
        <v>24043</v>
      </c>
      <c r="V2962" s="178">
        <v>8</v>
      </c>
      <c r="W2962" s="178">
        <f>Emissions!W2963</f>
        <v>0.29189247487235226</v>
      </c>
      <c r="X2962" s="178" t="str">
        <f>Emissions!X2963</f>
        <v>LB</v>
      </c>
    </row>
    <row r="2963" spans="1:24" x14ac:dyDescent="0.3">
      <c r="A2963" s="175" t="str">
        <f>Emissions!A2964</f>
        <v>53017</v>
      </c>
      <c r="B2963" s="175" t="str">
        <f>Emissions!B2964</f>
        <v>53</v>
      </c>
      <c r="C2963" s="175" t="str">
        <f>Emissions!F2964</f>
        <v>WA</v>
      </c>
      <c r="D2963" s="175" t="str">
        <f>Emissions!C2964</f>
        <v>017</v>
      </c>
      <c r="E2963" s="178" t="str">
        <f>Emissions!D2964</f>
        <v>Douglas</v>
      </c>
      <c r="F2963" s="178" t="str">
        <f>Emissions!E2964</f>
        <v>County</v>
      </c>
      <c r="G2963" s="178">
        <v>2850001000</v>
      </c>
      <c r="H2963" s="178" t="s">
        <v>24044</v>
      </c>
      <c r="I2963" s="178" t="s">
        <v>24041</v>
      </c>
      <c r="J2963" s="178" t="s">
        <v>24046</v>
      </c>
      <c r="K2963" s="178">
        <v>2014</v>
      </c>
      <c r="L2963" s="178">
        <v>515</v>
      </c>
      <c r="M2963" s="178" t="s">
        <v>24042</v>
      </c>
      <c r="N2963" s="183">
        <f>Emissions!P2964</f>
        <v>3.9871777527796026</v>
      </c>
      <c r="O2963" s="183" t="str">
        <f>Emissions!Q2964</f>
        <v>LB</v>
      </c>
      <c r="P2963" s="172">
        <f t="shared" si="46"/>
        <v>2.8531061514364551E-2</v>
      </c>
      <c r="Q2963" s="178" t="str">
        <f>Emissions!S2964</f>
        <v xml:space="preserve">LB </v>
      </c>
      <c r="R2963" s="178" t="str">
        <f>Emissions!T2964</f>
        <v xml:space="preserve">LB </v>
      </c>
      <c r="S2963" s="178" t="s">
        <v>24045</v>
      </c>
      <c r="T2963" s="178">
        <v>7439976</v>
      </c>
      <c r="U2963" s="178" t="s">
        <v>24043</v>
      </c>
      <c r="V2963" s="178">
        <v>8</v>
      </c>
      <c r="W2963" s="178">
        <f>Emissions!W2964</f>
        <v>0.11375841373326065</v>
      </c>
      <c r="X2963" s="178" t="str">
        <f>Emissions!X2964</f>
        <v>LB</v>
      </c>
    </row>
    <row r="2964" spans="1:24" x14ac:dyDescent="0.3">
      <c r="A2964" s="175" t="str">
        <f>Emissions!A2965</f>
        <v>53019</v>
      </c>
      <c r="B2964" s="175" t="str">
        <f>Emissions!B2965</f>
        <v>53</v>
      </c>
      <c r="C2964" s="175" t="str">
        <f>Emissions!F2965</f>
        <v>WA</v>
      </c>
      <c r="D2964" s="175" t="str">
        <f>Emissions!C2965</f>
        <v>019</v>
      </c>
      <c r="E2964" s="178" t="str">
        <f>Emissions!D2965</f>
        <v>Ferry</v>
      </c>
      <c r="F2964" s="178" t="str">
        <f>Emissions!E2965</f>
        <v>County</v>
      </c>
      <c r="G2964" s="178">
        <v>2850001000</v>
      </c>
      <c r="H2964" s="178" t="s">
        <v>24044</v>
      </c>
      <c r="I2964" s="178" t="s">
        <v>24041</v>
      </c>
      <c r="J2964" s="178" t="s">
        <v>24046</v>
      </c>
      <c r="K2964" s="178">
        <v>2014</v>
      </c>
      <c r="L2964" s="178">
        <v>515</v>
      </c>
      <c r="M2964" s="178" t="s">
        <v>24042</v>
      </c>
      <c r="N2964" s="183">
        <f>Emissions!P2965</f>
        <v>0.7680055228258772</v>
      </c>
      <c r="O2964" s="183" t="str">
        <f>Emissions!Q2965</f>
        <v>LB</v>
      </c>
      <c r="P2964" s="172">
        <f t="shared" si="46"/>
        <v>2.8531061514364544E-2</v>
      </c>
      <c r="Q2964" s="178" t="str">
        <f>Emissions!S2965</f>
        <v xml:space="preserve">LB </v>
      </c>
      <c r="R2964" s="178" t="str">
        <f>Emissions!T2965</f>
        <v xml:space="preserve">LB </v>
      </c>
      <c r="S2964" s="178" t="s">
        <v>24045</v>
      </c>
      <c r="T2964" s="178">
        <v>7439976</v>
      </c>
      <c r="U2964" s="178" t="s">
        <v>24043</v>
      </c>
      <c r="V2964" s="178">
        <v>8</v>
      </c>
      <c r="W2964" s="178">
        <f>Emissions!W2965</f>
        <v>2.1912012815116805E-2</v>
      </c>
      <c r="X2964" s="178" t="str">
        <f>Emissions!X2965</f>
        <v>LB</v>
      </c>
    </row>
    <row r="2965" spans="1:24" x14ac:dyDescent="0.3">
      <c r="A2965" s="175" t="str">
        <f>Emissions!A2966</f>
        <v>53021</v>
      </c>
      <c r="B2965" s="175" t="str">
        <f>Emissions!B2966</f>
        <v>53</v>
      </c>
      <c r="C2965" s="175" t="str">
        <f>Emissions!F2966</f>
        <v>WA</v>
      </c>
      <c r="D2965" s="175" t="str">
        <f>Emissions!C2966</f>
        <v>021</v>
      </c>
      <c r="E2965" s="178" t="str">
        <f>Emissions!D2966</f>
        <v>Franklin</v>
      </c>
      <c r="F2965" s="178" t="str">
        <f>Emissions!E2966</f>
        <v>County</v>
      </c>
      <c r="G2965" s="178">
        <v>2850001000</v>
      </c>
      <c r="H2965" s="178" t="s">
        <v>24044</v>
      </c>
      <c r="I2965" s="178" t="s">
        <v>24041</v>
      </c>
      <c r="J2965" s="178" t="s">
        <v>24046</v>
      </c>
      <c r="K2965" s="178">
        <v>2014</v>
      </c>
      <c r="L2965" s="178">
        <v>515</v>
      </c>
      <c r="M2965" s="178" t="s">
        <v>24042</v>
      </c>
      <c r="N2965" s="183">
        <f>Emissions!P2966</f>
        <v>8.7958519569345839</v>
      </c>
      <c r="O2965" s="183" t="str">
        <f>Emissions!Q2966</f>
        <v>LB</v>
      </c>
      <c r="P2965" s="172">
        <f t="shared" si="46"/>
        <v>2.8531061514364547E-2</v>
      </c>
      <c r="Q2965" s="178" t="str">
        <f>Emissions!S2966</f>
        <v xml:space="preserve">LB </v>
      </c>
      <c r="R2965" s="178" t="str">
        <f>Emissions!T2966</f>
        <v xml:space="preserve">LB </v>
      </c>
      <c r="S2965" s="178" t="s">
        <v>24045</v>
      </c>
      <c r="T2965" s="178">
        <v>7439976</v>
      </c>
      <c r="U2965" s="178" t="s">
        <v>24043</v>
      </c>
      <c r="V2965" s="178">
        <v>8</v>
      </c>
      <c r="W2965" s="178">
        <f>Emissions!W2966</f>
        <v>0.2509549932545444</v>
      </c>
      <c r="X2965" s="178" t="str">
        <f>Emissions!X2966</f>
        <v>LB</v>
      </c>
    </row>
    <row r="2966" spans="1:24" x14ac:dyDescent="0.3">
      <c r="A2966" s="175" t="str">
        <f>Emissions!A2967</f>
        <v>53023</v>
      </c>
      <c r="B2966" s="175" t="str">
        <f>Emissions!B2967</f>
        <v>53</v>
      </c>
      <c r="C2966" s="175" t="str">
        <f>Emissions!F2967</f>
        <v>WA</v>
      </c>
      <c r="D2966" s="175" t="str">
        <f>Emissions!C2967</f>
        <v>023</v>
      </c>
      <c r="E2966" s="178" t="str">
        <f>Emissions!D2967</f>
        <v>Garfield</v>
      </c>
      <c r="F2966" s="178" t="str">
        <f>Emissions!E2967</f>
        <v>County</v>
      </c>
      <c r="G2966" s="178">
        <v>2850001000</v>
      </c>
      <c r="H2966" s="178" t="s">
        <v>24044</v>
      </c>
      <c r="I2966" s="178" t="s">
        <v>24041</v>
      </c>
      <c r="J2966" s="178" t="s">
        <v>24046</v>
      </c>
      <c r="K2966" s="178">
        <v>2014</v>
      </c>
      <c r="L2966" s="178">
        <v>515</v>
      </c>
      <c r="M2966" s="178" t="s">
        <v>24042</v>
      </c>
      <c r="N2966" s="183">
        <f>Emissions!P2967</f>
        <v>0.22187716617442518</v>
      </c>
      <c r="O2966" s="183" t="str">
        <f>Emissions!Q2967</f>
        <v>LB</v>
      </c>
      <c r="P2966" s="172">
        <f t="shared" si="46"/>
        <v>2.8531061514364547E-2</v>
      </c>
      <c r="Q2966" s="178" t="str">
        <f>Emissions!S2967</f>
        <v xml:space="preserve">LB </v>
      </c>
      <c r="R2966" s="178" t="str">
        <f>Emissions!T2967</f>
        <v xml:space="preserve">LB </v>
      </c>
      <c r="S2966" s="178" t="s">
        <v>24045</v>
      </c>
      <c r="T2966" s="178">
        <v>7439976</v>
      </c>
      <c r="U2966" s="178" t="s">
        <v>24043</v>
      </c>
      <c r="V2966" s="178">
        <v>8</v>
      </c>
      <c r="W2966" s="178">
        <f>Emissions!W2967</f>
        <v>6.3303910767554096E-3</v>
      </c>
      <c r="X2966" s="178" t="str">
        <f>Emissions!X2967</f>
        <v>LB</v>
      </c>
    </row>
    <row r="2967" spans="1:24" x14ac:dyDescent="0.3">
      <c r="A2967" s="175" t="str">
        <f>Emissions!A2968</f>
        <v>53025</v>
      </c>
      <c r="B2967" s="175" t="str">
        <f>Emissions!B2968</f>
        <v>53</v>
      </c>
      <c r="C2967" s="175" t="str">
        <f>Emissions!F2968</f>
        <v>WA</v>
      </c>
      <c r="D2967" s="175" t="str">
        <f>Emissions!C2968</f>
        <v>025</v>
      </c>
      <c r="E2967" s="178" t="str">
        <f>Emissions!D2968</f>
        <v>Grant</v>
      </c>
      <c r="F2967" s="178" t="str">
        <f>Emissions!E2968</f>
        <v>County</v>
      </c>
      <c r="G2967" s="178">
        <v>2850001000</v>
      </c>
      <c r="H2967" s="178" t="s">
        <v>24044</v>
      </c>
      <c r="I2967" s="178" t="s">
        <v>24041</v>
      </c>
      <c r="J2967" s="178" t="s">
        <v>24046</v>
      </c>
      <c r="K2967" s="178">
        <v>2014</v>
      </c>
      <c r="L2967" s="178">
        <v>515</v>
      </c>
      <c r="M2967" s="178" t="s">
        <v>24042</v>
      </c>
      <c r="N2967" s="183">
        <f>Emissions!P2968</f>
        <v>9.3305609018732198</v>
      </c>
      <c r="O2967" s="183" t="str">
        <f>Emissions!Q2968</f>
        <v>LB</v>
      </c>
      <c r="P2967" s="172">
        <f t="shared" si="46"/>
        <v>2.8531061514364544E-2</v>
      </c>
      <c r="Q2967" s="178" t="str">
        <f>Emissions!S2968</f>
        <v xml:space="preserve">LB </v>
      </c>
      <c r="R2967" s="178" t="str">
        <f>Emissions!T2968</f>
        <v xml:space="preserve">LB </v>
      </c>
      <c r="S2967" s="178" t="s">
        <v>24045</v>
      </c>
      <c r="T2967" s="178">
        <v>7439976</v>
      </c>
      <c r="U2967" s="178" t="s">
        <v>24043</v>
      </c>
      <c r="V2967" s="178">
        <v>8</v>
      </c>
      <c r="W2967" s="178">
        <f>Emissions!W2968</f>
        <v>0.26621080705486955</v>
      </c>
      <c r="X2967" s="178" t="str">
        <f>Emissions!X2968</f>
        <v>LB</v>
      </c>
    </row>
    <row r="2968" spans="1:24" x14ac:dyDescent="0.3">
      <c r="A2968" s="175" t="str">
        <f>Emissions!A2969</f>
        <v>53027</v>
      </c>
      <c r="B2968" s="175" t="str">
        <f>Emissions!B2969</f>
        <v>53</v>
      </c>
      <c r="C2968" s="175" t="str">
        <f>Emissions!F2969</f>
        <v>WA</v>
      </c>
      <c r="D2968" s="175" t="str">
        <f>Emissions!C2969</f>
        <v>027</v>
      </c>
      <c r="E2968" s="178" t="str">
        <f>Emissions!D2969</f>
        <v>Grays Harbor</v>
      </c>
      <c r="F2968" s="178" t="str">
        <f>Emissions!E2969</f>
        <v>County</v>
      </c>
      <c r="G2968" s="178">
        <v>2850001000</v>
      </c>
      <c r="H2968" s="178" t="s">
        <v>24044</v>
      </c>
      <c r="I2968" s="178" t="s">
        <v>24041</v>
      </c>
      <c r="J2968" s="178" t="s">
        <v>24046</v>
      </c>
      <c r="K2968" s="178">
        <v>2014</v>
      </c>
      <c r="L2968" s="178">
        <v>515</v>
      </c>
      <c r="M2968" s="178" t="s">
        <v>24042</v>
      </c>
      <c r="N2968" s="183">
        <f>Emissions!P2969</f>
        <v>7.0938587603342862</v>
      </c>
      <c r="O2968" s="183" t="str">
        <f>Emissions!Q2969</f>
        <v>LB</v>
      </c>
      <c r="P2968" s="172">
        <f t="shared" si="46"/>
        <v>2.8531061514364544E-2</v>
      </c>
      <c r="Q2968" s="178" t="str">
        <f>Emissions!S2969</f>
        <v xml:space="preserve">LB </v>
      </c>
      <c r="R2968" s="178" t="str">
        <f>Emissions!T2969</f>
        <v xml:space="preserve">LB </v>
      </c>
      <c r="S2968" s="178" t="s">
        <v>24045</v>
      </c>
      <c r="T2968" s="178">
        <v>7439976</v>
      </c>
      <c r="U2968" s="178" t="s">
        <v>24043</v>
      </c>
      <c r="V2968" s="178">
        <v>8</v>
      </c>
      <c r="W2968" s="178">
        <f>Emissions!W2969</f>
        <v>0.20239532066531132</v>
      </c>
      <c r="X2968" s="178" t="str">
        <f>Emissions!X2969</f>
        <v>LB</v>
      </c>
    </row>
    <row r="2969" spans="1:24" x14ac:dyDescent="0.3">
      <c r="A2969" s="175" t="str">
        <f>Emissions!A2970</f>
        <v>53029</v>
      </c>
      <c r="B2969" s="175" t="str">
        <f>Emissions!B2970</f>
        <v>53</v>
      </c>
      <c r="C2969" s="175" t="str">
        <f>Emissions!F2970</f>
        <v>WA</v>
      </c>
      <c r="D2969" s="175" t="str">
        <f>Emissions!C2970</f>
        <v>029</v>
      </c>
      <c r="E2969" s="178" t="str">
        <f>Emissions!D2970</f>
        <v>Island</v>
      </c>
      <c r="F2969" s="178" t="str">
        <f>Emissions!E2970</f>
        <v>County</v>
      </c>
      <c r="G2969" s="178">
        <v>2850001000</v>
      </c>
      <c r="H2969" s="178" t="s">
        <v>24044</v>
      </c>
      <c r="I2969" s="178" t="s">
        <v>24041</v>
      </c>
      <c r="J2969" s="178" t="s">
        <v>24046</v>
      </c>
      <c r="K2969" s="178">
        <v>2014</v>
      </c>
      <c r="L2969" s="178">
        <v>515</v>
      </c>
      <c r="M2969" s="178" t="s">
        <v>24042</v>
      </c>
      <c r="N2969" s="183">
        <f>Emissions!P2970</f>
        <v>7.9409988029244047</v>
      </c>
      <c r="O2969" s="183" t="str">
        <f>Emissions!Q2970</f>
        <v>LB</v>
      </c>
      <c r="P2969" s="172">
        <f t="shared" si="46"/>
        <v>2.8531061514364547E-2</v>
      </c>
      <c r="Q2969" s="178" t="str">
        <f>Emissions!S2970</f>
        <v xml:space="preserve">LB </v>
      </c>
      <c r="R2969" s="178" t="str">
        <f>Emissions!T2970</f>
        <v xml:space="preserve">LB </v>
      </c>
      <c r="S2969" s="178" t="s">
        <v>24045</v>
      </c>
      <c r="T2969" s="178">
        <v>7439976</v>
      </c>
      <c r="U2969" s="178" t="s">
        <v>24043</v>
      </c>
      <c r="V2969" s="178">
        <v>8</v>
      </c>
      <c r="W2969" s="178">
        <f>Emissions!W2970</f>
        <v>0.22656512533173143</v>
      </c>
      <c r="X2969" s="178" t="str">
        <f>Emissions!X2970</f>
        <v>LB</v>
      </c>
    </row>
    <row r="2970" spans="1:24" x14ac:dyDescent="0.3">
      <c r="A2970" s="175" t="str">
        <f>Emissions!A2971</f>
        <v>53031</v>
      </c>
      <c r="B2970" s="175" t="str">
        <f>Emissions!B2971</f>
        <v>53</v>
      </c>
      <c r="C2970" s="175" t="str">
        <f>Emissions!F2971</f>
        <v>WA</v>
      </c>
      <c r="D2970" s="175" t="str">
        <f>Emissions!C2971</f>
        <v>031</v>
      </c>
      <c r="E2970" s="178" t="str">
        <f>Emissions!D2971</f>
        <v>Jefferson</v>
      </c>
      <c r="F2970" s="178" t="str">
        <f>Emissions!E2971</f>
        <v>County</v>
      </c>
      <c r="G2970" s="178">
        <v>2850001000</v>
      </c>
      <c r="H2970" s="178" t="s">
        <v>24044</v>
      </c>
      <c r="I2970" s="178" t="s">
        <v>24041</v>
      </c>
      <c r="J2970" s="178" t="s">
        <v>24046</v>
      </c>
      <c r="K2970" s="178">
        <v>2014</v>
      </c>
      <c r="L2970" s="178">
        <v>515</v>
      </c>
      <c r="M2970" s="178" t="s">
        <v>24042</v>
      </c>
      <c r="N2970" s="183">
        <f>Emissions!P2971</f>
        <v>3.0279471689031716</v>
      </c>
      <c r="O2970" s="183" t="str">
        <f>Emissions!Q2971</f>
        <v>LB</v>
      </c>
      <c r="P2970" s="172">
        <f t="shared" si="46"/>
        <v>2.8531061514364544E-2</v>
      </c>
      <c r="Q2970" s="178" t="str">
        <f>Emissions!S2971</f>
        <v xml:space="preserve">LB </v>
      </c>
      <c r="R2970" s="178" t="str">
        <f>Emissions!T2971</f>
        <v xml:space="preserve">LB </v>
      </c>
      <c r="S2970" s="178" t="s">
        <v>24045</v>
      </c>
      <c r="T2970" s="178">
        <v>7439976</v>
      </c>
      <c r="U2970" s="178" t="s">
        <v>24043</v>
      </c>
      <c r="V2970" s="178">
        <v>8</v>
      </c>
      <c r="W2970" s="178">
        <f>Emissions!W2971</f>
        <v>8.639054693822236E-2</v>
      </c>
      <c r="X2970" s="178" t="str">
        <f>Emissions!X2971</f>
        <v>LB</v>
      </c>
    </row>
    <row r="2971" spans="1:24" x14ac:dyDescent="0.3">
      <c r="A2971" s="175" t="str">
        <f>Emissions!A2972</f>
        <v>53033</v>
      </c>
      <c r="B2971" s="175" t="str">
        <f>Emissions!B2972</f>
        <v>53</v>
      </c>
      <c r="C2971" s="175" t="str">
        <f>Emissions!F2972</f>
        <v>WA</v>
      </c>
      <c r="D2971" s="175" t="str">
        <f>Emissions!C2972</f>
        <v>033</v>
      </c>
      <c r="E2971" s="178" t="str">
        <f>Emissions!D2972</f>
        <v>King</v>
      </c>
      <c r="F2971" s="178" t="str">
        <f>Emissions!E2972</f>
        <v>County</v>
      </c>
      <c r="G2971" s="178">
        <v>2850001000</v>
      </c>
      <c r="H2971" s="178" t="s">
        <v>24044</v>
      </c>
      <c r="I2971" s="178" t="s">
        <v>24041</v>
      </c>
      <c r="J2971" s="178" t="s">
        <v>24046</v>
      </c>
      <c r="K2971" s="178">
        <v>2014</v>
      </c>
      <c r="L2971" s="178">
        <v>515</v>
      </c>
      <c r="M2971" s="178" t="s">
        <v>24042</v>
      </c>
      <c r="N2971" s="183">
        <f>Emissions!P2972</f>
        <v>208.35087300059621</v>
      </c>
      <c r="O2971" s="183" t="str">
        <f>Emissions!Q2972</f>
        <v>LB</v>
      </c>
      <c r="P2971" s="172">
        <f t="shared" si="46"/>
        <v>2.8531061514364544E-2</v>
      </c>
      <c r="Q2971" s="178" t="str">
        <f>Emissions!S2972</f>
        <v xml:space="preserve">LB </v>
      </c>
      <c r="R2971" s="178" t="str">
        <f>Emissions!T2972</f>
        <v xml:space="preserve">LB </v>
      </c>
      <c r="S2971" s="178" t="s">
        <v>24045</v>
      </c>
      <c r="T2971" s="178">
        <v>7439976</v>
      </c>
      <c r="U2971" s="178" t="s">
        <v>24043</v>
      </c>
      <c r="V2971" s="178">
        <v>8</v>
      </c>
      <c r="W2971" s="178">
        <f>Emissions!W2972</f>
        <v>5.9444715741515655</v>
      </c>
      <c r="X2971" s="178" t="str">
        <f>Emissions!X2972</f>
        <v>LB</v>
      </c>
    </row>
    <row r="2972" spans="1:24" x14ac:dyDescent="0.3">
      <c r="A2972" s="175" t="str">
        <f>Emissions!A2973</f>
        <v>53035</v>
      </c>
      <c r="B2972" s="175" t="str">
        <f>Emissions!B2973</f>
        <v>53</v>
      </c>
      <c r="C2972" s="175" t="str">
        <f>Emissions!F2973</f>
        <v>WA</v>
      </c>
      <c r="D2972" s="175" t="str">
        <f>Emissions!C2973</f>
        <v>035</v>
      </c>
      <c r="E2972" s="178" t="str">
        <f>Emissions!D2973</f>
        <v>Kitsap</v>
      </c>
      <c r="F2972" s="178" t="str">
        <f>Emissions!E2973</f>
        <v>County</v>
      </c>
      <c r="G2972" s="178">
        <v>2850001000</v>
      </c>
      <c r="H2972" s="178" t="s">
        <v>24044</v>
      </c>
      <c r="I2972" s="178" t="s">
        <v>24041</v>
      </c>
      <c r="J2972" s="178" t="s">
        <v>24046</v>
      </c>
      <c r="K2972" s="178">
        <v>2014</v>
      </c>
      <c r="L2972" s="178">
        <v>515</v>
      </c>
      <c r="M2972" s="178" t="s">
        <v>24042</v>
      </c>
      <c r="N2972" s="183">
        <f>Emissions!P2973</f>
        <v>25.461581819283936</v>
      </c>
      <c r="O2972" s="183" t="str">
        <f>Emissions!Q2973</f>
        <v>LB</v>
      </c>
      <c r="P2972" s="172">
        <f t="shared" si="46"/>
        <v>2.8531061514364544E-2</v>
      </c>
      <c r="Q2972" s="178" t="str">
        <f>Emissions!S2973</f>
        <v xml:space="preserve">LB </v>
      </c>
      <c r="R2972" s="178" t="str">
        <f>Emissions!T2973</f>
        <v xml:space="preserve">LB </v>
      </c>
      <c r="S2972" s="178" t="s">
        <v>24045</v>
      </c>
      <c r="T2972" s="178">
        <v>7439976</v>
      </c>
      <c r="U2972" s="178" t="s">
        <v>24043</v>
      </c>
      <c r="V2972" s="178">
        <v>8</v>
      </c>
      <c r="W2972" s="178">
        <f>Emissions!W2973</f>
        <v>0.72644595713901583</v>
      </c>
      <c r="X2972" s="178" t="str">
        <f>Emissions!X2973</f>
        <v>LB</v>
      </c>
    </row>
    <row r="2973" spans="1:24" x14ac:dyDescent="0.3">
      <c r="A2973" s="175" t="str">
        <f>Emissions!A2974</f>
        <v>53037</v>
      </c>
      <c r="B2973" s="175" t="str">
        <f>Emissions!B2974</f>
        <v>53</v>
      </c>
      <c r="C2973" s="175" t="str">
        <f>Emissions!F2974</f>
        <v>WA</v>
      </c>
      <c r="D2973" s="175" t="str">
        <f>Emissions!C2974</f>
        <v>037</v>
      </c>
      <c r="E2973" s="178" t="str">
        <f>Emissions!D2974</f>
        <v>Kittitas</v>
      </c>
      <c r="F2973" s="178" t="str">
        <f>Emissions!E2974</f>
        <v>County</v>
      </c>
      <c r="G2973" s="178">
        <v>2850001000</v>
      </c>
      <c r="H2973" s="178" t="s">
        <v>24044</v>
      </c>
      <c r="I2973" s="178" t="s">
        <v>24041</v>
      </c>
      <c r="J2973" s="178" t="s">
        <v>24046</v>
      </c>
      <c r="K2973" s="178">
        <v>2014</v>
      </c>
      <c r="L2973" s="178">
        <v>515</v>
      </c>
      <c r="M2973" s="178" t="s">
        <v>24042</v>
      </c>
      <c r="N2973" s="183">
        <f>Emissions!P2974</f>
        <v>4.2594405688798682</v>
      </c>
      <c r="O2973" s="183" t="str">
        <f>Emissions!Q2974</f>
        <v>LB</v>
      </c>
      <c r="P2973" s="172">
        <f t="shared" si="46"/>
        <v>2.8531061514364544E-2</v>
      </c>
      <c r="Q2973" s="178" t="str">
        <f>Emissions!S2974</f>
        <v xml:space="preserve">LB </v>
      </c>
      <c r="R2973" s="178" t="str">
        <f>Emissions!T2974</f>
        <v xml:space="preserve">LB </v>
      </c>
      <c r="S2973" s="178" t="s">
        <v>24045</v>
      </c>
      <c r="T2973" s="178">
        <v>7439976</v>
      </c>
      <c r="U2973" s="178" t="s">
        <v>24043</v>
      </c>
      <c r="V2973" s="178">
        <v>8</v>
      </c>
      <c r="W2973" s="178">
        <f>Emissions!W2974</f>
        <v>0.12152636088749143</v>
      </c>
      <c r="X2973" s="178" t="str">
        <f>Emissions!X2974</f>
        <v>LB</v>
      </c>
    </row>
    <row r="2974" spans="1:24" x14ac:dyDescent="0.3">
      <c r="A2974" s="175" t="str">
        <f>Emissions!A2975</f>
        <v>53039</v>
      </c>
      <c r="B2974" s="175" t="str">
        <f>Emissions!B2975</f>
        <v>53</v>
      </c>
      <c r="C2974" s="175" t="str">
        <f>Emissions!F2975</f>
        <v>WA</v>
      </c>
      <c r="D2974" s="175" t="str">
        <f>Emissions!C2975</f>
        <v>039</v>
      </c>
      <c r="E2974" s="178" t="str">
        <f>Emissions!D2975</f>
        <v>Klickitat</v>
      </c>
      <c r="F2974" s="178" t="str">
        <f>Emissions!E2975</f>
        <v>County</v>
      </c>
      <c r="G2974" s="178">
        <v>2850001000</v>
      </c>
      <c r="H2974" s="178" t="s">
        <v>24044</v>
      </c>
      <c r="I2974" s="178" t="s">
        <v>24041</v>
      </c>
      <c r="J2974" s="178" t="s">
        <v>24046</v>
      </c>
      <c r="K2974" s="178">
        <v>2014</v>
      </c>
      <c r="L2974" s="178">
        <v>515</v>
      </c>
      <c r="M2974" s="178" t="s">
        <v>24042</v>
      </c>
      <c r="N2974" s="183">
        <f>Emissions!P2975</f>
        <v>2.0896521731669</v>
      </c>
      <c r="O2974" s="183" t="str">
        <f>Emissions!Q2975</f>
        <v>LB</v>
      </c>
      <c r="P2974" s="172">
        <f t="shared" si="46"/>
        <v>2.8531061514364551E-2</v>
      </c>
      <c r="Q2974" s="178" t="str">
        <f>Emissions!S2975</f>
        <v xml:space="preserve">LB </v>
      </c>
      <c r="R2974" s="178" t="str">
        <f>Emissions!T2975</f>
        <v xml:space="preserve">LB </v>
      </c>
      <c r="S2974" s="178" t="s">
        <v>24045</v>
      </c>
      <c r="T2974" s="178">
        <v>7439976</v>
      </c>
      <c r="U2974" s="178" t="s">
        <v>24043</v>
      </c>
      <c r="V2974" s="178">
        <v>8</v>
      </c>
      <c r="W2974" s="178">
        <f>Emissions!W2975</f>
        <v>5.9619994696250386E-2</v>
      </c>
      <c r="X2974" s="178" t="str">
        <f>Emissions!X2975</f>
        <v>LB</v>
      </c>
    </row>
    <row r="2975" spans="1:24" x14ac:dyDescent="0.3">
      <c r="A2975" s="175" t="str">
        <f>Emissions!A2976</f>
        <v>53041</v>
      </c>
      <c r="B2975" s="175" t="str">
        <f>Emissions!B2976</f>
        <v>53</v>
      </c>
      <c r="C2975" s="175" t="str">
        <f>Emissions!F2976</f>
        <v>WA</v>
      </c>
      <c r="D2975" s="175" t="str">
        <f>Emissions!C2976</f>
        <v>041</v>
      </c>
      <c r="E2975" s="178" t="str">
        <f>Emissions!D2976</f>
        <v>Lewis</v>
      </c>
      <c r="F2975" s="178" t="str">
        <f>Emissions!E2976</f>
        <v>County</v>
      </c>
      <c r="G2975" s="178">
        <v>2850001000</v>
      </c>
      <c r="H2975" s="178" t="s">
        <v>24044</v>
      </c>
      <c r="I2975" s="178" t="s">
        <v>24041</v>
      </c>
      <c r="J2975" s="178" t="s">
        <v>24046</v>
      </c>
      <c r="K2975" s="178">
        <v>2014</v>
      </c>
      <c r="L2975" s="178">
        <v>515</v>
      </c>
      <c r="M2975" s="178" t="s">
        <v>24042</v>
      </c>
      <c r="N2975" s="183">
        <f>Emissions!P2976</f>
        <v>7.5255926593012257</v>
      </c>
      <c r="O2975" s="183" t="str">
        <f>Emissions!Q2976</f>
        <v>LB</v>
      </c>
      <c r="P2975" s="172">
        <f t="shared" si="46"/>
        <v>2.8531061514364551E-2</v>
      </c>
      <c r="Q2975" s="178" t="str">
        <f>Emissions!S2976</f>
        <v xml:space="preserve">LB </v>
      </c>
      <c r="R2975" s="178" t="str">
        <f>Emissions!T2976</f>
        <v xml:space="preserve">LB </v>
      </c>
      <c r="S2975" s="178" t="s">
        <v>24045</v>
      </c>
      <c r="T2975" s="178">
        <v>7439976</v>
      </c>
      <c r="U2975" s="178" t="s">
        <v>24043</v>
      </c>
      <c r="V2975" s="178">
        <v>8</v>
      </c>
      <c r="W2975" s="178">
        <f>Emissions!W2976</f>
        <v>0.21471314709457356</v>
      </c>
      <c r="X2975" s="178" t="str">
        <f>Emissions!X2976</f>
        <v>LB</v>
      </c>
    </row>
    <row r="2976" spans="1:24" x14ac:dyDescent="0.3">
      <c r="A2976" s="175" t="str">
        <f>Emissions!A2977</f>
        <v>53043</v>
      </c>
      <c r="B2976" s="175" t="str">
        <f>Emissions!B2977</f>
        <v>53</v>
      </c>
      <c r="C2976" s="175" t="str">
        <f>Emissions!F2977</f>
        <v>WA</v>
      </c>
      <c r="D2976" s="175" t="str">
        <f>Emissions!C2977</f>
        <v>043</v>
      </c>
      <c r="E2976" s="178" t="str">
        <f>Emissions!D2977</f>
        <v>Lincoln</v>
      </c>
      <c r="F2976" s="178" t="str">
        <f>Emissions!E2977</f>
        <v>County</v>
      </c>
      <c r="G2976" s="178">
        <v>2850001000</v>
      </c>
      <c r="H2976" s="178" t="s">
        <v>24044</v>
      </c>
      <c r="I2976" s="178" t="s">
        <v>24041</v>
      </c>
      <c r="J2976" s="178" t="s">
        <v>24046</v>
      </c>
      <c r="K2976" s="178">
        <v>2014</v>
      </c>
      <c r="L2976" s="178">
        <v>515</v>
      </c>
      <c r="M2976" s="178" t="s">
        <v>24042</v>
      </c>
      <c r="N2976" s="183">
        <f>Emissions!P2977</f>
        <v>1.0267453513714935</v>
      </c>
      <c r="O2976" s="183" t="str">
        <f>Emissions!Q2977</f>
        <v>LB</v>
      </c>
      <c r="P2976" s="172">
        <f t="shared" si="46"/>
        <v>2.8531061514364544E-2</v>
      </c>
      <c r="Q2976" s="178" t="str">
        <f>Emissions!S2977</f>
        <v xml:space="preserve">LB </v>
      </c>
      <c r="R2976" s="178" t="str">
        <f>Emissions!T2977</f>
        <v xml:space="preserve">LB </v>
      </c>
      <c r="S2976" s="178" t="s">
        <v>24045</v>
      </c>
      <c r="T2976" s="178">
        <v>7439976</v>
      </c>
      <c r="U2976" s="178" t="s">
        <v>24043</v>
      </c>
      <c r="V2976" s="178">
        <v>8</v>
      </c>
      <c r="W2976" s="178">
        <f>Emissions!W2977</f>
        <v>2.929413477956792E-2</v>
      </c>
      <c r="X2976" s="178" t="str">
        <f>Emissions!X2977</f>
        <v>LB</v>
      </c>
    </row>
    <row r="2977" spans="1:24" x14ac:dyDescent="0.3">
      <c r="A2977" s="175" t="str">
        <f>Emissions!A2978</f>
        <v>53045</v>
      </c>
      <c r="B2977" s="175" t="str">
        <f>Emissions!B2978</f>
        <v>53</v>
      </c>
      <c r="C2977" s="175" t="str">
        <f>Emissions!F2978</f>
        <v>WA</v>
      </c>
      <c r="D2977" s="175" t="str">
        <f>Emissions!C2978</f>
        <v>045</v>
      </c>
      <c r="E2977" s="178" t="str">
        <f>Emissions!D2978</f>
        <v>Mason</v>
      </c>
      <c r="F2977" s="178" t="str">
        <f>Emissions!E2978</f>
        <v>County</v>
      </c>
      <c r="G2977" s="178">
        <v>2850001000</v>
      </c>
      <c r="H2977" s="178" t="s">
        <v>24044</v>
      </c>
      <c r="I2977" s="178" t="s">
        <v>24041</v>
      </c>
      <c r="J2977" s="178" t="s">
        <v>24046</v>
      </c>
      <c r="K2977" s="178">
        <v>2014</v>
      </c>
      <c r="L2977" s="178">
        <v>515</v>
      </c>
      <c r="M2977" s="178" t="s">
        <v>24042</v>
      </c>
      <c r="N2977" s="183">
        <f>Emissions!P2978</f>
        <v>6.0814377587429016</v>
      </c>
      <c r="O2977" s="183" t="str">
        <f>Emissions!Q2978</f>
        <v>LB</v>
      </c>
      <c r="P2977" s="172">
        <f t="shared" si="46"/>
        <v>2.8531061514364544E-2</v>
      </c>
      <c r="Q2977" s="178" t="str">
        <f>Emissions!S2978</f>
        <v xml:space="preserve">LB </v>
      </c>
      <c r="R2977" s="178" t="str">
        <f>Emissions!T2978</f>
        <v xml:space="preserve">LB </v>
      </c>
      <c r="S2977" s="178" t="s">
        <v>24045</v>
      </c>
      <c r="T2977" s="178">
        <v>7439976</v>
      </c>
      <c r="U2977" s="178" t="s">
        <v>24043</v>
      </c>
      <c r="V2977" s="178">
        <v>8</v>
      </c>
      <c r="W2977" s="178">
        <f>Emissions!W2978</f>
        <v>0.17350987479047297</v>
      </c>
      <c r="X2977" s="178" t="str">
        <f>Emissions!X2978</f>
        <v>LB</v>
      </c>
    </row>
    <row r="2978" spans="1:24" x14ac:dyDescent="0.3">
      <c r="A2978" s="175" t="str">
        <f>Emissions!A2979</f>
        <v>53047</v>
      </c>
      <c r="B2978" s="175" t="str">
        <f>Emissions!B2979</f>
        <v>53</v>
      </c>
      <c r="C2978" s="175" t="str">
        <f>Emissions!F2979</f>
        <v>WA</v>
      </c>
      <c r="D2978" s="175" t="str">
        <f>Emissions!C2979</f>
        <v>047</v>
      </c>
      <c r="E2978" s="178" t="str">
        <f>Emissions!D2979</f>
        <v>Okanogan</v>
      </c>
      <c r="F2978" s="178" t="str">
        <f>Emissions!E2979</f>
        <v>County</v>
      </c>
      <c r="G2978" s="178">
        <v>2850001000</v>
      </c>
      <c r="H2978" s="178" t="s">
        <v>24044</v>
      </c>
      <c r="I2978" s="178" t="s">
        <v>24041</v>
      </c>
      <c r="J2978" s="178" t="s">
        <v>24046</v>
      </c>
      <c r="K2978" s="178">
        <v>2014</v>
      </c>
      <c r="L2978" s="178">
        <v>515</v>
      </c>
      <c r="M2978" s="178" t="s">
        <v>24042</v>
      </c>
      <c r="N2978" s="183">
        <f>Emissions!P2979</f>
        <v>4.1360307861589227</v>
      </c>
      <c r="O2978" s="183" t="str">
        <f>Emissions!Q2979</f>
        <v>LB</v>
      </c>
      <c r="P2978" s="172">
        <f t="shared" si="46"/>
        <v>2.8531061514364547E-2</v>
      </c>
      <c r="Q2978" s="178" t="str">
        <f>Emissions!S2979</f>
        <v xml:space="preserve">LB </v>
      </c>
      <c r="R2978" s="178" t="str">
        <f>Emissions!T2979</f>
        <v xml:space="preserve">LB </v>
      </c>
      <c r="S2978" s="178" t="s">
        <v>24045</v>
      </c>
      <c r="T2978" s="178">
        <v>7439976</v>
      </c>
      <c r="U2978" s="178" t="s">
        <v>24043</v>
      </c>
      <c r="V2978" s="178">
        <v>8</v>
      </c>
      <c r="W2978" s="178">
        <f>Emissions!W2979</f>
        <v>0.11800534878520579</v>
      </c>
      <c r="X2978" s="178" t="str">
        <f>Emissions!X2979</f>
        <v>LB</v>
      </c>
    </row>
    <row r="2979" spans="1:24" x14ac:dyDescent="0.3">
      <c r="A2979" s="175" t="str">
        <f>Emissions!A2980</f>
        <v>53049</v>
      </c>
      <c r="B2979" s="175" t="str">
        <f>Emissions!B2980</f>
        <v>53</v>
      </c>
      <c r="C2979" s="175" t="str">
        <f>Emissions!F2980</f>
        <v>WA</v>
      </c>
      <c r="D2979" s="175" t="str">
        <f>Emissions!C2980</f>
        <v>049</v>
      </c>
      <c r="E2979" s="178" t="str">
        <f>Emissions!D2980</f>
        <v>Pacific</v>
      </c>
      <c r="F2979" s="178" t="str">
        <f>Emissions!E2980</f>
        <v>County</v>
      </c>
      <c r="G2979" s="178">
        <v>2850001000</v>
      </c>
      <c r="H2979" s="178" t="s">
        <v>24044</v>
      </c>
      <c r="I2979" s="178" t="s">
        <v>24041</v>
      </c>
      <c r="J2979" s="178" t="s">
        <v>24046</v>
      </c>
      <c r="K2979" s="178">
        <v>2014</v>
      </c>
      <c r="L2979" s="178">
        <v>515</v>
      </c>
      <c r="M2979" s="178" t="s">
        <v>24042</v>
      </c>
      <c r="N2979" s="183">
        <f>Emissions!P2980</f>
        <v>2.0596010897121246</v>
      </c>
      <c r="O2979" s="183" t="str">
        <f>Emissions!Q2980</f>
        <v>LB</v>
      </c>
      <c r="P2979" s="172">
        <f t="shared" si="46"/>
        <v>2.8531061514364547E-2</v>
      </c>
      <c r="Q2979" s="178" t="str">
        <f>Emissions!S2980</f>
        <v xml:space="preserve">LB </v>
      </c>
      <c r="R2979" s="178" t="str">
        <f>Emissions!T2980</f>
        <v xml:space="preserve">LB </v>
      </c>
      <c r="S2979" s="178" t="s">
        <v>24045</v>
      </c>
      <c r="T2979" s="178">
        <v>7439976</v>
      </c>
      <c r="U2979" s="178" t="s">
        <v>24043</v>
      </c>
      <c r="V2979" s="178">
        <v>8</v>
      </c>
      <c r="W2979" s="178">
        <f>Emissions!W2980</f>
        <v>5.8762605385628885E-2</v>
      </c>
      <c r="X2979" s="178" t="str">
        <f>Emissions!X2980</f>
        <v>LB</v>
      </c>
    </row>
    <row r="2980" spans="1:24" x14ac:dyDescent="0.3">
      <c r="A2980" s="175" t="str">
        <f>Emissions!A2981</f>
        <v>53051</v>
      </c>
      <c r="B2980" s="175" t="str">
        <f>Emissions!B2981</f>
        <v>53</v>
      </c>
      <c r="C2980" s="175" t="str">
        <f>Emissions!F2981</f>
        <v>WA</v>
      </c>
      <c r="D2980" s="175" t="str">
        <f>Emissions!C2981</f>
        <v>051</v>
      </c>
      <c r="E2980" s="178" t="str">
        <f>Emissions!D2981</f>
        <v>Pend Oreille</v>
      </c>
      <c r="F2980" s="178" t="str">
        <f>Emissions!E2981</f>
        <v>County</v>
      </c>
      <c r="G2980" s="178">
        <v>2850001000</v>
      </c>
      <c r="H2980" s="178" t="s">
        <v>24044</v>
      </c>
      <c r="I2980" s="178" t="s">
        <v>24041</v>
      </c>
      <c r="J2980" s="178" t="s">
        <v>24046</v>
      </c>
      <c r="K2980" s="178">
        <v>2014</v>
      </c>
      <c r="L2980" s="178">
        <v>515</v>
      </c>
      <c r="M2980" s="178" t="s">
        <v>24042</v>
      </c>
      <c r="N2980" s="183">
        <f>Emissions!P2981</f>
        <v>1.3007110622008629</v>
      </c>
      <c r="O2980" s="183" t="str">
        <f>Emissions!Q2981</f>
        <v>LB</v>
      </c>
      <c r="P2980" s="172">
        <f t="shared" si="46"/>
        <v>2.8531061514364547E-2</v>
      </c>
      <c r="Q2980" s="178" t="str">
        <f>Emissions!S2981</f>
        <v xml:space="preserve">LB </v>
      </c>
      <c r="R2980" s="178" t="str">
        <f>Emissions!T2981</f>
        <v xml:space="preserve">LB </v>
      </c>
      <c r="S2980" s="178" t="s">
        <v>24045</v>
      </c>
      <c r="T2980" s="178">
        <v>7439976</v>
      </c>
      <c r="U2980" s="178" t="s">
        <v>24043</v>
      </c>
      <c r="V2980" s="178">
        <v>8</v>
      </c>
      <c r="W2980" s="178">
        <f>Emissions!W2981</f>
        <v>3.7110667328067268E-2</v>
      </c>
      <c r="X2980" s="178" t="str">
        <f>Emissions!X2981</f>
        <v>LB</v>
      </c>
    </row>
    <row r="2981" spans="1:24" x14ac:dyDescent="0.3">
      <c r="A2981" s="175" t="str">
        <f>Emissions!A2982</f>
        <v>53053</v>
      </c>
      <c r="B2981" s="175" t="str">
        <f>Emissions!B2982</f>
        <v>53</v>
      </c>
      <c r="C2981" s="175" t="str">
        <f>Emissions!F2982</f>
        <v>WA</v>
      </c>
      <c r="D2981" s="175" t="str">
        <f>Emissions!C2982</f>
        <v>053</v>
      </c>
      <c r="E2981" s="178" t="str">
        <f>Emissions!D2982</f>
        <v>Pierce</v>
      </c>
      <c r="F2981" s="178" t="str">
        <f>Emissions!E2982</f>
        <v>County</v>
      </c>
      <c r="G2981" s="178">
        <v>2850001000</v>
      </c>
      <c r="H2981" s="178" t="s">
        <v>24044</v>
      </c>
      <c r="I2981" s="178" t="s">
        <v>24041</v>
      </c>
      <c r="J2981" s="178" t="s">
        <v>24046</v>
      </c>
      <c r="K2981" s="178">
        <v>2014</v>
      </c>
      <c r="L2981" s="178">
        <v>515</v>
      </c>
      <c r="M2981" s="178" t="s">
        <v>24042</v>
      </c>
      <c r="N2981" s="183">
        <f>Emissions!P2982</f>
        <v>83.33445918788135</v>
      </c>
      <c r="O2981" s="183" t="str">
        <f>Emissions!Q2982</f>
        <v>LB</v>
      </c>
      <c r="P2981" s="172">
        <f t="shared" si="46"/>
        <v>2.8531061514364544E-2</v>
      </c>
      <c r="Q2981" s="178" t="str">
        <f>Emissions!S2982</f>
        <v xml:space="preserve">LB </v>
      </c>
      <c r="R2981" s="178" t="str">
        <f>Emissions!T2982</f>
        <v xml:space="preserve">LB </v>
      </c>
      <c r="S2981" s="178" t="s">
        <v>24045</v>
      </c>
      <c r="T2981" s="178">
        <v>7439976</v>
      </c>
      <c r="U2981" s="178" t="s">
        <v>24043</v>
      </c>
      <c r="V2981" s="178">
        <v>8</v>
      </c>
      <c r="W2981" s="178">
        <f>Emissions!W2982</f>
        <v>2.3776205813557443</v>
      </c>
      <c r="X2981" s="178" t="str">
        <f>Emissions!X2982</f>
        <v>LB</v>
      </c>
    </row>
    <row r="2982" spans="1:24" x14ac:dyDescent="0.3">
      <c r="A2982" s="175" t="str">
        <f>Emissions!A2983</f>
        <v>53055</v>
      </c>
      <c r="B2982" s="175" t="str">
        <f>Emissions!B2983</f>
        <v>53</v>
      </c>
      <c r="C2982" s="175" t="str">
        <f>Emissions!F2983</f>
        <v>WA</v>
      </c>
      <c r="D2982" s="175" t="str">
        <f>Emissions!C2983</f>
        <v>055</v>
      </c>
      <c r="E2982" s="178" t="str">
        <f>Emissions!D2983</f>
        <v>San Juan</v>
      </c>
      <c r="F2982" s="178" t="str">
        <f>Emissions!E2983</f>
        <v>County</v>
      </c>
      <c r="G2982" s="178">
        <v>2850001000</v>
      </c>
      <c r="H2982" s="178" t="s">
        <v>24044</v>
      </c>
      <c r="I2982" s="178" t="s">
        <v>24041</v>
      </c>
      <c r="J2982" s="178" t="s">
        <v>24046</v>
      </c>
      <c r="K2982" s="178">
        <v>2014</v>
      </c>
      <c r="L2982" s="178">
        <v>515</v>
      </c>
      <c r="M2982" s="178" t="s">
        <v>24042</v>
      </c>
      <c r="N2982" s="183">
        <f>Emissions!P2983</f>
        <v>1.6042270050940945</v>
      </c>
      <c r="O2982" s="183" t="str">
        <f>Emissions!Q2983</f>
        <v>LB</v>
      </c>
      <c r="P2982" s="172">
        <f t="shared" si="46"/>
        <v>2.8531061514364544E-2</v>
      </c>
      <c r="Q2982" s="178" t="str">
        <f>Emissions!S2983</f>
        <v xml:space="preserve">LB </v>
      </c>
      <c r="R2982" s="178" t="str">
        <f>Emissions!T2983</f>
        <v xml:space="preserve">LB </v>
      </c>
      <c r="S2982" s="178" t="s">
        <v>24045</v>
      </c>
      <c r="T2982" s="178">
        <v>7439976</v>
      </c>
      <c r="U2982" s="178" t="s">
        <v>24043</v>
      </c>
      <c r="V2982" s="178">
        <v>8</v>
      </c>
      <c r="W2982" s="178">
        <f>Emissions!W2983</f>
        <v>4.5770299365344415E-2</v>
      </c>
      <c r="X2982" s="178" t="str">
        <f>Emissions!X2983</f>
        <v>LB</v>
      </c>
    </row>
    <row r="2983" spans="1:24" x14ac:dyDescent="0.3">
      <c r="A2983" s="175" t="str">
        <f>Emissions!A2984</f>
        <v>53057</v>
      </c>
      <c r="B2983" s="175" t="str">
        <f>Emissions!B2984</f>
        <v>53</v>
      </c>
      <c r="C2983" s="175" t="str">
        <f>Emissions!F2984</f>
        <v>WA</v>
      </c>
      <c r="D2983" s="175" t="str">
        <f>Emissions!C2984</f>
        <v>057</v>
      </c>
      <c r="E2983" s="178" t="str">
        <f>Emissions!D2984</f>
        <v>Skagit</v>
      </c>
      <c r="F2983" s="178" t="str">
        <f>Emissions!E2984</f>
        <v>County</v>
      </c>
      <c r="G2983" s="178">
        <v>2850001000</v>
      </c>
      <c r="H2983" s="178" t="s">
        <v>24044</v>
      </c>
      <c r="I2983" s="178" t="s">
        <v>24041</v>
      </c>
      <c r="J2983" s="178" t="s">
        <v>24046</v>
      </c>
      <c r="K2983" s="178">
        <v>2014</v>
      </c>
      <c r="L2983" s="178">
        <v>515</v>
      </c>
      <c r="M2983" s="178" t="s">
        <v>24042</v>
      </c>
      <c r="N2983" s="183">
        <f>Emissions!P2984</f>
        <v>12.056995533446813</v>
      </c>
      <c r="O2983" s="183" t="str">
        <f>Emissions!Q2984</f>
        <v>LB</v>
      </c>
      <c r="P2983" s="172">
        <f t="shared" si="46"/>
        <v>2.8531061514364544E-2</v>
      </c>
      <c r="Q2983" s="178" t="str">
        <f>Emissions!S2984</f>
        <v xml:space="preserve">LB </v>
      </c>
      <c r="R2983" s="178" t="str">
        <f>Emissions!T2984</f>
        <v xml:space="preserve">LB </v>
      </c>
      <c r="S2983" s="178" t="s">
        <v>24045</v>
      </c>
      <c r="T2983" s="178">
        <v>7439976</v>
      </c>
      <c r="U2983" s="178" t="s">
        <v>24043</v>
      </c>
      <c r="V2983" s="178">
        <v>8</v>
      </c>
      <c r="W2983" s="178">
        <f>Emissions!W2984</f>
        <v>0.34399888124318956</v>
      </c>
      <c r="X2983" s="178" t="str">
        <f>Emissions!X2984</f>
        <v>LB</v>
      </c>
    </row>
    <row r="2984" spans="1:24" x14ac:dyDescent="0.3">
      <c r="A2984" s="175" t="str">
        <f>Emissions!A2985</f>
        <v>53059</v>
      </c>
      <c r="B2984" s="175" t="str">
        <f>Emissions!B2985</f>
        <v>53</v>
      </c>
      <c r="C2984" s="175" t="str">
        <f>Emissions!F2985</f>
        <v>WA</v>
      </c>
      <c r="D2984" s="175" t="str">
        <f>Emissions!C2985</f>
        <v>059</v>
      </c>
      <c r="E2984" s="178" t="str">
        <f>Emissions!D2985</f>
        <v>Skamania</v>
      </c>
      <c r="F2984" s="178" t="str">
        <f>Emissions!E2985</f>
        <v>County</v>
      </c>
      <c r="G2984" s="178">
        <v>2850001000</v>
      </c>
      <c r="H2984" s="178" t="s">
        <v>24044</v>
      </c>
      <c r="I2984" s="178" t="s">
        <v>24041</v>
      </c>
      <c r="J2984" s="178" t="s">
        <v>24046</v>
      </c>
      <c r="K2984" s="178">
        <v>2014</v>
      </c>
      <c r="L2984" s="178">
        <v>515</v>
      </c>
      <c r="M2984" s="178" t="s">
        <v>24042</v>
      </c>
      <c r="N2984" s="183">
        <f>Emissions!P2985</f>
        <v>1.135930954590511</v>
      </c>
      <c r="O2984" s="183" t="str">
        <f>Emissions!Q2985</f>
        <v>LB</v>
      </c>
      <c r="P2984" s="172">
        <f t="shared" si="46"/>
        <v>2.8531061514364544E-2</v>
      </c>
      <c r="Q2984" s="178" t="str">
        <f>Emissions!S2985</f>
        <v xml:space="preserve">LB </v>
      </c>
      <c r="R2984" s="178" t="str">
        <f>Emissions!T2985</f>
        <v xml:space="preserve">LB </v>
      </c>
      <c r="S2984" s="178" t="s">
        <v>24045</v>
      </c>
      <c r="T2984" s="178">
        <v>7439976</v>
      </c>
      <c r="U2984" s="178" t="s">
        <v>24043</v>
      </c>
      <c r="V2984" s="178">
        <v>8</v>
      </c>
      <c r="W2984" s="178">
        <f>Emissions!W2985</f>
        <v>3.2409315941492704E-2</v>
      </c>
      <c r="X2984" s="178" t="str">
        <f>Emissions!X2985</f>
        <v>LB</v>
      </c>
    </row>
    <row r="2985" spans="1:24" x14ac:dyDescent="0.3">
      <c r="A2985" s="175" t="str">
        <f>Emissions!A2986</f>
        <v>53061</v>
      </c>
      <c r="B2985" s="175" t="str">
        <f>Emissions!B2986</f>
        <v>53</v>
      </c>
      <c r="C2985" s="175" t="str">
        <f>Emissions!F2986</f>
        <v>WA</v>
      </c>
      <c r="D2985" s="175" t="str">
        <f>Emissions!C2986</f>
        <v>061</v>
      </c>
      <c r="E2985" s="178" t="str">
        <f>Emissions!D2986</f>
        <v>Snohomish</v>
      </c>
      <c r="F2985" s="178" t="str">
        <f>Emissions!E2986</f>
        <v>County</v>
      </c>
      <c r="G2985" s="178">
        <v>2850001000</v>
      </c>
      <c r="H2985" s="178" t="s">
        <v>24044</v>
      </c>
      <c r="I2985" s="178" t="s">
        <v>24041</v>
      </c>
      <c r="J2985" s="178" t="s">
        <v>24046</v>
      </c>
      <c r="K2985" s="178">
        <v>2014</v>
      </c>
      <c r="L2985" s="178">
        <v>515</v>
      </c>
      <c r="M2985" s="178" t="s">
        <v>24042</v>
      </c>
      <c r="N2985" s="183">
        <f>Emissions!P2986</f>
        <v>76.087640412762241</v>
      </c>
      <c r="O2985" s="183" t="str">
        <f>Emissions!Q2986</f>
        <v>LB</v>
      </c>
      <c r="P2985" s="172">
        <f t="shared" si="46"/>
        <v>2.8531061514364551E-2</v>
      </c>
      <c r="Q2985" s="178" t="str">
        <f>Emissions!S2986</f>
        <v xml:space="preserve">LB </v>
      </c>
      <c r="R2985" s="178" t="str">
        <f>Emissions!T2986</f>
        <v xml:space="preserve">LB </v>
      </c>
      <c r="S2985" s="178" t="s">
        <v>24045</v>
      </c>
      <c r="T2985" s="178">
        <v>7439976</v>
      </c>
      <c r="U2985" s="178" t="s">
        <v>24043</v>
      </c>
      <c r="V2985" s="178">
        <v>8</v>
      </c>
      <c r="W2985" s="178">
        <f>Emissions!W2986</f>
        <v>2.1708611490993697</v>
      </c>
      <c r="X2985" s="178" t="str">
        <f>Emissions!X2986</f>
        <v>LB</v>
      </c>
    </row>
    <row r="2986" spans="1:24" x14ac:dyDescent="0.3">
      <c r="A2986" s="175" t="str">
        <f>Emissions!A2987</f>
        <v>53063</v>
      </c>
      <c r="B2986" s="175" t="str">
        <f>Emissions!B2987</f>
        <v>53</v>
      </c>
      <c r="C2986" s="175" t="str">
        <f>Emissions!F2987</f>
        <v>WA</v>
      </c>
      <c r="D2986" s="175" t="str">
        <f>Emissions!C2987</f>
        <v>063</v>
      </c>
      <c r="E2986" s="178" t="str">
        <f>Emissions!D2987</f>
        <v>Spokane</v>
      </c>
      <c r="F2986" s="178" t="str">
        <f>Emissions!E2987</f>
        <v>County</v>
      </c>
      <c r="G2986" s="178">
        <v>2850001000</v>
      </c>
      <c r="H2986" s="178" t="s">
        <v>24044</v>
      </c>
      <c r="I2986" s="178" t="s">
        <v>24041</v>
      </c>
      <c r="J2986" s="178" t="s">
        <v>24046</v>
      </c>
      <c r="K2986" s="178">
        <v>2014</v>
      </c>
      <c r="L2986" s="178">
        <v>515</v>
      </c>
      <c r="M2986" s="178" t="s">
        <v>24042</v>
      </c>
      <c r="N2986" s="183">
        <f>Emissions!P2987</f>
        <v>48.514268788833078</v>
      </c>
      <c r="O2986" s="183" t="str">
        <f>Emissions!Q2987</f>
        <v>LB</v>
      </c>
      <c r="P2986" s="172">
        <f t="shared" si="46"/>
        <v>2.8531061514364544E-2</v>
      </c>
      <c r="Q2986" s="178" t="str">
        <f>Emissions!S2987</f>
        <v xml:space="preserve">LB </v>
      </c>
      <c r="R2986" s="178" t="str">
        <f>Emissions!T2987</f>
        <v xml:space="preserve">LB </v>
      </c>
      <c r="S2986" s="178" t="s">
        <v>24045</v>
      </c>
      <c r="T2986" s="178">
        <v>7439976</v>
      </c>
      <c r="U2986" s="178" t="s">
        <v>24043</v>
      </c>
      <c r="V2986" s="178">
        <v>8</v>
      </c>
      <c r="W2986" s="178">
        <f>Emissions!W2987</f>
        <v>1.3841635871386124</v>
      </c>
      <c r="X2986" s="178" t="str">
        <f>Emissions!X2987</f>
        <v>LB</v>
      </c>
    </row>
    <row r="2987" spans="1:24" x14ac:dyDescent="0.3">
      <c r="A2987" s="175" t="str">
        <f>Emissions!A2988</f>
        <v>53065</v>
      </c>
      <c r="B2987" s="175" t="str">
        <f>Emissions!B2988</f>
        <v>53</v>
      </c>
      <c r="C2987" s="175" t="str">
        <f>Emissions!F2988</f>
        <v>WA</v>
      </c>
      <c r="D2987" s="175" t="str">
        <f>Emissions!C2988</f>
        <v>065</v>
      </c>
      <c r="E2987" s="178" t="str">
        <f>Emissions!D2988</f>
        <v>Stevens</v>
      </c>
      <c r="F2987" s="178" t="str">
        <f>Emissions!E2988</f>
        <v>County</v>
      </c>
      <c r="G2987" s="178">
        <v>2850001000</v>
      </c>
      <c r="H2987" s="178" t="s">
        <v>24044</v>
      </c>
      <c r="I2987" s="178" t="s">
        <v>24041</v>
      </c>
      <c r="J2987" s="178" t="s">
        <v>24046</v>
      </c>
      <c r="K2987" s="178">
        <v>2014</v>
      </c>
      <c r="L2987" s="178">
        <v>515</v>
      </c>
      <c r="M2987" s="178" t="s">
        <v>24042</v>
      </c>
      <c r="N2987" s="183">
        <f>Emissions!P2988</f>
        <v>4.372432642669823</v>
      </c>
      <c r="O2987" s="183" t="str">
        <f>Emissions!Q2988</f>
        <v>LB</v>
      </c>
      <c r="P2987" s="172">
        <f t="shared" si="46"/>
        <v>2.8531061514364544E-2</v>
      </c>
      <c r="Q2987" s="178" t="str">
        <f>Emissions!S2988</f>
        <v xml:space="preserve">LB </v>
      </c>
      <c r="R2987" s="178" t="str">
        <f>Emissions!T2988</f>
        <v xml:space="preserve">LB </v>
      </c>
      <c r="S2987" s="178" t="s">
        <v>24045</v>
      </c>
      <c r="T2987" s="178">
        <v>7439976</v>
      </c>
      <c r="U2987" s="178" t="s">
        <v>24043</v>
      </c>
      <c r="V2987" s="178">
        <v>8</v>
      </c>
      <c r="W2987" s="178">
        <f>Emissions!W2988</f>
        <v>0.12475014469542825</v>
      </c>
      <c r="X2987" s="178" t="str">
        <f>Emissions!X2988</f>
        <v>LB</v>
      </c>
    </row>
    <row r="2988" spans="1:24" x14ac:dyDescent="0.3">
      <c r="A2988" s="175" t="str">
        <f>Emissions!A2989</f>
        <v>53067</v>
      </c>
      <c r="B2988" s="175" t="str">
        <f>Emissions!B2989</f>
        <v>53</v>
      </c>
      <c r="C2988" s="175" t="str">
        <f>Emissions!F2989</f>
        <v>WA</v>
      </c>
      <c r="D2988" s="175" t="str">
        <f>Emissions!C2989</f>
        <v>067</v>
      </c>
      <c r="E2988" s="178" t="str">
        <f>Emissions!D2989</f>
        <v>Thurston</v>
      </c>
      <c r="F2988" s="178" t="str">
        <f>Emissions!E2989</f>
        <v>County</v>
      </c>
      <c r="G2988" s="178">
        <v>2850001000</v>
      </c>
      <c r="H2988" s="178" t="s">
        <v>24044</v>
      </c>
      <c r="I2988" s="178" t="s">
        <v>24041</v>
      </c>
      <c r="J2988" s="178" t="s">
        <v>24046</v>
      </c>
      <c r="K2988" s="178">
        <v>2014</v>
      </c>
      <c r="L2988" s="178">
        <v>515</v>
      </c>
      <c r="M2988" s="178" t="s">
        <v>24042</v>
      </c>
      <c r="N2988" s="183">
        <f>Emissions!P2989</f>
        <v>26.630368625118336</v>
      </c>
      <c r="O2988" s="183" t="str">
        <f>Emissions!Q2989</f>
        <v>LB</v>
      </c>
      <c r="P2988" s="172">
        <f t="shared" si="46"/>
        <v>2.8531061514364547E-2</v>
      </c>
      <c r="Q2988" s="178" t="str">
        <f>Emissions!S2989</f>
        <v xml:space="preserve">LB </v>
      </c>
      <c r="R2988" s="178" t="str">
        <f>Emissions!T2989</f>
        <v xml:space="preserve">LB </v>
      </c>
      <c r="S2988" s="178" t="s">
        <v>24045</v>
      </c>
      <c r="T2988" s="178">
        <v>7439976</v>
      </c>
      <c r="U2988" s="178" t="s">
        <v>24043</v>
      </c>
      <c r="V2988" s="178">
        <v>8</v>
      </c>
      <c r="W2988" s="178">
        <f>Emissions!W2989</f>
        <v>0.7597926853934549</v>
      </c>
      <c r="X2988" s="178" t="str">
        <f>Emissions!X2989</f>
        <v>LB</v>
      </c>
    </row>
    <row r="2989" spans="1:24" x14ac:dyDescent="0.3">
      <c r="A2989" s="175" t="str">
        <f>Emissions!A2990</f>
        <v>53069</v>
      </c>
      <c r="B2989" s="175" t="str">
        <f>Emissions!B2990</f>
        <v>53</v>
      </c>
      <c r="C2989" s="175" t="str">
        <f>Emissions!F2990</f>
        <v>WA</v>
      </c>
      <c r="D2989" s="175" t="str">
        <f>Emissions!C2990</f>
        <v>069</v>
      </c>
      <c r="E2989" s="178" t="str">
        <f>Emissions!D2990</f>
        <v>Wahkiakum</v>
      </c>
      <c r="F2989" s="178" t="str">
        <f>Emissions!E2990</f>
        <v>County</v>
      </c>
      <c r="G2989" s="178">
        <v>2850001000</v>
      </c>
      <c r="H2989" s="178" t="s">
        <v>24044</v>
      </c>
      <c r="I2989" s="178" t="s">
        <v>24041</v>
      </c>
      <c r="J2989" s="178" t="s">
        <v>24046</v>
      </c>
      <c r="K2989" s="178">
        <v>2014</v>
      </c>
      <c r="L2989" s="178">
        <v>515</v>
      </c>
      <c r="M2989" s="178" t="s">
        <v>24042</v>
      </c>
      <c r="N2989" s="183">
        <f>Emissions!P2990</f>
        <v>0.40739252136857212</v>
      </c>
      <c r="O2989" s="183" t="str">
        <f>Emissions!Q2990</f>
        <v>LB</v>
      </c>
      <c r="P2989" s="172">
        <f t="shared" si="46"/>
        <v>2.8531061514364544E-2</v>
      </c>
      <c r="Q2989" s="178" t="str">
        <f>Emissions!S2990</f>
        <v xml:space="preserve">LB </v>
      </c>
      <c r="R2989" s="178" t="str">
        <f>Emissions!T2990</f>
        <v xml:space="preserve">LB </v>
      </c>
      <c r="S2989" s="178" t="s">
        <v>24045</v>
      </c>
      <c r="T2989" s="178">
        <v>7439976</v>
      </c>
      <c r="U2989" s="178" t="s">
        <v>24043</v>
      </c>
      <c r="V2989" s="178">
        <v>8</v>
      </c>
      <c r="W2989" s="178">
        <f>Emissions!W2990</f>
        <v>1.1623341087658803E-2</v>
      </c>
      <c r="X2989" s="178" t="str">
        <f>Emissions!X2990</f>
        <v>LB</v>
      </c>
    </row>
    <row r="2990" spans="1:24" x14ac:dyDescent="0.3">
      <c r="A2990" s="175" t="str">
        <f>Emissions!A2991</f>
        <v>53071</v>
      </c>
      <c r="B2990" s="175" t="str">
        <f>Emissions!B2991</f>
        <v>53</v>
      </c>
      <c r="C2990" s="175" t="str">
        <f>Emissions!F2991</f>
        <v>WA</v>
      </c>
      <c r="D2990" s="175" t="str">
        <f>Emissions!C2991</f>
        <v>071</v>
      </c>
      <c r="E2990" s="178" t="str">
        <f>Emissions!D2991</f>
        <v>Walla Walla</v>
      </c>
      <c r="F2990" s="178" t="str">
        <f>Emissions!E2991</f>
        <v>County</v>
      </c>
      <c r="G2990" s="178">
        <v>2850001000</v>
      </c>
      <c r="H2990" s="178" t="s">
        <v>24044</v>
      </c>
      <c r="I2990" s="178" t="s">
        <v>24041</v>
      </c>
      <c r="J2990" s="178" t="s">
        <v>24046</v>
      </c>
      <c r="K2990" s="178">
        <v>2014</v>
      </c>
      <c r="L2990" s="178">
        <v>515</v>
      </c>
      <c r="M2990" s="178" t="s">
        <v>24042</v>
      </c>
      <c r="N2990" s="183">
        <f>Emissions!P2991</f>
        <v>5.9945901275586015</v>
      </c>
      <c r="O2990" s="183" t="str">
        <f>Emissions!Q2991</f>
        <v>LB</v>
      </c>
      <c r="P2990" s="172">
        <f t="shared" si="46"/>
        <v>2.8531061514364547E-2</v>
      </c>
      <c r="Q2990" s="178" t="str">
        <f>Emissions!S2991</f>
        <v xml:space="preserve">LB </v>
      </c>
      <c r="R2990" s="178" t="str">
        <f>Emissions!T2991</f>
        <v xml:space="preserve">LB </v>
      </c>
      <c r="S2990" s="178" t="s">
        <v>24045</v>
      </c>
      <c r="T2990" s="178">
        <v>7439976</v>
      </c>
      <c r="U2990" s="178" t="s">
        <v>24043</v>
      </c>
      <c r="V2990" s="178">
        <v>8</v>
      </c>
      <c r="W2990" s="178">
        <f>Emissions!W2991</f>
        <v>0.17103201968277687</v>
      </c>
      <c r="X2990" s="178" t="str">
        <f>Emissions!X2991</f>
        <v>LB</v>
      </c>
    </row>
    <row r="2991" spans="1:24" x14ac:dyDescent="0.3">
      <c r="A2991" s="175" t="str">
        <f>Emissions!A2992</f>
        <v>53073</v>
      </c>
      <c r="B2991" s="175" t="str">
        <f>Emissions!B2992</f>
        <v>53</v>
      </c>
      <c r="C2991" s="175" t="str">
        <f>Emissions!F2992</f>
        <v>WA</v>
      </c>
      <c r="D2991" s="175" t="str">
        <f>Emissions!C2992</f>
        <v>073</v>
      </c>
      <c r="E2991" s="178" t="str">
        <f>Emissions!D2992</f>
        <v>Whatcom</v>
      </c>
      <c r="F2991" s="178" t="str">
        <f>Emissions!E2992</f>
        <v>County</v>
      </c>
      <c r="G2991" s="178">
        <v>2850001000</v>
      </c>
      <c r="H2991" s="178" t="s">
        <v>24044</v>
      </c>
      <c r="I2991" s="178" t="s">
        <v>24041</v>
      </c>
      <c r="J2991" s="178" t="s">
        <v>24046</v>
      </c>
      <c r="K2991" s="178">
        <v>2014</v>
      </c>
      <c r="L2991" s="178">
        <v>515</v>
      </c>
      <c r="M2991" s="178" t="s">
        <v>24042</v>
      </c>
      <c r="N2991" s="183">
        <f>Emissions!P2992</f>
        <v>20.870577629619707</v>
      </c>
      <c r="O2991" s="183" t="str">
        <f>Emissions!Q2992</f>
        <v>LB</v>
      </c>
      <c r="P2991" s="172">
        <f t="shared" si="46"/>
        <v>2.8531061514364551E-2</v>
      </c>
      <c r="Q2991" s="178" t="str">
        <f>Emissions!S2992</f>
        <v xml:space="preserve">LB </v>
      </c>
      <c r="R2991" s="178" t="str">
        <f>Emissions!T2992</f>
        <v xml:space="preserve">LB </v>
      </c>
      <c r="S2991" s="178" t="s">
        <v>24045</v>
      </c>
      <c r="T2991" s="178">
        <v>7439976</v>
      </c>
      <c r="U2991" s="178" t="s">
        <v>24043</v>
      </c>
      <c r="V2991" s="178">
        <v>8</v>
      </c>
      <c r="W2991" s="178">
        <f>Emissions!W2992</f>
        <v>0.59545973419100051</v>
      </c>
      <c r="X2991" s="178" t="str">
        <f>Emissions!X2992</f>
        <v>LB</v>
      </c>
    </row>
    <row r="2992" spans="1:24" x14ac:dyDescent="0.3">
      <c r="A2992" s="175" t="str">
        <f>Emissions!A2993</f>
        <v>53075</v>
      </c>
      <c r="B2992" s="175" t="str">
        <f>Emissions!B2993</f>
        <v>53</v>
      </c>
      <c r="C2992" s="175" t="str">
        <f>Emissions!F2993</f>
        <v>WA</v>
      </c>
      <c r="D2992" s="175" t="str">
        <f>Emissions!C2993</f>
        <v>075</v>
      </c>
      <c r="E2992" s="178" t="str">
        <f>Emissions!D2993</f>
        <v>Whitman</v>
      </c>
      <c r="F2992" s="178" t="str">
        <f>Emissions!E2993</f>
        <v>County</v>
      </c>
      <c r="G2992" s="178">
        <v>2850001000</v>
      </c>
      <c r="H2992" s="178" t="s">
        <v>24044</v>
      </c>
      <c r="I2992" s="178" t="s">
        <v>24041</v>
      </c>
      <c r="J2992" s="178" t="s">
        <v>24046</v>
      </c>
      <c r="K2992" s="178">
        <v>2014</v>
      </c>
      <c r="L2992" s="178">
        <v>515</v>
      </c>
      <c r="M2992" s="178" t="s">
        <v>24042</v>
      </c>
      <c r="N2992" s="183">
        <f>Emissions!P2993</f>
        <v>4.6906736164558946</v>
      </c>
      <c r="O2992" s="183" t="str">
        <f>Emissions!Q2993</f>
        <v>LB</v>
      </c>
      <c r="P2992" s="172">
        <f t="shared" si="46"/>
        <v>2.8531061514364547E-2</v>
      </c>
      <c r="Q2992" s="178" t="str">
        <f>Emissions!S2993</f>
        <v xml:space="preserve">LB </v>
      </c>
      <c r="R2992" s="178" t="str">
        <f>Emissions!T2993</f>
        <v xml:space="preserve">LB </v>
      </c>
      <c r="S2992" s="178" t="s">
        <v>24045</v>
      </c>
      <c r="T2992" s="178">
        <v>7439976</v>
      </c>
      <c r="U2992" s="178" t="s">
        <v>24043</v>
      </c>
      <c r="V2992" s="178">
        <v>8</v>
      </c>
      <c r="W2992" s="178">
        <f>Emissions!W2993</f>
        <v>0.13382989749490995</v>
      </c>
      <c r="X2992" s="178" t="str">
        <f>Emissions!X2993</f>
        <v>LB</v>
      </c>
    </row>
    <row r="2993" spans="1:24" x14ac:dyDescent="0.3">
      <c r="A2993" s="175" t="str">
        <f>Emissions!A2994</f>
        <v>53077</v>
      </c>
      <c r="B2993" s="175" t="str">
        <f>Emissions!B2994</f>
        <v>53</v>
      </c>
      <c r="C2993" s="175" t="str">
        <f>Emissions!F2994</f>
        <v>WA</v>
      </c>
      <c r="D2993" s="175" t="str">
        <f>Emissions!C2994</f>
        <v>077</v>
      </c>
      <c r="E2993" s="178" t="str">
        <f>Emissions!D2994</f>
        <v>Yakima</v>
      </c>
      <c r="F2993" s="178" t="str">
        <f>Emissions!E2994</f>
        <v>County</v>
      </c>
      <c r="G2993" s="178">
        <v>2850001000</v>
      </c>
      <c r="H2993" s="178" t="s">
        <v>24044</v>
      </c>
      <c r="I2993" s="178" t="s">
        <v>24041</v>
      </c>
      <c r="J2993" s="178" t="s">
        <v>24046</v>
      </c>
      <c r="K2993" s="178">
        <v>2014</v>
      </c>
      <c r="L2993" s="178">
        <v>515</v>
      </c>
      <c r="M2993" s="178" t="s">
        <v>24042</v>
      </c>
      <c r="N2993" s="183">
        <f>Emissions!P2994</f>
        <v>24.810875692209866</v>
      </c>
      <c r="O2993" s="183" t="str">
        <f>Emissions!Q2994</f>
        <v>LB</v>
      </c>
      <c r="P2993" s="172">
        <f t="shared" si="46"/>
        <v>2.8531061514364544E-2</v>
      </c>
      <c r="Q2993" s="178" t="str">
        <f>Emissions!S2994</f>
        <v xml:space="preserve">LB </v>
      </c>
      <c r="R2993" s="178" t="str">
        <f>Emissions!T2994</f>
        <v xml:space="preserve">LB </v>
      </c>
      <c r="S2993" s="178" t="s">
        <v>24045</v>
      </c>
      <c r="T2993" s="178">
        <v>7439976</v>
      </c>
      <c r="U2993" s="178" t="s">
        <v>24043</v>
      </c>
      <c r="V2993" s="178">
        <v>8</v>
      </c>
      <c r="W2993" s="178">
        <f>Emissions!W2994</f>
        <v>0.7078806205996917</v>
      </c>
      <c r="X2993" s="178" t="str">
        <f>Emissions!X2994</f>
        <v>LB</v>
      </c>
    </row>
    <row r="2994" spans="1:24" x14ac:dyDescent="0.3">
      <c r="A2994" s="175" t="str">
        <f>Emissions!A2995</f>
        <v>54001</v>
      </c>
      <c r="B2994" s="175" t="str">
        <f>Emissions!B2995</f>
        <v>54</v>
      </c>
      <c r="C2994" s="175" t="str">
        <f>Emissions!F2995</f>
        <v>WV</v>
      </c>
      <c r="D2994" s="175" t="str">
        <f>Emissions!C2995</f>
        <v>001</v>
      </c>
      <c r="E2994" s="178" t="str">
        <f>Emissions!D2995</f>
        <v>Barbour</v>
      </c>
      <c r="F2994" s="178" t="str">
        <f>Emissions!E2995</f>
        <v>County</v>
      </c>
      <c r="G2994" s="178">
        <v>2850001000</v>
      </c>
      <c r="H2994" s="178" t="s">
        <v>24044</v>
      </c>
      <c r="I2994" s="178" t="s">
        <v>24041</v>
      </c>
      <c r="J2994" s="178" t="s">
        <v>24046</v>
      </c>
      <c r="K2994" s="178">
        <v>2014</v>
      </c>
      <c r="L2994" s="178">
        <v>515</v>
      </c>
      <c r="M2994" s="178" t="s">
        <v>24042</v>
      </c>
      <c r="N2994" s="183">
        <f>Emissions!P2995</f>
        <v>1.6794548840092156</v>
      </c>
      <c r="O2994" s="183" t="str">
        <f>Emissions!Q2995</f>
        <v>LB</v>
      </c>
      <c r="P2994" s="172">
        <f t="shared" si="46"/>
        <v>2.8531061514364544E-2</v>
      </c>
      <c r="Q2994" s="178" t="str">
        <f>Emissions!S2995</f>
        <v xml:space="preserve">LB </v>
      </c>
      <c r="R2994" s="178" t="str">
        <f>Emissions!T2995</f>
        <v xml:space="preserve">LB </v>
      </c>
      <c r="S2994" s="178" t="s">
        <v>24045</v>
      </c>
      <c r="T2994" s="178">
        <v>7439976</v>
      </c>
      <c r="U2994" s="178" t="s">
        <v>24043</v>
      </c>
      <c r="V2994" s="178">
        <v>8</v>
      </c>
      <c r="W2994" s="178">
        <f>Emissions!W2995</f>
        <v>4.79166306062669E-2</v>
      </c>
      <c r="X2994" s="178" t="str">
        <f>Emissions!X2995</f>
        <v>LB</v>
      </c>
    </row>
    <row r="2995" spans="1:24" x14ac:dyDescent="0.3">
      <c r="A2995" s="175" t="str">
        <f>Emissions!A2996</f>
        <v>54003</v>
      </c>
      <c r="B2995" s="175" t="str">
        <f>Emissions!B2996</f>
        <v>54</v>
      </c>
      <c r="C2995" s="175" t="str">
        <f>Emissions!F2996</f>
        <v>WV</v>
      </c>
      <c r="D2995" s="175" t="str">
        <f>Emissions!C2996</f>
        <v>003</v>
      </c>
      <c r="E2995" s="178" t="str">
        <f>Emissions!D2996</f>
        <v>Berkeley</v>
      </c>
      <c r="F2995" s="178" t="str">
        <f>Emissions!E2996</f>
        <v>County</v>
      </c>
      <c r="G2995" s="178">
        <v>2850001000</v>
      </c>
      <c r="H2995" s="178" t="s">
        <v>24044</v>
      </c>
      <c r="I2995" s="178" t="s">
        <v>24041</v>
      </c>
      <c r="J2995" s="178" t="s">
        <v>24046</v>
      </c>
      <c r="K2995" s="178">
        <v>2014</v>
      </c>
      <c r="L2995" s="178">
        <v>515</v>
      </c>
      <c r="M2995" s="178" t="s">
        <v>24042</v>
      </c>
      <c r="N2995" s="183">
        <f>Emissions!P2996</f>
        <v>11.068515228341065</v>
      </c>
      <c r="O2995" s="183" t="str">
        <f>Emissions!Q2996</f>
        <v>LB</v>
      </c>
      <c r="P2995" s="172">
        <f t="shared" si="46"/>
        <v>2.8531061514364547E-2</v>
      </c>
      <c r="Q2995" s="178" t="str">
        <f>Emissions!S2996</f>
        <v xml:space="preserve">LB </v>
      </c>
      <c r="R2995" s="178" t="str">
        <f>Emissions!T2996</f>
        <v xml:space="preserve">LB </v>
      </c>
      <c r="S2995" s="178" t="s">
        <v>24045</v>
      </c>
      <c r="T2995" s="178">
        <v>7439976</v>
      </c>
      <c r="U2995" s="178" t="s">
        <v>24043</v>
      </c>
      <c r="V2995" s="178">
        <v>8</v>
      </c>
      <c r="W2995" s="178">
        <f>Emissions!W2996</f>
        <v>0.31579648885247968</v>
      </c>
      <c r="X2995" s="178" t="str">
        <f>Emissions!X2996</f>
        <v>LB</v>
      </c>
    </row>
    <row r="2996" spans="1:24" x14ac:dyDescent="0.3">
      <c r="A2996" s="175" t="str">
        <f>Emissions!A2997</f>
        <v>54005</v>
      </c>
      <c r="B2996" s="175" t="str">
        <f>Emissions!B2997</f>
        <v>54</v>
      </c>
      <c r="C2996" s="175" t="str">
        <f>Emissions!F2997</f>
        <v>WV</v>
      </c>
      <c r="D2996" s="175" t="str">
        <f>Emissions!C2997</f>
        <v>005</v>
      </c>
      <c r="E2996" s="178" t="str">
        <f>Emissions!D2997</f>
        <v>Boone</v>
      </c>
      <c r="F2996" s="178" t="str">
        <f>Emissions!E2997</f>
        <v>County</v>
      </c>
      <c r="G2996" s="178">
        <v>2850001000</v>
      </c>
      <c r="H2996" s="178" t="s">
        <v>24044</v>
      </c>
      <c r="I2996" s="178" t="s">
        <v>24041</v>
      </c>
      <c r="J2996" s="178" t="s">
        <v>24046</v>
      </c>
      <c r="K2996" s="178">
        <v>2014</v>
      </c>
      <c r="L2996" s="178">
        <v>515</v>
      </c>
      <c r="M2996" s="178" t="s">
        <v>24042</v>
      </c>
      <c r="N2996" s="183">
        <f>Emissions!P2997</f>
        <v>2.3754379768218143</v>
      </c>
      <c r="O2996" s="183" t="str">
        <f>Emissions!Q2997</f>
        <v>LB</v>
      </c>
      <c r="P2996" s="172">
        <f t="shared" si="46"/>
        <v>2.8531061514364547E-2</v>
      </c>
      <c r="Q2996" s="178" t="str">
        <f>Emissions!S2997</f>
        <v xml:space="preserve">LB </v>
      </c>
      <c r="R2996" s="178" t="str">
        <f>Emissions!T2997</f>
        <v xml:space="preserve">LB </v>
      </c>
      <c r="S2996" s="178" t="s">
        <v>24045</v>
      </c>
      <c r="T2996" s="178">
        <v>7439976</v>
      </c>
      <c r="U2996" s="178" t="s">
        <v>24043</v>
      </c>
      <c r="V2996" s="178">
        <v>8</v>
      </c>
      <c r="W2996" s="178">
        <f>Emissions!W2997</f>
        <v>6.7773767040260849E-2</v>
      </c>
      <c r="X2996" s="178" t="str">
        <f>Emissions!X2997</f>
        <v>LB</v>
      </c>
    </row>
    <row r="2997" spans="1:24" x14ac:dyDescent="0.3">
      <c r="A2997" s="175" t="str">
        <f>Emissions!A2998</f>
        <v>54007</v>
      </c>
      <c r="B2997" s="175" t="str">
        <f>Emissions!B2998</f>
        <v>54</v>
      </c>
      <c r="C2997" s="175" t="str">
        <f>Emissions!F2998</f>
        <v>WV</v>
      </c>
      <c r="D2997" s="175" t="str">
        <f>Emissions!C2998</f>
        <v>007</v>
      </c>
      <c r="E2997" s="178" t="str">
        <f>Emissions!D2998</f>
        <v>Braxton</v>
      </c>
      <c r="F2997" s="178" t="str">
        <f>Emissions!E2998</f>
        <v>County</v>
      </c>
      <c r="G2997" s="178">
        <v>2850001000</v>
      </c>
      <c r="H2997" s="178" t="s">
        <v>24044</v>
      </c>
      <c r="I2997" s="178" t="s">
        <v>24041</v>
      </c>
      <c r="J2997" s="178" t="s">
        <v>24046</v>
      </c>
      <c r="K2997" s="178">
        <v>2014</v>
      </c>
      <c r="L2997" s="178">
        <v>515</v>
      </c>
      <c r="M2997" s="178" t="s">
        <v>24042</v>
      </c>
      <c r="N2997" s="183">
        <f>Emissions!P2998</f>
        <v>1.4487627333547231</v>
      </c>
      <c r="O2997" s="183" t="str">
        <f>Emissions!Q2998</f>
        <v>LB</v>
      </c>
      <c r="P2997" s="172">
        <f t="shared" si="46"/>
        <v>2.8531061514364551E-2</v>
      </c>
      <c r="Q2997" s="178" t="str">
        <f>Emissions!S2998</f>
        <v xml:space="preserve">LB </v>
      </c>
      <c r="R2997" s="178" t="str">
        <f>Emissions!T2998</f>
        <v xml:space="preserve">LB </v>
      </c>
      <c r="S2997" s="178" t="s">
        <v>24045</v>
      </c>
      <c r="T2997" s="178">
        <v>7439976</v>
      </c>
      <c r="U2997" s="178" t="s">
        <v>24043</v>
      </c>
      <c r="V2997" s="178">
        <v>8</v>
      </c>
      <c r="W2997" s="178">
        <f>Emissions!W2998</f>
        <v>4.1334738665062529E-2</v>
      </c>
      <c r="X2997" s="178" t="str">
        <f>Emissions!X2998</f>
        <v>LB</v>
      </c>
    </row>
    <row r="2998" spans="1:24" x14ac:dyDescent="0.3">
      <c r="A2998" s="175" t="str">
        <f>Emissions!A2999</f>
        <v>54009</v>
      </c>
      <c r="B2998" s="175" t="str">
        <f>Emissions!B2999</f>
        <v>54</v>
      </c>
      <c r="C2998" s="175" t="str">
        <f>Emissions!F2999</f>
        <v>WV</v>
      </c>
      <c r="D2998" s="175" t="str">
        <f>Emissions!C2999</f>
        <v>009</v>
      </c>
      <c r="E2998" s="178" t="str">
        <f>Emissions!D2999</f>
        <v>Brooke</v>
      </c>
      <c r="F2998" s="178" t="str">
        <f>Emissions!E2999</f>
        <v>County</v>
      </c>
      <c r="G2998" s="178">
        <v>2850001000</v>
      </c>
      <c r="H2998" s="178" t="s">
        <v>24044</v>
      </c>
      <c r="I2998" s="178" t="s">
        <v>24041</v>
      </c>
      <c r="J2998" s="178" t="s">
        <v>24046</v>
      </c>
      <c r="K2998" s="178">
        <v>2014</v>
      </c>
      <c r="L2998" s="178">
        <v>515</v>
      </c>
      <c r="M2998" s="178" t="s">
        <v>24042</v>
      </c>
      <c r="N2998" s="183">
        <f>Emissions!P2999</f>
        <v>2.3570066456362189</v>
      </c>
      <c r="O2998" s="183" t="str">
        <f>Emissions!Q2999</f>
        <v>LB</v>
      </c>
      <c r="P2998" s="172">
        <f t="shared" si="46"/>
        <v>2.8531061514364547E-2</v>
      </c>
      <c r="Q2998" s="178" t="str">
        <f>Emissions!S2999</f>
        <v xml:space="preserve">LB </v>
      </c>
      <c r="R2998" s="178" t="str">
        <f>Emissions!T2999</f>
        <v xml:space="preserve">LB </v>
      </c>
      <c r="S2998" s="178" t="s">
        <v>24045</v>
      </c>
      <c r="T2998" s="178">
        <v>7439976</v>
      </c>
      <c r="U2998" s="178" t="s">
        <v>24043</v>
      </c>
      <c r="V2998" s="178">
        <v>8</v>
      </c>
      <c r="W2998" s="178">
        <f>Emissions!W2999</f>
        <v>6.7247901596413001E-2</v>
      </c>
      <c r="X2998" s="178" t="str">
        <f>Emissions!X2999</f>
        <v>LB</v>
      </c>
    </row>
    <row r="2999" spans="1:24" x14ac:dyDescent="0.3">
      <c r="A2999" s="175" t="str">
        <f>Emissions!A3000</f>
        <v>54011</v>
      </c>
      <c r="B2999" s="175" t="str">
        <f>Emissions!B3000</f>
        <v>54</v>
      </c>
      <c r="C2999" s="175" t="str">
        <f>Emissions!F3000</f>
        <v>WV</v>
      </c>
      <c r="D2999" s="175" t="str">
        <f>Emissions!C3000</f>
        <v>011</v>
      </c>
      <c r="E2999" s="178" t="str">
        <f>Emissions!D3000</f>
        <v>Cabell</v>
      </c>
      <c r="F2999" s="178" t="str">
        <f>Emissions!E3000</f>
        <v>County</v>
      </c>
      <c r="G2999" s="178">
        <v>2850001000</v>
      </c>
      <c r="H2999" s="178" t="s">
        <v>24044</v>
      </c>
      <c r="I2999" s="178" t="s">
        <v>24041</v>
      </c>
      <c r="J2999" s="178" t="s">
        <v>24046</v>
      </c>
      <c r="K2999" s="178">
        <v>2014</v>
      </c>
      <c r="L2999" s="178">
        <v>515</v>
      </c>
      <c r="M2999" s="178" t="s">
        <v>24042</v>
      </c>
      <c r="N2999" s="183">
        <f>Emissions!P3000</f>
        <v>9.7274355440326215</v>
      </c>
      <c r="O2999" s="183" t="str">
        <f>Emissions!Q3000</f>
        <v>LB</v>
      </c>
      <c r="P2999" s="172">
        <f t="shared" si="46"/>
        <v>2.8531061514364544E-2</v>
      </c>
      <c r="Q2999" s="178" t="str">
        <f>Emissions!S3000</f>
        <v xml:space="preserve">LB </v>
      </c>
      <c r="R2999" s="178" t="str">
        <f>Emissions!T3000</f>
        <v xml:space="preserve">LB </v>
      </c>
      <c r="S2999" s="178" t="s">
        <v>24045</v>
      </c>
      <c r="T2999" s="178">
        <v>7439976</v>
      </c>
      <c r="U2999" s="178" t="s">
        <v>24043</v>
      </c>
      <c r="V2999" s="178">
        <v>8</v>
      </c>
      <c r="W2999" s="178">
        <f>Emissions!W3000</f>
        <v>0.27753406188381086</v>
      </c>
      <c r="X2999" s="178" t="str">
        <f>Emissions!X3000</f>
        <v>LB</v>
      </c>
    </row>
    <row r="3000" spans="1:24" x14ac:dyDescent="0.3">
      <c r="A3000" s="175" t="str">
        <f>Emissions!A3001</f>
        <v>54013</v>
      </c>
      <c r="B3000" s="175" t="str">
        <f>Emissions!B3001</f>
        <v>54</v>
      </c>
      <c r="C3000" s="175" t="str">
        <f>Emissions!F3001</f>
        <v>WV</v>
      </c>
      <c r="D3000" s="175" t="str">
        <f>Emissions!C3001</f>
        <v>013</v>
      </c>
      <c r="E3000" s="178" t="str">
        <f>Emissions!D3001</f>
        <v>Calhoun</v>
      </c>
      <c r="F3000" s="178" t="str">
        <f>Emissions!E3001</f>
        <v>County</v>
      </c>
      <c r="G3000" s="178">
        <v>2850001000</v>
      </c>
      <c r="H3000" s="178" t="s">
        <v>24044</v>
      </c>
      <c r="I3000" s="178" t="s">
        <v>24041</v>
      </c>
      <c r="J3000" s="178" t="s">
        <v>24046</v>
      </c>
      <c r="K3000" s="178">
        <v>2014</v>
      </c>
      <c r="L3000" s="178">
        <v>515</v>
      </c>
      <c r="M3000" s="178" t="s">
        <v>24042</v>
      </c>
      <c r="N3000" s="183">
        <f>Emissions!P3001</f>
        <v>0.75257929998575912</v>
      </c>
      <c r="O3000" s="183" t="str">
        <f>Emissions!Q3001</f>
        <v>LB</v>
      </c>
      <c r="P3000" s="172">
        <f t="shared" si="46"/>
        <v>2.8531061514364547E-2</v>
      </c>
      <c r="Q3000" s="178" t="str">
        <f>Emissions!S3001</f>
        <v xml:space="preserve">LB </v>
      </c>
      <c r="R3000" s="178" t="str">
        <f>Emissions!T3001</f>
        <v xml:space="preserve">LB </v>
      </c>
      <c r="S3000" s="178" t="s">
        <v>24045</v>
      </c>
      <c r="T3000" s="178">
        <v>7439976</v>
      </c>
      <c r="U3000" s="178" t="s">
        <v>24043</v>
      </c>
      <c r="V3000" s="178">
        <v>8</v>
      </c>
      <c r="W3000" s="178">
        <f>Emissions!W3001</f>
        <v>2.1471886302331104E-2</v>
      </c>
      <c r="X3000" s="178" t="str">
        <f>Emissions!X3001</f>
        <v>LB</v>
      </c>
    </row>
    <row r="3001" spans="1:24" x14ac:dyDescent="0.3">
      <c r="A3001" s="175" t="str">
        <f>Emissions!A3002</f>
        <v>54015</v>
      </c>
      <c r="B3001" s="175" t="str">
        <f>Emissions!B3002</f>
        <v>54</v>
      </c>
      <c r="C3001" s="175" t="str">
        <f>Emissions!F3002</f>
        <v>WV</v>
      </c>
      <c r="D3001" s="175" t="str">
        <f>Emissions!C3002</f>
        <v>015</v>
      </c>
      <c r="E3001" s="178" t="str">
        <f>Emissions!D3002</f>
        <v>Clay</v>
      </c>
      <c r="F3001" s="178" t="str">
        <f>Emissions!E3002</f>
        <v>County</v>
      </c>
      <c r="G3001" s="178">
        <v>2850001000</v>
      </c>
      <c r="H3001" s="178" t="s">
        <v>24044</v>
      </c>
      <c r="I3001" s="178" t="s">
        <v>24041</v>
      </c>
      <c r="J3001" s="178" t="s">
        <v>24046</v>
      </c>
      <c r="K3001" s="178">
        <v>2014</v>
      </c>
      <c r="L3001" s="178">
        <v>515</v>
      </c>
      <c r="M3001" s="178" t="s">
        <v>24042</v>
      </c>
      <c r="N3001" s="183">
        <f>Emissions!P3002</f>
        <v>0.89562245723049017</v>
      </c>
      <c r="O3001" s="183" t="str">
        <f>Emissions!Q3002</f>
        <v>LB</v>
      </c>
      <c r="P3001" s="172">
        <f t="shared" si="46"/>
        <v>2.8531061514364547E-2</v>
      </c>
      <c r="Q3001" s="178" t="str">
        <f>Emissions!S3002</f>
        <v xml:space="preserve">LB </v>
      </c>
      <c r="R3001" s="178" t="str">
        <f>Emissions!T3002</f>
        <v xml:space="preserve">LB </v>
      </c>
      <c r="S3001" s="178" t="s">
        <v>24045</v>
      </c>
      <c r="T3001" s="178">
        <v>7439976</v>
      </c>
      <c r="U3001" s="178" t="s">
        <v>24043</v>
      </c>
      <c r="V3001" s="178">
        <v>8</v>
      </c>
      <c r="W3001" s="178">
        <f>Emissions!W3002</f>
        <v>2.5553059420889444E-2</v>
      </c>
      <c r="X3001" s="178" t="str">
        <f>Emissions!X3002</f>
        <v>LB</v>
      </c>
    </row>
    <row r="3002" spans="1:24" x14ac:dyDescent="0.3">
      <c r="A3002" s="175" t="str">
        <f>Emissions!A3003</f>
        <v>54017</v>
      </c>
      <c r="B3002" s="175" t="str">
        <f>Emissions!B3003</f>
        <v>54</v>
      </c>
      <c r="C3002" s="175" t="str">
        <f>Emissions!F3003</f>
        <v>WV</v>
      </c>
      <c r="D3002" s="175" t="str">
        <f>Emissions!C3003</f>
        <v>017</v>
      </c>
      <c r="E3002" s="178" t="str">
        <f>Emissions!D3003</f>
        <v>Doddridge</v>
      </c>
      <c r="F3002" s="178" t="str">
        <f>Emissions!E3003</f>
        <v>County</v>
      </c>
      <c r="G3002" s="178">
        <v>2850001000</v>
      </c>
      <c r="H3002" s="178" t="s">
        <v>24044</v>
      </c>
      <c r="I3002" s="178" t="s">
        <v>24041</v>
      </c>
      <c r="J3002" s="178" t="s">
        <v>24046</v>
      </c>
      <c r="K3002" s="178">
        <v>2014</v>
      </c>
      <c r="L3002" s="178">
        <v>515</v>
      </c>
      <c r="M3002" s="178" t="s">
        <v>24042</v>
      </c>
      <c r="N3002" s="183">
        <f>Emissions!P3003</f>
        <v>0.84052880423006848</v>
      </c>
      <c r="O3002" s="183" t="str">
        <f>Emissions!Q3003</f>
        <v>LB</v>
      </c>
      <c r="P3002" s="172">
        <f t="shared" si="46"/>
        <v>2.8531061514364547E-2</v>
      </c>
      <c r="Q3002" s="178" t="str">
        <f>Emissions!S3003</f>
        <v xml:space="preserve">LB </v>
      </c>
      <c r="R3002" s="178" t="str">
        <f>Emissions!T3003</f>
        <v xml:space="preserve">LB </v>
      </c>
      <c r="S3002" s="178" t="s">
        <v>24045</v>
      </c>
      <c r="T3002" s="178">
        <v>7439976</v>
      </c>
      <c r="U3002" s="178" t="s">
        <v>24043</v>
      </c>
      <c r="V3002" s="178">
        <v>8</v>
      </c>
      <c r="W3002" s="178">
        <f>Emissions!W3003</f>
        <v>2.3981179018083359E-2</v>
      </c>
      <c r="X3002" s="178" t="str">
        <f>Emissions!X3003</f>
        <v>LB</v>
      </c>
    </row>
    <row r="3003" spans="1:24" x14ac:dyDescent="0.3">
      <c r="A3003" s="175" t="str">
        <f>Emissions!A3004</f>
        <v>54019</v>
      </c>
      <c r="B3003" s="175" t="str">
        <f>Emissions!B3004</f>
        <v>54</v>
      </c>
      <c r="C3003" s="175" t="str">
        <f>Emissions!F3004</f>
        <v>WV</v>
      </c>
      <c r="D3003" s="175" t="str">
        <f>Emissions!C3004</f>
        <v>019</v>
      </c>
      <c r="E3003" s="178" t="str">
        <f>Emissions!D3004</f>
        <v>Fayette</v>
      </c>
      <c r="F3003" s="178" t="str">
        <f>Emissions!E3004</f>
        <v>County</v>
      </c>
      <c r="G3003" s="178">
        <v>2850001000</v>
      </c>
      <c r="H3003" s="178" t="s">
        <v>24044</v>
      </c>
      <c r="I3003" s="178" t="s">
        <v>24041</v>
      </c>
      <c r="J3003" s="178" t="s">
        <v>24046</v>
      </c>
      <c r="K3003" s="178">
        <v>2014</v>
      </c>
      <c r="L3003" s="178">
        <v>515</v>
      </c>
      <c r="M3003" s="178" t="s">
        <v>24042</v>
      </c>
      <c r="N3003" s="183">
        <f>Emissions!P3004</f>
        <v>4.5208849949364147</v>
      </c>
      <c r="O3003" s="183" t="str">
        <f>Emissions!Q3004</f>
        <v>LB</v>
      </c>
      <c r="P3003" s="172">
        <f t="shared" si="46"/>
        <v>2.8531061514364547E-2</v>
      </c>
      <c r="Q3003" s="178" t="str">
        <f>Emissions!S3004</f>
        <v xml:space="preserve">LB </v>
      </c>
      <c r="R3003" s="178" t="str">
        <f>Emissions!T3004</f>
        <v xml:space="preserve">LB </v>
      </c>
      <c r="S3003" s="178" t="s">
        <v>24045</v>
      </c>
      <c r="T3003" s="178">
        <v>7439976</v>
      </c>
      <c r="U3003" s="178" t="s">
        <v>24043</v>
      </c>
      <c r="V3003" s="178">
        <v>8</v>
      </c>
      <c r="W3003" s="178">
        <f>Emissions!W3004</f>
        <v>0.1289856478898985</v>
      </c>
      <c r="X3003" s="178" t="str">
        <f>Emissions!X3004</f>
        <v>LB</v>
      </c>
    </row>
    <row r="3004" spans="1:24" x14ac:dyDescent="0.3">
      <c r="A3004" s="175" t="str">
        <f>Emissions!A3005</f>
        <v>54021</v>
      </c>
      <c r="B3004" s="175" t="str">
        <f>Emissions!B3005</f>
        <v>54</v>
      </c>
      <c r="C3004" s="175" t="str">
        <f>Emissions!F3005</f>
        <v>WV</v>
      </c>
      <c r="D3004" s="175" t="str">
        <f>Emissions!C3005</f>
        <v>021</v>
      </c>
      <c r="E3004" s="178" t="str">
        <f>Emissions!D3005</f>
        <v>Gilmer</v>
      </c>
      <c r="F3004" s="178" t="str">
        <f>Emissions!E3005</f>
        <v>County</v>
      </c>
      <c r="G3004" s="178">
        <v>2850001000</v>
      </c>
      <c r="H3004" s="178" t="s">
        <v>24044</v>
      </c>
      <c r="I3004" s="178" t="s">
        <v>24041</v>
      </c>
      <c r="J3004" s="178" t="s">
        <v>24046</v>
      </c>
      <c r="K3004" s="178">
        <v>2014</v>
      </c>
      <c r="L3004" s="178">
        <v>515</v>
      </c>
      <c r="M3004" s="178" t="s">
        <v>24042</v>
      </c>
      <c r="N3004" s="183">
        <f>Emissions!P3005</f>
        <v>0.86326745737751531</v>
      </c>
      <c r="O3004" s="183" t="str">
        <f>Emissions!Q3005</f>
        <v>LB</v>
      </c>
      <c r="P3004" s="172">
        <f t="shared" si="46"/>
        <v>2.8531061514364547E-2</v>
      </c>
      <c r="Q3004" s="178" t="str">
        <f>Emissions!S3005</f>
        <v xml:space="preserve">LB </v>
      </c>
      <c r="R3004" s="178" t="str">
        <f>Emissions!T3005</f>
        <v xml:space="preserve">LB </v>
      </c>
      <c r="S3004" s="178" t="s">
        <v>24045</v>
      </c>
      <c r="T3004" s="178">
        <v>7439976</v>
      </c>
      <c r="U3004" s="178" t="s">
        <v>24043</v>
      </c>
      <c r="V3004" s="178">
        <v>8</v>
      </c>
      <c r="W3004" s="178">
        <f>Emissions!W3005</f>
        <v>2.4629936929786964E-2</v>
      </c>
      <c r="X3004" s="178" t="str">
        <f>Emissions!X3005</f>
        <v>LB</v>
      </c>
    </row>
    <row r="3005" spans="1:24" x14ac:dyDescent="0.3">
      <c r="A3005" s="175" t="str">
        <f>Emissions!A3006</f>
        <v>54023</v>
      </c>
      <c r="B3005" s="175" t="str">
        <f>Emissions!B3006</f>
        <v>54</v>
      </c>
      <c r="C3005" s="175" t="str">
        <f>Emissions!F3006</f>
        <v>WV</v>
      </c>
      <c r="D3005" s="175" t="str">
        <f>Emissions!C3006</f>
        <v>023</v>
      </c>
      <c r="E3005" s="178" t="str">
        <f>Emissions!D3006</f>
        <v>Grant</v>
      </c>
      <c r="F3005" s="178" t="str">
        <f>Emissions!E3006</f>
        <v>County</v>
      </c>
      <c r="G3005" s="178">
        <v>2850001000</v>
      </c>
      <c r="H3005" s="178" t="s">
        <v>24044</v>
      </c>
      <c r="I3005" s="178" t="s">
        <v>24041</v>
      </c>
      <c r="J3005" s="178" t="s">
        <v>24046</v>
      </c>
      <c r="K3005" s="178">
        <v>2014</v>
      </c>
      <c r="L3005" s="178">
        <v>515</v>
      </c>
      <c r="M3005" s="178" t="s">
        <v>24042</v>
      </c>
      <c r="N3005" s="183">
        <f>Emissions!P3006</f>
        <v>1.1706900411198675</v>
      </c>
      <c r="O3005" s="183" t="str">
        <f>Emissions!Q3006</f>
        <v>LB</v>
      </c>
      <c r="P3005" s="172">
        <f t="shared" si="46"/>
        <v>2.8531061514364544E-2</v>
      </c>
      <c r="Q3005" s="178" t="str">
        <f>Emissions!S3006</f>
        <v xml:space="preserve">LB </v>
      </c>
      <c r="R3005" s="178" t="str">
        <f>Emissions!T3006</f>
        <v xml:space="preserve">LB </v>
      </c>
      <c r="S3005" s="178" t="s">
        <v>24045</v>
      </c>
      <c r="T3005" s="178">
        <v>7439976</v>
      </c>
      <c r="U3005" s="178" t="s">
        <v>24043</v>
      </c>
      <c r="V3005" s="178">
        <v>8</v>
      </c>
      <c r="W3005" s="178">
        <f>Emissions!W3006</f>
        <v>3.3401029577444896E-2</v>
      </c>
      <c r="X3005" s="178" t="str">
        <f>Emissions!X3006</f>
        <v>LB</v>
      </c>
    </row>
    <row r="3006" spans="1:24" x14ac:dyDescent="0.3">
      <c r="A3006" s="175" t="str">
        <f>Emissions!A3007</f>
        <v>54025</v>
      </c>
      <c r="B3006" s="175" t="str">
        <f>Emissions!B3007</f>
        <v>54</v>
      </c>
      <c r="C3006" s="175" t="str">
        <f>Emissions!F3007</f>
        <v>WV</v>
      </c>
      <c r="D3006" s="175" t="str">
        <f>Emissions!C3007</f>
        <v>025</v>
      </c>
      <c r="E3006" s="178" t="str">
        <f>Emissions!D3007</f>
        <v>Greenbrier</v>
      </c>
      <c r="F3006" s="178" t="str">
        <f>Emissions!E3007</f>
        <v>County</v>
      </c>
      <c r="G3006" s="178">
        <v>2850001000</v>
      </c>
      <c r="H3006" s="178" t="s">
        <v>24044</v>
      </c>
      <c r="I3006" s="178" t="s">
        <v>24041</v>
      </c>
      <c r="J3006" s="178" t="s">
        <v>24046</v>
      </c>
      <c r="K3006" s="178">
        <v>2014</v>
      </c>
      <c r="L3006" s="178">
        <v>515</v>
      </c>
      <c r="M3006" s="178" t="s">
        <v>24042</v>
      </c>
      <c r="N3006" s="183">
        <f>Emissions!P3007</f>
        <v>3.551036361572629</v>
      </c>
      <c r="O3006" s="183" t="str">
        <f>Emissions!Q3007</f>
        <v>LB</v>
      </c>
      <c r="P3006" s="172">
        <f t="shared" si="46"/>
        <v>2.8531061514364547E-2</v>
      </c>
      <c r="Q3006" s="178" t="str">
        <f>Emissions!S3007</f>
        <v xml:space="preserve">LB </v>
      </c>
      <c r="R3006" s="178" t="str">
        <f>Emissions!T3007</f>
        <v xml:space="preserve">LB </v>
      </c>
      <c r="S3006" s="178" t="s">
        <v>24045</v>
      </c>
      <c r="T3006" s="178">
        <v>7439976</v>
      </c>
      <c r="U3006" s="178" t="s">
        <v>24043</v>
      </c>
      <c r="V3006" s="178">
        <v>8</v>
      </c>
      <c r="W3006" s="178">
        <f>Emissions!W3007</f>
        <v>0.10131483687177395</v>
      </c>
      <c r="X3006" s="178" t="str">
        <f>Emissions!X3007</f>
        <v>LB</v>
      </c>
    </row>
    <row r="3007" spans="1:24" x14ac:dyDescent="0.3">
      <c r="A3007" s="175" t="str">
        <f>Emissions!A3008</f>
        <v>54027</v>
      </c>
      <c r="B3007" s="175" t="str">
        <f>Emissions!B3008</f>
        <v>54</v>
      </c>
      <c r="C3007" s="175" t="str">
        <f>Emissions!F3008</f>
        <v>WV</v>
      </c>
      <c r="D3007" s="175" t="str">
        <f>Emissions!C3008</f>
        <v>027</v>
      </c>
      <c r="E3007" s="178" t="str">
        <f>Emissions!D3008</f>
        <v>Hampshire</v>
      </c>
      <c r="F3007" s="178" t="str">
        <f>Emissions!E3008</f>
        <v>County</v>
      </c>
      <c r="G3007" s="178">
        <v>2850001000</v>
      </c>
      <c r="H3007" s="178" t="s">
        <v>24044</v>
      </c>
      <c r="I3007" s="178" t="s">
        <v>24041</v>
      </c>
      <c r="J3007" s="178" t="s">
        <v>24046</v>
      </c>
      <c r="K3007" s="178">
        <v>2014</v>
      </c>
      <c r="L3007" s="178">
        <v>515</v>
      </c>
      <c r="M3007" s="178" t="s">
        <v>24042</v>
      </c>
      <c r="N3007" s="183">
        <f>Emissions!P3008</f>
        <v>2.3522986425616375</v>
      </c>
      <c r="O3007" s="183" t="str">
        <f>Emissions!Q3008</f>
        <v>LB</v>
      </c>
      <c r="P3007" s="172">
        <f t="shared" si="46"/>
        <v>2.8531061514364547E-2</v>
      </c>
      <c r="Q3007" s="178" t="str">
        <f>Emissions!S3008</f>
        <v xml:space="preserve">LB </v>
      </c>
      <c r="R3007" s="178" t="str">
        <f>Emissions!T3008</f>
        <v xml:space="preserve">LB </v>
      </c>
      <c r="S3007" s="178" t="s">
        <v>24045</v>
      </c>
      <c r="T3007" s="178">
        <v>7439976</v>
      </c>
      <c r="U3007" s="178" t="s">
        <v>24043</v>
      </c>
      <c r="V3007" s="178">
        <v>8</v>
      </c>
      <c r="W3007" s="178">
        <f>Emissions!W3008</f>
        <v>6.7113577271082303E-2</v>
      </c>
      <c r="X3007" s="178" t="str">
        <f>Emissions!X3008</f>
        <v>LB</v>
      </c>
    </row>
    <row r="3008" spans="1:24" x14ac:dyDescent="0.3">
      <c r="A3008" s="175" t="str">
        <f>Emissions!A3009</f>
        <v>54029</v>
      </c>
      <c r="B3008" s="175" t="str">
        <f>Emissions!B3009</f>
        <v>54</v>
      </c>
      <c r="C3008" s="175" t="str">
        <f>Emissions!F3009</f>
        <v>WV</v>
      </c>
      <c r="D3008" s="175" t="str">
        <f>Emissions!C3009</f>
        <v>029</v>
      </c>
      <c r="E3008" s="178" t="str">
        <f>Emissions!D3009</f>
        <v>Hancock</v>
      </c>
      <c r="F3008" s="178" t="str">
        <f>Emissions!E3009</f>
        <v>County</v>
      </c>
      <c r="G3008" s="178">
        <v>2850001000</v>
      </c>
      <c r="H3008" s="178" t="s">
        <v>24044</v>
      </c>
      <c r="I3008" s="178" t="s">
        <v>24041</v>
      </c>
      <c r="J3008" s="178" t="s">
        <v>24046</v>
      </c>
      <c r="K3008" s="178">
        <v>2014</v>
      </c>
      <c r="L3008" s="178">
        <v>515</v>
      </c>
      <c r="M3008" s="178" t="s">
        <v>24042</v>
      </c>
      <c r="N3008" s="183">
        <f>Emissions!P3009</f>
        <v>3.0163274166339917</v>
      </c>
      <c r="O3008" s="183" t="str">
        <f>Emissions!Q3009</f>
        <v>LB</v>
      </c>
      <c r="P3008" s="172">
        <f t="shared" si="46"/>
        <v>2.8531061514364544E-2</v>
      </c>
      <c r="Q3008" s="178" t="str">
        <f>Emissions!S3009</f>
        <v xml:space="preserve">LB </v>
      </c>
      <c r="R3008" s="178" t="str">
        <f>Emissions!T3009</f>
        <v xml:space="preserve">LB </v>
      </c>
      <c r="S3008" s="178" t="s">
        <v>24045</v>
      </c>
      <c r="T3008" s="178">
        <v>7439976</v>
      </c>
      <c r="U3008" s="178" t="s">
        <v>24043</v>
      </c>
      <c r="V3008" s="178">
        <v>8</v>
      </c>
      <c r="W3008" s="178">
        <f>Emissions!W3009</f>
        <v>8.6059023071448706E-2</v>
      </c>
      <c r="X3008" s="178" t="str">
        <f>Emissions!X3009</f>
        <v>LB</v>
      </c>
    </row>
    <row r="3009" spans="1:24" x14ac:dyDescent="0.3">
      <c r="A3009" s="175" t="str">
        <f>Emissions!A3010</f>
        <v>54031</v>
      </c>
      <c r="B3009" s="175" t="str">
        <f>Emissions!B3010</f>
        <v>54</v>
      </c>
      <c r="C3009" s="175" t="str">
        <f>Emissions!F3010</f>
        <v>WV</v>
      </c>
      <c r="D3009" s="175" t="str">
        <f>Emissions!C3010</f>
        <v>031</v>
      </c>
      <c r="E3009" s="178" t="str">
        <f>Emissions!D3010</f>
        <v>Hardy</v>
      </c>
      <c r="F3009" s="178" t="str">
        <f>Emissions!E3010</f>
        <v>County</v>
      </c>
      <c r="G3009" s="178">
        <v>2850001000</v>
      </c>
      <c r="H3009" s="178" t="s">
        <v>24044</v>
      </c>
      <c r="I3009" s="178" t="s">
        <v>24041</v>
      </c>
      <c r="J3009" s="178" t="s">
        <v>24046</v>
      </c>
      <c r="K3009" s="178">
        <v>2014</v>
      </c>
      <c r="L3009" s="178">
        <v>515</v>
      </c>
      <c r="M3009" s="178" t="s">
        <v>24042</v>
      </c>
      <c r="N3009" s="183">
        <f>Emissions!P3010</f>
        <v>1.3946707831361274</v>
      </c>
      <c r="O3009" s="183" t="str">
        <f>Emissions!Q3010</f>
        <v>LB</v>
      </c>
      <c r="P3009" s="172">
        <f t="shared" si="46"/>
        <v>2.8531061514364547E-2</v>
      </c>
      <c r="Q3009" s="178" t="str">
        <f>Emissions!S3010</f>
        <v xml:space="preserve">LB </v>
      </c>
      <c r="R3009" s="178" t="str">
        <f>Emissions!T3010</f>
        <v xml:space="preserve">LB </v>
      </c>
      <c r="S3009" s="178" t="s">
        <v>24045</v>
      </c>
      <c r="T3009" s="178">
        <v>7439976</v>
      </c>
      <c r="U3009" s="178" t="s">
        <v>24043</v>
      </c>
      <c r="V3009" s="178">
        <v>8</v>
      </c>
      <c r="W3009" s="178">
        <f>Emissions!W3010</f>
        <v>3.9791437905943826E-2</v>
      </c>
      <c r="X3009" s="178" t="str">
        <f>Emissions!X3010</f>
        <v>LB</v>
      </c>
    </row>
    <row r="3010" spans="1:24" x14ac:dyDescent="0.3">
      <c r="A3010" s="175" t="str">
        <f>Emissions!A3011</f>
        <v>54033</v>
      </c>
      <c r="B3010" s="175" t="str">
        <f>Emissions!B3011</f>
        <v>54</v>
      </c>
      <c r="C3010" s="175" t="str">
        <f>Emissions!F3011</f>
        <v>WV</v>
      </c>
      <c r="D3010" s="175" t="str">
        <f>Emissions!C3011</f>
        <v>033</v>
      </c>
      <c r="E3010" s="178" t="str">
        <f>Emissions!D3011</f>
        <v>Harrison</v>
      </c>
      <c r="F3010" s="178" t="str">
        <f>Emissions!E3011</f>
        <v>County</v>
      </c>
      <c r="G3010" s="178">
        <v>2850001000</v>
      </c>
      <c r="H3010" s="178" t="s">
        <v>24044</v>
      </c>
      <c r="I3010" s="178" t="s">
        <v>24041</v>
      </c>
      <c r="J3010" s="178" t="s">
        <v>24046</v>
      </c>
      <c r="K3010" s="178">
        <v>2014</v>
      </c>
      <c r="L3010" s="178">
        <v>515</v>
      </c>
      <c r="M3010" s="178" t="s">
        <v>24042</v>
      </c>
      <c r="N3010" s="183">
        <f>Emissions!P3011</f>
        <v>6.8878084981127099</v>
      </c>
      <c r="O3010" s="183" t="str">
        <f>Emissions!Q3011</f>
        <v>LB</v>
      </c>
      <c r="P3010" s="172">
        <f t="shared" si="46"/>
        <v>2.8531061514364544E-2</v>
      </c>
      <c r="Q3010" s="178" t="str">
        <f>Emissions!S3011</f>
        <v xml:space="preserve">LB </v>
      </c>
      <c r="R3010" s="178" t="str">
        <f>Emissions!T3011</f>
        <v xml:space="preserve">LB </v>
      </c>
      <c r="S3010" s="178" t="s">
        <v>24045</v>
      </c>
      <c r="T3010" s="178">
        <v>7439976</v>
      </c>
      <c r="U3010" s="178" t="s">
        <v>24043</v>
      </c>
      <c r="V3010" s="178">
        <v>8</v>
      </c>
      <c r="W3010" s="178">
        <f>Emissions!W3011</f>
        <v>0.1965164879588166</v>
      </c>
      <c r="X3010" s="178" t="str">
        <f>Emissions!X3011</f>
        <v>LB</v>
      </c>
    </row>
    <row r="3011" spans="1:24" x14ac:dyDescent="0.3">
      <c r="A3011" s="175" t="str">
        <f>Emissions!A3012</f>
        <v>54035</v>
      </c>
      <c r="B3011" s="175" t="str">
        <f>Emissions!B3012</f>
        <v>54</v>
      </c>
      <c r="C3011" s="175" t="str">
        <f>Emissions!F3012</f>
        <v>WV</v>
      </c>
      <c r="D3011" s="175" t="str">
        <f>Emissions!C3012</f>
        <v>035</v>
      </c>
      <c r="E3011" s="178" t="str">
        <f>Emissions!D3012</f>
        <v>Jackson</v>
      </c>
      <c r="F3011" s="178" t="str">
        <f>Emissions!E3012</f>
        <v>County</v>
      </c>
      <c r="G3011" s="178">
        <v>2850001000</v>
      </c>
      <c r="H3011" s="178" t="s">
        <v>24044</v>
      </c>
      <c r="I3011" s="178" t="s">
        <v>24041</v>
      </c>
      <c r="J3011" s="178" t="s">
        <v>24046</v>
      </c>
      <c r="K3011" s="178">
        <v>2014</v>
      </c>
      <c r="L3011" s="178">
        <v>515</v>
      </c>
      <c r="M3011" s="178" t="s">
        <v>24042</v>
      </c>
      <c r="N3011" s="183">
        <f>Emissions!P3012</f>
        <v>2.9175595223459632</v>
      </c>
      <c r="O3011" s="183" t="str">
        <f>Emissions!Q3012</f>
        <v>LB</v>
      </c>
      <c r="P3011" s="172">
        <f t="shared" ref="P3011:P3074" si="47">W3011/N3011</f>
        <v>2.8531061514364547E-2</v>
      </c>
      <c r="Q3011" s="178" t="str">
        <f>Emissions!S3012</f>
        <v xml:space="preserve">LB </v>
      </c>
      <c r="R3011" s="178" t="str">
        <f>Emissions!T3012</f>
        <v xml:space="preserve">LB </v>
      </c>
      <c r="S3011" s="178" t="s">
        <v>24045</v>
      </c>
      <c r="T3011" s="178">
        <v>7439976</v>
      </c>
      <c r="U3011" s="178" t="s">
        <v>24043</v>
      </c>
      <c r="V3011" s="178">
        <v>8</v>
      </c>
      <c r="W3011" s="178">
        <f>Emissions!W3012</f>
        <v>8.3241070203872725E-2</v>
      </c>
      <c r="X3011" s="178" t="str">
        <f>Emissions!X3012</f>
        <v>LB</v>
      </c>
    </row>
    <row r="3012" spans="1:24" x14ac:dyDescent="0.3">
      <c r="A3012" s="175" t="str">
        <f>Emissions!A3013</f>
        <v>54037</v>
      </c>
      <c r="B3012" s="175" t="str">
        <f>Emissions!B3013</f>
        <v>54</v>
      </c>
      <c r="C3012" s="175" t="str">
        <f>Emissions!F3013</f>
        <v>WV</v>
      </c>
      <c r="D3012" s="175" t="str">
        <f>Emissions!C3013</f>
        <v>037</v>
      </c>
      <c r="E3012" s="178" t="str">
        <f>Emissions!D3013</f>
        <v>Jefferson</v>
      </c>
      <c r="F3012" s="178" t="str">
        <f>Emissions!E3013</f>
        <v>County</v>
      </c>
      <c r="G3012" s="178">
        <v>2850001000</v>
      </c>
      <c r="H3012" s="178" t="s">
        <v>24044</v>
      </c>
      <c r="I3012" s="178" t="s">
        <v>24041</v>
      </c>
      <c r="J3012" s="178" t="s">
        <v>24046</v>
      </c>
      <c r="K3012" s="178">
        <v>2014</v>
      </c>
      <c r="L3012" s="178">
        <v>515</v>
      </c>
      <c r="M3012" s="178" t="s">
        <v>24042</v>
      </c>
      <c r="N3012" s="183">
        <f>Emissions!P3013</f>
        <v>5.5807867083863432</v>
      </c>
      <c r="O3012" s="183" t="str">
        <f>Emissions!Q3013</f>
        <v>LB</v>
      </c>
      <c r="P3012" s="172">
        <f t="shared" si="47"/>
        <v>2.8531061514364544E-2</v>
      </c>
      <c r="Q3012" s="178" t="str">
        <f>Emissions!S3013</f>
        <v xml:space="preserve">LB </v>
      </c>
      <c r="R3012" s="178" t="str">
        <f>Emissions!T3013</f>
        <v xml:space="preserve">LB </v>
      </c>
      <c r="S3012" s="178" t="s">
        <v>24045</v>
      </c>
      <c r="T3012" s="178">
        <v>7439976</v>
      </c>
      <c r="U3012" s="178" t="s">
        <v>24043</v>
      </c>
      <c r="V3012" s="178">
        <v>8</v>
      </c>
      <c r="W3012" s="178">
        <f>Emissions!W3013</f>
        <v>0.15922576887551879</v>
      </c>
      <c r="X3012" s="178" t="str">
        <f>Emissions!X3013</f>
        <v>LB</v>
      </c>
    </row>
    <row r="3013" spans="1:24" x14ac:dyDescent="0.3">
      <c r="A3013" s="175" t="str">
        <f>Emissions!A3014</f>
        <v>54039</v>
      </c>
      <c r="B3013" s="175" t="str">
        <f>Emissions!B3014</f>
        <v>54</v>
      </c>
      <c r="C3013" s="175" t="str">
        <f>Emissions!F3014</f>
        <v>WV</v>
      </c>
      <c r="D3013" s="175" t="str">
        <f>Emissions!C3014</f>
        <v>039</v>
      </c>
      <c r="E3013" s="178" t="str">
        <f>Emissions!D3014</f>
        <v>Kanawha</v>
      </c>
      <c r="F3013" s="178" t="str">
        <f>Emissions!E3014</f>
        <v>County</v>
      </c>
      <c r="G3013" s="178">
        <v>2850001000</v>
      </c>
      <c r="H3013" s="178" t="s">
        <v>24044</v>
      </c>
      <c r="I3013" s="178" t="s">
        <v>24041</v>
      </c>
      <c r="J3013" s="178" t="s">
        <v>24046</v>
      </c>
      <c r="K3013" s="178">
        <v>2014</v>
      </c>
      <c r="L3013" s="178">
        <v>515</v>
      </c>
      <c r="M3013" s="178" t="s">
        <v>24042</v>
      </c>
      <c r="N3013" s="183">
        <f>Emissions!P3014</f>
        <v>19.054690826725817</v>
      </c>
      <c r="O3013" s="183" t="str">
        <f>Emissions!Q3014</f>
        <v>LB</v>
      </c>
      <c r="P3013" s="172">
        <f t="shared" si="47"/>
        <v>2.8531061514364544E-2</v>
      </c>
      <c r="Q3013" s="178" t="str">
        <f>Emissions!S3014</f>
        <v xml:space="preserve">LB </v>
      </c>
      <c r="R3013" s="178" t="str">
        <f>Emissions!T3014</f>
        <v xml:space="preserve">LB </v>
      </c>
      <c r="S3013" s="178" t="s">
        <v>24045</v>
      </c>
      <c r="T3013" s="178">
        <v>7439976</v>
      </c>
      <c r="U3013" s="178" t="s">
        <v>24043</v>
      </c>
      <c r="V3013" s="178">
        <v>8</v>
      </c>
      <c r="W3013" s="178">
        <f>Emissions!W3014</f>
        <v>0.54365055611451207</v>
      </c>
      <c r="X3013" s="178" t="str">
        <f>Emissions!X3014</f>
        <v>LB</v>
      </c>
    </row>
    <row r="3014" spans="1:24" x14ac:dyDescent="0.3">
      <c r="A3014" s="175" t="str">
        <f>Emissions!A3015</f>
        <v>54041</v>
      </c>
      <c r="B3014" s="175" t="str">
        <f>Emissions!B3015</f>
        <v>54</v>
      </c>
      <c r="C3014" s="175" t="str">
        <f>Emissions!F3015</f>
        <v>WV</v>
      </c>
      <c r="D3014" s="175" t="str">
        <f>Emissions!C3015</f>
        <v>041</v>
      </c>
      <c r="E3014" s="178" t="str">
        <f>Emissions!D3015</f>
        <v>Lewis</v>
      </c>
      <c r="F3014" s="178" t="str">
        <f>Emissions!E3015</f>
        <v>County</v>
      </c>
      <c r="G3014" s="178">
        <v>2850001000</v>
      </c>
      <c r="H3014" s="178" t="s">
        <v>24044</v>
      </c>
      <c r="I3014" s="178" t="s">
        <v>24041</v>
      </c>
      <c r="J3014" s="178" t="s">
        <v>24046</v>
      </c>
      <c r="K3014" s="178">
        <v>2014</v>
      </c>
      <c r="L3014" s="178">
        <v>515</v>
      </c>
      <c r="M3014" s="178" t="s">
        <v>24042</v>
      </c>
      <c r="N3014" s="183">
        <f>Emissions!P3015</f>
        <v>1.6441949460889458</v>
      </c>
      <c r="O3014" s="183" t="str">
        <f>Emissions!Q3015</f>
        <v>LB</v>
      </c>
      <c r="P3014" s="172">
        <f t="shared" si="47"/>
        <v>2.8531061514364544E-2</v>
      </c>
      <c r="Q3014" s="178" t="str">
        <f>Emissions!S3015</f>
        <v xml:space="preserve">LB </v>
      </c>
      <c r="R3014" s="178" t="str">
        <f>Emissions!T3015</f>
        <v xml:space="preserve">LB </v>
      </c>
      <c r="S3014" s="178" t="s">
        <v>24045</v>
      </c>
      <c r="T3014" s="178">
        <v>7439976</v>
      </c>
      <c r="U3014" s="178" t="s">
        <v>24043</v>
      </c>
      <c r="V3014" s="178">
        <v>8</v>
      </c>
      <c r="W3014" s="178">
        <f>Emissions!W3015</f>
        <v>4.691062714847101E-2</v>
      </c>
      <c r="X3014" s="178" t="str">
        <f>Emissions!X3015</f>
        <v>LB</v>
      </c>
    </row>
    <row r="3015" spans="1:24" x14ac:dyDescent="0.3">
      <c r="A3015" s="175" t="str">
        <f>Emissions!A3016</f>
        <v>54043</v>
      </c>
      <c r="B3015" s="175" t="str">
        <f>Emissions!B3016</f>
        <v>54</v>
      </c>
      <c r="C3015" s="175" t="str">
        <f>Emissions!F3016</f>
        <v>WV</v>
      </c>
      <c r="D3015" s="175" t="str">
        <f>Emissions!C3016</f>
        <v>043</v>
      </c>
      <c r="E3015" s="178" t="str">
        <f>Emissions!D3016</f>
        <v>Lincoln</v>
      </c>
      <c r="F3015" s="178" t="str">
        <f>Emissions!E3016</f>
        <v>County</v>
      </c>
      <c r="G3015" s="178">
        <v>2850001000</v>
      </c>
      <c r="H3015" s="178" t="s">
        <v>24044</v>
      </c>
      <c r="I3015" s="178" t="s">
        <v>24041</v>
      </c>
      <c r="J3015" s="178" t="s">
        <v>24046</v>
      </c>
      <c r="K3015" s="178">
        <v>2014</v>
      </c>
      <c r="L3015" s="178">
        <v>515</v>
      </c>
      <c r="M3015" s="178" t="s">
        <v>24042</v>
      </c>
      <c r="N3015" s="183">
        <f>Emissions!P3016</f>
        <v>2.1597713678947095</v>
      </c>
      <c r="O3015" s="183" t="str">
        <f>Emissions!Q3016</f>
        <v>LB</v>
      </c>
      <c r="P3015" s="172">
        <f t="shared" si="47"/>
        <v>2.8531061514364544E-2</v>
      </c>
      <c r="Q3015" s="178" t="str">
        <f>Emissions!S3016</f>
        <v xml:space="preserve">LB </v>
      </c>
      <c r="R3015" s="178" t="str">
        <f>Emissions!T3016</f>
        <v xml:space="preserve">LB </v>
      </c>
      <c r="S3015" s="178" t="s">
        <v>24045</v>
      </c>
      <c r="T3015" s="178">
        <v>7439976</v>
      </c>
      <c r="U3015" s="178" t="s">
        <v>24043</v>
      </c>
      <c r="V3015" s="178">
        <v>8</v>
      </c>
      <c r="W3015" s="178">
        <f>Emissions!W3016</f>
        <v>6.1620569754367215E-2</v>
      </c>
      <c r="X3015" s="178" t="str">
        <f>Emissions!X3016</f>
        <v>LB</v>
      </c>
    </row>
    <row r="3016" spans="1:24" x14ac:dyDescent="0.3">
      <c r="A3016" s="175" t="str">
        <f>Emissions!A3017</f>
        <v>54045</v>
      </c>
      <c r="B3016" s="175" t="str">
        <f>Emissions!B3017</f>
        <v>54</v>
      </c>
      <c r="C3016" s="175" t="str">
        <f>Emissions!F3017</f>
        <v>WV</v>
      </c>
      <c r="D3016" s="175" t="str">
        <f>Emissions!C3017</f>
        <v>045</v>
      </c>
      <c r="E3016" s="178" t="str">
        <f>Emissions!D3017</f>
        <v>Logan</v>
      </c>
      <c r="F3016" s="178" t="str">
        <f>Emissions!E3017</f>
        <v>County</v>
      </c>
      <c r="G3016" s="178">
        <v>2850001000</v>
      </c>
      <c r="H3016" s="178" t="s">
        <v>24044</v>
      </c>
      <c r="I3016" s="178" t="s">
        <v>24041</v>
      </c>
      <c r="J3016" s="178" t="s">
        <v>24046</v>
      </c>
      <c r="K3016" s="178">
        <v>2014</v>
      </c>
      <c r="L3016" s="178">
        <v>515</v>
      </c>
      <c r="M3016" s="178" t="s">
        <v>24042</v>
      </c>
      <c r="N3016" s="183">
        <f>Emissions!P3017</f>
        <v>3.5408189931980054</v>
      </c>
      <c r="O3016" s="183" t="str">
        <f>Emissions!Q3017</f>
        <v>LB</v>
      </c>
      <c r="P3016" s="172">
        <f t="shared" si="47"/>
        <v>2.8531061514364547E-2</v>
      </c>
      <c r="Q3016" s="178" t="str">
        <f>Emissions!S3017</f>
        <v xml:space="preserve">LB </v>
      </c>
      <c r="R3016" s="178" t="str">
        <f>Emissions!T3017</f>
        <v xml:space="preserve">LB </v>
      </c>
      <c r="S3016" s="178" t="s">
        <v>24045</v>
      </c>
      <c r="T3016" s="178">
        <v>7439976</v>
      </c>
      <c r="U3016" s="178" t="s">
        <v>24043</v>
      </c>
      <c r="V3016" s="178">
        <v>8</v>
      </c>
      <c r="W3016" s="178">
        <f>Emissions!W3017</f>
        <v>0.10102332450616264</v>
      </c>
      <c r="X3016" s="178" t="str">
        <f>Emissions!X3017</f>
        <v>LB</v>
      </c>
    </row>
    <row r="3017" spans="1:24" x14ac:dyDescent="0.3">
      <c r="A3017" s="175" t="str">
        <f>Emissions!A3018</f>
        <v>54047</v>
      </c>
      <c r="B3017" s="175" t="str">
        <f>Emissions!B3018</f>
        <v>54</v>
      </c>
      <c r="C3017" s="175" t="str">
        <f>Emissions!F3018</f>
        <v>WV</v>
      </c>
      <c r="D3017" s="175" t="str">
        <f>Emissions!C3018</f>
        <v>047</v>
      </c>
      <c r="E3017" s="178" t="str">
        <f>Emissions!D3018</f>
        <v>McDowell</v>
      </c>
      <c r="F3017" s="178" t="str">
        <f>Emissions!E3018</f>
        <v>County</v>
      </c>
      <c r="G3017" s="178">
        <v>2850001000</v>
      </c>
      <c r="H3017" s="178" t="s">
        <v>24044</v>
      </c>
      <c r="I3017" s="178" t="s">
        <v>24041</v>
      </c>
      <c r="J3017" s="178" t="s">
        <v>24046</v>
      </c>
      <c r="K3017" s="178">
        <v>2014</v>
      </c>
      <c r="L3017" s="178">
        <v>515</v>
      </c>
      <c r="M3017" s="178" t="s">
        <v>24042</v>
      </c>
      <c r="N3017" s="183">
        <f>Emissions!P3018</f>
        <v>2.0482818482774925</v>
      </c>
      <c r="O3017" s="183" t="str">
        <f>Emissions!Q3018</f>
        <v>LB</v>
      </c>
      <c r="P3017" s="172">
        <f t="shared" si="47"/>
        <v>2.8531061514364544E-2</v>
      </c>
      <c r="Q3017" s="178" t="str">
        <f>Emissions!S3018</f>
        <v xml:space="preserve">LB </v>
      </c>
      <c r="R3017" s="178" t="str">
        <f>Emissions!T3018</f>
        <v xml:space="preserve">LB </v>
      </c>
      <c r="S3017" s="178" t="s">
        <v>24045</v>
      </c>
      <c r="T3017" s="178">
        <v>7439976</v>
      </c>
      <c r="U3017" s="178" t="s">
        <v>24043</v>
      </c>
      <c r="V3017" s="178">
        <v>8</v>
      </c>
      <c r="W3017" s="178">
        <f>Emissions!W3018</f>
        <v>5.8439655411961444E-2</v>
      </c>
      <c r="X3017" s="178" t="str">
        <f>Emissions!X3018</f>
        <v>LB</v>
      </c>
    </row>
    <row r="3018" spans="1:24" x14ac:dyDescent="0.3">
      <c r="A3018" s="175" t="str">
        <f>Emissions!A3019</f>
        <v>54049</v>
      </c>
      <c r="B3018" s="175" t="str">
        <f>Emissions!B3019</f>
        <v>54</v>
      </c>
      <c r="C3018" s="175" t="str">
        <f>Emissions!F3019</f>
        <v>WV</v>
      </c>
      <c r="D3018" s="175" t="str">
        <f>Emissions!C3019</f>
        <v>049</v>
      </c>
      <c r="E3018" s="178" t="str">
        <f>Emissions!D3019</f>
        <v>Marion</v>
      </c>
      <c r="F3018" s="178" t="str">
        <f>Emissions!E3019</f>
        <v>County</v>
      </c>
      <c r="G3018" s="178">
        <v>2850001000</v>
      </c>
      <c r="H3018" s="178" t="s">
        <v>24044</v>
      </c>
      <c r="I3018" s="178" t="s">
        <v>24041</v>
      </c>
      <c r="J3018" s="178" t="s">
        <v>24046</v>
      </c>
      <c r="K3018" s="178">
        <v>2014</v>
      </c>
      <c r="L3018" s="178">
        <v>515</v>
      </c>
      <c r="M3018" s="178" t="s">
        <v>24042</v>
      </c>
      <c r="N3018" s="183">
        <f>Emissions!P3019</f>
        <v>5.6899723116053611</v>
      </c>
      <c r="O3018" s="183" t="str">
        <f>Emissions!Q3019</f>
        <v>LB</v>
      </c>
      <c r="P3018" s="172">
        <f t="shared" si="47"/>
        <v>2.8531061514364544E-2</v>
      </c>
      <c r="Q3018" s="178" t="str">
        <f>Emissions!S3019</f>
        <v xml:space="preserve">LB </v>
      </c>
      <c r="R3018" s="178" t="str">
        <f>Emissions!T3019</f>
        <v xml:space="preserve">LB </v>
      </c>
      <c r="S3018" s="178" t="s">
        <v>24045</v>
      </c>
      <c r="T3018" s="178">
        <v>7439976</v>
      </c>
      <c r="U3018" s="178" t="s">
        <v>24043</v>
      </c>
      <c r="V3018" s="178">
        <v>8</v>
      </c>
      <c r="W3018" s="178">
        <f>Emissions!W3019</f>
        <v>0.16234095003744359</v>
      </c>
      <c r="X3018" s="178" t="str">
        <f>Emissions!X3019</f>
        <v>LB</v>
      </c>
    </row>
    <row r="3019" spans="1:24" x14ac:dyDescent="0.3">
      <c r="A3019" s="175" t="str">
        <f>Emissions!A3020</f>
        <v>54051</v>
      </c>
      <c r="B3019" s="175" t="str">
        <f>Emissions!B3020</f>
        <v>54</v>
      </c>
      <c r="C3019" s="175" t="str">
        <f>Emissions!F3020</f>
        <v>WV</v>
      </c>
      <c r="D3019" s="175" t="str">
        <f>Emissions!C3020</f>
        <v>051</v>
      </c>
      <c r="E3019" s="178" t="str">
        <f>Emissions!D3020</f>
        <v>Marshall</v>
      </c>
      <c r="F3019" s="178" t="str">
        <f>Emissions!E3020</f>
        <v>County</v>
      </c>
      <c r="G3019" s="178">
        <v>2850001000</v>
      </c>
      <c r="H3019" s="178" t="s">
        <v>24044</v>
      </c>
      <c r="I3019" s="178" t="s">
        <v>24041</v>
      </c>
      <c r="J3019" s="178" t="s">
        <v>24046</v>
      </c>
      <c r="K3019" s="178">
        <v>2014</v>
      </c>
      <c r="L3019" s="178">
        <v>515</v>
      </c>
      <c r="M3019" s="178" t="s">
        <v>24042</v>
      </c>
      <c r="N3019" s="183">
        <f>Emissions!P3020</f>
        <v>3.2471197375666669</v>
      </c>
      <c r="O3019" s="183" t="str">
        <f>Emissions!Q3020</f>
        <v>LB</v>
      </c>
      <c r="P3019" s="172">
        <f t="shared" si="47"/>
        <v>2.8531061514364547E-2</v>
      </c>
      <c r="Q3019" s="178" t="str">
        <f>Emissions!S3020</f>
        <v xml:space="preserve">LB </v>
      </c>
      <c r="R3019" s="178" t="str">
        <f>Emissions!T3020</f>
        <v xml:space="preserve">LB </v>
      </c>
      <c r="S3019" s="178" t="s">
        <v>24045</v>
      </c>
      <c r="T3019" s="178">
        <v>7439976</v>
      </c>
      <c r="U3019" s="178" t="s">
        <v>24043</v>
      </c>
      <c r="V3019" s="178">
        <v>8</v>
      </c>
      <c r="W3019" s="178">
        <f>Emissions!W3020</f>
        <v>9.2643772977021838E-2</v>
      </c>
      <c r="X3019" s="178" t="str">
        <f>Emissions!X3020</f>
        <v>LB</v>
      </c>
    </row>
    <row r="3020" spans="1:24" x14ac:dyDescent="0.3">
      <c r="A3020" s="175" t="str">
        <f>Emissions!A3021</f>
        <v>54053</v>
      </c>
      <c r="B3020" s="175" t="str">
        <f>Emissions!B3021</f>
        <v>54</v>
      </c>
      <c r="C3020" s="175" t="str">
        <f>Emissions!F3021</f>
        <v>WV</v>
      </c>
      <c r="D3020" s="175" t="str">
        <f>Emissions!C3021</f>
        <v>053</v>
      </c>
      <c r="E3020" s="178" t="str">
        <f>Emissions!D3021</f>
        <v>Mason</v>
      </c>
      <c r="F3020" s="178" t="str">
        <f>Emissions!E3021</f>
        <v>County</v>
      </c>
      <c r="G3020" s="178">
        <v>2850001000</v>
      </c>
      <c r="H3020" s="178" t="s">
        <v>24044</v>
      </c>
      <c r="I3020" s="178" t="s">
        <v>24041</v>
      </c>
      <c r="J3020" s="178" t="s">
        <v>24046</v>
      </c>
      <c r="K3020" s="178">
        <v>2014</v>
      </c>
      <c r="L3020" s="178">
        <v>515</v>
      </c>
      <c r="M3020" s="178" t="s">
        <v>24042</v>
      </c>
      <c r="N3020" s="183">
        <f>Emissions!P3021</f>
        <v>2.70620023538071</v>
      </c>
      <c r="O3020" s="183" t="str">
        <f>Emissions!Q3021</f>
        <v>LB</v>
      </c>
      <c r="P3020" s="172">
        <f t="shared" si="47"/>
        <v>2.853106151436454E-2</v>
      </c>
      <c r="Q3020" s="178" t="str">
        <f>Emissions!S3021</f>
        <v xml:space="preserve">LB </v>
      </c>
      <c r="R3020" s="178" t="str">
        <f>Emissions!T3021</f>
        <v xml:space="preserve">LB </v>
      </c>
      <c r="S3020" s="178" t="s">
        <v>24045</v>
      </c>
      <c r="T3020" s="178">
        <v>7439976</v>
      </c>
      <c r="U3020" s="178" t="s">
        <v>24043</v>
      </c>
      <c r="V3020" s="178">
        <v>8</v>
      </c>
      <c r="W3020" s="178">
        <f>Emissions!W3021</f>
        <v>7.7210765385834837E-2</v>
      </c>
      <c r="X3020" s="178" t="str">
        <f>Emissions!X3021</f>
        <v>LB</v>
      </c>
    </row>
    <row r="3021" spans="1:24" x14ac:dyDescent="0.3">
      <c r="A3021" s="175" t="str">
        <f>Emissions!A3022</f>
        <v>54055</v>
      </c>
      <c r="B3021" s="175" t="str">
        <f>Emissions!B3022</f>
        <v>54</v>
      </c>
      <c r="C3021" s="175" t="str">
        <f>Emissions!F3022</f>
        <v>WV</v>
      </c>
      <c r="D3021" s="175" t="str">
        <f>Emissions!C3022</f>
        <v>055</v>
      </c>
      <c r="E3021" s="178" t="str">
        <f>Emissions!D3022</f>
        <v>Mercer</v>
      </c>
      <c r="F3021" s="178" t="str">
        <f>Emissions!E3022</f>
        <v>County</v>
      </c>
      <c r="G3021" s="178">
        <v>2850001000</v>
      </c>
      <c r="H3021" s="178" t="s">
        <v>24044</v>
      </c>
      <c r="I3021" s="178" t="s">
        <v>24041</v>
      </c>
      <c r="J3021" s="178" t="s">
        <v>24046</v>
      </c>
      <c r="K3021" s="178">
        <v>2014</v>
      </c>
      <c r="L3021" s="178">
        <v>515</v>
      </c>
      <c r="M3021" s="178" t="s">
        <v>24042</v>
      </c>
      <c r="N3021" s="183">
        <f>Emissions!P3022</f>
        <v>6.1890206375109971</v>
      </c>
      <c r="O3021" s="183" t="str">
        <f>Emissions!Q3022</f>
        <v>LB</v>
      </c>
      <c r="P3021" s="172">
        <f t="shared" si="47"/>
        <v>2.8531061514364547E-2</v>
      </c>
      <c r="Q3021" s="178" t="str">
        <f>Emissions!S3022</f>
        <v xml:space="preserve">LB </v>
      </c>
      <c r="R3021" s="178" t="str">
        <f>Emissions!T3022</f>
        <v xml:space="preserve">LB </v>
      </c>
      <c r="S3021" s="178" t="s">
        <v>24045</v>
      </c>
      <c r="T3021" s="178">
        <v>7439976</v>
      </c>
      <c r="U3021" s="178" t="s">
        <v>24043</v>
      </c>
      <c r="V3021" s="178">
        <v>8</v>
      </c>
      <c r="W3021" s="178">
        <f>Emissions!W3022</f>
        <v>0.17657932852249794</v>
      </c>
      <c r="X3021" s="178" t="str">
        <f>Emissions!X3022</f>
        <v>LB</v>
      </c>
    </row>
    <row r="3022" spans="1:24" x14ac:dyDescent="0.3">
      <c r="A3022" s="175" t="str">
        <f>Emissions!A3023</f>
        <v>54057</v>
      </c>
      <c r="B3022" s="175" t="str">
        <f>Emissions!B3023</f>
        <v>54</v>
      </c>
      <c r="C3022" s="175" t="str">
        <f>Emissions!F3023</f>
        <v>WV</v>
      </c>
      <c r="D3022" s="175" t="str">
        <f>Emissions!C3023</f>
        <v>057</v>
      </c>
      <c r="E3022" s="178" t="str">
        <f>Emissions!D3023</f>
        <v>Mineral</v>
      </c>
      <c r="F3022" s="178" t="str">
        <f>Emissions!E3023</f>
        <v>County</v>
      </c>
      <c r="G3022" s="178">
        <v>2850001000</v>
      </c>
      <c r="H3022" s="178" t="s">
        <v>24044</v>
      </c>
      <c r="I3022" s="178" t="s">
        <v>24041</v>
      </c>
      <c r="J3022" s="178" t="s">
        <v>24046</v>
      </c>
      <c r="K3022" s="178">
        <v>2014</v>
      </c>
      <c r="L3022" s="178">
        <v>515</v>
      </c>
      <c r="M3022" s="178" t="s">
        <v>24042</v>
      </c>
      <c r="N3022" s="183">
        <f>Emissions!P3023</f>
        <v>2.7624959317193221</v>
      </c>
      <c r="O3022" s="183" t="str">
        <f>Emissions!Q3023</f>
        <v>LB</v>
      </c>
      <c r="P3022" s="172">
        <f t="shared" si="47"/>
        <v>2.8531061514364544E-2</v>
      </c>
      <c r="Q3022" s="178" t="str">
        <f>Emissions!S3023</f>
        <v xml:space="preserve">LB </v>
      </c>
      <c r="R3022" s="178" t="str">
        <f>Emissions!T3023</f>
        <v xml:space="preserve">LB </v>
      </c>
      <c r="S3022" s="178" t="s">
        <v>24045</v>
      </c>
      <c r="T3022" s="178">
        <v>7439976</v>
      </c>
      <c r="U3022" s="178" t="s">
        <v>24043</v>
      </c>
      <c r="V3022" s="178">
        <v>8</v>
      </c>
      <c r="W3022" s="178">
        <f>Emissions!W3023</f>
        <v>7.8816941361065776E-2</v>
      </c>
      <c r="X3022" s="178" t="str">
        <f>Emissions!X3023</f>
        <v>LB</v>
      </c>
    </row>
    <row r="3023" spans="1:24" x14ac:dyDescent="0.3">
      <c r="A3023" s="175" t="str">
        <f>Emissions!A3024</f>
        <v>54059</v>
      </c>
      <c r="B3023" s="175" t="str">
        <f>Emissions!B3024</f>
        <v>54</v>
      </c>
      <c r="C3023" s="175" t="str">
        <f>Emissions!F3024</f>
        <v>WV</v>
      </c>
      <c r="D3023" s="175" t="str">
        <f>Emissions!C3024</f>
        <v>059</v>
      </c>
      <c r="E3023" s="178" t="str">
        <f>Emissions!D3024</f>
        <v>Mingo</v>
      </c>
      <c r="F3023" s="178" t="str">
        <f>Emissions!E3024</f>
        <v>County</v>
      </c>
      <c r="G3023" s="178">
        <v>2850001000</v>
      </c>
      <c r="H3023" s="178" t="s">
        <v>24044</v>
      </c>
      <c r="I3023" s="178" t="s">
        <v>24041</v>
      </c>
      <c r="J3023" s="178" t="s">
        <v>24046</v>
      </c>
      <c r="K3023" s="178">
        <v>2014</v>
      </c>
      <c r="L3023" s="178">
        <v>515</v>
      </c>
      <c r="M3023" s="178" t="s">
        <v>24042</v>
      </c>
      <c r="N3023" s="183">
        <f>Emissions!P3024</f>
        <v>2.5759788737433489</v>
      </c>
      <c r="O3023" s="183" t="str">
        <f>Emissions!Q3024</f>
        <v>LB</v>
      </c>
      <c r="P3023" s="172">
        <f t="shared" si="47"/>
        <v>2.8531061514364544E-2</v>
      </c>
      <c r="Q3023" s="178" t="str">
        <f>Emissions!S3024</f>
        <v xml:space="preserve">LB </v>
      </c>
      <c r="R3023" s="178" t="str">
        <f>Emissions!T3024</f>
        <v xml:space="preserve">LB </v>
      </c>
      <c r="S3023" s="178" t="s">
        <v>24045</v>
      </c>
      <c r="T3023" s="178">
        <v>7439976</v>
      </c>
      <c r="U3023" s="178" t="s">
        <v>24043</v>
      </c>
      <c r="V3023" s="178">
        <v>8</v>
      </c>
      <c r="W3023" s="178">
        <f>Emissions!W3024</f>
        <v>7.3495411706474986E-2</v>
      </c>
      <c r="X3023" s="178" t="str">
        <f>Emissions!X3024</f>
        <v>LB</v>
      </c>
    </row>
    <row r="3024" spans="1:24" x14ac:dyDescent="0.3">
      <c r="A3024" s="175" t="str">
        <f>Emissions!A3025</f>
        <v>54061</v>
      </c>
      <c r="B3024" s="175" t="str">
        <f>Emissions!B3025</f>
        <v>54</v>
      </c>
      <c r="C3024" s="175" t="str">
        <f>Emissions!F3025</f>
        <v>WV</v>
      </c>
      <c r="D3024" s="175" t="str">
        <f>Emissions!C3025</f>
        <v>061</v>
      </c>
      <c r="E3024" s="178" t="str">
        <f>Emissions!D3025</f>
        <v>Monongalia</v>
      </c>
      <c r="F3024" s="178" t="str">
        <f>Emissions!E3025</f>
        <v>County</v>
      </c>
      <c r="G3024" s="178">
        <v>2850001000</v>
      </c>
      <c r="H3024" s="178" t="s">
        <v>24044</v>
      </c>
      <c r="I3024" s="178" t="s">
        <v>24041</v>
      </c>
      <c r="J3024" s="178" t="s">
        <v>24046</v>
      </c>
      <c r="K3024" s="178">
        <v>2014</v>
      </c>
      <c r="L3024" s="178">
        <v>515</v>
      </c>
      <c r="M3024" s="178" t="s">
        <v>24042</v>
      </c>
      <c r="N3024" s="183">
        <f>Emissions!P3025</f>
        <v>10.363917491604765</v>
      </c>
      <c r="O3024" s="183" t="str">
        <f>Emissions!Q3025</f>
        <v>LB</v>
      </c>
      <c r="P3024" s="172">
        <f t="shared" si="47"/>
        <v>2.8531061514364547E-2</v>
      </c>
      <c r="Q3024" s="178" t="str">
        <f>Emissions!S3025</f>
        <v xml:space="preserve">LB </v>
      </c>
      <c r="R3024" s="178" t="str">
        <f>Emissions!T3025</f>
        <v xml:space="preserve">LB </v>
      </c>
      <c r="S3024" s="178" t="s">
        <v>24045</v>
      </c>
      <c r="T3024" s="178">
        <v>7439976</v>
      </c>
      <c r="U3024" s="178" t="s">
        <v>24043</v>
      </c>
      <c r="V3024" s="178">
        <v>8</v>
      </c>
      <c r="W3024" s="178">
        <f>Emissions!W3025</f>
        <v>0.29569356748277426</v>
      </c>
      <c r="X3024" s="178" t="str">
        <f>Emissions!X3025</f>
        <v>LB</v>
      </c>
    </row>
    <row r="3025" spans="1:24" x14ac:dyDescent="0.3">
      <c r="A3025" s="175" t="str">
        <f>Emissions!A3026</f>
        <v>54063</v>
      </c>
      <c r="B3025" s="175" t="str">
        <f>Emissions!B3026</f>
        <v>54</v>
      </c>
      <c r="C3025" s="175" t="str">
        <f>Emissions!F3026</f>
        <v>WV</v>
      </c>
      <c r="D3025" s="175" t="str">
        <f>Emissions!C3026</f>
        <v>063</v>
      </c>
      <c r="E3025" s="178" t="str">
        <f>Emissions!D3026</f>
        <v>Monroe</v>
      </c>
      <c r="F3025" s="178" t="str">
        <f>Emissions!E3026</f>
        <v>County</v>
      </c>
      <c r="G3025" s="178">
        <v>2850001000</v>
      </c>
      <c r="H3025" s="178" t="s">
        <v>24044</v>
      </c>
      <c r="I3025" s="178" t="s">
        <v>24041</v>
      </c>
      <c r="J3025" s="178" t="s">
        <v>24046</v>
      </c>
      <c r="K3025" s="178">
        <v>2014</v>
      </c>
      <c r="L3025" s="178">
        <v>515</v>
      </c>
      <c r="M3025" s="178" t="s">
        <v>24042</v>
      </c>
      <c r="N3025" s="183">
        <f>Emissions!P3026</f>
        <v>1.3605127182758661</v>
      </c>
      <c r="O3025" s="183" t="str">
        <f>Emissions!Q3026</f>
        <v>LB</v>
      </c>
      <c r="P3025" s="172">
        <f t="shared" si="47"/>
        <v>2.8531061514364547E-2</v>
      </c>
      <c r="Q3025" s="178" t="str">
        <f>Emissions!S3026</f>
        <v xml:space="preserve">LB </v>
      </c>
      <c r="R3025" s="178" t="str">
        <f>Emissions!T3026</f>
        <v xml:space="preserve">LB </v>
      </c>
      <c r="S3025" s="178" t="s">
        <v>24045</v>
      </c>
      <c r="T3025" s="178">
        <v>7439976</v>
      </c>
      <c r="U3025" s="178" t="s">
        <v>24043</v>
      </c>
      <c r="V3025" s="178">
        <v>8</v>
      </c>
      <c r="W3025" s="178">
        <f>Emissions!W3026</f>
        <v>3.8816872056204058E-2</v>
      </c>
      <c r="X3025" s="178" t="str">
        <f>Emissions!X3026</f>
        <v>LB</v>
      </c>
    </row>
    <row r="3026" spans="1:24" x14ac:dyDescent="0.3">
      <c r="A3026" s="175" t="str">
        <f>Emissions!A3027</f>
        <v>54065</v>
      </c>
      <c r="B3026" s="175" t="str">
        <f>Emissions!B3027</f>
        <v>54</v>
      </c>
      <c r="C3026" s="175" t="str">
        <f>Emissions!F3027</f>
        <v>WV</v>
      </c>
      <c r="D3026" s="175" t="str">
        <f>Emissions!C3027</f>
        <v>065</v>
      </c>
      <c r="E3026" s="178" t="str">
        <f>Emissions!D3027</f>
        <v>Morgan</v>
      </c>
      <c r="F3026" s="178" t="str">
        <f>Emissions!E3027</f>
        <v>County</v>
      </c>
      <c r="G3026" s="178">
        <v>2850001000</v>
      </c>
      <c r="H3026" s="178" t="s">
        <v>24044</v>
      </c>
      <c r="I3026" s="178" t="s">
        <v>24041</v>
      </c>
      <c r="J3026" s="178" t="s">
        <v>24046</v>
      </c>
      <c r="K3026" s="178">
        <v>2014</v>
      </c>
      <c r="L3026" s="178">
        <v>515</v>
      </c>
      <c r="M3026" s="178" t="s">
        <v>24042</v>
      </c>
      <c r="N3026" s="183">
        <f>Emissions!P3027</f>
        <v>1.7482718651206515</v>
      </c>
      <c r="O3026" s="183" t="str">
        <f>Emissions!Q3027</f>
        <v>LB</v>
      </c>
      <c r="P3026" s="172">
        <f t="shared" si="47"/>
        <v>2.8531061514364544E-2</v>
      </c>
      <c r="Q3026" s="178" t="str">
        <f>Emissions!S3027</f>
        <v xml:space="preserve">LB </v>
      </c>
      <c r="R3026" s="178" t="str">
        <f>Emissions!T3027</f>
        <v xml:space="preserve">LB </v>
      </c>
      <c r="S3026" s="178" t="s">
        <v>24045</v>
      </c>
      <c r="T3026" s="178">
        <v>7439976</v>
      </c>
      <c r="U3026" s="178" t="s">
        <v>24043</v>
      </c>
      <c r="V3026" s="178">
        <v>8</v>
      </c>
      <c r="W3026" s="178">
        <f>Emissions!W3027</f>
        <v>4.9880052127590141E-2</v>
      </c>
      <c r="X3026" s="178" t="str">
        <f>Emissions!X3027</f>
        <v>LB</v>
      </c>
    </row>
    <row r="3027" spans="1:24" x14ac:dyDescent="0.3">
      <c r="A3027" s="175" t="str">
        <f>Emissions!A3028</f>
        <v>54067</v>
      </c>
      <c r="B3027" s="175" t="str">
        <f>Emissions!B3028</f>
        <v>54</v>
      </c>
      <c r="C3027" s="175" t="str">
        <f>Emissions!F3028</f>
        <v>WV</v>
      </c>
      <c r="D3027" s="175" t="str">
        <f>Emissions!C3028</f>
        <v>067</v>
      </c>
      <c r="E3027" s="178" t="str">
        <f>Emissions!D3028</f>
        <v>Nicholas</v>
      </c>
      <c r="F3027" s="178" t="str">
        <f>Emissions!E3028</f>
        <v>County</v>
      </c>
      <c r="G3027" s="178">
        <v>2850001000</v>
      </c>
      <c r="H3027" s="178" t="s">
        <v>24044</v>
      </c>
      <c r="I3027" s="178" t="s">
        <v>24041</v>
      </c>
      <c r="J3027" s="178" t="s">
        <v>24046</v>
      </c>
      <c r="K3027" s="178">
        <v>2014</v>
      </c>
      <c r="L3027" s="178">
        <v>515</v>
      </c>
      <c r="M3027" s="178" t="s">
        <v>24042</v>
      </c>
      <c r="N3027" s="183">
        <f>Emissions!P3028</f>
        <v>2.5870977746216162</v>
      </c>
      <c r="O3027" s="183" t="str">
        <f>Emissions!Q3028</f>
        <v>LB</v>
      </c>
      <c r="P3027" s="172">
        <f t="shared" si="47"/>
        <v>2.8531061514364544E-2</v>
      </c>
      <c r="Q3027" s="178" t="str">
        <f>Emissions!S3028</f>
        <v xml:space="preserve">LB </v>
      </c>
      <c r="R3027" s="178" t="str">
        <f>Emissions!T3028</f>
        <v xml:space="preserve">LB </v>
      </c>
      <c r="S3027" s="178" t="s">
        <v>24045</v>
      </c>
      <c r="T3027" s="178">
        <v>7439976</v>
      </c>
      <c r="U3027" s="178" t="s">
        <v>24043</v>
      </c>
      <c r="V3027" s="178">
        <v>8</v>
      </c>
      <c r="W3027" s="178">
        <f>Emissions!W3028</f>
        <v>7.3812645751404948E-2</v>
      </c>
      <c r="X3027" s="178" t="str">
        <f>Emissions!X3028</f>
        <v>LB</v>
      </c>
    </row>
    <row r="3028" spans="1:24" x14ac:dyDescent="0.3">
      <c r="A3028" s="175" t="str">
        <f>Emissions!A3029</f>
        <v>54069</v>
      </c>
      <c r="B3028" s="175" t="str">
        <f>Emissions!B3029</f>
        <v>54</v>
      </c>
      <c r="C3028" s="175" t="str">
        <f>Emissions!F3029</f>
        <v>WV</v>
      </c>
      <c r="D3028" s="175" t="str">
        <f>Emissions!C3029</f>
        <v>069</v>
      </c>
      <c r="E3028" s="178" t="str">
        <f>Emissions!D3029</f>
        <v>Ohio</v>
      </c>
      <c r="F3028" s="178" t="str">
        <f>Emissions!E3029</f>
        <v>County</v>
      </c>
      <c r="G3028" s="178">
        <v>2850001000</v>
      </c>
      <c r="H3028" s="178" t="s">
        <v>24044</v>
      </c>
      <c r="I3028" s="178" t="s">
        <v>24041</v>
      </c>
      <c r="J3028" s="178" t="s">
        <v>24046</v>
      </c>
      <c r="K3028" s="178">
        <v>2014</v>
      </c>
      <c r="L3028" s="178">
        <v>515</v>
      </c>
      <c r="M3028" s="178" t="s">
        <v>24042</v>
      </c>
      <c r="N3028" s="183">
        <f>Emissions!P3029</f>
        <v>4.340177813095031</v>
      </c>
      <c r="O3028" s="183" t="str">
        <f>Emissions!Q3029</f>
        <v>LB</v>
      </c>
      <c r="P3028" s="172">
        <f t="shared" si="47"/>
        <v>2.8531061514364544E-2</v>
      </c>
      <c r="Q3028" s="178" t="str">
        <f>Emissions!S3029</f>
        <v xml:space="preserve">LB </v>
      </c>
      <c r="R3028" s="178" t="str">
        <f>Emissions!T3029</f>
        <v xml:space="preserve">LB </v>
      </c>
      <c r="S3028" s="178" t="s">
        <v>24045</v>
      </c>
      <c r="T3028" s="178">
        <v>7439976</v>
      </c>
      <c r="U3028" s="178" t="s">
        <v>24043</v>
      </c>
      <c r="V3028" s="178">
        <v>8</v>
      </c>
      <c r="W3028" s="178">
        <f>Emissions!W3029</f>
        <v>0.12382988016869451</v>
      </c>
      <c r="X3028" s="178" t="str">
        <f>Emissions!X3029</f>
        <v>LB</v>
      </c>
    </row>
    <row r="3029" spans="1:24" x14ac:dyDescent="0.3">
      <c r="A3029" s="175" t="str">
        <f>Emissions!A3030</f>
        <v>54071</v>
      </c>
      <c r="B3029" s="175" t="str">
        <f>Emissions!B3030</f>
        <v>54</v>
      </c>
      <c r="C3029" s="175" t="str">
        <f>Emissions!F3030</f>
        <v>WV</v>
      </c>
      <c r="D3029" s="175" t="str">
        <f>Emissions!C3030</f>
        <v>071</v>
      </c>
      <c r="E3029" s="178" t="str">
        <f>Emissions!D3030</f>
        <v>Pendleton</v>
      </c>
      <c r="F3029" s="178" t="str">
        <f>Emissions!E3030</f>
        <v>County</v>
      </c>
      <c r="G3029" s="178">
        <v>2850001000</v>
      </c>
      <c r="H3029" s="178" t="s">
        <v>24044</v>
      </c>
      <c r="I3029" s="178" t="s">
        <v>24041</v>
      </c>
      <c r="J3029" s="178" t="s">
        <v>24046</v>
      </c>
      <c r="K3029" s="178">
        <v>2014</v>
      </c>
      <c r="L3029" s="178">
        <v>515</v>
      </c>
      <c r="M3029" s="178" t="s">
        <v>24042</v>
      </c>
      <c r="N3029" s="183">
        <f>Emissions!P3030</f>
        <v>0.73835512048383212</v>
      </c>
      <c r="O3029" s="183" t="str">
        <f>Emissions!Q3030</f>
        <v>LB</v>
      </c>
      <c r="P3029" s="172">
        <f t="shared" si="47"/>
        <v>2.8531061514364544E-2</v>
      </c>
      <c r="Q3029" s="178" t="str">
        <f>Emissions!S3030</f>
        <v xml:space="preserve">LB </v>
      </c>
      <c r="R3029" s="178" t="str">
        <f>Emissions!T3030</f>
        <v xml:space="preserve">LB </v>
      </c>
      <c r="S3029" s="178" t="s">
        <v>24045</v>
      </c>
      <c r="T3029" s="178">
        <v>7439976</v>
      </c>
      <c r="U3029" s="178" t="s">
        <v>24043</v>
      </c>
      <c r="V3029" s="178">
        <v>8</v>
      </c>
      <c r="W3029" s="178">
        <f>Emissions!W3030</f>
        <v>2.106605536197026E-2</v>
      </c>
      <c r="X3029" s="178" t="str">
        <f>Emissions!X3030</f>
        <v>LB</v>
      </c>
    </row>
    <row r="3030" spans="1:24" x14ac:dyDescent="0.3">
      <c r="A3030" s="175" t="str">
        <f>Emissions!A3031</f>
        <v>54073</v>
      </c>
      <c r="B3030" s="175" t="str">
        <f>Emissions!B3031</f>
        <v>54</v>
      </c>
      <c r="C3030" s="175" t="str">
        <f>Emissions!F3031</f>
        <v>WV</v>
      </c>
      <c r="D3030" s="175" t="str">
        <f>Emissions!C3031</f>
        <v>073</v>
      </c>
      <c r="E3030" s="178" t="str">
        <f>Emissions!D3031</f>
        <v>Pleasants</v>
      </c>
      <c r="F3030" s="178" t="str">
        <f>Emissions!E3031</f>
        <v>County</v>
      </c>
      <c r="G3030" s="178">
        <v>2850001000</v>
      </c>
      <c r="H3030" s="178" t="s">
        <v>24044</v>
      </c>
      <c r="I3030" s="178" t="s">
        <v>24041</v>
      </c>
      <c r="J3030" s="178" t="s">
        <v>24046</v>
      </c>
      <c r="K3030" s="178">
        <v>2014</v>
      </c>
      <c r="L3030" s="178">
        <v>515</v>
      </c>
      <c r="M3030" s="178" t="s">
        <v>24042</v>
      </c>
      <c r="N3030" s="183">
        <f>Emissions!P3031</f>
        <v>0.76469990364585183</v>
      </c>
      <c r="O3030" s="183" t="str">
        <f>Emissions!Q3031</f>
        <v>LB</v>
      </c>
      <c r="P3030" s="172">
        <f t="shared" si="47"/>
        <v>2.8531061514364547E-2</v>
      </c>
      <c r="Q3030" s="178" t="str">
        <f>Emissions!S3031</f>
        <v xml:space="preserve">LB </v>
      </c>
      <c r="R3030" s="178" t="str">
        <f>Emissions!T3031</f>
        <v xml:space="preserve">LB </v>
      </c>
      <c r="S3030" s="178" t="s">
        <v>24045</v>
      </c>
      <c r="T3030" s="178">
        <v>7439976</v>
      </c>
      <c r="U3030" s="178" t="s">
        <v>24043</v>
      </c>
      <c r="V3030" s="178">
        <v>8</v>
      </c>
      <c r="W3030" s="178">
        <f>Emissions!W3031</f>
        <v>2.1817699990948441E-2</v>
      </c>
      <c r="X3030" s="178" t="str">
        <f>Emissions!X3031</f>
        <v>LB</v>
      </c>
    </row>
    <row r="3031" spans="1:24" x14ac:dyDescent="0.3">
      <c r="A3031" s="175" t="str">
        <f>Emissions!A3032</f>
        <v>54075</v>
      </c>
      <c r="B3031" s="175" t="str">
        <f>Emissions!B3032</f>
        <v>54</v>
      </c>
      <c r="C3031" s="175" t="str">
        <f>Emissions!F3032</f>
        <v>WV</v>
      </c>
      <c r="D3031" s="175" t="str">
        <f>Emissions!C3032</f>
        <v>075</v>
      </c>
      <c r="E3031" s="178" t="str">
        <f>Emissions!D3032</f>
        <v>Pocahontas</v>
      </c>
      <c r="F3031" s="178" t="str">
        <f>Emissions!E3032</f>
        <v>County</v>
      </c>
      <c r="G3031" s="178">
        <v>2850001000</v>
      </c>
      <c r="H3031" s="178" t="s">
        <v>24044</v>
      </c>
      <c r="I3031" s="178" t="s">
        <v>24041</v>
      </c>
      <c r="J3031" s="178" t="s">
        <v>24046</v>
      </c>
      <c r="K3031" s="178">
        <v>2014</v>
      </c>
      <c r="L3031" s="178">
        <v>515</v>
      </c>
      <c r="M3031" s="178" t="s">
        <v>24042</v>
      </c>
      <c r="N3031" s="183">
        <f>Emissions!P3032</f>
        <v>0.8676749496175491</v>
      </c>
      <c r="O3031" s="183" t="str">
        <f>Emissions!Q3032</f>
        <v>LB</v>
      </c>
      <c r="P3031" s="172">
        <f t="shared" si="47"/>
        <v>2.8531061514364544E-2</v>
      </c>
      <c r="Q3031" s="178" t="str">
        <f>Emissions!S3032</f>
        <v xml:space="preserve">LB </v>
      </c>
      <c r="R3031" s="178" t="str">
        <f>Emissions!T3032</f>
        <v xml:space="preserve">LB </v>
      </c>
      <c r="S3031" s="178" t="s">
        <v>24045</v>
      </c>
      <c r="T3031" s="178">
        <v>7439976</v>
      </c>
      <c r="U3031" s="178" t="s">
        <v>24043</v>
      </c>
      <c r="V3031" s="178">
        <v>8</v>
      </c>
      <c r="W3031" s="178">
        <f>Emissions!W3032</f>
        <v>2.4755687362011451E-2</v>
      </c>
      <c r="X3031" s="178" t="str">
        <f>Emissions!X3032</f>
        <v>LB</v>
      </c>
    </row>
    <row r="3032" spans="1:24" x14ac:dyDescent="0.3">
      <c r="A3032" s="175" t="str">
        <f>Emissions!A3033</f>
        <v>54077</v>
      </c>
      <c r="B3032" s="175" t="str">
        <f>Emissions!B3033</f>
        <v>54</v>
      </c>
      <c r="C3032" s="175" t="str">
        <f>Emissions!F3033</f>
        <v>WV</v>
      </c>
      <c r="D3032" s="175" t="str">
        <f>Emissions!C3033</f>
        <v>077</v>
      </c>
      <c r="E3032" s="178" t="str">
        <f>Emissions!D3033</f>
        <v>Preston</v>
      </c>
      <c r="F3032" s="178" t="str">
        <f>Emissions!E3033</f>
        <v>County</v>
      </c>
      <c r="G3032" s="178">
        <v>2850001000</v>
      </c>
      <c r="H3032" s="178" t="s">
        <v>24044</v>
      </c>
      <c r="I3032" s="178" t="s">
        <v>24041</v>
      </c>
      <c r="J3032" s="178" t="s">
        <v>24046</v>
      </c>
      <c r="K3032" s="178">
        <v>2014</v>
      </c>
      <c r="L3032" s="178">
        <v>515</v>
      </c>
      <c r="M3032" s="178" t="s">
        <v>24042</v>
      </c>
      <c r="N3032" s="183">
        <f>Emissions!P3033</f>
        <v>3.3845533592331734</v>
      </c>
      <c r="O3032" s="183" t="str">
        <f>Emissions!Q3033</f>
        <v>LB</v>
      </c>
      <c r="P3032" s="172">
        <f t="shared" si="47"/>
        <v>2.8531061514364544E-2</v>
      </c>
      <c r="Q3032" s="178" t="str">
        <f>Emissions!S3033</f>
        <v xml:space="preserve">LB </v>
      </c>
      <c r="R3032" s="178" t="str">
        <f>Emissions!T3033</f>
        <v xml:space="preserve">LB </v>
      </c>
      <c r="S3032" s="178" t="s">
        <v>24045</v>
      </c>
      <c r="T3032" s="178">
        <v>7439976</v>
      </c>
      <c r="U3032" s="178" t="s">
        <v>24043</v>
      </c>
      <c r="V3032" s="178">
        <v>8</v>
      </c>
      <c r="W3032" s="178">
        <f>Emissions!W3033</f>
        <v>9.6564900090930827E-2</v>
      </c>
      <c r="X3032" s="178" t="str">
        <f>Emissions!X3033</f>
        <v>LB</v>
      </c>
    </row>
    <row r="3033" spans="1:24" x14ac:dyDescent="0.3">
      <c r="A3033" s="175" t="str">
        <f>Emissions!A3034</f>
        <v>54079</v>
      </c>
      <c r="B3033" s="175" t="str">
        <f>Emissions!B3034</f>
        <v>54</v>
      </c>
      <c r="C3033" s="175" t="str">
        <f>Emissions!F3034</f>
        <v>WV</v>
      </c>
      <c r="D3033" s="175" t="str">
        <f>Emissions!C3034</f>
        <v>079</v>
      </c>
      <c r="E3033" s="178" t="str">
        <f>Emissions!D3034</f>
        <v>Putnam</v>
      </c>
      <c r="F3033" s="178" t="str">
        <f>Emissions!E3034</f>
        <v>County</v>
      </c>
      <c r="G3033" s="178">
        <v>2850001000</v>
      </c>
      <c r="H3033" s="178" t="s">
        <v>24044</v>
      </c>
      <c r="I3033" s="178" t="s">
        <v>24041</v>
      </c>
      <c r="J3033" s="178" t="s">
        <v>24046</v>
      </c>
      <c r="K3033" s="178">
        <v>2014</v>
      </c>
      <c r="L3033" s="178">
        <v>515</v>
      </c>
      <c r="M3033" s="178" t="s">
        <v>24042</v>
      </c>
      <c r="N3033" s="183">
        <f>Emissions!P3034</f>
        <v>5.6866666924253355</v>
      </c>
      <c r="O3033" s="183" t="str">
        <f>Emissions!Q3034</f>
        <v>LB</v>
      </c>
      <c r="P3033" s="172">
        <f t="shared" si="47"/>
        <v>2.8531061514364547E-2</v>
      </c>
      <c r="Q3033" s="178" t="str">
        <f>Emissions!S3034</f>
        <v xml:space="preserve">LB </v>
      </c>
      <c r="R3033" s="178" t="str">
        <f>Emissions!T3034</f>
        <v xml:space="preserve">LB </v>
      </c>
      <c r="S3033" s="178" t="s">
        <v>24045</v>
      </c>
      <c r="T3033" s="178">
        <v>7439976</v>
      </c>
      <c r="U3033" s="178" t="s">
        <v>24043</v>
      </c>
      <c r="V3033" s="178">
        <v>8</v>
      </c>
      <c r="W3033" s="178">
        <f>Emissions!W3034</f>
        <v>0.16224663721327523</v>
      </c>
      <c r="X3033" s="178" t="str">
        <f>Emissions!X3034</f>
        <v>LB</v>
      </c>
    </row>
    <row r="3034" spans="1:24" x14ac:dyDescent="0.3">
      <c r="A3034" s="175" t="str">
        <f>Emissions!A3035</f>
        <v>54081</v>
      </c>
      <c r="B3034" s="175" t="str">
        <f>Emissions!B3035</f>
        <v>54</v>
      </c>
      <c r="C3034" s="175" t="str">
        <f>Emissions!F3035</f>
        <v>WV</v>
      </c>
      <c r="D3034" s="175" t="str">
        <f>Emissions!C3035</f>
        <v>081</v>
      </c>
      <c r="E3034" s="178" t="str">
        <f>Emissions!D3035</f>
        <v>Raleigh</v>
      </c>
      <c r="F3034" s="178" t="str">
        <f>Emissions!E3035</f>
        <v>County</v>
      </c>
      <c r="G3034" s="178">
        <v>2850001000</v>
      </c>
      <c r="H3034" s="178" t="s">
        <v>24044</v>
      </c>
      <c r="I3034" s="178" t="s">
        <v>24041</v>
      </c>
      <c r="J3034" s="178" t="s">
        <v>24046</v>
      </c>
      <c r="K3034" s="178">
        <v>2014</v>
      </c>
      <c r="L3034" s="178">
        <v>515</v>
      </c>
      <c r="M3034" s="178" t="s">
        <v>24042</v>
      </c>
      <c r="N3034" s="183">
        <f>Emissions!P3035</f>
        <v>7.8374227352836145</v>
      </c>
      <c r="O3034" s="183" t="str">
        <f>Emissions!Q3035</f>
        <v>LB</v>
      </c>
      <c r="P3034" s="172">
        <f t="shared" si="47"/>
        <v>2.8531061514364544E-2</v>
      </c>
      <c r="Q3034" s="178" t="str">
        <f>Emissions!S3035</f>
        <v xml:space="preserve">LB </v>
      </c>
      <c r="R3034" s="178" t="str">
        <f>Emissions!T3035</f>
        <v xml:space="preserve">LB </v>
      </c>
      <c r="S3034" s="178" t="s">
        <v>24045</v>
      </c>
      <c r="T3034" s="178">
        <v>7439976</v>
      </c>
      <c r="U3034" s="178" t="s">
        <v>24043</v>
      </c>
      <c r="V3034" s="178">
        <v>8</v>
      </c>
      <c r="W3034" s="178">
        <f>Emissions!W3035</f>
        <v>0.22360999017445604</v>
      </c>
      <c r="X3034" s="178" t="str">
        <f>Emissions!X3035</f>
        <v>LB</v>
      </c>
    </row>
    <row r="3035" spans="1:24" x14ac:dyDescent="0.3">
      <c r="A3035" s="175" t="str">
        <f>Emissions!A3036</f>
        <v>54083</v>
      </c>
      <c r="B3035" s="175" t="str">
        <f>Emissions!B3036</f>
        <v>54</v>
      </c>
      <c r="C3035" s="175" t="str">
        <f>Emissions!F3036</f>
        <v>WV</v>
      </c>
      <c r="D3035" s="175" t="str">
        <f>Emissions!C3036</f>
        <v>083</v>
      </c>
      <c r="E3035" s="178" t="str">
        <f>Emissions!D3036</f>
        <v>Randolph</v>
      </c>
      <c r="F3035" s="178" t="str">
        <f>Emissions!E3036</f>
        <v>County</v>
      </c>
      <c r="G3035" s="178">
        <v>2850001000</v>
      </c>
      <c r="H3035" s="178" t="s">
        <v>24044</v>
      </c>
      <c r="I3035" s="178" t="s">
        <v>24041</v>
      </c>
      <c r="J3035" s="178" t="s">
        <v>24046</v>
      </c>
      <c r="K3035" s="178">
        <v>2014</v>
      </c>
      <c r="L3035" s="178">
        <v>515</v>
      </c>
      <c r="M3035" s="178" t="s">
        <v>24042</v>
      </c>
      <c r="N3035" s="183">
        <f>Emissions!P3036</f>
        <v>2.9479111166352863</v>
      </c>
      <c r="O3035" s="183" t="str">
        <f>Emissions!Q3036</f>
        <v>LB</v>
      </c>
      <c r="P3035" s="172">
        <f t="shared" si="47"/>
        <v>2.8531061514364547E-2</v>
      </c>
      <c r="Q3035" s="178" t="str">
        <f>Emissions!S3036</f>
        <v xml:space="preserve">LB </v>
      </c>
      <c r="R3035" s="178" t="str">
        <f>Emissions!T3036</f>
        <v xml:space="preserve">LB </v>
      </c>
      <c r="S3035" s="178" t="s">
        <v>24045</v>
      </c>
      <c r="T3035" s="178">
        <v>7439976</v>
      </c>
      <c r="U3035" s="178" t="s">
        <v>24043</v>
      </c>
      <c r="V3035" s="178">
        <v>8</v>
      </c>
      <c r="W3035" s="178">
        <f>Emissions!W3036</f>
        <v>8.4107033407600437E-2</v>
      </c>
      <c r="X3035" s="178" t="str">
        <f>Emissions!X3036</f>
        <v>LB</v>
      </c>
    </row>
    <row r="3036" spans="1:24" x14ac:dyDescent="0.3">
      <c r="A3036" s="175" t="str">
        <f>Emissions!A3037</f>
        <v>54085</v>
      </c>
      <c r="B3036" s="175" t="str">
        <f>Emissions!B3037</f>
        <v>54</v>
      </c>
      <c r="C3036" s="175" t="str">
        <f>Emissions!F3037</f>
        <v>WV</v>
      </c>
      <c r="D3036" s="175" t="str">
        <f>Emissions!C3037</f>
        <v>085</v>
      </c>
      <c r="E3036" s="178" t="str">
        <f>Emissions!D3037</f>
        <v>Ritchie</v>
      </c>
      <c r="F3036" s="178" t="str">
        <f>Emissions!E3037</f>
        <v>County</v>
      </c>
      <c r="G3036" s="178">
        <v>2850001000</v>
      </c>
      <c r="H3036" s="178" t="s">
        <v>24044</v>
      </c>
      <c r="I3036" s="178" t="s">
        <v>24041</v>
      </c>
      <c r="J3036" s="178" t="s">
        <v>24046</v>
      </c>
      <c r="K3036" s="178">
        <v>2014</v>
      </c>
      <c r="L3036" s="178">
        <v>515</v>
      </c>
      <c r="M3036" s="178" t="s">
        <v>24042</v>
      </c>
      <c r="N3036" s="183">
        <f>Emissions!P3037</f>
        <v>1.002804654885856</v>
      </c>
      <c r="O3036" s="183" t="str">
        <f>Emissions!Q3037</f>
        <v>LB</v>
      </c>
      <c r="P3036" s="172">
        <f t="shared" si="47"/>
        <v>2.853106151436454E-2</v>
      </c>
      <c r="Q3036" s="178" t="str">
        <f>Emissions!S3037</f>
        <v xml:space="preserve">LB </v>
      </c>
      <c r="R3036" s="178" t="str">
        <f>Emissions!T3037</f>
        <v xml:space="preserve">LB </v>
      </c>
      <c r="S3036" s="178" t="s">
        <v>24045</v>
      </c>
      <c r="T3036" s="178">
        <v>7439976</v>
      </c>
      <c r="U3036" s="178" t="s">
        <v>24043</v>
      </c>
      <c r="V3036" s="178">
        <v>8</v>
      </c>
      <c r="W3036" s="178">
        <f>Emissions!W3037</f>
        <v>2.8611081295439461E-2</v>
      </c>
      <c r="X3036" s="178" t="str">
        <f>Emissions!X3037</f>
        <v>LB</v>
      </c>
    </row>
    <row r="3037" spans="1:24" x14ac:dyDescent="0.3">
      <c r="A3037" s="175" t="str">
        <f>Emissions!A3038</f>
        <v>54087</v>
      </c>
      <c r="B3037" s="175" t="str">
        <f>Emissions!B3038</f>
        <v>54</v>
      </c>
      <c r="C3037" s="175" t="str">
        <f>Emissions!F3038</f>
        <v>WV</v>
      </c>
      <c r="D3037" s="175" t="str">
        <f>Emissions!C3038</f>
        <v>087</v>
      </c>
      <c r="E3037" s="178" t="str">
        <f>Emissions!D3038</f>
        <v>Roane</v>
      </c>
      <c r="F3037" s="178" t="str">
        <f>Emissions!E3038</f>
        <v>County</v>
      </c>
      <c r="G3037" s="178">
        <v>2850001000</v>
      </c>
      <c r="H3037" s="178" t="s">
        <v>24044</v>
      </c>
      <c r="I3037" s="178" t="s">
        <v>24041</v>
      </c>
      <c r="J3037" s="178" t="s">
        <v>24046</v>
      </c>
      <c r="K3037" s="178">
        <v>2014</v>
      </c>
      <c r="L3037" s="178">
        <v>515</v>
      </c>
      <c r="M3037" s="178" t="s">
        <v>24042</v>
      </c>
      <c r="N3037" s="183">
        <f>Emissions!P3038</f>
        <v>1.4688969592694225</v>
      </c>
      <c r="O3037" s="183" t="str">
        <f>Emissions!Q3038</f>
        <v>LB</v>
      </c>
      <c r="P3037" s="172">
        <f t="shared" si="47"/>
        <v>2.8531061514364547E-2</v>
      </c>
      <c r="Q3037" s="178" t="str">
        <f>Emissions!S3038</f>
        <v xml:space="preserve">LB </v>
      </c>
      <c r="R3037" s="178" t="str">
        <f>Emissions!T3038</f>
        <v xml:space="preserve">LB </v>
      </c>
      <c r="S3037" s="178" t="s">
        <v>24045</v>
      </c>
      <c r="T3037" s="178">
        <v>7439976</v>
      </c>
      <c r="U3037" s="178" t="s">
        <v>24043</v>
      </c>
      <c r="V3037" s="178">
        <v>8</v>
      </c>
      <c r="W3037" s="178">
        <f>Emissions!W3038</f>
        <v>4.1909189503178929E-2</v>
      </c>
      <c r="X3037" s="178" t="str">
        <f>Emissions!X3038</f>
        <v>LB</v>
      </c>
    </row>
    <row r="3038" spans="1:24" x14ac:dyDescent="0.3">
      <c r="A3038" s="175" t="str">
        <f>Emissions!A3039</f>
        <v>54089</v>
      </c>
      <c r="B3038" s="175" t="str">
        <f>Emissions!B3039</f>
        <v>54</v>
      </c>
      <c r="C3038" s="175" t="str">
        <f>Emissions!F3039</f>
        <v>WV</v>
      </c>
      <c r="D3038" s="175" t="str">
        <f>Emissions!C3039</f>
        <v>089</v>
      </c>
      <c r="E3038" s="178" t="str">
        <f>Emissions!D3039</f>
        <v>Summers</v>
      </c>
      <c r="F3038" s="178" t="str">
        <f>Emissions!E3039</f>
        <v>County</v>
      </c>
      <c r="G3038" s="178">
        <v>2850001000</v>
      </c>
      <c r="H3038" s="178" t="s">
        <v>24044</v>
      </c>
      <c r="I3038" s="178" t="s">
        <v>24041</v>
      </c>
      <c r="J3038" s="178" t="s">
        <v>24046</v>
      </c>
      <c r="K3038" s="178">
        <v>2014</v>
      </c>
      <c r="L3038" s="178">
        <v>515</v>
      </c>
      <c r="M3038" s="178" t="s">
        <v>24042</v>
      </c>
      <c r="N3038" s="183">
        <f>Emissions!P3039</f>
        <v>1.3439846223757392</v>
      </c>
      <c r="O3038" s="183" t="str">
        <f>Emissions!Q3039</f>
        <v>LB</v>
      </c>
      <c r="P3038" s="172">
        <f t="shared" si="47"/>
        <v>2.8531061514364551E-2</v>
      </c>
      <c r="Q3038" s="178" t="str">
        <f>Emissions!S3039</f>
        <v xml:space="preserve">LB </v>
      </c>
      <c r="R3038" s="178" t="str">
        <f>Emissions!T3039</f>
        <v xml:space="preserve">LB </v>
      </c>
      <c r="S3038" s="178" t="s">
        <v>24045</v>
      </c>
      <c r="T3038" s="178">
        <v>7439976</v>
      </c>
      <c r="U3038" s="178" t="s">
        <v>24043</v>
      </c>
      <c r="V3038" s="178">
        <v>8</v>
      </c>
      <c r="W3038" s="178">
        <f>Emissions!W3039</f>
        <v>3.8345307935362227E-2</v>
      </c>
      <c r="X3038" s="178" t="str">
        <f>Emissions!X3039</f>
        <v>LB</v>
      </c>
    </row>
    <row r="3039" spans="1:24" x14ac:dyDescent="0.3">
      <c r="A3039" s="175" t="str">
        <f>Emissions!A3040</f>
        <v>54091</v>
      </c>
      <c r="B3039" s="175" t="str">
        <f>Emissions!B3040</f>
        <v>54</v>
      </c>
      <c r="C3039" s="175" t="str">
        <f>Emissions!F3040</f>
        <v>WV</v>
      </c>
      <c r="D3039" s="175" t="str">
        <f>Emissions!C3040</f>
        <v>091</v>
      </c>
      <c r="E3039" s="178" t="str">
        <f>Emissions!D3040</f>
        <v>Taylor</v>
      </c>
      <c r="F3039" s="178" t="str">
        <f>Emissions!E3040</f>
        <v>County</v>
      </c>
      <c r="G3039" s="178">
        <v>2850001000</v>
      </c>
      <c r="H3039" s="178" t="s">
        <v>24044</v>
      </c>
      <c r="I3039" s="178" t="s">
        <v>24041</v>
      </c>
      <c r="J3039" s="178" t="s">
        <v>24046</v>
      </c>
      <c r="K3039" s="178">
        <v>2014</v>
      </c>
      <c r="L3039" s="178">
        <v>515</v>
      </c>
      <c r="M3039" s="178" t="s">
        <v>24042</v>
      </c>
      <c r="N3039" s="183">
        <f>Emissions!P3040</f>
        <v>1.7098064782985389</v>
      </c>
      <c r="O3039" s="183" t="str">
        <f>Emissions!Q3040</f>
        <v>LB</v>
      </c>
      <c r="P3039" s="172">
        <f t="shared" si="47"/>
        <v>2.8531061514364547E-2</v>
      </c>
      <c r="Q3039" s="178" t="str">
        <f>Emissions!S3040</f>
        <v xml:space="preserve">LB </v>
      </c>
      <c r="R3039" s="178" t="str">
        <f>Emissions!T3040</f>
        <v xml:space="preserve">LB </v>
      </c>
      <c r="S3039" s="178" t="s">
        <v>24045</v>
      </c>
      <c r="T3039" s="178">
        <v>7439976</v>
      </c>
      <c r="U3039" s="178" t="s">
        <v>24043</v>
      </c>
      <c r="V3039" s="178">
        <v>8</v>
      </c>
      <c r="W3039" s="178">
        <f>Emissions!W3040</f>
        <v>4.8782593809994626E-2</v>
      </c>
      <c r="X3039" s="178" t="str">
        <f>Emissions!X3040</f>
        <v>LB</v>
      </c>
    </row>
    <row r="3040" spans="1:24" x14ac:dyDescent="0.3">
      <c r="A3040" s="175" t="str">
        <f>Emissions!A3041</f>
        <v>54093</v>
      </c>
      <c r="B3040" s="175" t="str">
        <f>Emissions!B3041</f>
        <v>54</v>
      </c>
      <c r="C3040" s="175" t="str">
        <f>Emissions!F3041</f>
        <v>WV</v>
      </c>
      <c r="D3040" s="175" t="str">
        <f>Emissions!C3041</f>
        <v>093</v>
      </c>
      <c r="E3040" s="178" t="str">
        <f>Emissions!D3041</f>
        <v>Tucker</v>
      </c>
      <c r="F3040" s="178" t="str">
        <f>Emissions!E3041</f>
        <v>County</v>
      </c>
      <c r="G3040" s="178">
        <v>2850001000</v>
      </c>
      <c r="H3040" s="178" t="s">
        <v>24044</v>
      </c>
      <c r="I3040" s="178" t="s">
        <v>24041</v>
      </c>
      <c r="J3040" s="178" t="s">
        <v>24046</v>
      </c>
      <c r="K3040" s="178">
        <v>2014</v>
      </c>
      <c r="L3040" s="178">
        <v>515</v>
      </c>
      <c r="M3040" s="178" t="s">
        <v>24042</v>
      </c>
      <c r="N3040" s="183">
        <f>Emissions!P3041</f>
        <v>0.69387951697076444</v>
      </c>
      <c r="O3040" s="183" t="str">
        <f>Emissions!Q3041</f>
        <v>LB</v>
      </c>
      <c r="P3040" s="172">
        <f t="shared" si="47"/>
        <v>2.8531061514364547E-2</v>
      </c>
      <c r="Q3040" s="178" t="str">
        <f>Emissions!S3041</f>
        <v xml:space="preserve">LB </v>
      </c>
      <c r="R3040" s="178" t="str">
        <f>Emissions!T3041</f>
        <v xml:space="preserve">LB </v>
      </c>
      <c r="S3040" s="178" t="s">
        <v>24045</v>
      </c>
      <c r="T3040" s="178">
        <v>7439976</v>
      </c>
      <c r="U3040" s="178" t="s">
        <v>24043</v>
      </c>
      <c r="V3040" s="178">
        <v>8</v>
      </c>
      <c r="W3040" s="178">
        <f>Emissions!W3041</f>
        <v>1.9797119182250439E-2</v>
      </c>
      <c r="X3040" s="178" t="str">
        <f>Emissions!X3041</f>
        <v>LB</v>
      </c>
    </row>
    <row r="3041" spans="1:24" x14ac:dyDescent="0.3">
      <c r="A3041" s="175" t="str">
        <f>Emissions!A3042</f>
        <v>54095</v>
      </c>
      <c r="B3041" s="175" t="str">
        <f>Emissions!B3042</f>
        <v>54</v>
      </c>
      <c r="C3041" s="175" t="str">
        <f>Emissions!F3042</f>
        <v>WV</v>
      </c>
      <c r="D3041" s="175" t="str">
        <f>Emissions!C3042</f>
        <v>095</v>
      </c>
      <c r="E3041" s="178" t="str">
        <f>Emissions!D3042</f>
        <v>Tyler</v>
      </c>
      <c r="F3041" s="178" t="str">
        <f>Emissions!E3042</f>
        <v>County</v>
      </c>
      <c r="G3041" s="178">
        <v>2850001000</v>
      </c>
      <c r="H3041" s="178" t="s">
        <v>24044</v>
      </c>
      <c r="I3041" s="178" t="s">
        <v>24041</v>
      </c>
      <c r="J3041" s="178" t="s">
        <v>24046</v>
      </c>
      <c r="K3041" s="178">
        <v>2014</v>
      </c>
      <c r="L3041" s="178">
        <v>515</v>
      </c>
      <c r="M3041" s="178" t="s">
        <v>24042</v>
      </c>
      <c r="N3041" s="183">
        <f>Emissions!P3042</f>
        <v>0.91134919090515587</v>
      </c>
      <c r="O3041" s="183" t="str">
        <f>Emissions!Q3042</f>
        <v>LB</v>
      </c>
      <c r="P3041" s="172">
        <f t="shared" si="47"/>
        <v>2.8531061514364547E-2</v>
      </c>
      <c r="Q3041" s="178" t="str">
        <f>Emissions!S3042</f>
        <v xml:space="preserve">LB </v>
      </c>
      <c r="R3041" s="178" t="str">
        <f>Emissions!T3042</f>
        <v xml:space="preserve">LB </v>
      </c>
      <c r="S3041" s="178" t="s">
        <v>24045</v>
      </c>
      <c r="T3041" s="178">
        <v>7439976</v>
      </c>
      <c r="U3041" s="178" t="s">
        <v>24043</v>
      </c>
      <c r="V3041" s="178">
        <v>8</v>
      </c>
      <c r="W3041" s="178">
        <f>Emissions!W3042</f>
        <v>2.6001759826781361E-2</v>
      </c>
      <c r="X3041" s="178" t="str">
        <f>Emissions!X3042</f>
        <v>LB</v>
      </c>
    </row>
    <row r="3042" spans="1:24" x14ac:dyDescent="0.3">
      <c r="A3042" s="175" t="str">
        <f>Emissions!A3043</f>
        <v>54097</v>
      </c>
      <c r="B3042" s="175" t="str">
        <f>Emissions!B3043</f>
        <v>54</v>
      </c>
      <c r="C3042" s="175" t="str">
        <f>Emissions!F3043</f>
        <v>WV</v>
      </c>
      <c r="D3042" s="175" t="str">
        <f>Emissions!C3043</f>
        <v>097</v>
      </c>
      <c r="E3042" s="178" t="str">
        <f>Emissions!D3043</f>
        <v>Upshur</v>
      </c>
      <c r="F3042" s="178" t="str">
        <f>Emissions!E3043</f>
        <v>County</v>
      </c>
      <c r="G3042" s="178">
        <v>2850001000</v>
      </c>
      <c r="H3042" s="178" t="s">
        <v>24044</v>
      </c>
      <c r="I3042" s="178" t="s">
        <v>24041</v>
      </c>
      <c r="J3042" s="178" t="s">
        <v>24046</v>
      </c>
      <c r="K3042" s="178">
        <v>2014</v>
      </c>
      <c r="L3042" s="178">
        <v>515</v>
      </c>
      <c r="M3042" s="178" t="s">
        <v>24042</v>
      </c>
      <c r="N3042" s="183">
        <f>Emissions!P3043</f>
        <v>2.4773111497335032</v>
      </c>
      <c r="O3042" s="183" t="str">
        <f>Emissions!Q3043</f>
        <v>LB</v>
      </c>
      <c r="P3042" s="172">
        <f t="shared" si="47"/>
        <v>2.853106151436454E-2</v>
      </c>
      <c r="Q3042" s="178" t="str">
        <f>Emissions!S3043</f>
        <v xml:space="preserve">LB </v>
      </c>
      <c r="R3042" s="178" t="str">
        <f>Emissions!T3043</f>
        <v xml:space="preserve">LB </v>
      </c>
      <c r="S3042" s="178" t="s">
        <v>24045</v>
      </c>
      <c r="T3042" s="178">
        <v>7439976</v>
      </c>
      <c r="U3042" s="178" t="s">
        <v>24043</v>
      </c>
      <c r="V3042" s="178">
        <v>8</v>
      </c>
      <c r="W3042" s="178">
        <f>Emissions!W3043</f>
        <v>7.0680316803267723E-2</v>
      </c>
      <c r="X3042" s="178" t="str">
        <f>Emissions!X3043</f>
        <v>LB</v>
      </c>
    </row>
    <row r="3043" spans="1:24" x14ac:dyDescent="0.3">
      <c r="A3043" s="175" t="str">
        <f>Emissions!A3044</f>
        <v>54099</v>
      </c>
      <c r="B3043" s="175" t="str">
        <f>Emissions!B3044</f>
        <v>54</v>
      </c>
      <c r="C3043" s="175" t="str">
        <f>Emissions!F3044</f>
        <v>WV</v>
      </c>
      <c r="D3043" s="175" t="str">
        <f>Emissions!C3044</f>
        <v>099</v>
      </c>
      <c r="E3043" s="178" t="str">
        <f>Emissions!D3044</f>
        <v>Wayne</v>
      </c>
      <c r="F3043" s="178" t="str">
        <f>Emissions!E3044</f>
        <v>County</v>
      </c>
      <c r="G3043" s="178">
        <v>2850001000</v>
      </c>
      <c r="H3043" s="178" t="s">
        <v>24044</v>
      </c>
      <c r="I3043" s="178" t="s">
        <v>24041</v>
      </c>
      <c r="J3043" s="178" t="s">
        <v>24046</v>
      </c>
      <c r="K3043" s="178">
        <v>2014</v>
      </c>
      <c r="L3043" s="178">
        <v>515</v>
      </c>
      <c r="M3043" s="178" t="s">
        <v>24042</v>
      </c>
      <c r="N3043" s="183">
        <f>Emissions!P3044</f>
        <v>4.1192021794242493</v>
      </c>
      <c r="O3043" s="183" t="str">
        <f>Emissions!Q3044</f>
        <v>LB</v>
      </c>
      <c r="P3043" s="172">
        <f t="shared" si="47"/>
        <v>2.8531061514364547E-2</v>
      </c>
      <c r="Q3043" s="178" t="str">
        <f>Emissions!S3044</f>
        <v xml:space="preserve">LB </v>
      </c>
      <c r="R3043" s="178" t="str">
        <f>Emissions!T3044</f>
        <v xml:space="preserve">LB </v>
      </c>
      <c r="S3043" s="178" t="s">
        <v>24045</v>
      </c>
      <c r="T3043" s="178">
        <v>7439976</v>
      </c>
      <c r="U3043" s="178" t="s">
        <v>24043</v>
      </c>
      <c r="V3043" s="178">
        <v>8</v>
      </c>
      <c r="W3043" s="178">
        <f>Emissions!W3044</f>
        <v>0.11752521077125777</v>
      </c>
      <c r="X3043" s="178" t="str">
        <f>Emissions!X3044</f>
        <v>LB</v>
      </c>
    </row>
    <row r="3044" spans="1:24" x14ac:dyDescent="0.3">
      <c r="A3044" s="175" t="str">
        <f>Emissions!A3045</f>
        <v>54101</v>
      </c>
      <c r="B3044" s="175" t="str">
        <f>Emissions!B3045</f>
        <v>54</v>
      </c>
      <c r="C3044" s="175" t="str">
        <f>Emissions!F3045</f>
        <v>WV</v>
      </c>
      <c r="D3044" s="175" t="str">
        <f>Emissions!C3045</f>
        <v>101</v>
      </c>
      <c r="E3044" s="178" t="str">
        <f>Emissions!D3045</f>
        <v>Webster</v>
      </c>
      <c r="F3044" s="178" t="str">
        <f>Emissions!E3045</f>
        <v>County</v>
      </c>
      <c r="G3044" s="178">
        <v>2850001000</v>
      </c>
      <c r="H3044" s="178" t="s">
        <v>24044</v>
      </c>
      <c r="I3044" s="178" t="s">
        <v>24041</v>
      </c>
      <c r="J3044" s="178" t="s">
        <v>24046</v>
      </c>
      <c r="K3044" s="178">
        <v>2014</v>
      </c>
      <c r="L3044" s="178">
        <v>515</v>
      </c>
      <c r="M3044" s="178" t="s">
        <v>24042</v>
      </c>
      <c r="N3044" s="183">
        <f>Emissions!P3045</f>
        <v>0.8849042374649535</v>
      </c>
      <c r="O3044" s="183" t="str">
        <f>Emissions!Q3045</f>
        <v>LB</v>
      </c>
      <c r="P3044" s="172">
        <f t="shared" si="47"/>
        <v>2.8531061514364547E-2</v>
      </c>
      <c r="Q3044" s="178" t="str">
        <f>Emissions!S3045</f>
        <v xml:space="preserve">LB </v>
      </c>
      <c r="R3044" s="178" t="str">
        <f>Emissions!T3045</f>
        <v xml:space="preserve">LB </v>
      </c>
      <c r="S3044" s="178" t="s">
        <v>24045</v>
      </c>
      <c r="T3044" s="178">
        <v>7439976</v>
      </c>
      <c r="U3044" s="178" t="s">
        <v>24043</v>
      </c>
      <c r="V3044" s="178">
        <v>8</v>
      </c>
      <c r="W3044" s="178">
        <f>Emissions!W3045</f>
        <v>2.5247257233434441E-2</v>
      </c>
      <c r="X3044" s="178" t="str">
        <f>Emissions!X3045</f>
        <v>LB</v>
      </c>
    </row>
    <row r="3045" spans="1:24" x14ac:dyDescent="0.3">
      <c r="A3045" s="175" t="str">
        <f>Emissions!A3046</f>
        <v>54103</v>
      </c>
      <c r="B3045" s="175" t="str">
        <f>Emissions!B3046</f>
        <v>54</v>
      </c>
      <c r="C3045" s="175" t="str">
        <f>Emissions!F3046</f>
        <v>WV</v>
      </c>
      <c r="D3045" s="175" t="str">
        <f>Emissions!C3046</f>
        <v>103</v>
      </c>
      <c r="E3045" s="178" t="str">
        <f>Emissions!D3046</f>
        <v>Wetzel</v>
      </c>
      <c r="F3045" s="178" t="str">
        <f>Emissions!E3046</f>
        <v>County</v>
      </c>
      <c r="G3045" s="178">
        <v>2850001000</v>
      </c>
      <c r="H3045" s="178" t="s">
        <v>24044</v>
      </c>
      <c r="I3045" s="178" t="s">
        <v>24041</v>
      </c>
      <c r="J3045" s="178" t="s">
        <v>24046</v>
      </c>
      <c r="K3045" s="178">
        <v>2014</v>
      </c>
      <c r="L3045" s="178">
        <v>515</v>
      </c>
      <c r="M3045" s="178" t="s">
        <v>24042</v>
      </c>
      <c r="N3045" s="183">
        <f>Emissions!P3046</f>
        <v>1.6015224075831647</v>
      </c>
      <c r="O3045" s="183" t="str">
        <f>Emissions!Q3046</f>
        <v>LB</v>
      </c>
      <c r="P3045" s="172">
        <f t="shared" si="47"/>
        <v>2.8531061514364551E-2</v>
      </c>
      <c r="Q3045" s="178" t="str">
        <f>Emissions!S3046</f>
        <v xml:space="preserve">LB </v>
      </c>
      <c r="R3045" s="178" t="str">
        <f>Emissions!T3046</f>
        <v xml:space="preserve">LB </v>
      </c>
      <c r="S3045" s="178" t="s">
        <v>24045</v>
      </c>
      <c r="T3045" s="178">
        <v>7439976</v>
      </c>
      <c r="U3045" s="178" t="s">
        <v>24043</v>
      </c>
      <c r="V3045" s="178">
        <v>8</v>
      </c>
      <c r="W3045" s="178">
        <f>Emissions!W3046</f>
        <v>4.5693134327388488E-2</v>
      </c>
      <c r="X3045" s="178" t="str">
        <f>Emissions!X3046</f>
        <v>LB</v>
      </c>
    </row>
    <row r="3046" spans="1:24" x14ac:dyDescent="0.3">
      <c r="A3046" s="175" t="str">
        <f>Emissions!A3047</f>
        <v>54105</v>
      </c>
      <c r="B3046" s="175" t="str">
        <f>Emissions!B3047</f>
        <v>54</v>
      </c>
      <c r="C3046" s="175" t="str">
        <f>Emissions!F3047</f>
        <v>WV</v>
      </c>
      <c r="D3046" s="175" t="str">
        <f>Emissions!C3047</f>
        <v>105</v>
      </c>
      <c r="E3046" s="178" t="str">
        <f>Emissions!D3047</f>
        <v>Wirt</v>
      </c>
      <c r="F3046" s="178" t="str">
        <f>Emissions!E3047</f>
        <v>County</v>
      </c>
      <c r="G3046" s="178">
        <v>2850001000</v>
      </c>
      <c r="H3046" s="178" t="s">
        <v>24044</v>
      </c>
      <c r="I3046" s="178" t="s">
        <v>24041</v>
      </c>
      <c r="J3046" s="178" t="s">
        <v>24046</v>
      </c>
      <c r="K3046" s="178">
        <v>2014</v>
      </c>
      <c r="L3046" s="178">
        <v>515</v>
      </c>
      <c r="M3046" s="178" t="s">
        <v>24042</v>
      </c>
      <c r="N3046" s="183">
        <f>Emissions!P3047</f>
        <v>0.58549527597720785</v>
      </c>
      <c r="O3046" s="183" t="str">
        <f>Emissions!Q3047</f>
        <v>LB</v>
      </c>
      <c r="P3046" s="172">
        <f t="shared" si="47"/>
        <v>2.8531061514364547E-2</v>
      </c>
      <c r="Q3046" s="178" t="str">
        <f>Emissions!S3047</f>
        <v xml:space="preserve">LB </v>
      </c>
      <c r="R3046" s="178" t="str">
        <f>Emissions!T3047</f>
        <v xml:space="preserve">LB </v>
      </c>
      <c r="S3046" s="178" t="s">
        <v>24045</v>
      </c>
      <c r="T3046" s="178">
        <v>7439976</v>
      </c>
      <c r="U3046" s="178" t="s">
        <v>24043</v>
      </c>
      <c r="V3046" s="178">
        <v>8</v>
      </c>
      <c r="W3046" s="178">
        <f>Emissions!W3047</f>
        <v>1.6704801735275564E-2</v>
      </c>
      <c r="X3046" s="178" t="str">
        <f>Emissions!X3047</f>
        <v>LB</v>
      </c>
    </row>
    <row r="3047" spans="1:24" x14ac:dyDescent="0.3">
      <c r="A3047" s="175" t="str">
        <f>Emissions!A3048</f>
        <v>54107</v>
      </c>
      <c r="B3047" s="175" t="str">
        <f>Emissions!B3048</f>
        <v>54</v>
      </c>
      <c r="C3047" s="175" t="str">
        <f>Emissions!F3048</f>
        <v>WV</v>
      </c>
      <c r="D3047" s="175" t="str">
        <f>Emissions!C3048</f>
        <v>107</v>
      </c>
      <c r="E3047" s="178" t="str">
        <f>Emissions!D3048</f>
        <v>Wood</v>
      </c>
      <c r="F3047" s="178" t="str">
        <f>Emissions!E3048</f>
        <v>County</v>
      </c>
      <c r="G3047" s="178">
        <v>2850001000</v>
      </c>
      <c r="H3047" s="178" t="s">
        <v>24044</v>
      </c>
      <c r="I3047" s="178" t="s">
        <v>24041</v>
      </c>
      <c r="J3047" s="178" t="s">
        <v>24046</v>
      </c>
      <c r="K3047" s="178">
        <v>2014</v>
      </c>
      <c r="L3047" s="178">
        <v>515</v>
      </c>
      <c r="M3047" s="178" t="s">
        <v>24042</v>
      </c>
      <c r="N3047" s="183">
        <f>Emissions!P3048</f>
        <v>8.6383842796315591</v>
      </c>
      <c r="O3047" s="183" t="str">
        <f>Emissions!Q3048</f>
        <v>LB</v>
      </c>
      <c r="P3047" s="172">
        <f t="shared" si="47"/>
        <v>2.8531061514364547E-2</v>
      </c>
      <c r="Q3047" s="178" t="str">
        <f>Emissions!S3048</f>
        <v xml:space="preserve">LB </v>
      </c>
      <c r="R3047" s="178" t="str">
        <f>Emissions!T3048</f>
        <v xml:space="preserve">LB </v>
      </c>
      <c r="S3047" s="178" t="s">
        <v>24045</v>
      </c>
      <c r="T3047" s="178">
        <v>7439976</v>
      </c>
      <c r="U3047" s="178" t="s">
        <v>24043</v>
      </c>
      <c r="V3047" s="178">
        <v>8</v>
      </c>
      <c r="W3047" s="178">
        <f>Emissions!W3048</f>
        <v>0.24646227326688769</v>
      </c>
      <c r="X3047" s="178" t="str">
        <f>Emissions!X3048</f>
        <v>LB</v>
      </c>
    </row>
    <row r="3048" spans="1:24" x14ac:dyDescent="0.3">
      <c r="A3048" s="175" t="str">
        <f>Emissions!A3049</f>
        <v>54109</v>
      </c>
      <c r="B3048" s="175" t="str">
        <f>Emissions!B3049</f>
        <v>54</v>
      </c>
      <c r="C3048" s="175" t="str">
        <f>Emissions!F3049</f>
        <v>WV</v>
      </c>
      <c r="D3048" s="175" t="str">
        <f>Emissions!C3049</f>
        <v>109</v>
      </c>
      <c r="E3048" s="178" t="str">
        <f>Emissions!D3049</f>
        <v>Wyoming</v>
      </c>
      <c r="F3048" s="178" t="str">
        <f>Emissions!E3049</f>
        <v>County</v>
      </c>
      <c r="G3048" s="178">
        <v>2850001000</v>
      </c>
      <c r="H3048" s="178" t="s">
        <v>24044</v>
      </c>
      <c r="I3048" s="178" t="s">
        <v>24041</v>
      </c>
      <c r="J3048" s="178" t="s">
        <v>24046</v>
      </c>
      <c r="K3048" s="178">
        <v>2014</v>
      </c>
      <c r="L3048" s="178">
        <v>515</v>
      </c>
      <c r="M3048" s="178" t="s">
        <v>24042</v>
      </c>
      <c r="N3048" s="183">
        <f>Emissions!P3049</f>
        <v>2.2636479463700501</v>
      </c>
      <c r="O3048" s="183" t="str">
        <f>Emissions!Q3049</f>
        <v>LB</v>
      </c>
      <c r="P3048" s="172">
        <f t="shared" si="47"/>
        <v>2.8531061514364544E-2</v>
      </c>
      <c r="Q3048" s="178" t="str">
        <f>Emissions!S3049</f>
        <v xml:space="preserve">LB </v>
      </c>
      <c r="R3048" s="178" t="str">
        <f>Emissions!T3049</f>
        <v xml:space="preserve">LB </v>
      </c>
      <c r="S3048" s="178" t="s">
        <v>24045</v>
      </c>
      <c r="T3048" s="178">
        <v>7439976</v>
      </c>
      <c r="U3048" s="178" t="s">
        <v>24043</v>
      </c>
      <c r="V3048" s="178">
        <v>8</v>
      </c>
      <c r="W3048" s="178">
        <f>Emissions!W3049</f>
        <v>6.4584278804748874E-2</v>
      </c>
      <c r="X3048" s="178" t="str">
        <f>Emissions!X3049</f>
        <v>LB</v>
      </c>
    </row>
    <row r="3049" spans="1:24" x14ac:dyDescent="0.3">
      <c r="A3049" s="175" t="str">
        <f>Emissions!A3050</f>
        <v>55001</v>
      </c>
      <c r="B3049" s="175" t="str">
        <f>Emissions!B3050</f>
        <v>55</v>
      </c>
      <c r="C3049" s="175" t="str">
        <f>Emissions!F3050</f>
        <v>WI</v>
      </c>
      <c r="D3049" s="175" t="str">
        <f>Emissions!C3050</f>
        <v>001</v>
      </c>
      <c r="E3049" s="178" t="str">
        <f>Emissions!D3050</f>
        <v>Adams</v>
      </c>
      <c r="F3049" s="178" t="str">
        <f>Emissions!E3050</f>
        <v>County</v>
      </c>
      <c r="G3049" s="178">
        <v>2850001000</v>
      </c>
      <c r="H3049" s="178" t="s">
        <v>24044</v>
      </c>
      <c r="I3049" s="178" t="s">
        <v>24041</v>
      </c>
      <c r="J3049" s="178" t="s">
        <v>24046</v>
      </c>
      <c r="K3049" s="178">
        <v>2014</v>
      </c>
      <c r="L3049" s="178">
        <v>515</v>
      </c>
      <c r="M3049" s="178" t="s">
        <v>24042</v>
      </c>
      <c r="N3049" s="183">
        <f>Emissions!P3050</f>
        <v>2.0249421734609507</v>
      </c>
      <c r="O3049" s="183" t="str">
        <f>Emissions!Q3050</f>
        <v>LB</v>
      </c>
      <c r="P3049" s="172">
        <f t="shared" si="47"/>
        <v>2.8531061514364544E-2</v>
      </c>
      <c r="Q3049" s="178" t="str">
        <f>Emissions!S3050</f>
        <v xml:space="preserve">LB </v>
      </c>
      <c r="R3049" s="178" t="str">
        <f>Emissions!T3050</f>
        <v xml:space="preserve">LB </v>
      </c>
      <c r="S3049" s="178" t="s">
        <v>24045</v>
      </c>
      <c r="T3049" s="178">
        <v>7439976</v>
      </c>
      <c r="U3049" s="178" t="s">
        <v>24043</v>
      </c>
      <c r="V3049" s="178">
        <v>8</v>
      </c>
      <c r="W3049" s="178">
        <f>Emissions!W3050</f>
        <v>5.7773749714045426E-2</v>
      </c>
      <c r="X3049" s="178" t="str">
        <f>Emissions!X3050</f>
        <v>LB</v>
      </c>
    </row>
    <row r="3050" spans="1:24" x14ac:dyDescent="0.3">
      <c r="A3050" s="175" t="str">
        <f>Emissions!A3051</f>
        <v>55003</v>
      </c>
      <c r="B3050" s="175" t="str">
        <f>Emissions!B3051</f>
        <v>55</v>
      </c>
      <c r="C3050" s="175" t="str">
        <f>Emissions!F3051</f>
        <v>WI</v>
      </c>
      <c r="D3050" s="175" t="str">
        <f>Emissions!C3051</f>
        <v>003</v>
      </c>
      <c r="E3050" s="178" t="str">
        <f>Emissions!D3051</f>
        <v>Ashland</v>
      </c>
      <c r="F3050" s="178" t="str">
        <f>Emissions!E3051</f>
        <v>County</v>
      </c>
      <c r="G3050" s="178">
        <v>2850001000</v>
      </c>
      <c r="H3050" s="178" t="s">
        <v>24044</v>
      </c>
      <c r="I3050" s="178" t="s">
        <v>24041</v>
      </c>
      <c r="J3050" s="178" t="s">
        <v>24046</v>
      </c>
      <c r="K3050" s="178">
        <v>2014</v>
      </c>
      <c r="L3050" s="178">
        <v>515</v>
      </c>
      <c r="M3050" s="178" t="s">
        <v>24042</v>
      </c>
      <c r="N3050" s="183">
        <f>Emissions!P3051</f>
        <v>1.6130419895741619</v>
      </c>
      <c r="O3050" s="183" t="str">
        <f>Emissions!Q3051</f>
        <v>LB</v>
      </c>
      <c r="P3050" s="172">
        <f t="shared" si="47"/>
        <v>2.8531061514364547E-2</v>
      </c>
      <c r="Q3050" s="178" t="str">
        <f>Emissions!S3051</f>
        <v xml:space="preserve">LB </v>
      </c>
      <c r="R3050" s="178" t="str">
        <f>Emissions!T3051</f>
        <v xml:space="preserve">LB </v>
      </c>
      <c r="S3050" s="178" t="s">
        <v>24045</v>
      </c>
      <c r="T3050" s="178">
        <v>7439976</v>
      </c>
      <c r="U3050" s="178" t="s">
        <v>24043</v>
      </c>
      <c r="V3050" s="178">
        <v>8</v>
      </c>
      <c r="W3050" s="178">
        <f>Emissions!W3051</f>
        <v>4.6021800229793387E-2</v>
      </c>
      <c r="X3050" s="178" t="str">
        <f>Emissions!X3051</f>
        <v>LB</v>
      </c>
    </row>
    <row r="3051" spans="1:24" x14ac:dyDescent="0.3">
      <c r="A3051" s="175" t="str">
        <f>Emissions!A3052</f>
        <v>55005</v>
      </c>
      <c r="B3051" s="175" t="str">
        <f>Emissions!B3052</f>
        <v>55</v>
      </c>
      <c r="C3051" s="175" t="str">
        <f>Emissions!F3052</f>
        <v>WI</v>
      </c>
      <c r="D3051" s="175" t="str">
        <f>Emissions!C3052</f>
        <v>005</v>
      </c>
      <c r="E3051" s="178" t="str">
        <f>Emissions!D3052</f>
        <v>Barron</v>
      </c>
      <c r="F3051" s="178" t="str">
        <f>Emissions!E3052</f>
        <v>County</v>
      </c>
      <c r="G3051" s="178">
        <v>2850001000</v>
      </c>
      <c r="H3051" s="178" t="s">
        <v>24044</v>
      </c>
      <c r="I3051" s="178" t="s">
        <v>24041</v>
      </c>
      <c r="J3051" s="178" t="s">
        <v>24046</v>
      </c>
      <c r="K3051" s="178">
        <v>2014</v>
      </c>
      <c r="L3051" s="178">
        <v>515</v>
      </c>
      <c r="M3051" s="178" t="s">
        <v>24042</v>
      </c>
      <c r="N3051" s="183">
        <f>Emissions!P3052</f>
        <v>4.5532399947893882</v>
      </c>
      <c r="O3051" s="183" t="str">
        <f>Emissions!Q3052</f>
        <v>LB</v>
      </c>
      <c r="P3051" s="172">
        <f t="shared" si="47"/>
        <v>2.8531061514364551E-2</v>
      </c>
      <c r="Q3051" s="178" t="str">
        <f>Emissions!S3052</f>
        <v xml:space="preserve">LB </v>
      </c>
      <c r="R3051" s="178" t="str">
        <f>Emissions!T3052</f>
        <v xml:space="preserve">LB </v>
      </c>
      <c r="S3051" s="178" t="s">
        <v>24045</v>
      </c>
      <c r="T3051" s="178">
        <v>7439976</v>
      </c>
      <c r="U3051" s="178" t="s">
        <v>24043</v>
      </c>
      <c r="V3051" s="178">
        <v>8</v>
      </c>
      <c r="W3051" s="178">
        <f>Emissions!W3052</f>
        <v>0.12990877038100096</v>
      </c>
      <c r="X3051" s="178" t="str">
        <f>Emissions!X3052</f>
        <v>LB</v>
      </c>
    </row>
    <row r="3052" spans="1:24" x14ac:dyDescent="0.3">
      <c r="A3052" s="175" t="str">
        <f>Emissions!A3053</f>
        <v>55007</v>
      </c>
      <c r="B3052" s="175" t="str">
        <f>Emissions!B3053</f>
        <v>55</v>
      </c>
      <c r="C3052" s="175" t="str">
        <f>Emissions!F3053</f>
        <v>WI</v>
      </c>
      <c r="D3052" s="175" t="str">
        <f>Emissions!C3053</f>
        <v>007</v>
      </c>
      <c r="E3052" s="178" t="str">
        <f>Emissions!D3053</f>
        <v>Bayfield</v>
      </c>
      <c r="F3052" s="178" t="str">
        <f>Emissions!E3053</f>
        <v>County</v>
      </c>
      <c r="G3052" s="178">
        <v>2850001000</v>
      </c>
      <c r="H3052" s="178" t="s">
        <v>24044</v>
      </c>
      <c r="I3052" s="178" t="s">
        <v>24041</v>
      </c>
      <c r="J3052" s="178" t="s">
        <v>24046</v>
      </c>
      <c r="K3052" s="178">
        <v>2014</v>
      </c>
      <c r="L3052" s="178">
        <v>515</v>
      </c>
      <c r="M3052" s="178" t="s">
        <v>24042</v>
      </c>
      <c r="N3052" s="183">
        <f>Emissions!P3053</f>
        <v>1.5010516185660323</v>
      </c>
      <c r="O3052" s="183" t="str">
        <f>Emissions!Q3053</f>
        <v>LB</v>
      </c>
      <c r="P3052" s="172">
        <f t="shared" si="47"/>
        <v>2.8531061514364544E-2</v>
      </c>
      <c r="Q3052" s="178" t="str">
        <f>Emissions!S3053</f>
        <v xml:space="preserve">LB </v>
      </c>
      <c r="R3052" s="178" t="str">
        <f>Emissions!T3053</f>
        <v xml:space="preserve">LB </v>
      </c>
      <c r="S3052" s="178" t="s">
        <v>24045</v>
      </c>
      <c r="T3052" s="178">
        <v>7439976</v>
      </c>
      <c r="U3052" s="178" t="s">
        <v>24043</v>
      </c>
      <c r="V3052" s="178">
        <v>8</v>
      </c>
      <c r="W3052" s="178">
        <f>Emissions!W3053</f>
        <v>4.2826596065543933E-2</v>
      </c>
      <c r="X3052" s="178" t="str">
        <f>Emissions!X3053</f>
        <v>LB</v>
      </c>
    </row>
    <row r="3053" spans="1:24" x14ac:dyDescent="0.3">
      <c r="A3053" s="175" t="str">
        <f>Emissions!A3054</f>
        <v>55009</v>
      </c>
      <c r="B3053" s="175" t="str">
        <f>Emissions!B3054</f>
        <v>55</v>
      </c>
      <c r="C3053" s="175" t="str">
        <f>Emissions!F3054</f>
        <v>WI</v>
      </c>
      <c r="D3053" s="175" t="str">
        <f>Emissions!C3054</f>
        <v>009</v>
      </c>
      <c r="E3053" s="178" t="str">
        <f>Emissions!D3054</f>
        <v>Brown</v>
      </c>
      <c r="F3053" s="178" t="str">
        <f>Emissions!E3054</f>
        <v>County</v>
      </c>
      <c r="G3053" s="178">
        <v>2850001000</v>
      </c>
      <c r="H3053" s="178" t="s">
        <v>24044</v>
      </c>
      <c r="I3053" s="178" t="s">
        <v>24041</v>
      </c>
      <c r="J3053" s="178" t="s">
        <v>24046</v>
      </c>
      <c r="K3053" s="178">
        <v>2014</v>
      </c>
      <c r="L3053" s="178">
        <v>515</v>
      </c>
      <c r="M3053" s="178" t="s">
        <v>24042</v>
      </c>
      <c r="N3053" s="183">
        <f>Emissions!P3054</f>
        <v>25.710705301124023</v>
      </c>
      <c r="O3053" s="183" t="str">
        <f>Emissions!Q3054</f>
        <v>LB</v>
      </c>
      <c r="P3053" s="172">
        <f t="shared" si="47"/>
        <v>2.8531061514364544E-2</v>
      </c>
      <c r="Q3053" s="178" t="str">
        <f>Emissions!S3054</f>
        <v xml:space="preserve">LB </v>
      </c>
      <c r="R3053" s="178" t="str">
        <f>Emissions!T3054</f>
        <v xml:space="preserve">LB </v>
      </c>
      <c r="S3053" s="178" t="s">
        <v>24045</v>
      </c>
      <c r="T3053" s="178">
        <v>7439976</v>
      </c>
      <c r="U3053" s="178" t="s">
        <v>24043</v>
      </c>
      <c r="V3053" s="178">
        <v>8</v>
      </c>
      <c r="W3053" s="178">
        <f>Emissions!W3054</f>
        <v>0.73355371452406803</v>
      </c>
      <c r="X3053" s="178" t="str">
        <f>Emissions!X3054</f>
        <v>LB</v>
      </c>
    </row>
    <row r="3054" spans="1:24" x14ac:dyDescent="0.3">
      <c r="A3054" s="175" t="str">
        <f>Emissions!A3055</f>
        <v>55011</v>
      </c>
      <c r="B3054" s="175" t="str">
        <f>Emissions!B3055</f>
        <v>55</v>
      </c>
      <c r="C3054" s="175" t="str">
        <f>Emissions!F3055</f>
        <v>WI</v>
      </c>
      <c r="D3054" s="175" t="str">
        <f>Emissions!C3055</f>
        <v>011</v>
      </c>
      <c r="E3054" s="178" t="str">
        <f>Emissions!D3055</f>
        <v>Buffalo</v>
      </c>
      <c r="F3054" s="178" t="str">
        <f>Emissions!E3055</f>
        <v>County</v>
      </c>
      <c r="G3054" s="178">
        <v>2850001000</v>
      </c>
      <c r="H3054" s="178" t="s">
        <v>24044</v>
      </c>
      <c r="I3054" s="178" t="s">
        <v>24041</v>
      </c>
      <c r="J3054" s="178" t="s">
        <v>24046</v>
      </c>
      <c r="K3054" s="178">
        <v>2014</v>
      </c>
      <c r="L3054" s="178">
        <v>515</v>
      </c>
      <c r="M3054" s="178" t="s">
        <v>24042</v>
      </c>
      <c r="N3054" s="183">
        <f>Emissions!P3055</f>
        <v>1.3210456286719274</v>
      </c>
      <c r="O3054" s="183" t="str">
        <f>Emissions!Q3055</f>
        <v>LB</v>
      </c>
      <c r="P3054" s="172">
        <f t="shared" si="47"/>
        <v>2.8531061514364547E-2</v>
      </c>
      <c r="Q3054" s="178" t="str">
        <f>Emissions!S3055</f>
        <v xml:space="preserve">LB </v>
      </c>
      <c r="R3054" s="178" t="str">
        <f>Emissions!T3055</f>
        <v xml:space="preserve">LB </v>
      </c>
      <c r="S3054" s="178" t="s">
        <v>24045</v>
      </c>
      <c r="T3054" s="178">
        <v>7439976</v>
      </c>
      <c r="U3054" s="178" t="s">
        <v>24043</v>
      </c>
      <c r="V3054" s="178">
        <v>8</v>
      </c>
      <c r="W3054" s="178">
        <f>Emissions!W3055</f>
        <v>3.7690834094921147E-2</v>
      </c>
      <c r="X3054" s="178" t="str">
        <f>Emissions!X3055</f>
        <v>LB</v>
      </c>
    </row>
    <row r="3055" spans="1:24" x14ac:dyDescent="0.3">
      <c r="A3055" s="175" t="str">
        <f>Emissions!A3056</f>
        <v>55013</v>
      </c>
      <c r="B3055" s="175" t="str">
        <f>Emissions!B3056</f>
        <v>55</v>
      </c>
      <c r="C3055" s="175" t="str">
        <f>Emissions!F3056</f>
        <v>WI</v>
      </c>
      <c r="D3055" s="175" t="str">
        <f>Emissions!C3056</f>
        <v>013</v>
      </c>
      <c r="E3055" s="178" t="str">
        <f>Emissions!D3056</f>
        <v>Burnett</v>
      </c>
      <c r="F3055" s="178" t="str">
        <f>Emissions!E3056</f>
        <v>County</v>
      </c>
      <c r="G3055" s="178">
        <v>2850001000</v>
      </c>
      <c r="H3055" s="178" t="s">
        <v>24044</v>
      </c>
      <c r="I3055" s="178" t="s">
        <v>24041</v>
      </c>
      <c r="J3055" s="178" t="s">
        <v>24046</v>
      </c>
      <c r="K3055" s="178">
        <v>2014</v>
      </c>
      <c r="L3055" s="178">
        <v>515</v>
      </c>
      <c r="M3055" s="178" t="s">
        <v>24042</v>
      </c>
      <c r="N3055" s="183">
        <f>Emissions!P3056</f>
        <v>1.5354100239826589</v>
      </c>
      <c r="O3055" s="183" t="str">
        <f>Emissions!Q3056</f>
        <v>LB</v>
      </c>
      <c r="P3055" s="172">
        <f t="shared" si="47"/>
        <v>2.8531061514364547E-2</v>
      </c>
      <c r="Q3055" s="178" t="str">
        <f>Emissions!S3056</f>
        <v xml:space="preserve">LB </v>
      </c>
      <c r="R3055" s="178" t="str">
        <f>Emissions!T3056</f>
        <v xml:space="preserve">LB </v>
      </c>
      <c r="S3055" s="178" t="s">
        <v>24045</v>
      </c>
      <c r="T3055" s="178">
        <v>7439976</v>
      </c>
      <c r="U3055" s="178" t="s">
        <v>24043</v>
      </c>
      <c r="V3055" s="178">
        <v>8</v>
      </c>
      <c r="W3055" s="178">
        <f>Emissions!W3056</f>
        <v>4.3806877844021187E-2</v>
      </c>
      <c r="X3055" s="178" t="str">
        <f>Emissions!X3056</f>
        <v>LB</v>
      </c>
    </row>
    <row r="3056" spans="1:24" x14ac:dyDescent="0.3">
      <c r="A3056" s="175" t="str">
        <f>Emissions!A3057</f>
        <v>55015</v>
      </c>
      <c r="B3056" s="175" t="str">
        <f>Emissions!B3057</f>
        <v>55</v>
      </c>
      <c r="C3056" s="175" t="str">
        <f>Emissions!F3057</f>
        <v>WI</v>
      </c>
      <c r="D3056" s="175" t="str">
        <f>Emissions!C3057</f>
        <v>015</v>
      </c>
      <c r="E3056" s="178" t="str">
        <f>Emissions!D3057</f>
        <v>Calumet</v>
      </c>
      <c r="F3056" s="178" t="str">
        <f>Emissions!E3057</f>
        <v>County</v>
      </c>
      <c r="G3056" s="178">
        <v>2850001000</v>
      </c>
      <c r="H3056" s="178" t="s">
        <v>24044</v>
      </c>
      <c r="I3056" s="178" t="s">
        <v>24041</v>
      </c>
      <c r="J3056" s="178" t="s">
        <v>24046</v>
      </c>
      <c r="K3056" s="178">
        <v>2014</v>
      </c>
      <c r="L3056" s="178">
        <v>515</v>
      </c>
      <c r="M3056" s="178" t="s">
        <v>24042</v>
      </c>
      <c r="N3056" s="183">
        <f>Emissions!P3057</f>
        <v>4.9575272375343014</v>
      </c>
      <c r="O3056" s="183" t="str">
        <f>Emissions!Q3057</f>
        <v>LB</v>
      </c>
      <c r="P3056" s="172">
        <f t="shared" si="47"/>
        <v>2.8531061514364547E-2</v>
      </c>
      <c r="Q3056" s="178" t="str">
        <f>Emissions!S3057</f>
        <v xml:space="preserve">LB </v>
      </c>
      <c r="R3056" s="178" t="str">
        <f>Emissions!T3057</f>
        <v xml:space="preserve">LB </v>
      </c>
      <c r="S3056" s="178" t="s">
        <v>24045</v>
      </c>
      <c r="T3056" s="178">
        <v>7439976</v>
      </c>
      <c r="U3056" s="178" t="s">
        <v>24043</v>
      </c>
      <c r="V3056" s="178">
        <v>8</v>
      </c>
      <c r="W3056" s="178">
        <f>Emissions!W3057</f>
        <v>0.1414435145732289</v>
      </c>
      <c r="X3056" s="178" t="str">
        <f>Emissions!X3057</f>
        <v>LB</v>
      </c>
    </row>
    <row r="3057" spans="1:24" x14ac:dyDescent="0.3">
      <c r="A3057" s="175" t="str">
        <f>Emissions!A3058</f>
        <v>55017</v>
      </c>
      <c r="B3057" s="175" t="str">
        <f>Emissions!B3058</f>
        <v>55</v>
      </c>
      <c r="C3057" s="175" t="str">
        <f>Emissions!F3058</f>
        <v>WI</v>
      </c>
      <c r="D3057" s="175" t="str">
        <f>Emissions!C3058</f>
        <v>017</v>
      </c>
      <c r="E3057" s="178" t="str">
        <f>Emissions!D3058</f>
        <v>Chippewa</v>
      </c>
      <c r="F3057" s="178" t="str">
        <f>Emissions!E3058</f>
        <v>County</v>
      </c>
      <c r="G3057" s="178">
        <v>2850001000</v>
      </c>
      <c r="H3057" s="178" t="s">
        <v>24044</v>
      </c>
      <c r="I3057" s="178" t="s">
        <v>24041</v>
      </c>
      <c r="J3057" s="178" t="s">
        <v>24046</v>
      </c>
      <c r="K3057" s="178">
        <v>2014</v>
      </c>
      <c r="L3057" s="178">
        <v>515</v>
      </c>
      <c r="M3057" s="178" t="s">
        <v>24042</v>
      </c>
      <c r="N3057" s="183">
        <f>Emissions!P3058</f>
        <v>6.3568058534668275</v>
      </c>
      <c r="O3057" s="183" t="str">
        <f>Emissions!Q3058</f>
        <v>LB</v>
      </c>
      <c r="P3057" s="172">
        <f t="shared" si="47"/>
        <v>2.8531061514364544E-2</v>
      </c>
      <c r="Q3057" s="178" t="str">
        <f>Emissions!S3058</f>
        <v xml:space="preserve">LB </v>
      </c>
      <c r="R3057" s="178" t="str">
        <f>Emissions!T3058</f>
        <v xml:space="preserve">LB </v>
      </c>
      <c r="S3057" s="178" t="s">
        <v>24045</v>
      </c>
      <c r="T3057" s="178">
        <v>7439976</v>
      </c>
      <c r="U3057" s="178" t="s">
        <v>24043</v>
      </c>
      <c r="V3057" s="178">
        <v>8</v>
      </c>
      <c r="W3057" s="178">
        <f>Emissions!W3058</f>
        <v>0.18136641884013466</v>
      </c>
      <c r="X3057" s="178" t="str">
        <f>Emissions!X3058</f>
        <v>LB</v>
      </c>
    </row>
    <row r="3058" spans="1:24" x14ac:dyDescent="0.3">
      <c r="A3058" s="175" t="str">
        <f>Emissions!A3059</f>
        <v>55019</v>
      </c>
      <c r="B3058" s="175" t="str">
        <f>Emissions!B3059</f>
        <v>55</v>
      </c>
      <c r="C3058" s="175" t="str">
        <f>Emissions!F3059</f>
        <v>WI</v>
      </c>
      <c r="D3058" s="175" t="str">
        <f>Emissions!C3059</f>
        <v>019</v>
      </c>
      <c r="E3058" s="178" t="str">
        <f>Emissions!D3059</f>
        <v>Clark</v>
      </c>
      <c r="F3058" s="178" t="str">
        <f>Emissions!E3059</f>
        <v>County</v>
      </c>
      <c r="G3058" s="178">
        <v>2850001000</v>
      </c>
      <c r="H3058" s="178" t="s">
        <v>24044</v>
      </c>
      <c r="I3058" s="178" t="s">
        <v>24041</v>
      </c>
      <c r="J3058" s="178" t="s">
        <v>24046</v>
      </c>
      <c r="K3058" s="178">
        <v>2014</v>
      </c>
      <c r="L3058" s="178">
        <v>515</v>
      </c>
      <c r="M3058" s="178" t="s">
        <v>24042</v>
      </c>
      <c r="N3058" s="183">
        <f>Emissions!P3059</f>
        <v>3.4481614858791145</v>
      </c>
      <c r="O3058" s="183" t="str">
        <f>Emissions!Q3059</f>
        <v>LB</v>
      </c>
      <c r="P3058" s="172">
        <f t="shared" si="47"/>
        <v>2.8531061514364544E-2</v>
      </c>
      <c r="Q3058" s="178" t="str">
        <f>Emissions!S3059</f>
        <v xml:space="preserve">LB </v>
      </c>
      <c r="R3058" s="178" t="str">
        <f>Emissions!T3059</f>
        <v xml:space="preserve">LB </v>
      </c>
      <c r="S3058" s="178" t="s">
        <v>24045</v>
      </c>
      <c r="T3058" s="178">
        <v>7439976</v>
      </c>
      <c r="U3058" s="178" t="s">
        <v>24043</v>
      </c>
      <c r="V3058" s="178">
        <v>8</v>
      </c>
      <c r="W3058" s="178">
        <f>Emissions!W3059</f>
        <v>9.8379707465079666E-2</v>
      </c>
      <c r="X3058" s="178" t="str">
        <f>Emissions!X3059</f>
        <v>LB</v>
      </c>
    </row>
    <row r="3059" spans="1:24" x14ac:dyDescent="0.3">
      <c r="A3059" s="175" t="str">
        <f>Emissions!A3060</f>
        <v>55021</v>
      </c>
      <c r="B3059" s="175" t="str">
        <f>Emissions!B3060</f>
        <v>55</v>
      </c>
      <c r="C3059" s="175" t="str">
        <f>Emissions!F3060</f>
        <v>WI</v>
      </c>
      <c r="D3059" s="175" t="str">
        <f>Emissions!C3060</f>
        <v>021</v>
      </c>
      <c r="E3059" s="178" t="str">
        <f>Emissions!D3060</f>
        <v>Columbia</v>
      </c>
      <c r="F3059" s="178" t="str">
        <f>Emissions!E3060</f>
        <v>County</v>
      </c>
      <c r="G3059" s="178">
        <v>2850001000</v>
      </c>
      <c r="H3059" s="178" t="s">
        <v>24044</v>
      </c>
      <c r="I3059" s="178" t="s">
        <v>24041</v>
      </c>
      <c r="J3059" s="178" t="s">
        <v>24046</v>
      </c>
      <c r="K3059" s="178">
        <v>2014</v>
      </c>
      <c r="L3059" s="178">
        <v>515</v>
      </c>
      <c r="M3059" s="178" t="s">
        <v>24042</v>
      </c>
      <c r="N3059" s="183">
        <f>Emissions!P3060</f>
        <v>5.6711402993070346</v>
      </c>
      <c r="O3059" s="183" t="str">
        <f>Emissions!Q3060</f>
        <v>LB</v>
      </c>
      <c r="P3059" s="172">
        <f t="shared" si="47"/>
        <v>2.8531061514364547E-2</v>
      </c>
      <c r="Q3059" s="178" t="str">
        <f>Emissions!S3060</f>
        <v xml:space="preserve">LB </v>
      </c>
      <c r="R3059" s="178" t="str">
        <f>Emissions!T3060</f>
        <v xml:space="preserve">LB </v>
      </c>
      <c r="S3059" s="178" t="s">
        <v>24045</v>
      </c>
      <c r="T3059" s="178">
        <v>7439976</v>
      </c>
      <c r="U3059" s="178" t="s">
        <v>24043</v>
      </c>
      <c r="V3059" s="178">
        <v>8</v>
      </c>
      <c r="W3059" s="178">
        <f>Emissions!W3060</f>
        <v>0.16180365273612077</v>
      </c>
      <c r="X3059" s="178" t="str">
        <f>Emissions!X3060</f>
        <v>LB</v>
      </c>
    </row>
    <row r="3060" spans="1:24" x14ac:dyDescent="0.3">
      <c r="A3060" s="175" t="str">
        <f>Emissions!A3061</f>
        <v>55023</v>
      </c>
      <c r="B3060" s="175" t="str">
        <f>Emissions!B3061</f>
        <v>55</v>
      </c>
      <c r="C3060" s="175" t="str">
        <f>Emissions!F3061</f>
        <v>WI</v>
      </c>
      <c r="D3060" s="175" t="str">
        <f>Emissions!C3061</f>
        <v>023</v>
      </c>
      <c r="E3060" s="178" t="str">
        <f>Emissions!D3061</f>
        <v>Crawford</v>
      </c>
      <c r="F3060" s="178" t="str">
        <f>Emissions!E3061</f>
        <v>County</v>
      </c>
      <c r="G3060" s="178">
        <v>2850001000</v>
      </c>
      <c r="H3060" s="178" t="s">
        <v>24044</v>
      </c>
      <c r="I3060" s="178" t="s">
        <v>24041</v>
      </c>
      <c r="J3060" s="178" t="s">
        <v>24046</v>
      </c>
      <c r="K3060" s="178">
        <v>2014</v>
      </c>
      <c r="L3060" s="178">
        <v>515</v>
      </c>
      <c r="M3060" s="178" t="s">
        <v>24042</v>
      </c>
      <c r="N3060" s="183">
        <f>Emissions!P3061</f>
        <v>1.6419911999689289</v>
      </c>
      <c r="O3060" s="183" t="str">
        <f>Emissions!Q3061</f>
        <v>LB</v>
      </c>
      <c r="P3060" s="172">
        <f t="shared" si="47"/>
        <v>2.8531061514364544E-2</v>
      </c>
      <c r="Q3060" s="178" t="str">
        <f>Emissions!S3061</f>
        <v xml:space="preserve">LB </v>
      </c>
      <c r="R3060" s="178" t="str">
        <f>Emissions!T3061</f>
        <v xml:space="preserve">LB </v>
      </c>
      <c r="S3060" s="178" t="s">
        <v>24045</v>
      </c>
      <c r="T3060" s="178">
        <v>7439976</v>
      </c>
      <c r="U3060" s="178" t="s">
        <v>24043</v>
      </c>
      <c r="V3060" s="178">
        <v>8</v>
      </c>
      <c r="W3060" s="178">
        <f>Emissions!W3061</f>
        <v>4.6847751932358767E-2</v>
      </c>
      <c r="X3060" s="178" t="str">
        <f>Emissions!X3061</f>
        <v>LB</v>
      </c>
    </row>
    <row r="3061" spans="1:24" x14ac:dyDescent="0.3">
      <c r="A3061" s="175" t="str">
        <f>Emissions!A3062</f>
        <v>55025</v>
      </c>
      <c r="B3061" s="175" t="str">
        <f>Emissions!B3062</f>
        <v>55</v>
      </c>
      <c r="C3061" s="175" t="str">
        <f>Emissions!F3062</f>
        <v>WI</v>
      </c>
      <c r="D3061" s="175" t="str">
        <f>Emissions!C3062</f>
        <v>025</v>
      </c>
      <c r="E3061" s="178" t="str">
        <f>Emissions!D3062</f>
        <v>Dane</v>
      </c>
      <c r="F3061" s="178" t="str">
        <f>Emissions!E3062</f>
        <v>County</v>
      </c>
      <c r="G3061" s="178">
        <v>2850001000</v>
      </c>
      <c r="H3061" s="178" t="s">
        <v>24044</v>
      </c>
      <c r="I3061" s="178" t="s">
        <v>24041</v>
      </c>
      <c r="J3061" s="178" t="s">
        <v>24046</v>
      </c>
      <c r="K3061" s="178">
        <v>2014</v>
      </c>
      <c r="L3061" s="178">
        <v>515</v>
      </c>
      <c r="M3061" s="178" t="s">
        <v>24042</v>
      </c>
      <c r="N3061" s="183">
        <f>Emissions!P3062</f>
        <v>51.71631190121758</v>
      </c>
      <c r="O3061" s="183" t="str">
        <f>Emissions!Q3062</f>
        <v>LB</v>
      </c>
      <c r="P3061" s="172">
        <f t="shared" si="47"/>
        <v>2.8531061514364547E-2</v>
      </c>
      <c r="Q3061" s="178" t="str">
        <f>Emissions!S3062</f>
        <v xml:space="preserve">LB </v>
      </c>
      <c r="R3061" s="178" t="str">
        <f>Emissions!T3062</f>
        <v xml:space="preserve">LB </v>
      </c>
      <c r="S3061" s="178" t="s">
        <v>24045</v>
      </c>
      <c r="T3061" s="178">
        <v>7439976</v>
      </c>
      <c r="U3061" s="178" t="s">
        <v>24043</v>
      </c>
      <c r="V3061" s="178">
        <v>8</v>
      </c>
      <c r="W3061" s="178">
        <f>Emissions!W3062</f>
        <v>1.4755212761497021</v>
      </c>
      <c r="X3061" s="178" t="str">
        <f>Emissions!X3062</f>
        <v>LB</v>
      </c>
    </row>
    <row r="3062" spans="1:24" x14ac:dyDescent="0.3">
      <c r="A3062" s="175" t="str">
        <f>Emissions!A3063</f>
        <v>55027</v>
      </c>
      <c r="B3062" s="175" t="str">
        <f>Emissions!B3063</f>
        <v>55</v>
      </c>
      <c r="C3062" s="175" t="str">
        <f>Emissions!F3063</f>
        <v>WI</v>
      </c>
      <c r="D3062" s="175" t="str">
        <f>Emissions!C3063</f>
        <v>027</v>
      </c>
      <c r="E3062" s="178" t="str">
        <f>Emissions!D3063</f>
        <v>Dodge</v>
      </c>
      <c r="F3062" s="178" t="str">
        <f>Emissions!E3063</f>
        <v>County</v>
      </c>
      <c r="G3062" s="178">
        <v>2850001000</v>
      </c>
      <c r="H3062" s="178" t="s">
        <v>24044</v>
      </c>
      <c r="I3062" s="178" t="s">
        <v>24041</v>
      </c>
      <c r="J3062" s="178" t="s">
        <v>24046</v>
      </c>
      <c r="K3062" s="178">
        <v>2014</v>
      </c>
      <c r="L3062" s="178">
        <v>515</v>
      </c>
      <c r="M3062" s="178" t="s">
        <v>24042</v>
      </c>
      <c r="N3062" s="183">
        <f>Emissions!P3063</f>
        <v>8.8724822197442617</v>
      </c>
      <c r="O3062" s="183" t="str">
        <f>Emissions!Q3063</f>
        <v>LB</v>
      </c>
      <c r="P3062" s="172">
        <f t="shared" si="47"/>
        <v>2.8531061514364544E-2</v>
      </c>
      <c r="Q3062" s="178" t="str">
        <f>Emissions!S3063</f>
        <v xml:space="preserve">LB </v>
      </c>
      <c r="R3062" s="178" t="str">
        <f>Emissions!T3063</f>
        <v xml:space="preserve">LB </v>
      </c>
      <c r="S3062" s="178" t="s">
        <v>24045</v>
      </c>
      <c r="T3062" s="178">
        <v>7439976</v>
      </c>
      <c r="U3062" s="178" t="s">
        <v>24043</v>
      </c>
      <c r="V3062" s="178">
        <v>8</v>
      </c>
      <c r="W3062" s="178">
        <f>Emissions!W3063</f>
        <v>0.25314133599662919</v>
      </c>
      <c r="X3062" s="178" t="str">
        <f>Emissions!X3063</f>
        <v>LB</v>
      </c>
    </row>
    <row r="3063" spans="1:24" x14ac:dyDescent="0.3">
      <c r="A3063" s="175" t="str">
        <f>Emissions!A3064</f>
        <v>55029</v>
      </c>
      <c r="B3063" s="175" t="str">
        <f>Emissions!B3064</f>
        <v>55</v>
      </c>
      <c r="C3063" s="175" t="str">
        <f>Emissions!F3064</f>
        <v>WI</v>
      </c>
      <c r="D3063" s="175" t="str">
        <f>Emissions!C3064</f>
        <v>029</v>
      </c>
      <c r="E3063" s="178" t="str">
        <f>Emissions!D3064</f>
        <v>Door</v>
      </c>
      <c r="F3063" s="178" t="str">
        <f>Emissions!E3064</f>
        <v>County</v>
      </c>
      <c r="G3063" s="178">
        <v>2850001000</v>
      </c>
      <c r="H3063" s="178" t="s">
        <v>24044</v>
      </c>
      <c r="I3063" s="178" t="s">
        <v>24041</v>
      </c>
      <c r="J3063" s="178" t="s">
        <v>24046</v>
      </c>
      <c r="K3063" s="178">
        <v>2014</v>
      </c>
      <c r="L3063" s="178">
        <v>515</v>
      </c>
      <c r="M3063" s="178" t="s">
        <v>24042</v>
      </c>
      <c r="N3063" s="183">
        <f>Emissions!P3064</f>
        <v>2.7813279440176477</v>
      </c>
      <c r="O3063" s="183" t="str">
        <f>Emissions!Q3064</f>
        <v>LB</v>
      </c>
      <c r="P3063" s="172">
        <f t="shared" si="47"/>
        <v>2.8531061514364547E-2</v>
      </c>
      <c r="Q3063" s="178" t="str">
        <f>Emissions!S3064</f>
        <v xml:space="preserve">LB </v>
      </c>
      <c r="R3063" s="178" t="str">
        <f>Emissions!T3064</f>
        <v xml:space="preserve">LB </v>
      </c>
      <c r="S3063" s="178" t="s">
        <v>24045</v>
      </c>
      <c r="T3063" s="178">
        <v>7439976</v>
      </c>
      <c r="U3063" s="178" t="s">
        <v>24043</v>
      </c>
      <c r="V3063" s="178">
        <v>8</v>
      </c>
      <c r="W3063" s="178">
        <f>Emissions!W3064</f>
        <v>7.9354238662388582E-2</v>
      </c>
      <c r="X3063" s="178" t="str">
        <f>Emissions!X3064</f>
        <v>LB</v>
      </c>
    </row>
    <row r="3064" spans="1:24" x14ac:dyDescent="0.3">
      <c r="A3064" s="175" t="str">
        <f>Emissions!A3065</f>
        <v>55031</v>
      </c>
      <c r="B3064" s="175" t="str">
        <f>Emissions!B3065</f>
        <v>55</v>
      </c>
      <c r="C3064" s="175" t="str">
        <f>Emissions!F3065</f>
        <v>WI</v>
      </c>
      <c r="D3064" s="175" t="str">
        <f>Emissions!C3065</f>
        <v>031</v>
      </c>
      <c r="E3064" s="178" t="str">
        <f>Emissions!D3065</f>
        <v>Douglas</v>
      </c>
      <c r="F3064" s="178" t="str">
        <f>Emissions!E3065</f>
        <v>County</v>
      </c>
      <c r="G3064" s="178">
        <v>2850001000</v>
      </c>
      <c r="H3064" s="178" t="s">
        <v>24044</v>
      </c>
      <c r="I3064" s="178" t="s">
        <v>24041</v>
      </c>
      <c r="J3064" s="178" t="s">
        <v>24046</v>
      </c>
      <c r="K3064" s="178">
        <v>2014</v>
      </c>
      <c r="L3064" s="178">
        <v>515</v>
      </c>
      <c r="M3064" s="178" t="s">
        <v>24042</v>
      </c>
      <c r="N3064" s="183">
        <f>Emissions!P3065</f>
        <v>4.3772408160225877</v>
      </c>
      <c r="O3064" s="183" t="str">
        <f>Emissions!Q3065</f>
        <v>LB</v>
      </c>
      <c r="P3064" s="172">
        <f t="shared" si="47"/>
        <v>2.8531061514364547E-2</v>
      </c>
      <c r="Q3064" s="178" t="str">
        <f>Emissions!S3065</f>
        <v xml:space="preserve">LB </v>
      </c>
      <c r="R3064" s="178" t="str">
        <f>Emissions!T3065</f>
        <v xml:space="preserve">LB </v>
      </c>
      <c r="S3064" s="178" t="s">
        <v>24045</v>
      </c>
      <c r="T3064" s="178">
        <v>7439976</v>
      </c>
      <c r="U3064" s="178" t="s">
        <v>24043</v>
      </c>
      <c r="V3064" s="178">
        <v>8</v>
      </c>
      <c r="W3064" s="178">
        <f>Emissions!W3065</f>
        <v>0.12488732698512772</v>
      </c>
      <c r="X3064" s="178" t="str">
        <f>Emissions!X3065</f>
        <v>LB</v>
      </c>
    </row>
    <row r="3065" spans="1:24" x14ac:dyDescent="0.3">
      <c r="A3065" s="175" t="str">
        <f>Emissions!A3066</f>
        <v>55033</v>
      </c>
      <c r="B3065" s="175" t="str">
        <f>Emissions!B3066</f>
        <v>55</v>
      </c>
      <c r="C3065" s="175" t="str">
        <f>Emissions!F3066</f>
        <v>WI</v>
      </c>
      <c r="D3065" s="175" t="str">
        <f>Emissions!C3066</f>
        <v>033</v>
      </c>
      <c r="E3065" s="178" t="str">
        <f>Emissions!D3066</f>
        <v>Dunn</v>
      </c>
      <c r="F3065" s="178" t="str">
        <f>Emissions!E3066</f>
        <v>County</v>
      </c>
      <c r="G3065" s="178">
        <v>2850001000</v>
      </c>
      <c r="H3065" s="178" t="s">
        <v>24044</v>
      </c>
      <c r="I3065" s="178" t="s">
        <v>24041</v>
      </c>
      <c r="J3065" s="178" t="s">
        <v>24046</v>
      </c>
      <c r="K3065" s="178">
        <v>2014</v>
      </c>
      <c r="L3065" s="178">
        <v>515</v>
      </c>
      <c r="M3065" s="178" t="s">
        <v>24042</v>
      </c>
      <c r="N3065" s="183">
        <f>Emissions!P3066</f>
        <v>4.4380441748794164</v>
      </c>
      <c r="O3065" s="183" t="str">
        <f>Emissions!Q3066</f>
        <v>LB</v>
      </c>
      <c r="P3065" s="172">
        <f t="shared" si="47"/>
        <v>2.8531061514364551E-2</v>
      </c>
      <c r="Q3065" s="178" t="str">
        <f>Emissions!S3066</f>
        <v xml:space="preserve">LB </v>
      </c>
      <c r="R3065" s="178" t="str">
        <f>Emissions!T3066</f>
        <v xml:space="preserve">LB </v>
      </c>
      <c r="S3065" s="178" t="s">
        <v>24045</v>
      </c>
      <c r="T3065" s="178">
        <v>7439976</v>
      </c>
      <c r="U3065" s="178" t="s">
        <v>24043</v>
      </c>
      <c r="V3065" s="178">
        <v>8</v>
      </c>
      <c r="W3065" s="178">
        <f>Emissions!W3066</f>
        <v>0.12662211135695189</v>
      </c>
      <c r="X3065" s="178" t="str">
        <f>Emissions!X3066</f>
        <v>LB</v>
      </c>
    </row>
    <row r="3066" spans="1:24" x14ac:dyDescent="0.3">
      <c r="A3066" s="175" t="str">
        <f>Emissions!A3067</f>
        <v>55035</v>
      </c>
      <c r="B3066" s="175" t="str">
        <f>Emissions!B3067</f>
        <v>55</v>
      </c>
      <c r="C3066" s="175" t="str">
        <f>Emissions!F3067</f>
        <v>WI</v>
      </c>
      <c r="D3066" s="175" t="str">
        <f>Emissions!C3067</f>
        <v>035</v>
      </c>
      <c r="E3066" s="178" t="str">
        <f>Emissions!D3067</f>
        <v>Eau Claire</v>
      </c>
      <c r="F3066" s="178" t="str">
        <f>Emissions!E3067</f>
        <v>County</v>
      </c>
      <c r="G3066" s="178">
        <v>2850001000</v>
      </c>
      <c r="H3066" s="178" t="s">
        <v>24044</v>
      </c>
      <c r="I3066" s="178" t="s">
        <v>24041</v>
      </c>
      <c r="J3066" s="178" t="s">
        <v>24046</v>
      </c>
      <c r="K3066" s="178">
        <v>2014</v>
      </c>
      <c r="L3066" s="178">
        <v>515</v>
      </c>
      <c r="M3066" s="178" t="s">
        <v>24042</v>
      </c>
      <c r="N3066" s="183">
        <f>Emissions!P3067</f>
        <v>10.173694133336037</v>
      </c>
      <c r="O3066" s="183" t="str">
        <f>Emissions!Q3067</f>
        <v>LB</v>
      </c>
      <c r="P3066" s="172">
        <f t="shared" si="47"/>
        <v>2.8531061514364544E-2</v>
      </c>
      <c r="Q3066" s="178" t="str">
        <f>Emissions!S3067</f>
        <v xml:space="preserve">LB </v>
      </c>
      <c r="R3066" s="178" t="str">
        <f>Emissions!T3067</f>
        <v xml:space="preserve">LB </v>
      </c>
      <c r="S3066" s="178" t="s">
        <v>24045</v>
      </c>
      <c r="T3066" s="178">
        <v>7439976</v>
      </c>
      <c r="U3066" s="178" t="s">
        <v>24043</v>
      </c>
      <c r="V3066" s="178">
        <v>8</v>
      </c>
      <c r="W3066" s="178">
        <f>Emissions!W3067</f>
        <v>0.29026629314654012</v>
      </c>
      <c r="X3066" s="178" t="str">
        <f>Emissions!X3067</f>
        <v>LB</v>
      </c>
    </row>
    <row r="3067" spans="1:24" x14ac:dyDescent="0.3">
      <c r="A3067" s="175" t="str">
        <f>Emissions!A3068</f>
        <v>55037</v>
      </c>
      <c r="B3067" s="175" t="str">
        <f>Emissions!B3068</f>
        <v>55</v>
      </c>
      <c r="C3067" s="175" t="str">
        <f>Emissions!F3068</f>
        <v>WI</v>
      </c>
      <c r="D3067" s="175" t="str">
        <f>Emissions!C3068</f>
        <v>037</v>
      </c>
      <c r="E3067" s="178" t="str">
        <f>Emissions!D3068</f>
        <v>Florence</v>
      </c>
      <c r="F3067" s="178" t="str">
        <f>Emissions!E3068</f>
        <v>County</v>
      </c>
      <c r="G3067" s="178">
        <v>2850001000</v>
      </c>
      <c r="H3067" s="178" t="s">
        <v>24044</v>
      </c>
      <c r="I3067" s="178" t="s">
        <v>24041</v>
      </c>
      <c r="J3067" s="178" t="s">
        <v>24046</v>
      </c>
      <c r="K3067" s="178">
        <v>2014</v>
      </c>
      <c r="L3067" s="178">
        <v>515</v>
      </c>
      <c r="M3067" s="178" t="s">
        <v>24042</v>
      </c>
      <c r="N3067" s="183">
        <f>Emissions!P3068</f>
        <v>0.44886301653616223</v>
      </c>
      <c r="O3067" s="183" t="str">
        <f>Emissions!Q3068</f>
        <v>LB</v>
      </c>
      <c r="P3067" s="172">
        <f t="shared" si="47"/>
        <v>2.8531061514364544E-2</v>
      </c>
      <c r="Q3067" s="178" t="str">
        <f>Emissions!S3068</f>
        <v xml:space="preserve">LB </v>
      </c>
      <c r="R3067" s="178" t="str">
        <f>Emissions!T3068</f>
        <v xml:space="preserve">LB </v>
      </c>
      <c r="S3067" s="178" t="s">
        <v>24045</v>
      </c>
      <c r="T3067" s="178">
        <v>7439976</v>
      </c>
      <c r="U3067" s="178" t="s">
        <v>24043</v>
      </c>
      <c r="V3067" s="178">
        <v>8</v>
      </c>
      <c r="W3067" s="178">
        <f>Emissions!W3068</f>
        <v>1.2806538336316474E-2</v>
      </c>
      <c r="X3067" s="178" t="str">
        <f>Emissions!X3068</f>
        <v>LB</v>
      </c>
    </row>
    <row r="3068" spans="1:24" x14ac:dyDescent="0.3">
      <c r="A3068" s="175" t="str">
        <f>Emissions!A3069</f>
        <v>55039</v>
      </c>
      <c r="B3068" s="175" t="str">
        <f>Emissions!B3069</f>
        <v>55</v>
      </c>
      <c r="C3068" s="175" t="str">
        <f>Emissions!F3069</f>
        <v>WI</v>
      </c>
      <c r="D3068" s="175" t="str">
        <f>Emissions!C3069</f>
        <v>039</v>
      </c>
      <c r="E3068" s="178" t="str">
        <f>Emissions!D3069</f>
        <v>Fond du Lac</v>
      </c>
      <c r="F3068" s="178" t="str">
        <f>Emissions!E3069</f>
        <v>County</v>
      </c>
      <c r="G3068" s="178">
        <v>2850001000</v>
      </c>
      <c r="H3068" s="178" t="s">
        <v>24044</v>
      </c>
      <c r="I3068" s="178" t="s">
        <v>24041</v>
      </c>
      <c r="J3068" s="178" t="s">
        <v>24046</v>
      </c>
      <c r="K3068" s="178">
        <v>2014</v>
      </c>
      <c r="L3068" s="178">
        <v>515</v>
      </c>
      <c r="M3068" s="178" t="s">
        <v>24042</v>
      </c>
      <c r="N3068" s="183">
        <f>Emissions!P3069</f>
        <v>10.193227337581639</v>
      </c>
      <c r="O3068" s="183" t="str">
        <f>Emissions!Q3069</f>
        <v>LB</v>
      </c>
      <c r="P3068" s="172">
        <f t="shared" si="47"/>
        <v>2.8531061514364547E-2</v>
      </c>
      <c r="Q3068" s="178" t="str">
        <f>Emissions!S3069</f>
        <v xml:space="preserve">LB </v>
      </c>
      <c r="R3068" s="178" t="str">
        <f>Emissions!T3069</f>
        <v xml:space="preserve">LB </v>
      </c>
      <c r="S3068" s="178" t="s">
        <v>24045</v>
      </c>
      <c r="T3068" s="178">
        <v>7439976</v>
      </c>
      <c r="U3068" s="178" t="s">
        <v>24043</v>
      </c>
      <c r="V3068" s="178">
        <v>8</v>
      </c>
      <c r="W3068" s="178">
        <f>Emissions!W3069</f>
        <v>0.29082359619844411</v>
      </c>
      <c r="X3068" s="178" t="str">
        <f>Emissions!X3069</f>
        <v>LB</v>
      </c>
    </row>
    <row r="3069" spans="1:24" x14ac:dyDescent="0.3">
      <c r="A3069" s="175" t="str">
        <f>Emissions!A3070</f>
        <v>55041</v>
      </c>
      <c r="B3069" s="175" t="str">
        <f>Emissions!B3070</f>
        <v>55</v>
      </c>
      <c r="C3069" s="175" t="str">
        <f>Emissions!F3070</f>
        <v>WI</v>
      </c>
      <c r="D3069" s="175" t="str">
        <f>Emissions!C3070</f>
        <v>041</v>
      </c>
      <c r="E3069" s="178" t="str">
        <f>Emissions!D3070</f>
        <v>Forest</v>
      </c>
      <c r="F3069" s="178" t="str">
        <f>Emissions!E3070</f>
        <v>County</v>
      </c>
      <c r="G3069" s="178">
        <v>2850001000</v>
      </c>
      <c r="H3069" s="178" t="s">
        <v>24044</v>
      </c>
      <c r="I3069" s="178" t="s">
        <v>24041</v>
      </c>
      <c r="J3069" s="178" t="s">
        <v>24046</v>
      </c>
      <c r="K3069" s="178">
        <v>2014</v>
      </c>
      <c r="L3069" s="178">
        <v>515</v>
      </c>
      <c r="M3069" s="178" t="s">
        <v>24042</v>
      </c>
      <c r="N3069" s="183">
        <f>Emissions!P3070</f>
        <v>0.91425412897245084</v>
      </c>
      <c r="O3069" s="183" t="str">
        <f>Emissions!Q3070</f>
        <v>LB</v>
      </c>
      <c r="P3069" s="172">
        <f t="shared" si="47"/>
        <v>2.8531061514364544E-2</v>
      </c>
      <c r="Q3069" s="178" t="str">
        <f>Emissions!S3070</f>
        <v xml:space="preserve">LB </v>
      </c>
      <c r="R3069" s="178" t="str">
        <f>Emissions!T3070</f>
        <v xml:space="preserve">LB </v>
      </c>
      <c r="S3069" s="178" t="s">
        <v>24045</v>
      </c>
      <c r="T3069" s="178">
        <v>7439976</v>
      </c>
      <c r="U3069" s="178" t="s">
        <v>24043</v>
      </c>
      <c r="V3069" s="178">
        <v>8</v>
      </c>
      <c r="W3069" s="178">
        <f>Emissions!W3070</f>
        <v>2.6084640793474771E-2</v>
      </c>
      <c r="X3069" s="178" t="str">
        <f>Emissions!X3070</f>
        <v>LB</v>
      </c>
    </row>
    <row r="3070" spans="1:24" x14ac:dyDescent="0.3">
      <c r="A3070" s="175" t="str">
        <f>Emissions!A3071</f>
        <v>55043</v>
      </c>
      <c r="B3070" s="175" t="str">
        <f>Emissions!B3071</f>
        <v>55</v>
      </c>
      <c r="C3070" s="175" t="str">
        <f>Emissions!F3071</f>
        <v>WI</v>
      </c>
      <c r="D3070" s="175" t="str">
        <f>Emissions!C3071</f>
        <v>043</v>
      </c>
      <c r="E3070" s="178" t="str">
        <f>Emissions!D3071</f>
        <v>Grant</v>
      </c>
      <c r="F3070" s="178" t="str">
        <f>Emissions!E3071</f>
        <v>County</v>
      </c>
      <c r="G3070" s="178">
        <v>2850001000</v>
      </c>
      <c r="H3070" s="178" t="s">
        <v>24044</v>
      </c>
      <c r="I3070" s="178" t="s">
        <v>24041</v>
      </c>
      <c r="J3070" s="178" t="s">
        <v>24046</v>
      </c>
      <c r="K3070" s="178">
        <v>2014</v>
      </c>
      <c r="L3070" s="178">
        <v>515</v>
      </c>
      <c r="M3070" s="178" t="s">
        <v>24042</v>
      </c>
      <c r="N3070" s="183">
        <f>Emissions!P3071</f>
        <v>5.1917253479251837</v>
      </c>
      <c r="O3070" s="183" t="str">
        <f>Emissions!Q3071</f>
        <v>LB</v>
      </c>
      <c r="P3070" s="172">
        <f t="shared" si="47"/>
        <v>2.8531061514364547E-2</v>
      </c>
      <c r="Q3070" s="178" t="str">
        <f>Emissions!S3071</f>
        <v xml:space="preserve">LB </v>
      </c>
      <c r="R3070" s="178" t="str">
        <f>Emissions!T3071</f>
        <v xml:space="preserve">LB </v>
      </c>
      <c r="S3070" s="178" t="s">
        <v>24045</v>
      </c>
      <c r="T3070" s="178">
        <v>7439976</v>
      </c>
      <c r="U3070" s="178" t="s">
        <v>24043</v>
      </c>
      <c r="V3070" s="178">
        <v>8</v>
      </c>
      <c r="W3070" s="178">
        <f>Emissions!W3071</f>
        <v>0.1481254352673391</v>
      </c>
      <c r="X3070" s="178" t="str">
        <f>Emissions!X3071</f>
        <v>LB</v>
      </c>
    </row>
    <row r="3071" spans="1:24" x14ac:dyDescent="0.3">
      <c r="A3071" s="175" t="str">
        <f>Emissions!A3072</f>
        <v>55045</v>
      </c>
      <c r="B3071" s="175" t="str">
        <f>Emissions!B3072</f>
        <v>55</v>
      </c>
      <c r="C3071" s="175" t="str">
        <f>Emissions!F3072</f>
        <v>WI</v>
      </c>
      <c r="D3071" s="175" t="str">
        <f>Emissions!C3072</f>
        <v>045</v>
      </c>
      <c r="E3071" s="178" t="str">
        <f>Emissions!D3072</f>
        <v>Green</v>
      </c>
      <c r="F3071" s="178" t="str">
        <f>Emissions!E3072</f>
        <v>County</v>
      </c>
      <c r="G3071" s="178">
        <v>2850001000</v>
      </c>
      <c r="H3071" s="178" t="s">
        <v>24044</v>
      </c>
      <c r="I3071" s="178" t="s">
        <v>24041</v>
      </c>
      <c r="J3071" s="178" t="s">
        <v>24046</v>
      </c>
      <c r="K3071" s="178">
        <v>2014</v>
      </c>
      <c r="L3071" s="178">
        <v>515</v>
      </c>
      <c r="M3071" s="178" t="s">
        <v>24042</v>
      </c>
      <c r="N3071" s="183">
        <f>Emissions!P3072</f>
        <v>3.712611020281138</v>
      </c>
      <c r="O3071" s="183" t="str">
        <f>Emissions!Q3072</f>
        <v>LB</v>
      </c>
      <c r="P3071" s="172">
        <f t="shared" si="47"/>
        <v>2.8531061514364547E-2</v>
      </c>
      <c r="Q3071" s="178" t="str">
        <f>Emissions!S3072</f>
        <v xml:space="preserve">LB </v>
      </c>
      <c r="R3071" s="178" t="str">
        <f>Emissions!T3072</f>
        <v xml:space="preserve">LB </v>
      </c>
      <c r="S3071" s="178" t="s">
        <v>24045</v>
      </c>
      <c r="T3071" s="178">
        <v>7439976</v>
      </c>
      <c r="U3071" s="178" t="s">
        <v>24043</v>
      </c>
      <c r="V3071" s="178">
        <v>8</v>
      </c>
      <c r="W3071" s="178">
        <f>Emissions!W3072</f>
        <v>0.10592473339854887</v>
      </c>
      <c r="X3071" s="178" t="str">
        <f>Emissions!X3072</f>
        <v>LB</v>
      </c>
    </row>
    <row r="3072" spans="1:24" x14ac:dyDescent="0.3">
      <c r="A3072" s="175" t="str">
        <f>Emissions!A3073</f>
        <v>55047</v>
      </c>
      <c r="B3072" s="175" t="str">
        <f>Emissions!B3073</f>
        <v>55</v>
      </c>
      <c r="C3072" s="175" t="str">
        <f>Emissions!F3073</f>
        <v>WI</v>
      </c>
      <c r="D3072" s="175" t="str">
        <f>Emissions!C3073</f>
        <v>047</v>
      </c>
      <c r="E3072" s="178" t="str">
        <f>Emissions!D3073</f>
        <v>Green Lake</v>
      </c>
      <c r="F3072" s="178" t="str">
        <f>Emissions!E3073</f>
        <v>County</v>
      </c>
      <c r="G3072" s="178">
        <v>2850001000</v>
      </c>
      <c r="H3072" s="178" t="s">
        <v>24044</v>
      </c>
      <c r="I3072" s="178" t="s">
        <v>24041</v>
      </c>
      <c r="J3072" s="178" t="s">
        <v>24046</v>
      </c>
      <c r="K3072" s="178">
        <v>2014</v>
      </c>
      <c r="L3072" s="178">
        <v>515</v>
      </c>
      <c r="M3072" s="178" t="s">
        <v>24042</v>
      </c>
      <c r="N3072" s="183">
        <f>Emissions!P3073</f>
        <v>1.8868073598471662</v>
      </c>
      <c r="O3072" s="183" t="str">
        <f>Emissions!Q3073</f>
        <v>LB</v>
      </c>
      <c r="P3072" s="172">
        <f t="shared" si="47"/>
        <v>2.8531061514364551E-2</v>
      </c>
      <c r="Q3072" s="178" t="str">
        <f>Emissions!S3073</f>
        <v xml:space="preserve">LB </v>
      </c>
      <c r="R3072" s="178" t="str">
        <f>Emissions!T3073</f>
        <v xml:space="preserve">LB </v>
      </c>
      <c r="S3072" s="178" t="s">
        <v>24045</v>
      </c>
      <c r="T3072" s="178">
        <v>7439976</v>
      </c>
      <c r="U3072" s="178" t="s">
        <v>24043</v>
      </c>
      <c r="V3072" s="178">
        <v>8</v>
      </c>
      <c r="W3072" s="178">
        <f>Emissions!W3073</f>
        <v>5.3832616849555266E-2</v>
      </c>
      <c r="X3072" s="178" t="str">
        <f>Emissions!X3073</f>
        <v>LB</v>
      </c>
    </row>
    <row r="3073" spans="1:24" x14ac:dyDescent="0.3">
      <c r="A3073" s="175" t="str">
        <f>Emissions!A3074</f>
        <v>55049</v>
      </c>
      <c r="B3073" s="175" t="str">
        <f>Emissions!B3074</f>
        <v>55</v>
      </c>
      <c r="C3073" s="175" t="str">
        <f>Emissions!F3074</f>
        <v>WI</v>
      </c>
      <c r="D3073" s="175" t="str">
        <f>Emissions!C3074</f>
        <v>049</v>
      </c>
      <c r="E3073" s="178" t="str">
        <f>Emissions!D3074</f>
        <v>Iowa</v>
      </c>
      <c r="F3073" s="178" t="str">
        <f>Emissions!E3074</f>
        <v>County</v>
      </c>
      <c r="G3073" s="178">
        <v>2850001000</v>
      </c>
      <c r="H3073" s="178" t="s">
        <v>24044</v>
      </c>
      <c r="I3073" s="178" t="s">
        <v>24041</v>
      </c>
      <c r="J3073" s="178" t="s">
        <v>24046</v>
      </c>
      <c r="K3073" s="178">
        <v>2014</v>
      </c>
      <c r="L3073" s="178">
        <v>515</v>
      </c>
      <c r="M3073" s="178" t="s">
        <v>24042</v>
      </c>
      <c r="N3073" s="183">
        <f>Emissions!P3074</f>
        <v>2.3865568777000812</v>
      </c>
      <c r="O3073" s="183" t="str">
        <f>Emissions!Q3074</f>
        <v>LB</v>
      </c>
      <c r="P3073" s="172">
        <f t="shared" si="47"/>
        <v>2.8531061514364544E-2</v>
      </c>
      <c r="Q3073" s="178" t="str">
        <f>Emissions!S3074</f>
        <v xml:space="preserve">LB </v>
      </c>
      <c r="R3073" s="178" t="str">
        <f>Emissions!T3074</f>
        <v xml:space="preserve">LB </v>
      </c>
      <c r="S3073" s="178" t="s">
        <v>24045</v>
      </c>
      <c r="T3073" s="178">
        <v>7439976</v>
      </c>
      <c r="U3073" s="178" t="s">
        <v>24043</v>
      </c>
      <c r="V3073" s="178">
        <v>8</v>
      </c>
      <c r="W3073" s="178">
        <f>Emissions!W3074</f>
        <v>6.8091001085190797E-2</v>
      </c>
      <c r="X3073" s="178" t="str">
        <f>Emissions!X3074</f>
        <v>LB</v>
      </c>
    </row>
    <row r="3074" spans="1:24" x14ac:dyDescent="0.3">
      <c r="A3074" s="175" t="str">
        <f>Emissions!A3075</f>
        <v>55051</v>
      </c>
      <c r="B3074" s="175" t="str">
        <f>Emissions!B3075</f>
        <v>55</v>
      </c>
      <c r="C3074" s="175" t="str">
        <f>Emissions!F3075</f>
        <v>WI</v>
      </c>
      <c r="D3074" s="175" t="str">
        <f>Emissions!C3075</f>
        <v>051</v>
      </c>
      <c r="E3074" s="178" t="str">
        <f>Emissions!D3075</f>
        <v>Iron</v>
      </c>
      <c r="F3074" s="178" t="str">
        <f>Emissions!E3075</f>
        <v>County</v>
      </c>
      <c r="G3074" s="178">
        <v>2850001000</v>
      </c>
      <c r="H3074" s="178" t="s">
        <v>24044</v>
      </c>
      <c r="I3074" s="178" t="s">
        <v>24041</v>
      </c>
      <c r="J3074" s="178" t="s">
        <v>24046</v>
      </c>
      <c r="K3074" s="178">
        <v>2014</v>
      </c>
      <c r="L3074" s="178">
        <v>515</v>
      </c>
      <c r="M3074" s="178" t="s">
        <v>24042</v>
      </c>
      <c r="N3074" s="183">
        <f>Emissions!P3075</f>
        <v>0.59270753600635395</v>
      </c>
      <c r="O3074" s="183" t="str">
        <f>Emissions!Q3075</f>
        <v>LB</v>
      </c>
      <c r="P3074" s="172">
        <f t="shared" si="47"/>
        <v>2.853106151436454E-2</v>
      </c>
      <c r="Q3074" s="178" t="str">
        <f>Emissions!S3075</f>
        <v xml:space="preserve">LB </v>
      </c>
      <c r="R3074" s="178" t="str">
        <f>Emissions!T3075</f>
        <v xml:space="preserve">LB </v>
      </c>
      <c r="S3074" s="178" t="s">
        <v>24045</v>
      </c>
      <c r="T3074" s="178">
        <v>7439976</v>
      </c>
      <c r="U3074" s="178" t="s">
        <v>24043</v>
      </c>
      <c r="V3074" s="178">
        <v>8</v>
      </c>
      <c r="W3074" s="178">
        <f>Emissions!W3075</f>
        <v>1.6910575169824721E-2</v>
      </c>
      <c r="X3074" s="178" t="str">
        <f>Emissions!X3075</f>
        <v>LB</v>
      </c>
    </row>
    <row r="3075" spans="1:24" x14ac:dyDescent="0.3">
      <c r="A3075" s="175" t="str">
        <f>Emissions!A3076</f>
        <v>55053</v>
      </c>
      <c r="B3075" s="175" t="str">
        <f>Emissions!B3076</f>
        <v>55</v>
      </c>
      <c r="C3075" s="175" t="str">
        <f>Emissions!F3076</f>
        <v>WI</v>
      </c>
      <c r="D3075" s="175" t="str">
        <f>Emissions!C3076</f>
        <v>053</v>
      </c>
      <c r="E3075" s="178" t="str">
        <f>Emissions!D3076</f>
        <v>Jackson</v>
      </c>
      <c r="F3075" s="178" t="str">
        <f>Emissions!E3076</f>
        <v>County</v>
      </c>
      <c r="G3075" s="178">
        <v>2850001000</v>
      </c>
      <c r="H3075" s="178" t="s">
        <v>24044</v>
      </c>
      <c r="I3075" s="178" t="s">
        <v>24041</v>
      </c>
      <c r="J3075" s="178" t="s">
        <v>24046</v>
      </c>
      <c r="K3075" s="178">
        <v>2014</v>
      </c>
      <c r="L3075" s="178">
        <v>515</v>
      </c>
      <c r="M3075" s="178" t="s">
        <v>24042</v>
      </c>
      <c r="N3075" s="183">
        <f>Emissions!P3076</f>
        <v>2.0687165850267402</v>
      </c>
      <c r="O3075" s="183" t="str">
        <f>Emissions!Q3076</f>
        <v>LB</v>
      </c>
      <c r="P3075" s="172">
        <f t="shared" ref="P3075:P3138" si="48">W3075/N3075</f>
        <v>2.8531061514364544E-2</v>
      </c>
      <c r="Q3075" s="178" t="str">
        <f>Emissions!S3076</f>
        <v xml:space="preserve">LB </v>
      </c>
      <c r="R3075" s="178" t="str">
        <f>Emissions!T3076</f>
        <v xml:space="preserve">LB </v>
      </c>
      <c r="S3075" s="178" t="s">
        <v>24045</v>
      </c>
      <c r="T3075" s="178">
        <v>7439976</v>
      </c>
      <c r="U3075" s="178" t="s">
        <v>24043</v>
      </c>
      <c r="V3075" s="178">
        <v>8</v>
      </c>
      <c r="W3075" s="178">
        <f>Emissions!W3076</f>
        <v>5.902268014318407E-2</v>
      </c>
      <c r="X3075" s="178" t="str">
        <f>Emissions!X3076</f>
        <v>LB</v>
      </c>
    </row>
    <row r="3076" spans="1:24" x14ac:dyDescent="0.3">
      <c r="A3076" s="175" t="str">
        <f>Emissions!A3077</f>
        <v>55055</v>
      </c>
      <c r="B3076" s="175" t="str">
        <f>Emissions!B3077</f>
        <v>55</v>
      </c>
      <c r="C3076" s="175" t="str">
        <f>Emissions!F3077</f>
        <v>WI</v>
      </c>
      <c r="D3076" s="175" t="str">
        <f>Emissions!C3077</f>
        <v>055</v>
      </c>
      <c r="E3076" s="178" t="str">
        <f>Emissions!D3077</f>
        <v>Jefferson</v>
      </c>
      <c r="F3076" s="178" t="str">
        <f>Emissions!E3077</f>
        <v>County</v>
      </c>
      <c r="G3076" s="178">
        <v>2850001000</v>
      </c>
      <c r="H3076" s="178" t="s">
        <v>24044</v>
      </c>
      <c r="I3076" s="178" t="s">
        <v>24041</v>
      </c>
      <c r="J3076" s="178" t="s">
        <v>24046</v>
      </c>
      <c r="K3076" s="178">
        <v>2014</v>
      </c>
      <c r="L3076" s="178">
        <v>515</v>
      </c>
      <c r="M3076" s="178" t="s">
        <v>24042</v>
      </c>
      <c r="N3076" s="183">
        <f>Emissions!P3077</f>
        <v>8.4538706272192403</v>
      </c>
      <c r="O3076" s="183" t="str">
        <f>Emissions!Q3077</f>
        <v>LB</v>
      </c>
      <c r="P3076" s="172">
        <f t="shared" si="48"/>
        <v>2.853106151436454E-2</v>
      </c>
      <c r="Q3076" s="178" t="str">
        <f>Emissions!S3077</f>
        <v xml:space="preserve">LB </v>
      </c>
      <c r="R3076" s="178" t="str">
        <f>Emissions!T3077</f>
        <v xml:space="preserve">LB </v>
      </c>
      <c r="S3076" s="178" t="s">
        <v>24045</v>
      </c>
      <c r="T3076" s="178">
        <v>7439976</v>
      </c>
      <c r="U3076" s="178" t="s">
        <v>24043</v>
      </c>
      <c r="V3076" s="178">
        <v>8</v>
      </c>
      <c r="W3076" s="178">
        <f>Emissions!W3077</f>
        <v>0.24119790289967169</v>
      </c>
      <c r="X3076" s="178" t="str">
        <f>Emissions!X3077</f>
        <v>LB</v>
      </c>
    </row>
    <row r="3077" spans="1:24" x14ac:dyDescent="0.3">
      <c r="A3077" s="175" t="str">
        <f>Emissions!A3078</f>
        <v>55057</v>
      </c>
      <c r="B3077" s="175" t="str">
        <f>Emissions!B3078</f>
        <v>55</v>
      </c>
      <c r="C3077" s="175" t="str">
        <f>Emissions!F3078</f>
        <v>WI</v>
      </c>
      <c r="D3077" s="175" t="str">
        <f>Emissions!C3078</f>
        <v>057</v>
      </c>
      <c r="E3077" s="178" t="str">
        <f>Emissions!D3078</f>
        <v>Juneau</v>
      </c>
      <c r="F3077" s="178" t="str">
        <f>Emissions!E3078</f>
        <v>County</v>
      </c>
      <c r="G3077" s="178">
        <v>2850001000</v>
      </c>
      <c r="H3077" s="178" t="s">
        <v>24044</v>
      </c>
      <c r="I3077" s="178" t="s">
        <v>24041</v>
      </c>
      <c r="J3077" s="178" t="s">
        <v>24046</v>
      </c>
      <c r="K3077" s="178">
        <v>2014</v>
      </c>
      <c r="L3077" s="178">
        <v>515</v>
      </c>
      <c r="M3077" s="178" t="s">
        <v>24042</v>
      </c>
      <c r="N3077" s="183">
        <f>Emissions!P3078</f>
        <v>2.6439944926293242</v>
      </c>
      <c r="O3077" s="183" t="str">
        <f>Emissions!Q3078</f>
        <v>LB</v>
      </c>
      <c r="P3077" s="172">
        <f t="shared" si="48"/>
        <v>2.8531061514364547E-2</v>
      </c>
      <c r="Q3077" s="178" t="str">
        <f>Emissions!S3078</f>
        <v xml:space="preserve">LB </v>
      </c>
      <c r="R3077" s="178" t="str">
        <f>Emissions!T3078</f>
        <v xml:space="preserve">LB </v>
      </c>
      <c r="S3077" s="178" t="s">
        <v>24045</v>
      </c>
      <c r="T3077" s="178">
        <v>7439976</v>
      </c>
      <c r="U3077" s="178" t="s">
        <v>24043</v>
      </c>
      <c r="V3077" s="178">
        <v>8</v>
      </c>
      <c r="W3077" s="178">
        <f>Emissions!W3078</f>
        <v>7.5435969512848325E-2</v>
      </c>
      <c r="X3077" s="178" t="str">
        <f>Emissions!X3078</f>
        <v>LB</v>
      </c>
    </row>
    <row r="3078" spans="1:24" x14ac:dyDescent="0.3">
      <c r="A3078" s="175" t="str">
        <f>Emissions!A3079</f>
        <v>55059</v>
      </c>
      <c r="B3078" s="175" t="str">
        <f>Emissions!B3079</f>
        <v>55</v>
      </c>
      <c r="C3078" s="175" t="str">
        <f>Emissions!F3079</f>
        <v>WI</v>
      </c>
      <c r="D3078" s="175" t="str">
        <f>Emissions!C3079</f>
        <v>059</v>
      </c>
      <c r="E3078" s="178" t="str">
        <f>Emissions!D3079</f>
        <v>Kenosha</v>
      </c>
      <c r="F3078" s="178" t="str">
        <f>Emissions!E3079</f>
        <v>County</v>
      </c>
      <c r="G3078" s="178">
        <v>2850001000</v>
      </c>
      <c r="H3078" s="178" t="s">
        <v>24044</v>
      </c>
      <c r="I3078" s="178" t="s">
        <v>24041</v>
      </c>
      <c r="J3078" s="178" t="s">
        <v>24046</v>
      </c>
      <c r="K3078" s="178">
        <v>2014</v>
      </c>
      <c r="L3078" s="178">
        <v>515</v>
      </c>
      <c r="M3078" s="178" t="s">
        <v>24042</v>
      </c>
      <c r="N3078" s="183">
        <f>Emissions!P3079</f>
        <v>16.835418313590651</v>
      </c>
      <c r="O3078" s="183" t="str">
        <f>Emissions!Q3079</f>
        <v>LB</v>
      </c>
      <c r="P3078" s="172">
        <f t="shared" si="48"/>
        <v>2.8531061514364547E-2</v>
      </c>
      <c r="Q3078" s="178" t="str">
        <f>Emissions!S3079</f>
        <v xml:space="preserve">LB </v>
      </c>
      <c r="R3078" s="178" t="str">
        <f>Emissions!T3079</f>
        <v xml:space="preserve">LB </v>
      </c>
      <c r="S3078" s="178" t="s">
        <v>24045</v>
      </c>
      <c r="T3078" s="178">
        <v>7439976</v>
      </c>
      <c r="U3078" s="178" t="s">
        <v>24043</v>
      </c>
      <c r="V3078" s="178">
        <v>8</v>
      </c>
      <c r="W3078" s="178">
        <f>Emissions!W3079</f>
        <v>0.48033235552511433</v>
      </c>
      <c r="X3078" s="178" t="str">
        <f>Emissions!X3079</f>
        <v>LB</v>
      </c>
    </row>
    <row r="3079" spans="1:24" x14ac:dyDescent="0.3">
      <c r="A3079" s="175" t="str">
        <f>Emissions!A3080</f>
        <v>55061</v>
      </c>
      <c r="B3079" s="175" t="str">
        <f>Emissions!B3080</f>
        <v>55</v>
      </c>
      <c r="C3079" s="175" t="str">
        <f>Emissions!F3080</f>
        <v>WI</v>
      </c>
      <c r="D3079" s="175" t="str">
        <f>Emissions!C3080</f>
        <v>061</v>
      </c>
      <c r="E3079" s="178" t="str">
        <f>Emissions!D3080</f>
        <v>Kewaunee</v>
      </c>
      <c r="F3079" s="178" t="str">
        <f>Emissions!E3080</f>
        <v>County</v>
      </c>
      <c r="G3079" s="178">
        <v>2850001000</v>
      </c>
      <c r="H3079" s="178" t="s">
        <v>24044</v>
      </c>
      <c r="I3079" s="178" t="s">
        <v>24041</v>
      </c>
      <c r="J3079" s="178" t="s">
        <v>24046</v>
      </c>
      <c r="K3079" s="178">
        <v>2014</v>
      </c>
      <c r="L3079" s="178">
        <v>515</v>
      </c>
      <c r="M3079" s="178" t="s">
        <v>24042</v>
      </c>
      <c r="N3079" s="183">
        <f>Emissions!P3080</f>
        <v>2.0478811671647623</v>
      </c>
      <c r="O3079" s="183" t="str">
        <f>Emissions!Q3080</f>
        <v>LB</v>
      </c>
      <c r="P3079" s="172">
        <f t="shared" si="48"/>
        <v>2.8531061514364544E-2</v>
      </c>
      <c r="Q3079" s="178" t="str">
        <f>Emissions!S3080</f>
        <v xml:space="preserve">LB </v>
      </c>
      <c r="R3079" s="178" t="str">
        <f>Emissions!T3080</f>
        <v xml:space="preserve">LB </v>
      </c>
      <c r="S3079" s="178" t="s">
        <v>24045</v>
      </c>
      <c r="T3079" s="178">
        <v>7439976</v>
      </c>
      <c r="U3079" s="178" t="s">
        <v>24043</v>
      </c>
      <c r="V3079" s="178">
        <v>8</v>
      </c>
      <c r="W3079" s="178">
        <f>Emissions!W3080</f>
        <v>5.8428223554486493E-2</v>
      </c>
      <c r="X3079" s="178" t="str">
        <f>Emissions!X3080</f>
        <v>LB</v>
      </c>
    </row>
    <row r="3080" spans="1:24" x14ac:dyDescent="0.3">
      <c r="A3080" s="175" t="str">
        <f>Emissions!A3081</f>
        <v>55063</v>
      </c>
      <c r="B3080" s="175" t="str">
        <f>Emissions!B3081</f>
        <v>55</v>
      </c>
      <c r="C3080" s="175" t="str">
        <f>Emissions!F3081</f>
        <v>WI</v>
      </c>
      <c r="D3080" s="175" t="str">
        <f>Emissions!C3081</f>
        <v>063</v>
      </c>
      <c r="E3080" s="178" t="str">
        <f>Emissions!D3081</f>
        <v>La Crosse</v>
      </c>
      <c r="F3080" s="178" t="str">
        <f>Emissions!E3081</f>
        <v>County</v>
      </c>
      <c r="G3080" s="178">
        <v>2850001000</v>
      </c>
      <c r="H3080" s="178" t="s">
        <v>24044</v>
      </c>
      <c r="I3080" s="178" t="s">
        <v>24041</v>
      </c>
      <c r="J3080" s="178" t="s">
        <v>24046</v>
      </c>
      <c r="K3080" s="178">
        <v>2014</v>
      </c>
      <c r="L3080" s="178">
        <v>515</v>
      </c>
      <c r="M3080" s="178" t="s">
        <v>24042</v>
      </c>
      <c r="N3080" s="183">
        <f>Emissions!P3081</f>
        <v>11.821194698605007</v>
      </c>
      <c r="O3080" s="183" t="str">
        <f>Emissions!Q3081</f>
        <v>LB</v>
      </c>
      <c r="P3080" s="172">
        <f t="shared" si="48"/>
        <v>2.8531061514364544E-2</v>
      </c>
      <c r="Q3080" s="178" t="str">
        <f>Emissions!S3081</f>
        <v xml:space="preserve">LB </v>
      </c>
      <c r="R3080" s="178" t="str">
        <f>Emissions!T3081</f>
        <v xml:space="preserve">LB </v>
      </c>
      <c r="S3080" s="178" t="s">
        <v>24045</v>
      </c>
      <c r="T3080" s="178">
        <v>7439976</v>
      </c>
      <c r="U3080" s="178" t="s">
        <v>24043</v>
      </c>
      <c r="V3080" s="178">
        <v>8</v>
      </c>
      <c r="W3080" s="178">
        <f>Emissions!W3081</f>
        <v>0.3372712331191795</v>
      </c>
      <c r="X3080" s="178" t="str">
        <f>Emissions!X3081</f>
        <v>LB</v>
      </c>
    </row>
    <row r="3081" spans="1:24" x14ac:dyDescent="0.3">
      <c r="A3081" s="175" t="str">
        <f>Emissions!A3082</f>
        <v>55065</v>
      </c>
      <c r="B3081" s="175" t="str">
        <f>Emissions!B3082</f>
        <v>55</v>
      </c>
      <c r="C3081" s="175" t="str">
        <f>Emissions!F3082</f>
        <v>WI</v>
      </c>
      <c r="D3081" s="175" t="str">
        <f>Emissions!C3082</f>
        <v>065</v>
      </c>
      <c r="E3081" s="178" t="str">
        <f>Emissions!D3082</f>
        <v>Lafayette</v>
      </c>
      <c r="F3081" s="178" t="str">
        <f>Emissions!E3082</f>
        <v>County</v>
      </c>
      <c r="G3081" s="178">
        <v>2850001000</v>
      </c>
      <c r="H3081" s="178" t="s">
        <v>24044</v>
      </c>
      <c r="I3081" s="178" t="s">
        <v>24041</v>
      </c>
      <c r="J3081" s="178" t="s">
        <v>24046</v>
      </c>
      <c r="K3081" s="178">
        <v>2014</v>
      </c>
      <c r="L3081" s="178">
        <v>515</v>
      </c>
      <c r="M3081" s="178" t="s">
        <v>24042</v>
      </c>
      <c r="N3081" s="183">
        <f>Emissions!P3082</f>
        <v>1.6881696982111005</v>
      </c>
      <c r="O3081" s="183" t="str">
        <f>Emissions!Q3082</f>
        <v>LB</v>
      </c>
      <c r="P3081" s="172">
        <f t="shared" si="48"/>
        <v>2.8531061514364544E-2</v>
      </c>
      <c r="Q3081" s="178" t="str">
        <f>Emissions!S3082</f>
        <v xml:space="preserve">LB </v>
      </c>
      <c r="R3081" s="178" t="str">
        <f>Emissions!T3082</f>
        <v xml:space="preserve">LB </v>
      </c>
      <c r="S3081" s="178" t="s">
        <v>24045</v>
      </c>
      <c r="T3081" s="178">
        <v>7439976</v>
      </c>
      <c r="U3081" s="178" t="s">
        <v>24043</v>
      </c>
      <c r="V3081" s="178">
        <v>8</v>
      </c>
      <c r="W3081" s="178">
        <f>Emissions!W3082</f>
        <v>4.8165273506347139E-2</v>
      </c>
      <c r="X3081" s="178" t="str">
        <f>Emissions!X3082</f>
        <v>LB</v>
      </c>
    </row>
    <row r="3082" spans="1:24" x14ac:dyDescent="0.3">
      <c r="A3082" s="175" t="str">
        <f>Emissions!A3083</f>
        <v>55067</v>
      </c>
      <c r="B3082" s="175" t="str">
        <f>Emissions!B3083</f>
        <v>55</v>
      </c>
      <c r="C3082" s="175" t="str">
        <f>Emissions!F3083</f>
        <v>WI</v>
      </c>
      <c r="D3082" s="175" t="str">
        <f>Emissions!C3083</f>
        <v>067</v>
      </c>
      <c r="E3082" s="178" t="str">
        <f>Emissions!D3083</f>
        <v>Langlade</v>
      </c>
      <c r="F3082" s="178" t="str">
        <f>Emissions!E3083</f>
        <v>County</v>
      </c>
      <c r="G3082" s="178">
        <v>2850001000</v>
      </c>
      <c r="H3082" s="178" t="s">
        <v>24044</v>
      </c>
      <c r="I3082" s="178" t="s">
        <v>24041</v>
      </c>
      <c r="J3082" s="178" t="s">
        <v>24046</v>
      </c>
      <c r="K3082" s="178">
        <v>2014</v>
      </c>
      <c r="L3082" s="178">
        <v>515</v>
      </c>
      <c r="M3082" s="178" t="s">
        <v>24042</v>
      </c>
      <c r="N3082" s="183">
        <f>Emissions!P3083</f>
        <v>1.9443050995239697</v>
      </c>
      <c r="O3082" s="183" t="str">
        <f>Emissions!Q3083</f>
        <v>LB</v>
      </c>
      <c r="P3082" s="172">
        <f t="shared" si="48"/>
        <v>2.8531061514364547E-2</v>
      </c>
      <c r="Q3082" s="178" t="str">
        <f>Emissions!S3083</f>
        <v xml:space="preserve">LB </v>
      </c>
      <c r="R3082" s="178" t="str">
        <f>Emissions!T3083</f>
        <v xml:space="preserve">LB </v>
      </c>
      <c r="S3082" s="178" t="s">
        <v>24045</v>
      </c>
      <c r="T3082" s="178">
        <v>7439976</v>
      </c>
      <c r="U3082" s="178" t="s">
        <v>24043</v>
      </c>
      <c r="V3082" s="178">
        <v>8</v>
      </c>
      <c r="W3082" s="178">
        <f>Emissions!W3083</f>
        <v>5.5473088397211059E-2</v>
      </c>
      <c r="X3082" s="178" t="str">
        <f>Emissions!X3083</f>
        <v>LB</v>
      </c>
    </row>
    <row r="3083" spans="1:24" x14ac:dyDescent="0.3">
      <c r="A3083" s="175" t="str">
        <f>Emissions!A3084</f>
        <v>55069</v>
      </c>
      <c r="B3083" s="175" t="str">
        <f>Emissions!B3084</f>
        <v>55</v>
      </c>
      <c r="C3083" s="175" t="str">
        <f>Emissions!F3084</f>
        <v>WI</v>
      </c>
      <c r="D3083" s="175" t="str">
        <f>Emissions!C3084</f>
        <v>069</v>
      </c>
      <c r="E3083" s="178" t="str">
        <f>Emissions!D3084</f>
        <v>Lincoln</v>
      </c>
      <c r="F3083" s="178" t="str">
        <f>Emissions!E3084</f>
        <v>County</v>
      </c>
      <c r="G3083" s="178">
        <v>2850001000</v>
      </c>
      <c r="H3083" s="178" t="s">
        <v>24044</v>
      </c>
      <c r="I3083" s="178" t="s">
        <v>24041</v>
      </c>
      <c r="J3083" s="178" t="s">
        <v>24046</v>
      </c>
      <c r="K3083" s="178">
        <v>2014</v>
      </c>
      <c r="L3083" s="178">
        <v>515</v>
      </c>
      <c r="M3083" s="178" t="s">
        <v>24042</v>
      </c>
      <c r="N3083" s="183">
        <f>Emissions!P3084</f>
        <v>2.8541517362563864</v>
      </c>
      <c r="O3083" s="183" t="str">
        <f>Emissions!Q3084</f>
        <v>LB</v>
      </c>
      <c r="P3083" s="172">
        <f t="shared" si="48"/>
        <v>2.8531061514364547E-2</v>
      </c>
      <c r="Q3083" s="178" t="str">
        <f>Emissions!S3084</f>
        <v xml:space="preserve">LB </v>
      </c>
      <c r="R3083" s="178" t="str">
        <f>Emissions!T3084</f>
        <v xml:space="preserve">LB </v>
      </c>
      <c r="S3083" s="178" t="s">
        <v>24045</v>
      </c>
      <c r="T3083" s="178">
        <v>7439976</v>
      </c>
      <c r="U3083" s="178" t="s">
        <v>24043</v>
      </c>
      <c r="V3083" s="178">
        <v>8</v>
      </c>
      <c r="W3083" s="178">
        <f>Emissions!W3084</f>
        <v>8.1431978758461337E-2</v>
      </c>
      <c r="X3083" s="178" t="str">
        <f>Emissions!X3084</f>
        <v>LB</v>
      </c>
    </row>
    <row r="3084" spans="1:24" x14ac:dyDescent="0.3">
      <c r="A3084" s="175" t="str">
        <f>Emissions!A3085</f>
        <v>55071</v>
      </c>
      <c r="B3084" s="175" t="str">
        <f>Emissions!B3085</f>
        <v>55</v>
      </c>
      <c r="C3084" s="175" t="str">
        <f>Emissions!F3085</f>
        <v>WI</v>
      </c>
      <c r="D3084" s="175" t="str">
        <f>Emissions!C3085</f>
        <v>071</v>
      </c>
      <c r="E3084" s="178" t="str">
        <f>Emissions!D3085</f>
        <v>Manitowoc</v>
      </c>
      <c r="F3084" s="178" t="str">
        <f>Emissions!E3085</f>
        <v>County</v>
      </c>
      <c r="G3084" s="178">
        <v>2850001000</v>
      </c>
      <c r="H3084" s="178" t="s">
        <v>24044</v>
      </c>
      <c r="I3084" s="178" t="s">
        <v>24041</v>
      </c>
      <c r="J3084" s="178" t="s">
        <v>24046</v>
      </c>
      <c r="K3084" s="178">
        <v>2014</v>
      </c>
      <c r="L3084" s="178">
        <v>515</v>
      </c>
      <c r="M3084" s="178" t="s">
        <v>24042</v>
      </c>
      <c r="N3084" s="183">
        <f>Emissions!P3085</f>
        <v>8.0296494991159921</v>
      </c>
      <c r="O3084" s="183" t="str">
        <f>Emissions!Q3085</f>
        <v>LB</v>
      </c>
      <c r="P3084" s="172">
        <f t="shared" si="48"/>
        <v>2.8531061514364544E-2</v>
      </c>
      <c r="Q3084" s="178" t="str">
        <f>Emissions!S3085</f>
        <v xml:space="preserve">LB </v>
      </c>
      <c r="R3084" s="178" t="str">
        <f>Emissions!T3085</f>
        <v xml:space="preserve">LB </v>
      </c>
      <c r="S3084" s="178" t="s">
        <v>24045</v>
      </c>
      <c r="T3084" s="178">
        <v>7439976</v>
      </c>
      <c r="U3084" s="178" t="s">
        <v>24043</v>
      </c>
      <c r="V3084" s="178">
        <v>8</v>
      </c>
      <c r="W3084" s="178">
        <f>Emissions!W3085</f>
        <v>0.22909442379806483</v>
      </c>
      <c r="X3084" s="178" t="str">
        <f>Emissions!X3085</f>
        <v>LB</v>
      </c>
    </row>
    <row r="3085" spans="1:24" x14ac:dyDescent="0.3">
      <c r="A3085" s="175" t="str">
        <f>Emissions!A3086</f>
        <v>55073</v>
      </c>
      <c r="B3085" s="175" t="str">
        <f>Emissions!B3086</f>
        <v>55</v>
      </c>
      <c r="C3085" s="175" t="str">
        <f>Emissions!F3086</f>
        <v>WI</v>
      </c>
      <c r="D3085" s="175" t="str">
        <f>Emissions!C3086</f>
        <v>073</v>
      </c>
      <c r="E3085" s="178" t="str">
        <f>Emissions!D3086</f>
        <v>Marathon</v>
      </c>
      <c r="F3085" s="178" t="str">
        <f>Emissions!E3086</f>
        <v>County</v>
      </c>
      <c r="G3085" s="178">
        <v>2850001000</v>
      </c>
      <c r="H3085" s="178" t="s">
        <v>24044</v>
      </c>
      <c r="I3085" s="178" t="s">
        <v>24041</v>
      </c>
      <c r="J3085" s="178" t="s">
        <v>24046</v>
      </c>
      <c r="K3085" s="178">
        <v>2014</v>
      </c>
      <c r="L3085" s="178">
        <v>515</v>
      </c>
      <c r="M3085" s="178" t="s">
        <v>24042</v>
      </c>
      <c r="N3085" s="183">
        <f>Emissions!P3086</f>
        <v>13.601120371631357</v>
      </c>
      <c r="O3085" s="183" t="str">
        <f>Emissions!Q3086</f>
        <v>LB</v>
      </c>
      <c r="P3085" s="172">
        <f t="shared" si="48"/>
        <v>2.8531061514364547E-2</v>
      </c>
      <c r="Q3085" s="178" t="str">
        <f>Emissions!S3086</f>
        <v xml:space="preserve">LB </v>
      </c>
      <c r="R3085" s="178" t="str">
        <f>Emissions!T3086</f>
        <v xml:space="preserve">LB </v>
      </c>
      <c r="S3085" s="178" t="s">
        <v>24045</v>
      </c>
      <c r="T3085" s="178">
        <v>7439976</v>
      </c>
      <c r="U3085" s="178" t="s">
        <v>24043</v>
      </c>
      <c r="V3085" s="178">
        <v>8</v>
      </c>
      <c r="W3085" s="178">
        <f>Emissions!W3086</f>
        <v>0.38805440198729102</v>
      </c>
      <c r="X3085" s="178" t="str">
        <f>Emissions!X3086</f>
        <v>LB</v>
      </c>
    </row>
    <row r="3086" spans="1:24" x14ac:dyDescent="0.3">
      <c r="A3086" s="175" t="str">
        <f>Emissions!A3087</f>
        <v>55075</v>
      </c>
      <c r="B3086" s="175" t="str">
        <f>Emissions!B3087</f>
        <v>55</v>
      </c>
      <c r="C3086" s="175" t="str">
        <f>Emissions!F3087</f>
        <v>WI</v>
      </c>
      <c r="D3086" s="175" t="str">
        <f>Emissions!C3087</f>
        <v>075</v>
      </c>
      <c r="E3086" s="178" t="str">
        <f>Emissions!D3087</f>
        <v>Marinette</v>
      </c>
      <c r="F3086" s="178" t="str">
        <f>Emissions!E3087</f>
        <v>County</v>
      </c>
      <c r="G3086" s="178">
        <v>2850001000</v>
      </c>
      <c r="H3086" s="178" t="s">
        <v>24044</v>
      </c>
      <c r="I3086" s="178" t="s">
        <v>24041</v>
      </c>
      <c r="J3086" s="178" t="s">
        <v>24046</v>
      </c>
      <c r="K3086" s="178">
        <v>2014</v>
      </c>
      <c r="L3086" s="178">
        <v>515</v>
      </c>
      <c r="M3086" s="178" t="s">
        <v>24042</v>
      </c>
      <c r="N3086" s="183">
        <f>Emissions!P3087</f>
        <v>4.1368321483843848</v>
      </c>
      <c r="O3086" s="183" t="str">
        <f>Emissions!Q3087</f>
        <v>LB</v>
      </c>
      <c r="P3086" s="172">
        <f t="shared" si="48"/>
        <v>2.8531061514364544E-2</v>
      </c>
      <c r="Q3086" s="178" t="str">
        <f>Emissions!S3087</f>
        <v xml:space="preserve">LB </v>
      </c>
      <c r="R3086" s="178" t="str">
        <f>Emissions!T3087</f>
        <v xml:space="preserve">LB </v>
      </c>
      <c r="S3086" s="178" t="s">
        <v>24045</v>
      </c>
      <c r="T3086" s="178">
        <v>7439976</v>
      </c>
      <c r="U3086" s="178" t="s">
        <v>24043</v>
      </c>
      <c r="V3086" s="178">
        <v>8</v>
      </c>
      <c r="W3086" s="178">
        <f>Emissions!W3087</f>
        <v>0.11802821250015572</v>
      </c>
      <c r="X3086" s="178" t="str">
        <f>Emissions!X3087</f>
        <v>LB</v>
      </c>
    </row>
    <row r="3087" spans="1:24" x14ac:dyDescent="0.3">
      <c r="A3087" s="175" t="str">
        <f>Emissions!A3088</f>
        <v>55077</v>
      </c>
      <c r="B3087" s="175" t="str">
        <f>Emissions!B3088</f>
        <v>55</v>
      </c>
      <c r="C3087" s="175" t="str">
        <f>Emissions!F3088</f>
        <v>WI</v>
      </c>
      <c r="D3087" s="175" t="str">
        <f>Emissions!C3088</f>
        <v>077</v>
      </c>
      <c r="E3087" s="178" t="str">
        <f>Emissions!D3088</f>
        <v>Marquette</v>
      </c>
      <c r="F3087" s="178" t="str">
        <f>Emissions!E3088</f>
        <v>County</v>
      </c>
      <c r="G3087" s="178">
        <v>2850001000</v>
      </c>
      <c r="H3087" s="178" t="s">
        <v>24044</v>
      </c>
      <c r="I3087" s="178" t="s">
        <v>24041</v>
      </c>
      <c r="J3087" s="178" t="s">
        <v>24046</v>
      </c>
      <c r="K3087" s="178">
        <v>2014</v>
      </c>
      <c r="L3087" s="178">
        <v>515</v>
      </c>
      <c r="M3087" s="178" t="s">
        <v>24042</v>
      </c>
      <c r="N3087" s="183">
        <f>Emissions!P3088</f>
        <v>1.5075626866479002</v>
      </c>
      <c r="O3087" s="183" t="str">
        <f>Emissions!Q3088</f>
        <v>LB</v>
      </c>
      <c r="P3087" s="172">
        <f t="shared" si="48"/>
        <v>2.8531061514364547E-2</v>
      </c>
      <c r="Q3087" s="178" t="str">
        <f>Emissions!S3088</f>
        <v xml:space="preserve">LB </v>
      </c>
      <c r="R3087" s="178" t="str">
        <f>Emissions!T3088</f>
        <v xml:space="preserve">LB </v>
      </c>
      <c r="S3087" s="178" t="s">
        <v>24045</v>
      </c>
      <c r="T3087" s="178">
        <v>7439976</v>
      </c>
      <c r="U3087" s="178" t="s">
        <v>24043</v>
      </c>
      <c r="V3087" s="178">
        <v>8</v>
      </c>
      <c r="W3087" s="178">
        <f>Emissions!W3088</f>
        <v>4.3012363749511923E-2</v>
      </c>
      <c r="X3087" s="178" t="str">
        <f>Emissions!X3088</f>
        <v>LB</v>
      </c>
    </row>
    <row r="3088" spans="1:24" x14ac:dyDescent="0.3">
      <c r="A3088" s="175" t="str">
        <f>Emissions!A3089</f>
        <v>55078</v>
      </c>
      <c r="B3088" s="175" t="str">
        <f>Emissions!B3089</f>
        <v>55</v>
      </c>
      <c r="C3088" s="175" t="str">
        <f>Emissions!F3089</f>
        <v>WI</v>
      </c>
      <c r="D3088" s="175" t="str">
        <f>Emissions!C3089</f>
        <v>078</v>
      </c>
      <c r="E3088" s="178" t="str">
        <f>Emissions!D3089</f>
        <v>Menominee</v>
      </c>
      <c r="F3088" s="178" t="str">
        <f>Emissions!E3089</f>
        <v>County</v>
      </c>
      <c r="G3088" s="178">
        <v>2850001000</v>
      </c>
      <c r="H3088" s="178" t="s">
        <v>24044</v>
      </c>
      <c r="I3088" s="178" t="s">
        <v>24041</v>
      </c>
      <c r="J3088" s="178" t="s">
        <v>24046</v>
      </c>
      <c r="K3088" s="178">
        <v>2014</v>
      </c>
      <c r="L3088" s="178">
        <v>515</v>
      </c>
      <c r="M3088" s="178" t="s">
        <v>24042</v>
      </c>
      <c r="N3088" s="183">
        <f>Emissions!P3089</f>
        <v>0.45296999794164816</v>
      </c>
      <c r="O3088" s="183" t="str">
        <f>Emissions!Q3089</f>
        <v>LB</v>
      </c>
      <c r="P3088" s="172">
        <f t="shared" si="48"/>
        <v>2.8531061514364544E-2</v>
      </c>
      <c r="Q3088" s="178" t="str">
        <f>Emissions!S3089</f>
        <v xml:space="preserve">LB </v>
      </c>
      <c r="R3088" s="178" t="str">
        <f>Emissions!T3089</f>
        <v xml:space="preserve">LB </v>
      </c>
      <c r="S3088" s="178" t="s">
        <v>24045</v>
      </c>
      <c r="T3088" s="178">
        <v>7439976</v>
      </c>
      <c r="U3088" s="178" t="s">
        <v>24043</v>
      </c>
      <c r="V3088" s="178">
        <v>8</v>
      </c>
      <c r="W3088" s="178">
        <f>Emissions!W3089</f>
        <v>1.2923714875434745E-2</v>
      </c>
      <c r="X3088" s="178" t="str">
        <f>Emissions!X3089</f>
        <v>LB</v>
      </c>
    </row>
    <row r="3089" spans="1:24" x14ac:dyDescent="0.3">
      <c r="A3089" s="175" t="str">
        <f>Emissions!A3090</f>
        <v>55079</v>
      </c>
      <c r="B3089" s="175" t="str">
        <f>Emissions!B3090</f>
        <v>55</v>
      </c>
      <c r="C3089" s="175" t="str">
        <f>Emissions!F3090</f>
        <v>WI</v>
      </c>
      <c r="D3089" s="175" t="str">
        <f>Emissions!C3090</f>
        <v>079</v>
      </c>
      <c r="E3089" s="178" t="str">
        <f>Emissions!D3090</f>
        <v>Milwaukee</v>
      </c>
      <c r="F3089" s="178" t="str">
        <f>Emissions!E3090</f>
        <v>County</v>
      </c>
      <c r="G3089" s="178">
        <v>2850001000</v>
      </c>
      <c r="H3089" s="178" t="s">
        <v>24044</v>
      </c>
      <c r="I3089" s="178" t="s">
        <v>24041</v>
      </c>
      <c r="J3089" s="178" t="s">
        <v>24046</v>
      </c>
      <c r="K3089" s="178">
        <v>2014</v>
      </c>
      <c r="L3089" s="178">
        <v>515</v>
      </c>
      <c r="M3089" s="178" t="s">
        <v>24042</v>
      </c>
      <c r="N3089" s="183">
        <f>Emissions!P3090</f>
        <v>95.803455075493147</v>
      </c>
      <c r="O3089" s="183" t="str">
        <f>Emissions!Q3090</f>
        <v>LB</v>
      </c>
      <c r="P3089" s="172">
        <f t="shared" si="48"/>
        <v>2.8531061514364544E-2</v>
      </c>
      <c r="Q3089" s="178" t="str">
        <f>Emissions!S3090</f>
        <v xml:space="preserve">LB </v>
      </c>
      <c r="R3089" s="178" t="str">
        <f>Emissions!T3090</f>
        <v xml:space="preserve">LB </v>
      </c>
      <c r="S3089" s="178" t="s">
        <v>24045</v>
      </c>
      <c r="T3089" s="178">
        <v>7439976</v>
      </c>
      <c r="U3089" s="178" t="s">
        <v>24043</v>
      </c>
      <c r="V3089" s="178">
        <v>8</v>
      </c>
      <c r="W3089" s="178">
        <f>Emissions!W3090</f>
        <v>2.733374270047555</v>
      </c>
      <c r="X3089" s="178" t="str">
        <f>Emissions!X3090</f>
        <v>LB</v>
      </c>
    </row>
    <row r="3090" spans="1:24" x14ac:dyDescent="0.3">
      <c r="A3090" s="175" t="str">
        <f>Emissions!A3091</f>
        <v>55081</v>
      </c>
      <c r="B3090" s="175" t="str">
        <f>Emissions!B3091</f>
        <v>55</v>
      </c>
      <c r="C3090" s="175" t="str">
        <f>Emissions!F3091</f>
        <v>WI</v>
      </c>
      <c r="D3090" s="175" t="str">
        <f>Emissions!C3091</f>
        <v>081</v>
      </c>
      <c r="E3090" s="178" t="str">
        <f>Emissions!D3091</f>
        <v>Monroe</v>
      </c>
      <c r="F3090" s="178" t="str">
        <f>Emissions!E3091</f>
        <v>County</v>
      </c>
      <c r="G3090" s="178">
        <v>2850001000</v>
      </c>
      <c r="H3090" s="178" t="s">
        <v>24044</v>
      </c>
      <c r="I3090" s="178" t="s">
        <v>24041</v>
      </c>
      <c r="J3090" s="178" t="s">
        <v>24046</v>
      </c>
      <c r="K3090" s="178">
        <v>2014</v>
      </c>
      <c r="L3090" s="178">
        <v>515</v>
      </c>
      <c r="M3090" s="178" t="s">
        <v>24042</v>
      </c>
      <c r="N3090" s="183">
        <f>Emissions!P3091</f>
        <v>4.5456270536475127</v>
      </c>
      <c r="O3090" s="183" t="str">
        <f>Emissions!Q3091</f>
        <v>LB</v>
      </c>
      <c r="P3090" s="172">
        <f t="shared" si="48"/>
        <v>2.8531061514364547E-2</v>
      </c>
      <c r="Q3090" s="178" t="str">
        <f>Emissions!S3091</f>
        <v xml:space="preserve">LB </v>
      </c>
      <c r="R3090" s="178" t="str">
        <f>Emissions!T3091</f>
        <v xml:space="preserve">LB </v>
      </c>
      <c r="S3090" s="178" t="s">
        <v>24045</v>
      </c>
      <c r="T3090" s="178">
        <v>7439976</v>
      </c>
      <c r="U3090" s="178" t="s">
        <v>24043</v>
      </c>
      <c r="V3090" s="178">
        <v>8</v>
      </c>
      <c r="W3090" s="178">
        <f>Emissions!W3091</f>
        <v>0.12969156508897686</v>
      </c>
      <c r="X3090" s="178" t="str">
        <f>Emissions!X3091</f>
        <v>LB</v>
      </c>
    </row>
    <row r="3091" spans="1:24" x14ac:dyDescent="0.3">
      <c r="A3091" s="175" t="str">
        <f>Emissions!A3092</f>
        <v>55083</v>
      </c>
      <c r="B3091" s="175" t="str">
        <f>Emissions!B3092</f>
        <v>55</v>
      </c>
      <c r="C3091" s="175" t="str">
        <f>Emissions!F3092</f>
        <v>WI</v>
      </c>
      <c r="D3091" s="175" t="str">
        <f>Emissions!C3092</f>
        <v>083</v>
      </c>
      <c r="E3091" s="178" t="str">
        <f>Emissions!D3092</f>
        <v>Oconto</v>
      </c>
      <c r="F3091" s="178" t="str">
        <f>Emissions!E3092</f>
        <v>County</v>
      </c>
      <c r="G3091" s="178">
        <v>2850001000</v>
      </c>
      <c r="H3091" s="178" t="s">
        <v>24044</v>
      </c>
      <c r="I3091" s="178" t="s">
        <v>24041</v>
      </c>
      <c r="J3091" s="178" t="s">
        <v>24046</v>
      </c>
      <c r="K3091" s="178">
        <v>2014</v>
      </c>
      <c r="L3091" s="178">
        <v>515</v>
      </c>
      <c r="M3091" s="178" t="s">
        <v>24042</v>
      </c>
      <c r="N3091" s="183">
        <f>Emissions!P3092</f>
        <v>3.7480712987577731</v>
      </c>
      <c r="O3091" s="183" t="str">
        <f>Emissions!Q3092</f>
        <v>LB</v>
      </c>
      <c r="P3091" s="172">
        <f t="shared" si="48"/>
        <v>2.8531061514364544E-2</v>
      </c>
      <c r="Q3091" s="178" t="str">
        <f>Emissions!S3092</f>
        <v xml:space="preserve">LB </v>
      </c>
      <c r="R3091" s="178" t="str">
        <f>Emissions!T3092</f>
        <v xml:space="preserve">LB </v>
      </c>
      <c r="S3091" s="178" t="s">
        <v>24045</v>
      </c>
      <c r="T3091" s="178">
        <v>7439976</v>
      </c>
      <c r="U3091" s="178" t="s">
        <v>24043</v>
      </c>
      <c r="V3091" s="178">
        <v>8</v>
      </c>
      <c r="W3091" s="178">
        <f>Emissions!W3092</f>
        <v>0.10693645278508224</v>
      </c>
      <c r="X3091" s="178" t="str">
        <f>Emissions!X3092</f>
        <v>LB</v>
      </c>
    </row>
    <row r="3092" spans="1:24" x14ac:dyDescent="0.3">
      <c r="A3092" s="175" t="str">
        <f>Emissions!A3093</f>
        <v>55085</v>
      </c>
      <c r="B3092" s="175" t="str">
        <f>Emissions!B3093</f>
        <v>55</v>
      </c>
      <c r="C3092" s="175" t="str">
        <f>Emissions!F3093</f>
        <v>WI</v>
      </c>
      <c r="D3092" s="175" t="str">
        <f>Emissions!C3093</f>
        <v>085</v>
      </c>
      <c r="E3092" s="178" t="str">
        <f>Emissions!D3093</f>
        <v>Oneida</v>
      </c>
      <c r="F3092" s="178" t="str">
        <f>Emissions!E3093</f>
        <v>County</v>
      </c>
      <c r="G3092" s="178">
        <v>2850001000</v>
      </c>
      <c r="H3092" s="178" t="s">
        <v>24044</v>
      </c>
      <c r="I3092" s="178" t="s">
        <v>24041</v>
      </c>
      <c r="J3092" s="178" t="s">
        <v>24046</v>
      </c>
      <c r="K3092" s="178">
        <v>2014</v>
      </c>
      <c r="L3092" s="178">
        <v>515</v>
      </c>
      <c r="M3092" s="178" t="s">
        <v>24042</v>
      </c>
      <c r="N3092" s="183">
        <f>Emissions!P3093</f>
        <v>3.5623556030072612</v>
      </c>
      <c r="O3092" s="183" t="str">
        <f>Emissions!Q3093</f>
        <v>LB</v>
      </c>
      <c r="P3092" s="172">
        <f t="shared" si="48"/>
        <v>2.8531061514364544E-2</v>
      </c>
      <c r="Q3092" s="178" t="str">
        <f>Emissions!S3093</f>
        <v xml:space="preserve">LB </v>
      </c>
      <c r="R3092" s="178" t="str">
        <f>Emissions!T3093</f>
        <v xml:space="preserve">LB </v>
      </c>
      <c r="S3092" s="178" t="s">
        <v>24045</v>
      </c>
      <c r="T3092" s="178">
        <v>7439976</v>
      </c>
      <c r="U3092" s="178" t="s">
        <v>24043</v>
      </c>
      <c r="V3092" s="178">
        <v>8</v>
      </c>
      <c r="W3092" s="178">
        <f>Emissions!W3093</f>
        <v>0.10163778684544136</v>
      </c>
      <c r="X3092" s="178" t="str">
        <f>Emissions!X3093</f>
        <v>LB</v>
      </c>
    </row>
    <row r="3093" spans="1:24" x14ac:dyDescent="0.3">
      <c r="A3093" s="175" t="str">
        <f>Emissions!A3094</f>
        <v>55087</v>
      </c>
      <c r="B3093" s="175" t="str">
        <f>Emissions!B3094</f>
        <v>55</v>
      </c>
      <c r="C3093" s="175" t="str">
        <f>Emissions!F3094</f>
        <v>WI</v>
      </c>
      <c r="D3093" s="175" t="str">
        <f>Emissions!C3094</f>
        <v>087</v>
      </c>
      <c r="E3093" s="178" t="str">
        <f>Emissions!D3094</f>
        <v>Outagamie</v>
      </c>
      <c r="F3093" s="178" t="str">
        <f>Emissions!E3094</f>
        <v>County</v>
      </c>
      <c r="G3093" s="178">
        <v>2850001000</v>
      </c>
      <c r="H3093" s="178" t="s">
        <v>24044</v>
      </c>
      <c r="I3093" s="178" t="s">
        <v>24041</v>
      </c>
      <c r="J3093" s="178" t="s">
        <v>24046</v>
      </c>
      <c r="K3093" s="178">
        <v>2014</v>
      </c>
      <c r="L3093" s="178">
        <v>515</v>
      </c>
      <c r="M3093" s="178" t="s">
        <v>24042</v>
      </c>
      <c r="N3093" s="183">
        <f>Emissions!P3094</f>
        <v>18.231591650899514</v>
      </c>
      <c r="O3093" s="183" t="str">
        <f>Emissions!Q3094</f>
        <v>LB</v>
      </c>
      <c r="P3093" s="172">
        <f t="shared" si="48"/>
        <v>2.8531061514364544E-2</v>
      </c>
      <c r="Q3093" s="178" t="str">
        <f>Emissions!S3094</f>
        <v xml:space="preserve">LB </v>
      </c>
      <c r="R3093" s="178" t="str">
        <f>Emissions!T3094</f>
        <v xml:space="preserve">LB </v>
      </c>
      <c r="S3093" s="178" t="s">
        <v>24045</v>
      </c>
      <c r="T3093" s="178">
        <v>7439976</v>
      </c>
      <c r="U3093" s="178" t="s">
        <v>24043</v>
      </c>
      <c r="V3093" s="178">
        <v>8</v>
      </c>
      <c r="W3093" s="178">
        <f>Emissions!W3094</f>
        <v>0.52016666289658908</v>
      </c>
      <c r="X3093" s="178" t="str">
        <f>Emissions!X3094</f>
        <v>LB</v>
      </c>
    </row>
    <row r="3094" spans="1:24" x14ac:dyDescent="0.3">
      <c r="A3094" s="175" t="str">
        <f>Emissions!A3095</f>
        <v>55089</v>
      </c>
      <c r="B3094" s="175" t="str">
        <f>Emissions!B3095</f>
        <v>55</v>
      </c>
      <c r="C3094" s="175" t="str">
        <f>Emissions!F3095</f>
        <v>WI</v>
      </c>
      <c r="D3094" s="175" t="str">
        <f>Emissions!C3095</f>
        <v>089</v>
      </c>
      <c r="E3094" s="178" t="str">
        <f>Emissions!D3095</f>
        <v>Ozaukee</v>
      </c>
      <c r="F3094" s="178" t="str">
        <f>Emissions!E3095</f>
        <v>County</v>
      </c>
      <c r="G3094" s="178">
        <v>2850001000</v>
      </c>
      <c r="H3094" s="178" t="s">
        <v>24044</v>
      </c>
      <c r="I3094" s="178" t="s">
        <v>24041</v>
      </c>
      <c r="J3094" s="178" t="s">
        <v>24046</v>
      </c>
      <c r="K3094" s="178">
        <v>2014</v>
      </c>
      <c r="L3094" s="178">
        <v>515</v>
      </c>
      <c r="M3094" s="178" t="s">
        <v>24042</v>
      </c>
      <c r="N3094" s="183">
        <f>Emissions!P3095</f>
        <v>8.7618942326306861</v>
      </c>
      <c r="O3094" s="183" t="str">
        <f>Emissions!Q3095</f>
        <v>LB</v>
      </c>
      <c r="P3094" s="172">
        <f t="shared" si="48"/>
        <v>2.8531061514364547E-2</v>
      </c>
      <c r="Q3094" s="178" t="str">
        <f>Emissions!S3095</f>
        <v xml:space="preserve">LB </v>
      </c>
      <c r="R3094" s="178" t="str">
        <f>Emissions!T3095</f>
        <v xml:space="preserve">LB </v>
      </c>
      <c r="S3094" s="178" t="s">
        <v>24045</v>
      </c>
      <c r="T3094" s="178">
        <v>7439976</v>
      </c>
      <c r="U3094" s="178" t="s">
        <v>24043</v>
      </c>
      <c r="V3094" s="178">
        <v>8</v>
      </c>
      <c r="W3094" s="178">
        <f>Emissions!W3095</f>
        <v>0.24998614333354205</v>
      </c>
      <c r="X3094" s="178" t="str">
        <f>Emissions!X3095</f>
        <v>LB</v>
      </c>
    </row>
    <row r="3095" spans="1:24" x14ac:dyDescent="0.3">
      <c r="A3095" s="175" t="str">
        <f>Emissions!A3096</f>
        <v>55091</v>
      </c>
      <c r="B3095" s="175" t="str">
        <f>Emissions!B3096</f>
        <v>55</v>
      </c>
      <c r="C3095" s="175" t="str">
        <f>Emissions!F3096</f>
        <v>WI</v>
      </c>
      <c r="D3095" s="175" t="str">
        <f>Emissions!C3096</f>
        <v>091</v>
      </c>
      <c r="E3095" s="178" t="str">
        <f>Emissions!D3096</f>
        <v>Pepin</v>
      </c>
      <c r="F3095" s="178" t="str">
        <f>Emissions!E3096</f>
        <v>County</v>
      </c>
      <c r="G3095" s="178">
        <v>2850001000</v>
      </c>
      <c r="H3095" s="178" t="s">
        <v>24044</v>
      </c>
      <c r="I3095" s="178" t="s">
        <v>24041</v>
      </c>
      <c r="J3095" s="178" t="s">
        <v>24046</v>
      </c>
      <c r="K3095" s="178">
        <v>2014</v>
      </c>
      <c r="L3095" s="178">
        <v>515</v>
      </c>
      <c r="M3095" s="178" t="s">
        <v>24042</v>
      </c>
      <c r="N3095" s="183">
        <f>Emissions!P3096</f>
        <v>0.73474899046925912</v>
      </c>
      <c r="O3095" s="183" t="str">
        <f>Emissions!Q3096</f>
        <v>LB</v>
      </c>
      <c r="P3095" s="172">
        <f t="shared" si="48"/>
        <v>2.8531061514364544E-2</v>
      </c>
      <c r="Q3095" s="178" t="str">
        <f>Emissions!S3096</f>
        <v xml:space="preserve">LB </v>
      </c>
      <c r="R3095" s="178" t="str">
        <f>Emissions!T3096</f>
        <v xml:space="preserve">LB </v>
      </c>
      <c r="S3095" s="178" t="s">
        <v>24045</v>
      </c>
      <c r="T3095" s="178">
        <v>7439976</v>
      </c>
      <c r="U3095" s="178" t="s">
        <v>24043</v>
      </c>
      <c r="V3095" s="178">
        <v>8</v>
      </c>
      <c r="W3095" s="178">
        <f>Emissions!W3096</f>
        <v>2.096316864469568E-2</v>
      </c>
      <c r="X3095" s="178" t="str">
        <f>Emissions!X3096</f>
        <v>LB</v>
      </c>
    </row>
    <row r="3096" spans="1:24" x14ac:dyDescent="0.3">
      <c r="A3096" s="175" t="str">
        <f>Emissions!A3097</f>
        <v>55093</v>
      </c>
      <c r="B3096" s="175" t="str">
        <f>Emissions!B3097</f>
        <v>55</v>
      </c>
      <c r="C3096" s="175" t="str">
        <f>Emissions!F3097</f>
        <v>WI</v>
      </c>
      <c r="D3096" s="175" t="str">
        <f>Emissions!C3097</f>
        <v>093</v>
      </c>
      <c r="E3096" s="178" t="str">
        <f>Emissions!D3097</f>
        <v>Pierce</v>
      </c>
      <c r="F3096" s="178" t="str">
        <f>Emissions!E3097</f>
        <v>County</v>
      </c>
      <c r="G3096" s="178">
        <v>2850001000</v>
      </c>
      <c r="H3096" s="178" t="s">
        <v>24044</v>
      </c>
      <c r="I3096" s="178" t="s">
        <v>24041</v>
      </c>
      <c r="J3096" s="178" t="s">
        <v>24046</v>
      </c>
      <c r="K3096" s="178">
        <v>2014</v>
      </c>
      <c r="L3096" s="178">
        <v>515</v>
      </c>
      <c r="M3096" s="178" t="s">
        <v>24042</v>
      </c>
      <c r="N3096" s="183">
        <f>Emissions!P3097</f>
        <v>4.1027742538023055</v>
      </c>
      <c r="O3096" s="183" t="str">
        <f>Emissions!Q3097</f>
        <v>LB</v>
      </c>
      <c r="P3096" s="172">
        <f t="shared" si="48"/>
        <v>2.8531061514364544E-2</v>
      </c>
      <c r="Q3096" s="178" t="str">
        <f>Emissions!S3097</f>
        <v xml:space="preserve">LB </v>
      </c>
      <c r="R3096" s="178" t="str">
        <f>Emissions!T3097</f>
        <v xml:space="preserve">LB </v>
      </c>
      <c r="S3096" s="178" t="s">
        <v>24045</v>
      </c>
      <c r="T3096" s="178">
        <v>7439976</v>
      </c>
      <c r="U3096" s="178" t="s">
        <v>24043</v>
      </c>
      <c r="V3096" s="178">
        <v>8</v>
      </c>
      <c r="W3096" s="178">
        <f>Emissions!W3097</f>
        <v>0.11705650461478467</v>
      </c>
      <c r="X3096" s="178" t="str">
        <f>Emissions!X3097</f>
        <v>LB</v>
      </c>
    </row>
    <row r="3097" spans="1:24" x14ac:dyDescent="0.3">
      <c r="A3097" s="175" t="str">
        <f>Emissions!A3098</f>
        <v>55095</v>
      </c>
      <c r="B3097" s="175" t="str">
        <f>Emissions!B3098</f>
        <v>55</v>
      </c>
      <c r="C3097" s="175" t="str">
        <f>Emissions!F3098</f>
        <v>WI</v>
      </c>
      <c r="D3097" s="175" t="str">
        <f>Emissions!C3098</f>
        <v>095</v>
      </c>
      <c r="E3097" s="178" t="str">
        <f>Emissions!D3098</f>
        <v>Polk</v>
      </c>
      <c r="F3097" s="178" t="str">
        <f>Emissions!E3098</f>
        <v>County</v>
      </c>
      <c r="G3097" s="178">
        <v>2850001000</v>
      </c>
      <c r="H3097" s="178" t="s">
        <v>24044</v>
      </c>
      <c r="I3097" s="178" t="s">
        <v>24041</v>
      </c>
      <c r="J3097" s="178" t="s">
        <v>24046</v>
      </c>
      <c r="K3097" s="178">
        <v>2014</v>
      </c>
      <c r="L3097" s="178">
        <v>515</v>
      </c>
      <c r="M3097" s="178" t="s">
        <v>24042</v>
      </c>
      <c r="N3097" s="183">
        <f>Emissions!P3098</f>
        <v>4.351096373416933</v>
      </c>
      <c r="O3097" s="183" t="str">
        <f>Emissions!Q3098</f>
        <v>LB</v>
      </c>
      <c r="P3097" s="172">
        <f t="shared" si="48"/>
        <v>2.8531061514364544E-2</v>
      </c>
      <c r="Q3097" s="178" t="str">
        <f>Emissions!S3098</f>
        <v xml:space="preserve">LB </v>
      </c>
      <c r="R3097" s="178" t="str">
        <f>Emissions!T3098</f>
        <v xml:space="preserve">LB </v>
      </c>
      <c r="S3097" s="178" t="s">
        <v>24045</v>
      </c>
      <c r="T3097" s="178">
        <v>7439976</v>
      </c>
      <c r="U3097" s="178" t="s">
        <v>24043</v>
      </c>
      <c r="V3097" s="178">
        <v>8</v>
      </c>
      <c r="W3097" s="178">
        <f>Emissions!W3098</f>
        <v>0.124141398284887</v>
      </c>
      <c r="X3097" s="178" t="str">
        <f>Emissions!X3098</f>
        <v>LB</v>
      </c>
    </row>
    <row r="3098" spans="1:24" x14ac:dyDescent="0.3">
      <c r="A3098" s="175" t="str">
        <f>Emissions!A3099</f>
        <v>55097</v>
      </c>
      <c r="B3098" s="175" t="str">
        <f>Emissions!B3099</f>
        <v>55</v>
      </c>
      <c r="C3098" s="175" t="str">
        <f>Emissions!F3099</f>
        <v>WI</v>
      </c>
      <c r="D3098" s="175" t="str">
        <f>Emissions!C3099</f>
        <v>097</v>
      </c>
      <c r="E3098" s="178" t="str">
        <f>Emissions!D3099</f>
        <v>Portage</v>
      </c>
      <c r="F3098" s="178" t="str">
        <f>Emissions!E3099</f>
        <v>County</v>
      </c>
      <c r="G3098" s="178">
        <v>2850001000</v>
      </c>
      <c r="H3098" s="178" t="s">
        <v>24044</v>
      </c>
      <c r="I3098" s="178" t="s">
        <v>24041</v>
      </c>
      <c r="J3098" s="178" t="s">
        <v>24046</v>
      </c>
      <c r="K3098" s="178">
        <v>2014</v>
      </c>
      <c r="L3098" s="178">
        <v>515</v>
      </c>
      <c r="M3098" s="178" t="s">
        <v>24042</v>
      </c>
      <c r="N3098" s="183">
        <f>Emissions!P3099</f>
        <v>7.0602015468649375</v>
      </c>
      <c r="O3098" s="183" t="str">
        <f>Emissions!Q3099</f>
        <v>LB</v>
      </c>
      <c r="P3098" s="172">
        <f t="shared" si="48"/>
        <v>2.8531061514364544E-2</v>
      </c>
      <c r="Q3098" s="178" t="str">
        <f>Emissions!S3099</f>
        <v xml:space="preserve">LB </v>
      </c>
      <c r="R3098" s="178" t="str">
        <f>Emissions!T3099</f>
        <v xml:space="preserve">LB </v>
      </c>
      <c r="S3098" s="178" t="s">
        <v>24045</v>
      </c>
      <c r="T3098" s="178">
        <v>7439976</v>
      </c>
      <c r="U3098" s="178" t="s">
        <v>24043</v>
      </c>
      <c r="V3098" s="178">
        <v>8</v>
      </c>
      <c r="W3098" s="178">
        <f>Emissions!W3099</f>
        <v>0.20143504463741524</v>
      </c>
      <c r="X3098" s="178" t="str">
        <f>Emissions!X3099</f>
        <v>LB</v>
      </c>
    </row>
    <row r="3099" spans="1:24" x14ac:dyDescent="0.3">
      <c r="A3099" s="175" t="str">
        <f>Emissions!A3100</f>
        <v>55099</v>
      </c>
      <c r="B3099" s="175" t="str">
        <f>Emissions!B3100</f>
        <v>55</v>
      </c>
      <c r="C3099" s="175" t="str">
        <f>Emissions!F3100</f>
        <v>WI</v>
      </c>
      <c r="D3099" s="175" t="str">
        <f>Emissions!C3100</f>
        <v>099</v>
      </c>
      <c r="E3099" s="178" t="str">
        <f>Emissions!D3100</f>
        <v>Price</v>
      </c>
      <c r="F3099" s="178" t="str">
        <f>Emissions!E3100</f>
        <v>County</v>
      </c>
      <c r="G3099" s="178">
        <v>2850001000</v>
      </c>
      <c r="H3099" s="178" t="s">
        <v>24044</v>
      </c>
      <c r="I3099" s="178" t="s">
        <v>24041</v>
      </c>
      <c r="J3099" s="178" t="s">
        <v>24046</v>
      </c>
      <c r="K3099" s="178">
        <v>2014</v>
      </c>
      <c r="L3099" s="178">
        <v>515</v>
      </c>
      <c r="M3099" s="178" t="s">
        <v>24042</v>
      </c>
      <c r="N3099" s="183">
        <f>Emissions!P3100</f>
        <v>1.3698285541468465</v>
      </c>
      <c r="O3099" s="183" t="str">
        <f>Emissions!Q3100</f>
        <v>LB</v>
      </c>
      <c r="P3099" s="172">
        <f t="shared" si="48"/>
        <v>2.8531061514364544E-2</v>
      </c>
      <c r="Q3099" s="178" t="str">
        <f>Emissions!S3100</f>
        <v xml:space="preserve">LB </v>
      </c>
      <c r="R3099" s="178" t="str">
        <f>Emissions!T3100</f>
        <v xml:space="preserve">LB </v>
      </c>
      <c r="S3099" s="178" t="s">
        <v>24045</v>
      </c>
      <c r="T3099" s="178">
        <v>7439976</v>
      </c>
      <c r="U3099" s="178" t="s">
        <v>24043</v>
      </c>
      <c r="V3099" s="178">
        <v>8</v>
      </c>
      <c r="W3099" s="178">
        <f>Emissions!W3100</f>
        <v>3.9082662742496721E-2</v>
      </c>
      <c r="X3099" s="178" t="str">
        <f>Emissions!X3100</f>
        <v>LB</v>
      </c>
    </row>
    <row r="3100" spans="1:24" x14ac:dyDescent="0.3">
      <c r="A3100" s="175" t="str">
        <f>Emissions!A3101</f>
        <v>55101</v>
      </c>
      <c r="B3100" s="175" t="str">
        <f>Emissions!B3101</f>
        <v>55</v>
      </c>
      <c r="C3100" s="175" t="str">
        <f>Emissions!F3101</f>
        <v>WI</v>
      </c>
      <c r="D3100" s="175" t="str">
        <f>Emissions!C3101</f>
        <v>101</v>
      </c>
      <c r="E3100" s="178" t="str">
        <f>Emissions!D3101</f>
        <v>Racine</v>
      </c>
      <c r="F3100" s="178" t="str">
        <f>Emissions!E3101</f>
        <v>County</v>
      </c>
      <c r="G3100" s="178">
        <v>2850001000</v>
      </c>
      <c r="H3100" s="178" t="s">
        <v>24044</v>
      </c>
      <c r="I3100" s="178" t="s">
        <v>24041</v>
      </c>
      <c r="J3100" s="178" t="s">
        <v>24046</v>
      </c>
      <c r="K3100" s="178">
        <v>2014</v>
      </c>
      <c r="L3100" s="178">
        <v>515</v>
      </c>
      <c r="M3100" s="178" t="s">
        <v>24042</v>
      </c>
      <c r="N3100" s="183">
        <f>Emissions!P3101</f>
        <v>19.549532000947785</v>
      </c>
      <c r="O3100" s="183" t="str">
        <f>Emissions!Q3101</f>
        <v>LB</v>
      </c>
      <c r="P3100" s="172">
        <f t="shared" si="48"/>
        <v>2.8531061514364547E-2</v>
      </c>
      <c r="Q3100" s="178" t="str">
        <f>Emissions!S3101</f>
        <v xml:space="preserve">LB </v>
      </c>
      <c r="R3100" s="178" t="str">
        <f>Emissions!T3101</f>
        <v xml:space="preserve">LB </v>
      </c>
      <c r="S3100" s="178" t="s">
        <v>24045</v>
      </c>
      <c r="T3100" s="178">
        <v>7439976</v>
      </c>
      <c r="U3100" s="178" t="s">
        <v>24043</v>
      </c>
      <c r="V3100" s="178">
        <v>8</v>
      </c>
      <c r="W3100" s="178">
        <f>Emissions!W3101</f>
        <v>0.55776890009607949</v>
      </c>
      <c r="X3100" s="178" t="str">
        <f>Emissions!X3101</f>
        <v>LB</v>
      </c>
    </row>
    <row r="3101" spans="1:24" x14ac:dyDescent="0.3">
      <c r="A3101" s="175" t="str">
        <f>Emissions!A3102</f>
        <v>55103</v>
      </c>
      <c r="B3101" s="175" t="str">
        <f>Emissions!B3102</f>
        <v>55</v>
      </c>
      <c r="C3101" s="175" t="str">
        <f>Emissions!F3102</f>
        <v>WI</v>
      </c>
      <c r="D3101" s="175" t="str">
        <f>Emissions!C3102</f>
        <v>103</v>
      </c>
      <c r="E3101" s="178" t="str">
        <f>Emissions!D3102</f>
        <v>Richland</v>
      </c>
      <c r="F3101" s="178" t="str">
        <f>Emissions!E3102</f>
        <v>County</v>
      </c>
      <c r="G3101" s="178">
        <v>2850001000</v>
      </c>
      <c r="H3101" s="178" t="s">
        <v>24044</v>
      </c>
      <c r="I3101" s="178" t="s">
        <v>24041</v>
      </c>
      <c r="J3101" s="178" t="s">
        <v>24046</v>
      </c>
      <c r="K3101" s="178">
        <v>2014</v>
      </c>
      <c r="L3101" s="178">
        <v>515</v>
      </c>
      <c r="M3101" s="178" t="s">
        <v>24042</v>
      </c>
      <c r="N3101" s="183">
        <f>Emissions!P3102</f>
        <v>1.7692074532608115</v>
      </c>
      <c r="O3101" s="183" t="str">
        <f>Emissions!Q3102</f>
        <v>LB</v>
      </c>
      <c r="P3101" s="172">
        <f t="shared" si="48"/>
        <v>2.8531061514364547E-2</v>
      </c>
      <c r="Q3101" s="178" t="str">
        <f>Emissions!S3102</f>
        <v xml:space="preserve">LB </v>
      </c>
      <c r="R3101" s="178" t="str">
        <f>Emissions!T3102</f>
        <v xml:space="preserve">LB </v>
      </c>
      <c r="S3101" s="178" t="s">
        <v>24045</v>
      </c>
      <c r="T3101" s="178">
        <v>7439976</v>
      </c>
      <c r="U3101" s="178" t="s">
        <v>24043</v>
      </c>
      <c r="V3101" s="178">
        <v>8</v>
      </c>
      <c r="W3101" s="178">
        <f>Emissions!W3102</f>
        <v>5.0477366680656451E-2</v>
      </c>
      <c r="X3101" s="178" t="str">
        <f>Emissions!X3102</f>
        <v>LB</v>
      </c>
    </row>
    <row r="3102" spans="1:24" x14ac:dyDescent="0.3">
      <c r="A3102" s="175" t="str">
        <f>Emissions!A3103</f>
        <v>55105</v>
      </c>
      <c r="B3102" s="175" t="str">
        <f>Emissions!B3103</f>
        <v>55</v>
      </c>
      <c r="C3102" s="175" t="str">
        <f>Emissions!F3103</f>
        <v>WI</v>
      </c>
      <c r="D3102" s="175" t="str">
        <f>Emissions!C3103</f>
        <v>105</v>
      </c>
      <c r="E3102" s="178" t="str">
        <f>Emissions!D3103</f>
        <v>Rock</v>
      </c>
      <c r="F3102" s="178" t="str">
        <f>Emissions!E3103</f>
        <v>County</v>
      </c>
      <c r="G3102" s="178">
        <v>2850001000</v>
      </c>
      <c r="H3102" s="178" t="s">
        <v>24044</v>
      </c>
      <c r="I3102" s="178" t="s">
        <v>24041</v>
      </c>
      <c r="J3102" s="178" t="s">
        <v>24046</v>
      </c>
      <c r="K3102" s="178">
        <v>2014</v>
      </c>
      <c r="L3102" s="178">
        <v>515</v>
      </c>
      <c r="M3102" s="178" t="s">
        <v>24042</v>
      </c>
      <c r="N3102" s="183">
        <f>Emissions!P3103</f>
        <v>16.14624679969447</v>
      </c>
      <c r="O3102" s="183" t="str">
        <f>Emissions!Q3103</f>
        <v>LB</v>
      </c>
      <c r="P3102" s="172">
        <f t="shared" si="48"/>
        <v>2.8531061514364547E-2</v>
      </c>
      <c r="Q3102" s="178" t="str">
        <f>Emissions!S3103</f>
        <v xml:space="preserve">LB </v>
      </c>
      <c r="R3102" s="178" t="str">
        <f>Emissions!T3103</f>
        <v xml:space="preserve">LB </v>
      </c>
      <c r="S3102" s="178" t="s">
        <v>24045</v>
      </c>
      <c r="T3102" s="178">
        <v>7439976</v>
      </c>
      <c r="U3102" s="178" t="s">
        <v>24043</v>
      </c>
      <c r="V3102" s="178">
        <v>8</v>
      </c>
      <c r="W3102" s="178">
        <f>Emissions!W3103</f>
        <v>0.46066956066819464</v>
      </c>
      <c r="X3102" s="178" t="str">
        <f>Emissions!X3103</f>
        <v>LB</v>
      </c>
    </row>
    <row r="3103" spans="1:24" x14ac:dyDescent="0.3">
      <c r="A3103" s="175" t="str">
        <f>Emissions!A3104</f>
        <v>55107</v>
      </c>
      <c r="B3103" s="175" t="str">
        <f>Emissions!B3104</f>
        <v>55</v>
      </c>
      <c r="C3103" s="175" t="str">
        <f>Emissions!F3104</f>
        <v>WI</v>
      </c>
      <c r="D3103" s="175" t="str">
        <f>Emissions!C3104</f>
        <v>107</v>
      </c>
      <c r="E3103" s="178" t="str">
        <f>Emissions!D3104</f>
        <v>Rusk</v>
      </c>
      <c r="F3103" s="178" t="str">
        <f>Emissions!E3104</f>
        <v>County</v>
      </c>
      <c r="G3103" s="178">
        <v>2850001000</v>
      </c>
      <c r="H3103" s="178" t="s">
        <v>24044</v>
      </c>
      <c r="I3103" s="178" t="s">
        <v>24041</v>
      </c>
      <c r="J3103" s="178" t="s">
        <v>24046</v>
      </c>
      <c r="K3103" s="178">
        <v>2014</v>
      </c>
      <c r="L3103" s="178">
        <v>515</v>
      </c>
      <c r="M3103" s="178" t="s">
        <v>24042</v>
      </c>
      <c r="N3103" s="183">
        <f>Emissions!P3104</f>
        <v>1.4357405971909871</v>
      </c>
      <c r="O3103" s="183" t="str">
        <f>Emissions!Q3104</f>
        <v>LB</v>
      </c>
      <c r="P3103" s="172">
        <f t="shared" si="48"/>
        <v>2.8531061514364547E-2</v>
      </c>
      <c r="Q3103" s="178" t="str">
        <f>Emissions!S3104</f>
        <v xml:space="preserve">LB </v>
      </c>
      <c r="R3103" s="178" t="str">
        <f>Emissions!T3104</f>
        <v xml:space="preserve">LB </v>
      </c>
      <c r="S3103" s="178" t="s">
        <v>24045</v>
      </c>
      <c r="T3103" s="178">
        <v>7439976</v>
      </c>
      <c r="U3103" s="178" t="s">
        <v>24043</v>
      </c>
      <c r="V3103" s="178">
        <v>8</v>
      </c>
      <c r="W3103" s="178">
        <f>Emissions!W3104</f>
        <v>4.0963203297126542E-2</v>
      </c>
      <c r="X3103" s="178" t="str">
        <f>Emissions!X3104</f>
        <v>LB</v>
      </c>
    </row>
    <row r="3104" spans="1:24" x14ac:dyDescent="0.3">
      <c r="A3104" s="175" t="str">
        <f>Emissions!A3105</f>
        <v>55109</v>
      </c>
      <c r="B3104" s="175" t="str">
        <f>Emissions!B3105</f>
        <v>55</v>
      </c>
      <c r="C3104" s="175" t="str">
        <f>Emissions!F3105</f>
        <v>WI</v>
      </c>
      <c r="D3104" s="175" t="str">
        <f>Emissions!C3105</f>
        <v>109</v>
      </c>
      <c r="E3104" s="178" t="str">
        <f>Emissions!D3105</f>
        <v>St. Croix</v>
      </c>
      <c r="F3104" s="178" t="str">
        <f>Emissions!E3105</f>
        <v>County</v>
      </c>
      <c r="G3104" s="178">
        <v>2850001000</v>
      </c>
      <c r="H3104" s="178" t="s">
        <v>24044</v>
      </c>
      <c r="I3104" s="178" t="s">
        <v>24041</v>
      </c>
      <c r="J3104" s="178" t="s">
        <v>24046</v>
      </c>
      <c r="K3104" s="178">
        <v>2014</v>
      </c>
      <c r="L3104" s="178">
        <v>515</v>
      </c>
      <c r="M3104" s="178" t="s">
        <v>24042</v>
      </c>
      <c r="N3104" s="183">
        <f>Emissions!P3105</f>
        <v>8.6906731648428686</v>
      </c>
      <c r="O3104" s="183" t="str">
        <f>Emissions!Q3105</f>
        <v>LB</v>
      </c>
      <c r="P3104" s="172">
        <f t="shared" si="48"/>
        <v>2.8531061514364547E-2</v>
      </c>
      <c r="Q3104" s="178" t="str">
        <f>Emissions!S3105</f>
        <v xml:space="preserve">LB </v>
      </c>
      <c r="R3104" s="178" t="str">
        <f>Emissions!T3105</f>
        <v xml:space="preserve">LB </v>
      </c>
      <c r="S3104" s="178" t="s">
        <v>24045</v>
      </c>
      <c r="T3104" s="178">
        <v>7439976</v>
      </c>
      <c r="U3104" s="178" t="s">
        <v>24043</v>
      </c>
      <c r="V3104" s="178">
        <v>8</v>
      </c>
      <c r="W3104" s="178">
        <f>Emissions!W3105</f>
        <v>0.2479541306673691</v>
      </c>
      <c r="X3104" s="178" t="str">
        <f>Emissions!X3105</f>
        <v>LB</v>
      </c>
    </row>
    <row r="3105" spans="1:24" x14ac:dyDescent="0.3">
      <c r="A3105" s="175" t="str">
        <f>Emissions!A3106</f>
        <v>55111</v>
      </c>
      <c r="B3105" s="175" t="str">
        <f>Emissions!B3106</f>
        <v>55</v>
      </c>
      <c r="C3105" s="175" t="str">
        <f>Emissions!F3106</f>
        <v>WI</v>
      </c>
      <c r="D3105" s="175" t="str">
        <f>Emissions!C3106</f>
        <v>111</v>
      </c>
      <c r="E3105" s="178" t="str">
        <f>Emissions!D3106</f>
        <v>Sauk</v>
      </c>
      <c r="F3105" s="178" t="str">
        <f>Emissions!E3106</f>
        <v>County</v>
      </c>
      <c r="G3105" s="178">
        <v>2850001000</v>
      </c>
      <c r="H3105" s="178" t="s">
        <v>24044</v>
      </c>
      <c r="I3105" s="178" t="s">
        <v>24041</v>
      </c>
      <c r="J3105" s="178" t="s">
        <v>24046</v>
      </c>
      <c r="K3105" s="178">
        <v>2014</v>
      </c>
      <c r="L3105" s="178">
        <v>515</v>
      </c>
      <c r="M3105" s="178" t="s">
        <v>24042</v>
      </c>
      <c r="N3105" s="183">
        <f>Emissions!P3106</f>
        <v>6.348692060934038</v>
      </c>
      <c r="O3105" s="183" t="str">
        <f>Emissions!Q3106</f>
        <v>LB</v>
      </c>
      <c r="P3105" s="172">
        <f t="shared" si="48"/>
        <v>2.8531061514364547E-2</v>
      </c>
      <c r="Q3105" s="178" t="str">
        <f>Emissions!S3106</f>
        <v xml:space="preserve">LB </v>
      </c>
      <c r="R3105" s="178" t="str">
        <f>Emissions!T3106</f>
        <v xml:space="preserve">LB </v>
      </c>
      <c r="S3105" s="178" t="s">
        <v>24045</v>
      </c>
      <c r="T3105" s="178">
        <v>7439976</v>
      </c>
      <c r="U3105" s="178" t="s">
        <v>24043</v>
      </c>
      <c r="V3105" s="178">
        <v>8</v>
      </c>
      <c r="W3105" s="178">
        <f>Emissions!W3106</f>
        <v>0.18113492372626688</v>
      </c>
      <c r="X3105" s="178" t="str">
        <f>Emissions!X3106</f>
        <v>LB</v>
      </c>
    </row>
    <row r="3106" spans="1:24" x14ac:dyDescent="0.3">
      <c r="A3106" s="175" t="str">
        <f>Emissions!A3107</f>
        <v>55113</v>
      </c>
      <c r="B3106" s="175" t="str">
        <f>Emissions!B3107</f>
        <v>55</v>
      </c>
      <c r="C3106" s="175" t="str">
        <f>Emissions!F3107</f>
        <v>WI</v>
      </c>
      <c r="D3106" s="175" t="str">
        <f>Emissions!C3107</f>
        <v>113</v>
      </c>
      <c r="E3106" s="178" t="str">
        <f>Emissions!D3107</f>
        <v>Sawyer</v>
      </c>
      <c r="F3106" s="178" t="str">
        <f>Emissions!E3107</f>
        <v>County</v>
      </c>
      <c r="G3106" s="178">
        <v>2850001000</v>
      </c>
      <c r="H3106" s="178" t="s">
        <v>24044</v>
      </c>
      <c r="I3106" s="178" t="s">
        <v>24041</v>
      </c>
      <c r="J3106" s="178" t="s">
        <v>24046</v>
      </c>
      <c r="K3106" s="178">
        <v>2014</v>
      </c>
      <c r="L3106" s="178">
        <v>515</v>
      </c>
      <c r="M3106" s="178" t="s">
        <v>24042</v>
      </c>
      <c r="N3106" s="183">
        <f>Emissions!P3107</f>
        <v>1.6464988624871455</v>
      </c>
      <c r="O3106" s="183" t="str">
        <f>Emissions!Q3107</f>
        <v>LB</v>
      </c>
      <c r="P3106" s="172">
        <f t="shared" si="48"/>
        <v>2.8531061514364547E-2</v>
      </c>
      <c r="Q3106" s="178" t="str">
        <f>Emissions!S3107</f>
        <v xml:space="preserve">LB </v>
      </c>
      <c r="R3106" s="178" t="str">
        <f>Emissions!T3107</f>
        <v xml:space="preserve">LB </v>
      </c>
      <c r="S3106" s="178" t="s">
        <v>24045</v>
      </c>
      <c r="T3106" s="178">
        <v>7439976</v>
      </c>
      <c r="U3106" s="178" t="s">
        <v>24043</v>
      </c>
      <c r="V3106" s="178">
        <v>8</v>
      </c>
      <c r="W3106" s="178">
        <f>Emissions!W3107</f>
        <v>4.6976360328951999E-2</v>
      </c>
      <c r="X3106" s="178" t="str">
        <f>Emissions!X3107</f>
        <v>LB</v>
      </c>
    </row>
    <row r="3107" spans="1:24" x14ac:dyDescent="0.3">
      <c r="A3107" s="175" t="str">
        <f>Emissions!A3108</f>
        <v>55115</v>
      </c>
      <c r="B3107" s="175" t="str">
        <f>Emissions!B3108</f>
        <v>55</v>
      </c>
      <c r="C3107" s="175" t="str">
        <f>Emissions!F3108</f>
        <v>WI</v>
      </c>
      <c r="D3107" s="175" t="str">
        <f>Emissions!C3108</f>
        <v>115</v>
      </c>
      <c r="E3107" s="178" t="str">
        <f>Emissions!D3108</f>
        <v>Shawano</v>
      </c>
      <c r="F3107" s="178" t="str">
        <f>Emissions!E3108</f>
        <v>County</v>
      </c>
      <c r="G3107" s="178">
        <v>2850001000</v>
      </c>
      <c r="H3107" s="178" t="s">
        <v>24044</v>
      </c>
      <c r="I3107" s="178" t="s">
        <v>24041</v>
      </c>
      <c r="J3107" s="178" t="s">
        <v>24046</v>
      </c>
      <c r="K3107" s="178">
        <v>2014</v>
      </c>
      <c r="L3107" s="178">
        <v>515</v>
      </c>
      <c r="M3107" s="178" t="s">
        <v>24042</v>
      </c>
      <c r="N3107" s="183">
        <f>Emissions!P3108</f>
        <v>4.16497999655369</v>
      </c>
      <c r="O3107" s="183" t="str">
        <f>Emissions!Q3108</f>
        <v>LB</v>
      </c>
      <c r="P3107" s="172">
        <f t="shared" si="48"/>
        <v>2.8531061514364547E-2</v>
      </c>
      <c r="Q3107" s="178" t="str">
        <f>Emissions!S3108</f>
        <v xml:space="preserve">LB </v>
      </c>
      <c r="R3107" s="178" t="str">
        <f>Emissions!T3108</f>
        <v xml:space="preserve">LB </v>
      </c>
      <c r="S3107" s="178" t="s">
        <v>24045</v>
      </c>
      <c r="T3107" s="178">
        <v>7439976</v>
      </c>
      <c r="U3107" s="178" t="s">
        <v>24043</v>
      </c>
      <c r="V3107" s="178">
        <v>8</v>
      </c>
      <c r="W3107" s="178">
        <f>Emissions!W3108</f>
        <v>0.11883130048777117</v>
      </c>
      <c r="X3107" s="178" t="str">
        <f>Emissions!X3108</f>
        <v>LB</v>
      </c>
    </row>
    <row r="3108" spans="1:24" x14ac:dyDescent="0.3">
      <c r="A3108" s="175" t="str">
        <f>Emissions!A3109</f>
        <v>55117</v>
      </c>
      <c r="B3108" s="175" t="str">
        <f>Emissions!B3109</f>
        <v>55</v>
      </c>
      <c r="C3108" s="175" t="str">
        <f>Emissions!F3109</f>
        <v>WI</v>
      </c>
      <c r="D3108" s="175" t="str">
        <f>Emissions!C3109</f>
        <v>117</v>
      </c>
      <c r="E3108" s="178" t="str">
        <f>Emissions!D3109</f>
        <v>Sheboygan</v>
      </c>
      <c r="F3108" s="178" t="str">
        <f>Emissions!E3109</f>
        <v>County</v>
      </c>
      <c r="G3108" s="178">
        <v>2850001000</v>
      </c>
      <c r="H3108" s="178" t="s">
        <v>24044</v>
      </c>
      <c r="I3108" s="178" t="s">
        <v>24041</v>
      </c>
      <c r="J3108" s="178" t="s">
        <v>24046</v>
      </c>
      <c r="K3108" s="178">
        <v>2014</v>
      </c>
      <c r="L3108" s="178">
        <v>515</v>
      </c>
      <c r="M3108" s="178" t="s">
        <v>24042</v>
      </c>
      <c r="N3108" s="183">
        <f>Emissions!P3109</f>
        <v>11.548631371670197</v>
      </c>
      <c r="O3108" s="183" t="str">
        <f>Emissions!Q3109</f>
        <v>LB</v>
      </c>
      <c r="P3108" s="172">
        <f t="shared" si="48"/>
        <v>2.853106151436454E-2</v>
      </c>
      <c r="Q3108" s="178" t="str">
        <f>Emissions!S3109</f>
        <v xml:space="preserve">LB </v>
      </c>
      <c r="R3108" s="178" t="str">
        <f>Emissions!T3109</f>
        <v xml:space="preserve">LB </v>
      </c>
      <c r="S3108" s="178" t="s">
        <v>24045</v>
      </c>
      <c r="T3108" s="178">
        <v>7439976</v>
      </c>
      <c r="U3108" s="178" t="s">
        <v>24043</v>
      </c>
      <c r="V3108" s="178">
        <v>8</v>
      </c>
      <c r="W3108" s="178">
        <f>Emissions!W3109</f>
        <v>0.32949471207184255</v>
      </c>
      <c r="X3108" s="178" t="str">
        <f>Emissions!X3109</f>
        <v>LB</v>
      </c>
    </row>
    <row r="3109" spans="1:24" x14ac:dyDescent="0.3">
      <c r="A3109" s="175" t="str">
        <f>Emissions!A3110</f>
        <v>55119</v>
      </c>
      <c r="B3109" s="175" t="str">
        <f>Emissions!B3110</f>
        <v>55</v>
      </c>
      <c r="C3109" s="175" t="str">
        <f>Emissions!F3110</f>
        <v>WI</v>
      </c>
      <c r="D3109" s="175" t="str">
        <f>Emissions!C3110</f>
        <v>119</v>
      </c>
      <c r="E3109" s="178" t="str">
        <f>Emissions!D3110</f>
        <v>Taylor</v>
      </c>
      <c r="F3109" s="178" t="str">
        <f>Emissions!E3110</f>
        <v>County</v>
      </c>
      <c r="G3109" s="178">
        <v>2850001000</v>
      </c>
      <c r="H3109" s="178" t="s">
        <v>24044</v>
      </c>
      <c r="I3109" s="178" t="s">
        <v>24041</v>
      </c>
      <c r="J3109" s="178" t="s">
        <v>24046</v>
      </c>
      <c r="K3109" s="178">
        <v>2014</v>
      </c>
      <c r="L3109" s="178">
        <v>515</v>
      </c>
      <c r="M3109" s="178" t="s">
        <v>24042</v>
      </c>
      <c r="N3109" s="183">
        <f>Emissions!P3110</f>
        <v>2.0574975138702909</v>
      </c>
      <c r="O3109" s="183" t="str">
        <f>Emissions!Q3110</f>
        <v>LB</v>
      </c>
      <c r="P3109" s="172">
        <f t="shared" si="48"/>
        <v>2.8531061514364544E-2</v>
      </c>
      <c r="Q3109" s="178" t="str">
        <f>Emissions!S3110</f>
        <v xml:space="preserve">LB </v>
      </c>
      <c r="R3109" s="178" t="str">
        <f>Emissions!T3110</f>
        <v xml:space="preserve">LB </v>
      </c>
      <c r="S3109" s="178" t="s">
        <v>24045</v>
      </c>
      <c r="T3109" s="178">
        <v>7439976</v>
      </c>
      <c r="U3109" s="178" t="s">
        <v>24043</v>
      </c>
      <c r="V3109" s="178">
        <v>8</v>
      </c>
      <c r="W3109" s="178">
        <f>Emissions!W3110</f>
        <v>5.8702588133885389E-2</v>
      </c>
      <c r="X3109" s="178" t="str">
        <f>Emissions!X3110</f>
        <v>LB</v>
      </c>
    </row>
    <row r="3110" spans="1:24" x14ac:dyDescent="0.3">
      <c r="A3110" s="175" t="str">
        <f>Emissions!A3111</f>
        <v>55121</v>
      </c>
      <c r="B3110" s="175" t="str">
        <f>Emissions!B3111</f>
        <v>55</v>
      </c>
      <c r="C3110" s="175" t="str">
        <f>Emissions!F3111</f>
        <v>WI</v>
      </c>
      <c r="D3110" s="175" t="str">
        <f>Emissions!C3111</f>
        <v>121</v>
      </c>
      <c r="E3110" s="178" t="str">
        <f>Emissions!D3111</f>
        <v>Trempealeau</v>
      </c>
      <c r="F3110" s="178" t="str">
        <f>Emissions!E3111</f>
        <v>County</v>
      </c>
      <c r="G3110" s="178">
        <v>2850001000</v>
      </c>
      <c r="H3110" s="178" t="s">
        <v>24044</v>
      </c>
      <c r="I3110" s="178" t="s">
        <v>24041</v>
      </c>
      <c r="J3110" s="178" t="s">
        <v>24046</v>
      </c>
      <c r="K3110" s="178">
        <v>2014</v>
      </c>
      <c r="L3110" s="178">
        <v>515</v>
      </c>
      <c r="M3110" s="178" t="s">
        <v>24042</v>
      </c>
      <c r="N3110" s="183">
        <f>Emissions!P3111</f>
        <v>2.9559247388898933</v>
      </c>
      <c r="O3110" s="183" t="str">
        <f>Emissions!Q3111</f>
        <v>LB</v>
      </c>
      <c r="P3110" s="172">
        <f t="shared" si="48"/>
        <v>2.8531061514364547E-2</v>
      </c>
      <c r="Q3110" s="178" t="str">
        <f>Emissions!S3111</f>
        <v xml:space="preserve">LB </v>
      </c>
      <c r="R3110" s="178" t="str">
        <f>Emissions!T3111</f>
        <v xml:space="preserve">LB </v>
      </c>
      <c r="S3110" s="178" t="s">
        <v>24045</v>
      </c>
      <c r="T3110" s="178">
        <v>7439976</v>
      </c>
      <c r="U3110" s="178" t="s">
        <v>24043</v>
      </c>
      <c r="V3110" s="178">
        <v>8</v>
      </c>
      <c r="W3110" s="178">
        <f>Emissions!W3111</f>
        <v>8.4335670557099507E-2</v>
      </c>
      <c r="X3110" s="178" t="str">
        <f>Emissions!X3111</f>
        <v>LB</v>
      </c>
    </row>
    <row r="3111" spans="1:24" x14ac:dyDescent="0.3">
      <c r="A3111" s="175" t="str">
        <f>Emissions!A3112</f>
        <v>55123</v>
      </c>
      <c r="B3111" s="175" t="str">
        <f>Emissions!B3112</f>
        <v>55</v>
      </c>
      <c r="C3111" s="175" t="str">
        <f>Emissions!F3112</f>
        <v>WI</v>
      </c>
      <c r="D3111" s="175" t="str">
        <f>Emissions!C3112</f>
        <v>123</v>
      </c>
      <c r="E3111" s="178" t="str">
        <f>Emissions!D3112</f>
        <v>Vernon</v>
      </c>
      <c r="F3111" s="178" t="str">
        <f>Emissions!E3112</f>
        <v>County</v>
      </c>
      <c r="G3111" s="178">
        <v>2850001000</v>
      </c>
      <c r="H3111" s="178" t="s">
        <v>24044</v>
      </c>
      <c r="I3111" s="178" t="s">
        <v>24041</v>
      </c>
      <c r="J3111" s="178" t="s">
        <v>24046</v>
      </c>
      <c r="K3111" s="178">
        <v>2014</v>
      </c>
      <c r="L3111" s="178">
        <v>515</v>
      </c>
      <c r="M3111" s="178" t="s">
        <v>24042</v>
      </c>
      <c r="N3111" s="183">
        <f>Emissions!P3112</f>
        <v>3.0413699861796379</v>
      </c>
      <c r="O3111" s="183" t="str">
        <f>Emissions!Q3112</f>
        <v>LB</v>
      </c>
      <c r="P3111" s="172">
        <f t="shared" si="48"/>
        <v>2.8531061514364544E-2</v>
      </c>
      <c r="Q3111" s="178" t="str">
        <f>Emissions!S3112</f>
        <v xml:space="preserve">LB </v>
      </c>
      <c r="R3111" s="178" t="str">
        <f>Emissions!T3112</f>
        <v xml:space="preserve">LB </v>
      </c>
      <c r="S3111" s="178" t="s">
        <v>24045</v>
      </c>
      <c r="T3111" s="178">
        <v>7439976</v>
      </c>
      <c r="U3111" s="178" t="s">
        <v>24043</v>
      </c>
      <c r="V3111" s="178">
        <v>8</v>
      </c>
      <c r="W3111" s="178">
        <f>Emissions!W3112</f>
        <v>8.6773514163633297E-2</v>
      </c>
      <c r="X3111" s="178" t="str">
        <f>Emissions!X3112</f>
        <v>LB</v>
      </c>
    </row>
    <row r="3112" spans="1:24" x14ac:dyDescent="0.3">
      <c r="A3112" s="175" t="str">
        <f>Emissions!A3113</f>
        <v>55125</v>
      </c>
      <c r="B3112" s="175" t="str">
        <f>Emissions!B3113</f>
        <v>55</v>
      </c>
      <c r="C3112" s="175" t="str">
        <f>Emissions!F3113</f>
        <v>WI</v>
      </c>
      <c r="D3112" s="175" t="str">
        <f>Emissions!C3113</f>
        <v>125</v>
      </c>
      <c r="E3112" s="178" t="str">
        <f>Emissions!D3113</f>
        <v>Vilas</v>
      </c>
      <c r="F3112" s="178" t="str">
        <f>Emissions!E3113</f>
        <v>County</v>
      </c>
      <c r="G3112" s="178">
        <v>2850001000</v>
      </c>
      <c r="H3112" s="178" t="s">
        <v>24044</v>
      </c>
      <c r="I3112" s="178" t="s">
        <v>24041</v>
      </c>
      <c r="J3112" s="178" t="s">
        <v>24046</v>
      </c>
      <c r="K3112" s="178">
        <v>2014</v>
      </c>
      <c r="L3112" s="178">
        <v>515</v>
      </c>
      <c r="M3112" s="178" t="s">
        <v>24042</v>
      </c>
      <c r="N3112" s="183">
        <f>Emissions!P3113</f>
        <v>2.1434436125509482</v>
      </c>
      <c r="O3112" s="183" t="str">
        <f>Emissions!Q3113</f>
        <v>LB</v>
      </c>
      <c r="P3112" s="172">
        <f t="shared" si="48"/>
        <v>2.8531061514364547E-2</v>
      </c>
      <c r="Q3112" s="178" t="str">
        <f>Emissions!S3113</f>
        <v xml:space="preserve">LB </v>
      </c>
      <c r="R3112" s="178" t="str">
        <f>Emissions!T3113</f>
        <v xml:space="preserve">LB </v>
      </c>
      <c r="S3112" s="178" t="s">
        <v>24045</v>
      </c>
      <c r="T3112" s="178">
        <v>7439976</v>
      </c>
      <c r="U3112" s="178" t="s">
        <v>24043</v>
      </c>
      <c r="V3112" s="178">
        <v>8</v>
      </c>
      <c r="W3112" s="178">
        <f>Emissions!W3113</f>
        <v>6.115472156226287E-2</v>
      </c>
      <c r="X3112" s="178" t="str">
        <f>Emissions!X3113</f>
        <v>LB</v>
      </c>
    </row>
    <row r="3113" spans="1:24" x14ac:dyDescent="0.3">
      <c r="A3113" s="175" t="str">
        <f>Emissions!A3114</f>
        <v>55127</v>
      </c>
      <c r="B3113" s="175" t="str">
        <f>Emissions!B3114</f>
        <v>55</v>
      </c>
      <c r="C3113" s="175" t="str">
        <f>Emissions!F3114</f>
        <v>WI</v>
      </c>
      <c r="D3113" s="175" t="str">
        <f>Emissions!C3114</f>
        <v>127</v>
      </c>
      <c r="E3113" s="178" t="str">
        <f>Emissions!D3114</f>
        <v>Walworth</v>
      </c>
      <c r="F3113" s="178" t="str">
        <f>Emissions!E3114</f>
        <v>County</v>
      </c>
      <c r="G3113" s="178">
        <v>2850001000</v>
      </c>
      <c r="H3113" s="178" t="s">
        <v>24044</v>
      </c>
      <c r="I3113" s="178" t="s">
        <v>24041</v>
      </c>
      <c r="J3113" s="178" t="s">
        <v>24046</v>
      </c>
      <c r="K3113" s="178">
        <v>2014</v>
      </c>
      <c r="L3113" s="178">
        <v>515</v>
      </c>
      <c r="M3113" s="178" t="s">
        <v>24042</v>
      </c>
      <c r="N3113" s="183">
        <f>Emissions!P3114</f>
        <v>10.370328389408451</v>
      </c>
      <c r="O3113" s="183" t="str">
        <f>Emissions!Q3114</f>
        <v>LB</v>
      </c>
      <c r="P3113" s="172">
        <f t="shared" si="48"/>
        <v>2.8531061514364547E-2</v>
      </c>
      <c r="Q3113" s="178" t="str">
        <f>Emissions!S3114</f>
        <v xml:space="preserve">LB </v>
      </c>
      <c r="R3113" s="178" t="str">
        <f>Emissions!T3114</f>
        <v xml:space="preserve">LB </v>
      </c>
      <c r="S3113" s="178" t="s">
        <v>24045</v>
      </c>
      <c r="T3113" s="178">
        <v>7439976</v>
      </c>
      <c r="U3113" s="178" t="s">
        <v>24043</v>
      </c>
      <c r="V3113" s="178">
        <v>8</v>
      </c>
      <c r="W3113" s="178">
        <f>Emissions!W3114</f>
        <v>0.29587647720237353</v>
      </c>
      <c r="X3113" s="178" t="str">
        <f>Emissions!X3114</f>
        <v>LB</v>
      </c>
    </row>
    <row r="3114" spans="1:24" x14ac:dyDescent="0.3">
      <c r="A3114" s="175" t="str">
        <f>Emissions!A3115</f>
        <v>55129</v>
      </c>
      <c r="B3114" s="175" t="str">
        <f>Emissions!B3115</f>
        <v>55</v>
      </c>
      <c r="C3114" s="175" t="str">
        <f>Emissions!F3115</f>
        <v>WI</v>
      </c>
      <c r="D3114" s="175" t="str">
        <f>Emissions!C3115</f>
        <v>129</v>
      </c>
      <c r="E3114" s="178" t="str">
        <f>Emissions!D3115</f>
        <v>Washburn</v>
      </c>
      <c r="F3114" s="178" t="str">
        <f>Emissions!E3115</f>
        <v>County</v>
      </c>
      <c r="G3114" s="178">
        <v>2850001000</v>
      </c>
      <c r="H3114" s="178" t="s">
        <v>24044</v>
      </c>
      <c r="I3114" s="178" t="s">
        <v>24041</v>
      </c>
      <c r="J3114" s="178" t="s">
        <v>24046</v>
      </c>
      <c r="K3114" s="178">
        <v>2014</v>
      </c>
      <c r="L3114" s="178">
        <v>515</v>
      </c>
      <c r="M3114" s="178" t="s">
        <v>24042</v>
      </c>
      <c r="N3114" s="183">
        <f>Emissions!P3115</f>
        <v>1.5720723457974848</v>
      </c>
      <c r="O3114" s="183" t="str">
        <f>Emissions!Q3115</f>
        <v>LB</v>
      </c>
      <c r="P3114" s="172">
        <f t="shared" si="48"/>
        <v>2.8531061514364547E-2</v>
      </c>
      <c r="Q3114" s="178" t="str">
        <f>Emissions!S3115</f>
        <v xml:space="preserve">LB </v>
      </c>
      <c r="R3114" s="178" t="str">
        <f>Emissions!T3115</f>
        <v xml:space="preserve">LB </v>
      </c>
      <c r="S3114" s="178" t="s">
        <v>24045</v>
      </c>
      <c r="T3114" s="178">
        <v>7439976</v>
      </c>
      <c r="U3114" s="178" t="s">
        <v>24043</v>
      </c>
      <c r="V3114" s="178">
        <v>8</v>
      </c>
      <c r="W3114" s="178">
        <f>Emissions!W3115</f>
        <v>4.4852892802979411E-2</v>
      </c>
      <c r="X3114" s="178" t="str">
        <f>Emissions!X3115</f>
        <v>LB</v>
      </c>
    </row>
    <row r="3115" spans="1:24" x14ac:dyDescent="0.3">
      <c r="A3115" s="175" t="str">
        <f>Emissions!A3116</f>
        <v>55131</v>
      </c>
      <c r="B3115" s="175" t="str">
        <f>Emissions!B3116</f>
        <v>55</v>
      </c>
      <c r="C3115" s="175" t="str">
        <f>Emissions!F3116</f>
        <v>WI</v>
      </c>
      <c r="D3115" s="175" t="str">
        <f>Emissions!C3116</f>
        <v>131</v>
      </c>
      <c r="E3115" s="178" t="str">
        <f>Emissions!D3116</f>
        <v>Washington</v>
      </c>
      <c r="F3115" s="178" t="str">
        <f>Emissions!E3116</f>
        <v>County</v>
      </c>
      <c r="G3115" s="178">
        <v>2850001000</v>
      </c>
      <c r="H3115" s="178" t="s">
        <v>24044</v>
      </c>
      <c r="I3115" s="178" t="s">
        <v>24041</v>
      </c>
      <c r="J3115" s="178" t="s">
        <v>24046</v>
      </c>
      <c r="K3115" s="178">
        <v>2014</v>
      </c>
      <c r="L3115" s="178">
        <v>515</v>
      </c>
      <c r="M3115" s="178" t="s">
        <v>24042</v>
      </c>
      <c r="N3115" s="183">
        <f>Emissions!P3116</f>
        <v>13.347789738107599</v>
      </c>
      <c r="O3115" s="183" t="str">
        <f>Emissions!Q3116</f>
        <v>LB</v>
      </c>
      <c r="P3115" s="172">
        <f t="shared" si="48"/>
        <v>2.8531061514364547E-2</v>
      </c>
      <c r="Q3115" s="178" t="str">
        <f>Emissions!S3116</f>
        <v xml:space="preserve">LB </v>
      </c>
      <c r="R3115" s="178" t="str">
        <f>Emissions!T3116</f>
        <v xml:space="preserve">LB </v>
      </c>
      <c r="S3115" s="178" t="s">
        <v>24045</v>
      </c>
      <c r="T3115" s="178">
        <v>7439976</v>
      </c>
      <c r="U3115" s="178" t="s">
        <v>24043</v>
      </c>
      <c r="V3115" s="178">
        <v>8</v>
      </c>
      <c r="W3115" s="178">
        <f>Emissions!W3116</f>
        <v>0.38082661009875174</v>
      </c>
      <c r="X3115" s="178" t="str">
        <f>Emissions!X3116</f>
        <v>LB</v>
      </c>
    </row>
    <row r="3116" spans="1:24" x14ac:dyDescent="0.3">
      <c r="A3116" s="175" t="str">
        <f>Emissions!A3117</f>
        <v>55133</v>
      </c>
      <c r="B3116" s="175" t="str">
        <f>Emissions!B3117</f>
        <v>55</v>
      </c>
      <c r="C3116" s="175" t="str">
        <f>Emissions!F3117</f>
        <v>WI</v>
      </c>
      <c r="D3116" s="175" t="str">
        <f>Emissions!C3117</f>
        <v>133</v>
      </c>
      <c r="E3116" s="178" t="str">
        <f>Emissions!D3117</f>
        <v>Waukesha</v>
      </c>
      <c r="F3116" s="178" t="str">
        <f>Emissions!E3117</f>
        <v>County</v>
      </c>
      <c r="G3116" s="178">
        <v>2850001000</v>
      </c>
      <c r="H3116" s="178" t="s">
        <v>24044</v>
      </c>
      <c r="I3116" s="178" t="s">
        <v>24041</v>
      </c>
      <c r="J3116" s="178" t="s">
        <v>24046</v>
      </c>
      <c r="K3116" s="178">
        <v>2014</v>
      </c>
      <c r="L3116" s="178">
        <v>515</v>
      </c>
      <c r="M3116" s="178" t="s">
        <v>24042</v>
      </c>
      <c r="N3116" s="183">
        <f>Emissions!P3117</f>
        <v>39.579079974946517</v>
      </c>
      <c r="O3116" s="183" t="str">
        <f>Emissions!Q3117</f>
        <v>LB</v>
      </c>
      <c r="P3116" s="172">
        <f t="shared" si="48"/>
        <v>2.8531061514364544E-2</v>
      </c>
      <c r="Q3116" s="178" t="str">
        <f>Emissions!S3117</f>
        <v xml:space="preserve">LB </v>
      </c>
      <c r="R3116" s="178" t="str">
        <f>Emissions!T3117</f>
        <v xml:space="preserve">LB </v>
      </c>
      <c r="S3116" s="178" t="s">
        <v>24045</v>
      </c>
      <c r="T3116" s="178">
        <v>7439976</v>
      </c>
      <c r="U3116" s="178" t="s">
        <v>24043</v>
      </c>
      <c r="V3116" s="178">
        <v>8</v>
      </c>
      <c r="W3116" s="178">
        <f>Emissions!W3117</f>
        <v>1.129233165447153</v>
      </c>
      <c r="X3116" s="178" t="str">
        <f>Emissions!X3117</f>
        <v>LB</v>
      </c>
    </row>
    <row r="3117" spans="1:24" x14ac:dyDescent="0.3">
      <c r="A3117" s="175" t="str">
        <f>Emissions!A3118</f>
        <v>55135</v>
      </c>
      <c r="B3117" s="175" t="str">
        <f>Emissions!B3118</f>
        <v>55</v>
      </c>
      <c r="C3117" s="175" t="str">
        <f>Emissions!F3118</f>
        <v>WI</v>
      </c>
      <c r="D3117" s="175" t="str">
        <f>Emissions!C3118</f>
        <v>135</v>
      </c>
      <c r="E3117" s="178" t="str">
        <f>Emissions!D3118</f>
        <v>Waupaca</v>
      </c>
      <c r="F3117" s="178" t="str">
        <f>Emissions!E3118</f>
        <v>County</v>
      </c>
      <c r="G3117" s="178">
        <v>2850001000</v>
      </c>
      <c r="H3117" s="178" t="s">
        <v>24044</v>
      </c>
      <c r="I3117" s="178" t="s">
        <v>24041</v>
      </c>
      <c r="J3117" s="178" t="s">
        <v>24046</v>
      </c>
      <c r="K3117" s="178">
        <v>2014</v>
      </c>
      <c r="L3117" s="178">
        <v>515</v>
      </c>
      <c r="M3117" s="178" t="s">
        <v>24042</v>
      </c>
      <c r="N3117" s="183">
        <f>Emissions!P3118</f>
        <v>5.2154657038544565</v>
      </c>
      <c r="O3117" s="183" t="str">
        <f>Emissions!Q3118</f>
        <v>LB</v>
      </c>
      <c r="P3117" s="172">
        <f t="shared" si="48"/>
        <v>2.8531061514364544E-2</v>
      </c>
      <c r="Q3117" s="178" t="str">
        <f>Emissions!S3118</f>
        <v xml:space="preserve">LB </v>
      </c>
      <c r="R3117" s="178" t="str">
        <f>Emissions!T3118</f>
        <v xml:space="preserve">LB </v>
      </c>
      <c r="S3117" s="178" t="s">
        <v>24045</v>
      </c>
      <c r="T3117" s="178">
        <v>7439976</v>
      </c>
      <c r="U3117" s="178" t="s">
        <v>24043</v>
      </c>
      <c r="V3117" s="178">
        <v>8</v>
      </c>
      <c r="W3117" s="178">
        <f>Emissions!W3118</f>
        <v>0.14880277282273008</v>
      </c>
      <c r="X3117" s="178" t="str">
        <f>Emissions!X3118</f>
        <v>LB</v>
      </c>
    </row>
    <row r="3118" spans="1:24" x14ac:dyDescent="0.3">
      <c r="A3118" s="175" t="str">
        <f>Emissions!A3119</f>
        <v>55137</v>
      </c>
      <c r="B3118" s="175" t="str">
        <f>Emissions!B3119</f>
        <v>55</v>
      </c>
      <c r="C3118" s="175" t="str">
        <f>Emissions!F3119</f>
        <v>WI</v>
      </c>
      <c r="D3118" s="175" t="str">
        <f>Emissions!C3119</f>
        <v>137</v>
      </c>
      <c r="E3118" s="178" t="str">
        <f>Emissions!D3119</f>
        <v>Waushara</v>
      </c>
      <c r="F3118" s="178" t="str">
        <f>Emissions!E3119</f>
        <v>County</v>
      </c>
      <c r="G3118" s="178">
        <v>2850001000</v>
      </c>
      <c r="H3118" s="178" t="s">
        <v>24044</v>
      </c>
      <c r="I3118" s="178" t="s">
        <v>24041</v>
      </c>
      <c r="J3118" s="178" t="s">
        <v>24046</v>
      </c>
      <c r="K3118" s="178">
        <v>2014</v>
      </c>
      <c r="L3118" s="178">
        <v>515</v>
      </c>
      <c r="M3118" s="178" t="s">
        <v>24042</v>
      </c>
      <c r="N3118" s="183">
        <f>Emissions!P3119</f>
        <v>2.4219169858985339</v>
      </c>
      <c r="O3118" s="183" t="str">
        <f>Emissions!Q3119</f>
        <v>LB</v>
      </c>
      <c r="P3118" s="172">
        <f t="shared" si="48"/>
        <v>2.8531061514364547E-2</v>
      </c>
      <c r="Q3118" s="178" t="str">
        <f>Emissions!S3119</f>
        <v xml:space="preserve">LB </v>
      </c>
      <c r="R3118" s="178" t="str">
        <f>Emissions!T3119</f>
        <v xml:space="preserve">LB </v>
      </c>
      <c r="S3118" s="178" t="s">
        <v>24045</v>
      </c>
      <c r="T3118" s="178">
        <v>7439976</v>
      </c>
      <c r="U3118" s="178" t="s">
        <v>24043</v>
      </c>
      <c r="V3118" s="178">
        <v>8</v>
      </c>
      <c r="W3118" s="178">
        <f>Emissions!W3119</f>
        <v>6.9099862507355447E-2</v>
      </c>
      <c r="X3118" s="178" t="str">
        <f>Emissions!X3119</f>
        <v>LB</v>
      </c>
    </row>
    <row r="3119" spans="1:24" x14ac:dyDescent="0.3">
      <c r="A3119" s="175" t="str">
        <f>Emissions!A3120</f>
        <v>55139</v>
      </c>
      <c r="B3119" s="175" t="str">
        <f>Emissions!B3120</f>
        <v>55</v>
      </c>
      <c r="C3119" s="175" t="str">
        <f>Emissions!F3120</f>
        <v>WI</v>
      </c>
      <c r="D3119" s="175" t="str">
        <f>Emissions!C3120</f>
        <v>139</v>
      </c>
      <c r="E3119" s="178" t="str">
        <f>Emissions!D3120</f>
        <v>Winnebago</v>
      </c>
      <c r="F3119" s="178" t="str">
        <f>Emissions!E3120</f>
        <v>County</v>
      </c>
      <c r="G3119" s="178">
        <v>2850001000</v>
      </c>
      <c r="H3119" s="178" t="s">
        <v>24044</v>
      </c>
      <c r="I3119" s="178" t="s">
        <v>24041</v>
      </c>
      <c r="J3119" s="178" t="s">
        <v>24046</v>
      </c>
      <c r="K3119" s="178">
        <v>2014</v>
      </c>
      <c r="L3119" s="178">
        <v>515</v>
      </c>
      <c r="M3119" s="178" t="s">
        <v>24042</v>
      </c>
      <c r="N3119" s="183">
        <f>Emissions!P3120</f>
        <v>16.979964025008123</v>
      </c>
      <c r="O3119" s="183" t="str">
        <f>Emissions!Q3120</f>
        <v>LB</v>
      </c>
      <c r="P3119" s="172">
        <f t="shared" si="48"/>
        <v>2.8531061514364547E-2</v>
      </c>
      <c r="Q3119" s="178" t="str">
        <f>Emissions!S3120</f>
        <v xml:space="preserve">LB </v>
      </c>
      <c r="R3119" s="178" t="str">
        <f>Emissions!T3120</f>
        <v xml:space="preserve">LB </v>
      </c>
      <c r="S3119" s="178" t="s">
        <v>24045</v>
      </c>
      <c r="T3119" s="178">
        <v>7439976</v>
      </c>
      <c r="U3119" s="178" t="s">
        <v>24043</v>
      </c>
      <c r="V3119" s="178">
        <v>8</v>
      </c>
      <c r="W3119" s="178">
        <f>Emissions!W3120</f>
        <v>0.48445639810920377</v>
      </c>
      <c r="X3119" s="178" t="str">
        <f>Emissions!X3120</f>
        <v>LB</v>
      </c>
    </row>
    <row r="3120" spans="1:24" x14ac:dyDescent="0.3">
      <c r="A3120" s="175" t="str">
        <f>Emissions!A3121</f>
        <v>55141</v>
      </c>
      <c r="B3120" s="175" t="str">
        <f>Emissions!B3121</f>
        <v>55</v>
      </c>
      <c r="C3120" s="175" t="str">
        <f>Emissions!F3121</f>
        <v>WI</v>
      </c>
      <c r="D3120" s="175" t="str">
        <f>Emissions!C3121</f>
        <v>141</v>
      </c>
      <c r="E3120" s="178" t="str">
        <f>Emissions!D3121</f>
        <v>Wood</v>
      </c>
      <c r="F3120" s="178" t="str">
        <f>Emissions!E3121</f>
        <v>County</v>
      </c>
      <c r="G3120" s="178">
        <v>2850001000</v>
      </c>
      <c r="H3120" s="178" t="s">
        <v>24044</v>
      </c>
      <c r="I3120" s="178" t="s">
        <v>24041</v>
      </c>
      <c r="J3120" s="178" t="s">
        <v>24046</v>
      </c>
      <c r="K3120" s="178">
        <v>2014</v>
      </c>
      <c r="L3120" s="178">
        <v>515</v>
      </c>
      <c r="M3120" s="178" t="s">
        <v>24042</v>
      </c>
      <c r="N3120" s="183">
        <f>Emissions!P3121</f>
        <v>7.373333836463698</v>
      </c>
      <c r="O3120" s="183" t="str">
        <f>Emissions!Q3121</f>
        <v>LB</v>
      </c>
      <c r="P3120" s="172">
        <f t="shared" si="48"/>
        <v>2.8531061514364544E-2</v>
      </c>
      <c r="Q3120" s="178" t="str">
        <f>Emissions!S3121</f>
        <v xml:space="preserve">LB </v>
      </c>
      <c r="R3120" s="178" t="str">
        <f>Emissions!T3121</f>
        <v xml:space="preserve">LB </v>
      </c>
      <c r="S3120" s="178" t="s">
        <v>24045</v>
      </c>
      <c r="T3120" s="178">
        <v>7439976</v>
      </c>
      <c r="U3120" s="178" t="s">
        <v>24043</v>
      </c>
      <c r="V3120" s="178">
        <v>8</v>
      </c>
      <c r="W3120" s="178">
        <f>Emissions!W3121</f>
        <v>0.21036904125409128</v>
      </c>
      <c r="X3120" s="178" t="str">
        <f>Emissions!X3121</f>
        <v>LB</v>
      </c>
    </row>
    <row r="3121" spans="1:24" x14ac:dyDescent="0.3">
      <c r="A3121" s="175" t="str">
        <f>Emissions!A3122</f>
        <v>56001</v>
      </c>
      <c r="B3121" s="175" t="str">
        <f>Emissions!B3122</f>
        <v>56</v>
      </c>
      <c r="C3121" s="175" t="str">
        <f>Emissions!F3122</f>
        <v>WY</v>
      </c>
      <c r="D3121" s="175" t="str">
        <f>Emissions!C3122</f>
        <v>001</v>
      </c>
      <c r="E3121" s="178" t="str">
        <f>Emissions!D3122</f>
        <v>Albany</v>
      </c>
      <c r="F3121" s="178" t="str">
        <f>Emissions!E3122</f>
        <v>County</v>
      </c>
      <c r="G3121" s="178">
        <v>2850001000</v>
      </c>
      <c r="H3121" s="178" t="s">
        <v>24044</v>
      </c>
      <c r="I3121" s="178" t="s">
        <v>24041</v>
      </c>
      <c r="J3121" s="178" t="s">
        <v>24046</v>
      </c>
      <c r="K3121" s="178">
        <v>2014</v>
      </c>
      <c r="L3121" s="178">
        <v>515</v>
      </c>
      <c r="M3121" s="178" t="s">
        <v>24042</v>
      </c>
      <c r="N3121" s="183">
        <f>Emissions!P3122</f>
        <v>3.7875383883617117</v>
      </c>
      <c r="O3121" s="183" t="str">
        <f>Emissions!Q3122</f>
        <v>LB</v>
      </c>
      <c r="P3121" s="172">
        <f t="shared" si="48"/>
        <v>2.8531061514364544E-2</v>
      </c>
      <c r="Q3121" s="178" t="str">
        <f>Emissions!S3122</f>
        <v xml:space="preserve">LB </v>
      </c>
      <c r="R3121" s="178" t="str">
        <f>Emissions!T3122</f>
        <v xml:space="preserve">LB </v>
      </c>
      <c r="S3121" s="178" t="s">
        <v>24045</v>
      </c>
      <c r="T3121" s="178">
        <v>7439976</v>
      </c>
      <c r="U3121" s="178" t="s">
        <v>24043</v>
      </c>
      <c r="V3121" s="178">
        <v>8</v>
      </c>
      <c r="W3121" s="178">
        <f>Emissions!W3122</f>
        <v>0.10806249074636515</v>
      </c>
      <c r="X3121" s="178" t="str">
        <f>Emissions!X3122</f>
        <v>LB</v>
      </c>
    </row>
    <row r="3122" spans="1:24" x14ac:dyDescent="0.3">
      <c r="A3122" s="175" t="str">
        <f>Emissions!A3123</f>
        <v>56003</v>
      </c>
      <c r="B3122" s="175" t="str">
        <f>Emissions!B3123</f>
        <v>56</v>
      </c>
      <c r="C3122" s="175" t="str">
        <f>Emissions!F3123</f>
        <v>WY</v>
      </c>
      <c r="D3122" s="175" t="str">
        <f>Emissions!C3123</f>
        <v>003</v>
      </c>
      <c r="E3122" s="178" t="str">
        <f>Emissions!D3123</f>
        <v>Big Horn</v>
      </c>
      <c r="F3122" s="178" t="str">
        <f>Emissions!E3123</f>
        <v>County</v>
      </c>
      <c r="G3122" s="178">
        <v>2850001000</v>
      </c>
      <c r="H3122" s="178" t="s">
        <v>24044</v>
      </c>
      <c r="I3122" s="178" t="s">
        <v>24041</v>
      </c>
      <c r="J3122" s="178" t="s">
        <v>24046</v>
      </c>
      <c r="K3122" s="178">
        <v>2014</v>
      </c>
      <c r="L3122" s="178">
        <v>515</v>
      </c>
      <c r="M3122" s="178" t="s">
        <v>24042</v>
      </c>
      <c r="N3122" s="183">
        <f>Emissions!P3123</f>
        <v>1.1950314187182358</v>
      </c>
      <c r="O3122" s="183" t="str">
        <f>Emissions!Q3123</f>
        <v>LB</v>
      </c>
      <c r="P3122" s="172">
        <f t="shared" si="48"/>
        <v>2.8531061514364547E-2</v>
      </c>
      <c r="Q3122" s="178" t="str">
        <f>Emissions!S3123</f>
        <v xml:space="preserve">LB </v>
      </c>
      <c r="R3122" s="178" t="str">
        <f>Emissions!T3123</f>
        <v xml:space="preserve">LB </v>
      </c>
      <c r="S3122" s="178" t="s">
        <v>24045</v>
      </c>
      <c r="T3122" s="178">
        <v>7439976</v>
      </c>
      <c r="U3122" s="178" t="s">
        <v>24043</v>
      </c>
      <c r="V3122" s="178">
        <v>8</v>
      </c>
      <c r="W3122" s="178">
        <f>Emissions!W3123</f>
        <v>3.4095514919048324E-2</v>
      </c>
      <c r="X3122" s="178" t="str">
        <f>Emissions!X3123</f>
        <v>LB</v>
      </c>
    </row>
    <row r="3123" spans="1:24" x14ac:dyDescent="0.3">
      <c r="A3123" s="175" t="str">
        <f>Emissions!A3124</f>
        <v>56005</v>
      </c>
      <c r="B3123" s="175" t="str">
        <f>Emissions!B3124</f>
        <v>56</v>
      </c>
      <c r="C3123" s="175" t="str">
        <f>Emissions!F3124</f>
        <v>WY</v>
      </c>
      <c r="D3123" s="175" t="str">
        <f>Emissions!C3124</f>
        <v>005</v>
      </c>
      <c r="E3123" s="178" t="str">
        <f>Emissions!D3124</f>
        <v>Campbell</v>
      </c>
      <c r="F3123" s="178" t="str">
        <f>Emissions!E3124</f>
        <v>County</v>
      </c>
      <c r="G3123" s="178">
        <v>2850001000</v>
      </c>
      <c r="H3123" s="178" t="s">
        <v>24044</v>
      </c>
      <c r="I3123" s="178" t="s">
        <v>24041</v>
      </c>
      <c r="J3123" s="178" t="s">
        <v>24046</v>
      </c>
      <c r="K3123" s="178">
        <v>2014</v>
      </c>
      <c r="L3123" s="178">
        <v>515</v>
      </c>
      <c r="M3123" s="178" t="s">
        <v>24042</v>
      </c>
      <c r="N3123" s="183">
        <f>Emissions!P3124</f>
        <v>4.840227841782494</v>
      </c>
      <c r="O3123" s="183" t="str">
        <f>Emissions!Q3124</f>
        <v>LB</v>
      </c>
      <c r="P3123" s="172">
        <f t="shared" si="48"/>
        <v>2.8531061514364544E-2</v>
      </c>
      <c r="Q3123" s="178" t="str">
        <f>Emissions!S3124</f>
        <v xml:space="preserve">LB </v>
      </c>
      <c r="R3123" s="178" t="str">
        <f>Emissions!T3124</f>
        <v xml:space="preserve">LB </v>
      </c>
      <c r="S3123" s="178" t="s">
        <v>24045</v>
      </c>
      <c r="T3123" s="178">
        <v>7439976</v>
      </c>
      <c r="U3123" s="178" t="s">
        <v>24043</v>
      </c>
      <c r="V3123" s="178">
        <v>8</v>
      </c>
      <c r="W3123" s="178">
        <f>Emissions!W3124</f>
        <v>0.13809683829743627</v>
      </c>
      <c r="X3123" s="178" t="str">
        <f>Emissions!X3124</f>
        <v>LB</v>
      </c>
    </row>
    <row r="3124" spans="1:24" x14ac:dyDescent="0.3">
      <c r="A3124" s="175" t="str">
        <f>Emissions!A3125</f>
        <v>56007</v>
      </c>
      <c r="B3124" s="175" t="str">
        <f>Emissions!B3125</f>
        <v>56</v>
      </c>
      <c r="C3124" s="175" t="str">
        <f>Emissions!F3125</f>
        <v>WY</v>
      </c>
      <c r="D3124" s="175" t="str">
        <f>Emissions!C3125</f>
        <v>007</v>
      </c>
      <c r="E3124" s="178" t="str">
        <f>Emissions!D3125</f>
        <v>Carbon</v>
      </c>
      <c r="F3124" s="178" t="str">
        <f>Emissions!E3125</f>
        <v>County</v>
      </c>
      <c r="G3124" s="178">
        <v>2850001000</v>
      </c>
      <c r="H3124" s="178" t="s">
        <v>24044</v>
      </c>
      <c r="I3124" s="178" t="s">
        <v>24041</v>
      </c>
      <c r="J3124" s="178" t="s">
        <v>24046</v>
      </c>
      <c r="K3124" s="178">
        <v>2014</v>
      </c>
      <c r="L3124" s="178">
        <v>515</v>
      </c>
      <c r="M3124" s="178" t="s">
        <v>24042</v>
      </c>
      <c r="N3124" s="183">
        <f>Emissions!P3125</f>
        <v>1.5880995903066983</v>
      </c>
      <c r="O3124" s="183" t="str">
        <f>Emissions!Q3125</f>
        <v>LB</v>
      </c>
      <c r="P3124" s="172">
        <f t="shared" si="48"/>
        <v>2.8531061514364544E-2</v>
      </c>
      <c r="Q3124" s="178" t="str">
        <f>Emissions!S3125</f>
        <v xml:space="preserve">LB </v>
      </c>
      <c r="R3124" s="178" t="str">
        <f>Emissions!T3125</f>
        <v xml:space="preserve">LB </v>
      </c>
      <c r="S3124" s="178" t="s">
        <v>24045</v>
      </c>
      <c r="T3124" s="178">
        <v>7439976</v>
      </c>
      <c r="U3124" s="178" t="s">
        <v>24043</v>
      </c>
      <c r="V3124" s="178">
        <v>8</v>
      </c>
      <c r="W3124" s="178">
        <f>Emissions!W3125</f>
        <v>4.5310167101977543E-2</v>
      </c>
      <c r="X3124" s="178" t="str">
        <f>Emissions!X3125</f>
        <v>LB</v>
      </c>
    </row>
    <row r="3125" spans="1:24" x14ac:dyDescent="0.3">
      <c r="A3125" s="175" t="str">
        <f>Emissions!A3126</f>
        <v>56009</v>
      </c>
      <c r="B3125" s="175" t="str">
        <f>Emissions!B3126</f>
        <v>56</v>
      </c>
      <c r="C3125" s="175" t="str">
        <f>Emissions!F3126</f>
        <v>WY</v>
      </c>
      <c r="D3125" s="175" t="str">
        <f>Emissions!C3126</f>
        <v>009</v>
      </c>
      <c r="E3125" s="178" t="str">
        <f>Emissions!D3126</f>
        <v>Converse</v>
      </c>
      <c r="F3125" s="178" t="str">
        <f>Emissions!E3126</f>
        <v>County</v>
      </c>
      <c r="G3125" s="178">
        <v>2850001000</v>
      </c>
      <c r="H3125" s="178" t="s">
        <v>24044</v>
      </c>
      <c r="I3125" s="178" t="s">
        <v>24041</v>
      </c>
      <c r="J3125" s="178" t="s">
        <v>24046</v>
      </c>
      <c r="K3125" s="178">
        <v>2014</v>
      </c>
      <c r="L3125" s="178">
        <v>515</v>
      </c>
      <c r="M3125" s="178" t="s">
        <v>24042</v>
      </c>
      <c r="N3125" s="183">
        <f>Emissions!P3126</f>
        <v>1.412100411539897</v>
      </c>
      <c r="O3125" s="183" t="str">
        <f>Emissions!Q3126</f>
        <v>LB</v>
      </c>
      <c r="P3125" s="172">
        <f t="shared" si="48"/>
        <v>2.8531061514364547E-2</v>
      </c>
      <c r="Q3125" s="178" t="str">
        <f>Emissions!S3126</f>
        <v xml:space="preserve">LB </v>
      </c>
      <c r="R3125" s="178" t="str">
        <f>Emissions!T3126</f>
        <v xml:space="preserve">LB </v>
      </c>
      <c r="S3125" s="178" t="s">
        <v>24045</v>
      </c>
      <c r="T3125" s="178">
        <v>7439976</v>
      </c>
      <c r="U3125" s="178" t="s">
        <v>24043</v>
      </c>
      <c r="V3125" s="178">
        <v>8</v>
      </c>
      <c r="W3125" s="178">
        <f>Emissions!W3126</f>
        <v>4.0288723706104292E-2</v>
      </c>
      <c r="X3125" s="178" t="str">
        <f>Emissions!X3126</f>
        <v>LB</v>
      </c>
    </row>
    <row r="3126" spans="1:24" x14ac:dyDescent="0.3">
      <c r="A3126" s="175" t="str">
        <f>Emissions!A3127</f>
        <v>56011</v>
      </c>
      <c r="B3126" s="175" t="str">
        <f>Emissions!B3127</f>
        <v>56</v>
      </c>
      <c r="C3126" s="175" t="str">
        <f>Emissions!F3127</f>
        <v>WY</v>
      </c>
      <c r="D3126" s="175" t="str">
        <f>Emissions!C3127</f>
        <v>011</v>
      </c>
      <c r="E3126" s="178" t="str">
        <f>Emissions!D3127</f>
        <v>Crook</v>
      </c>
      <c r="F3126" s="178" t="str">
        <f>Emissions!E3127</f>
        <v>County</v>
      </c>
      <c r="G3126" s="178">
        <v>2850001000</v>
      </c>
      <c r="H3126" s="178" t="s">
        <v>24044</v>
      </c>
      <c r="I3126" s="178" t="s">
        <v>24041</v>
      </c>
      <c r="J3126" s="178" t="s">
        <v>24046</v>
      </c>
      <c r="K3126" s="178">
        <v>2014</v>
      </c>
      <c r="L3126" s="178">
        <v>515</v>
      </c>
      <c r="M3126" s="178" t="s">
        <v>24042</v>
      </c>
      <c r="N3126" s="183">
        <f>Emissions!P3127</f>
        <v>0.72603417626737421</v>
      </c>
      <c r="O3126" s="183" t="str">
        <f>Emissions!Q3127</f>
        <v>LB</v>
      </c>
      <c r="P3126" s="172">
        <f t="shared" si="48"/>
        <v>2.8531061514364544E-2</v>
      </c>
      <c r="Q3126" s="178" t="str">
        <f>Emissions!S3127</f>
        <v xml:space="preserve">LB </v>
      </c>
      <c r="R3126" s="178" t="str">
        <f>Emissions!T3127</f>
        <v xml:space="preserve">LB </v>
      </c>
      <c r="S3126" s="178" t="s">
        <v>24045</v>
      </c>
      <c r="T3126" s="178">
        <v>7439976</v>
      </c>
      <c r="U3126" s="178" t="s">
        <v>24043</v>
      </c>
      <c r="V3126" s="178">
        <v>8</v>
      </c>
      <c r="W3126" s="178">
        <f>Emissions!W3127</f>
        <v>2.0714525744615443E-2</v>
      </c>
      <c r="X3126" s="178" t="str">
        <f>Emissions!X3127</f>
        <v>LB</v>
      </c>
    </row>
    <row r="3127" spans="1:24" x14ac:dyDescent="0.3">
      <c r="A3127" s="175" t="str">
        <f>Emissions!A3128</f>
        <v>56013</v>
      </c>
      <c r="B3127" s="175" t="str">
        <f>Emissions!B3128</f>
        <v>56</v>
      </c>
      <c r="C3127" s="175" t="str">
        <f>Emissions!F3128</f>
        <v>WY</v>
      </c>
      <c r="D3127" s="175" t="str">
        <f>Emissions!C3128</f>
        <v>013</v>
      </c>
      <c r="E3127" s="178" t="str">
        <f>Emissions!D3128</f>
        <v>Fremont</v>
      </c>
      <c r="F3127" s="178" t="str">
        <f>Emissions!E3128</f>
        <v>County</v>
      </c>
      <c r="G3127" s="178">
        <v>2850001000</v>
      </c>
      <c r="H3127" s="178" t="s">
        <v>24044</v>
      </c>
      <c r="I3127" s="178" t="s">
        <v>24041</v>
      </c>
      <c r="J3127" s="178" t="s">
        <v>24046</v>
      </c>
      <c r="K3127" s="178">
        <v>2014</v>
      </c>
      <c r="L3127" s="178">
        <v>515</v>
      </c>
      <c r="M3127" s="178" t="s">
        <v>24042</v>
      </c>
      <c r="N3127" s="183">
        <f>Emissions!P3128</f>
        <v>4.0772308328657472</v>
      </c>
      <c r="O3127" s="183" t="str">
        <f>Emissions!Q3128</f>
        <v>LB</v>
      </c>
      <c r="P3127" s="172">
        <f t="shared" si="48"/>
        <v>2.8531061514364544E-2</v>
      </c>
      <c r="Q3127" s="178" t="str">
        <f>Emissions!S3128</f>
        <v xml:space="preserve">LB </v>
      </c>
      <c r="R3127" s="178" t="str">
        <f>Emissions!T3128</f>
        <v xml:space="preserve">LB </v>
      </c>
      <c r="S3127" s="178" t="s">
        <v>24045</v>
      </c>
      <c r="T3127" s="178">
        <v>7439976</v>
      </c>
      <c r="U3127" s="178" t="s">
        <v>24043</v>
      </c>
      <c r="V3127" s="178">
        <v>8</v>
      </c>
      <c r="W3127" s="178">
        <f>Emissions!W3128</f>
        <v>0.11632772370075642</v>
      </c>
      <c r="X3127" s="178" t="str">
        <f>Emissions!X3128</f>
        <v>LB</v>
      </c>
    </row>
    <row r="3128" spans="1:24" x14ac:dyDescent="0.3">
      <c r="A3128" s="175" t="str">
        <f>Emissions!A3129</f>
        <v>56015</v>
      </c>
      <c r="B3128" s="175" t="str">
        <f>Emissions!B3129</f>
        <v>56</v>
      </c>
      <c r="C3128" s="175" t="str">
        <f>Emissions!F3129</f>
        <v>WY</v>
      </c>
      <c r="D3128" s="175" t="str">
        <f>Emissions!C3129</f>
        <v>015</v>
      </c>
      <c r="E3128" s="178" t="str">
        <f>Emissions!D3129</f>
        <v>Goshen</v>
      </c>
      <c r="F3128" s="178" t="str">
        <f>Emissions!E3129</f>
        <v>County</v>
      </c>
      <c r="G3128" s="178">
        <v>2850001000</v>
      </c>
      <c r="H3128" s="178" t="s">
        <v>24044</v>
      </c>
      <c r="I3128" s="178" t="s">
        <v>24041</v>
      </c>
      <c r="J3128" s="178" t="s">
        <v>24046</v>
      </c>
      <c r="K3128" s="178">
        <v>2014</v>
      </c>
      <c r="L3128" s="178">
        <v>515</v>
      </c>
      <c r="M3128" s="178" t="s">
        <v>24042</v>
      </c>
      <c r="N3128" s="183">
        <f>Emissions!P3129</f>
        <v>1.3537011393594502</v>
      </c>
      <c r="O3128" s="183" t="str">
        <f>Emissions!Q3129</f>
        <v>LB</v>
      </c>
      <c r="P3128" s="172">
        <f t="shared" si="48"/>
        <v>2.8531061514364547E-2</v>
      </c>
      <c r="Q3128" s="178" t="str">
        <f>Emissions!S3129</f>
        <v xml:space="preserve">LB </v>
      </c>
      <c r="R3128" s="178" t="str">
        <f>Emissions!T3129</f>
        <v xml:space="preserve">LB </v>
      </c>
      <c r="S3128" s="178" t="s">
        <v>24045</v>
      </c>
      <c r="T3128" s="178">
        <v>7439976</v>
      </c>
      <c r="U3128" s="178" t="s">
        <v>24043</v>
      </c>
      <c r="V3128" s="178">
        <v>8</v>
      </c>
      <c r="W3128" s="178">
        <f>Emissions!W3129</f>
        <v>3.8622530479129849E-2</v>
      </c>
      <c r="X3128" s="178" t="str">
        <f>Emissions!X3129</f>
        <v>LB</v>
      </c>
    </row>
    <row r="3129" spans="1:24" x14ac:dyDescent="0.3">
      <c r="A3129" s="175" t="str">
        <f>Emissions!A3130</f>
        <v>56017</v>
      </c>
      <c r="B3129" s="175" t="str">
        <f>Emissions!B3130</f>
        <v>56</v>
      </c>
      <c r="C3129" s="175" t="str">
        <f>Emissions!F3130</f>
        <v>WY</v>
      </c>
      <c r="D3129" s="175" t="str">
        <f>Emissions!C3130</f>
        <v>017</v>
      </c>
      <c r="E3129" s="178" t="str">
        <f>Emissions!D3130</f>
        <v>Hot Springs</v>
      </c>
      <c r="F3129" s="178" t="str">
        <f>Emissions!E3130</f>
        <v>County</v>
      </c>
      <c r="G3129" s="178">
        <v>2850001000</v>
      </c>
      <c r="H3129" s="178" t="s">
        <v>24044</v>
      </c>
      <c r="I3129" s="178" t="s">
        <v>24041</v>
      </c>
      <c r="J3129" s="178" t="s">
        <v>24046</v>
      </c>
      <c r="K3129" s="178">
        <v>2014</v>
      </c>
      <c r="L3129" s="178">
        <v>515</v>
      </c>
      <c r="M3129" s="178" t="s">
        <v>24042</v>
      </c>
      <c r="N3129" s="183">
        <f>Emissions!P3130</f>
        <v>0.4824200597273281</v>
      </c>
      <c r="O3129" s="183" t="str">
        <f>Emissions!Q3130</f>
        <v>LB</v>
      </c>
      <c r="P3129" s="172">
        <f t="shared" si="48"/>
        <v>2.8531061514364544E-2</v>
      </c>
      <c r="Q3129" s="178" t="str">
        <f>Emissions!S3130</f>
        <v xml:space="preserve">LB </v>
      </c>
      <c r="R3129" s="178" t="str">
        <f>Emissions!T3130</f>
        <v xml:space="preserve">LB </v>
      </c>
      <c r="S3129" s="178" t="s">
        <v>24045</v>
      </c>
      <c r="T3129" s="178">
        <v>7439976</v>
      </c>
      <c r="U3129" s="178" t="s">
        <v>24043</v>
      </c>
      <c r="V3129" s="178">
        <v>8</v>
      </c>
      <c r="W3129" s="178">
        <f>Emissions!W3130</f>
        <v>1.3763956399843815E-2</v>
      </c>
      <c r="X3129" s="178" t="str">
        <f>Emissions!X3130</f>
        <v>LB</v>
      </c>
    </row>
    <row r="3130" spans="1:24" x14ac:dyDescent="0.3">
      <c r="A3130" s="175" t="str">
        <f>Emissions!A3131</f>
        <v>56019</v>
      </c>
      <c r="B3130" s="175" t="str">
        <f>Emissions!B3131</f>
        <v>56</v>
      </c>
      <c r="C3130" s="175" t="str">
        <f>Emissions!F3131</f>
        <v>WY</v>
      </c>
      <c r="D3130" s="175" t="str">
        <f>Emissions!C3131</f>
        <v>019</v>
      </c>
      <c r="E3130" s="178" t="str">
        <f>Emissions!D3131</f>
        <v>Johnson</v>
      </c>
      <c r="F3130" s="178" t="str">
        <f>Emissions!E3131</f>
        <v>County</v>
      </c>
      <c r="G3130" s="178">
        <v>2850001000</v>
      </c>
      <c r="H3130" s="178" t="s">
        <v>24044</v>
      </c>
      <c r="I3130" s="178" t="s">
        <v>24041</v>
      </c>
      <c r="J3130" s="178" t="s">
        <v>24046</v>
      </c>
      <c r="K3130" s="178">
        <v>2014</v>
      </c>
      <c r="L3130" s="178">
        <v>515</v>
      </c>
      <c r="M3130" s="178" t="s">
        <v>24042</v>
      </c>
      <c r="N3130" s="183">
        <f>Emissions!P3131</f>
        <v>0.85875979485929899</v>
      </c>
      <c r="O3130" s="183" t="str">
        <f>Emissions!Q3131</f>
        <v>LB</v>
      </c>
      <c r="P3130" s="172">
        <f t="shared" si="48"/>
        <v>2.8531061514364544E-2</v>
      </c>
      <c r="Q3130" s="178" t="str">
        <f>Emissions!S3131</f>
        <v xml:space="preserve">LB </v>
      </c>
      <c r="R3130" s="178" t="str">
        <f>Emissions!T3131</f>
        <v xml:space="preserve">LB </v>
      </c>
      <c r="S3130" s="178" t="s">
        <v>24045</v>
      </c>
      <c r="T3130" s="178">
        <v>7439976</v>
      </c>
      <c r="U3130" s="178" t="s">
        <v>24043</v>
      </c>
      <c r="V3130" s="178">
        <v>8</v>
      </c>
      <c r="W3130" s="178">
        <f>Emissions!W3131</f>
        <v>2.4501328533193735E-2</v>
      </c>
      <c r="X3130" s="178" t="str">
        <f>Emissions!X3131</f>
        <v>LB</v>
      </c>
    </row>
    <row r="3131" spans="1:24" x14ac:dyDescent="0.3">
      <c r="A3131" s="175" t="str">
        <f>Emissions!A3132</f>
        <v>56021</v>
      </c>
      <c r="B3131" s="175" t="str">
        <f>Emissions!B3132</f>
        <v>56</v>
      </c>
      <c r="C3131" s="175" t="str">
        <f>Emissions!F3132</f>
        <v>WY</v>
      </c>
      <c r="D3131" s="175" t="str">
        <f>Emissions!C3132</f>
        <v>021</v>
      </c>
      <c r="E3131" s="178" t="str">
        <f>Emissions!D3132</f>
        <v>Laramie</v>
      </c>
      <c r="F3131" s="178" t="str">
        <f>Emissions!E3132</f>
        <v>County</v>
      </c>
      <c r="G3131" s="178">
        <v>2850001000</v>
      </c>
      <c r="H3131" s="178" t="s">
        <v>24044</v>
      </c>
      <c r="I3131" s="178" t="s">
        <v>24041</v>
      </c>
      <c r="J3131" s="178" t="s">
        <v>24046</v>
      </c>
      <c r="K3131" s="178">
        <v>2014</v>
      </c>
      <c r="L3131" s="178">
        <v>515</v>
      </c>
      <c r="M3131" s="178" t="s">
        <v>24042</v>
      </c>
      <c r="N3131" s="183">
        <f>Emissions!P3132</f>
        <v>9.655312943741162</v>
      </c>
      <c r="O3131" s="183" t="str">
        <f>Emissions!Q3132</f>
        <v>LB</v>
      </c>
      <c r="P3131" s="172">
        <f t="shared" si="48"/>
        <v>2.8531061514364544E-2</v>
      </c>
      <c r="Q3131" s="178" t="str">
        <f>Emissions!S3132</f>
        <v xml:space="preserve">LB </v>
      </c>
      <c r="R3131" s="178" t="str">
        <f>Emissions!T3132</f>
        <v xml:space="preserve">LB </v>
      </c>
      <c r="S3131" s="178" t="s">
        <v>24045</v>
      </c>
      <c r="T3131" s="178">
        <v>7439976</v>
      </c>
      <c r="U3131" s="178" t="s">
        <v>24043</v>
      </c>
      <c r="V3131" s="178">
        <v>8</v>
      </c>
      <c r="W3131" s="178">
        <f>Emissions!W3132</f>
        <v>0.2754763275383193</v>
      </c>
      <c r="X3131" s="178" t="str">
        <f>Emissions!X3132</f>
        <v>LB</v>
      </c>
    </row>
    <row r="3132" spans="1:24" x14ac:dyDescent="0.3">
      <c r="A3132" s="175" t="str">
        <f>Emissions!A3133</f>
        <v>56023</v>
      </c>
      <c r="B3132" s="175" t="str">
        <f>Emissions!B3133</f>
        <v>56</v>
      </c>
      <c r="C3132" s="175" t="str">
        <f>Emissions!F3133</f>
        <v>WY</v>
      </c>
      <c r="D3132" s="175" t="str">
        <f>Emissions!C3133</f>
        <v>023</v>
      </c>
      <c r="E3132" s="178" t="str">
        <f>Emissions!D3133</f>
        <v>Lincoln</v>
      </c>
      <c r="F3132" s="178" t="str">
        <f>Emissions!E3133</f>
        <v>County</v>
      </c>
      <c r="G3132" s="178">
        <v>2850001000</v>
      </c>
      <c r="H3132" s="178" t="s">
        <v>24044</v>
      </c>
      <c r="I3132" s="178" t="s">
        <v>24041</v>
      </c>
      <c r="J3132" s="178" t="s">
        <v>24046</v>
      </c>
      <c r="K3132" s="178">
        <v>2014</v>
      </c>
      <c r="L3132" s="178">
        <v>515</v>
      </c>
      <c r="M3132" s="178" t="s">
        <v>24042</v>
      </c>
      <c r="N3132" s="183">
        <f>Emissions!P3133</f>
        <v>1.8598615550160509</v>
      </c>
      <c r="O3132" s="183" t="str">
        <f>Emissions!Q3133</f>
        <v>LB</v>
      </c>
      <c r="P3132" s="172">
        <f t="shared" si="48"/>
        <v>2.8531061514364547E-2</v>
      </c>
      <c r="Q3132" s="178" t="str">
        <f>Emissions!S3133</f>
        <v xml:space="preserve">LB </v>
      </c>
      <c r="R3132" s="178" t="str">
        <f>Emissions!T3133</f>
        <v xml:space="preserve">LB </v>
      </c>
      <c r="S3132" s="178" t="s">
        <v>24045</v>
      </c>
      <c r="T3132" s="178">
        <v>7439976</v>
      </c>
      <c r="U3132" s="178" t="s">
        <v>24043</v>
      </c>
      <c r="V3132" s="178">
        <v>8</v>
      </c>
      <c r="W3132" s="178">
        <f>Emissions!W3133</f>
        <v>5.3063824434364651E-2</v>
      </c>
      <c r="X3132" s="178" t="str">
        <f>Emissions!X3133</f>
        <v>LB</v>
      </c>
    </row>
    <row r="3133" spans="1:24" x14ac:dyDescent="0.3">
      <c r="A3133" s="175" t="str">
        <f>Emissions!A3134</f>
        <v>56025</v>
      </c>
      <c r="B3133" s="175" t="str">
        <f>Emissions!B3134</f>
        <v>56</v>
      </c>
      <c r="C3133" s="175" t="str">
        <f>Emissions!F3134</f>
        <v>WY</v>
      </c>
      <c r="D3133" s="175" t="str">
        <f>Emissions!C3134</f>
        <v>025</v>
      </c>
      <c r="E3133" s="178" t="str">
        <f>Emissions!D3134</f>
        <v>Natrona</v>
      </c>
      <c r="F3133" s="178" t="str">
        <f>Emissions!E3134</f>
        <v>County</v>
      </c>
      <c r="G3133" s="178">
        <v>2850001000</v>
      </c>
      <c r="H3133" s="178" t="s">
        <v>24044</v>
      </c>
      <c r="I3133" s="178" t="s">
        <v>24041</v>
      </c>
      <c r="J3133" s="178" t="s">
        <v>24046</v>
      </c>
      <c r="K3133" s="178">
        <v>2014</v>
      </c>
      <c r="L3133" s="178">
        <v>515</v>
      </c>
      <c r="M3133" s="178" t="s">
        <v>24042</v>
      </c>
      <c r="N3133" s="183">
        <f>Emissions!P3134</f>
        <v>8.1762987863752965</v>
      </c>
      <c r="O3133" s="183" t="str">
        <f>Emissions!Q3134</f>
        <v>LB</v>
      </c>
      <c r="P3133" s="172">
        <f t="shared" si="48"/>
        <v>2.8531061514364575E-2</v>
      </c>
      <c r="Q3133" s="178" t="str">
        <f>Emissions!S3134</f>
        <v xml:space="preserve">LB </v>
      </c>
      <c r="R3133" s="178" t="str">
        <f>Emissions!T3134</f>
        <v xml:space="preserve">LB </v>
      </c>
      <c r="S3133" s="178" t="s">
        <v>24045</v>
      </c>
      <c r="T3133" s="178">
        <v>7439976</v>
      </c>
      <c r="U3133" s="178" t="s">
        <v>24043</v>
      </c>
      <c r="V3133" s="178">
        <v>8</v>
      </c>
      <c r="W3133" s="178">
        <f>Emissions!W3134</f>
        <v>0.233278483633898</v>
      </c>
      <c r="X3133" s="178" t="str">
        <f>Emissions!X3134</f>
        <v>LB</v>
      </c>
    </row>
    <row r="3134" spans="1:24" x14ac:dyDescent="0.3">
      <c r="A3134" s="175" t="str">
        <f>Emissions!A3135</f>
        <v>56027</v>
      </c>
      <c r="B3134" s="175" t="str">
        <f>Emissions!B3135</f>
        <v>56</v>
      </c>
      <c r="C3134" s="175" t="str">
        <f>Emissions!F3135</f>
        <v>WY</v>
      </c>
      <c r="D3134" s="175" t="str">
        <f>Emissions!C3135</f>
        <v>027</v>
      </c>
      <c r="E3134" s="178" t="str">
        <f>Emissions!D3135</f>
        <v>Niobrara</v>
      </c>
      <c r="F3134" s="178" t="str">
        <f>Emissions!E3135</f>
        <v>County</v>
      </c>
      <c r="G3134" s="178">
        <v>2850001000</v>
      </c>
      <c r="H3134" s="178" t="s">
        <v>24044</v>
      </c>
      <c r="I3134" s="178" t="s">
        <v>24041</v>
      </c>
      <c r="J3134" s="178" t="s">
        <v>24046</v>
      </c>
      <c r="K3134" s="178">
        <v>2014</v>
      </c>
      <c r="L3134" s="178">
        <v>515</v>
      </c>
      <c r="M3134" s="178" t="s">
        <v>24042</v>
      </c>
      <c r="N3134" s="183">
        <f>Emissions!P3135</f>
        <v>0.2467193951637062</v>
      </c>
      <c r="O3134" s="183" t="str">
        <f>Emissions!Q3135</f>
        <v>LB</v>
      </c>
      <c r="P3134" s="172">
        <f t="shared" si="48"/>
        <v>2.8531061514364547E-2</v>
      </c>
      <c r="Q3134" s="178" t="str">
        <f>Emissions!S3135</f>
        <v xml:space="preserve">LB </v>
      </c>
      <c r="R3134" s="178" t="str">
        <f>Emissions!T3135</f>
        <v xml:space="preserve">LB </v>
      </c>
      <c r="S3134" s="178" t="s">
        <v>24045</v>
      </c>
      <c r="T3134" s="178">
        <v>7439976</v>
      </c>
      <c r="U3134" s="178" t="s">
        <v>24043</v>
      </c>
      <c r="V3134" s="178">
        <v>8</v>
      </c>
      <c r="W3134" s="178">
        <f>Emissions!W3135</f>
        <v>7.0391662402025162E-3</v>
      </c>
      <c r="X3134" s="178" t="str">
        <f>Emissions!X3135</f>
        <v>LB</v>
      </c>
    </row>
    <row r="3135" spans="1:24" x14ac:dyDescent="0.3">
      <c r="A3135" s="175" t="str">
        <f>Emissions!A3136</f>
        <v>56029</v>
      </c>
      <c r="B3135" s="175" t="str">
        <f>Emissions!B3136</f>
        <v>56</v>
      </c>
      <c r="C3135" s="175" t="str">
        <f>Emissions!F3136</f>
        <v>WY</v>
      </c>
      <c r="D3135" s="175" t="str">
        <f>Emissions!C3136</f>
        <v>029</v>
      </c>
      <c r="E3135" s="178" t="str">
        <f>Emissions!D3136</f>
        <v>Park</v>
      </c>
      <c r="F3135" s="178" t="str">
        <f>Emissions!E3136</f>
        <v>County</v>
      </c>
      <c r="G3135" s="178">
        <v>2850001000</v>
      </c>
      <c r="H3135" s="178" t="s">
        <v>24044</v>
      </c>
      <c r="I3135" s="178" t="s">
        <v>24041</v>
      </c>
      <c r="J3135" s="178" t="s">
        <v>24046</v>
      </c>
      <c r="K3135" s="178">
        <v>2014</v>
      </c>
      <c r="L3135" s="178">
        <v>515</v>
      </c>
      <c r="M3135" s="178" t="s">
        <v>24042</v>
      </c>
      <c r="N3135" s="183">
        <f>Emissions!P3136</f>
        <v>2.9038361942349491</v>
      </c>
      <c r="O3135" s="183" t="str">
        <f>Emissions!Q3136</f>
        <v>LB</v>
      </c>
      <c r="P3135" s="172">
        <f t="shared" si="48"/>
        <v>2.8531061514364544E-2</v>
      </c>
      <c r="Q3135" s="178" t="str">
        <f>Emissions!S3136</f>
        <v xml:space="preserve">LB </v>
      </c>
      <c r="R3135" s="178" t="str">
        <f>Emissions!T3136</f>
        <v xml:space="preserve">LB </v>
      </c>
      <c r="S3135" s="178" t="s">
        <v>24045</v>
      </c>
      <c r="T3135" s="178">
        <v>7439976</v>
      </c>
      <c r="U3135" s="178" t="s">
        <v>24043</v>
      </c>
      <c r="V3135" s="178">
        <v>8</v>
      </c>
      <c r="W3135" s="178">
        <f>Emissions!W3136</f>
        <v>8.2849529085355561E-2</v>
      </c>
      <c r="X3135" s="178" t="str">
        <f>Emissions!X3136</f>
        <v>LB</v>
      </c>
    </row>
    <row r="3136" spans="1:24" x14ac:dyDescent="0.3">
      <c r="A3136" s="175" t="str">
        <f>Emissions!A3137</f>
        <v>56031</v>
      </c>
      <c r="B3136" s="175" t="str">
        <f>Emissions!B3137</f>
        <v>56</v>
      </c>
      <c r="C3136" s="175" t="str">
        <f>Emissions!F3137</f>
        <v>WY</v>
      </c>
      <c r="D3136" s="175" t="str">
        <f>Emissions!C3137</f>
        <v>031</v>
      </c>
      <c r="E3136" s="178" t="str">
        <f>Emissions!D3137</f>
        <v>Platte</v>
      </c>
      <c r="F3136" s="178" t="str">
        <f>Emissions!E3137</f>
        <v>County</v>
      </c>
      <c r="G3136" s="178">
        <v>2850001000</v>
      </c>
      <c r="H3136" s="178" t="s">
        <v>24044</v>
      </c>
      <c r="I3136" s="178" t="s">
        <v>24041</v>
      </c>
      <c r="J3136" s="178" t="s">
        <v>24046</v>
      </c>
      <c r="K3136" s="178">
        <v>2014</v>
      </c>
      <c r="L3136" s="178">
        <v>515</v>
      </c>
      <c r="M3136" s="178" t="s">
        <v>24042</v>
      </c>
      <c r="N3136" s="183">
        <f>Emissions!P3137</f>
        <v>0.88139827772856316</v>
      </c>
      <c r="O3136" s="183" t="str">
        <f>Emissions!Q3137</f>
        <v>LB</v>
      </c>
      <c r="P3136" s="172">
        <f t="shared" si="48"/>
        <v>2.8531061514364544E-2</v>
      </c>
      <c r="Q3136" s="178" t="str">
        <f>Emissions!S3137</f>
        <v xml:space="preserve">LB </v>
      </c>
      <c r="R3136" s="178" t="str">
        <f>Emissions!T3137</f>
        <v xml:space="preserve">LB </v>
      </c>
      <c r="S3136" s="178" t="s">
        <v>24045</v>
      </c>
      <c r="T3136" s="178">
        <v>7439976</v>
      </c>
      <c r="U3136" s="178" t="s">
        <v>24043</v>
      </c>
      <c r="V3136" s="178">
        <v>8</v>
      </c>
      <c r="W3136" s="178">
        <f>Emissions!W3137</f>
        <v>2.51472284805286E-2</v>
      </c>
      <c r="X3136" s="178" t="str">
        <f>Emissions!X3137</f>
        <v>LB</v>
      </c>
    </row>
    <row r="3137" spans="1:24" x14ac:dyDescent="0.3">
      <c r="A3137" s="175" t="str">
        <f>Emissions!A3138</f>
        <v>56033</v>
      </c>
      <c r="B3137" s="175" t="str">
        <f>Emissions!B3138</f>
        <v>56</v>
      </c>
      <c r="C3137" s="175" t="str">
        <f>Emissions!F3138</f>
        <v>WY</v>
      </c>
      <c r="D3137" s="175" t="str">
        <f>Emissions!C3138</f>
        <v>033</v>
      </c>
      <c r="E3137" s="178" t="str">
        <f>Emissions!D3138</f>
        <v>Sheridan</v>
      </c>
      <c r="F3137" s="178" t="str">
        <f>Emissions!E3138</f>
        <v>County</v>
      </c>
      <c r="G3137" s="178">
        <v>2850001000</v>
      </c>
      <c r="H3137" s="178" t="s">
        <v>24044</v>
      </c>
      <c r="I3137" s="178" t="s">
        <v>24041</v>
      </c>
      <c r="J3137" s="178" t="s">
        <v>24046</v>
      </c>
      <c r="K3137" s="178">
        <v>2014</v>
      </c>
      <c r="L3137" s="178">
        <v>515</v>
      </c>
      <c r="M3137" s="178" t="s">
        <v>24042</v>
      </c>
      <c r="N3137" s="183">
        <f>Emissions!P3138</f>
        <v>3.0083137943793847</v>
      </c>
      <c r="O3137" s="183" t="str">
        <f>Emissions!Q3138</f>
        <v>LB</v>
      </c>
      <c r="P3137" s="172">
        <f t="shared" si="48"/>
        <v>2.8531061514364544E-2</v>
      </c>
      <c r="Q3137" s="178" t="str">
        <f>Emissions!S3138</f>
        <v xml:space="preserve">LB </v>
      </c>
      <c r="R3137" s="178" t="str">
        <f>Emissions!T3138</f>
        <v xml:space="preserve">LB </v>
      </c>
      <c r="S3137" s="178" t="s">
        <v>24045</v>
      </c>
      <c r="T3137" s="178">
        <v>7439976</v>
      </c>
      <c r="U3137" s="178" t="s">
        <v>24043</v>
      </c>
      <c r="V3137" s="178">
        <v>8</v>
      </c>
      <c r="W3137" s="178">
        <f>Emissions!W3138</f>
        <v>8.5830385921949637E-2</v>
      </c>
      <c r="X3137" s="178" t="str">
        <f>Emissions!X3138</f>
        <v>LB</v>
      </c>
    </row>
    <row r="3138" spans="1:24" x14ac:dyDescent="0.3">
      <c r="A3138" s="175" t="str">
        <f>Emissions!A3139</f>
        <v>56035</v>
      </c>
      <c r="B3138" s="175" t="str">
        <f>Emissions!B3139</f>
        <v>56</v>
      </c>
      <c r="C3138" s="175" t="str">
        <f>Emissions!F3139</f>
        <v>WY</v>
      </c>
      <c r="D3138" s="175" t="str">
        <f>Emissions!C3139</f>
        <v>035</v>
      </c>
      <c r="E3138" s="178" t="str">
        <f>Emissions!D3139</f>
        <v>Sublette</v>
      </c>
      <c r="F3138" s="178" t="str">
        <f>Emissions!E3139</f>
        <v>County</v>
      </c>
      <c r="G3138" s="178">
        <v>2850001000</v>
      </c>
      <c r="H3138" s="178" t="s">
        <v>24044</v>
      </c>
      <c r="I3138" s="178" t="s">
        <v>24041</v>
      </c>
      <c r="J3138" s="178" t="s">
        <v>24046</v>
      </c>
      <c r="K3138" s="178">
        <v>2014</v>
      </c>
      <c r="L3138" s="178">
        <v>515</v>
      </c>
      <c r="M3138" s="178" t="s">
        <v>24042</v>
      </c>
      <c r="N3138" s="183">
        <f>Emissions!P3139</f>
        <v>1.0074124876822546</v>
      </c>
      <c r="O3138" s="183" t="str">
        <f>Emissions!Q3139</f>
        <v>LB</v>
      </c>
      <c r="P3138" s="172">
        <f t="shared" si="48"/>
        <v>2.8531061514364544E-2</v>
      </c>
      <c r="Q3138" s="178" t="str">
        <f>Emissions!S3139</f>
        <v xml:space="preserve">LB </v>
      </c>
      <c r="R3138" s="178" t="str">
        <f>Emissions!T3139</f>
        <v xml:space="preserve">LB </v>
      </c>
      <c r="S3138" s="178" t="s">
        <v>24045</v>
      </c>
      <c r="T3138" s="178">
        <v>7439976</v>
      </c>
      <c r="U3138" s="178" t="s">
        <v>24043</v>
      </c>
      <c r="V3138" s="178">
        <v>8</v>
      </c>
      <c r="W3138" s="178">
        <f>Emissions!W3139</f>
        <v>2.874254765640142E-2</v>
      </c>
      <c r="X3138" s="178" t="str">
        <f>Emissions!X3139</f>
        <v>LB</v>
      </c>
    </row>
    <row r="3139" spans="1:24" x14ac:dyDescent="0.3">
      <c r="A3139" s="175" t="str">
        <f>Emissions!A3140</f>
        <v>56037</v>
      </c>
      <c r="B3139" s="175" t="str">
        <f>Emissions!B3140</f>
        <v>56</v>
      </c>
      <c r="C3139" s="175" t="str">
        <f>Emissions!F3140</f>
        <v>WY</v>
      </c>
      <c r="D3139" s="175" t="str">
        <f>Emissions!C3140</f>
        <v>037</v>
      </c>
      <c r="E3139" s="178" t="str">
        <f>Emissions!D3140</f>
        <v>Sweetwater</v>
      </c>
      <c r="F3139" s="178" t="str">
        <f>Emissions!E3140</f>
        <v>County</v>
      </c>
      <c r="G3139" s="178">
        <v>2850001000</v>
      </c>
      <c r="H3139" s="178" t="s">
        <v>24044</v>
      </c>
      <c r="I3139" s="178" t="s">
        <v>24041</v>
      </c>
      <c r="J3139" s="178" t="s">
        <v>24046</v>
      </c>
      <c r="K3139" s="178">
        <v>2014</v>
      </c>
      <c r="L3139" s="178">
        <v>515</v>
      </c>
      <c r="M3139" s="178" t="s">
        <v>24042</v>
      </c>
      <c r="N3139" s="183">
        <f>Emissions!P3140</f>
        <v>4.5086642209981393</v>
      </c>
      <c r="O3139" s="183" t="str">
        <f>Emissions!Q3140</f>
        <v>LB</v>
      </c>
      <c r="P3139" s="172">
        <f t="shared" ref="P3139:P3202" si="49">W3139/N3139</f>
        <v>2.8531061514364547E-2</v>
      </c>
      <c r="Q3139" s="178" t="str">
        <f>Emissions!S3140</f>
        <v xml:space="preserve">LB </v>
      </c>
      <c r="R3139" s="178" t="str">
        <f>Emissions!T3140</f>
        <v xml:space="preserve">LB </v>
      </c>
      <c r="S3139" s="178" t="s">
        <v>24045</v>
      </c>
      <c r="T3139" s="178">
        <v>7439976</v>
      </c>
      <c r="U3139" s="178" t="s">
        <v>24043</v>
      </c>
      <c r="V3139" s="178">
        <v>8</v>
      </c>
      <c r="W3139" s="178">
        <f>Emissions!W3140</f>
        <v>0.12863697623691242</v>
      </c>
      <c r="X3139" s="178" t="str">
        <f>Emissions!X3140</f>
        <v>LB</v>
      </c>
    </row>
    <row r="3140" spans="1:24" x14ac:dyDescent="0.3">
      <c r="A3140" s="175" t="str">
        <f>Emissions!A3141</f>
        <v>56039</v>
      </c>
      <c r="B3140" s="175" t="str">
        <f>Emissions!B3141</f>
        <v>56</v>
      </c>
      <c r="C3140" s="175" t="str">
        <f>Emissions!F3141</f>
        <v>WY</v>
      </c>
      <c r="D3140" s="175" t="str">
        <f>Emissions!C3141</f>
        <v>039</v>
      </c>
      <c r="E3140" s="178" t="str">
        <f>Emissions!D3141</f>
        <v>Teton</v>
      </c>
      <c r="F3140" s="178" t="str">
        <f>Emissions!E3141</f>
        <v>County</v>
      </c>
      <c r="G3140" s="178">
        <v>2850001000</v>
      </c>
      <c r="H3140" s="178" t="s">
        <v>24044</v>
      </c>
      <c r="I3140" s="178" t="s">
        <v>24041</v>
      </c>
      <c r="J3140" s="178" t="s">
        <v>24046</v>
      </c>
      <c r="K3140" s="178">
        <v>2014</v>
      </c>
      <c r="L3140" s="178">
        <v>515</v>
      </c>
      <c r="M3140" s="178" t="s">
        <v>24042</v>
      </c>
      <c r="N3140" s="183">
        <f>Emissions!P3141</f>
        <v>2.2969044787266681</v>
      </c>
      <c r="O3140" s="183" t="str">
        <f>Emissions!Q3141</f>
        <v>LB</v>
      </c>
      <c r="P3140" s="172">
        <f t="shared" si="49"/>
        <v>2.8531061514364544E-2</v>
      </c>
      <c r="Q3140" s="178" t="str">
        <f>Emissions!S3141</f>
        <v xml:space="preserve">LB </v>
      </c>
      <c r="R3140" s="178" t="str">
        <f>Emissions!T3141</f>
        <v xml:space="preserve">LB </v>
      </c>
      <c r="S3140" s="178" t="s">
        <v>24045</v>
      </c>
      <c r="T3140" s="178">
        <v>7439976</v>
      </c>
      <c r="U3140" s="178" t="s">
        <v>24043</v>
      </c>
      <c r="V3140" s="178">
        <v>8</v>
      </c>
      <c r="W3140" s="178">
        <f>Emissions!W3141</f>
        <v>6.553312297517E-2</v>
      </c>
      <c r="X3140" s="178" t="str">
        <f>Emissions!X3141</f>
        <v>LB</v>
      </c>
    </row>
    <row r="3141" spans="1:24" x14ac:dyDescent="0.3">
      <c r="A3141" s="175" t="str">
        <f>Emissions!A3142</f>
        <v>56041</v>
      </c>
      <c r="B3141" s="175" t="str">
        <f>Emissions!B3142</f>
        <v>56</v>
      </c>
      <c r="C3141" s="175" t="str">
        <f>Emissions!F3142</f>
        <v>WY</v>
      </c>
      <c r="D3141" s="175" t="str">
        <f>Emissions!C3142</f>
        <v>041</v>
      </c>
      <c r="E3141" s="178" t="str">
        <f>Emissions!D3142</f>
        <v>Uinta</v>
      </c>
      <c r="F3141" s="178" t="str">
        <f>Emissions!E3142</f>
        <v>County</v>
      </c>
      <c r="G3141" s="178">
        <v>2850001000</v>
      </c>
      <c r="H3141" s="178" t="s">
        <v>24044</v>
      </c>
      <c r="I3141" s="178" t="s">
        <v>24041</v>
      </c>
      <c r="J3141" s="178" t="s">
        <v>24046</v>
      </c>
      <c r="K3141" s="178">
        <v>2014</v>
      </c>
      <c r="L3141" s="178">
        <v>515</v>
      </c>
      <c r="M3141" s="178" t="s">
        <v>24042</v>
      </c>
      <c r="N3141" s="183">
        <f>Emissions!P3142</f>
        <v>2.0939594951287512</v>
      </c>
      <c r="O3141" s="183" t="str">
        <f>Emissions!Q3142</f>
        <v>LB</v>
      </c>
      <c r="P3141" s="172">
        <f t="shared" si="49"/>
        <v>2.8531061514364544E-2</v>
      </c>
      <c r="Q3141" s="178" t="str">
        <f>Emissions!S3142</f>
        <v xml:space="preserve">LB </v>
      </c>
      <c r="R3141" s="178" t="str">
        <f>Emissions!T3142</f>
        <v xml:space="preserve">LB </v>
      </c>
      <c r="S3141" s="178" t="s">
        <v>24045</v>
      </c>
      <c r="T3141" s="178">
        <v>7439976</v>
      </c>
      <c r="U3141" s="178" t="s">
        <v>24043</v>
      </c>
      <c r="V3141" s="178">
        <v>8</v>
      </c>
      <c r="W3141" s="178">
        <f>Emissions!W3142</f>
        <v>5.9742887164106126E-2</v>
      </c>
      <c r="X3141" s="178" t="str">
        <f>Emissions!X3142</f>
        <v>LB</v>
      </c>
    </row>
    <row r="3142" spans="1:24" x14ac:dyDescent="0.3">
      <c r="A3142" s="175" t="str">
        <f>Emissions!A3143</f>
        <v>56043</v>
      </c>
      <c r="B3142" s="175" t="str">
        <f>Emissions!B3143</f>
        <v>56</v>
      </c>
      <c r="C3142" s="175" t="str">
        <f>Emissions!F3143</f>
        <v>WY</v>
      </c>
      <c r="D3142" s="175" t="str">
        <f>Emissions!C3143</f>
        <v>043</v>
      </c>
      <c r="E3142" s="178" t="str">
        <f>Emissions!D3143</f>
        <v>Washakie</v>
      </c>
      <c r="F3142" s="178" t="str">
        <f>Emissions!E3143</f>
        <v>County</v>
      </c>
      <c r="G3142" s="178">
        <v>2850001000</v>
      </c>
      <c r="H3142" s="178" t="s">
        <v>24044</v>
      </c>
      <c r="I3142" s="178" t="s">
        <v>24041</v>
      </c>
      <c r="J3142" s="178" t="s">
        <v>24046</v>
      </c>
      <c r="K3142" s="178">
        <v>2014</v>
      </c>
      <c r="L3142" s="178">
        <v>515</v>
      </c>
      <c r="M3142" s="178" t="s">
        <v>24042</v>
      </c>
      <c r="N3142" s="183">
        <f>Emissions!P3143</f>
        <v>0.83361705503547023</v>
      </c>
      <c r="O3142" s="183" t="str">
        <f>Emissions!Q3143</f>
        <v>LB</v>
      </c>
      <c r="P3142" s="172">
        <f t="shared" si="49"/>
        <v>2.8531061514364547E-2</v>
      </c>
      <c r="Q3142" s="178" t="str">
        <f>Emissions!S3143</f>
        <v xml:space="preserve">LB </v>
      </c>
      <c r="R3142" s="178" t="str">
        <f>Emissions!T3143</f>
        <v xml:space="preserve">LB </v>
      </c>
      <c r="S3142" s="178" t="s">
        <v>24045</v>
      </c>
      <c r="T3142" s="178">
        <v>7439976</v>
      </c>
      <c r="U3142" s="178" t="s">
        <v>24043</v>
      </c>
      <c r="V3142" s="178">
        <v>8</v>
      </c>
      <c r="W3142" s="178">
        <f>Emissions!W3143</f>
        <v>2.3783979476640418E-2</v>
      </c>
      <c r="X3142" s="178" t="str">
        <f>Emissions!X3143</f>
        <v>LB</v>
      </c>
    </row>
    <row r="3143" spans="1:24" x14ac:dyDescent="0.3">
      <c r="A3143" s="175" t="str">
        <f>Emissions!A3144</f>
        <v>56045</v>
      </c>
      <c r="B3143" s="175" t="str">
        <f>Emissions!B3144</f>
        <v>56</v>
      </c>
      <c r="C3143" s="175" t="str">
        <f>Emissions!F3144</f>
        <v>WY</v>
      </c>
      <c r="D3143" s="175" t="str">
        <f>Emissions!C3144</f>
        <v>045</v>
      </c>
      <c r="E3143" s="178" t="str">
        <f>Emissions!D3144</f>
        <v>Weston</v>
      </c>
      <c r="F3143" s="178" t="str">
        <f>Emissions!E3144</f>
        <v>County</v>
      </c>
      <c r="G3143" s="178">
        <v>2850001000</v>
      </c>
      <c r="H3143" s="178" t="s">
        <v>24044</v>
      </c>
      <c r="I3143" s="178" t="s">
        <v>24041</v>
      </c>
      <c r="J3143" s="178" t="s">
        <v>24046</v>
      </c>
      <c r="K3143" s="178">
        <v>2014</v>
      </c>
      <c r="L3143" s="178">
        <v>515</v>
      </c>
      <c r="M3143" s="178" t="s">
        <v>24042</v>
      </c>
      <c r="N3143" s="183">
        <f>Emissions!P3144</f>
        <v>0.72132617319279269</v>
      </c>
      <c r="O3143" s="183" t="str">
        <f>Emissions!Q3144</f>
        <v>LB</v>
      </c>
      <c r="P3143" s="172">
        <f t="shared" si="49"/>
        <v>2.8531061514364544E-2</v>
      </c>
      <c r="Q3143" s="178" t="str">
        <f>Emissions!S3144</f>
        <v xml:space="preserve">LB </v>
      </c>
      <c r="R3143" s="178" t="str">
        <f>Emissions!T3144</f>
        <v xml:space="preserve">LB </v>
      </c>
      <c r="S3143" s="178" t="s">
        <v>24045</v>
      </c>
      <c r="T3143" s="178">
        <v>7439976</v>
      </c>
      <c r="U3143" s="178" t="s">
        <v>24043</v>
      </c>
      <c r="V3143" s="178">
        <v>8</v>
      </c>
      <c r="W3143" s="178">
        <f>Emissions!W3144</f>
        <v>2.0580201419284742E-2</v>
      </c>
      <c r="X3143" s="178" t="str">
        <f>Emissions!X3144</f>
        <v>LB</v>
      </c>
    </row>
    <row r="3144" spans="1:24" x14ac:dyDescent="0.3">
      <c r="A3144" s="175" t="str">
        <f>Emissions!A3145</f>
        <v>72001</v>
      </c>
      <c r="B3144" s="175" t="str">
        <f>Emissions!B3145</f>
        <v>72</v>
      </c>
      <c r="C3144" s="175" t="str">
        <f>Emissions!F3145</f>
        <v>PR</v>
      </c>
      <c r="D3144" s="175" t="str">
        <f>Emissions!C3145</f>
        <v>001</v>
      </c>
      <c r="E3144" s="178" t="str">
        <f>Emissions!D3145</f>
        <v>Adjuntas</v>
      </c>
      <c r="F3144" s="178" t="str">
        <f>Emissions!E3145</f>
        <v>Municipio</v>
      </c>
      <c r="G3144" s="178">
        <v>2850001000</v>
      </c>
      <c r="H3144" s="178" t="s">
        <v>24044</v>
      </c>
      <c r="I3144" s="178" t="s">
        <v>24041</v>
      </c>
      <c r="J3144" s="178" t="s">
        <v>24046</v>
      </c>
      <c r="K3144" s="178">
        <v>2014</v>
      </c>
      <c r="L3144" s="178">
        <v>515</v>
      </c>
      <c r="M3144" s="178" t="s">
        <v>24042</v>
      </c>
      <c r="N3144" s="183">
        <f>Emissions!P3145</f>
        <v>18900</v>
      </c>
      <c r="O3144" s="183" t="str">
        <f>Emissions!Q3145</f>
        <v>EACH</v>
      </c>
      <c r="P3144" s="172">
        <f t="shared" si="49"/>
        <v>2.9015143019762518E-6</v>
      </c>
      <c r="Q3144" s="178" t="str">
        <f>Emissions!S3145</f>
        <v xml:space="preserve">LB </v>
      </c>
      <c r="R3144" s="178" t="str">
        <f>Emissions!T3145</f>
        <v>EACH</v>
      </c>
      <c r="S3144" s="178" t="s">
        <v>24045</v>
      </c>
      <c r="T3144" s="178">
        <v>7439976</v>
      </c>
      <c r="U3144" s="178" t="s">
        <v>24043</v>
      </c>
      <c r="V3144" s="178">
        <v>8</v>
      </c>
      <c r="W3144" s="178">
        <f>Emissions!W3145</f>
        <v>5.4838620307351156E-2</v>
      </c>
      <c r="X3144" s="178" t="str">
        <f>Emissions!X3145</f>
        <v>LB</v>
      </c>
    </row>
    <row r="3145" spans="1:24" x14ac:dyDescent="0.3">
      <c r="A3145" s="175" t="str">
        <f>Emissions!A3146</f>
        <v>72003</v>
      </c>
      <c r="B3145" s="175" t="str">
        <f>Emissions!B3146</f>
        <v>72</v>
      </c>
      <c r="C3145" s="175" t="str">
        <f>Emissions!F3146</f>
        <v>PR</v>
      </c>
      <c r="D3145" s="175" t="str">
        <f>Emissions!C3146</f>
        <v>003</v>
      </c>
      <c r="E3145" s="178" t="str">
        <f>Emissions!D3146</f>
        <v>Aguada</v>
      </c>
      <c r="F3145" s="178" t="str">
        <f>Emissions!E3146</f>
        <v>Municipio</v>
      </c>
      <c r="G3145" s="178">
        <v>2850001000</v>
      </c>
      <c r="H3145" s="178" t="s">
        <v>24044</v>
      </c>
      <c r="I3145" s="178" t="s">
        <v>24041</v>
      </c>
      <c r="J3145" s="178" t="s">
        <v>24046</v>
      </c>
      <c r="K3145" s="178">
        <v>2014</v>
      </c>
      <c r="L3145" s="178">
        <v>515</v>
      </c>
      <c r="M3145" s="178" t="s">
        <v>24042</v>
      </c>
      <c r="N3145" s="183">
        <f>Emissions!P3146</f>
        <v>40329</v>
      </c>
      <c r="O3145" s="183" t="str">
        <f>Emissions!Q3146</f>
        <v>EACH</v>
      </c>
      <c r="P3145" s="172">
        <f t="shared" si="49"/>
        <v>2.917988069309173E-6</v>
      </c>
      <c r="Q3145" s="178" t="str">
        <f>Emissions!S3146</f>
        <v xml:space="preserve">LB </v>
      </c>
      <c r="R3145" s="178" t="str">
        <f>Emissions!T3146</f>
        <v>EACH</v>
      </c>
      <c r="S3145" s="178" t="s">
        <v>24045</v>
      </c>
      <c r="T3145" s="178">
        <v>7439976</v>
      </c>
      <c r="U3145" s="178" t="s">
        <v>24043</v>
      </c>
      <c r="V3145" s="178">
        <v>8</v>
      </c>
      <c r="W3145" s="178">
        <f>Emissions!W3146</f>
        <v>0.11767954084716964</v>
      </c>
      <c r="X3145" s="178" t="str">
        <f>Emissions!X3146</f>
        <v>LB</v>
      </c>
    </row>
    <row r="3146" spans="1:24" x14ac:dyDescent="0.3">
      <c r="A3146" s="175" t="str">
        <f>Emissions!A3147</f>
        <v>72005</v>
      </c>
      <c r="B3146" s="175" t="str">
        <f>Emissions!B3147</f>
        <v>72</v>
      </c>
      <c r="C3146" s="175" t="str">
        <f>Emissions!F3147</f>
        <v>PR</v>
      </c>
      <c r="D3146" s="175" t="str">
        <f>Emissions!C3147</f>
        <v>005</v>
      </c>
      <c r="E3146" s="178" t="str">
        <f>Emissions!D3147</f>
        <v>Aguadilla</v>
      </c>
      <c r="F3146" s="178" t="str">
        <f>Emissions!E3147</f>
        <v>Municipio</v>
      </c>
      <c r="G3146" s="178">
        <v>2850001000</v>
      </c>
      <c r="H3146" s="178" t="s">
        <v>24044</v>
      </c>
      <c r="I3146" s="178" t="s">
        <v>24041</v>
      </c>
      <c r="J3146" s="178" t="s">
        <v>24046</v>
      </c>
      <c r="K3146" s="178">
        <v>2014</v>
      </c>
      <c r="L3146" s="178">
        <v>515</v>
      </c>
      <c r="M3146" s="178" t="s">
        <v>24042</v>
      </c>
      <c r="N3146" s="183">
        <f>Emissions!P3147</f>
        <v>57290</v>
      </c>
      <c r="O3146" s="183" t="str">
        <f>Emissions!Q3147</f>
        <v>EACH</v>
      </c>
      <c r="P3146" s="172">
        <f t="shared" si="49"/>
        <v>2.9466615348688412E-6</v>
      </c>
      <c r="Q3146" s="178" t="str">
        <f>Emissions!S3147</f>
        <v xml:space="preserve">LB </v>
      </c>
      <c r="R3146" s="178" t="str">
        <f>Emissions!T3147</f>
        <v>EACH</v>
      </c>
      <c r="S3146" s="178" t="s">
        <v>24045</v>
      </c>
      <c r="T3146" s="178">
        <v>7439976</v>
      </c>
      <c r="U3146" s="178" t="s">
        <v>24043</v>
      </c>
      <c r="V3146" s="178">
        <v>8</v>
      </c>
      <c r="W3146" s="178">
        <f>Emissions!W3147</f>
        <v>0.16881423933263592</v>
      </c>
      <c r="X3146" s="178" t="str">
        <f>Emissions!X3147</f>
        <v>LB</v>
      </c>
    </row>
    <row r="3147" spans="1:24" x14ac:dyDescent="0.3">
      <c r="A3147" s="175" t="str">
        <f>Emissions!A3148</f>
        <v>72007</v>
      </c>
      <c r="B3147" s="175" t="str">
        <f>Emissions!B3148</f>
        <v>72</v>
      </c>
      <c r="C3147" s="175" t="str">
        <f>Emissions!F3148</f>
        <v>PR</v>
      </c>
      <c r="D3147" s="175" t="str">
        <f>Emissions!C3148</f>
        <v>007</v>
      </c>
      <c r="E3147" s="178" t="str">
        <f>Emissions!D3148</f>
        <v>Aguas Buenas</v>
      </c>
      <c r="F3147" s="178" t="str">
        <f>Emissions!E3148</f>
        <v>Municipio</v>
      </c>
      <c r="G3147" s="178">
        <v>2850001000</v>
      </c>
      <c r="H3147" s="178" t="s">
        <v>24044</v>
      </c>
      <c r="I3147" s="178" t="s">
        <v>24041</v>
      </c>
      <c r="J3147" s="178" t="s">
        <v>24046</v>
      </c>
      <c r="K3147" s="178">
        <v>2014</v>
      </c>
      <c r="L3147" s="178">
        <v>515</v>
      </c>
      <c r="M3147" s="178" t="s">
        <v>24042</v>
      </c>
      <c r="N3147" s="183">
        <f>Emissions!P3148</f>
        <v>27473</v>
      </c>
      <c r="O3147" s="183" t="str">
        <f>Emissions!Q3148</f>
        <v>EACH</v>
      </c>
      <c r="P3147" s="172">
        <f t="shared" si="49"/>
        <v>2.9214215181188307E-6</v>
      </c>
      <c r="Q3147" s="178" t="str">
        <f>Emissions!S3148</f>
        <v xml:space="preserve">LB </v>
      </c>
      <c r="R3147" s="178" t="str">
        <f>Emissions!T3148</f>
        <v>EACH</v>
      </c>
      <c r="S3147" s="178" t="s">
        <v>24045</v>
      </c>
      <c r="T3147" s="178">
        <v>7439976</v>
      </c>
      <c r="U3147" s="178" t="s">
        <v>24043</v>
      </c>
      <c r="V3147" s="178">
        <v>8</v>
      </c>
      <c r="W3147" s="178">
        <f>Emissions!W3148</f>
        <v>8.0260213367278635E-2</v>
      </c>
      <c r="X3147" s="178" t="str">
        <f>Emissions!X3148</f>
        <v>LB</v>
      </c>
    </row>
    <row r="3148" spans="1:24" x14ac:dyDescent="0.3">
      <c r="A3148" s="175" t="str">
        <f>Emissions!A3149</f>
        <v>72009</v>
      </c>
      <c r="B3148" s="175" t="str">
        <f>Emissions!B3149</f>
        <v>72</v>
      </c>
      <c r="C3148" s="175" t="str">
        <f>Emissions!F3149</f>
        <v>PR</v>
      </c>
      <c r="D3148" s="175" t="str">
        <f>Emissions!C3149</f>
        <v>009</v>
      </c>
      <c r="E3148" s="178" t="str">
        <f>Emissions!D3149</f>
        <v>Aibonito</v>
      </c>
      <c r="F3148" s="178" t="str">
        <f>Emissions!E3149</f>
        <v>Municipio</v>
      </c>
      <c r="G3148" s="178">
        <v>2850001000</v>
      </c>
      <c r="H3148" s="178" t="s">
        <v>24044</v>
      </c>
      <c r="I3148" s="178" t="s">
        <v>24041</v>
      </c>
      <c r="J3148" s="178" t="s">
        <v>24046</v>
      </c>
      <c r="K3148" s="178">
        <v>2014</v>
      </c>
      <c r="L3148" s="178">
        <v>515</v>
      </c>
      <c r="M3148" s="178" t="s">
        <v>24042</v>
      </c>
      <c r="N3148" s="183">
        <f>Emissions!P3149</f>
        <v>24561</v>
      </c>
      <c r="O3148" s="183" t="str">
        <f>Emissions!Q3149</f>
        <v>EACH</v>
      </c>
      <c r="P3148" s="172">
        <f t="shared" si="49"/>
        <v>2.9370904536185126E-6</v>
      </c>
      <c r="Q3148" s="178" t="str">
        <f>Emissions!S3149</f>
        <v xml:space="preserve">LB </v>
      </c>
      <c r="R3148" s="178" t="str">
        <f>Emissions!T3149</f>
        <v>EACH</v>
      </c>
      <c r="S3148" s="178" t="s">
        <v>24045</v>
      </c>
      <c r="T3148" s="178">
        <v>7439976</v>
      </c>
      <c r="U3148" s="178" t="s">
        <v>24043</v>
      </c>
      <c r="V3148" s="178">
        <v>8</v>
      </c>
      <c r="W3148" s="178">
        <f>Emissions!W3149</f>
        <v>7.2137878631324287E-2</v>
      </c>
      <c r="X3148" s="178" t="str">
        <f>Emissions!X3149</f>
        <v>LB</v>
      </c>
    </row>
    <row r="3149" spans="1:24" x14ac:dyDescent="0.3">
      <c r="A3149" s="175" t="str">
        <f>Emissions!A3150</f>
        <v>72011</v>
      </c>
      <c r="B3149" s="175" t="str">
        <f>Emissions!B3150</f>
        <v>72</v>
      </c>
      <c r="C3149" s="175" t="str">
        <f>Emissions!F3150</f>
        <v>PR</v>
      </c>
      <c r="D3149" s="175" t="str">
        <f>Emissions!C3150</f>
        <v>011</v>
      </c>
      <c r="E3149" s="178" t="str">
        <f>Emissions!D3150</f>
        <v>Anasco</v>
      </c>
      <c r="F3149" s="178" t="str">
        <f>Emissions!E3150</f>
        <v>Municipio</v>
      </c>
      <c r="G3149" s="178">
        <v>2850001000</v>
      </c>
      <c r="H3149" s="178" t="s">
        <v>24044</v>
      </c>
      <c r="I3149" s="178" t="s">
        <v>24041</v>
      </c>
      <c r="J3149" s="178" t="s">
        <v>24046</v>
      </c>
      <c r="K3149" s="178">
        <v>2014</v>
      </c>
      <c r="L3149" s="178">
        <v>515</v>
      </c>
      <c r="M3149" s="178" t="s">
        <v>24042</v>
      </c>
      <c r="N3149" s="183">
        <f>Emissions!P3150</f>
        <v>28403</v>
      </c>
      <c r="O3149" s="183" t="str">
        <f>Emissions!Q3150</f>
        <v>EACH</v>
      </c>
      <c r="P3149" s="172">
        <f t="shared" si="49"/>
        <v>2.9053572926434056E-6</v>
      </c>
      <c r="Q3149" s="178" t="str">
        <f>Emissions!S3150</f>
        <v xml:space="preserve">LB </v>
      </c>
      <c r="R3149" s="178" t="str">
        <f>Emissions!T3150</f>
        <v>EACH</v>
      </c>
      <c r="S3149" s="178" t="s">
        <v>24045</v>
      </c>
      <c r="T3149" s="178">
        <v>7439976</v>
      </c>
      <c r="U3149" s="178" t="s">
        <v>24043</v>
      </c>
      <c r="V3149" s="178">
        <v>8</v>
      </c>
      <c r="W3149" s="178">
        <f>Emissions!W3150</f>
        <v>8.2520863182950654E-2</v>
      </c>
      <c r="X3149" s="178" t="str">
        <f>Emissions!X3150</f>
        <v>LB</v>
      </c>
    </row>
    <row r="3150" spans="1:24" x14ac:dyDescent="0.3">
      <c r="A3150" s="175" t="str">
        <f>Emissions!A3151</f>
        <v>72013</v>
      </c>
      <c r="B3150" s="175" t="str">
        <f>Emissions!B3151</f>
        <v>72</v>
      </c>
      <c r="C3150" s="175" t="str">
        <f>Emissions!F3151</f>
        <v>PR</v>
      </c>
      <c r="D3150" s="175" t="str">
        <f>Emissions!C3151</f>
        <v>013</v>
      </c>
      <c r="E3150" s="178" t="str">
        <f>Emissions!D3151</f>
        <v>Arecibo</v>
      </c>
      <c r="F3150" s="178" t="str">
        <f>Emissions!E3151</f>
        <v>Municipio</v>
      </c>
      <c r="G3150" s="178">
        <v>2850001000</v>
      </c>
      <c r="H3150" s="178" t="s">
        <v>24044</v>
      </c>
      <c r="I3150" s="178" t="s">
        <v>24041</v>
      </c>
      <c r="J3150" s="178" t="s">
        <v>24046</v>
      </c>
      <c r="K3150" s="178">
        <v>2014</v>
      </c>
      <c r="L3150" s="178">
        <v>515</v>
      </c>
      <c r="M3150" s="178" t="s">
        <v>24042</v>
      </c>
      <c r="N3150" s="183">
        <f>Emissions!P3151</f>
        <v>91540</v>
      </c>
      <c r="O3150" s="183" t="str">
        <f>Emissions!Q3151</f>
        <v>EACH</v>
      </c>
      <c r="P3150" s="172">
        <f t="shared" si="49"/>
        <v>2.9338000192918125E-6</v>
      </c>
      <c r="Q3150" s="178" t="str">
        <f>Emissions!S3151</f>
        <v xml:space="preserve">LB </v>
      </c>
      <c r="R3150" s="178" t="str">
        <f>Emissions!T3151</f>
        <v>EACH</v>
      </c>
      <c r="S3150" s="178" t="s">
        <v>24045</v>
      </c>
      <c r="T3150" s="178">
        <v>7439976</v>
      </c>
      <c r="U3150" s="178" t="s">
        <v>24043</v>
      </c>
      <c r="V3150" s="178">
        <v>8</v>
      </c>
      <c r="W3150" s="178">
        <f>Emissions!W3151</f>
        <v>0.26856005376597253</v>
      </c>
      <c r="X3150" s="178" t="str">
        <f>Emissions!X3151</f>
        <v>LB</v>
      </c>
    </row>
    <row r="3151" spans="1:24" x14ac:dyDescent="0.3">
      <c r="A3151" s="175" t="str">
        <f>Emissions!A3152</f>
        <v>72015</v>
      </c>
      <c r="B3151" s="175" t="str">
        <f>Emissions!B3152</f>
        <v>72</v>
      </c>
      <c r="C3151" s="175" t="str">
        <f>Emissions!F3152</f>
        <v>PR</v>
      </c>
      <c r="D3151" s="175" t="str">
        <f>Emissions!C3152</f>
        <v>015</v>
      </c>
      <c r="E3151" s="178" t="str">
        <f>Emissions!D3152</f>
        <v>Arroyo</v>
      </c>
      <c r="F3151" s="178" t="str">
        <f>Emissions!E3152</f>
        <v>Municipio</v>
      </c>
      <c r="G3151" s="178">
        <v>2850001000</v>
      </c>
      <c r="H3151" s="178" t="s">
        <v>24044</v>
      </c>
      <c r="I3151" s="178" t="s">
        <v>24041</v>
      </c>
      <c r="J3151" s="178" t="s">
        <v>24046</v>
      </c>
      <c r="K3151" s="178">
        <v>2014</v>
      </c>
      <c r="L3151" s="178">
        <v>515</v>
      </c>
      <c r="M3151" s="178" t="s">
        <v>24042</v>
      </c>
      <c r="N3151" s="183">
        <f>Emissions!P3152</f>
        <v>18853</v>
      </c>
      <c r="O3151" s="183" t="str">
        <f>Emissions!Q3152</f>
        <v>EACH</v>
      </c>
      <c r="P3151" s="172">
        <f t="shared" si="49"/>
        <v>2.9189043611126411E-6</v>
      </c>
      <c r="Q3151" s="178" t="str">
        <f>Emissions!S3152</f>
        <v xml:space="preserve">LB </v>
      </c>
      <c r="R3151" s="178" t="str">
        <f>Emissions!T3152</f>
        <v>EACH</v>
      </c>
      <c r="S3151" s="178" t="s">
        <v>24045</v>
      </c>
      <c r="T3151" s="178">
        <v>7439976</v>
      </c>
      <c r="U3151" s="178" t="s">
        <v>24043</v>
      </c>
      <c r="V3151" s="178">
        <v>8</v>
      </c>
      <c r="W3151" s="178">
        <f>Emissions!W3152</f>
        <v>5.5030103920056625E-2</v>
      </c>
      <c r="X3151" s="178" t="str">
        <f>Emissions!X3152</f>
        <v>LB</v>
      </c>
    </row>
    <row r="3152" spans="1:24" x14ac:dyDescent="0.3">
      <c r="A3152" s="175" t="str">
        <f>Emissions!A3153</f>
        <v>72017</v>
      </c>
      <c r="B3152" s="175" t="str">
        <f>Emissions!B3153</f>
        <v>72</v>
      </c>
      <c r="C3152" s="175" t="str">
        <f>Emissions!F3153</f>
        <v>PR</v>
      </c>
      <c r="D3152" s="175" t="str">
        <f>Emissions!C3153</f>
        <v>017</v>
      </c>
      <c r="E3152" s="178" t="str">
        <f>Emissions!D3153</f>
        <v>Barceloneta</v>
      </c>
      <c r="F3152" s="178" t="str">
        <f>Emissions!E3153</f>
        <v>Municipio</v>
      </c>
      <c r="G3152" s="178">
        <v>2850001000</v>
      </c>
      <c r="H3152" s="178" t="s">
        <v>24044</v>
      </c>
      <c r="I3152" s="178" t="s">
        <v>24041</v>
      </c>
      <c r="J3152" s="178" t="s">
        <v>24046</v>
      </c>
      <c r="K3152" s="178">
        <v>2014</v>
      </c>
      <c r="L3152" s="178">
        <v>515</v>
      </c>
      <c r="M3152" s="178" t="s">
        <v>24042</v>
      </c>
      <c r="N3152" s="183">
        <f>Emissions!P3153</f>
        <v>24958</v>
      </c>
      <c r="O3152" s="183" t="str">
        <f>Emissions!Q3153</f>
        <v>EACH</v>
      </c>
      <c r="P3152" s="172">
        <f t="shared" si="49"/>
        <v>2.8522388210807931E-6</v>
      </c>
      <c r="Q3152" s="178" t="str">
        <f>Emissions!S3153</f>
        <v xml:space="preserve">LB </v>
      </c>
      <c r="R3152" s="178" t="str">
        <f>Emissions!T3153</f>
        <v>EACH</v>
      </c>
      <c r="S3152" s="178" t="s">
        <v>24045</v>
      </c>
      <c r="T3152" s="178">
        <v>7439976</v>
      </c>
      <c r="U3152" s="178" t="s">
        <v>24043</v>
      </c>
      <c r="V3152" s="178">
        <v>8</v>
      </c>
      <c r="W3152" s="178">
        <f>Emissions!W3153</f>
        <v>7.1186176496534428E-2</v>
      </c>
      <c r="X3152" s="178" t="str">
        <f>Emissions!X3153</f>
        <v>LB</v>
      </c>
    </row>
    <row r="3153" spans="1:24" x14ac:dyDescent="0.3">
      <c r="A3153" s="175" t="str">
        <f>Emissions!A3154</f>
        <v>72019</v>
      </c>
      <c r="B3153" s="175" t="str">
        <f>Emissions!B3154</f>
        <v>72</v>
      </c>
      <c r="C3153" s="175" t="str">
        <f>Emissions!F3154</f>
        <v>PR</v>
      </c>
      <c r="D3153" s="175" t="str">
        <f>Emissions!C3154</f>
        <v>019</v>
      </c>
      <c r="E3153" s="178" t="str">
        <f>Emissions!D3154</f>
        <v>Barranquitas</v>
      </c>
      <c r="F3153" s="178" t="str">
        <f>Emissions!E3154</f>
        <v>Municipio</v>
      </c>
      <c r="G3153" s="178">
        <v>2850001000</v>
      </c>
      <c r="H3153" s="178" t="s">
        <v>24044</v>
      </c>
      <c r="I3153" s="178" t="s">
        <v>24041</v>
      </c>
      <c r="J3153" s="178" t="s">
        <v>24046</v>
      </c>
      <c r="K3153" s="178">
        <v>2014</v>
      </c>
      <c r="L3153" s="178">
        <v>515</v>
      </c>
      <c r="M3153" s="178" t="s">
        <v>24042</v>
      </c>
      <c r="N3153" s="183">
        <f>Emissions!P3154</f>
        <v>29697</v>
      </c>
      <c r="O3153" s="183" t="str">
        <f>Emissions!Q3154</f>
        <v>EACH</v>
      </c>
      <c r="P3153" s="172">
        <f t="shared" si="49"/>
        <v>2.8914550109015474E-6</v>
      </c>
      <c r="Q3153" s="178" t="str">
        <f>Emissions!S3154</f>
        <v xml:space="preserve">LB </v>
      </c>
      <c r="R3153" s="178" t="str">
        <f>Emissions!T3154</f>
        <v>EACH</v>
      </c>
      <c r="S3153" s="178" t="s">
        <v>24045</v>
      </c>
      <c r="T3153" s="178">
        <v>7439976</v>
      </c>
      <c r="U3153" s="178" t="s">
        <v>24043</v>
      </c>
      <c r="V3153" s="178">
        <v>8</v>
      </c>
      <c r="W3153" s="178">
        <f>Emissions!W3154</f>
        <v>8.5867539458743258E-2</v>
      </c>
      <c r="X3153" s="178" t="str">
        <f>Emissions!X3154</f>
        <v>LB</v>
      </c>
    </row>
    <row r="3154" spans="1:24" x14ac:dyDescent="0.3">
      <c r="A3154" s="175" t="str">
        <f>Emissions!A3155</f>
        <v>72021</v>
      </c>
      <c r="B3154" s="175" t="str">
        <f>Emissions!B3155</f>
        <v>72</v>
      </c>
      <c r="C3154" s="175" t="str">
        <f>Emissions!F3155</f>
        <v>PR</v>
      </c>
      <c r="D3154" s="175" t="str">
        <f>Emissions!C3155</f>
        <v>021</v>
      </c>
      <c r="E3154" s="178" t="str">
        <f>Emissions!D3155</f>
        <v>Bayamo'n</v>
      </c>
      <c r="F3154" s="178" t="str">
        <f>Emissions!E3155</f>
        <v>Municipio</v>
      </c>
      <c r="G3154" s="178">
        <v>2850001000</v>
      </c>
      <c r="H3154" s="178" t="s">
        <v>24044</v>
      </c>
      <c r="I3154" s="178" t="s">
        <v>24041</v>
      </c>
      <c r="J3154" s="178" t="s">
        <v>24046</v>
      </c>
      <c r="K3154" s="178">
        <v>2014</v>
      </c>
      <c r="L3154" s="178">
        <v>515</v>
      </c>
      <c r="M3154" s="178" t="s">
        <v>24042</v>
      </c>
      <c r="N3154" s="183">
        <f>Emissions!P3155</f>
        <v>194210</v>
      </c>
      <c r="O3154" s="183" t="str">
        <f>Emissions!Q3155</f>
        <v>EACH</v>
      </c>
      <c r="P3154" s="172">
        <f t="shared" si="49"/>
        <v>2.9619023860206514E-6</v>
      </c>
      <c r="Q3154" s="178" t="str">
        <f>Emissions!S3155</f>
        <v xml:space="preserve">LB </v>
      </c>
      <c r="R3154" s="178" t="str">
        <f>Emissions!T3155</f>
        <v>EACH</v>
      </c>
      <c r="S3154" s="178" t="s">
        <v>24045</v>
      </c>
      <c r="T3154" s="178">
        <v>7439976</v>
      </c>
      <c r="U3154" s="178" t="s">
        <v>24043</v>
      </c>
      <c r="V3154" s="178">
        <v>8</v>
      </c>
      <c r="W3154" s="178">
        <f>Emissions!W3155</f>
        <v>0.57523106238907074</v>
      </c>
      <c r="X3154" s="178" t="str">
        <f>Emissions!X3155</f>
        <v>LB</v>
      </c>
    </row>
    <row r="3155" spans="1:24" x14ac:dyDescent="0.3">
      <c r="A3155" s="175" t="str">
        <f>Emissions!A3156</f>
        <v>72023</v>
      </c>
      <c r="B3155" s="175" t="str">
        <f>Emissions!B3156</f>
        <v>72</v>
      </c>
      <c r="C3155" s="175" t="str">
        <f>Emissions!F3156</f>
        <v>PR</v>
      </c>
      <c r="D3155" s="175" t="str">
        <f>Emissions!C3156</f>
        <v>023</v>
      </c>
      <c r="E3155" s="178" t="str">
        <f>Emissions!D3156</f>
        <v>Cabo Rojo</v>
      </c>
      <c r="F3155" s="178" t="str">
        <f>Emissions!E3156</f>
        <v>Municipio</v>
      </c>
      <c r="G3155" s="178">
        <v>2850001000</v>
      </c>
      <c r="H3155" s="178" t="s">
        <v>24044</v>
      </c>
      <c r="I3155" s="178" t="s">
        <v>24041</v>
      </c>
      <c r="J3155" s="178" t="s">
        <v>24046</v>
      </c>
      <c r="K3155" s="178">
        <v>2014</v>
      </c>
      <c r="L3155" s="178">
        <v>515</v>
      </c>
      <c r="M3155" s="178" t="s">
        <v>24042</v>
      </c>
      <c r="N3155" s="183">
        <f>Emissions!P3156</f>
        <v>50349</v>
      </c>
      <c r="O3155" s="183" t="str">
        <f>Emissions!Q3156</f>
        <v>EACH</v>
      </c>
      <c r="P3155" s="172">
        <f t="shared" si="49"/>
        <v>2.8782287886799333E-6</v>
      </c>
      <c r="Q3155" s="178" t="str">
        <f>Emissions!S3156</f>
        <v xml:space="preserve">LB </v>
      </c>
      <c r="R3155" s="178" t="str">
        <f>Emissions!T3156</f>
        <v>EACH</v>
      </c>
      <c r="S3155" s="178" t="s">
        <v>24045</v>
      </c>
      <c r="T3155" s="178">
        <v>7439976</v>
      </c>
      <c r="U3155" s="178" t="s">
        <v>24043</v>
      </c>
      <c r="V3155" s="178">
        <v>8</v>
      </c>
      <c r="W3155" s="178">
        <f>Emissions!W3156</f>
        <v>0.14491594128124596</v>
      </c>
      <c r="X3155" s="178" t="str">
        <f>Emissions!X3156</f>
        <v>LB</v>
      </c>
    </row>
    <row r="3156" spans="1:24" x14ac:dyDescent="0.3">
      <c r="A3156" s="175" t="str">
        <f>Emissions!A3157</f>
        <v>72025</v>
      </c>
      <c r="B3156" s="175" t="str">
        <f>Emissions!B3157</f>
        <v>72</v>
      </c>
      <c r="C3156" s="175" t="str">
        <f>Emissions!F3157</f>
        <v>PR</v>
      </c>
      <c r="D3156" s="175" t="str">
        <f>Emissions!C3157</f>
        <v>025</v>
      </c>
      <c r="E3156" s="178" t="str">
        <f>Emissions!D3157</f>
        <v>Caguas</v>
      </c>
      <c r="F3156" s="178" t="str">
        <f>Emissions!E3157</f>
        <v>Municipio</v>
      </c>
      <c r="G3156" s="178">
        <v>2850001000</v>
      </c>
      <c r="H3156" s="178" t="s">
        <v>24044</v>
      </c>
      <c r="I3156" s="178" t="s">
        <v>24041</v>
      </c>
      <c r="J3156" s="178" t="s">
        <v>24046</v>
      </c>
      <c r="K3156" s="178">
        <v>2014</v>
      </c>
      <c r="L3156" s="178">
        <v>515</v>
      </c>
      <c r="M3156" s="178" t="s">
        <v>24042</v>
      </c>
      <c r="N3156" s="183">
        <f>Emissions!P3157</f>
        <v>137032</v>
      </c>
      <c r="O3156" s="183" t="str">
        <f>Emissions!Q3157</f>
        <v>EACH</v>
      </c>
      <c r="P3156" s="172">
        <f t="shared" si="49"/>
        <v>2.9233276439705863E-6</v>
      </c>
      <c r="Q3156" s="178" t="str">
        <f>Emissions!S3157</f>
        <v xml:space="preserve">LB </v>
      </c>
      <c r="R3156" s="178" t="str">
        <f>Emissions!T3157</f>
        <v>EACH</v>
      </c>
      <c r="S3156" s="178" t="s">
        <v>24045</v>
      </c>
      <c r="T3156" s="178">
        <v>7439976</v>
      </c>
      <c r="U3156" s="178" t="s">
        <v>24043</v>
      </c>
      <c r="V3156" s="178">
        <v>8</v>
      </c>
      <c r="W3156" s="178">
        <f>Emissions!W3157</f>
        <v>0.40058943370857736</v>
      </c>
      <c r="X3156" s="178" t="str">
        <f>Emissions!X3157</f>
        <v>LB</v>
      </c>
    </row>
    <row r="3157" spans="1:24" x14ac:dyDescent="0.3">
      <c r="A3157" s="175" t="str">
        <f>Emissions!A3158</f>
        <v>72027</v>
      </c>
      <c r="B3157" s="175" t="str">
        <f>Emissions!B3158</f>
        <v>72</v>
      </c>
      <c r="C3157" s="175" t="str">
        <f>Emissions!F3158</f>
        <v>PR</v>
      </c>
      <c r="D3157" s="175" t="str">
        <f>Emissions!C3158</f>
        <v>027</v>
      </c>
      <c r="E3157" s="178" t="str">
        <f>Emissions!D3158</f>
        <v>Camuy</v>
      </c>
      <c r="F3157" s="178" t="str">
        <f>Emissions!E3158</f>
        <v>Municipio</v>
      </c>
      <c r="G3157" s="178">
        <v>2850001000</v>
      </c>
      <c r="H3157" s="178" t="s">
        <v>24044</v>
      </c>
      <c r="I3157" s="178" t="s">
        <v>24041</v>
      </c>
      <c r="J3157" s="178" t="s">
        <v>24046</v>
      </c>
      <c r="K3157" s="178">
        <v>2014</v>
      </c>
      <c r="L3157" s="178">
        <v>515</v>
      </c>
      <c r="M3157" s="178" t="s">
        <v>24042</v>
      </c>
      <c r="N3157" s="183">
        <f>Emissions!P3158</f>
        <v>33664</v>
      </c>
      <c r="O3157" s="183" t="str">
        <f>Emissions!Q3158</f>
        <v>EACH</v>
      </c>
      <c r="P3157" s="172">
        <f t="shared" si="49"/>
        <v>2.9236744573018877E-6</v>
      </c>
      <c r="Q3157" s="178" t="str">
        <f>Emissions!S3158</f>
        <v xml:space="preserve">LB </v>
      </c>
      <c r="R3157" s="178" t="str">
        <f>Emissions!T3158</f>
        <v>EACH</v>
      </c>
      <c r="S3157" s="178" t="s">
        <v>24045</v>
      </c>
      <c r="T3157" s="178">
        <v>7439976</v>
      </c>
      <c r="U3157" s="178" t="s">
        <v>24043</v>
      </c>
      <c r="V3157" s="178">
        <v>8</v>
      </c>
      <c r="W3157" s="178">
        <f>Emissions!W3158</f>
        <v>9.8422576930610753E-2</v>
      </c>
      <c r="X3157" s="178" t="str">
        <f>Emissions!X3158</f>
        <v>LB</v>
      </c>
    </row>
    <row r="3158" spans="1:24" x14ac:dyDescent="0.3">
      <c r="A3158" s="175" t="str">
        <f>Emissions!A3159</f>
        <v>72029</v>
      </c>
      <c r="B3158" s="175" t="str">
        <f>Emissions!B3159</f>
        <v>72</v>
      </c>
      <c r="C3158" s="175" t="str">
        <f>Emissions!F3159</f>
        <v>PR</v>
      </c>
      <c r="D3158" s="175" t="str">
        <f>Emissions!C3159</f>
        <v>029</v>
      </c>
      <c r="E3158" s="178" t="str">
        <f>Emissions!D3159</f>
        <v>Canovanas</v>
      </c>
      <c r="F3158" s="178" t="str">
        <f>Emissions!E3159</f>
        <v>Municipio</v>
      </c>
      <c r="G3158" s="178">
        <v>2850001000</v>
      </c>
      <c r="H3158" s="178" t="s">
        <v>24044</v>
      </c>
      <c r="I3158" s="178" t="s">
        <v>24041</v>
      </c>
      <c r="J3158" s="178" t="s">
        <v>24046</v>
      </c>
      <c r="K3158" s="178">
        <v>2014</v>
      </c>
      <c r="L3158" s="178">
        <v>515</v>
      </c>
      <c r="M3158" s="178" t="s">
        <v>24042</v>
      </c>
      <c r="N3158" s="183">
        <f>Emissions!P3159</f>
        <v>47457</v>
      </c>
      <c r="O3158" s="183" t="str">
        <f>Emissions!Q3159</f>
        <v>EACH</v>
      </c>
      <c r="P3158" s="172">
        <f t="shared" si="49"/>
        <v>2.869888361932387E-6</v>
      </c>
      <c r="Q3158" s="178" t="str">
        <f>Emissions!S3159</f>
        <v xml:space="preserve">LB </v>
      </c>
      <c r="R3158" s="178" t="str">
        <f>Emissions!T3159</f>
        <v>EACH</v>
      </c>
      <c r="S3158" s="178" t="s">
        <v>24045</v>
      </c>
      <c r="T3158" s="178">
        <v>7439976</v>
      </c>
      <c r="U3158" s="178" t="s">
        <v>24043</v>
      </c>
      <c r="V3158" s="178">
        <v>8</v>
      </c>
      <c r="W3158" s="178">
        <f>Emissions!W3159</f>
        <v>0.1361962919922253</v>
      </c>
      <c r="X3158" s="178" t="str">
        <f>Emissions!X3159</f>
        <v>LB</v>
      </c>
    </row>
    <row r="3159" spans="1:24" x14ac:dyDescent="0.3">
      <c r="A3159" s="175" t="str">
        <f>Emissions!A3160</f>
        <v>72031</v>
      </c>
      <c r="B3159" s="175" t="str">
        <f>Emissions!B3160</f>
        <v>72</v>
      </c>
      <c r="C3159" s="175" t="str">
        <f>Emissions!F3160</f>
        <v>PR</v>
      </c>
      <c r="D3159" s="175" t="str">
        <f>Emissions!C3160</f>
        <v>031</v>
      </c>
      <c r="E3159" s="178" t="str">
        <f>Emissions!D3160</f>
        <v>Carolina</v>
      </c>
      <c r="F3159" s="178" t="str">
        <f>Emissions!E3160</f>
        <v>Municipio</v>
      </c>
      <c r="G3159" s="178">
        <v>2850001000</v>
      </c>
      <c r="H3159" s="178" t="s">
        <v>24044</v>
      </c>
      <c r="I3159" s="178" t="s">
        <v>24041</v>
      </c>
      <c r="J3159" s="178" t="s">
        <v>24046</v>
      </c>
      <c r="K3159" s="178">
        <v>2014</v>
      </c>
      <c r="L3159" s="178">
        <v>515</v>
      </c>
      <c r="M3159" s="178" t="s">
        <v>24042</v>
      </c>
      <c r="N3159" s="183">
        <f>Emissions!P3160</f>
        <v>165820</v>
      </c>
      <c r="O3159" s="183" t="str">
        <f>Emissions!Q3160</f>
        <v>EACH</v>
      </c>
      <c r="P3159" s="172">
        <f t="shared" si="49"/>
        <v>2.9525863949376671E-6</v>
      </c>
      <c r="Q3159" s="178" t="str">
        <f>Emissions!S3160</f>
        <v xml:space="preserve">LB </v>
      </c>
      <c r="R3159" s="178" t="str">
        <f>Emissions!T3160</f>
        <v>EACH</v>
      </c>
      <c r="S3159" s="178" t="s">
        <v>24045</v>
      </c>
      <c r="T3159" s="178">
        <v>7439976</v>
      </c>
      <c r="U3159" s="178" t="s">
        <v>24043</v>
      </c>
      <c r="V3159" s="178">
        <v>8</v>
      </c>
      <c r="W3159" s="178">
        <f>Emissions!W3160</f>
        <v>0.48959787600856397</v>
      </c>
      <c r="X3159" s="178" t="str">
        <f>Emissions!X3160</f>
        <v>LB</v>
      </c>
    </row>
    <row r="3160" spans="1:24" x14ac:dyDescent="0.3">
      <c r="A3160" s="175" t="str">
        <f>Emissions!A3161</f>
        <v>72033</v>
      </c>
      <c r="B3160" s="175" t="str">
        <f>Emissions!B3161</f>
        <v>72</v>
      </c>
      <c r="C3160" s="175" t="str">
        <f>Emissions!F3161</f>
        <v>PR</v>
      </c>
      <c r="D3160" s="175" t="str">
        <f>Emissions!C3161</f>
        <v>033</v>
      </c>
      <c r="E3160" s="178" t="str">
        <f>Emissions!D3161</f>
        <v>Catano</v>
      </c>
      <c r="F3160" s="178" t="str">
        <f>Emissions!E3161</f>
        <v>Municipio</v>
      </c>
      <c r="G3160" s="178">
        <v>2850001000</v>
      </c>
      <c r="H3160" s="178" t="s">
        <v>24044</v>
      </c>
      <c r="I3160" s="178" t="s">
        <v>24041</v>
      </c>
      <c r="J3160" s="178" t="s">
        <v>24046</v>
      </c>
      <c r="K3160" s="178">
        <v>2014</v>
      </c>
      <c r="L3160" s="178">
        <v>515</v>
      </c>
      <c r="M3160" s="178" t="s">
        <v>24042</v>
      </c>
      <c r="N3160" s="183">
        <f>Emissions!P3161</f>
        <v>26274</v>
      </c>
      <c r="O3160" s="183" t="str">
        <f>Emissions!Q3161</f>
        <v>EACH</v>
      </c>
      <c r="P3160" s="172">
        <f t="shared" si="49"/>
        <v>2.9598869010329153E-6</v>
      </c>
      <c r="Q3160" s="178" t="str">
        <f>Emissions!S3161</f>
        <v xml:space="preserve">LB </v>
      </c>
      <c r="R3160" s="178" t="str">
        <f>Emissions!T3161</f>
        <v>EACH</v>
      </c>
      <c r="S3160" s="178" t="s">
        <v>24045</v>
      </c>
      <c r="T3160" s="178">
        <v>7439976</v>
      </c>
      <c r="U3160" s="178" t="s">
        <v>24043</v>
      </c>
      <c r="V3160" s="178">
        <v>8</v>
      </c>
      <c r="W3160" s="178">
        <f>Emissions!W3161</f>
        <v>7.7768068437738813E-2</v>
      </c>
      <c r="X3160" s="178" t="str">
        <f>Emissions!X3161</f>
        <v>LB</v>
      </c>
    </row>
    <row r="3161" spans="1:24" x14ac:dyDescent="0.3">
      <c r="A3161" s="175" t="str">
        <f>Emissions!A3162</f>
        <v>72035</v>
      </c>
      <c r="B3161" s="175" t="str">
        <f>Emissions!B3162</f>
        <v>72</v>
      </c>
      <c r="C3161" s="175" t="str">
        <f>Emissions!F3162</f>
        <v>PR</v>
      </c>
      <c r="D3161" s="175" t="str">
        <f>Emissions!C3162</f>
        <v>035</v>
      </c>
      <c r="E3161" s="178" t="str">
        <f>Emissions!D3162</f>
        <v>Cayey</v>
      </c>
      <c r="F3161" s="178" t="str">
        <f>Emissions!E3162</f>
        <v>Municipio</v>
      </c>
      <c r="G3161" s="178">
        <v>2850001000</v>
      </c>
      <c r="H3161" s="178" t="s">
        <v>24044</v>
      </c>
      <c r="I3161" s="178" t="s">
        <v>24041</v>
      </c>
      <c r="J3161" s="178" t="s">
        <v>24046</v>
      </c>
      <c r="K3161" s="178">
        <v>2014</v>
      </c>
      <c r="L3161" s="178">
        <v>515</v>
      </c>
      <c r="M3161" s="178" t="s">
        <v>24042</v>
      </c>
      <c r="N3161" s="183">
        <f>Emissions!P3162</f>
        <v>46293</v>
      </c>
      <c r="O3161" s="183" t="str">
        <f>Emissions!Q3162</f>
        <v>EACH</v>
      </c>
      <c r="P3161" s="172">
        <f t="shared" si="49"/>
        <v>2.9171696012706837E-6</v>
      </c>
      <c r="Q3161" s="178" t="str">
        <f>Emissions!S3162</f>
        <v xml:space="preserve">LB </v>
      </c>
      <c r="R3161" s="178" t="str">
        <f>Emissions!T3162</f>
        <v>EACH</v>
      </c>
      <c r="S3161" s="178" t="s">
        <v>24045</v>
      </c>
      <c r="T3161" s="178">
        <v>7439976</v>
      </c>
      <c r="U3161" s="178" t="s">
        <v>24043</v>
      </c>
      <c r="V3161" s="178">
        <v>8</v>
      </c>
      <c r="W3161" s="178">
        <f>Emissions!W3162</f>
        <v>0.13504453235162375</v>
      </c>
      <c r="X3161" s="178" t="str">
        <f>Emissions!X3162</f>
        <v>LB</v>
      </c>
    </row>
    <row r="3162" spans="1:24" x14ac:dyDescent="0.3">
      <c r="A3162" s="175" t="str">
        <f>Emissions!A3163</f>
        <v>72037</v>
      </c>
      <c r="B3162" s="175" t="str">
        <f>Emissions!B3163</f>
        <v>72</v>
      </c>
      <c r="C3162" s="175" t="str">
        <f>Emissions!F3163</f>
        <v>PR</v>
      </c>
      <c r="D3162" s="175" t="str">
        <f>Emissions!C3163</f>
        <v>037</v>
      </c>
      <c r="E3162" s="178" t="str">
        <f>Emissions!D3163</f>
        <v>Ceiba</v>
      </c>
      <c r="F3162" s="178" t="str">
        <f>Emissions!E3163</f>
        <v>Municipio</v>
      </c>
      <c r="G3162" s="178">
        <v>2850001000</v>
      </c>
      <c r="H3162" s="178" t="s">
        <v>24044</v>
      </c>
      <c r="I3162" s="178" t="s">
        <v>24041</v>
      </c>
      <c r="J3162" s="178" t="s">
        <v>24046</v>
      </c>
      <c r="K3162" s="178">
        <v>2014</v>
      </c>
      <c r="L3162" s="178">
        <v>515</v>
      </c>
      <c r="M3162" s="178" t="s">
        <v>24042</v>
      </c>
      <c r="N3162" s="183">
        <f>Emissions!P3163</f>
        <v>12607</v>
      </c>
      <c r="O3162" s="183" t="str">
        <f>Emissions!Q3163</f>
        <v>EACH</v>
      </c>
      <c r="P3162" s="172">
        <f t="shared" si="49"/>
        <v>2.9747131313226318E-6</v>
      </c>
      <c r="Q3162" s="178" t="str">
        <f>Emissions!S3163</f>
        <v xml:space="preserve">LB </v>
      </c>
      <c r="R3162" s="178" t="str">
        <f>Emissions!T3163</f>
        <v>EACH</v>
      </c>
      <c r="S3162" s="178" t="s">
        <v>24045</v>
      </c>
      <c r="T3162" s="178">
        <v>7439976</v>
      </c>
      <c r="U3162" s="178" t="s">
        <v>24043</v>
      </c>
      <c r="V3162" s="178">
        <v>8</v>
      </c>
      <c r="W3162" s="178">
        <f>Emissions!W3163</f>
        <v>3.7502208446584417E-2</v>
      </c>
      <c r="X3162" s="178" t="str">
        <f>Emissions!X3163</f>
        <v>LB</v>
      </c>
    </row>
    <row r="3163" spans="1:24" x14ac:dyDescent="0.3">
      <c r="A3163" s="175" t="str">
        <f>Emissions!A3164</f>
        <v>72039</v>
      </c>
      <c r="B3163" s="175" t="str">
        <f>Emissions!B3164</f>
        <v>72</v>
      </c>
      <c r="C3163" s="175" t="str">
        <f>Emissions!F3164</f>
        <v>PR</v>
      </c>
      <c r="D3163" s="175" t="str">
        <f>Emissions!C3164</f>
        <v>039</v>
      </c>
      <c r="E3163" s="178" t="str">
        <f>Emissions!D3164</f>
        <v>Ciales</v>
      </c>
      <c r="F3163" s="178" t="str">
        <f>Emissions!E3164</f>
        <v>Municipio</v>
      </c>
      <c r="G3163" s="178">
        <v>2850001000</v>
      </c>
      <c r="H3163" s="178" t="s">
        <v>24044</v>
      </c>
      <c r="I3163" s="178" t="s">
        <v>24041</v>
      </c>
      <c r="J3163" s="178" t="s">
        <v>24046</v>
      </c>
      <c r="K3163" s="178">
        <v>2014</v>
      </c>
      <c r="L3163" s="178">
        <v>515</v>
      </c>
      <c r="M3163" s="178" t="s">
        <v>24042</v>
      </c>
      <c r="N3163" s="183">
        <f>Emissions!P3164</f>
        <v>17728</v>
      </c>
      <c r="O3163" s="183" t="str">
        <f>Emissions!Q3164</f>
        <v>EACH</v>
      </c>
      <c r="P3163" s="172">
        <f t="shared" si="49"/>
        <v>2.9408272797001742E-6</v>
      </c>
      <c r="Q3163" s="178" t="str">
        <f>Emissions!S3164</f>
        <v xml:space="preserve">LB </v>
      </c>
      <c r="R3163" s="178" t="str">
        <f>Emissions!T3164</f>
        <v>EACH</v>
      </c>
      <c r="S3163" s="178" t="s">
        <v>24045</v>
      </c>
      <c r="T3163" s="178">
        <v>7439976</v>
      </c>
      <c r="U3163" s="178" t="s">
        <v>24043</v>
      </c>
      <c r="V3163" s="178">
        <v>8</v>
      </c>
      <c r="W3163" s="178">
        <f>Emissions!W3164</f>
        <v>5.2134986014524688E-2</v>
      </c>
      <c r="X3163" s="178" t="str">
        <f>Emissions!X3164</f>
        <v>LB</v>
      </c>
    </row>
    <row r="3164" spans="1:24" x14ac:dyDescent="0.3">
      <c r="A3164" s="175" t="str">
        <f>Emissions!A3165</f>
        <v>72041</v>
      </c>
      <c r="B3164" s="175" t="str">
        <f>Emissions!B3165</f>
        <v>72</v>
      </c>
      <c r="C3164" s="175" t="str">
        <f>Emissions!F3165</f>
        <v>PR</v>
      </c>
      <c r="D3164" s="175" t="str">
        <f>Emissions!C3165</f>
        <v>041</v>
      </c>
      <c r="E3164" s="178" t="str">
        <f>Emissions!D3165</f>
        <v>Cidra</v>
      </c>
      <c r="F3164" s="178" t="str">
        <f>Emissions!E3165</f>
        <v>Municipio</v>
      </c>
      <c r="G3164" s="178">
        <v>2850001000</v>
      </c>
      <c r="H3164" s="178" t="s">
        <v>24044</v>
      </c>
      <c r="I3164" s="178" t="s">
        <v>24041</v>
      </c>
      <c r="J3164" s="178" t="s">
        <v>24046</v>
      </c>
      <c r="K3164" s="178">
        <v>2014</v>
      </c>
      <c r="L3164" s="178">
        <v>515</v>
      </c>
      <c r="M3164" s="178" t="s">
        <v>24042</v>
      </c>
      <c r="N3164" s="183">
        <f>Emissions!P3165</f>
        <v>42118</v>
      </c>
      <c r="O3164" s="183" t="str">
        <f>Emissions!Q3165</f>
        <v>EACH</v>
      </c>
      <c r="P3164" s="172">
        <f t="shared" si="49"/>
        <v>2.9095350254703995E-6</v>
      </c>
      <c r="Q3164" s="178" t="str">
        <f>Emissions!S3165</f>
        <v xml:space="preserve">LB </v>
      </c>
      <c r="R3164" s="178" t="str">
        <f>Emissions!T3165</f>
        <v>EACH</v>
      </c>
      <c r="S3164" s="178" t="s">
        <v>24045</v>
      </c>
      <c r="T3164" s="178">
        <v>7439976</v>
      </c>
      <c r="U3164" s="178" t="s">
        <v>24043</v>
      </c>
      <c r="V3164" s="178">
        <v>8</v>
      </c>
      <c r="W3164" s="178">
        <f>Emissions!W3165</f>
        <v>0.12254379620276229</v>
      </c>
      <c r="X3164" s="178" t="str">
        <f>Emissions!X3165</f>
        <v>LB</v>
      </c>
    </row>
    <row r="3165" spans="1:24" x14ac:dyDescent="0.3">
      <c r="A3165" s="175" t="str">
        <f>Emissions!A3166</f>
        <v>72043</v>
      </c>
      <c r="B3165" s="175" t="str">
        <f>Emissions!B3166</f>
        <v>72</v>
      </c>
      <c r="C3165" s="175" t="str">
        <f>Emissions!F3166</f>
        <v>PR</v>
      </c>
      <c r="D3165" s="175" t="str">
        <f>Emissions!C3166</f>
        <v>043</v>
      </c>
      <c r="E3165" s="178" t="str">
        <f>Emissions!D3166</f>
        <v>Coamo</v>
      </c>
      <c r="F3165" s="178" t="str">
        <f>Emissions!E3166</f>
        <v>Municipio</v>
      </c>
      <c r="G3165" s="178">
        <v>2850001000</v>
      </c>
      <c r="H3165" s="178" t="s">
        <v>24044</v>
      </c>
      <c r="I3165" s="178" t="s">
        <v>24041</v>
      </c>
      <c r="J3165" s="178" t="s">
        <v>24046</v>
      </c>
      <c r="K3165" s="178">
        <v>2014</v>
      </c>
      <c r="L3165" s="178">
        <v>515</v>
      </c>
      <c r="M3165" s="178" t="s">
        <v>24042</v>
      </c>
      <c r="N3165" s="183">
        <f>Emissions!P3166</f>
        <v>40331</v>
      </c>
      <c r="O3165" s="183" t="str">
        <f>Emissions!Q3166</f>
        <v>EACH</v>
      </c>
      <c r="P3165" s="172">
        <f t="shared" si="49"/>
        <v>2.8696567175727749E-6</v>
      </c>
      <c r="Q3165" s="178" t="str">
        <f>Emissions!S3166</f>
        <v xml:space="preserve">LB </v>
      </c>
      <c r="R3165" s="178" t="str">
        <f>Emissions!T3166</f>
        <v>EACH</v>
      </c>
      <c r="S3165" s="178" t="s">
        <v>24045</v>
      </c>
      <c r="T3165" s="178">
        <v>7439976</v>
      </c>
      <c r="U3165" s="178" t="s">
        <v>24043</v>
      </c>
      <c r="V3165" s="178">
        <v>8</v>
      </c>
      <c r="W3165" s="178">
        <f>Emissions!W3166</f>
        <v>0.11573612507642758</v>
      </c>
      <c r="X3165" s="178" t="str">
        <f>Emissions!X3166</f>
        <v>LB</v>
      </c>
    </row>
    <row r="3166" spans="1:24" x14ac:dyDescent="0.3">
      <c r="A3166" s="175" t="str">
        <f>Emissions!A3167</f>
        <v>72045</v>
      </c>
      <c r="B3166" s="175" t="str">
        <f>Emissions!B3167</f>
        <v>72</v>
      </c>
      <c r="C3166" s="175" t="str">
        <f>Emissions!F3167</f>
        <v>PR</v>
      </c>
      <c r="D3166" s="175" t="str">
        <f>Emissions!C3167</f>
        <v>045</v>
      </c>
      <c r="E3166" s="178" t="str">
        <f>Emissions!D3167</f>
        <v>Comerio</v>
      </c>
      <c r="F3166" s="178" t="str">
        <f>Emissions!E3167</f>
        <v>Municipio</v>
      </c>
      <c r="G3166" s="178">
        <v>2850001000</v>
      </c>
      <c r="H3166" s="178" t="s">
        <v>24044</v>
      </c>
      <c r="I3166" s="178" t="s">
        <v>24041</v>
      </c>
      <c r="J3166" s="178" t="s">
        <v>24046</v>
      </c>
      <c r="K3166" s="178">
        <v>2014</v>
      </c>
      <c r="L3166" s="178">
        <v>515</v>
      </c>
      <c r="M3166" s="178" t="s">
        <v>24042</v>
      </c>
      <c r="N3166" s="183">
        <f>Emissions!P3167</f>
        <v>20253</v>
      </c>
      <c r="O3166" s="183" t="str">
        <f>Emissions!Q3167</f>
        <v>EACH</v>
      </c>
      <c r="P3166" s="172">
        <f t="shared" si="49"/>
        <v>2.8974760471685289E-6</v>
      </c>
      <c r="Q3166" s="178" t="str">
        <f>Emissions!S3167</f>
        <v xml:space="preserve">LB </v>
      </c>
      <c r="R3166" s="178" t="str">
        <f>Emissions!T3167</f>
        <v>EACH</v>
      </c>
      <c r="S3166" s="178" t="s">
        <v>24045</v>
      </c>
      <c r="T3166" s="178">
        <v>7439976</v>
      </c>
      <c r="U3166" s="178" t="s">
        <v>24043</v>
      </c>
      <c r="V3166" s="178">
        <v>8</v>
      </c>
      <c r="W3166" s="178">
        <f>Emissions!W3167</f>
        <v>5.8682582383304212E-2</v>
      </c>
      <c r="X3166" s="178" t="str">
        <f>Emissions!X3167</f>
        <v>LB</v>
      </c>
    </row>
    <row r="3167" spans="1:24" x14ac:dyDescent="0.3">
      <c r="A3167" s="175" t="str">
        <f>Emissions!A3168</f>
        <v>72047</v>
      </c>
      <c r="B3167" s="175" t="str">
        <f>Emissions!B3168</f>
        <v>72</v>
      </c>
      <c r="C3167" s="175" t="str">
        <f>Emissions!F3168</f>
        <v>PR</v>
      </c>
      <c r="D3167" s="175" t="str">
        <f>Emissions!C3168</f>
        <v>047</v>
      </c>
      <c r="E3167" s="178" t="str">
        <f>Emissions!D3168</f>
        <v>Corozal</v>
      </c>
      <c r="F3167" s="178" t="str">
        <f>Emissions!E3168</f>
        <v>Municipio</v>
      </c>
      <c r="G3167" s="178">
        <v>2850001000</v>
      </c>
      <c r="H3167" s="178" t="s">
        <v>24044</v>
      </c>
      <c r="I3167" s="178" t="s">
        <v>24041</v>
      </c>
      <c r="J3167" s="178" t="s">
        <v>24046</v>
      </c>
      <c r="K3167" s="178">
        <v>2014</v>
      </c>
      <c r="L3167" s="178">
        <v>515</v>
      </c>
      <c r="M3167" s="178" t="s">
        <v>24042</v>
      </c>
      <c r="N3167" s="183">
        <f>Emissions!P3168</f>
        <v>35693</v>
      </c>
      <c r="O3167" s="183" t="str">
        <f>Emissions!Q3168</f>
        <v>EACH</v>
      </c>
      <c r="P3167" s="172">
        <f t="shared" si="49"/>
        <v>2.919618826585209E-6</v>
      </c>
      <c r="Q3167" s="178" t="str">
        <f>Emissions!S3168</f>
        <v xml:space="preserve">LB </v>
      </c>
      <c r="R3167" s="178" t="str">
        <f>Emissions!T3168</f>
        <v>EACH</v>
      </c>
      <c r="S3167" s="178" t="s">
        <v>24045</v>
      </c>
      <c r="T3167" s="178">
        <v>7439976</v>
      </c>
      <c r="U3167" s="178" t="s">
        <v>24043</v>
      </c>
      <c r="V3167" s="178">
        <v>8</v>
      </c>
      <c r="W3167" s="178">
        <f>Emissions!W3168</f>
        <v>0.10420995477730587</v>
      </c>
      <c r="X3167" s="178" t="str">
        <f>Emissions!X3168</f>
        <v>LB</v>
      </c>
    </row>
    <row r="3168" spans="1:24" x14ac:dyDescent="0.3">
      <c r="A3168" s="175" t="str">
        <f>Emissions!A3169</f>
        <v>72049</v>
      </c>
      <c r="B3168" s="175" t="str">
        <f>Emissions!B3169</f>
        <v>72</v>
      </c>
      <c r="C3168" s="175" t="str">
        <f>Emissions!F3169</f>
        <v>PR</v>
      </c>
      <c r="D3168" s="175" t="str">
        <f>Emissions!C3169</f>
        <v>049</v>
      </c>
      <c r="E3168" s="178" t="str">
        <f>Emissions!D3169</f>
        <v>Culebra</v>
      </c>
      <c r="F3168" s="178" t="str">
        <f>Emissions!E3169</f>
        <v>Municipio</v>
      </c>
      <c r="G3168" s="178">
        <v>2850001000</v>
      </c>
      <c r="H3168" s="178" t="s">
        <v>24044</v>
      </c>
      <c r="I3168" s="178" t="s">
        <v>24041</v>
      </c>
      <c r="J3168" s="178" t="s">
        <v>24046</v>
      </c>
      <c r="K3168" s="178">
        <v>2014</v>
      </c>
      <c r="L3168" s="178">
        <v>515</v>
      </c>
      <c r="M3168" s="178" t="s">
        <v>24042</v>
      </c>
      <c r="N3168" s="183">
        <f>Emissions!P3169</f>
        <v>1818</v>
      </c>
      <c r="O3168" s="183" t="str">
        <f>Emissions!Q3169</f>
        <v>EACH</v>
      </c>
      <c r="P3168" s="172">
        <f t="shared" si="49"/>
        <v>2.4916796064082836E-6</v>
      </c>
      <c r="Q3168" s="178" t="str">
        <f>Emissions!S3169</f>
        <v xml:space="preserve">LB </v>
      </c>
      <c r="R3168" s="178" t="str">
        <f>Emissions!T3169</f>
        <v>EACH</v>
      </c>
      <c r="S3168" s="178" t="s">
        <v>24045</v>
      </c>
      <c r="T3168" s="178">
        <v>7439976</v>
      </c>
      <c r="U3168" s="178" t="s">
        <v>24043</v>
      </c>
      <c r="V3168" s="178">
        <v>8</v>
      </c>
      <c r="W3168" s="178">
        <f>Emissions!W3169</f>
        <v>4.5298735244502595E-3</v>
      </c>
      <c r="X3168" s="178" t="str">
        <f>Emissions!X3169</f>
        <v>LB</v>
      </c>
    </row>
    <row r="3169" spans="1:24" x14ac:dyDescent="0.3">
      <c r="A3169" s="175" t="str">
        <f>Emissions!A3170</f>
        <v>72051</v>
      </c>
      <c r="B3169" s="175" t="str">
        <f>Emissions!B3170</f>
        <v>72</v>
      </c>
      <c r="C3169" s="175" t="str">
        <f>Emissions!F3170</f>
        <v>PR</v>
      </c>
      <c r="D3169" s="175" t="str">
        <f>Emissions!C3170</f>
        <v>051</v>
      </c>
      <c r="E3169" s="178" t="str">
        <f>Emissions!D3170</f>
        <v>Dorado</v>
      </c>
      <c r="F3169" s="178" t="str">
        <f>Emissions!E3170</f>
        <v>Municipio</v>
      </c>
      <c r="G3169" s="178">
        <v>2850001000</v>
      </c>
      <c r="H3169" s="178" t="s">
        <v>24044</v>
      </c>
      <c r="I3169" s="178" t="s">
        <v>24041</v>
      </c>
      <c r="J3169" s="178" t="s">
        <v>24046</v>
      </c>
      <c r="K3169" s="178">
        <v>2014</v>
      </c>
      <c r="L3169" s="178">
        <v>515</v>
      </c>
      <c r="M3169" s="178" t="s">
        <v>24042</v>
      </c>
      <c r="N3169" s="183">
        <f>Emissions!P3170</f>
        <v>38264</v>
      </c>
      <c r="O3169" s="183" t="str">
        <f>Emissions!Q3170</f>
        <v>EACH</v>
      </c>
      <c r="P3169" s="172">
        <f t="shared" si="49"/>
        <v>2.8610266868210818E-6</v>
      </c>
      <c r="Q3169" s="178" t="str">
        <f>Emissions!S3170</f>
        <v xml:space="preserve">LB </v>
      </c>
      <c r="R3169" s="178" t="str">
        <f>Emissions!T3170</f>
        <v>EACH</v>
      </c>
      <c r="S3169" s="178" t="s">
        <v>24045</v>
      </c>
      <c r="T3169" s="178">
        <v>7439976</v>
      </c>
      <c r="U3169" s="178" t="s">
        <v>24043</v>
      </c>
      <c r="V3169" s="178">
        <v>8</v>
      </c>
      <c r="W3169" s="178">
        <f>Emissions!W3170</f>
        <v>0.10947432514452188</v>
      </c>
      <c r="X3169" s="178" t="str">
        <f>Emissions!X3170</f>
        <v>LB</v>
      </c>
    </row>
    <row r="3170" spans="1:24" x14ac:dyDescent="0.3">
      <c r="A3170" s="175" t="str">
        <f>Emissions!A3171</f>
        <v>72053</v>
      </c>
      <c r="B3170" s="175" t="str">
        <f>Emissions!B3171</f>
        <v>72</v>
      </c>
      <c r="C3170" s="175" t="str">
        <f>Emissions!F3171</f>
        <v>PR</v>
      </c>
      <c r="D3170" s="175" t="str">
        <f>Emissions!C3171</f>
        <v>053</v>
      </c>
      <c r="E3170" s="178" t="str">
        <f>Emissions!D3171</f>
        <v>Fajardo</v>
      </c>
      <c r="F3170" s="178" t="str">
        <f>Emissions!E3171</f>
        <v>Municipio</v>
      </c>
      <c r="G3170" s="178">
        <v>2850001000</v>
      </c>
      <c r="H3170" s="178" t="s">
        <v>24044</v>
      </c>
      <c r="I3170" s="178" t="s">
        <v>24041</v>
      </c>
      <c r="J3170" s="178" t="s">
        <v>24046</v>
      </c>
      <c r="K3170" s="178">
        <v>2014</v>
      </c>
      <c r="L3170" s="178">
        <v>515</v>
      </c>
      <c r="M3170" s="178" t="s">
        <v>24042</v>
      </c>
      <c r="N3170" s="183">
        <f>Emissions!P3171</f>
        <v>34049</v>
      </c>
      <c r="O3170" s="183" t="str">
        <f>Emissions!Q3171</f>
        <v>EACH</v>
      </c>
      <c r="P3170" s="172">
        <f t="shared" si="49"/>
        <v>2.9830302123584143E-6</v>
      </c>
      <c r="Q3170" s="178" t="str">
        <f>Emissions!S3171</f>
        <v xml:space="preserve">LB </v>
      </c>
      <c r="R3170" s="178" t="str">
        <f>Emissions!T3171</f>
        <v>EACH</v>
      </c>
      <c r="S3170" s="178" t="s">
        <v>24045</v>
      </c>
      <c r="T3170" s="178">
        <v>7439976</v>
      </c>
      <c r="U3170" s="178" t="s">
        <v>24043</v>
      </c>
      <c r="V3170" s="178">
        <v>8</v>
      </c>
      <c r="W3170" s="178">
        <f>Emissions!W3171</f>
        <v>0.10156919570059166</v>
      </c>
      <c r="X3170" s="178" t="str">
        <f>Emissions!X3171</f>
        <v>LB</v>
      </c>
    </row>
    <row r="3171" spans="1:24" x14ac:dyDescent="0.3">
      <c r="A3171" s="175" t="str">
        <f>Emissions!A3172</f>
        <v>72054</v>
      </c>
      <c r="B3171" s="175" t="str">
        <f>Emissions!B3172</f>
        <v>72</v>
      </c>
      <c r="C3171" s="175" t="str">
        <f>Emissions!F3172</f>
        <v>PR</v>
      </c>
      <c r="D3171" s="175" t="str">
        <f>Emissions!C3172</f>
        <v>054</v>
      </c>
      <c r="E3171" s="178" t="str">
        <f>Emissions!D3172</f>
        <v>Florida</v>
      </c>
      <c r="F3171" s="178" t="str">
        <f>Emissions!E3172</f>
        <v>Municipio</v>
      </c>
      <c r="G3171" s="178">
        <v>2850001000</v>
      </c>
      <c r="H3171" s="178" t="s">
        <v>24044</v>
      </c>
      <c r="I3171" s="178" t="s">
        <v>24041</v>
      </c>
      <c r="J3171" s="178" t="s">
        <v>24046</v>
      </c>
      <c r="K3171" s="178">
        <v>2014</v>
      </c>
      <c r="L3171" s="178">
        <v>515</v>
      </c>
      <c r="M3171" s="178" t="s">
        <v>24042</v>
      </c>
      <c r="N3171" s="183">
        <f>Emissions!P3172</f>
        <v>12411</v>
      </c>
      <c r="O3171" s="183" t="str">
        <f>Emissions!Q3172</f>
        <v>EACH</v>
      </c>
      <c r="P3171" s="172">
        <f t="shared" si="49"/>
        <v>2.893426983578855E-6</v>
      </c>
      <c r="Q3171" s="178" t="str">
        <f>Emissions!S3172</f>
        <v xml:space="preserve">LB </v>
      </c>
      <c r="R3171" s="178" t="str">
        <f>Emissions!T3172</f>
        <v>EACH</v>
      </c>
      <c r="S3171" s="178" t="s">
        <v>24045</v>
      </c>
      <c r="T3171" s="178">
        <v>7439976</v>
      </c>
      <c r="U3171" s="178" t="s">
        <v>24043</v>
      </c>
      <c r="V3171" s="178">
        <v>8</v>
      </c>
      <c r="W3171" s="178">
        <f>Emissions!W3172</f>
        <v>3.5910322293197169E-2</v>
      </c>
      <c r="X3171" s="178" t="str">
        <f>Emissions!X3172</f>
        <v>LB</v>
      </c>
    </row>
    <row r="3172" spans="1:24" x14ac:dyDescent="0.3">
      <c r="A3172" s="175" t="str">
        <f>Emissions!A3173</f>
        <v>72055</v>
      </c>
      <c r="B3172" s="175" t="str">
        <f>Emissions!B3173</f>
        <v>72</v>
      </c>
      <c r="C3172" s="175" t="str">
        <f>Emissions!F3173</f>
        <v>PR</v>
      </c>
      <c r="D3172" s="175" t="str">
        <f>Emissions!C3173</f>
        <v>055</v>
      </c>
      <c r="E3172" s="178" t="str">
        <f>Emissions!D3173</f>
        <v>Guanica</v>
      </c>
      <c r="F3172" s="178" t="str">
        <f>Emissions!E3173</f>
        <v>Municipio</v>
      </c>
      <c r="G3172" s="178">
        <v>2850001000</v>
      </c>
      <c r="H3172" s="178" t="s">
        <v>24044</v>
      </c>
      <c r="I3172" s="178" t="s">
        <v>24041</v>
      </c>
      <c r="J3172" s="178" t="s">
        <v>24046</v>
      </c>
      <c r="K3172" s="178">
        <v>2014</v>
      </c>
      <c r="L3172" s="178">
        <v>515</v>
      </c>
      <c r="M3172" s="178" t="s">
        <v>24042</v>
      </c>
      <c r="N3172" s="183">
        <f>Emissions!P3173</f>
        <v>17852</v>
      </c>
      <c r="O3172" s="183" t="str">
        <f>Emissions!Q3173</f>
        <v>EACH</v>
      </c>
      <c r="P3172" s="172">
        <f t="shared" si="49"/>
        <v>2.9820357549007927E-6</v>
      </c>
      <c r="Q3172" s="178" t="str">
        <f>Emissions!S3173</f>
        <v xml:space="preserve">LB </v>
      </c>
      <c r="R3172" s="178" t="str">
        <f>Emissions!T3173</f>
        <v>EACH</v>
      </c>
      <c r="S3172" s="178" t="s">
        <v>24045</v>
      </c>
      <c r="T3172" s="178">
        <v>7439976</v>
      </c>
      <c r="U3172" s="178" t="s">
        <v>24043</v>
      </c>
      <c r="V3172" s="178">
        <v>8</v>
      </c>
      <c r="W3172" s="178">
        <f>Emissions!W3173</f>
        <v>5.323530229648895E-2</v>
      </c>
      <c r="X3172" s="178" t="str">
        <f>Emissions!X3173</f>
        <v>LB</v>
      </c>
    </row>
    <row r="3173" spans="1:24" x14ac:dyDescent="0.3">
      <c r="A3173" s="175" t="str">
        <f>Emissions!A3174</f>
        <v>72057</v>
      </c>
      <c r="B3173" s="175" t="str">
        <f>Emissions!B3174</f>
        <v>72</v>
      </c>
      <c r="C3173" s="175" t="str">
        <f>Emissions!F3174</f>
        <v>PR</v>
      </c>
      <c r="D3173" s="175" t="str">
        <f>Emissions!C3174</f>
        <v>057</v>
      </c>
      <c r="E3173" s="178" t="str">
        <f>Emissions!D3174</f>
        <v>Guayama</v>
      </c>
      <c r="F3173" s="178" t="str">
        <f>Emissions!E3174</f>
        <v>Municipio</v>
      </c>
      <c r="G3173" s="178">
        <v>2850001000</v>
      </c>
      <c r="H3173" s="178" t="s">
        <v>24044</v>
      </c>
      <c r="I3173" s="178" t="s">
        <v>24041</v>
      </c>
      <c r="J3173" s="178" t="s">
        <v>24046</v>
      </c>
      <c r="K3173" s="178">
        <v>2014</v>
      </c>
      <c r="L3173" s="178">
        <v>515</v>
      </c>
      <c r="M3173" s="178" t="s">
        <v>24042</v>
      </c>
      <c r="N3173" s="183">
        <f>Emissions!P3174</f>
        <v>43467</v>
      </c>
      <c r="O3173" s="183" t="str">
        <f>Emissions!Q3174</f>
        <v>EACH</v>
      </c>
      <c r="P3173" s="172">
        <f t="shared" si="49"/>
        <v>2.9101700353078752E-6</v>
      </c>
      <c r="Q3173" s="178" t="str">
        <f>Emissions!S3174</f>
        <v xml:space="preserve">LB </v>
      </c>
      <c r="R3173" s="178" t="str">
        <f>Emissions!T3174</f>
        <v>EACH</v>
      </c>
      <c r="S3173" s="178" t="s">
        <v>24045</v>
      </c>
      <c r="T3173" s="178">
        <v>7439976</v>
      </c>
      <c r="U3173" s="178" t="s">
        <v>24043</v>
      </c>
      <c r="V3173" s="178">
        <v>8</v>
      </c>
      <c r="W3173" s="178">
        <f>Emissions!W3174</f>
        <v>0.12649636092472741</v>
      </c>
      <c r="X3173" s="178" t="str">
        <f>Emissions!X3174</f>
        <v>LB</v>
      </c>
    </row>
    <row r="3174" spans="1:24" x14ac:dyDescent="0.3">
      <c r="A3174" s="175" t="str">
        <f>Emissions!A3175</f>
        <v>72059</v>
      </c>
      <c r="B3174" s="175" t="str">
        <f>Emissions!B3175</f>
        <v>72</v>
      </c>
      <c r="C3174" s="175" t="str">
        <f>Emissions!F3175</f>
        <v>PR</v>
      </c>
      <c r="D3174" s="175" t="str">
        <f>Emissions!C3175</f>
        <v>059</v>
      </c>
      <c r="E3174" s="178" t="str">
        <f>Emissions!D3175</f>
        <v>Guayanilla</v>
      </c>
      <c r="F3174" s="178" t="str">
        <f>Emissions!E3175</f>
        <v>Municipio</v>
      </c>
      <c r="G3174" s="178">
        <v>2850001000</v>
      </c>
      <c r="H3174" s="178" t="s">
        <v>24044</v>
      </c>
      <c r="I3174" s="178" t="s">
        <v>24041</v>
      </c>
      <c r="J3174" s="178" t="s">
        <v>24046</v>
      </c>
      <c r="K3174" s="178">
        <v>2014</v>
      </c>
      <c r="L3174" s="178">
        <v>515</v>
      </c>
      <c r="M3174" s="178" t="s">
        <v>24042</v>
      </c>
      <c r="N3174" s="183">
        <f>Emissions!P3175</f>
        <v>20148</v>
      </c>
      <c r="O3174" s="183" t="str">
        <f>Emissions!Q3175</f>
        <v>EACH</v>
      </c>
      <c r="P3174" s="172">
        <f t="shared" si="49"/>
        <v>2.95924422576033E-6</v>
      </c>
      <c r="Q3174" s="178" t="str">
        <f>Emissions!S3175</f>
        <v xml:space="preserve">LB </v>
      </c>
      <c r="R3174" s="178" t="str">
        <f>Emissions!T3175</f>
        <v>EACH</v>
      </c>
      <c r="S3174" s="178" t="s">
        <v>24045</v>
      </c>
      <c r="T3174" s="178">
        <v>7439976</v>
      </c>
      <c r="U3174" s="178" t="s">
        <v>24043</v>
      </c>
      <c r="V3174" s="178">
        <v>8</v>
      </c>
      <c r="W3174" s="178">
        <f>Emissions!W3175</f>
        <v>5.9622852660619126E-2</v>
      </c>
      <c r="X3174" s="178" t="str">
        <f>Emissions!X3175</f>
        <v>LB</v>
      </c>
    </row>
    <row r="3175" spans="1:24" x14ac:dyDescent="0.3">
      <c r="A3175" s="175" t="str">
        <f>Emissions!A3176</f>
        <v>72061</v>
      </c>
      <c r="B3175" s="175" t="str">
        <f>Emissions!B3176</f>
        <v>72</v>
      </c>
      <c r="C3175" s="175" t="str">
        <f>Emissions!F3176</f>
        <v>PR</v>
      </c>
      <c r="D3175" s="175" t="str">
        <f>Emissions!C3176</f>
        <v>061</v>
      </c>
      <c r="E3175" s="178" t="str">
        <f>Emissions!D3176</f>
        <v>Guaynabo</v>
      </c>
      <c r="F3175" s="178" t="str">
        <f>Emissions!E3176</f>
        <v>Municipio</v>
      </c>
      <c r="G3175" s="178">
        <v>2850001000</v>
      </c>
      <c r="H3175" s="178" t="s">
        <v>24044</v>
      </c>
      <c r="I3175" s="178" t="s">
        <v>24041</v>
      </c>
      <c r="J3175" s="178" t="s">
        <v>24046</v>
      </c>
      <c r="K3175" s="178">
        <v>2014</v>
      </c>
      <c r="L3175" s="178">
        <v>515</v>
      </c>
      <c r="M3175" s="178" t="s">
        <v>24042</v>
      </c>
      <c r="N3175" s="183">
        <f>Emissions!P3176</f>
        <v>92799</v>
      </c>
      <c r="O3175" s="183" t="str">
        <f>Emissions!Q3176</f>
        <v>EACH</v>
      </c>
      <c r="P3175" s="172">
        <f t="shared" si="49"/>
        <v>2.9389306326572672E-6</v>
      </c>
      <c r="Q3175" s="178" t="str">
        <f>Emissions!S3176</f>
        <v xml:space="preserve">LB </v>
      </c>
      <c r="R3175" s="178" t="str">
        <f>Emissions!T3176</f>
        <v>EACH</v>
      </c>
      <c r="S3175" s="178" t="s">
        <v>24045</v>
      </c>
      <c r="T3175" s="178">
        <v>7439976</v>
      </c>
      <c r="U3175" s="178" t="s">
        <v>24043</v>
      </c>
      <c r="V3175" s="178">
        <v>8</v>
      </c>
      <c r="W3175" s="178">
        <f>Emissions!W3176</f>
        <v>0.27272982377996174</v>
      </c>
      <c r="X3175" s="178" t="str">
        <f>Emissions!X3176</f>
        <v>LB</v>
      </c>
    </row>
    <row r="3176" spans="1:24" x14ac:dyDescent="0.3">
      <c r="A3176" s="175" t="str">
        <f>Emissions!A3177</f>
        <v>72063</v>
      </c>
      <c r="B3176" s="175" t="str">
        <f>Emissions!B3177</f>
        <v>72</v>
      </c>
      <c r="C3176" s="175" t="str">
        <f>Emissions!F3177</f>
        <v>PR</v>
      </c>
      <c r="D3176" s="175" t="str">
        <f>Emissions!C3177</f>
        <v>063</v>
      </c>
      <c r="E3176" s="178" t="str">
        <f>Emissions!D3177</f>
        <v>Gurabo</v>
      </c>
      <c r="F3176" s="178" t="str">
        <f>Emissions!E3177</f>
        <v>Municipio</v>
      </c>
      <c r="G3176" s="178">
        <v>2850001000</v>
      </c>
      <c r="H3176" s="178" t="s">
        <v>24044</v>
      </c>
      <c r="I3176" s="178" t="s">
        <v>24041</v>
      </c>
      <c r="J3176" s="178" t="s">
        <v>24046</v>
      </c>
      <c r="K3176" s="178">
        <v>2014</v>
      </c>
      <c r="L3176" s="178">
        <v>515</v>
      </c>
      <c r="M3176" s="178" t="s">
        <v>24042</v>
      </c>
      <c r="N3176" s="183">
        <f>Emissions!P3177</f>
        <v>47145</v>
      </c>
      <c r="O3176" s="183" t="str">
        <f>Emissions!Q3177</f>
        <v>EACH</v>
      </c>
      <c r="P3176" s="172">
        <f t="shared" si="49"/>
        <v>2.8164391679198855E-6</v>
      </c>
      <c r="Q3176" s="178" t="str">
        <f>Emissions!S3177</f>
        <v xml:space="preserve">LB </v>
      </c>
      <c r="R3176" s="178" t="str">
        <f>Emissions!T3177</f>
        <v>EACH</v>
      </c>
      <c r="S3176" s="178" t="s">
        <v>24045</v>
      </c>
      <c r="T3176" s="178">
        <v>7439976</v>
      </c>
      <c r="U3176" s="178" t="s">
        <v>24043</v>
      </c>
      <c r="V3176" s="178">
        <v>8</v>
      </c>
      <c r="W3176" s="178">
        <f>Emissions!W3177</f>
        <v>0.132781024571583</v>
      </c>
      <c r="X3176" s="178" t="str">
        <f>Emissions!X3177</f>
        <v>LB</v>
      </c>
    </row>
    <row r="3177" spans="1:24" x14ac:dyDescent="0.3">
      <c r="A3177" s="175" t="str">
        <f>Emissions!A3178</f>
        <v>72065</v>
      </c>
      <c r="B3177" s="175" t="str">
        <f>Emissions!B3178</f>
        <v>72</v>
      </c>
      <c r="C3177" s="175" t="str">
        <f>Emissions!F3178</f>
        <v>PR</v>
      </c>
      <c r="D3177" s="175" t="str">
        <f>Emissions!C3178</f>
        <v>065</v>
      </c>
      <c r="E3177" s="178" t="str">
        <f>Emissions!D3178</f>
        <v>Hatillo</v>
      </c>
      <c r="F3177" s="178" t="str">
        <f>Emissions!E3178</f>
        <v>Municipio</v>
      </c>
      <c r="G3177" s="178">
        <v>2850001000</v>
      </c>
      <c r="H3177" s="178" t="s">
        <v>24044</v>
      </c>
      <c r="I3177" s="178" t="s">
        <v>24041</v>
      </c>
      <c r="J3177" s="178" t="s">
        <v>24046</v>
      </c>
      <c r="K3177" s="178">
        <v>2014</v>
      </c>
      <c r="L3177" s="178">
        <v>515</v>
      </c>
      <c r="M3177" s="178" t="s">
        <v>24042</v>
      </c>
      <c r="N3177" s="183">
        <f>Emissions!P3178</f>
        <v>41618</v>
      </c>
      <c r="O3177" s="183" t="str">
        <f>Emissions!Q3178</f>
        <v>EACH</v>
      </c>
      <c r="P3177" s="172">
        <f t="shared" si="49"/>
        <v>2.8725226955722168E-6</v>
      </c>
      <c r="Q3177" s="178" t="str">
        <f>Emissions!S3178</f>
        <v xml:space="preserve">LB </v>
      </c>
      <c r="R3177" s="178" t="str">
        <f>Emissions!T3178</f>
        <v>EACH</v>
      </c>
      <c r="S3177" s="178" t="s">
        <v>24045</v>
      </c>
      <c r="T3177" s="178">
        <v>7439976</v>
      </c>
      <c r="U3177" s="178" t="s">
        <v>24043</v>
      </c>
      <c r="V3177" s="178">
        <v>8</v>
      </c>
      <c r="W3177" s="178">
        <f>Emissions!W3178</f>
        <v>0.11954864954432452</v>
      </c>
      <c r="X3177" s="178" t="str">
        <f>Emissions!X3178</f>
        <v>LB</v>
      </c>
    </row>
    <row r="3178" spans="1:24" x14ac:dyDescent="0.3">
      <c r="A3178" s="175" t="str">
        <f>Emissions!A3179</f>
        <v>72067</v>
      </c>
      <c r="B3178" s="175" t="str">
        <f>Emissions!B3179</f>
        <v>72</v>
      </c>
      <c r="C3178" s="175" t="str">
        <f>Emissions!F3179</f>
        <v>PR</v>
      </c>
      <c r="D3178" s="175" t="str">
        <f>Emissions!C3179</f>
        <v>067</v>
      </c>
      <c r="E3178" s="178" t="str">
        <f>Emissions!D3179</f>
        <v>Hormigueros</v>
      </c>
      <c r="F3178" s="178" t="str">
        <f>Emissions!E3179</f>
        <v>Municipio</v>
      </c>
      <c r="G3178" s="178">
        <v>2850001000</v>
      </c>
      <c r="H3178" s="178" t="s">
        <v>24044</v>
      </c>
      <c r="I3178" s="178" t="s">
        <v>24041</v>
      </c>
      <c r="J3178" s="178" t="s">
        <v>24046</v>
      </c>
      <c r="K3178" s="178">
        <v>2014</v>
      </c>
      <c r="L3178" s="178">
        <v>515</v>
      </c>
      <c r="M3178" s="178" t="s">
        <v>24042</v>
      </c>
      <c r="N3178" s="183">
        <f>Emissions!P3179</f>
        <v>16746</v>
      </c>
      <c r="O3178" s="183" t="str">
        <f>Emissions!Q3179</f>
        <v>EACH</v>
      </c>
      <c r="P3178" s="172">
        <f t="shared" si="49"/>
        <v>2.9052387106791271E-6</v>
      </c>
      <c r="Q3178" s="178" t="str">
        <f>Emissions!S3179</f>
        <v xml:space="preserve">LB </v>
      </c>
      <c r="R3178" s="178" t="str">
        <f>Emissions!T3179</f>
        <v>EACH</v>
      </c>
      <c r="S3178" s="178" t="s">
        <v>24045</v>
      </c>
      <c r="T3178" s="178">
        <v>7439976</v>
      </c>
      <c r="U3178" s="178" t="s">
        <v>24043</v>
      </c>
      <c r="V3178" s="178">
        <v>8</v>
      </c>
      <c r="W3178" s="178">
        <f>Emissions!W3179</f>
        <v>4.8651127449032661E-2</v>
      </c>
      <c r="X3178" s="178" t="str">
        <f>Emissions!X3179</f>
        <v>LB</v>
      </c>
    </row>
    <row r="3179" spans="1:24" x14ac:dyDescent="0.3">
      <c r="A3179" s="175" t="str">
        <f>Emissions!A3180</f>
        <v>72069</v>
      </c>
      <c r="B3179" s="175" t="str">
        <f>Emissions!B3180</f>
        <v>72</v>
      </c>
      <c r="C3179" s="175" t="str">
        <f>Emissions!F3180</f>
        <v>PR</v>
      </c>
      <c r="D3179" s="175" t="str">
        <f>Emissions!C3180</f>
        <v>069</v>
      </c>
      <c r="E3179" s="178" t="str">
        <f>Emissions!D3180</f>
        <v>Humacao</v>
      </c>
      <c r="F3179" s="178" t="str">
        <f>Emissions!E3180</f>
        <v>Municipio</v>
      </c>
      <c r="G3179" s="178">
        <v>2850001000</v>
      </c>
      <c r="H3179" s="178" t="s">
        <v>24044</v>
      </c>
      <c r="I3179" s="178" t="s">
        <v>24041</v>
      </c>
      <c r="J3179" s="178" t="s">
        <v>24046</v>
      </c>
      <c r="K3179" s="178">
        <v>2014</v>
      </c>
      <c r="L3179" s="178">
        <v>515</v>
      </c>
      <c r="M3179" s="178" t="s">
        <v>24042</v>
      </c>
      <c r="N3179" s="183">
        <f>Emissions!P3180</f>
        <v>55884</v>
      </c>
      <c r="O3179" s="183" t="str">
        <f>Emissions!Q3180</f>
        <v>EACH</v>
      </c>
      <c r="P3179" s="172">
        <f t="shared" si="49"/>
        <v>2.9242942625586333E-6</v>
      </c>
      <c r="Q3179" s="178" t="str">
        <f>Emissions!S3180</f>
        <v xml:space="preserve">LB </v>
      </c>
      <c r="R3179" s="178" t="str">
        <f>Emissions!T3180</f>
        <v>EACH</v>
      </c>
      <c r="S3179" s="178" t="s">
        <v>24045</v>
      </c>
      <c r="T3179" s="178">
        <v>7439976</v>
      </c>
      <c r="U3179" s="178" t="s">
        <v>24043</v>
      </c>
      <c r="V3179" s="178">
        <v>8</v>
      </c>
      <c r="W3179" s="178">
        <f>Emissions!W3180</f>
        <v>0.16342126056882667</v>
      </c>
      <c r="X3179" s="178" t="str">
        <f>Emissions!X3180</f>
        <v>LB</v>
      </c>
    </row>
    <row r="3180" spans="1:24" x14ac:dyDescent="0.3">
      <c r="A3180" s="175" t="str">
        <f>Emissions!A3181</f>
        <v>72071</v>
      </c>
      <c r="B3180" s="175" t="str">
        <f>Emissions!B3181</f>
        <v>72</v>
      </c>
      <c r="C3180" s="175" t="str">
        <f>Emissions!F3181</f>
        <v>PR</v>
      </c>
      <c r="D3180" s="175" t="str">
        <f>Emissions!C3181</f>
        <v>071</v>
      </c>
      <c r="E3180" s="178" t="str">
        <f>Emissions!D3181</f>
        <v>Isabela</v>
      </c>
      <c r="F3180" s="178" t="str">
        <f>Emissions!E3181</f>
        <v>Municipio</v>
      </c>
      <c r="G3180" s="178">
        <v>2850001000</v>
      </c>
      <c r="H3180" s="178" t="s">
        <v>24044</v>
      </c>
      <c r="I3180" s="178" t="s">
        <v>24041</v>
      </c>
      <c r="J3180" s="178" t="s">
        <v>24046</v>
      </c>
      <c r="K3180" s="178">
        <v>2014</v>
      </c>
      <c r="L3180" s="178">
        <v>515</v>
      </c>
      <c r="M3180" s="178" t="s">
        <v>24042</v>
      </c>
      <c r="N3180" s="183">
        <f>Emissions!P3181</f>
        <v>44149</v>
      </c>
      <c r="O3180" s="183" t="str">
        <f>Emissions!Q3181</f>
        <v>EACH</v>
      </c>
      <c r="P3180" s="172">
        <f t="shared" si="49"/>
        <v>2.9107877378948378E-6</v>
      </c>
      <c r="Q3180" s="178" t="str">
        <f>Emissions!S3181</f>
        <v xml:space="preserve">LB </v>
      </c>
      <c r="R3180" s="178" t="str">
        <f>Emissions!T3181</f>
        <v>EACH</v>
      </c>
      <c r="S3180" s="178" t="s">
        <v>24045</v>
      </c>
      <c r="T3180" s="178">
        <v>7439976</v>
      </c>
      <c r="U3180" s="178" t="s">
        <v>24043</v>
      </c>
      <c r="V3180" s="178">
        <v>8</v>
      </c>
      <c r="W3180" s="178">
        <f>Emissions!W3181</f>
        <v>0.12850836784031919</v>
      </c>
      <c r="X3180" s="178" t="str">
        <f>Emissions!X3181</f>
        <v>LB</v>
      </c>
    </row>
    <row r="3181" spans="1:24" x14ac:dyDescent="0.3">
      <c r="A3181" s="175" t="str">
        <f>Emissions!A3182</f>
        <v>72073</v>
      </c>
      <c r="B3181" s="175" t="str">
        <f>Emissions!B3182</f>
        <v>72</v>
      </c>
      <c r="C3181" s="175" t="str">
        <f>Emissions!F3182</f>
        <v>PR</v>
      </c>
      <c r="D3181" s="175" t="str">
        <f>Emissions!C3182</f>
        <v>073</v>
      </c>
      <c r="E3181" s="178" t="str">
        <f>Emissions!D3182</f>
        <v>Jayuya</v>
      </c>
      <c r="F3181" s="178" t="str">
        <f>Emissions!E3182</f>
        <v>Municipio</v>
      </c>
      <c r="G3181" s="178">
        <v>2850001000</v>
      </c>
      <c r="H3181" s="178" t="s">
        <v>24044</v>
      </c>
      <c r="I3181" s="178" t="s">
        <v>24041</v>
      </c>
      <c r="J3181" s="178" t="s">
        <v>24046</v>
      </c>
      <c r="K3181" s="178">
        <v>2014</v>
      </c>
      <c r="L3181" s="178">
        <v>515</v>
      </c>
      <c r="M3181" s="178" t="s">
        <v>24042</v>
      </c>
      <c r="N3181" s="183">
        <f>Emissions!P3182</f>
        <v>15693</v>
      </c>
      <c r="O3181" s="183" t="str">
        <f>Emissions!Q3182</f>
        <v>EACH</v>
      </c>
      <c r="P3181" s="172">
        <f t="shared" si="49"/>
        <v>2.947201770170934E-6</v>
      </c>
      <c r="Q3181" s="178" t="str">
        <f>Emissions!S3182</f>
        <v xml:space="preserve">LB </v>
      </c>
      <c r="R3181" s="178" t="str">
        <f>Emissions!T3182</f>
        <v>EACH</v>
      </c>
      <c r="S3181" s="178" t="s">
        <v>24045</v>
      </c>
      <c r="T3181" s="178">
        <v>7439976</v>
      </c>
      <c r="U3181" s="178" t="s">
        <v>24043</v>
      </c>
      <c r="V3181" s="178">
        <v>8</v>
      </c>
      <c r="W3181" s="178">
        <f>Emissions!W3182</f>
        <v>4.6250437379292464E-2</v>
      </c>
      <c r="X3181" s="178" t="str">
        <f>Emissions!X3182</f>
        <v>LB</v>
      </c>
    </row>
    <row r="3182" spans="1:24" x14ac:dyDescent="0.3">
      <c r="A3182" s="175" t="str">
        <f>Emissions!A3183</f>
        <v>72075</v>
      </c>
      <c r="B3182" s="175" t="str">
        <f>Emissions!B3183</f>
        <v>72</v>
      </c>
      <c r="C3182" s="175" t="str">
        <f>Emissions!F3183</f>
        <v>PR</v>
      </c>
      <c r="D3182" s="175" t="str">
        <f>Emissions!C3183</f>
        <v>075</v>
      </c>
      <c r="E3182" s="178" t="str">
        <f>Emissions!D3183</f>
        <v>Juana Diaz</v>
      </c>
      <c r="F3182" s="178" t="str">
        <f>Emissions!E3183</f>
        <v>Municipio</v>
      </c>
      <c r="G3182" s="178">
        <v>2850001000</v>
      </c>
      <c r="H3182" s="178" t="s">
        <v>24044</v>
      </c>
      <c r="I3182" s="178" t="s">
        <v>24041</v>
      </c>
      <c r="J3182" s="178" t="s">
        <v>24046</v>
      </c>
      <c r="K3182" s="178">
        <v>2014</v>
      </c>
      <c r="L3182" s="178">
        <v>515</v>
      </c>
      <c r="M3182" s="178" t="s">
        <v>24042</v>
      </c>
      <c r="N3182" s="183">
        <f>Emissions!P3183</f>
        <v>48853</v>
      </c>
      <c r="O3182" s="183" t="str">
        <f>Emissions!Q3183</f>
        <v>EACH</v>
      </c>
      <c r="P3182" s="172">
        <f t="shared" si="49"/>
        <v>2.9178112061734825E-6</v>
      </c>
      <c r="Q3182" s="178" t="str">
        <f>Emissions!S3183</f>
        <v xml:space="preserve">LB </v>
      </c>
      <c r="R3182" s="178" t="str">
        <f>Emissions!T3183</f>
        <v>EACH</v>
      </c>
      <c r="S3182" s="178" t="s">
        <v>24045</v>
      </c>
      <c r="T3182" s="178">
        <v>7439976</v>
      </c>
      <c r="U3182" s="178" t="s">
        <v>24043</v>
      </c>
      <c r="V3182" s="178">
        <v>8</v>
      </c>
      <c r="W3182" s="178">
        <f>Emissions!W3183</f>
        <v>0.14254383085519315</v>
      </c>
      <c r="X3182" s="178" t="str">
        <f>Emissions!X3183</f>
        <v>LB</v>
      </c>
    </row>
    <row r="3183" spans="1:24" x14ac:dyDescent="0.3">
      <c r="A3183" s="175" t="str">
        <f>Emissions!A3184</f>
        <v>72077</v>
      </c>
      <c r="B3183" s="175" t="str">
        <f>Emissions!B3184</f>
        <v>72</v>
      </c>
      <c r="C3183" s="175" t="str">
        <f>Emissions!F3184</f>
        <v>PR</v>
      </c>
      <c r="D3183" s="175" t="str">
        <f>Emissions!C3184</f>
        <v>077</v>
      </c>
      <c r="E3183" s="178" t="str">
        <f>Emissions!D3184</f>
        <v>Juncos</v>
      </c>
      <c r="F3183" s="178" t="str">
        <f>Emissions!E3184</f>
        <v>Municipio</v>
      </c>
      <c r="G3183" s="178">
        <v>2850001000</v>
      </c>
      <c r="H3183" s="178" t="s">
        <v>24044</v>
      </c>
      <c r="I3183" s="178" t="s">
        <v>24041</v>
      </c>
      <c r="J3183" s="178" t="s">
        <v>24046</v>
      </c>
      <c r="K3183" s="178">
        <v>2014</v>
      </c>
      <c r="L3183" s="178">
        <v>515</v>
      </c>
      <c r="M3183" s="178" t="s">
        <v>24042</v>
      </c>
      <c r="N3183" s="183">
        <f>Emissions!P3184</f>
        <v>40102</v>
      </c>
      <c r="O3183" s="183" t="str">
        <f>Emissions!Q3184</f>
        <v>EACH</v>
      </c>
      <c r="P3183" s="172">
        <f t="shared" si="49"/>
        <v>2.8709350314262389E-6</v>
      </c>
      <c r="Q3183" s="178" t="str">
        <f>Emissions!S3184</f>
        <v xml:space="preserve">LB </v>
      </c>
      <c r="R3183" s="178" t="str">
        <f>Emissions!T3184</f>
        <v>EACH</v>
      </c>
      <c r="S3183" s="178" t="s">
        <v>24045</v>
      </c>
      <c r="T3183" s="178">
        <v>7439976</v>
      </c>
      <c r="U3183" s="178" t="s">
        <v>24043</v>
      </c>
      <c r="V3183" s="178">
        <v>8</v>
      </c>
      <c r="W3183" s="178">
        <f>Emissions!W3184</f>
        <v>0.11513023663025504</v>
      </c>
      <c r="X3183" s="178" t="str">
        <f>Emissions!X3184</f>
        <v>LB</v>
      </c>
    </row>
    <row r="3184" spans="1:24" x14ac:dyDescent="0.3">
      <c r="A3184" s="175" t="str">
        <f>Emissions!A3185</f>
        <v>72079</v>
      </c>
      <c r="B3184" s="175" t="str">
        <f>Emissions!B3185</f>
        <v>72</v>
      </c>
      <c r="C3184" s="175" t="str">
        <f>Emissions!F3185</f>
        <v>PR</v>
      </c>
      <c r="D3184" s="175" t="str">
        <f>Emissions!C3185</f>
        <v>079</v>
      </c>
      <c r="E3184" s="178" t="str">
        <f>Emissions!D3185</f>
        <v>Lajas</v>
      </c>
      <c r="F3184" s="178" t="str">
        <f>Emissions!E3185</f>
        <v>Municipio</v>
      </c>
      <c r="G3184" s="178">
        <v>2850001000</v>
      </c>
      <c r="H3184" s="178" t="s">
        <v>24044</v>
      </c>
      <c r="I3184" s="178" t="s">
        <v>24041</v>
      </c>
      <c r="J3184" s="178" t="s">
        <v>24046</v>
      </c>
      <c r="K3184" s="178">
        <v>2014</v>
      </c>
      <c r="L3184" s="178">
        <v>515</v>
      </c>
      <c r="M3184" s="178" t="s">
        <v>24042</v>
      </c>
      <c r="N3184" s="183">
        <f>Emissions!P3185</f>
        <v>24465</v>
      </c>
      <c r="O3184" s="183" t="str">
        <f>Emissions!Q3185</f>
        <v>EACH</v>
      </c>
      <c r="P3184" s="172">
        <f t="shared" si="49"/>
        <v>2.9341300245085121E-6</v>
      </c>
      <c r="Q3184" s="178" t="str">
        <f>Emissions!S3185</f>
        <v xml:space="preserve">LB </v>
      </c>
      <c r="R3184" s="178" t="str">
        <f>Emissions!T3185</f>
        <v>EACH</v>
      </c>
      <c r="S3184" s="178" t="s">
        <v>24045</v>
      </c>
      <c r="T3184" s="178">
        <v>7439976</v>
      </c>
      <c r="U3184" s="178" t="s">
        <v>24043</v>
      </c>
      <c r="V3184" s="178">
        <v>8</v>
      </c>
      <c r="W3184" s="178">
        <f>Emissions!W3185</f>
        <v>7.1783491049600745E-2</v>
      </c>
      <c r="X3184" s="178" t="str">
        <f>Emissions!X3185</f>
        <v>LB</v>
      </c>
    </row>
    <row r="3185" spans="1:24" x14ac:dyDescent="0.3">
      <c r="A3185" s="175" t="str">
        <f>Emissions!A3186</f>
        <v>72081</v>
      </c>
      <c r="B3185" s="175" t="str">
        <f>Emissions!B3186</f>
        <v>72</v>
      </c>
      <c r="C3185" s="175" t="str">
        <f>Emissions!F3186</f>
        <v>PR</v>
      </c>
      <c r="D3185" s="175" t="str">
        <f>Emissions!C3186</f>
        <v>081</v>
      </c>
      <c r="E3185" s="178" t="str">
        <f>Emissions!D3186</f>
        <v>Lares</v>
      </c>
      <c r="F3185" s="178" t="str">
        <f>Emissions!E3186</f>
        <v>Municipio</v>
      </c>
      <c r="G3185" s="178">
        <v>2850001000</v>
      </c>
      <c r="H3185" s="178" t="s">
        <v>24044</v>
      </c>
      <c r="I3185" s="178" t="s">
        <v>24041</v>
      </c>
      <c r="J3185" s="178" t="s">
        <v>24046</v>
      </c>
      <c r="K3185" s="178">
        <v>2014</v>
      </c>
      <c r="L3185" s="178">
        <v>515</v>
      </c>
      <c r="M3185" s="178" t="s">
        <v>24042</v>
      </c>
      <c r="N3185" s="183">
        <f>Emissions!P3186</f>
        <v>28208</v>
      </c>
      <c r="O3185" s="183" t="str">
        <f>Emissions!Q3186</f>
        <v>EACH</v>
      </c>
      <c r="P3185" s="172">
        <f t="shared" si="49"/>
        <v>2.9813690979330051E-6</v>
      </c>
      <c r="Q3185" s="178" t="str">
        <f>Emissions!S3186</f>
        <v xml:space="preserve">LB </v>
      </c>
      <c r="R3185" s="178" t="str">
        <f>Emissions!T3186</f>
        <v>EACH</v>
      </c>
      <c r="S3185" s="178" t="s">
        <v>24045</v>
      </c>
      <c r="T3185" s="178">
        <v>7439976</v>
      </c>
      <c r="U3185" s="178" t="s">
        <v>24043</v>
      </c>
      <c r="V3185" s="178">
        <v>8</v>
      </c>
      <c r="W3185" s="178">
        <f>Emissions!W3186</f>
        <v>8.4098459514494212E-2</v>
      </c>
      <c r="X3185" s="178" t="str">
        <f>Emissions!X3186</f>
        <v>LB</v>
      </c>
    </row>
    <row r="3186" spans="1:24" x14ac:dyDescent="0.3">
      <c r="A3186" s="175" t="str">
        <f>Emissions!A3187</f>
        <v>72083</v>
      </c>
      <c r="B3186" s="175" t="str">
        <f>Emissions!B3187</f>
        <v>72</v>
      </c>
      <c r="C3186" s="175" t="str">
        <f>Emissions!F3187</f>
        <v>PR</v>
      </c>
      <c r="D3186" s="175" t="str">
        <f>Emissions!C3187</f>
        <v>083</v>
      </c>
      <c r="E3186" s="178" t="str">
        <f>Emissions!D3187</f>
        <v>Las Marias</v>
      </c>
      <c r="F3186" s="178" t="str">
        <f>Emissions!E3187</f>
        <v>Municipio</v>
      </c>
      <c r="G3186" s="178">
        <v>2850001000</v>
      </c>
      <c r="H3186" s="178" t="s">
        <v>24044</v>
      </c>
      <c r="I3186" s="178" t="s">
        <v>24041</v>
      </c>
      <c r="J3186" s="178" t="s">
        <v>24046</v>
      </c>
      <c r="K3186" s="178">
        <v>2014</v>
      </c>
      <c r="L3186" s="178">
        <v>515</v>
      </c>
      <c r="M3186" s="178" t="s">
        <v>24042</v>
      </c>
      <c r="N3186" s="183">
        <f>Emissions!P3187</f>
        <v>9158</v>
      </c>
      <c r="O3186" s="183" t="str">
        <f>Emissions!Q3187</f>
        <v>EACH</v>
      </c>
      <c r="P3186" s="172">
        <f t="shared" si="49"/>
        <v>2.9712468611877788E-6</v>
      </c>
      <c r="Q3186" s="178" t="str">
        <f>Emissions!S3187</f>
        <v xml:space="preserve">LB </v>
      </c>
      <c r="R3186" s="178" t="str">
        <f>Emissions!T3187</f>
        <v>EACH</v>
      </c>
      <c r="S3186" s="178" t="s">
        <v>24045</v>
      </c>
      <c r="T3186" s="178">
        <v>7439976</v>
      </c>
      <c r="U3186" s="178" t="s">
        <v>24043</v>
      </c>
      <c r="V3186" s="178">
        <v>8</v>
      </c>
      <c r="W3186" s="178">
        <f>Emissions!W3187</f>
        <v>2.7210678754757679E-2</v>
      </c>
      <c r="X3186" s="178" t="str">
        <f>Emissions!X3187</f>
        <v>LB</v>
      </c>
    </row>
    <row r="3187" spans="1:24" x14ac:dyDescent="0.3">
      <c r="A3187" s="175" t="str">
        <f>Emissions!A3188</f>
        <v>72085</v>
      </c>
      <c r="B3187" s="175" t="str">
        <f>Emissions!B3188</f>
        <v>72</v>
      </c>
      <c r="C3187" s="175" t="str">
        <f>Emissions!F3188</f>
        <v>PR</v>
      </c>
      <c r="D3187" s="175" t="str">
        <f>Emissions!C3188</f>
        <v>085</v>
      </c>
      <c r="E3187" s="178" t="str">
        <f>Emissions!D3188</f>
        <v>Las Piedras</v>
      </c>
      <c r="F3187" s="178" t="str">
        <f>Emissions!E3188</f>
        <v>Municipio</v>
      </c>
      <c r="G3187" s="178">
        <v>2850001000</v>
      </c>
      <c r="H3187" s="178" t="s">
        <v>24044</v>
      </c>
      <c r="I3187" s="178" t="s">
        <v>24041</v>
      </c>
      <c r="J3187" s="178" t="s">
        <v>24046</v>
      </c>
      <c r="K3187" s="178">
        <v>2014</v>
      </c>
      <c r="L3187" s="178">
        <v>515</v>
      </c>
      <c r="M3187" s="178" t="s">
        <v>24042</v>
      </c>
      <c r="N3187" s="183">
        <f>Emissions!P3188</f>
        <v>38671</v>
      </c>
      <c r="O3187" s="183" t="str">
        <f>Emissions!Q3188</f>
        <v>EACH</v>
      </c>
      <c r="P3187" s="172">
        <f t="shared" si="49"/>
        <v>2.8644679725874454E-6</v>
      </c>
      <c r="Q3187" s="178" t="str">
        <f>Emissions!S3188</f>
        <v xml:space="preserve">LB </v>
      </c>
      <c r="R3187" s="178" t="str">
        <f>Emissions!T3188</f>
        <v>EACH</v>
      </c>
      <c r="S3187" s="178" t="s">
        <v>24045</v>
      </c>
      <c r="T3187" s="178">
        <v>7439976</v>
      </c>
      <c r="U3187" s="178" t="s">
        <v>24043</v>
      </c>
      <c r="V3187" s="178">
        <v>8</v>
      </c>
      <c r="W3187" s="178">
        <f>Emissions!W3188</f>
        <v>0.11077184096792909</v>
      </c>
      <c r="X3187" s="178" t="str">
        <f>Emissions!X3188</f>
        <v>LB</v>
      </c>
    </row>
    <row r="3188" spans="1:24" x14ac:dyDescent="0.3">
      <c r="A3188" s="175" t="str">
        <f>Emissions!A3189</f>
        <v>72087</v>
      </c>
      <c r="B3188" s="175" t="str">
        <f>Emissions!B3189</f>
        <v>72</v>
      </c>
      <c r="C3188" s="175" t="str">
        <f>Emissions!F3189</f>
        <v>PR</v>
      </c>
      <c r="D3188" s="175" t="str">
        <f>Emissions!C3189</f>
        <v>087</v>
      </c>
      <c r="E3188" s="178" t="str">
        <f>Emissions!D3189</f>
        <v>Loiza</v>
      </c>
      <c r="F3188" s="178" t="str">
        <f>Emissions!E3189</f>
        <v>Municipio</v>
      </c>
      <c r="G3188" s="178">
        <v>2850001000</v>
      </c>
      <c r="H3188" s="178" t="s">
        <v>24044</v>
      </c>
      <c r="I3188" s="178" t="s">
        <v>24041</v>
      </c>
      <c r="J3188" s="178" t="s">
        <v>24046</v>
      </c>
      <c r="K3188" s="178">
        <v>2014</v>
      </c>
      <c r="L3188" s="178">
        <v>515</v>
      </c>
      <c r="M3188" s="178" t="s">
        <v>24042</v>
      </c>
      <c r="N3188" s="183">
        <f>Emissions!P3189</f>
        <v>28065</v>
      </c>
      <c r="O3188" s="183" t="str">
        <f>Emissions!Q3189</f>
        <v>EACH</v>
      </c>
      <c r="P3188" s="172">
        <f t="shared" si="49"/>
        <v>2.958677953654857E-6</v>
      </c>
      <c r="Q3188" s="178" t="str">
        <f>Emissions!S3189</f>
        <v xml:space="preserve">LB </v>
      </c>
      <c r="R3188" s="178" t="str">
        <f>Emissions!T3189</f>
        <v>EACH</v>
      </c>
      <c r="S3188" s="178" t="s">
        <v>24045</v>
      </c>
      <c r="T3188" s="178">
        <v>7439976</v>
      </c>
      <c r="U3188" s="178" t="s">
        <v>24043</v>
      </c>
      <c r="V3188" s="178">
        <v>8</v>
      </c>
      <c r="W3188" s="178">
        <f>Emissions!W3189</f>
        <v>8.3035296769323558E-2</v>
      </c>
      <c r="X3188" s="178" t="str">
        <f>Emissions!X3189</f>
        <v>LB</v>
      </c>
    </row>
    <row r="3189" spans="1:24" x14ac:dyDescent="0.3">
      <c r="A3189" s="175" t="str">
        <f>Emissions!A3190</f>
        <v>72089</v>
      </c>
      <c r="B3189" s="175" t="str">
        <f>Emissions!B3190</f>
        <v>72</v>
      </c>
      <c r="C3189" s="175" t="str">
        <f>Emissions!F3190</f>
        <v>PR</v>
      </c>
      <c r="D3189" s="175" t="str">
        <f>Emissions!C3190</f>
        <v>089</v>
      </c>
      <c r="E3189" s="178" t="str">
        <f>Emissions!D3190</f>
        <v>Luquillo</v>
      </c>
      <c r="F3189" s="178" t="str">
        <f>Emissions!E3190</f>
        <v>Municipio</v>
      </c>
      <c r="G3189" s="178">
        <v>2850001000</v>
      </c>
      <c r="H3189" s="178" t="s">
        <v>24044</v>
      </c>
      <c r="I3189" s="178" t="s">
        <v>24041</v>
      </c>
      <c r="J3189" s="178" t="s">
        <v>24046</v>
      </c>
      <c r="K3189" s="178">
        <v>2014</v>
      </c>
      <c r="L3189" s="178">
        <v>515</v>
      </c>
      <c r="M3189" s="178" t="s">
        <v>24042</v>
      </c>
      <c r="N3189" s="183">
        <f>Emissions!P3190</f>
        <v>19338</v>
      </c>
      <c r="O3189" s="183" t="str">
        <f>Emissions!Q3190</f>
        <v>EACH</v>
      </c>
      <c r="P3189" s="172">
        <f t="shared" si="49"/>
        <v>2.9160458661483128E-6</v>
      </c>
      <c r="Q3189" s="178" t="str">
        <f>Emissions!S3190</f>
        <v xml:space="preserve">LB </v>
      </c>
      <c r="R3189" s="178" t="str">
        <f>Emissions!T3190</f>
        <v>EACH</v>
      </c>
      <c r="S3189" s="178" t="s">
        <v>24045</v>
      </c>
      <c r="T3189" s="178">
        <v>7439976</v>
      </c>
      <c r="U3189" s="178" t="s">
        <v>24043</v>
      </c>
      <c r="V3189" s="178">
        <v>8</v>
      </c>
      <c r="W3189" s="178">
        <f>Emissions!W3190</f>
        <v>5.6390494959576071E-2</v>
      </c>
      <c r="X3189" s="178" t="str">
        <f>Emissions!X3190</f>
        <v>LB</v>
      </c>
    </row>
    <row r="3190" spans="1:24" x14ac:dyDescent="0.3">
      <c r="A3190" s="175" t="str">
        <f>Emissions!A3191</f>
        <v>72091</v>
      </c>
      <c r="B3190" s="175" t="str">
        <f>Emissions!B3191</f>
        <v>72</v>
      </c>
      <c r="C3190" s="175" t="str">
        <f>Emissions!F3191</f>
        <v>PR</v>
      </c>
      <c r="D3190" s="175" t="str">
        <f>Emissions!C3191</f>
        <v>091</v>
      </c>
      <c r="E3190" s="178" t="str">
        <f>Emissions!D3191</f>
        <v>Manati</v>
      </c>
      <c r="F3190" s="178" t="str">
        <f>Emissions!E3191</f>
        <v>Municipio</v>
      </c>
      <c r="G3190" s="178">
        <v>2850001000</v>
      </c>
      <c r="H3190" s="178" t="s">
        <v>24044</v>
      </c>
      <c r="I3190" s="178" t="s">
        <v>24041</v>
      </c>
      <c r="J3190" s="178" t="s">
        <v>24046</v>
      </c>
      <c r="K3190" s="178">
        <v>2014</v>
      </c>
      <c r="L3190" s="178">
        <v>515</v>
      </c>
      <c r="M3190" s="178" t="s">
        <v>24042</v>
      </c>
      <c r="N3190" s="183">
        <f>Emissions!P3191</f>
        <v>41675</v>
      </c>
      <c r="O3190" s="183" t="str">
        <f>Emissions!Q3191</f>
        <v>EACH</v>
      </c>
      <c r="P3190" s="172">
        <f t="shared" si="49"/>
        <v>2.9419717197090466E-6</v>
      </c>
      <c r="Q3190" s="178" t="str">
        <f>Emissions!S3191</f>
        <v xml:space="preserve">LB </v>
      </c>
      <c r="R3190" s="178" t="str">
        <f>Emissions!T3191</f>
        <v>EACH</v>
      </c>
      <c r="S3190" s="178" t="s">
        <v>24045</v>
      </c>
      <c r="T3190" s="178">
        <v>7439976</v>
      </c>
      <c r="U3190" s="178" t="s">
        <v>24043</v>
      </c>
      <c r="V3190" s="178">
        <v>8</v>
      </c>
      <c r="W3190" s="178">
        <f>Emissions!W3191</f>
        <v>0.12260667141887452</v>
      </c>
      <c r="X3190" s="178" t="str">
        <f>Emissions!X3191</f>
        <v>LB</v>
      </c>
    </row>
    <row r="3191" spans="1:24" x14ac:dyDescent="0.3">
      <c r="A3191" s="175" t="str">
        <f>Emissions!A3192</f>
        <v>72093</v>
      </c>
      <c r="B3191" s="175" t="str">
        <f>Emissions!B3192</f>
        <v>72</v>
      </c>
      <c r="C3191" s="175" t="str">
        <f>Emissions!F3192</f>
        <v>PR</v>
      </c>
      <c r="D3191" s="175" t="str">
        <f>Emissions!C3192</f>
        <v>093</v>
      </c>
      <c r="E3191" s="178" t="str">
        <f>Emissions!D3192</f>
        <v>Maricao</v>
      </c>
      <c r="F3191" s="178" t="str">
        <f>Emissions!E3192</f>
        <v>Municipio</v>
      </c>
      <c r="G3191" s="178">
        <v>2850001000</v>
      </c>
      <c r="H3191" s="178" t="s">
        <v>24044</v>
      </c>
      <c r="I3191" s="178" t="s">
        <v>24041</v>
      </c>
      <c r="J3191" s="178" t="s">
        <v>24046</v>
      </c>
      <c r="K3191" s="178">
        <v>2014</v>
      </c>
      <c r="L3191" s="178">
        <v>515</v>
      </c>
      <c r="M3191" s="178" t="s">
        <v>24042</v>
      </c>
      <c r="N3191" s="183">
        <f>Emissions!P3192</f>
        <v>6022</v>
      </c>
      <c r="O3191" s="183" t="str">
        <f>Emissions!Q3192</f>
        <v>EACH</v>
      </c>
      <c r="P3191" s="172">
        <f t="shared" si="49"/>
        <v>3.029764950186902E-6</v>
      </c>
      <c r="Q3191" s="178" t="str">
        <f>Emissions!S3192</f>
        <v xml:space="preserve">LB </v>
      </c>
      <c r="R3191" s="178" t="str">
        <f>Emissions!T3192</f>
        <v>EACH</v>
      </c>
      <c r="S3191" s="178" t="s">
        <v>24045</v>
      </c>
      <c r="T3191" s="178">
        <v>7439976</v>
      </c>
      <c r="U3191" s="178" t="s">
        <v>24043</v>
      </c>
      <c r="V3191" s="178">
        <v>8</v>
      </c>
      <c r="W3191" s="178">
        <f>Emissions!W3192</f>
        <v>1.8245244530025524E-2</v>
      </c>
      <c r="X3191" s="178" t="str">
        <f>Emissions!X3192</f>
        <v>LB</v>
      </c>
    </row>
    <row r="3192" spans="1:24" x14ac:dyDescent="0.3">
      <c r="A3192" s="175" t="str">
        <f>Emissions!A3193</f>
        <v>72095</v>
      </c>
      <c r="B3192" s="175" t="str">
        <f>Emissions!B3193</f>
        <v>72</v>
      </c>
      <c r="C3192" s="175" t="str">
        <f>Emissions!F3193</f>
        <v>PR</v>
      </c>
      <c r="D3192" s="175" t="str">
        <f>Emissions!C3193</f>
        <v>095</v>
      </c>
      <c r="E3192" s="178" t="str">
        <f>Emissions!D3193</f>
        <v>Maunabo</v>
      </c>
      <c r="F3192" s="178" t="str">
        <f>Emissions!E3193</f>
        <v>Municipio</v>
      </c>
      <c r="G3192" s="178">
        <v>2850001000</v>
      </c>
      <c r="H3192" s="178" t="s">
        <v>24044</v>
      </c>
      <c r="I3192" s="178" t="s">
        <v>24041</v>
      </c>
      <c r="J3192" s="178" t="s">
        <v>24046</v>
      </c>
      <c r="K3192" s="178">
        <v>2014</v>
      </c>
      <c r="L3192" s="178">
        <v>515</v>
      </c>
      <c r="M3192" s="178" t="s">
        <v>24042</v>
      </c>
      <c r="N3192" s="183">
        <f>Emissions!P3193</f>
        <v>11565</v>
      </c>
      <c r="O3192" s="183" t="str">
        <f>Emissions!Q3193</f>
        <v>EACH</v>
      </c>
      <c r="P3192" s="172">
        <f t="shared" si="49"/>
        <v>2.9417386809737248E-6</v>
      </c>
      <c r="Q3192" s="178" t="str">
        <f>Emissions!S3193</f>
        <v xml:space="preserve">LB </v>
      </c>
      <c r="R3192" s="178" t="str">
        <f>Emissions!T3193</f>
        <v>EACH</v>
      </c>
      <c r="S3192" s="178" t="s">
        <v>24045</v>
      </c>
      <c r="T3192" s="178">
        <v>7439976</v>
      </c>
      <c r="U3192" s="178" t="s">
        <v>24043</v>
      </c>
      <c r="V3192" s="178">
        <v>8</v>
      </c>
      <c r="W3192" s="178">
        <f>Emissions!W3193</f>
        <v>3.4021207845461129E-2</v>
      </c>
      <c r="X3192" s="178" t="str">
        <f>Emissions!X3193</f>
        <v>LB</v>
      </c>
    </row>
    <row r="3193" spans="1:24" x14ac:dyDescent="0.3">
      <c r="A3193" s="175" t="str">
        <f>Emissions!A3194</f>
        <v>72097</v>
      </c>
      <c r="B3193" s="175" t="str">
        <f>Emissions!B3194</f>
        <v>72</v>
      </c>
      <c r="C3193" s="175" t="str">
        <f>Emissions!F3194</f>
        <v>PR</v>
      </c>
      <c r="D3193" s="175" t="str">
        <f>Emissions!C3194</f>
        <v>097</v>
      </c>
      <c r="E3193" s="178" t="str">
        <f>Emissions!D3194</f>
        <v>Mayaguez</v>
      </c>
      <c r="F3193" s="178" t="str">
        <f>Emissions!E3194</f>
        <v>Municipio</v>
      </c>
      <c r="G3193" s="178">
        <v>2850001000</v>
      </c>
      <c r="H3193" s="178" t="s">
        <v>24044</v>
      </c>
      <c r="I3193" s="178" t="s">
        <v>24041</v>
      </c>
      <c r="J3193" s="178" t="s">
        <v>24046</v>
      </c>
      <c r="K3193" s="178">
        <v>2014</v>
      </c>
      <c r="L3193" s="178">
        <v>515</v>
      </c>
      <c r="M3193" s="178" t="s">
        <v>24042</v>
      </c>
      <c r="N3193" s="183">
        <f>Emissions!P3194</f>
        <v>81915</v>
      </c>
      <c r="O3193" s="183" t="str">
        <f>Emissions!Q3194</f>
        <v>EACH</v>
      </c>
      <c r="P3193" s="172">
        <f t="shared" si="49"/>
        <v>2.9804261270765081E-6</v>
      </c>
      <c r="Q3193" s="178" t="str">
        <f>Emissions!S3194</f>
        <v xml:space="preserve">LB </v>
      </c>
      <c r="R3193" s="178" t="str">
        <f>Emissions!T3194</f>
        <v>EACH</v>
      </c>
      <c r="S3193" s="178" t="s">
        <v>24045</v>
      </c>
      <c r="T3193" s="178">
        <v>7439976</v>
      </c>
      <c r="U3193" s="178" t="s">
        <v>24043</v>
      </c>
      <c r="V3193" s="178">
        <v>8</v>
      </c>
      <c r="W3193" s="178">
        <f>Emissions!W3194</f>
        <v>0.24414160619947217</v>
      </c>
      <c r="X3193" s="178" t="str">
        <f>Emissions!X3194</f>
        <v>LB</v>
      </c>
    </row>
    <row r="3194" spans="1:24" x14ac:dyDescent="0.3">
      <c r="A3194" s="175" t="str">
        <f>Emissions!A3195</f>
        <v>72099</v>
      </c>
      <c r="B3194" s="175" t="str">
        <f>Emissions!B3195</f>
        <v>72</v>
      </c>
      <c r="C3194" s="175" t="str">
        <f>Emissions!F3195</f>
        <v>PR</v>
      </c>
      <c r="D3194" s="175" t="str">
        <f>Emissions!C3195</f>
        <v>099</v>
      </c>
      <c r="E3194" s="178" t="str">
        <f>Emissions!D3195</f>
        <v>Moca</v>
      </c>
      <c r="F3194" s="178" t="str">
        <f>Emissions!E3195</f>
        <v>Municipio</v>
      </c>
      <c r="G3194" s="178">
        <v>2850001000</v>
      </c>
      <c r="H3194" s="178" t="s">
        <v>24044</v>
      </c>
      <c r="I3194" s="178" t="s">
        <v>24041</v>
      </c>
      <c r="J3194" s="178" t="s">
        <v>24046</v>
      </c>
      <c r="K3194" s="178">
        <v>2014</v>
      </c>
      <c r="L3194" s="178">
        <v>515</v>
      </c>
      <c r="M3194" s="178" t="s">
        <v>24042</v>
      </c>
      <c r="N3194" s="183">
        <f>Emissions!P3195</f>
        <v>38461</v>
      </c>
      <c r="O3194" s="183" t="str">
        <f>Emissions!Q3195</f>
        <v>EACH</v>
      </c>
      <c r="P3194" s="172">
        <f t="shared" si="49"/>
        <v>2.9239499738822365E-6</v>
      </c>
      <c r="Q3194" s="178" t="str">
        <f>Emissions!S3195</f>
        <v xml:space="preserve">LB </v>
      </c>
      <c r="R3194" s="178" t="str">
        <f>Emissions!T3195</f>
        <v>EACH</v>
      </c>
      <c r="S3194" s="178" t="s">
        <v>24045</v>
      </c>
      <c r="T3194" s="178">
        <v>7439976</v>
      </c>
      <c r="U3194" s="178" t="s">
        <v>24043</v>
      </c>
      <c r="V3194" s="178">
        <v>8</v>
      </c>
      <c r="W3194" s="178">
        <f>Emissions!W3195</f>
        <v>0.1124580399454847</v>
      </c>
      <c r="X3194" s="178" t="str">
        <f>Emissions!X3195</f>
        <v>LB</v>
      </c>
    </row>
    <row r="3195" spans="1:24" x14ac:dyDescent="0.3">
      <c r="A3195" s="175" t="str">
        <f>Emissions!A3196</f>
        <v>72101</v>
      </c>
      <c r="B3195" s="175" t="str">
        <f>Emissions!B3196</f>
        <v>72</v>
      </c>
      <c r="C3195" s="175" t="str">
        <f>Emissions!F3196</f>
        <v>PR</v>
      </c>
      <c r="D3195" s="175" t="str">
        <f>Emissions!C3196</f>
        <v>101</v>
      </c>
      <c r="E3195" s="178" t="str">
        <f>Emissions!D3196</f>
        <v>Morovis</v>
      </c>
      <c r="F3195" s="178" t="str">
        <f>Emissions!E3196</f>
        <v>Municipio</v>
      </c>
      <c r="G3195" s="178">
        <v>2850001000</v>
      </c>
      <c r="H3195" s="178" t="s">
        <v>24044</v>
      </c>
      <c r="I3195" s="178" t="s">
        <v>24041</v>
      </c>
      <c r="J3195" s="178" t="s">
        <v>24046</v>
      </c>
      <c r="K3195" s="178">
        <v>2014</v>
      </c>
      <c r="L3195" s="178">
        <v>515</v>
      </c>
      <c r="M3195" s="178" t="s">
        <v>24042</v>
      </c>
      <c r="N3195" s="183">
        <f>Emissions!P3196</f>
        <v>32194</v>
      </c>
      <c r="O3195" s="183" t="str">
        <f>Emissions!Q3196</f>
        <v>EACH</v>
      </c>
      <c r="P3195" s="172">
        <f t="shared" si="49"/>
        <v>2.8837085964495262E-6</v>
      </c>
      <c r="Q3195" s="178" t="str">
        <f>Emissions!S3196</f>
        <v xml:space="preserve">LB </v>
      </c>
      <c r="R3195" s="178" t="str">
        <f>Emissions!T3196</f>
        <v>EACH</v>
      </c>
      <c r="S3195" s="178" t="s">
        <v>24045</v>
      </c>
      <c r="T3195" s="178">
        <v>7439976</v>
      </c>
      <c r="U3195" s="178" t="s">
        <v>24043</v>
      </c>
      <c r="V3195" s="178">
        <v>8</v>
      </c>
      <c r="W3195" s="178">
        <f>Emissions!W3196</f>
        <v>9.2838114554096046E-2</v>
      </c>
      <c r="X3195" s="178" t="str">
        <f>Emissions!X3196</f>
        <v>LB</v>
      </c>
    </row>
    <row r="3196" spans="1:24" x14ac:dyDescent="0.3">
      <c r="A3196" s="175" t="str">
        <f>Emissions!A3197</f>
        <v>72103</v>
      </c>
      <c r="B3196" s="175" t="str">
        <f>Emissions!B3197</f>
        <v>72</v>
      </c>
      <c r="C3196" s="175" t="str">
        <f>Emissions!F3197</f>
        <v>PR</v>
      </c>
      <c r="D3196" s="175" t="str">
        <f>Emissions!C3197</f>
        <v>103</v>
      </c>
      <c r="E3196" s="178" t="str">
        <f>Emissions!D3197</f>
        <v>Naguabo</v>
      </c>
      <c r="F3196" s="178" t="str">
        <f>Emissions!E3197</f>
        <v>Municipio</v>
      </c>
      <c r="G3196" s="178">
        <v>2850001000</v>
      </c>
      <c r="H3196" s="178" t="s">
        <v>24044</v>
      </c>
      <c r="I3196" s="178" t="s">
        <v>24041</v>
      </c>
      <c r="J3196" s="178" t="s">
        <v>24046</v>
      </c>
      <c r="K3196" s="178">
        <v>2014</v>
      </c>
      <c r="L3196" s="178">
        <v>515</v>
      </c>
      <c r="M3196" s="178" t="s">
        <v>24042</v>
      </c>
      <c r="N3196" s="183">
        <f>Emissions!P3197</f>
        <v>26886</v>
      </c>
      <c r="O3196" s="183" t="str">
        <f>Emissions!Q3197</f>
        <v>EACH</v>
      </c>
      <c r="P3196" s="172">
        <f t="shared" si="49"/>
        <v>2.8574328719800327E-6</v>
      </c>
      <c r="Q3196" s="178" t="str">
        <f>Emissions!S3197</f>
        <v xml:space="preserve">LB </v>
      </c>
      <c r="R3196" s="178" t="str">
        <f>Emissions!T3197</f>
        <v>EACH</v>
      </c>
      <c r="S3196" s="178" t="s">
        <v>24045</v>
      </c>
      <c r="T3196" s="178">
        <v>7439976</v>
      </c>
      <c r="U3196" s="178" t="s">
        <v>24043</v>
      </c>
      <c r="V3196" s="178">
        <v>8</v>
      </c>
      <c r="W3196" s="178">
        <f>Emissions!W3197</f>
        <v>7.6824940196055153E-2</v>
      </c>
      <c r="X3196" s="178" t="str">
        <f>Emissions!X3197</f>
        <v>LB</v>
      </c>
    </row>
    <row r="3197" spans="1:24" x14ac:dyDescent="0.3">
      <c r="A3197" s="175" t="str">
        <f>Emissions!A3198</f>
        <v>72105</v>
      </c>
      <c r="B3197" s="175" t="str">
        <f>Emissions!B3198</f>
        <v>72</v>
      </c>
      <c r="C3197" s="175" t="str">
        <f>Emissions!F3198</f>
        <v>PR</v>
      </c>
      <c r="D3197" s="175" t="str">
        <f>Emissions!C3198</f>
        <v>105</v>
      </c>
      <c r="E3197" s="178" t="str">
        <f>Emissions!D3198</f>
        <v>Naranjito</v>
      </c>
      <c r="F3197" s="178" t="str">
        <f>Emissions!E3198</f>
        <v>Municipio</v>
      </c>
      <c r="G3197" s="178">
        <v>2850001000</v>
      </c>
      <c r="H3197" s="178" t="s">
        <v>24044</v>
      </c>
      <c r="I3197" s="178" t="s">
        <v>24041</v>
      </c>
      <c r="J3197" s="178" t="s">
        <v>24046</v>
      </c>
      <c r="K3197" s="178">
        <v>2014</v>
      </c>
      <c r="L3197" s="178">
        <v>515</v>
      </c>
      <c r="M3197" s="178" t="s">
        <v>24042</v>
      </c>
      <c r="N3197" s="183">
        <f>Emissions!P3198</f>
        <v>29602</v>
      </c>
      <c r="O3197" s="183" t="str">
        <f>Emissions!Q3198</f>
        <v>EACH</v>
      </c>
      <c r="P3197" s="172">
        <f t="shared" si="49"/>
        <v>2.8996723819568652E-6</v>
      </c>
      <c r="Q3197" s="178" t="str">
        <f>Emissions!S3198</f>
        <v xml:space="preserve">LB </v>
      </c>
      <c r="R3197" s="178" t="str">
        <f>Emissions!T3198</f>
        <v>EACH</v>
      </c>
      <c r="S3197" s="178" t="s">
        <v>24045</v>
      </c>
      <c r="T3197" s="178">
        <v>7439976</v>
      </c>
      <c r="U3197" s="178" t="s">
        <v>24043</v>
      </c>
      <c r="V3197" s="178">
        <v>8</v>
      </c>
      <c r="W3197" s="178">
        <f>Emissions!W3198</f>
        <v>8.583610185068713E-2</v>
      </c>
      <c r="X3197" s="178" t="str">
        <f>Emissions!X3198</f>
        <v>LB</v>
      </c>
    </row>
    <row r="3198" spans="1:24" x14ac:dyDescent="0.3">
      <c r="A3198" s="175" t="str">
        <f>Emissions!A3199</f>
        <v>72107</v>
      </c>
      <c r="B3198" s="175" t="str">
        <f>Emissions!B3199</f>
        <v>72</v>
      </c>
      <c r="C3198" s="175" t="str">
        <f>Emissions!F3199</f>
        <v>PR</v>
      </c>
      <c r="D3198" s="175" t="str">
        <f>Emissions!C3199</f>
        <v>107</v>
      </c>
      <c r="E3198" s="178" t="str">
        <f>Emissions!D3199</f>
        <v>Orocovis</v>
      </c>
      <c r="F3198" s="178" t="str">
        <f>Emissions!E3199</f>
        <v>Municipio</v>
      </c>
      <c r="G3198" s="178">
        <v>2850001000</v>
      </c>
      <c r="H3198" s="178" t="s">
        <v>24044</v>
      </c>
      <c r="I3198" s="178" t="s">
        <v>24041</v>
      </c>
      <c r="J3198" s="178" t="s">
        <v>24046</v>
      </c>
      <c r="K3198" s="178">
        <v>2014</v>
      </c>
      <c r="L3198" s="178">
        <v>515</v>
      </c>
      <c r="M3198" s="178" t="s">
        <v>24042</v>
      </c>
      <c r="N3198" s="183">
        <f>Emissions!P3199</f>
        <v>22392</v>
      </c>
      <c r="O3198" s="183" t="str">
        <f>Emissions!Q3199</f>
        <v>EACH</v>
      </c>
      <c r="P3198" s="172">
        <f t="shared" si="49"/>
        <v>2.9262481726537954E-6</v>
      </c>
      <c r="Q3198" s="178" t="str">
        <f>Emissions!S3199</f>
        <v xml:space="preserve">LB </v>
      </c>
      <c r="R3198" s="178" t="str">
        <f>Emissions!T3199</f>
        <v>EACH</v>
      </c>
      <c r="S3198" s="178" t="s">
        <v>24045</v>
      </c>
      <c r="T3198" s="178">
        <v>7439976</v>
      </c>
      <c r="U3198" s="178" t="s">
        <v>24043</v>
      </c>
      <c r="V3198" s="178">
        <v>8</v>
      </c>
      <c r="W3198" s="178">
        <f>Emissions!W3199</f>
        <v>6.5524549082063788E-2</v>
      </c>
      <c r="X3198" s="178" t="str">
        <f>Emissions!X3199</f>
        <v>LB</v>
      </c>
    </row>
    <row r="3199" spans="1:24" x14ac:dyDescent="0.3">
      <c r="A3199" s="175" t="str">
        <f>Emissions!A3200</f>
        <v>72109</v>
      </c>
      <c r="B3199" s="175" t="str">
        <f>Emissions!B3200</f>
        <v>72</v>
      </c>
      <c r="C3199" s="175" t="str">
        <f>Emissions!F3200</f>
        <v>PR</v>
      </c>
      <c r="D3199" s="175" t="str">
        <f>Emissions!C3200</f>
        <v>109</v>
      </c>
      <c r="E3199" s="178" t="str">
        <f>Emissions!D3200</f>
        <v>Patillas</v>
      </c>
      <c r="F3199" s="178" t="str">
        <f>Emissions!E3200</f>
        <v>Municipio</v>
      </c>
      <c r="G3199" s="178">
        <v>2850001000</v>
      </c>
      <c r="H3199" s="178" t="s">
        <v>24044</v>
      </c>
      <c r="I3199" s="178" t="s">
        <v>24041</v>
      </c>
      <c r="J3199" s="178" t="s">
        <v>24046</v>
      </c>
      <c r="K3199" s="178">
        <v>2014</v>
      </c>
      <c r="L3199" s="178">
        <v>515</v>
      </c>
      <c r="M3199" s="178" t="s">
        <v>24042</v>
      </c>
      <c r="N3199" s="183">
        <f>Emissions!P3200</f>
        <v>18261</v>
      </c>
      <c r="O3199" s="183" t="str">
        <f>Emissions!Q3200</f>
        <v>EACH</v>
      </c>
      <c r="P3199" s="172">
        <f t="shared" si="49"/>
        <v>2.9370001283469456E-6</v>
      </c>
      <c r="Q3199" s="178" t="str">
        <f>Emissions!S3200</f>
        <v xml:space="preserve">LB </v>
      </c>
      <c r="R3199" s="178" t="str">
        <f>Emissions!T3200</f>
        <v>EACH</v>
      </c>
      <c r="S3199" s="178" t="s">
        <v>24045</v>
      </c>
      <c r="T3199" s="178">
        <v>7439976</v>
      </c>
      <c r="U3199" s="178" t="s">
        <v>24043</v>
      </c>
      <c r="V3199" s="178">
        <v>8</v>
      </c>
      <c r="W3199" s="178">
        <f>Emissions!W3200</f>
        <v>5.3632559343743572E-2</v>
      </c>
      <c r="X3199" s="178" t="str">
        <f>Emissions!X3200</f>
        <v>LB</v>
      </c>
    </row>
    <row r="3200" spans="1:24" x14ac:dyDescent="0.3">
      <c r="A3200" s="175" t="str">
        <f>Emissions!A3201</f>
        <v>72111</v>
      </c>
      <c r="B3200" s="175" t="str">
        <f>Emissions!B3201</f>
        <v>72</v>
      </c>
      <c r="C3200" s="175" t="str">
        <f>Emissions!F3201</f>
        <v>PR</v>
      </c>
      <c r="D3200" s="175" t="str">
        <f>Emissions!C3201</f>
        <v>111</v>
      </c>
      <c r="E3200" s="178" t="str">
        <f>Emissions!D3201</f>
        <v>Penuelas</v>
      </c>
      <c r="F3200" s="178" t="str">
        <f>Emissions!E3201</f>
        <v>Municipio</v>
      </c>
      <c r="G3200" s="178">
        <v>2850001000</v>
      </c>
      <c r="H3200" s="178" t="s">
        <v>24044</v>
      </c>
      <c r="I3200" s="178" t="s">
        <v>24041</v>
      </c>
      <c r="J3200" s="178" t="s">
        <v>24046</v>
      </c>
      <c r="K3200" s="178">
        <v>2014</v>
      </c>
      <c r="L3200" s="178">
        <v>515</v>
      </c>
      <c r="M3200" s="178" t="s">
        <v>24042</v>
      </c>
      <c r="N3200" s="183">
        <f>Emissions!P3201</f>
        <v>22365</v>
      </c>
      <c r="O3200" s="183" t="str">
        <f>Emissions!Q3201</f>
        <v>EACH</v>
      </c>
      <c r="P3200" s="172">
        <f t="shared" si="49"/>
        <v>2.9783400644839866E-6</v>
      </c>
      <c r="Q3200" s="178" t="str">
        <f>Emissions!S3201</f>
        <v xml:space="preserve">LB </v>
      </c>
      <c r="R3200" s="178" t="str">
        <f>Emissions!T3201</f>
        <v>EACH</v>
      </c>
      <c r="S3200" s="178" t="s">
        <v>24045</v>
      </c>
      <c r="T3200" s="178">
        <v>7439976</v>
      </c>
      <c r="U3200" s="178" t="s">
        <v>24043</v>
      </c>
      <c r="V3200" s="178">
        <v>8</v>
      </c>
      <c r="W3200" s="178">
        <f>Emissions!W3201</f>
        <v>6.6610575542184358E-2</v>
      </c>
      <c r="X3200" s="178" t="str">
        <f>Emissions!X3201</f>
        <v>LB</v>
      </c>
    </row>
    <row r="3201" spans="1:24" x14ac:dyDescent="0.3">
      <c r="A3201" s="175" t="str">
        <f>Emissions!A3202</f>
        <v>72113</v>
      </c>
      <c r="B3201" s="175" t="str">
        <f>Emissions!B3202</f>
        <v>72</v>
      </c>
      <c r="C3201" s="175" t="str">
        <f>Emissions!F3202</f>
        <v>PR</v>
      </c>
      <c r="D3201" s="175" t="str">
        <f>Emissions!C3202</f>
        <v>113</v>
      </c>
      <c r="E3201" s="178" t="str">
        <f>Emissions!D3202</f>
        <v>Ponce</v>
      </c>
      <c r="F3201" s="178" t="str">
        <f>Emissions!E3202</f>
        <v>Municipio</v>
      </c>
      <c r="G3201" s="178">
        <v>2850001000</v>
      </c>
      <c r="H3201" s="178" t="s">
        <v>24044</v>
      </c>
      <c r="I3201" s="178" t="s">
        <v>24041</v>
      </c>
      <c r="J3201" s="178" t="s">
        <v>24046</v>
      </c>
      <c r="K3201" s="178">
        <v>2014</v>
      </c>
      <c r="L3201" s="178">
        <v>515</v>
      </c>
      <c r="M3201" s="178" t="s">
        <v>24042</v>
      </c>
      <c r="N3201" s="183">
        <f>Emissions!P3202</f>
        <v>153540</v>
      </c>
      <c r="O3201" s="183" t="str">
        <f>Emissions!Q3202</f>
        <v>EACH</v>
      </c>
      <c r="P3201" s="172">
        <f t="shared" si="49"/>
        <v>2.9718808851944926E-6</v>
      </c>
      <c r="Q3201" s="178" t="str">
        <f>Emissions!S3202</f>
        <v xml:space="preserve">LB </v>
      </c>
      <c r="R3201" s="178" t="str">
        <f>Emissions!T3202</f>
        <v>EACH</v>
      </c>
      <c r="S3201" s="178" t="s">
        <v>24045</v>
      </c>
      <c r="T3201" s="178">
        <v>7439976</v>
      </c>
      <c r="U3201" s="178" t="s">
        <v>24043</v>
      </c>
      <c r="V3201" s="178">
        <v>8</v>
      </c>
      <c r="W3201" s="178">
        <f>Emissions!W3202</f>
        <v>0.45630259111276239</v>
      </c>
      <c r="X3201" s="178" t="str">
        <f>Emissions!X3202</f>
        <v>LB</v>
      </c>
    </row>
    <row r="3202" spans="1:24" x14ac:dyDescent="0.3">
      <c r="A3202" s="175" t="str">
        <f>Emissions!A3203</f>
        <v>72115</v>
      </c>
      <c r="B3202" s="175" t="str">
        <f>Emissions!B3203</f>
        <v>72</v>
      </c>
      <c r="C3202" s="175" t="str">
        <f>Emissions!F3203</f>
        <v>PR</v>
      </c>
      <c r="D3202" s="175" t="str">
        <f>Emissions!C3203</f>
        <v>115</v>
      </c>
      <c r="E3202" s="178" t="str">
        <f>Emissions!D3203</f>
        <v>Quebradillas</v>
      </c>
      <c r="F3202" s="178" t="str">
        <f>Emissions!E3203</f>
        <v>Municipio</v>
      </c>
      <c r="G3202" s="178">
        <v>2850001000</v>
      </c>
      <c r="H3202" s="178" t="s">
        <v>24044</v>
      </c>
      <c r="I3202" s="178" t="s">
        <v>24041</v>
      </c>
      <c r="J3202" s="178" t="s">
        <v>24046</v>
      </c>
      <c r="K3202" s="178">
        <v>2014</v>
      </c>
      <c r="L3202" s="178">
        <v>515</v>
      </c>
      <c r="M3202" s="178" t="s">
        <v>24042</v>
      </c>
      <c r="N3202" s="183">
        <f>Emissions!P3203</f>
        <v>25042</v>
      </c>
      <c r="O3202" s="183" t="str">
        <f>Emissions!Q3203</f>
        <v>EACH</v>
      </c>
      <c r="P3202" s="172">
        <f t="shared" si="49"/>
        <v>2.9116039843164433E-6</v>
      </c>
      <c r="Q3202" s="178" t="str">
        <f>Emissions!S3203</f>
        <v xml:space="preserve">LB </v>
      </c>
      <c r="R3202" s="178" t="str">
        <f>Emissions!T3203</f>
        <v>EACH</v>
      </c>
      <c r="S3202" s="178" t="s">
        <v>24045</v>
      </c>
      <c r="T3202" s="178">
        <v>7439976</v>
      </c>
      <c r="U3202" s="178" t="s">
        <v>24043</v>
      </c>
      <c r="V3202" s="178">
        <v>8</v>
      </c>
      <c r="W3202" s="178">
        <f>Emissions!W3203</f>
        <v>7.2912386975252375E-2</v>
      </c>
      <c r="X3202" s="178" t="str">
        <f>Emissions!X3203</f>
        <v>LB</v>
      </c>
    </row>
    <row r="3203" spans="1:24" x14ac:dyDescent="0.3">
      <c r="A3203" s="175" t="str">
        <f>Emissions!A3204</f>
        <v>72117</v>
      </c>
      <c r="B3203" s="175" t="str">
        <f>Emissions!B3204</f>
        <v>72</v>
      </c>
      <c r="C3203" s="175" t="str">
        <f>Emissions!F3204</f>
        <v>PR</v>
      </c>
      <c r="D3203" s="175" t="str">
        <f>Emissions!C3204</f>
        <v>117</v>
      </c>
      <c r="E3203" s="178" t="str">
        <f>Emissions!D3204</f>
        <v>Rincon</v>
      </c>
      <c r="F3203" s="178" t="str">
        <f>Emissions!E3204</f>
        <v>Municipio</v>
      </c>
      <c r="G3203" s="178">
        <v>2850001000</v>
      </c>
      <c r="H3203" s="178" t="s">
        <v>24044</v>
      </c>
      <c r="I3203" s="178" t="s">
        <v>24041</v>
      </c>
      <c r="J3203" s="178" t="s">
        <v>24046</v>
      </c>
      <c r="K3203" s="178">
        <v>2014</v>
      </c>
      <c r="L3203" s="178">
        <v>515</v>
      </c>
      <c r="M3203" s="178" t="s">
        <v>24042</v>
      </c>
      <c r="N3203" s="183">
        <f>Emissions!P3204</f>
        <v>14782</v>
      </c>
      <c r="O3203" s="183" t="str">
        <f>Emissions!Q3204</f>
        <v>EACH</v>
      </c>
      <c r="P3203" s="172">
        <f t="shared" ref="P3203:P3224" si="50">W3203/N3203</f>
        <v>2.8997259912283545E-6</v>
      </c>
      <c r="Q3203" s="178" t="str">
        <f>Emissions!S3204</f>
        <v xml:space="preserve">LB </v>
      </c>
      <c r="R3203" s="178" t="str">
        <f>Emissions!T3204</f>
        <v>EACH</v>
      </c>
      <c r="S3203" s="178" t="s">
        <v>24045</v>
      </c>
      <c r="T3203" s="178">
        <v>7439976</v>
      </c>
      <c r="U3203" s="178" t="s">
        <v>24043</v>
      </c>
      <c r="V3203" s="178">
        <v>8</v>
      </c>
      <c r="W3203" s="178">
        <f>Emissions!W3204</f>
        <v>4.2863749602337534E-2</v>
      </c>
      <c r="X3203" s="178" t="str">
        <f>Emissions!X3204</f>
        <v>LB</v>
      </c>
    </row>
    <row r="3204" spans="1:24" x14ac:dyDescent="0.3">
      <c r="A3204" s="175" t="str">
        <f>Emissions!A3205</f>
        <v>72119</v>
      </c>
      <c r="B3204" s="175" t="str">
        <f>Emissions!B3205</f>
        <v>72</v>
      </c>
      <c r="C3204" s="175" t="str">
        <f>Emissions!F3205</f>
        <v>PR</v>
      </c>
      <c r="D3204" s="175" t="str">
        <f>Emissions!C3205</f>
        <v>119</v>
      </c>
      <c r="E3204" s="178" t="str">
        <f>Emissions!D3205</f>
        <v>Rio Grande</v>
      </c>
      <c r="F3204" s="178" t="str">
        <f>Emissions!E3205</f>
        <v>Municipio</v>
      </c>
      <c r="G3204" s="178">
        <v>2850001000</v>
      </c>
      <c r="H3204" s="178" t="s">
        <v>24044</v>
      </c>
      <c r="I3204" s="178" t="s">
        <v>24041</v>
      </c>
      <c r="J3204" s="178" t="s">
        <v>24046</v>
      </c>
      <c r="K3204" s="178">
        <v>2014</v>
      </c>
      <c r="L3204" s="178">
        <v>515</v>
      </c>
      <c r="M3204" s="178" t="s">
        <v>24042</v>
      </c>
      <c r="N3204" s="183">
        <f>Emissions!P3205</f>
        <v>52668</v>
      </c>
      <c r="O3204" s="183" t="str">
        <f>Emissions!Q3205</f>
        <v>EACH</v>
      </c>
      <c r="P3204" s="172">
        <f t="shared" si="50"/>
        <v>2.9100575903147905E-6</v>
      </c>
      <c r="Q3204" s="178" t="str">
        <f>Emissions!S3205</f>
        <v xml:space="preserve">LB </v>
      </c>
      <c r="R3204" s="178" t="str">
        <f>Emissions!T3205</f>
        <v>EACH</v>
      </c>
      <c r="S3204" s="178" t="s">
        <v>24045</v>
      </c>
      <c r="T3204" s="178">
        <v>7439976</v>
      </c>
      <c r="U3204" s="178" t="s">
        <v>24043</v>
      </c>
      <c r="V3204" s="178">
        <v>8</v>
      </c>
      <c r="W3204" s="178">
        <f>Emissions!W3205</f>
        <v>0.15326691316669938</v>
      </c>
      <c r="X3204" s="178" t="str">
        <f>Emissions!X3205</f>
        <v>LB</v>
      </c>
    </row>
    <row r="3205" spans="1:24" x14ac:dyDescent="0.3">
      <c r="A3205" s="175" t="str">
        <f>Emissions!A3206</f>
        <v>72121</v>
      </c>
      <c r="B3205" s="175" t="str">
        <f>Emissions!B3206</f>
        <v>72</v>
      </c>
      <c r="C3205" s="175" t="str">
        <f>Emissions!F3206</f>
        <v>PR</v>
      </c>
      <c r="D3205" s="175" t="str">
        <f>Emissions!C3206</f>
        <v>121</v>
      </c>
      <c r="E3205" s="178" t="str">
        <f>Emissions!D3206</f>
        <v>Sabana Grande</v>
      </c>
      <c r="F3205" s="178" t="str">
        <f>Emissions!E3206</f>
        <v>Municipio</v>
      </c>
      <c r="G3205" s="178">
        <v>2850001000</v>
      </c>
      <c r="H3205" s="178" t="s">
        <v>24044</v>
      </c>
      <c r="I3205" s="178" t="s">
        <v>24041</v>
      </c>
      <c r="J3205" s="178" t="s">
        <v>24046</v>
      </c>
      <c r="K3205" s="178">
        <v>2014</v>
      </c>
      <c r="L3205" s="178">
        <v>515</v>
      </c>
      <c r="M3205" s="178" t="s">
        <v>24042</v>
      </c>
      <c r="N3205" s="183">
        <f>Emissions!P3206</f>
        <v>24121</v>
      </c>
      <c r="O3205" s="183" t="str">
        <f>Emissions!Q3206</f>
        <v>EACH</v>
      </c>
      <c r="P3205" s="172">
        <f t="shared" si="50"/>
        <v>2.9256190121838624E-6</v>
      </c>
      <c r="Q3205" s="178" t="str">
        <f>Emissions!S3206</f>
        <v xml:space="preserve">LB </v>
      </c>
      <c r="R3205" s="178" t="str">
        <f>Emissions!T3206</f>
        <v>EACH</v>
      </c>
      <c r="S3205" s="178" t="s">
        <v>24045</v>
      </c>
      <c r="T3205" s="178">
        <v>7439976</v>
      </c>
      <c r="U3205" s="178" t="s">
        <v>24043</v>
      </c>
      <c r="V3205" s="178">
        <v>8</v>
      </c>
      <c r="W3205" s="178">
        <f>Emissions!W3206</f>
        <v>7.0568856192886942E-2</v>
      </c>
      <c r="X3205" s="178" t="str">
        <f>Emissions!X3206</f>
        <v>LB</v>
      </c>
    </row>
    <row r="3206" spans="1:24" x14ac:dyDescent="0.3">
      <c r="A3206" s="175" t="str">
        <f>Emissions!A3207</f>
        <v>72123</v>
      </c>
      <c r="B3206" s="175" t="str">
        <f>Emissions!B3207</f>
        <v>72</v>
      </c>
      <c r="C3206" s="175" t="str">
        <f>Emissions!F3207</f>
        <v>PR</v>
      </c>
      <c r="D3206" s="175" t="str">
        <f>Emissions!C3207</f>
        <v>123</v>
      </c>
      <c r="E3206" s="178" t="str">
        <f>Emissions!D3207</f>
        <v>Salinas</v>
      </c>
      <c r="F3206" s="178" t="str">
        <f>Emissions!E3207</f>
        <v>Municipio</v>
      </c>
      <c r="G3206" s="178">
        <v>2850001000</v>
      </c>
      <c r="H3206" s="178" t="s">
        <v>24044</v>
      </c>
      <c r="I3206" s="178" t="s">
        <v>24041</v>
      </c>
      <c r="J3206" s="178" t="s">
        <v>24046</v>
      </c>
      <c r="K3206" s="178">
        <v>2014</v>
      </c>
      <c r="L3206" s="178">
        <v>515</v>
      </c>
      <c r="M3206" s="178" t="s">
        <v>24042</v>
      </c>
      <c r="N3206" s="183">
        <f>Emissions!P3207</f>
        <v>29881</v>
      </c>
      <c r="O3206" s="183" t="str">
        <f>Emissions!Q3207</f>
        <v>EACH</v>
      </c>
      <c r="P3206" s="172">
        <f t="shared" si="50"/>
        <v>2.9177424126612771E-6</v>
      </c>
      <c r="Q3206" s="178" t="str">
        <f>Emissions!S3207</f>
        <v xml:space="preserve">LB </v>
      </c>
      <c r="R3206" s="178" t="str">
        <f>Emissions!T3207</f>
        <v>EACH</v>
      </c>
      <c r="S3206" s="178" t="s">
        <v>24045</v>
      </c>
      <c r="T3206" s="178">
        <v>7439976</v>
      </c>
      <c r="U3206" s="178" t="s">
        <v>24043</v>
      </c>
      <c r="V3206" s="178">
        <v>8</v>
      </c>
      <c r="W3206" s="178">
        <f>Emissions!W3207</f>
        <v>8.7185061032731617E-2</v>
      </c>
      <c r="X3206" s="178" t="str">
        <f>Emissions!X3207</f>
        <v>LB</v>
      </c>
    </row>
    <row r="3207" spans="1:24" x14ac:dyDescent="0.3">
      <c r="A3207" s="175" t="str">
        <f>Emissions!A3208</f>
        <v>72125</v>
      </c>
      <c r="B3207" s="175" t="str">
        <f>Emissions!B3208</f>
        <v>72</v>
      </c>
      <c r="C3207" s="175" t="str">
        <f>Emissions!F3208</f>
        <v>PR</v>
      </c>
      <c r="D3207" s="175" t="str">
        <f>Emissions!C3208</f>
        <v>125</v>
      </c>
      <c r="E3207" s="178" t="str">
        <f>Emissions!D3208</f>
        <v>San German</v>
      </c>
      <c r="F3207" s="178" t="str">
        <f>Emissions!E3208</f>
        <v>Municipio</v>
      </c>
      <c r="G3207" s="178">
        <v>2850001000</v>
      </c>
      <c r="H3207" s="178" t="s">
        <v>24044</v>
      </c>
      <c r="I3207" s="178" t="s">
        <v>24041</v>
      </c>
      <c r="J3207" s="178" t="s">
        <v>24046</v>
      </c>
      <c r="K3207" s="178">
        <v>2014</v>
      </c>
      <c r="L3207" s="178">
        <v>515</v>
      </c>
      <c r="M3207" s="178" t="s">
        <v>24042</v>
      </c>
      <c r="N3207" s="183">
        <f>Emissions!P3208</f>
        <v>33725</v>
      </c>
      <c r="O3207" s="183" t="str">
        <f>Emissions!Q3208</f>
        <v>EACH</v>
      </c>
      <c r="P3207" s="172">
        <f t="shared" si="50"/>
        <v>2.9427075672183442E-6</v>
      </c>
      <c r="Q3207" s="178" t="str">
        <f>Emissions!S3208</f>
        <v xml:space="preserve">LB </v>
      </c>
      <c r="R3207" s="178" t="str">
        <f>Emissions!T3208</f>
        <v>EACH</v>
      </c>
      <c r="S3207" s="178" t="s">
        <v>24045</v>
      </c>
      <c r="T3207" s="178">
        <v>7439976</v>
      </c>
      <c r="U3207" s="178" t="s">
        <v>24043</v>
      </c>
      <c r="V3207" s="178">
        <v>8</v>
      </c>
      <c r="W3207" s="178">
        <f>Emissions!W3208</f>
        <v>9.924281270443866E-2</v>
      </c>
      <c r="X3207" s="178" t="str">
        <f>Emissions!X3208</f>
        <v>LB</v>
      </c>
    </row>
    <row r="3208" spans="1:24" x14ac:dyDescent="0.3">
      <c r="A3208" s="175" t="str">
        <f>Emissions!A3209</f>
        <v>72127</v>
      </c>
      <c r="B3208" s="175" t="str">
        <f>Emissions!B3209</f>
        <v>72</v>
      </c>
      <c r="C3208" s="175" t="str">
        <f>Emissions!F3209</f>
        <v>PR</v>
      </c>
      <c r="D3208" s="175" t="str">
        <f>Emissions!C3209</f>
        <v>127</v>
      </c>
      <c r="E3208" s="178" t="str">
        <f>Emissions!D3209</f>
        <v>San Juan</v>
      </c>
      <c r="F3208" s="178" t="str">
        <f>Emissions!E3209</f>
        <v>Municipio</v>
      </c>
      <c r="G3208" s="178">
        <v>2850001000</v>
      </c>
      <c r="H3208" s="178" t="s">
        <v>24044</v>
      </c>
      <c r="I3208" s="178" t="s">
        <v>24041</v>
      </c>
      <c r="J3208" s="178" t="s">
        <v>24046</v>
      </c>
      <c r="K3208" s="178">
        <v>2014</v>
      </c>
      <c r="L3208" s="178">
        <v>515</v>
      </c>
      <c r="M3208" s="178" t="s">
        <v>24042</v>
      </c>
      <c r="N3208" s="183">
        <f>Emissions!P3209</f>
        <v>365575</v>
      </c>
      <c r="O3208" s="183" t="str">
        <f>Emissions!Q3209</f>
        <v>EACH</v>
      </c>
      <c r="P3208" s="172">
        <f t="shared" si="50"/>
        <v>2.9718998750229334E-6</v>
      </c>
      <c r="Q3208" s="178" t="str">
        <f>Emissions!S3209</f>
        <v xml:space="preserve">LB </v>
      </c>
      <c r="R3208" s="178" t="str">
        <f>Emissions!T3209</f>
        <v>EACH</v>
      </c>
      <c r="S3208" s="178" t="s">
        <v>24045</v>
      </c>
      <c r="T3208" s="178">
        <v>7439976</v>
      </c>
      <c r="U3208" s="178" t="s">
        <v>24043</v>
      </c>
      <c r="V3208" s="178">
        <v>8</v>
      </c>
      <c r="W3208" s="178">
        <f>Emissions!W3209</f>
        <v>1.0864522968115089</v>
      </c>
      <c r="X3208" s="178" t="str">
        <f>Emissions!X3209</f>
        <v>LB</v>
      </c>
    </row>
    <row r="3209" spans="1:24" x14ac:dyDescent="0.3">
      <c r="A3209" s="175" t="str">
        <f>Emissions!A3210</f>
        <v>72129</v>
      </c>
      <c r="B3209" s="175" t="str">
        <f>Emissions!B3210</f>
        <v>72</v>
      </c>
      <c r="C3209" s="175" t="str">
        <f>Emissions!F3210</f>
        <v>PR</v>
      </c>
      <c r="D3209" s="175" t="str">
        <f>Emissions!C3210</f>
        <v>129</v>
      </c>
      <c r="E3209" s="178" t="str">
        <f>Emissions!D3210</f>
        <v>San Lorenzo</v>
      </c>
      <c r="F3209" s="178" t="str">
        <f>Emissions!E3210</f>
        <v>Municipio</v>
      </c>
      <c r="G3209" s="178">
        <v>2850001000</v>
      </c>
      <c r="H3209" s="178" t="s">
        <v>24044</v>
      </c>
      <c r="I3209" s="178" t="s">
        <v>24041</v>
      </c>
      <c r="J3209" s="178" t="s">
        <v>24046</v>
      </c>
      <c r="K3209" s="178">
        <v>2014</v>
      </c>
      <c r="L3209" s="178">
        <v>515</v>
      </c>
      <c r="M3209" s="178" t="s">
        <v>24042</v>
      </c>
      <c r="N3209" s="183">
        <f>Emissions!P3210</f>
        <v>39524</v>
      </c>
      <c r="O3209" s="183" t="str">
        <f>Emissions!Q3210</f>
        <v>EACH</v>
      </c>
      <c r="P3209" s="172">
        <f t="shared" si="50"/>
        <v>2.9150166379148991E-6</v>
      </c>
      <c r="Q3209" s="178" t="str">
        <f>Emissions!S3210</f>
        <v xml:space="preserve">LB </v>
      </c>
      <c r="R3209" s="178" t="str">
        <f>Emissions!T3210</f>
        <v>EACH</v>
      </c>
      <c r="S3209" s="178" t="s">
        <v>24045</v>
      </c>
      <c r="T3209" s="178">
        <v>7439976</v>
      </c>
      <c r="U3209" s="178" t="s">
        <v>24043</v>
      </c>
      <c r="V3209" s="178">
        <v>8</v>
      </c>
      <c r="W3209" s="178">
        <f>Emissions!W3210</f>
        <v>0.11521311759694847</v>
      </c>
      <c r="X3209" s="178" t="str">
        <f>Emissions!X3210</f>
        <v>LB</v>
      </c>
    </row>
    <row r="3210" spans="1:24" x14ac:dyDescent="0.3">
      <c r="A3210" s="175" t="str">
        <f>Emissions!A3211</f>
        <v>72131</v>
      </c>
      <c r="B3210" s="175" t="str">
        <f>Emissions!B3211</f>
        <v>72</v>
      </c>
      <c r="C3210" s="175" t="str">
        <f>Emissions!F3211</f>
        <v>PR</v>
      </c>
      <c r="D3210" s="175" t="str">
        <f>Emissions!C3211</f>
        <v>131</v>
      </c>
      <c r="E3210" s="178" t="str">
        <f>Emissions!D3211</f>
        <v>San Sebastian</v>
      </c>
      <c r="F3210" s="178" t="str">
        <f>Emissions!E3211</f>
        <v>Municipio</v>
      </c>
      <c r="G3210" s="178">
        <v>2850001000</v>
      </c>
      <c r="H3210" s="178" t="s">
        <v>24044</v>
      </c>
      <c r="I3210" s="178" t="s">
        <v>24041</v>
      </c>
      <c r="J3210" s="178" t="s">
        <v>24046</v>
      </c>
      <c r="K3210" s="178">
        <v>2014</v>
      </c>
      <c r="L3210" s="178">
        <v>515</v>
      </c>
      <c r="M3210" s="178" t="s">
        <v>24042</v>
      </c>
      <c r="N3210" s="183">
        <f>Emissions!P3211</f>
        <v>39969</v>
      </c>
      <c r="O3210" s="183" t="str">
        <f>Emissions!Q3211</f>
        <v>EACH</v>
      </c>
      <c r="P3210" s="172">
        <f t="shared" si="50"/>
        <v>2.9462724573918366E-6</v>
      </c>
      <c r="Q3210" s="178" t="str">
        <f>Emissions!S3211</f>
        <v xml:space="preserve">LB </v>
      </c>
      <c r="R3210" s="178" t="str">
        <f>Emissions!T3211</f>
        <v>EACH</v>
      </c>
      <c r="S3210" s="178" t="s">
        <v>24045</v>
      </c>
      <c r="T3210" s="178">
        <v>7439976</v>
      </c>
      <c r="U3210" s="178" t="s">
        <v>24043</v>
      </c>
      <c r="V3210" s="178">
        <v>8</v>
      </c>
      <c r="W3210" s="178">
        <f>Emissions!W3211</f>
        <v>0.11775956384949432</v>
      </c>
      <c r="X3210" s="178" t="str">
        <f>Emissions!X3211</f>
        <v>LB</v>
      </c>
    </row>
    <row r="3211" spans="1:24" x14ac:dyDescent="0.3">
      <c r="A3211" s="175" t="str">
        <f>Emissions!A3212</f>
        <v>72133</v>
      </c>
      <c r="B3211" s="175" t="str">
        <f>Emissions!B3212</f>
        <v>72</v>
      </c>
      <c r="C3211" s="175" t="str">
        <f>Emissions!F3212</f>
        <v>PR</v>
      </c>
      <c r="D3211" s="175" t="str">
        <f>Emissions!C3212</f>
        <v>133</v>
      </c>
      <c r="E3211" s="178" t="str">
        <f>Emissions!D3212</f>
        <v>Santa Isabel</v>
      </c>
      <c r="F3211" s="178" t="str">
        <f>Emissions!E3212</f>
        <v>Municipio</v>
      </c>
      <c r="G3211" s="178">
        <v>2850001000</v>
      </c>
      <c r="H3211" s="178" t="s">
        <v>24044</v>
      </c>
      <c r="I3211" s="178" t="s">
        <v>24041</v>
      </c>
      <c r="J3211" s="178" t="s">
        <v>24046</v>
      </c>
      <c r="K3211" s="178">
        <v>2014</v>
      </c>
      <c r="L3211" s="178">
        <v>515</v>
      </c>
      <c r="M3211" s="178" t="s">
        <v>24042</v>
      </c>
      <c r="N3211" s="183">
        <f>Emissions!P3212</f>
        <v>22860</v>
      </c>
      <c r="O3211" s="183" t="str">
        <f>Emissions!Q3212</f>
        <v>EACH</v>
      </c>
      <c r="P3211" s="172">
        <f t="shared" si="50"/>
        <v>2.8897195283909825E-6</v>
      </c>
      <c r="Q3211" s="178" t="str">
        <f>Emissions!S3212</f>
        <v xml:space="preserve">LB </v>
      </c>
      <c r="R3211" s="178" t="str">
        <f>Emissions!T3212</f>
        <v>EACH</v>
      </c>
      <c r="S3211" s="178" t="s">
        <v>24045</v>
      </c>
      <c r="T3211" s="178">
        <v>7439976</v>
      </c>
      <c r="U3211" s="178" t="s">
        <v>24043</v>
      </c>
      <c r="V3211" s="178">
        <v>8</v>
      </c>
      <c r="W3211" s="178">
        <f>Emissions!W3212</f>
        <v>6.6058988419017861E-2</v>
      </c>
      <c r="X3211" s="178" t="str">
        <f>Emissions!X3212</f>
        <v>LB</v>
      </c>
    </row>
    <row r="3212" spans="1:24" x14ac:dyDescent="0.3">
      <c r="A3212" s="175" t="str">
        <f>Emissions!A3213</f>
        <v>72135</v>
      </c>
      <c r="B3212" s="175" t="str">
        <f>Emissions!B3213</f>
        <v>72</v>
      </c>
      <c r="C3212" s="175" t="str">
        <f>Emissions!F3213</f>
        <v>PR</v>
      </c>
      <c r="D3212" s="175" t="str">
        <f>Emissions!C3213</f>
        <v>135</v>
      </c>
      <c r="E3212" s="178" t="str">
        <f>Emissions!D3213</f>
        <v>Toa Alta</v>
      </c>
      <c r="F3212" s="178" t="str">
        <f>Emissions!E3213</f>
        <v>Municipio</v>
      </c>
      <c r="G3212" s="178">
        <v>2850001000</v>
      </c>
      <c r="H3212" s="178" t="s">
        <v>24044</v>
      </c>
      <c r="I3212" s="178" t="s">
        <v>24041</v>
      </c>
      <c r="J3212" s="178" t="s">
        <v>24046</v>
      </c>
      <c r="K3212" s="178">
        <v>2014</v>
      </c>
      <c r="L3212" s="178">
        <v>515</v>
      </c>
      <c r="M3212" s="178" t="s">
        <v>24042</v>
      </c>
      <c r="N3212" s="183">
        <f>Emissions!P3213</f>
        <v>74837</v>
      </c>
      <c r="O3212" s="183" t="str">
        <f>Emissions!Q3213</f>
        <v>EACH</v>
      </c>
      <c r="P3212" s="172">
        <f t="shared" si="50"/>
        <v>2.8522741795145274E-6</v>
      </c>
      <c r="Q3212" s="178" t="str">
        <f>Emissions!S3213</f>
        <v xml:space="preserve">LB </v>
      </c>
      <c r="R3212" s="178" t="str">
        <f>Emissions!T3213</f>
        <v>EACH</v>
      </c>
      <c r="S3212" s="178" t="s">
        <v>24045</v>
      </c>
      <c r="T3212" s="178">
        <v>7439976</v>
      </c>
      <c r="U3212" s="178" t="s">
        <v>24043</v>
      </c>
      <c r="V3212" s="178">
        <v>8</v>
      </c>
      <c r="W3212" s="178">
        <f>Emissions!W3213</f>
        <v>0.2134556427723287</v>
      </c>
      <c r="X3212" s="178" t="str">
        <f>Emissions!X3213</f>
        <v>LB</v>
      </c>
    </row>
    <row r="3213" spans="1:24" x14ac:dyDescent="0.3">
      <c r="A3213" s="175" t="str">
        <f>Emissions!A3214</f>
        <v>72137</v>
      </c>
      <c r="B3213" s="175" t="str">
        <f>Emissions!B3214</f>
        <v>72</v>
      </c>
      <c r="C3213" s="175" t="str">
        <f>Emissions!F3214</f>
        <v>PR</v>
      </c>
      <c r="D3213" s="175" t="str">
        <f>Emissions!C3214</f>
        <v>137</v>
      </c>
      <c r="E3213" s="178" t="str">
        <f>Emissions!D3214</f>
        <v>Toa Baja</v>
      </c>
      <c r="F3213" s="178" t="str">
        <f>Emissions!E3214</f>
        <v>Municipio</v>
      </c>
      <c r="G3213" s="178">
        <v>2850001000</v>
      </c>
      <c r="H3213" s="178" t="s">
        <v>24044</v>
      </c>
      <c r="I3213" s="178" t="s">
        <v>24041</v>
      </c>
      <c r="J3213" s="178" t="s">
        <v>24046</v>
      </c>
      <c r="K3213" s="178">
        <v>2014</v>
      </c>
      <c r="L3213" s="178">
        <v>515</v>
      </c>
      <c r="M3213" s="178" t="s">
        <v>24042</v>
      </c>
      <c r="N3213" s="183">
        <f>Emissions!P3214</f>
        <v>84165</v>
      </c>
      <c r="O3213" s="183" t="str">
        <f>Emissions!Q3214</f>
        <v>EACH</v>
      </c>
      <c r="P3213" s="172">
        <f t="shared" si="50"/>
        <v>2.9499190709369136E-6</v>
      </c>
      <c r="Q3213" s="178" t="str">
        <f>Emissions!S3214</f>
        <v xml:space="preserve">LB </v>
      </c>
      <c r="R3213" s="178" t="str">
        <f>Emissions!T3214</f>
        <v>EACH</v>
      </c>
      <c r="S3213" s="178" t="s">
        <v>24045</v>
      </c>
      <c r="T3213" s="178">
        <v>7439976</v>
      </c>
      <c r="U3213" s="178" t="s">
        <v>24043</v>
      </c>
      <c r="V3213" s="178">
        <v>8</v>
      </c>
      <c r="W3213" s="178">
        <f>Emissions!W3214</f>
        <v>0.24827993860540531</v>
      </c>
      <c r="X3213" s="178" t="str">
        <f>Emissions!X3214</f>
        <v>LB</v>
      </c>
    </row>
    <row r="3214" spans="1:24" x14ac:dyDescent="0.3">
      <c r="A3214" s="175" t="str">
        <f>Emissions!A3215</f>
        <v>72139</v>
      </c>
      <c r="B3214" s="175" t="str">
        <f>Emissions!B3215</f>
        <v>72</v>
      </c>
      <c r="C3214" s="175" t="str">
        <f>Emissions!F3215</f>
        <v>PR</v>
      </c>
      <c r="D3214" s="175" t="str">
        <f>Emissions!C3215</f>
        <v>139</v>
      </c>
      <c r="E3214" s="178" t="str">
        <f>Emissions!D3215</f>
        <v>Trujillo Alto</v>
      </c>
      <c r="F3214" s="178" t="str">
        <f>Emissions!E3215</f>
        <v>Municipio</v>
      </c>
      <c r="G3214" s="178">
        <v>2850001000</v>
      </c>
      <c r="H3214" s="178" t="s">
        <v>24044</v>
      </c>
      <c r="I3214" s="178" t="s">
        <v>24041</v>
      </c>
      <c r="J3214" s="178" t="s">
        <v>24046</v>
      </c>
      <c r="K3214" s="178">
        <v>2014</v>
      </c>
      <c r="L3214" s="178">
        <v>515</v>
      </c>
      <c r="M3214" s="178" t="s">
        <v>24042</v>
      </c>
      <c r="N3214" s="183">
        <f>Emissions!P3215</f>
        <v>71019</v>
      </c>
      <c r="O3214" s="183" t="str">
        <f>Emissions!Q3215</f>
        <v>EACH</v>
      </c>
      <c r="P3214" s="172">
        <f t="shared" si="50"/>
        <v>2.9388915339410655E-6</v>
      </c>
      <c r="Q3214" s="178" t="str">
        <f>Emissions!S3215</f>
        <v xml:space="preserve">LB </v>
      </c>
      <c r="R3214" s="178" t="str">
        <f>Emissions!T3215</f>
        <v>EACH</v>
      </c>
      <c r="S3214" s="178" t="s">
        <v>24045</v>
      </c>
      <c r="T3214" s="178">
        <v>7439976</v>
      </c>
      <c r="U3214" s="178" t="s">
        <v>24043</v>
      </c>
      <c r="V3214" s="178">
        <v>8</v>
      </c>
      <c r="W3214" s="178">
        <f>Emissions!W3215</f>
        <v>0.20871713784896054</v>
      </c>
      <c r="X3214" s="178" t="str">
        <f>Emissions!X3215</f>
        <v>LB</v>
      </c>
    </row>
    <row r="3215" spans="1:24" x14ac:dyDescent="0.3">
      <c r="A3215" s="175" t="str">
        <f>Emissions!A3216</f>
        <v>72141</v>
      </c>
      <c r="B3215" s="175" t="str">
        <f>Emissions!B3216</f>
        <v>72</v>
      </c>
      <c r="C3215" s="175" t="str">
        <f>Emissions!F3216</f>
        <v>PR</v>
      </c>
      <c r="D3215" s="175" t="str">
        <f>Emissions!C3216</f>
        <v>141</v>
      </c>
      <c r="E3215" s="178" t="str">
        <f>Emissions!D3216</f>
        <v>Utuado</v>
      </c>
      <c r="F3215" s="178" t="str">
        <f>Emissions!E3216</f>
        <v>Municipio</v>
      </c>
      <c r="G3215" s="178">
        <v>2850001000</v>
      </c>
      <c r="H3215" s="178" t="s">
        <v>24044</v>
      </c>
      <c r="I3215" s="178" t="s">
        <v>24041</v>
      </c>
      <c r="J3215" s="178" t="s">
        <v>24046</v>
      </c>
      <c r="K3215" s="178">
        <v>2014</v>
      </c>
      <c r="L3215" s="178">
        <v>515</v>
      </c>
      <c r="M3215" s="178" t="s">
        <v>24042</v>
      </c>
      <c r="N3215" s="183">
        <f>Emissions!P3216</f>
        <v>31050</v>
      </c>
      <c r="O3215" s="183" t="str">
        <f>Emissions!Q3216</f>
        <v>EACH</v>
      </c>
      <c r="P3215" s="172">
        <f t="shared" si="50"/>
        <v>2.9533218916373009E-6</v>
      </c>
      <c r="Q3215" s="178" t="str">
        <f>Emissions!S3216</f>
        <v xml:space="preserve">LB </v>
      </c>
      <c r="R3215" s="178" t="str">
        <f>Emissions!T3216</f>
        <v>EACH</v>
      </c>
      <c r="S3215" s="178" t="s">
        <v>24045</v>
      </c>
      <c r="T3215" s="178">
        <v>7439976</v>
      </c>
      <c r="U3215" s="178" t="s">
        <v>24043</v>
      </c>
      <c r="V3215" s="178">
        <v>8</v>
      </c>
      <c r="W3215" s="178">
        <f>Emissions!W3216</f>
        <v>9.1700644735338191E-2</v>
      </c>
      <c r="X3215" s="178" t="str">
        <f>Emissions!X3216</f>
        <v>LB</v>
      </c>
    </row>
    <row r="3216" spans="1:24" x14ac:dyDescent="0.3">
      <c r="A3216" s="175" t="str">
        <f>Emissions!A3217</f>
        <v>72143</v>
      </c>
      <c r="B3216" s="175" t="str">
        <f>Emissions!B3217</f>
        <v>72</v>
      </c>
      <c r="C3216" s="175" t="str">
        <f>Emissions!F3217</f>
        <v>PR</v>
      </c>
      <c r="D3216" s="175" t="str">
        <f>Emissions!C3217</f>
        <v>143</v>
      </c>
      <c r="E3216" s="178" t="str">
        <f>Emissions!D3217</f>
        <v>Vega Alta</v>
      </c>
      <c r="F3216" s="178" t="str">
        <f>Emissions!E3217</f>
        <v>Municipio</v>
      </c>
      <c r="G3216" s="178">
        <v>2850001000</v>
      </c>
      <c r="H3216" s="178" t="s">
        <v>24044</v>
      </c>
      <c r="I3216" s="178" t="s">
        <v>24041</v>
      </c>
      <c r="J3216" s="178" t="s">
        <v>24046</v>
      </c>
      <c r="K3216" s="178">
        <v>2014</v>
      </c>
      <c r="L3216" s="178">
        <v>515</v>
      </c>
      <c r="M3216" s="178" t="s">
        <v>24042</v>
      </c>
      <c r="N3216" s="183">
        <f>Emissions!P3217</f>
        <v>39236</v>
      </c>
      <c r="O3216" s="183" t="str">
        <f>Emissions!Q3217</f>
        <v>EACH</v>
      </c>
      <c r="P3216" s="172">
        <f t="shared" si="50"/>
        <v>2.8895770850201272E-6</v>
      </c>
      <c r="Q3216" s="178" t="str">
        <f>Emissions!S3217</f>
        <v xml:space="preserve">LB </v>
      </c>
      <c r="R3216" s="178" t="str">
        <f>Emissions!T3217</f>
        <v>EACH</v>
      </c>
      <c r="S3216" s="178" t="s">
        <v>24045</v>
      </c>
      <c r="T3216" s="178">
        <v>7439976</v>
      </c>
      <c r="U3216" s="178" t="s">
        <v>24043</v>
      </c>
      <c r="V3216" s="178">
        <v>8</v>
      </c>
      <c r="W3216" s="178">
        <f>Emissions!W3217</f>
        <v>0.11337544650784971</v>
      </c>
      <c r="X3216" s="178" t="str">
        <f>Emissions!X3217</f>
        <v>LB</v>
      </c>
    </row>
    <row r="3217" spans="1:24" x14ac:dyDescent="0.3">
      <c r="A3217" s="175" t="str">
        <f>Emissions!A3218</f>
        <v>72145</v>
      </c>
      <c r="B3217" s="175" t="str">
        <f>Emissions!B3218</f>
        <v>72</v>
      </c>
      <c r="C3217" s="175" t="str">
        <f>Emissions!F3218</f>
        <v>PR</v>
      </c>
      <c r="D3217" s="175" t="str">
        <f>Emissions!C3218</f>
        <v>145</v>
      </c>
      <c r="E3217" s="178" t="str">
        <f>Emissions!D3218</f>
        <v>Vega Baja</v>
      </c>
      <c r="F3217" s="178" t="str">
        <f>Emissions!E3218</f>
        <v>Municipio</v>
      </c>
      <c r="G3217" s="178">
        <v>2850001000</v>
      </c>
      <c r="H3217" s="178" t="s">
        <v>24044</v>
      </c>
      <c r="I3217" s="178" t="s">
        <v>24041</v>
      </c>
      <c r="J3217" s="178" t="s">
        <v>24046</v>
      </c>
      <c r="K3217" s="178">
        <v>2014</v>
      </c>
      <c r="L3217" s="178">
        <v>515</v>
      </c>
      <c r="M3217" s="178" t="s">
        <v>24042</v>
      </c>
      <c r="N3217" s="183">
        <f>Emissions!P3218</f>
        <v>56166</v>
      </c>
      <c r="O3217" s="183" t="str">
        <f>Emissions!Q3218</f>
        <v>EACH</v>
      </c>
      <c r="P3217" s="172">
        <f t="shared" si="50"/>
        <v>2.9469609090104442E-6</v>
      </c>
      <c r="Q3217" s="178" t="str">
        <f>Emissions!S3218</f>
        <v xml:space="preserve">LB </v>
      </c>
      <c r="R3217" s="178" t="str">
        <f>Emissions!T3218</f>
        <v>EACH</v>
      </c>
      <c r="S3217" s="178" t="s">
        <v>24045</v>
      </c>
      <c r="T3217" s="178">
        <v>7439976</v>
      </c>
      <c r="U3217" s="178" t="s">
        <v>24043</v>
      </c>
      <c r="V3217" s="178">
        <v>8</v>
      </c>
      <c r="W3217" s="178">
        <f>Emissions!W3218</f>
        <v>0.16551900641548062</v>
      </c>
      <c r="X3217" s="178" t="str">
        <f>Emissions!X3218</f>
        <v>LB</v>
      </c>
    </row>
    <row r="3218" spans="1:24" x14ac:dyDescent="0.3">
      <c r="A3218" s="175" t="str">
        <f>Emissions!A3219</f>
        <v>72147</v>
      </c>
      <c r="B3218" s="175" t="str">
        <f>Emissions!B3219</f>
        <v>72</v>
      </c>
      <c r="C3218" s="175" t="str">
        <f>Emissions!F3219</f>
        <v>PR</v>
      </c>
      <c r="D3218" s="175" t="str">
        <f>Emissions!C3219</f>
        <v>147</v>
      </c>
      <c r="E3218" s="178" t="str">
        <f>Emissions!D3219</f>
        <v>Vieques</v>
      </c>
      <c r="F3218" s="178" t="str">
        <f>Emissions!E3219</f>
        <v>Municipio</v>
      </c>
      <c r="G3218" s="178">
        <v>2850001000</v>
      </c>
      <c r="H3218" s="178" t="s">
        <v>24044</v>
      </c>
      <c r="I3218" s="178" t="s">
        <v>24041</v>
      </c>
      <c r="J3218" s="178" t="s">
        <v>24046</v>
      </c>
      <c r="K3218" s="178">
        <v>2014</v>
      </c>
      <c r="L3218" s="178">
        <v>515</v>
      </c>
      <c r="M3218" s="178" t="s">
        <v>24042</v>
      </c>
      <c r="N3218" s="183">
        <f>Emissions!P3219</f>
        <v>9113</v>
      </c>
      <c r="O3218" s="183" t="str">
        <f>Emissions!Q3219</f>
        <v>EACH</v>
      </c>
      <c r="P3218" s="172">
        <f t="shared" si="50"/>
        <v>2.8905802245869881E-6</v>
      </c>
      <c r="Q3218" s="178" t="str">
        <f>Emissions!S3219</f>
        <v xml:space="preserve">LB </v>
      </c>
      <c r="R3218" s="178" t="str">
        <f>Emissions!T3219</f>
        <v>EACH</v>
      </c>
      <c r="S3218" s="178" t="s">
        <v>24045</v>
      </c>
      <c r="T3218" s="178">
        <v>7439976</v>
      </c>
      <c r="U3218" s="178" t="s">
        <v>24043</v>
      </c>
      <c r="V3218" s="178">
        <v>8</v>
      </c>
      <c r="W3218" s="178">
        <f>Emissions!W3219</f>
        <v>2.6341857586661223E-2</v>
      </c>
      <c r="X3218" s="178" t="str">
        <f>Emissions!X3219</f>
        <v>LB</v>
      </c>
    </row>
    <row r="3219" spans="1:24" x14ac:dyDescent="0.3">
      <c r="A3219" s="175" t="str">
        <f>Emissions!A3220</f>
        <v>72149</v>
      </c>
      <c r="B3219" s="175" t="str">
        <f>Emissions!B3220</f>
        <v>72</v>
      </c>
      <c r="C3219" s="175" t="str">
        <f>Emissions!F3220</f>
        <v>PR</v>
      </c>
      <c r="D3219" s="175" t="str">
        <f>Emissions!C3220</f>
        <v>149</v>
      </c>
      <c r="E3219" s="178" t="str">
        <f>Emissions!D3220</f>
        <v>Villalba</v>
      </c>
      <c r="F3219" s="178" t="str">
        <f>Emissions!E3220</f>
        <v>Municipio</v>
      </c>
      <c r="G3219" s="178">
        <v>2850001000</v>
      </c>
      <c r="H3219" s="178" t="s">
        <v>24044</v>
      </c>
      <c r="I3219" s="178" t="s">
        <v>24041</v>
      </c>
      <c r="J3219" s="178" t="s">
        <v>24046</v>
      </c>
      <c r="K3219" s="178">
        <v>2014</v>
      </c>
      <c r="L3219" s="178">
        <v>515</v>
      </c>
      <c r="M3219" s="178" t="s">
        <v>24042</v>
      </c>
      <c r="N3219" s="183">
        <f>Emissions!P3220</f>
        <v>24389</v>
      </c>
      <c r="O3219" s="183" t="str">
        <f>Emissions!Q3220</f>
        <v>EACH</v>
      </c>
      <c r="P3219" s="172">
        <f t="shared" si="50"/>
        <v>2.9525306586875669E-6</v>
      </c>
      <c r="Q3219" s="178" t="str">
        <f>Emissions!S3220</f>
        <v xml:space="preserve">LB </v>
      </c>
      <c r="R3219" s="178" t="str">
        <f>Emissions!T3220</f>
        <v>EACH</v>
      </c>
      <c r="S3219" s="178" t="s">
        <v>24045</v>
      </c>
      <c r="T3219" s="178">
        <v>7439976</v>
      </c>
      <c r="U3219" s="178" t="s">
        <v>24043</v>
      </c>
      <c r="V3219" s="178">
        <v>8</v>
      </c>
      <c r="W3219" s="178">
        <f>Emissions!W3220</f>
        <v>7.2009270234731068E-2</v>
      </c>
      <c r="X3219" s="178" t="str">
        <f>Emissions!X3220</f>
        <v>LB</v>
      </c>
    </row>
    <row r="3220" spans="1:24" x14ac:dyDescent="0.3">
      <c r="A3220" s="175" t="str">
        <f>Emissions!A3221</f>
        <v>72151</v>
      </c>
      <c r="B3220" s="175" t="str">
        <f>Emissions!B3221</f>
        <v>72</v>
      </c>
      <c r="C3220" s="175" t="str">
        <f>Emissions!F3221</f>
        <v>PR</v>
      </c>
      <c r="D3220" s="175" t="str">
        <f>Emissions!C3221</f>
        <v>151</v>
      </c>
      <c r="E3220" s="178" t="str">
        <f>Emissions!D3221</f>
        <v>Yabucoa</v>
      </c>
      <c r="F3220" s="178" t="str">
        <f>Emissions!E3221</f>
        <v>Municipio</v>
      </c>
      <c r="G3220" s="178">
        <v>2850001000</v>
      </c>
      <c r="H3220" s="178" t="s">
        <v>24044</v>
      </c>
      <c r="I3220" s="178" t="s">
        <v>24041</v>
      </c>
      <c r="J3220" s="178" t="s">
        <v>24046</v>
      </c>
      <c r="K3220" s="178">
        <v>2014</v>
      </c>
      <c r="L3220" s="178">
        <v>515</v>
      </c>
      <c r="M3220" s="178" t="s">
        <v>24042</v>
      </c>
      <c r="N3220" s="183">
        <f>Emissions!P3221</f>
        <v>35879</v>
      </c>
      <c r="O3220" s="183" t="str">
        <f>Emissions!Q3221</f>
        <v>EACH</v>
      </c>
      <c r="P3220" s="172">
        <f t="shared" si="50"/>
        <v>2.9395317344282379E-6</v>
      </c>
      <c r="Q3220" s="178" t="str">
        <f>Emissions!S3221</f>
        <v xml:space="preserve">LB </v>
      </c>
      <c r="R3220" s="178" t="str">
        <f>Emissions!T3221</f>
        <v>EACH</v>
      </c>
      <c r="S3220" s="178" t="s">
        <v>24045</v>
      </c>
      <c r="T3220" s="178">
        <v>7439976</v>
      </c>
      <c r="U3220" s="178" t="s">
        <v>24043</v>
      </c>
      <c r="V3220" s="178">
        <v>8</v>
      </c>
      <c r="W3220" s="178">
        <f>Emissions!W3221</f>
        <v>0.10546745909955074</v>
      </c>
      <c r="X3220" s="178" t="str">
        <f>Emissions!X3221</f>
        <v>LB</v>
      </c>
    </row>
    <row r="3221" spans="1:24" x14ac:dyDescent="0.3">
      <c r="A3221" s="175" t="str">
        <f>Emissions!A3222</f>
        <v>72153</v>
      </c>
      <c r="B3221" s="175" t="str">
        <f>Emissions!B3222</f>
        <v>72</v>
      </c>
      <c r="C3221" s="175" t="str">
        <f>Emissions!F3222</f>
        <v>PR</v>
      </c>
      <c r="D3221" s="175" t="str">
        <f>Emissions!C3222</f>
        <v>153</v>
      </c>
      <c r="E3221" s="178" t="str">
        <f>Emissions!D3222</f>
        <v>Yauco</v>
      </c>
      <c r="F3221" s="178" t="str">
        <f>Emissions!E3222</f>
        <v>Municipio</v>
      </c>
      <c r="G3221" s="178">
        <v>2850001000</v>
      </c>
      <c r="H3221" s="178" t="s">
        <v>24044</v>
      </c>
      <c r="I3221" s="178" t="s">
        <v>24041</v>
      </c>
      <c r="J3221" s="178" t="s">
        <v>24046</v>
      </c>
      <c r="K3221" s="178">
        <v>2014</v>
      </c>
      <c r="L3221" s="178">
        <v>515</v>
      </c>
      <c r="M3221" s="178" t="s">
        <v>24042</v>
      </c>
      <c r="N3221" s="183">
        <f>Emissions!P3222</f>
        <v>38782</v>
      </c>
      <c r="O3221" s="183" t="str">
        <f>Emissions!Q3222</f>
        <v>EACH</v>
      </c>
      <c r="P3221" s="172">
        <f t="shared" si="50"/>
        <v>2.9765365070834423E-6</v>
      </c>
      <c r="Q3221" s="178" t="str">
        <f>Emissions!S3222</f>
        <v xml:space="preserve">LB </v>
      </c>
      <c r="R3221" s="178" t="str">
        <f>Emissions!T3222</f>
        <v>EACH</v>
      </c>
      <c r="S3221" s="178" t="s">
        <v>24045</v>
      </c>
      <c r="T3221" s="178">
        <v>7439976</v>
      </c>
      <c r="U3221" s="178" t="s">
        <v>24043</v>
      </c>
      <c r="V3221" s="178">
        <v>8</v>
      </c>
      <c r="W3221" s="178">
        <f>Emissions!W3222</f>
        <v>0.11543603881771006</v>
      </c>
      <c r="X3221" s="178" t="str">
        <f>Emissions!X3222</f>
        <v>LB</v>
      </c>
    </row>
    <row r="3222" spans="1:24" x14ac:dyDescent="0.3">
      <c r="A3222" s="175" t="str">
        <f>Emissions!A3223</f>
        <v>78010</v>
      </c>
      <c r="B3222" s="175" t="str">
        <f>Emissions!B3223</f>
        <v>78</v>
      </c>
      <c r="C3222" s="175" t="str">
        <f>Emissions!F3223</f>
        <v>VI</v>
      </c>
      <c r="D3222" s="175" t="str">
        <f>Emissions!C3223</f>
        <v>010</v>
      </c>
      <c r="E3222" s="178" t="str">
        <f>Emissions!D3223</f>
        <v>St. Croix</v>
      </c>
      <c r="F3222" s="178" t="str">
        <f>Emissions!E3223</f>
        <v>County</v>
      </c>
      <c r="G3222" s="178">
        <v>2850001000</v>
      </c>
      <c r="H3222" s="178" t="s">
        <v>24044</v>
      </c>
      <c r="I3222" s="178" t="s">
        <v>24041</v>
      </c>
      <c r="J3222" s="178" t="s">
        <v>24046</v>
      </c>
      <c r="K3222" s="178">
        <v>2014</v>
      </c>
      <c r="L3222" s="178">
        <v>515</v>
      </c>
      <c r="M3222" s="178" t="s">
        <v>24042</v>
      </c>
      <c r="N3222" s="183">
        <f>Emissions!P3223</f>
        <v>53234</v>
      </c>
      <c r="O3222" s="183" t="str">
        <f>Emissions!Q3223</f>
        <v>EACH</v>
      </c>
      <c r="P3222" s="172">
        <f t="shared" si="50"/>
        <v>2.8579643687383335E-6</v>
      </c>
      <c r="Q3222" s="178" t="str">
        <f>Emissions!S3223</f>
        <v xml:space="preserve">LB </v>
      </c>
      <c r="R3222" s="178" t="str">
        <f>Emissions!T3223</f>
        <v>EACH</v>
      </c>
      <c r="S3222" s="178" t="s">
        <v>24045</v>
      </c>
      <c r="T3222" s="178">
        <v>7439976</v>
      </c>
      <c r="U3222" s="178" t="s">
        <v>24043</v>
      </c>
      <c r="V3222" s="178">
        <v>8</v>
      </c>
      <c r="W3222" s="178">
        <f>Emissions!W3223</f>
        <v>0.15214087520541644</v>
      </c>
      <c r="X3222" s="178" t="str">
        <f>Emissions!X3223</f>
        <v>LB</v>
      </c>
    </row>
    <row r="3223" spans="1:24" x14ac:dyDescent="0.3">
      <c r="A3223" s="175" t="str">
        <f>Emissions!A3224</f>
        <v>78020</v>
      </c>
      <c r="B3223" s="175" t="str">
        <f>Emissions!B3224</f>
        <v>78</v>
      </c>
      <c r="C3223" s="175" t="str">
        <f>Emissions!F3224</f>
        <v>VI</v>
      </c>
      <c r="D3223" s="175" t="str">
        <f>Emissions!C3224</f>
        <v>020</v>
      </c>
      <c r="E3223" s="178" t="str">
        <f>Emissions!D3224</f>
        <v>St. John</v>
      </c>
      <c r="F3223" s="178" t="str">
        <f>Emissions!E3224</f>
        <v>County</v>
      </c>
      <c r="G3223" s="178">
        <v>2850001000</v>
      </c>
      <c r="H3223" s="178" t="s">
        <v>24044</v>
      </c>
      <c r="I3223" s="178" t="s">
        <v>24041</v>
      </c>
      <c r="J3223" s="178" t="s">
        <v>24046</v>
      </c>
      <c r="K3223" s="178">
        <v>2014</v>
      </c>
      <c r="L3223" s="178">
        <v>515</v>
      </c>
      <c r="M3223" s="178" t="s">
        <v>24042</v>
      </c>
      <c r="N3223" s="183">
        <f>Emissions!P3224</f>
        <v>4197</v>
      </c>
      <c r="O3223" s="183" t="str">
        <f>Emissions!Q3224</f>
        <v>EACH</v>
      </c>
      <c r="P3223" s="172">
        <f t="shared" si="50"/>
        <v>2.8579643687383335E-6</v>
      </c>
      <c r="Q3223" s="178" t="str">
        <f>Emissions!S3224</f>
        <v xml:space="preserve">LB </v>
      </c>
      <c r="R3223" s="178" t="str">
        <f>Emissions!T3224</f>
        <v>EACH</v>
      </c>
      <c r="S3223" s="178" t="s">
        <v>24045</v>
      </c>
      <c r="T3223" s="178">
        <v>7439976</v>
      </c>
      <c r="U3223" s="178" t="s">
        <v>24043</v>
      </c>
      <c r="V3223" s="178">
        <v>8</v>
      </c>
      <c r="W3223" s="178">
        <f>Emissions!W3224</f>
        <v>1.1994876455594786E-2</v>
      </c>
      <c r="X3223" s="178" t="str">
        <f>Emissions!X3224</f>
        <v>LB</v>
      </c>
    </row>
    <row r="3224" spans="1:24" x14ac:dyDescent="0.3">
      <c r="A3224" s="175" t="str">
        <f>Emissions!A3225</f>
        <v>78030</v>
      </c>
      <c r="B3224" s="175" t="str">
        <f>Emissions!B3225</f>
        <v>78</v>
      </c>
      <c r="C3224" s="175" t="str">
        <f>Emissions!F3225</f>
        <v>VI</v>
      </c>
      <c r="D3224" s="175" t="str">
        <f>Emissions!C3225</f>
        <v>030</v>
      </c>
      <c r="E3224" s="178" t="str">
        <f>Emissions!D3225</f>
        <v>St. Thomas</v>
      </c>
      <c r="F3224" s="178" t="str">
        <f>Emissions!E3225</f>
        <v>County</v>
      </c>
      <c r="G3224" s="178">
        <v>2850001000</v>
      </c>
      <c r="H3224" s="178" t="s">
        <v>24044</v>
      </c>
      <c r="I3224" s="178" t="s">
        <v>24041</v>
      </c>
      <c r="J3224" s="178" t="s">
        <v>24046</v>
      </c>
      <c r="K3224" s="178">
        <v>2014</v>
      </c>
      <c r="L3224" s="178">
        <v>515</v>
      </c>
      <c r="M3224" s="178" t="s">
        <v>24042</v>
      </c>
      <c r="N3224" s="183">
        <f>Emissions!P3225</f>
        <v>51181</v>
      </c>
      <c r="O3224" s="183" t="str">
        <f>Emissions!Q3225</f>
        <v>EACH</v>
      </c>
      <c r="P3224" s="172">
        <f t="shared" si="50"/>
        <v>2.8579643687383335E-6</v>
      </c>
      <c r="Q3224" s="178" t="str">
        <f>Emissions!S3225</f>
        <v xml:space="preserve">LB </v>
      </c>
      <c r="R3224" s="178" t="str">
        <f>Emissions!T3225</f>
        <v>EACH</v>
      </c>
      <c r="S3224" s="178" t="s">
        <v>24045</v>
      </c>
      <c r="T3224" s="178">
        <v>7439976</v>
      </c>
      <c r="U3224" s="178" t="s">
        <v>24043</v>
      </c>
      <c r="V3224" s="178">
        <v>8</v>
      </c>
      <c r="W3224" s="178">
        <f>Emissions!W3225</f>
        <v>0.14627347435639665</v>
      </c>
      <c r="X3224" s="178" t="str">
        <f>Emissions!X3225</f>
        <v>LB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Overview</vt:lpstr>
      <vt:lpstr>Field Descriptions</vt:lpstr>
      <vt:lpstr>Population</vt:lpstr>
      <vt:lpstr>Age Distribution</vt:lpstr>
      <vt:lpstr>Age groups</vt:lpstr>
      <vt:lpstr>Emissions Factors</vt:lpstr>
      <vt:lpstr>PR_USVI Emissions</vt:lpstr>
      <vt:lpstr>Emissions</vt:lpstr>
      <vt:lpstr>EmissionsStagingTableInput</vt:lpstr>
    </vt:vector>
  </TitlesOfParts>
  <Company>Abt Associates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Morris</dc:creator>
  <cp:lastModifiedBy>StClair, Aimee</cp:lastModifiedBy>
  <dcterms:created xsi:type="dcterms:W3CDTF">2014-03-25T13:22:31Z</dcterms:created>
  <dcterms:modified xsi:type="dcterms:W3CDTF">2019-05-03T20:12:50Z</dcterms:modified>
</cp:coreProperties>
</file>